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10 Lines\"/>
    </mc:Choice>
  </mc:AlternateContent>
  <bookViews>
    <workbookView xWindow="480" yWindow="330" windowWidth="14880" windowHeight="8400"/>
  </bookViews>
  <sheets>
    <sheet name="1 Month (Data)" sheetId="5" r:id="rId1"/>
    <sheet name="1 Year Simulation" sheetId="7" r:id="rId2"/>
  </sheets>
  <definedNames>
    <definedName name="_xlnm._FilterDatabase" localSheetId="0" hidden="1">'1 Month (Data)'!$S$3:$W$3</definedName>
  </definedNames>
  <calcPr calcId="152511"/>
</workbook>
</file>

<file path=xl/calcChain.xml><?xml version="1.0" encoding="utf-8"?>
<calcChain xmlns="http://schemas.openxmlformats.org/spreadsheetml/2006/main">
  <c r="B1510" i="5" l="1"/>
  <c r="U1250" i="5"/>
  <c r="S1413" i="5"/>
  <c r="M1219" i="5"/>
  <c r="M644" i="5"/>
  <c r="M488" i="5"/>
  <c r="M1473" i="5"/>
  <c r="BS6" i="5" l="1"/>
  <c r="BS7" i="5"/>
  <c r="BS8" i="5"/>
  <c r="BS9" i="5"/>
  <c r="BS10" i="5"/>
  <c r="BS11" i="5"/>
  <c r="BS12" i="5"/>
  <c r="BS27" i="5"/>
  <c r="BS28" i="5"/>
  <c r="BS29" i="5"/>
  <c r="BS30" i="5"/>
  <c r="BS31" i="5"/>
  <c r="BS32" i="5"/>
  <c r="BS33" i="5"/>
  <c r="BS34" i="5"/>
  <c r="BS35" i="5"/>
  <c r="BS36" i="5"/>
  <c r="BS37" i="5"/>
  <c r="BS38" i="5"/>
  <c r="BS39" i="5"/>
  <c r="BS40" i="5"/>
  <c r="BS41" i="5"/>
  <c r="BS42" i="5"/>
  <c r="BS43" i="5"/>
  <c r="BS44" i="5"/>
  <c r="BS45" i="5"/>
  <c r="BS67" i="5"/>
  <c r="BS68" i="5"/>
  <c r="BS69" i="5"/>
  <c r="BS70" i="5"/>
  <c r="BS71" i="5"/>
  <c r="BS72" i="5"/>
  <c r="BS73" i="5"/>
  <c r="BS74" i="5"/>
  <c r="BS110" i="5"/>
  <c r="BS111" i="5"/>
  <c r="BS112" i="5"/>
  <c r="BS113" i="5"/>
  <c r="BS114" i="5"/>
  <c r="BS115" i="5"/>
  <c r="BS116" i="5"/>
  <c r="BS117" i="5"/>
  <c r="BS118" i="5"/>
  <c r="BS119" i="5"/>
  <c r="BS120" i="5"/>
  <c r="BS121" i="5"/>
  <c r="BS122" i="5"/>
  <c r="BS123" i="5"/>
  <c r="BS124" i="5"/>
  <c r="BS125" i="5"/>
  <c r="BS126" i="5"/>
  <c r="BS127" i="5"/>
  <c r="BS128" i="5"/>
  <c r="BS129" i="5"/>
  <c r="BS130" i="5"/>
  <c r="BS131" i="5"/>
  <c r="BS153" i="5"/>
  <c r="BS154" i="5"/>
  <c r="BS155" i="5"/>
  <c r="BS156" i="5"/>
  <c r="BS157" i="5"/>
  <c r="BS158" i="5"/>
  <c r="BS159" i="5"/>
  <c r="BS160" i="5"/>
  <c r="BS161" i="5"/>
  <c r="BS162" i="5"/>
  <c r="BS163" i="5"/>
  <c r="BS164" i="5"/>
  <c r="BS165" i="5"/>
  <c r="BS166" i="5"/>
  <c r="BS167" i="5"/>
  <c r="BS168" i="5"/>
  <c r="BS169" i="5"/>
  <c r="BS170" i="5"/>
  <c r="BS171" i="5"/>
  <c r="BS172" i="5"/>
  <c r="BS173" i="5"/>
  <c r="BS174" i="5"/>
  <c r="BS175" i="5"/>
  <c r="BS176" i="5"/>
  <c r="BS191" i="5"/>
  <c r="BS192" i="5"/>
  <c r="BS193" i="5"/>
  <c r="BS194" i="5"/>
  <c r="BS195" i="5"/>
  <c r="BS196" i="5"/>
  <c r="BS197" i="5"/>
  <c r="BS198" i="5"/>
  <c r="BS199" i="5"/>
  <c r="BS200" i="5"/>
  <c r="BS201" i="5"/>
  <c r="BS202" i="5"/>
  <c r="BS203" i="5"/>
  <c r="BS204" i="5"/>
  <c r="BS205" i="5"/>
  <c r="BS206" i="5"/>
  <c r="BS207" i="5"/>
  <c r="BS208" i="5"/>
  <c r="BS209" i="5"/>
  <c r="BS231" i="5"/>
  <c r="BS232" i="5"/>
  <c r="BS233" i="5"/>
  <c r="BS234" i="5"/>
  <c r="BS235" i="5"/>
  <c r="BS236" i="5"/>
  <c r="BS237" i="5"/>
  <c r="BS238" i="5"/>
  <c r="BS274" i="5"/>
  <c r="BS275" i="5"/>
  <c r="BS276" i="5"/>
  <c r="BS277" i="5"/>
  <c r="BS278" i="5"/>
  <c r="BS279" i="5"/>
  <c r="BS280" i="5"/>
  <c r="BS281" i="5"/>
  <c r="BS282" i="5"/>
  <c r="BS283" i="5"/>
  <c r="BS284" i="5"/>
  <c r="BS285" i="5"/>
  <c r="BS286" i="5"/>
  <c r="BS287" i="5"/>
  <c r="BS288" i="5"/>
  <c r="BS289" i="5"/>
  <c r="BS290" i="5"/>
  <c r="BS291" i="5"/>
  <c r="BS292" i="5"/>
  <c r="BS293" i="5"/>
  <c r="BS294" i="5"/>
  <c r="BS295" i="5"/>
  <c r="BS317" i="5"/>
  <c r="BS318" i="5"/>
  <c r="BS319" i="5"/>
  <c r="BS320" i="5"/>
  <c r="BS321" i="5"/>
  <c r="BS322" i="5"/>
  <c r="BS323" i="5"/>
  <c r="BS324" i="5"/>
  <c r="BS325" i="5"/>
  <c r="BS326" i="5"/>
  <c r="BS327" i="5"/>
  <c r="BS328" i="5"/>
  <c r="BS329" i="5"/>
  <c r="BS330" i="5"/>
  <c r="BS331" i="5"/>
  <c r="BS332" i="5"/>
  <c r="BS333" i="5"/>
  <c r="BS334" i="5"/>
  <c r="BS335" i="5"/>
  <c r="BS336" i="5"/>
  <c r="BS337" i="5"/>
  <c r="BS338" i="5"/>
  <c r="BS339" i="5"/>
  <c r="BS340" i="5"/>
  <c r="BS355" i="5"/>
  <c r="BS356" i="5"/>
  <c r="BS357" i="5"/>
  <c r="BS358" i="5"/>
  <c r="BS359" i="5"/>
  <c r="BS360" i="5"/>
  <c r="BS361" i="5"/>
  <c r="BS362" i="5"/>
  <c r="BS363" i="5"/>
  <c r="BS364" i="5"/>
  <c r="BS365" i="5"/>
  <c r="BS366" i="5"/>
  <c r="BS367" i="5"/>
  <c r="BS368" i="5"/>
  <c r="BS369" i="5"/>
  <c r="BS370" i="5"/>
  <c r="BS371" i="5"/>
  <c r="BS372" i="5"/>
  <c r="BS373" i="5"/>
  <c r="BS395" i="5"/>
  <c r="BS396" i="5"/>
  <c r="BS397" i="5"/>
  <c r="BS398" i="5"/>
  <c r="BS399" i="5"/>
  <c r="BS400" i="5"/>
  <c r="BS401" i="5"/>
  <c r="BS402" i="5"/>
  <c r="BS438" i="5"/>
  <c r="BS439" i="5"/>
  <c r="BS440" i="5"/>
  <c r="BS441" i="5"/>
  <c r="BS442" i="5"/>
  <c r="BS443" i="5"/>
  <c r="BS444" i="5"/>
  <c r="BS445" i="5"/>
  <c r="BS446" i="5"/>
  <c r="BS447" i="5"/>
  <c r="BS448" i="5"/>
  <c r="BS449" i="5"/>
  <c r="BS450" i="5"/>
  <c r="BS451" i="5"/>
  <c r="BS452" i="5"/>
  <c r="BS453" i="5"/>
  <c r="BS454" i="5"/>
  <c r="BS455" i="5"/>
  <c r="BS456" i="5"/>
  <c r="BS457" i="5"/>
  <c r="BS458" i="5"/>
  <c r="BS459" i="5"/>
  <c r="BS481" i="5"/>
  <c r="BS482" i="5"/>
  <c r="BS483" i="5"/>
  <c r="BS484" i="5"/>
  <c r="BS485" i="5"/>
  <c r="BS486" i="5"/>
  <c r="BS487" i="5"/>
  <c r="BS488" i="5"/>
  <c r="BS489" i="5"/>
  <c r="BS490" i="5"/>
  <c r="BS491" i="5"/>
  <c r="BS492" i="5"/>
  <c r="BS493" i="5"/>
  <c r="BS494" i="5"/>
  <c r="BS495" i="5"/>
  <c r="BS496" i="5"/>
  <c r="BS497" i="5"/>
  <c r="BS498" i="5"/>
  <c r="BS499" i="5"/>
  <c r="BS500" i="5"/>
  <c r="BS501" i="5"/>
  <c r="BS502" i="5"/>
  <c r="BS503" i="5"/>
  <c r="BS504" i="5"/>
  <c r="BS519" i="5"/>
  <c r="BS520" i="5"/>
  <c r="BS521" i="5"/>
  <c r="BS522" i="5"/>
  <c r="BS523" i="5"/>
  <c r="BS524" i="5"/>
  <c r="BS525" i="5"/>
  <c r="BS526" i="5"/>
  <c r="BS527" i="5"/>
  <c r="BS528" i="5"/>
  <c r="BS529" i="5"/>
  <c r="BS530" i="5"/>
  <c r="BS531" i="5"/>
  <c r="BS532" i="5"/>
  <c r="BS533" i="5"/>
  <c r="BS534" i="5"/>
  <c r="BS535" i="5"/>
  <c r="BS536" i="5"/>
  <c r="BS537" i="5"/>
  <c r="BS559" i="5"/>
  <c r="BS560" i="5"/>
  <c r="BS561" i="5"/>
  <c r="BS562" i="5"/>
  <c r="BS563" i="5"/>
  <c r="BS564" i="5"/>
  <c r="BS565" i="5"/>
  <c r="BS566" i="5"/>
  <c r="BS602" i="5"/>
  <c r="BS603" i="5"/>
  <c r="BS604" i="5"/>
  <c r="BS605" i="5"/>
  <c r="BS606" i="5"/>
  <c r="BS607" i="5"/>
  <c r="BS608" i="5"/>
  <c r="BS609" i="5"/>
  <c r="BS610" i="5"/>
  <c r="BS611" i="5"/>
  <c r="BS612" i="5"/>
  <c r="BS613" i="5"/>
  <c r="BS614" i="5"/>
  <c r="BS615" i="5"/>
  <c r="BS616" i="5"/>
  <c r="BS617" i="5"/>
  <c r="BS618" i="5"/>
  <c r="BS619" i="5"/>
  <c r="BS620" i="5"/>
  <c r="BS621" i="5"/>
  <c r="BS622" i="5"/>
  <c r="BS623" i="5"/>
  <c r="BS645" i="5"/>
  <c r="BS646" i="5"/>
  <c r="BS647" i="5"/>
  <c r="BS648" i="5"/>
  <c r="BS649" i="5"/>
  <c r="BS650" i="5"/>
  <c r="BS651" i="5"/>
  <c r="BS652" i="5"/>
  <c r="BS653" i="5"/>
  <c r="BS654" i="5"/>
  <c r="BS655" i="5"/>
  <c r="BS656" i="5"/>
  <c r="BS657" i="5"/>
  <c r="BS658" i="5"/>
  <c r="BS659" i="5"/>
  <c r="BS660" i="5"/>
  <c r="BS661" i="5"/>
  <c r="BS662" i="5"/>
  <c r="BS663" i="5"/>
  <c r="BS664" i="5"/>
  <c r="BS665" i="5"/>
  <c r="BS666" i="5"/>
  <c r="BS667" i="5"/>
  <c r="BS668" i="5"/>
  <c r="BS683" i="5"/>
  <c r="BS684" i="5"/>
  <c r="BS685" i="5"/>
  <c r="BS686" i="5"/>
  <c r="BS687" i="5"/>
  <c r="BS688" i="5"/>
  <c r="BS689" i="5"/>
  <c r="BS690" i="5"/>
  <c r="BS691" i="5"/>
  <c r="BS692" i="5"/>
  <c r="BS693" i="5"/>
  <c r="BS694" i="5"/>
  <c r="BS695" i="5"/>
  <c r="BS696" i="5"/>
  <c r="BS697" i="5"/>
  <c r="BS698" i="5"/>
  <c r="BS699" i="5"/>
  <c r="BS700" i="5"/>
  <c r="BS701" i="5"/>
  <c r="BS723" i="5"/>
  <c r="BS724" i="5"/>
  <c r="BS725" i="5"/>
  <c r="BS726" i="5"/>
  <c r="BS727" i="5"/>
  <c r="BS728" i="5"/>
  <c r="BS729" i="5"/>
  <c r="BS730" i="5"/>
  <c r="BS766" i="5"/>
  <c r="BS767" i="5"/>
  <c r="BS768" i="5"/>
  <c r="BS769" i="5"/>
  <c r="BS770" i="5"/>
  <c r="BS771" i="5"/>
  <c r="BS772" i="5"/>
  <c r="BS773" i="5"/>
  <c r="BS774" i="5"/>
  <c r="BS775" i="5"/>
  <c r="BS776" i="5"/>
  <c r="BS777" i="5"/>
  <c r="BS778" i="5"/>
  <c r="BS779" i="5"/>
  <c r="BS780" i="5"/>
  <c r="BS781" i="5"/>
  <c r="BS782" i="5"/>
  <c r="BS783" i="5"/>
  <c r="BS784" i="5"/>
  <c r="BS785" i="5"/>
  <c r="BS786" i="5"/>
  <c r="BS787" i="5"/>
  <c r="BS809" i="5"/>
  <c r="BS810" i="5"/>
  <c r="BS811" i="5"/>
  <c r="BS812" i="5"/>
  <c r="BS813" i="5"/>
  <c r="BS814" i="5"/>
  <c r="BS815" i="5"/>
  <c r="BS816" i="5"/>
  <c r="BS817" i="5"/>
  <c r="BS818" i="5"/>
  <c r="BS819" i="5"/>
  <c r="BS820" i="5"/>
  <c r="BS821" i="5"/>
  <c r="BS822" i="5"/>
  <c r="BS823" i="5"/>
  <c r="BS824" i="5"/>
  <c r="BS825" i="5"/>
  <c r="BS826" i="5"/>
  <c r="BS827" i="5"/>
  <c r="BS828" i="5"/>
  <c r="BS829" i="5"/>
  <c r="BS830" i="5"/>
  <c r="BS831" i="5"/>
  <c r="BS832" i="5"/>
  <c r="BS847" i="5"/>
  <c r="BS848" i="5"/>
  <c r="BS849" i="5"/>
  <c r="BS850" i="5"/>
  <c r="BS851" i="5"/>
  <c r="BS852" i="5"/>
  <c r="BS853" i="5"/>
  <c r="BS854" i="5"/>
  <c r="BS855" i="5"/>
  <c r="BS856" i="5"/>
  <c r="BS857" i="5"/>
  <c r="BS858" i="5"/>
  <c r="BS859" i="5"/>
  <c r="BS860" i="5"/>
  <c r="BS861" i="5"/>
  <c r="BS862" i="5"/>
  <c r="BS863" i="5"/>
  <c r="BS864" i="5"/>
  <c r="BS865" i="5"/>
  <c r="BS887" i="5"/>
  <c r="BS888" i="5"/>
  <c r="BS889" i="5"/>
  <c r="BS890" i="5"/>
  <c r="BS891" i="5"/>
  <c r="BS892" i="5"/>
  <c r="BS893" i="5"/>
  <c r="BS894" i="5"/>
  <c r="BS930" i="5"/>
  <c r="BS931" i="5"/>
  <c r="BS932" i="5"/>
  <c r="BS933" i="5"/>
  <c r="BS934" i="5"/>
  <c r="BS935" i="5"/>
  <c r="BS936" i="5"/>
  <c r="BS937" i="5"/>
  <c r="BS938" i="5"/>
  <c r="BS939" i="5"/>
  <c r="BS940" i="5"/>
  <c r="BS941" i="5"/>
  <c r="BS942" i="5"/>
  <c r="BS943" i="5"/>
  <c r="BS944" i="5"/>
  <c r="BS945" i="5"/>
  <c r="BS946" i="5"/>
  <c r="BS947" i="5"/>
  <c r="BS948" i="5"/>
  <c r="BS949" i="5"/>
  <c r="BS950" i="5"/>
  <c r="BS951" i="5"/>
  <c r="BS973" i="5"/>
  <c r="BS974" i="5"/>
  <c r="BS975" i="5"/>
  <c r="BS976" i="5"/>
  <c r="BS977" i="5"/>
  <c r="BS978" i="5"/>
  <c r="BS979" i="5"/>
  <c r="BS980" i="5"/>
  <c r="BS981" i="5"/>
  <c r="BS982" i="5"/>
  <c r="BS983" i="5"/>
  <c r="BS984" i="5"/>
  <c r="BS985" i="5"/>
  <c r="BS986" i="5"/>
  <c r="BS987" i="5"/>
  <c r="BS988" i="5"/>
  <c r="BS989" i="5"/>
  <c r="BS990" i="5"/>
  <c r="BS991" i="5"/>
  <c r="BS992" i="5"/>
  <c r="BS993" i="5"/>
  <c r="BS994" i="5"/>
  <c r="BS995" i="5"/>
  <c r="BS996" i="5"/>
  <c r="BS1011" i="5"/>
  <c r="BS1012" i="5"/>
  <c r="BS1013" i="5"/>
  <c r="BS1014" i="5"/>
  <c r="BS1015" i="5"/>
  <c r="BS1016" i="5"/>
  <c r="BS1017" i="5"/>
  <c r="BS1018" i="5"/>
  <c r="BS1019" i="5"/>
  <c r="BS1020" i="5"/>
  <c r="BS1021" i="5"/>
  <c r="BS1022" i="5"/>
  <c r="BS1023" i="5"/>
  <c r="BS1024" i="5"/>
  <c r="BS1025" i="5"/>
  <c r="BS1026" i="5"/>
  <c r="BS1027" i="5"/>
  <c r="BS1028" i="5"/>
  <c r="BS1029" i="5"/>
  <c r="BS1051" i="5"/>
  <c r="BS1052" i="5"/>
  <c r="BS1053" i="5"/>
  <c r="BS1054" i="5"/>
  <c r="BS1055" i="5"/>
  <c r="BS1056" i="5"/>
  <c r="BS1057" i="5"/>
  <c r="BS1058" i="5"/>
  <c r="BS1094" i="5"/>
  <c r="BS1095" i="5"/>
  <c r="BS1096" i="5"/>
  <c r="BS1097" i="5"/>
  <c r="BS1098" i="5"/>
  <c r="BS1099" i="5"/>
  <c r="BS1100" i="5"/>
  <c r="BS1101" i="5"/>
  <c r="BS1102" i="5"/>
  <c r="BS1103" i="5"/>
  <c r="BS1104" i="5"/>
  <c r="BS1105" i="5"/>
  <c r="BS1106" i="5"/>
  <c r="BS1107" i="5"/>
  <c r="BS1108" i="5"/>
  <c r="BS1109" i="5"/>
  <c r="BS1110" i="5"/>
  <c r="BS1111" i="5"/>
  <c r="BS1112" i="5"/>
  <c r="BS1113" i="5"/>
  <c r="BS1114" i="5"/>
  <c r="BS1115" i="5"/>
  <c r="BS1137" i="5"/>
  <c r="BS1138" i="5"/>
  <c r="BS1139" i="5"/>
  <c r="BS1140" i="5"/>
  <c r="BS1141" i="5"/>
  <c r="BS1142" i="5"/>
  <c r="BS1143" i="5"/>
  <c r="BS1144" i="5"/>
  <c r="BS1145" i="5"/>
  <c r="BS1146" i="5"/>
  <c r="BS1147" i="5"/>
  <c r="BS1148" i="5"/>
  <c r="BS1149" i="5"/>
  <c r="BS1150" i="5"/>
  <c r="BS1151" i="5"/>
  <c r="BS1152" i="5"/>
  <c r="BS1153" i="5"/>
  <c r="BS1154" i="5"/>
  <c r="BS1155" i="5"/>
  <c r="BS1156" i="5"/>
  <c r="BS1157" i="5"/>
  <c r="BS1158" i="5"/>
  <c r="BS1159" i="5"/>
  <c r="BS1160" i="5"/>
  <c r="BS1175" i="5"/>
  <c r="BS1176" i="5"/>
  <c r="BS1177" i="5"/>
  <c r="BS1178" i="5"/>
  <c r="BS1179" i="5"/>
  <c r="BS1180" i="5"/>
  <c r="BS1181" i="5"/>
  <c r="BS1182" i="5"/>
  <c r="BS1183" i="5"/>
  <c r="BS1184" i="5"/>
  <c r="BS1185" i="5"/>
  <c r="BS1186" i="5"/>
  <c r="BS1187" i="5"/>
  <c r="BS1188" i="5"/>
  <c r="BS1189" i="5"/>
  <c r="BS1190" i="5"/>
  <c r="BS1191" i="5"/>
  <c r="BS1192" i="5"/>
  <c r="BS1193" i="5"/>
  <c r="BS1215" i="5"/>
  <c r="BS1216" i="5"/>
  <c r="BS1217" i="5"/>
  <c r="BS1218" i="5"/>
  <c r="BS1219" i="5"/>
  <c r="BS1220" i="5"/>
  <c r="BS1221" i="5"/>
  <c r="BS1222" i="5"/>
  <c r="BS1258" i="5"/>
  <c r="BS1259" i="5"/>
  <c r="BS1260" i="5"/>
  <c r="BS1261" i="5"/>
  <c r="BS1262" i="5"/>
  <c r="BS1263" i="5"/>
  <c r="BS1264" i="5"/>
  <c r="BS1265" i="5"/>
  <c r="BS1266" i="5"/>
  <c r="BS1267" i="5"/>
  <c r="BS1268" i="5"/>
  <c r="BS1269" i="5"/>
  <c r="BS1270" i="5"/>
  <c r="BS1271" i="5"/>
  <c r="BS1272" i="5"/>
  <c r="BS1273" i="5"/>
  <c r="BS1274" i="5"/>
  <c r="BS1275" i="5"/>
  <c r="BS1276" i="5"/>
  <c r="BS1277" i="5"/>
  <c r="BS1278" i="5"/>
  <c r="BS1279" i="5"/>
  <c r="BS1301" i="5"/>
  <c r="BS1302" i="5"/>
  <c r="BS1303" i="5"/>
  <c r="BS1304" i="5"/>
  <c r="BS1305" i="5"/>
  <c r="BS1306" i="5"/>
  <c r="BS1307" i="5"/>
  <c r="BS1308" i="5"/>
  <c r="BS1309" i="5"/>
  <c r="BS1310" i="5"/>
  <c r="BS1311" i="5"/>
  <c r="BS1312" i="5"/>
  <c r="BS1313" i="5"/>
  <c r="BS1314" i="5"/>
  <c r="BS1315" i="5"/>
  <c r="BS1316" i="5"/>
  <c r="BS1317" i="5"/>
  <c r="BS1318" i="5"/>
  <c r="BS1319" i="5"/>
  <c r="BS1320" i="5"/>
  <c r="BS1321" i="5"/>
  <c r="BS1322" i="5"/>
  <c r="BS1323" i="5"/>
  <c r="BS1324" i="5"/>
  <c r="BS1339" i="5"/>
  <c r="BS1340" i="5"/>
  <c r="BS1341" i="5"/>
  <c r="BS1342" i="5"/>
  <c r="BS1343" i="5"/>
  <c r="BS1344" i="5"/>
  <c r="BS1345" i="5"/>
  <c r="BS1346" i="5"/>
  <c r="BS1347" i="5"/>
  <c r="BS1348" i="5"/>
  <c r="BS1349" i="5"/>
  <c r="BS1350" i="5"/>
  <c r="BS1351" i="5"/>
  <c r="BS1352" i="5"/>
  <c r="BS1353" i="5"/>
  <c r="BS1354" i="5"/>
  <c r="BS1355" i="5"/>
  <c r="BS1356" i="5"/>
  <c r="BS1357" i="5"/>
  <c r="BS1379" i="5"/>
  <c r="BS1380" i="5"/>
  <c r="BS1381" i="5"/>
  <c r="BS1382" i="5"/>
  <c r="BS1383" i="5"/>
  <c r="BS1384" i="5"/>
  <c r="BS1385" i="5"/>
  <c r="BS1386" i="5"/>
  <c r="BS1422" i="5"/>
  <c r="BS1423" i="5"/>
  <c r="BS1424" i="5"/>
  <c r="BS1425" i="5"/>
  <c r="BS1426" i="5"/>
  <c r="BS1427" i="5"/>
  <c r="BS1428" i="5"/>
  <c r="BS1429" i="5"/>
  <c r="BS1430" i="5"/>
  <c r="BS1431" i="5"/>
  <c r="BS1432" i="5"/>
  <c r="BS1433" i="5"/>
  <c r="BS1434" i="5"/>
  <c r="BS1435" i="5"/>
  <c r="BS1436" i="5"/>
  <c r="BS1437" i="5"/>
  <c r="BS1438" i="5"/>
  <c r="BS1439" i="5"/>
  <c r="BS1440" i="5"/>
  <c r="BS1441" i="5"/>
  <c r="BS1442" i="5"/>
  <c r="BS1443" i="5"/>
  <c r="BS1465" i="5"/>
  <c r="BS1466" i="5"/>
  <c r="BS1467" i="5"/>
  <c r="BS1468" i="5"/>
  <c r="BS1469" i="5"/>
  <c r="BS1470" i="5"/>
  <c r="BS1471" i="5"/>
  <c r="BS1472" i="5"/>
  <c r="BS1473" i="5"/>
  <c r="BS1474" i="5"/>
  <c r="BS1475" i="5"/>
  <c r="BS1476" i="5"/>
  <c r="BS1477" i="5"/>
  <c r="BS1478" i="5"/>
  <c r="BS1479" i="5"/>
  <c r="BS1480" i="5"/>
  <c r="BS1481" i="5"/>
  <c r="BS1482" i="5"/>
  <c r="BS1483" i="5"/>
  <c r="BS1484" i="5"/>
  <c r="BS1485" i="5"/>
  <c r="BS1486" i="5"/>
  <c r="BS1487" i="5"/>
  <c r="BS1488" i="5"/>
  <c r="BS1503" i="5"/>
  <c r="BS1504" i="5"/>
  <c r="BS1505" i="5"/>
  <c r="BS5" i="5"/>
  <c r="BQ6" i="5"/>
  <c r="BQ7" i="5"/>
  <c r="BR7" i="5" s="1"/>
  <c r="BQ8" i="5"/>
  <c r="BR8" i="5" s="1"/>
  <c r="BQ9" i="5"/>
  <c r="BR9" i="5" s="1"/>
  <c r="BQ10" i="5"/>
  <c r="BQ11" i="5"/>
  <c r="BQ12" i="5"/>
  <c r="BR12" i="5" s="1"/>
  <c r="BQ13" i="5"/>
  <c r="BR13" i="5" s="1"/>
  <c r="BQ14" i="5"/>
  <c r="BQ15" i="5"/>
  <c r="BQ16" i="5"/>
  <c r="BR16" i="5" s="1"/>
  <c r="BQ17" i="5"/>
  <c r="BR17" i="5" s="1"/>
  <c r="BQ18" i="5"/>
  <c r="BQ19" i="5"/>
  <c r="BQ20" i="5"/>
  <c r="BQ21" i="5"/>
  <c r="BR21" i="5" s="1"/>
  <c r="BQ22" i="5"/>
  <c r="BQ23" i="5"/>
  <c r="BQ24" i="5"/>
  <c r="BR24" i="5" s="1"/>
  <c r="BQ25" i="5"/>
  <c r="BR25" i="5" s="1"/>
  <c r="BQ26" i="5"/>
  <c r="BQ27" i="5"/>
  <c r="BQ28" i="5"/>
  <c r="BR28" i="5" s="1"/>
  <c r="BQ29" i="5"/>
  <c r="BR29" i="5" s="1"/>
  <c r="BQ30" i="5"/>
  <c r="BQ32" i="5"/>
  <c r="BR32" i="5" s="1"/>
  <c r="BQ33" i="5"/>
  <c r="BR33" i="5" s="1"/>
  <c r="BQ34" i="5"/>
  <c r="BR34" i="5" s="1"/>
  <c r="BQ35" i="5"/>
  <c r="BQ36" i="5"/>
  <c r="BR36" i="5" s="1"/>
  <c r="BQ37" i="5"/>
  <c r="BQ38" i="5"/>
  <c r="BR38" i="5" s="1"/>
  <c r="BQ39" i="5"/>
  <c r="BQ40" i="5"/>
  <c r="BR40" i="5" s="1"/>
  <c r="BQ41" i="5"/>
  <c r="BR41" i="5" s="1"/>
  <c r="BQ42" i="5"/>
  <c r="BR42" i="5" s="1"/>
  <c r="BQ43" i="5"/>
  <c r="BQ44" i="5"/>
  <c r="BQ45" i="5"/>
  <c r="BR45" i="5" s="1"/>
  <c r="BQ46" i="5"/>
  <c r="BR46" i="5" s="1"/>
  <c r="BQ47" i="5"/>
  <c r="BR47" i="5" s="1"/>
  <c r="BQ48" i="5"/>
  <c r="BR48" i="5" s="1"/>
  <c r="BQ49" i="5"/>
  <c r="BR49" i="5" s="1"/>
  <c r="BQ50" i="5"/>
  <c r="BR50" i="5" s="1"/>
  <c r="BQ51" i="5"/>
  <c r="BR51" i="5" s="1"/>
  <c r="BQ52" i="5"/>
  <c r="BR52" i="5" s="1"/>
  <c r="BQ53" i="5"/>
  <c r="BQ54" i="5"/>
  <c r="BR54" i="5" s="1"/>
  <c r="BQ55" i="5"/>
  <c r="BQ56" i="5"/>
  <c r="BQ57" i="5"/>
  <c r="BR57" i="5" s="1"/>
  <c r="BQ58" i="5"/>
  <c r="BR58" i="5" s="1"/>
  <c r="BQ59" i="5"/>
  <c r="BQ60" i="5"/>
  <c r="BQ61" i="5"/>
  <c r="BR61" i="5" s="1"/>
  <c r="BQ62" i="5"/>
  <c r="BR62" i="5" s="1"/>
  <c r="BQ63" i="5"/>
  <c r="BQ64" i="5"/>
  <c r="BR64" i="5" s="1"/>
  <c r="BQ65" i="5"/>
  <c r="BR65" i="5" s="1"/>
  <c r="BQ66" i="5"/>
  <c r="BR66" i="5" s="1"/>
  <c r="BQ67" i="5"/>
  <c r="BQ68" i="5"/>
  <c r="BR68" i="5" s="1"/>
  <c r="BQ69" i="5"/>
  <c r="BR69" i="5" s="1"/>
  <c r="BQ70" i="5"/>
  <c r="BR70" i="5" s="1"/>
  <c r="BQ71" i="5"/>
  <c r="BQ73" i="5"/>
  <c r="BQ74" i="5"/>
  <c r="BQ75" i="5"/>
  <c r="BR75" i="5" s="1"/>
  <c r="BQ76" i="5"/>
  <c r="BR76" i="5" s="1"/>
  <c r="BQ77" i="5"/>
  <c r="BR77" i="5" s="1"/>
  <c r="BQ78" i="5"/>
  <c r="BQ79" i="5"/>
  <c r="BR79" i="5" s="1"/>
  <c r="BQ80" i="5"/>
  <c r="BR80" i="5" s="1"/>
  <c r="BQ81" i="5"/>
  <c r="BR81" i="5" s="1"/>
  <c r="BQ82" i="5"/>
  <c r="BQ83" i="5"/>
  <c r="BR83" i="5" s="1"/>
  <c r="BQ84" i="5"/>
  <c r="BR84" i="5" s="1"/>
  <c r="BQ85" i="5"/>
  <c r="BR85" i="5" s="1"/>
  <c r="BQ86" i="5"/>
  <c r="BQ87" i="5"/>
  <c r="BR87" i="5" s="1"/>
  <c r="BQ88" i="5"/>
  <c r="BR88" i="5" s="1"/>
  <c r="BQ89" i="5"/>
  <c r="BR89" i="5" s="1"/>
  <c r="BQ90" i="5"/>
  <c r="BQ91" i="5"/>
  <c r="BR91" i="5" s="1"/>
  <c r="BQ92" i="5"/>
  <c r="BR92" i="5" s="1"/>
  <c r="BQ93" i="5"/>
  <c r="BQ94" i="5"/>
  <c r="BQ95" i="5"/>
  <c r="BR95" i="5" s="1"/>
  <c r="BQ96" i="5"/>
  <c r="BR96" i="5" s="1"/>
  <c r="BQ97" i="5"/>
  <c r="BQ98" i="5"/>
  <c r="BQ99" i="5"/>
  <c r="BR99" i="5" s="1"/>
  <c r="BQ100" i="5"/>
  <c r="BQ101" i="5"/>
  <c r="BR101" i="5" s="1"/>
  <c r="BQ102" i="5"/>
  <c r="BQ103" i="5"/>
  <c r="BR103" i="5" s="1"/>
  <c r="BQ104" i="5"/>
  <c r="BQ105" i="5"/>
  <c r="BR105" i="5" s="1"/>
  <c r="BQ106" i="5"/>
  <c r="BQ107" i="5"/>
  <c r="BR107" i="5" s="1"/>
  <c r="BQ108" i="5"/>
  <c r="BR108" i="5" s="1"/>
  <c r="BQ109" i="5"/>
  <c r="BR109" i="5" s="1"/>
  <c r="BQ110" i="5"/>
  <c r="BQ111" i="5"/>
  <c r="BR111" i="5" s="1"/>
  <c r="BQ112" i="5"/>
  <c r="BR112" i="5" s="1"/>
  <c r="BQ113" i="5"/>
  <c r="BR113" i="5" s="1"/>
  <c r="BQ115" i="5"/>
  <c r="BQ116" i="5"/>
  <c r="BR116" i="5" s="1"/>
  <c r="BQ117" i="5"/>
  <c r="BQ118" i="5"/>
  <c r="BQ119" i="5"/>
  <c r="BQ120" i="5"/>
  <c r="BR120" i="5" s="1"/>
  <c r="BQ121" i="5"/>
  <c r="BR121" i="5" s="1"/>
  <c r="BQ122" i="5"/>
  <c r="BQ123" i="5"/>
  <c r="BQ124" i="5"/>
  <c r="BR124" i="5" s="1"/>
  <c r="BQ125" i="5"/>
  <c r="BR125" i="5" s="1"/>
  <c r="BQ126" i="5"/>
  <c r="BQ127" i="5"/>
  <c r="BQ128" i="5"/>
  <c r="BR128" i="5" s="1"/>
  <c r="BQ129" i="5"/>
  <c r="BR129" i="5" s="1"/>
  <c r="BQ130" i="5"/>
  <c r="BQ131" i="5"/>
  <c r="BQ132" i="5"/>
  <c r="BR132" i="5" s="1"/>
  <c r="BQ133" i="5"/>
  <c r="BR133" i="5" s="1"/>
  <c r="BQ134" i="5"/>
  <c r="BQ135" i="5"/>
  <c r="BQ136" i="5"/>
  <c r="BR136" i="5" s="1"/>
  <c r="BQ137" i="5"/>
  <c r="BQ138" i="5"/>
  <c r="BQ139" i="5"/>
  <c r="BQ140" i="5"/>
  <c r="BR140" i="5" s="1"/>
  <c r="BQ141" i="5"/>
  <c r="BQ142" i="5"/>
  <c r="BQ143" i="5"/>
  <c r="BQ144" i="5"/>
  <c r="BR144" i="5" s="1"/>
  <c r="BQ145" i="5"/>
  <c r="BR145" i="5" s="1"/>
  <c r="BQ146" i="5"/>
  <c r="BQ147" i="5"/>
  <c r="BQ148" i="5"/>
  <c r="BR148" i="5" s="1"/>
  <c r="BQ149" i="5"/>
  <c r="BR149" i="5" s="1"/>
  <c r="BQ150" i="5"/>
  <c r="BQ151" i="5"/>
  <c r="BQ152" i="5"/>
  <c r="BR152" i="5" s="1"/>
  <c r="BQ153" i="5"/>
  <c r="BR153" i="5" s="1"/>
  <c r="BQ154" i="5"/>
  <c r="BQ155" i="5"/>
  <c r="BQ156" i="5"/>
  <c r="BR156" i="5" s="1"/>
  <c r="BQ157" i="5"/>
  <c r="BQ159" i="5"/>
  <c r="BQ160" i="5"/>
  <c r="BQ161" i="5"/>
  <c r="BR161" i="5" s="1"/>
  <c r="BQ162" i="5"/>
  <c r="BQ163" i="5"/>
  <c r="BQ164" i="5"/>
  <c r="BQ165" i="5"/>
  <c r="BR165" i="5" s="1"/>
  <c r="BQ166" i="5"/>
  <c r="BQ167" i="5"/>
  <c r="BQ168" i="5"/>
  <c r="BR168" i="5" s="1"/>
  <c r="BQ169" i="5"/>
  <c r="BR169" i="5" s="1"/>
  <c r="BQ170" i="5"/>
  <c r="BQ171" i="5"/>
  <c r="BQ172" i="5"/>
  <c r="BR172" i="5" s="1"/>
  <c r="BQ173" i="5"/>
  <c r="BR173" i="5" s="1"/>
  <c r="BQ174" i="5"/>
  <c r="BQ175" i="5"/>
  <c r="BQ176" i="5"/>
  <c r="BR176" i="5" s="1"/>
  <c r="BQ177" i="5"/>
  <c r="BR177" i="5" s="1"/>
  <c r="BQ178" i="5"/>
  <c r="BQ179" i="5"/>
  <c r="BQ180" i="5"/>
  <c r="BR180" i="5" s="1"/>
  <c r="BQ181" i="5"/>
  <c r="BR181" i="5" s="1"/>
  <c r="BQ182" i="5"/>
  <c r="BQ183" i="5"/>
  <c r="BQ184" i="5"/>
  <c r="BR184" i="5" s="1"/>
  <c r="BQ185" i="5"/>
  <c r="BR185" i="5" s="1"/>
  <c r="BQ186" i="5"/>
  <c r="BQ187" i="5"/>
  <c r="BQ188" i="5"/>
  <c r="BR188" i="5" s="1"/>
  <c r="BQ189" i="5"/>
  <c r="BR189" i="5" s="1"/>
  <c r="BQ190" i="5"/>
  <c r="BQ191" i="5"/>
  <c r="BQ192" i="5"/>
  <c r="BR192" i="5" s="1"/>
  <c r="BQ193" i="5"/>
  <c r="BR193" i="5" s="1"/>
  <c r="BQ194" i="5"/>
  <c r="BQ196" i="5"/>
  <c r="BQ197" i="5"/>
  <c r="BR197" i="5" s="1"/>
  <c r="BQ198" i="5"/>
  <c r="BR198" i="5" s="1"/>
  <c r="BQ199" i="5"/>
  <c r="BQ200" i="5"/>
  <c r="BR200" i="5" s="1"/>
  <c r="BQ201" i="5"/>
  <c r="BR201" i="5" s="1"/>
  <c r="BQ202" i="5"/>
  <c r="BR202" i="5" s="1"/>
  <c r="BQ203" i="5"/>
  <c r="BQ204" i="5"/>
  <c r="BR204" i="5" s="1"/>
  <c r="BQ205" i="5"/>
  <c r="BQ206" i="5"/>
  <c r="BR206" i="5" s="1"/>
  <c r="BQ207" i="5"/>
  <c r="BQ208" i="5"/>
  <c r="BR208" i="5" s="1"/>
  <c r="BQ209" i="5"/>
  <c r="BR209" i="5" s="1"/>
  <c r="BQ210" i="5"/>
  <c r="BR210" i="5" s="1"/>
  <c r="BQ211" i="5"/>
  <c r="BQ212" i="5"/>
  <c r="BR212" i="5" s="1"/>
  <c r="BQ213" i="5"/>
  <c r="BR213" i="5" s="1"/>
  <c r="BQ214" i="5"/>
  <c r="BR214" i="5" s="1"/>
  <c r="BQ215" i="5"/>
  <c r="BQ216" i="5"/>
  <c r="BR216" i="5" s="1"/>
  <c r="BQ217" i="5"/>
  <c r="BR217" i="5" s="1"/>
  <c r="BQ218" i="5"/>
  <c r="BR218" i="5" s="1"/>
  <c r="BQ219" i="5"/>
  <c r="BQ220" i="5"/>
  <c r="BR220" i="5" s="1"/>
  <c r="BQ221" i="5"/>
  <c r="BR221" i="5" s="1"/>
  <c r="BQ222" i="5"/>
  <c r="BR222" i="5" s="1"/>
  <c r="BQ223" i="5"/>
  <c r="BQ224" i="5"/>
  <c r="BQ225" i="5"/>
  <c r="BR225" i="5" s="1"/>
  <c r="BQ226" i="5"/>
  <c r="BR226" i="5" s="1"/>
  <c r="BQ227" i="5"/>
  <c r="BQ228" i="5"/>
  <c r="BR228" i="5" s="1"/>
  <c r="BQ229" i="5"/>
  <c r="BR229" i="5" s="1"/>
  <c r="BQ230" i="5"/>
  <c r="BR230" i="5" s="1"/>
  <c r="BQ231" i="5"/>
  <c r="BQ232" i="5"/>
  <c r="BR232" i="5" s="1"/>
  <c r="BQ233" i="5"/>
  <c r="BR233" i="5" s="1"/>
  <c r="BQ234" i="5"/>
  <c r="BR234" i="5" s="1"/>
  <c r="BQ235" i="5"/>
  <c r="BQ237" i="5"/>
  <c r="BQ238" i="5"/>
  <c r="BQ239" i="5"/>
  <c r="BR239" i="5" s="1"/>
  <c r="BQ240" i="5"/>
  <c r="BR240" i="5" s="1"/>
  <c r="BQ241" i="5"/>
  <c r="BR241" i="5" s="1"/>
  <c r="BQ242" i="5"/>
  <c r="BQ243" i="5"/>
  <c r="BR243" i="5" s="1"/>
  <c r="BQ244" i="5"/>
  <c r="BR244" i="5" s="1"/>
  <c r="BQ245" i="5"/>
  <c r="BR245" i="5" s="1"/>
  <c r="BQ246" i="5"/>
  <c r="BQ247" i="5"/>
  <c r="BR247" i="5" s="1"/>
  <c r="BQ248" i="5"/>
  <c r="BR248" i="5" s="1"/>
  <c r="BQ249" i="5"/>
  <c r="BR249" i="5" s="1"/>
  <c r="BQ250" i="5"/>
  <c r="BQ251" i="5"/>
  <c r="BR251" i="5" s="1"/>
  <c r="BQ252" i="5"/>
  <c r="BR252" i="5" s="1"/>
  <c r="BQ253" i="5"/>
  <c r="BQ254" i="5"/>
  <c r="BQ255" i="5"/>
  <c r="BR255" i="5" s="1"/>
  <c r="BQ256" i="5"/>
  <c r="BR256" i="5" s="1"/>
  <c r="BQ257" i="5"/>
  <c r="BR257" i="5" s="1"/>
  <c r="BQ258" i="5"/>
  <c r="BQ259" i="5"/>
  <c r="BR259" i="5" s="1"/>
  <c r="BQ260" i="5"/>
  <c r="BQ261" i="5"/>
  <c r="BR261" i="5" s="1"/>
  <c r="BQ262" i="5"/>
  <c r="BQ263" i="5"/>
  <c r="BR263" i="5" s="1"/>
  <c r="BQ264" i="5"/>
  <c r="BR264" i="5" s="1"/>
  <c r="BQ265" i="5"/>
  <c r="BR265" i="5" s="1"/>
  <c r="BQ266" i="5"/>
  <c r="BQ267" i="5"/>
  <c r="BR267" i="5" s="1"/>
  <c r="BQ268" i="5"/>
  <c r="BR268" i="5" s="1"/>
  <c r="BQ269" i="5"/>
  <c r="BQ270" i="5"/>
  <c r="BQ271" i="5"/>
  <c r="BR271" i="5" s="1"/>
  <c r="BQ272" i="5"/>
  <c r="BR272" i="5" s="1"/>
  <c r="BQ273" i="5"/>
  <c r="BR273" i="5" s="1"/>
  <c r="BQ274" i="5"/>
  <c r="BQ275" i="5"/>
  <c r="BR275" i="5" s="1"/>
  <c r="BQ276" i="5"/>
  <c r="BR276" i="5" s="1"/>
  <c r="BQ277" i="5"/>
  <c r="BR277" i="5" s="1"/>
  <c r="BQ279" i="5"/>
  <c r="BQ280" i="5"/>
  <c r="BR280" i="5" s="1"/>
  <c r="BQ281" i="5"/>
  <c r="BR281" i="5" s="1"/>
  <c r="BQ282" i="5"/>
  <c r="BQ283" i="5"/>
  <c r="BQ284" i="5"/>
  <c r="BR284" i="5" s="1"/>
  <c r="BQ285" i="5"/>
  <c r="BR285" i="5" s="1"/>
  <c r="BQ286" i="5"/>
  <c r="BQ287" i="5"/>
  <c r="BQ288" i="5"/>
  <c r="BR288" i="5" s="1"/>
  <c r="BQ289" i="5"/>
  <c r="BR289" i="5" s="1"/>
  <c r="BQ290" i="5"/>
  <c r="BQ291" i="5"/>
  <c r="BQ292" i="5"/>
  <c r="BR292" i="5" s="1"/>
  <c r="BQ293" i="5"/>
  <c r="BR293" i="5" s="1"/>
  <c r="BQ294" i="5"/>
  <c r="BQ295" i="5"/>
  <c r="BQ296" i="5"/>
  <c r="BR296" i="5" s="1"/>
  <c r="BQ297" i="5"/>
  <c r="BR297" i="5" s="1"/>
  <c r="BQ298" i="5"/>
  <c r="BQ299" i="5"/>
  <c r="BQ300" i="5"/>
  <c r="BR300" i="5" s="1"/>
  <c r="BQ301" i="5"/>
  <c r="BQ302" i="5"/>
  <c r="BQ303" i="5"/>
  <c r="BQ304" i="5"/>
  <c r="BR304" i="5" s="1"/>
  <c r="BQ305" i="5"/>
  <c r="BR305" i="5" s="1"/>
  <c r="BQ306" i="5"/>
  <c r="BQ307" i="5"/>
  <c r="BQ308" i="5"/>
  <c r="BR308" i="5" s="1"/>
  <c r="BQ309" i="5"/>
  <c r="BR309" i="5" s="1"/>
  <c r="BQ310" i="5"/>
  <c r="BQ311" i="5"/>
  <c r="BQ312" i="5"/>
  <c r="BR312" i="5" s="1"/>
  <c r="BQ313" i="5"/>
  <c r="BR313" i="5" s="1"/>
  <c r="BQ314" i="5"/>
  <c r="BQ315" i="5"/>
  <c r="BQ316" i="5"/>
  <c r="BR316" i="5" s="1"/>
  <c r="BQ317" i="5"/>
  <c r="BQ318" i="5"/>
  <c r="BQ319" i="5"/>
  <c r="BR319" i="5" s="1"/>
  <c r="BQ320" i="5"/>
  <c r="BR320" i="5" s="1"/>
  <c r="BQ321" i="5"/>
  <c r="BR321" i="5" s="1"/>
  <c r="BQ323" i="5"/>
  <c r="BR323" i="5" s="1"/>
  <c r="BQ324" i="5"/>
  <c r="BQ325" i="5"/>
  <c r="BR325" i="5" s="1"/>
  <c r="BQ326" i="5"/>
  <c r="BQ327" i="5"/>
  <c r="BQ328" i="5"/>
  <c r="BR328" i="5" s="1"/>
  <c r="BQ329" i="5"/>
  <c r="BR329" i="5" s="1"/>
  <c r="BQ330" i="5"/>
  <c r="BQ331" i="5"/>
  <c r="BQ332" i="5"/>
  <c r="BR332" i="5" s="1"/>
  <c r="BQ333" i="5"/>
  <c r="BR333" i="5" s="1"/>
  <c r="BQ334" i="5"/>
  <c r="BQ335" i="5"/>
  <c r="BR335" i="5" s="1"/>
  <c r="BQ336" i="5"/>
  <c r="BR336" i="5" s="1"/>
  <c r="BQ337" i="5"/>
  <c r="BR337" i="5" s="1"/>
  <c r="BQ338" i="5"/>
  <c r="BQ339" i="5"/>
  <c r="BQ340" i="5"/>
  <c r="BR340" i="5" s="1"/>
  <c r="BQ341" i="5"/>
  <c r="BR341" i="5" s="1"/>
  <c r="BQ342" i="5"/>
  <c r="BQ343" i="5"/>
  <c r="BR343" i="5" s="1"/>
  <c r="BQ344" i="5"/>
  <c r="BR344" i="5" s="1"/>
  <c r="BQ345" i="5"/>
  <c r="BR345" i="5" s="1"/>
  <c r="BQ346" i="5"/>
  <c r="BQ347" i="5"/>
  <c r="BQ348" i="5"/>
  <c r="BR348" i="5" s="1"/>
  <c r="BQ349" i="5"/>
  <c r="BR349" i="5" s="1"/>
  <c r="BQ350" i="5"/>
  <c r="BQ351" i="5"/>
  <c r="BR351" i="5" s="1"/>
  <c r="BQ352" i="5"/>
  <c r="BQ353" i="5"/>
  <c r="BR353" i="5" s="1"/>
  <c r="BQ354" i="5"/>
  <c r="BQ355" i="5"/>
  <c r="BQ356" i="5"/>
  <c r="BR356" i="5" s="1"/>
  <c r="BQ357" i="5"/>
  <c r="BR357" i="5" s="1"/>
  <c r="BQ358" i="5"/>
  <c r="BQ360" i="5"/>
  <c r="BR360" i="5" s="1"/>
  <c r="BQ361" i="5"/>
  <c r="BR361" i="5" s="1"/>
  <c r="BQ362" i="5"/>
  <c r="BR362" i="5" s="1"/>
  <c r="BQ363" i="5"/>
  <c r="BR363" i="5" s="1"/>
  <c r="BQ364" i="5"/>
  <c r="BR364" i="5" s="1"/>
  <c r="BQ365" i="5"/>
  <c r="BQ366" i="5"/>
  <c r="BR366" i="5" s="1"/>
  <c r="BQ367" i="5"/>
  <c r="BQ368" i="5"/>
  <c r="BR368" i="5" s="1"/>
  <c r="BQ369" i="5"/>
  <c r="BR369" i="5" s="1"/>
  <c r="BQ370" i="5"/>
  <c r="BR370" i="5" s="1"/>
  <c r="BQ371" i="5"/>
  <c r="BR371" i="5" s="1"/>
  <c r="BQ372" i="5"/>
  <c r="BR372" i="5" s="1"/>
  <c r="BQ373" i="5"/>
  <c r="BR373" i="5" s="1"/>
  <c r="BQ374" i="5"/>
  <c r="BR374" i="5" s="1"/>
  <c r="BQ375" i="5"/>
  <c r="BQ376" i="5"/>
  <c r="BR376" i="5" s="1"/>
  <c r="BQ377" i="5"/>
  <c r="BR377" i="5" s="1"/>
  <c r="BQ378" i="5"/>
  <c r="BR378" i="5" s="1"/>
  <c r="BQ379" i="5"/>
  <c r="BR379" i="5" s="1"/>
  <c r="BQ380" i="5"/>
  <c r="BR380" i="5" s="1"/>
  <c r="BQ381" i="5"/>
  <c r="BQ382" i="5"/>
  <c r="BR382" i="5" s="1"/>
  <c r="BQ383" i="5"/>
  <c r="BQ384" i="5"/>
  <c r="BR384" i="5" s="1"/>
  <c r="BQ385" i="5"/>
  <c r="BR385" i="5" s="1"/>
  <c r="BQ386" i="5"/>
  <c r="BR386" i="5" s="1"/>
  <c r="BQ387" i="5"/>
  <c r="BR387" i="5" s="1"/>
  <c r="BQ388" i="5"/>
  <c r="BQ389" i="5"/>
  <c r="BR389" i="5" s="1"/>
  <c r="BQ390" i="5"/>
  <c r="BR390" i="5" s="1"/>
  <c r="BQ391" i="5"/>
  <c r="BQ392" i="5"/>
  <c r="BR392" i="5" s="1"/>
  <c r="BQ393" i="5"/>
  <c r="BR393" i="5" s="1"/>
  <c r="BQ394" i="5"/>
  <c r="BR394" i="5" s="1"/>
  <c r="BQ395" i="5"/>
  <c r="BQ396" i="5"/>
  <c r="BR396" i="5" s="1"/>
  <c r="BQ397" i="5"/>
  <c r="BQ398" i="5"/>
  <c r="BR398" i="5" s="1"/>
  <c r="BQ399" i="5"/>
  <c r="BR399" i="5" s="1"/>
  <c r="BQ401" i="5"/>
  <c r="BR401" i="5" s="1"/>
  <c r="BQ402" i="5"/>
  <c r="BQ403" i="5"/>
  <c r="BR403" i="5" s="1"/>
  <c r="BQ404" i="5"/>
  <c r="BR404" i="5" s="1"/>
  <c r="BQ405" i="5"/>
  <c r="BR405" i="5" s="1"/>
  <c r="BQ406" i="5"/>
  <c r="BQ407" i="5"/>
  <c r="BR407" i="5" s="1"/>
  <c r="BQ408" i="5"/>
  <c r="BR408" i="5" s="1"/>
  <c r="BQ409" i="5"/>
  <c r="BR409" i="5" s="1"/>
  <c r="BQ410" i="5"/>
  <c r="BQ411" i="5"/>
  <c r="BR411" i="5" s="1"/>
  <c r="BQ412" i="5"/>
  <c r="BR412" i="5" s="1"/>
  <c r="BQ413" i="5"/>
  <c r="BQ414" i="5"/>
  <c r="BQ415" i="5"/>
  <c r="BR415" i="5" s="1"/>
  <c r="BQ416" i="5"/>
  <c r="BQ417" i="5"/>
  <c r="BR417" i="5" s="1"/>
  <c r="BQ418" i="5"/>
  <c r="BQ419" i="5"/>
  <c r="BR419" i="5" s="1"/>
  <c r="BQ420" i="5"/>
  <c r="BR420" i="5" s="1"/>
  <c r="BQ421" i="5"/>
  <c r="BR421" i="5" s="1"/>
  <c r="BQ422" i="5"/>
  <c r="BQ423" i="5"/>
  <c r="BR423" i="5" s="1"/>
  <c r="BQ424" i="5"/>
  <c r="BR424" i="5" s="1"/>
  <c r="BQ425" i="5"/>
  <c r="BR425" i="5" s="1"/>
  <c r="BQ426" i="5"/>
  <c r="BQ427" i="5"/>
  <c r="BR427" i="5" s="1"/>
  <c r="BQ428" i="5"/>
  <c r="BR428" i="5" s="1"/>
  <c r="BQ429" i="5"/>
  <c r="BQ430" i="5"/>
  <c r="BQ431" i="5"/>
  <c r="BR431" i="5" s="1"/>
  <c r="BQ432" i="5"/>
  <c r="BR432" i="5" s="1"/>
  <c r="BQ433" i="5"/>
  <c r="BR433" i="5" s="1"/>
  <c r="BQ434" i="5"/>
  <c r="BQ435" i="5"/>
  <c r="BR435" i="5" s="1"/>
  <c r="BQ436" i="5"/>
  <c r="BR436" i="5" s="1"/>
  <c r="BQ437" i="5"/>
  <c r="BR437" i="5" s="1"/>
  <c r="BQ438" i="5"/>
  <c r="BQ439" i="5"/>
  <c r="BR439" i="5" s="1"/>
  <c r="BQ440" i="5"/>
  <c r="BR440" i="5" s="1"/>
  <c r="BQ441" i="5"/>
  <c r="BR441" i="5" s="1"/>
  <c r="BQ443" i="5"/>
  <c r="BR443" i="5" s="1"/>
  <c r="BQ444" i="5"/>
  <c r="BR444" i="5" s="1"/>
  <c r="BQ445" i="5"/>
  <c r="BQ446" i="5"/>
  <c r="BQ447" i="5"/>
  <c r="BQ448" i="5"/>
  <c r="BR448" i="5" s="1"/>
  <c r="BQ449" i="5"/>
  <c r="BR449" i="5" s="1"/>
  <c r="BQ450" i="5"/>
  <c r="BQ451" i="5"/>
  <c r="BR451" i="5" s="1"/>
  <c r="BQ452" i="5"/>
  <c r="BR452" i="5" s="1"/>
  <c r="BQ453" i="5"/>
  <c r="BR453" i="5" s="1"/>
  <c r="BQ454" i="5"/>
  <c r="BQ455" i="5"/>
  <c r="BQ456" i="5"/>
  <c r="BR456" i="5" s="1"/>
  <c r="BQ457" i="5"/>
  <c r="BR457" i="5" s="1"/>
  <c r="BQ458" i="5"/>
  <c r="BQ459" i="5"/>
  <c r="BQ460" i="5"/>
  <c r="BR460" i="5" s="1"/>
  <c r="BQ461" i="5"/>
  <c r="BQ462" i="5"/>
  <c r="BQ463" i="5"/>
  <c r="BR463" i="5" s="1"/>
  <c r="BQ464" i="5"/>
  <c r="BR464" i="5" s="1"/>
  <c r="BQ465" i="5"/>
  <c r="BR465" i="5" s="1"/>
  <c r="BQ466" i="5"/>
  <c r="BQ467" i="5"/>
  <c r="BQ468" i="5"/>
  <c r="BR468" i="5" s="1"/>
  <c r="BQ469" i="5"/>
  <c r="BR469" i="5" s="1"/>
  <c r="BQ470" i="5"/>
  <c r="BQ471" i="5"/>
  <c r="BR471" i="5" s="1"/>
  <c r="BQ472" i="5"/>
  <c r="BR472" i="5" s="1"/>
  <c r="BQ473" i="5"/>
  <c r="BR473" i="5" s="1"/>
  <c r="BQ474" i="5"/>
  <c r="BQ475" i="5"/>
  <c r="BQ476" i="5"/>
  <c r="BR476" i="5" s="1"/>
  <c r="BQ477" i="5"/>
  <c r="BQ478" i="5"/>
  <c r="BQ479" i="5"/>
  <c r="BR479" i="5" s="1"/>
  <c r="BQ480" i="5"/>
  <c r="BR480" i="5" s="1"/>
  <c r="BQ481" i="5"/>
  <c r="BR481" i="5" s="1"/>
  <c r="BQ482" i="5"/>
  <c r="BQ483" i="5"/>
  <c r="BQ484" i="5"/>
  <c r="BR484" i="5" s="1"/>
  <c r="BQ485" i="5"/>
  <c r="BR485" i="5" s="1"/>
  <c r="BQ487" i="5"/>
  <c r="BR487" i="5" s="1"/>
  <c r="BQ488" i="5"/>
  <c r="BR488" i="5" s="1"/>
  <c r="BQ489" i="5"/>
  <c r="BR489" i="5" s="1"/>
  <c r="BQ490" i="5"/>
  <c r="BQ491" i="5"/>
  <c r="BR491" i="5" s="1"/>
  <c r="BQ492" i="5"/>
  <c r="BR492" i="5" s="1"/>
  <c r="BQ493" i="5"/>
  <c r="BR493" i="5" s="1"/>
  <c r="BQ494" i="5"/>
  <c r="BQ495" i="5"/>
  <c r="BQ496" i="5"/>
  <c r="BR496" i="5" s="1"/>
  <c r="BQ497" i="5"/>
  <c r="BR497" i="5" s="1"/>
  <c r="BQ498" i="5"/>
  <c r="BQ499" i="5"/>
  <c r="BR499" i="5" s="1"/>
  <c r="BQ500" i="5"/>
  <c r="BR500" i="5" s="1"/>
  <c r="BQ501" i="5"/>
  <c r="BR501" i="5" s="1"/>
  <c r="BQ502" i="5"/>
  <c r="BQ503" i="5"/>
  <c r="BR503" i="5" s="1"/>
  <c r="BQ504" i="5"/>
  <c r="BR504" i="5" s="1"/>
  <c r="BQ505" i="5"/>
  <c r="BR505" i="5" s="1"/>
  <c r="BQ506" i="5"/>
  <c r="BQ507" i="5"/>
  <c r="BQ508" i="5"/>
  <c r="BR508" i="5" s="1"/>
  <c r="BQ509" i="5"/>
  <c r="BR509" i="5" s="1"/>
  <c r="BQ510" i="5"/>
  <c r="BQ511" i="5"/>
  <c r="BQ512" i="5"/>
  <c r="BR512" i="5" s="1"/>
  <c r="BQ513" i="5"/>
  <c r="BR513" i="5" s="1"/>
  <c r="BQ514" i="5"/>
  <c r="BQ515" i="5"/>
  <c r="BR515" i="5" s="1"/>
  <c r="BQ516" i="5"/>
  <c r="BR516" i="5" s="1"/>
  <c r="BQ517" i="5"/>
  <c r="BR517" i="5" s="1"/>
  <c r="BQ518" i="5"/>
  <c r="BQ519" i="5"/>
  <c r="BQ520" i="5"/>
  <c r="BR520" i="5" s="1"/>
  <c r="BQ521" i="5"/>
  <c r="BR521" i="5" s="1"/>
  <c r="BQ522" i="5"/>
  <c r="BQ524" i="5"/>
  <c r="BR524" i="5" s="1"/>
  <c r="BQ525" i="5"/>
  <c r="BR525" i="5" s="1"/>
  <c r="BQ526" i="5"/>
  <c r="BR526" i="5" s="1"/>
  <c r="BQ527" i="5"/>
  <c r="BR527" i="5" s="1"/>
  <c r="BQ528" i="5"/>
  <c r="BQ529" i="5"/>
  <c r="BR529" i="5" s="1"/>
  <c r="BQ530" i="5"/>
  <c r="BR530" i="5" s="1"/>
  <c r="BQ531" i="5"/>
  <c r="BQ532" i="5"/>
  <c r="BR532" i="5" s="1"/>
  <c r="BQ533" i="5"/>
  <c r="BR533" i="5" s="1"/>
  <c r="BQ534" i="5"/>
  <c r="BR534" i="5" s="1"/>
  <c r="BQ535" i="5"/>
  <c r="BQ536" i="5"/>
  <c r="BR536" i="5" s="1"/>
  <c r="BQ537" i="5"/>
  <c r="BR537" i="5" s="1"/>
  <c r="BQ538" i="5"/>
  <c r="BR538" i="5" s="1"/>
  <c r="BQ539" i="5"/>
  <c r="BR539" i="5" s="1"/>
  <c r="BQ540" i="5"/>
  <c r="BR540" i="5" s="1"/>
  <c r="BQ541" i="5"/>
  <c r="BR541" i="5" s="1"/>
  <c r="BQ542" i="5"/>
  <c r="BR542" i="5" s="1"/>
  <c r="BQ543" i="5"/>
  <c r="BR543" i="5" s="1"/>
  <c r="BQ544" i="5"/>
  <c r="BR544" i="5" s="1"/>
  <c r="BQ545" i="5"/>
  <c r="BR545" i="5" s="1"/>
  <c r="BQ546" i="5"/>
  <c r="BR546" i="5" s="1"/>
  <c r="BQ547" i="5"/>
  <c r="BQ548" i="5"/>
  <c r="BR548" i="5" s="1"/>
  <c r="BQ549" i="5"/>
  <c r="BR549" i="5" s="1"/>
  <c r="BQ550" i="5"/>
  <c r="BR550" i="5" s="1"/>
  <c r="BQ551" i="5"/>
  <c r="BR551" i="5" s="1"/>
  <c r="BQ552" i="5"/>
  <c r="BR552" i="5" s="1"/>
  <c r="BQ553" i="5"/>
  <c r="BR553" i="5" s="1"/>
  <c r="BQ554" i="5"/>
  <c r="BR554" i="5" s="1"/>
  <c r="BQ555" i="5"/>
  <c r="BR555" i="5" s="1"/>
  <c r="BQ556" i="5"/>
  <c r="BR556" i="5" s="1"/>
  <c r="BQ557" i="5"/>
  <c r="BR557" i="5" s="1"/>
  <c r="BQ558" i="5"/>
  <c r="BR558" i="5" s="1"/>
  <c r="BQ559" i="5"/>
  <c r="BQ560" i="5"/>
  <c r="BR560" i="5" s="1"/>
  <c r="BQ561" i="5"/>
  <c r="BR561" i="5" s="1"/>
  <c r="BQ562" i="5"/>
  <c r="BR562" i="5" s="1"/>
  <c r="BQ563" i="5"/>
  <c r="BR563" i="5" s="1"/>
  <c r="BQ565" i="5"/>
  <c r="BR565" i="5" s="1"/>
  <c r="BQ566" i="5"/>
  <c r="BQ567" i="5"/>
  <c r="BR567" i="5" s="1"/>
  <c r="BQ568" i="5"/>
  <c r="BR568" i="5" s="1"/>
  <c r="BQ569" i="5"/>
  <c r="BR569" i="5" s="1"/>
  <c r="BQ570" i="5"/>
  <c r="BQ571" i="5"/>
  <c r="BR571" i="5" s="1"/>
  <c r="BQ572" i="5"/>
  <c r="BR572" i="5" s="1"/>
  <c r="BQ573" i="5"/>
  <c r="BR573" i="5" s="1"/>
  <c r="BQ574" i="5"/>
  <c r="BQ575" i="5"/>
  <c r="BR575" i="5" s="1"/>
  <c r="BQ576" i="5"/>
  <c r="BR576" i="5" s="1"/>
  <c r="BQ577" i="5"/>
  <c r="BR577" i="5" s="1"/>
  <c r="BQ578" i="5"/>
  <c r="BQ579" i="5"/>
  <c r="BR579" i="5" s="1"/>
  <c r="BQ580" i="5"/>
  <c r="BR580" i="5" s="1"/>
  <c r="BQ581" i="5"/>
  <c r="BR581" i="5" s="1"/>
  <c r="BQ582" i="5"/>
  <c r="BQ583" i="5"/>
  <c r="BR583" i="5" s="1"/>
  <c r="BQ584" i="5"/>
  <c r="BR584" i="5" s="1"/>
  <c r="BQ585" i="5"/>
  <c r="BR585" i="5" s="1"/>
  <c r="BQ586" i="5"/>
  <c r="BQ587" i="5"/>
  <c r="BR587" i="5" s="1"/>
  <c r="BQ588" i="5"/>
  <c r="BR588" i="5" s="1"/>
  <c r="BQ589" i="5"/>
  <c r="BR589" i="5" s="1"/>
  <c r="BQ590" i="5"/>
  <c r="BQ591" i="5"/>
  <c r="BR591" i="5" s="1"/>
  <c r="BQ592" i="5"/>
  <c r="BQ593" i="5"/>
  <c r="BR593" i="5" s="1"/>
  <c r="BQ594" i="5"/>
  <c r="BQ595" i="5"/>
  <c r="BR595" i="5" s="1"/>
  <c r="BQ596" i="5"/>
  <c r="BR596" i="5" s="1"/>
  <c r="BQ597" i="5"/>
  <c r="BR597" i="5" s="1"/>
  <c r="BQ598" i="5"/>
  <c r="BQ599" i="5"/>
  <c r="BR599" i="5" s="1"/>
  <c r="BQ600" i="5"/>
  <c r="BR600" i="5" s="1"/>
  <c r="BQ601" i="5"/>
  <c r="BR601" i="5" s="1"/>
  <c r="BQ602" i="5"/>
  <c r="BQ603" i="5"/>
  <c r="BR603" i="5" s="1"/>
  <c r="BQ604" i="5"/>
  <c r="BR604" i="5" s="1"/>
  <c r="BQ605" i="5"/>
  <c r="BR605" i="5" s="1"/>
  <c r="BQ607" i="5"/>
  <c r="BR607" i="5" s="1"/>
  <c r="BQ608" i="5"/>
  <c r="BR608" i="5" s="1"/>
  <c r="BQ609" i="5"/>
  <c r="BR609" i="5" s="1"/>
  <c r="BQ610" i="5"/>
  <c r="BQ611" i="5"/>
  <c r="BQ612" i="5"/>
  <c r="BR612" i="5" s="1"/>
  <c r="BQ613" i="5"/>
  <c r="BR613" i="5" s="1"/>
  <c r="BQ614" i="5"/>
  <c r="BQ615" i="5"/>
  <c r="BR615" i="5" s="1"/>
  <c r="BQ616" i="5"/>
  <c r="BR616" i="5" s="1"/>
  <c r="BQ617" i="5"/>
  <c r="BR617" i="5" s="1"/>
  <c r="BQ618" i="5"/>
  <c r="BQ619" i="5"/>
  <c r="BQ620" i="5"/>
  <c r="BR620" i="5" s="1"/>
  <c r="BQ621" i="5"/>
  <c r="BR621" i="5" s="1"/>
  <c r="BQ622" i="5"/>
  <c r="BQ623" i="5"/>
  <c r="BQ624" i="5"/>
  <c r="BR624" i="5" s="1"/>
  <c r="BQ625" i="5"/>
  <c r="BR625" i="5" s="1"/>
  <c r="BQ626" i="5"/>
  <c r="BQ627" i="5"/>
  <c r="BR627" i="5" s="1"/>
  <c r="BQ628" i="5"/>
  <c r="BR628" i="5" s="1"/>
  <c r="BQ629" i="5"/>
  <c r="BR629" i="5" s="1"/>
  <c r="BQ630" i="5"/>
  <c r="BQ631" i="5"/>
  <c r="BQ632" i="5"/>
  <c r="BR632" i="5" s="1"/>
  <c r="BQ633" i="5"/>
  <c r="BR633" i="5" s="1"/>
  <c r="BQ634" i="5"/>
  <c r="BQ635" i="5"/>
  <c r="BQ636" i="5"/>
  <c r="BR636" i="5" s="1"/>
  <c r="BQ637" i="5"/>
  <c r="BR637" i="5" s="1"/>
  <c r="BQ638" i="5"/>
  <c r="BQ639" i="5"/>
  <c r="BR639" i="5" s="1"/>
  <c r="BQ640" i="5"/>
  <c r="BR640" i="5" s="1"/>
  <c r="BQ641" i="5"/>
  <c r="BR641" i="5" s="1"/>
  <c r="BQ642" i="5"/>
  <c r="BQ643" i="5"/>
  <c r="BQ644" i="5"/>
  <c r="BR644" i="5" s="1"/>
  <c r="BQ645" i="5"/>
  <c r="BR645" i="5" s="1"/>
  <c r="BQ646" i="5"/>
  <c r="BQ647" i="5"/>
  <c r="BR647" i="5" s="1"/>
  <c r="BQ648" i="5"/>
  <c r="BR648" i="5" s="1"/>
  <c r="BQ649" i="5"/>
  <c r="BR649" i="5" s="1"/>
  <c r="BQ651" i="5"/>
  <c r="BQ652" i="5"/>
  <c r="BR652" i="5" s="1"/>
  <c r="BQ653" i="5"/>
  <c r="BR653" i="5" s="1"/>
  <c r="BQ654" i="5"/>
  <c r="BQ655" i="5"/>
  <c r="BR655" i="5" s="1"/>
  <c r="BQ656" i="5"/>
  <c r="BR656" i="5" s="1"/>
  <c r="BQ657" i="5"/>
  <c r="BR657" i="5" s="1"/>
  <c r="BQ658" i="5"/>
  <c r="BQ659" i="5"/>
  <c r="BR659" i="5" s="1"/>
  <c r="BQ660" i="5"/>
  <c r="BR660" i="5" s="1"/>
  <c r="BQ661" i="5"/>
  <c r="BR661" i="5" s="1"/>
  <c r="BQ662" i="5"/>
  <c r="BQ663" i="5"/>
  <c r="BQ664" i="5"/>
  <c r="BR664" i="5" s="1"/>
  <c r="BQ665" i="5"/>
  <c r="BR665" i="5" s="1"/>
  <c r="BQ666" i="5"/>
  <c r="BQ667" i="5"/>
  <c r="BQ668" i="5"/>
  <c r="BR668" i="5" s="1"/>
  <c r="BQ669" i="5"/>
  <c r="BR669" i="5" s="1"/>
  <c r="BQ670" i="5"/>
  <c r="BQ671" i="5"/>
  <c r="BQ672" i="5"/>
  <c r="BR672" i="5" s="1"/>
  <c r="BQ673" i="5"/>
  <c r="BR673" i="5" s="1"/>
  <c r="BQ674" i="5"/>
  <c r="BQ675" i="5"/>
  <c r="BQ676" i="5"/>
  <c r="BR676" i="5" s="1"/>
  <c r="BQ677" i="5"/>
  <c r="BR677" i="5" s="1"/>
  <c r="BQ678" i="5"/>
  <c r="BQ679" i="5"/>
  <c r="BQ680" i="5"/>
  <c r="BR680" i="5" s="1"/>
  <c r="BQ681" i="5"/>
  <c r="BR681" i="5" s="1"/>
  <c r="BQ682" i="5"/>
  <c r="BQ683" i="5"/>
  <c r="BQ684" i="5"/>
  <c r="BR684" i="5" s="1"/>
  <c r="BQ685" i="5"/>
  <c r="BR685" i="5" s="1"/>
  <c r="BQ686" i="5"/>
  <c r="BQ688" i="5"/>
  <c r="BR688" i="5" s="1"/>
  <c r="BQ689" i="5"/>
  <c r="BQ690" i="5"/>
  <c r="BR690" i="5" s="1"/>
  <c r="BQ691" i="5"/>
  <c r="BQ692" i="5"/>
  <c r="BR692" i="5" s="1"/>
  <c r="BQ693" i="5"/>
  <c r="BR693" i="5" s="1"/>
  <c r="BQ694" i="5"/>
  <c r="BR694" i="5" s="1"/>
  <c r="BQ695" i="5"/>
  <c r="BQ696" i="5"/>
  <c r="BR696" i="5" s="1"/>
  <c r="BQ697" i="5"/>
  <c r="BR697" i="5" s="1"/>
  <c r="BQ698" i="5"/>
  <c r="BR698" i="5" s="1"/>
  <c r="BQ699" i="5"/>
  <c r="BQ700" i="5"/>
  <c r="BQ701" i="5"/>
  <c r="BR701" i="5" s="1"/>
  <c r="BQ702" i="5"/>
  <c r="BR702" i="5" s="1"/>
  <c r="BQ703" i="5"/>
  <c r="BQ704" i="5"/>
  <c r="BR704" i="5" s="1"/>
  <c r="BQ705" i="5"/>
  <c r="BR705" i="5" s="1"/>
  <c r="BQ706" i="5"/>
  <c r="BR706" i="5" s="1"/>
  <c r="BQ707" i="5"/>
  <c r="BQ708" i="5"/>
  <c r="BR708" i="5" s="1"/>
  <c r="BQ709" i="5"/>
  <c r="BR709" i="5" s="1"/>
  <c r="BQ710" i="5"/>
  <c r="BR710" i="5" s="1"/>
  <c r="BQ711" i="5"/>
  <c r="BQ712" i="5"/>
  <c r="BR712" i="5" s="1"/>
  <c r="BQ713" i="5"/>
  <c r="BR713" i="5" s="1"/>
  <c r="BQ714" i="5"/>
  <c r="BR714" i="5" s="1"/>
  <c r="BQ715" i="5"/>
  <c r="BQ716" i="5"/>
  <c r="BR716" i="5" s="1"/>
  <c r="BQ717" i="5"/>
  <c r="BR717" i="5" s="1"/>
  <c r="BQ718" i="5"/>
  <c r="BR718" i="5" s="1"/>
  <c r="BQ719" i="5"/>
  <c r="BQ720" i="5"/>
  <c r="BR720" i="5" s="1"/>
  <c r="BQ721" i="5"/>
  <c r="BQ722" i="5"/>
  <c r="BR722" i="5" s="1"/>
  <c r="BQ723" i="5"/>
  <c r="BQ724" i="5"/>
  <c r="BR724" i="5" s="1"/>
  <c r="BQ725" i="5"/>
  <c r="BR725" i="5" s="1"/>
  <c r="BQ726" i="5"/>
  <c r="BR726" i="5" s="1"/>
  <c r="BQ727" i="5"/>
  <c r="BQ729" i="5"/>
  <c r="BR729" i="5" s="1"/>
  <c r="BQ730" i="5"/>
  <c r="BQ731" i="5"/>
  <c r="BR731" i="5" s="1"/>
  <c r="BQ732" i="5"/>
  <c r="BQ733" i="5"/>
  <c r="BR733" i="5" s="1"/>
  <c r="BQ734" i="5"/>
  <c r="BQ735" i="5"/>
  <c r="BR735" i="5" s="1"/>
  <c r="BQ736" i="5"/>
  <c r="BR736" i="5" s="1"/>
  <c r="BQ737" i="5"/>
  <c r="BR737" i="5" s="1"/>
  <c r="BQ738" i="5"/>
  <c r="BQ739" i="5"/>
  <c r="BR739" i="5" s="1"/>
  <c r="BQ740" i="5"/>
  <c r="BR740" i="5" s="1"/>
  <c r="BQ741" i="5"/>
  <c r="BR741" i="5" s="1"/>
  <c r="BQ742" i="5"/>
  <c r="BQ743" i="5"/>
  <c r="BR743" i="5" s="1"/>
  <c r="BQ744" i="5"/>
  <c r="BR744" i="5" s="1"/>
  <c r="BQ745" i="5"/>
  <c r="BR745" i="5" s="1"/>
  <c r="BQ746" i="5"/>
  <c r="BQ747" i="5"/>
  <c r="BR747" i="5" s="1"/>
  <c r="BQ748" i="5"/>
  <c r="BR748" i="5" s="1"/>
  <c r="BQ749" i="5"/>
  <c r="BR749" i="5" s="1"/>
  <c r="BQ750" i="5"/>
  <c r="BQ751" i="5"/>
  <c r="BR751" i="5" s="1"/>
  <c r="BQ752" i="5"/>
  <c r="BR752" i="5" s="1"/>
  <c r="BQ753" i="5"/>
  <c r="BQ754" i="5"/>
  <c r="BQ755" i="5"/>
  <c r="BR755" i="5" s="1"/>
  <c r="BQ756" i="5"/>
  <c r="BR756" i="5" s="1"/>
  <c r="BQ757" i="5"/>
  <c r="BR757" i="5" s="1"/>
  <c r="BQ758" i="5"/>
  <c r="BQ759" i="5"/>
  <c r="BR759" i="5" s="1"/>
  <c r="BQ760" i="5"/>
  <c r="BR760" i="5" s="1"/>
  <c r="BQ761" i="5"/>
  <c r="BR761" i="5" s="1"/>
  <c r="BQ762" i="5"/>
  <c r="BQ763" i="5"/>
  <c r="BR763" i="5" s="1"/>
  <c r="BQ764" i="5"/>
  <c r="BQ765" i="5"/>
  <c r="BR765" i="5" s="1"/>
  <c r="BQ766" i="5"/>
  <c r="BQ767" i="5"/>
  <c r="BR767" i="5" s="1"/>
  <c r="BQ768" i="5"/>
  <c r="BR768" i="5" s="1"/>
  <c r="BQ769" i="5"/>
  <c r="BR769" i="5" s="1"/>
  <c r="BQ771" i="5"/>
  <c r="BQ772" i="5"/>
  <c r="BR772" i="5" s="1"/>
  <c r="BQ773" i="5"/>
  <c r="BR773" i="5" s="1"/>
  <c r="BQ774" i="5"/>
  <c r="BQ775" i="5"/>
  <c r="BQ776" i="5"/>
  <c r="BR776" i="5" s="1"/>
  <c r="BQ777" i="5"/>
  <c r="BR777" i="5" s="1"/>
  <c r="BQ778" i="5"/>
  <c r="BQ779" i="5"/>
  <c r="BQ780" i="5"/>
  <c r="BR780" i="5" s="1"/>
  <c r="BQ781" i="5"/>
  <c r="BR781" i="5" s="1"/>
  <c r="BQ782" i="5"/>
  <c r="BQ783" i="5"/>
  <c r="BQ784" i="5"/>
  <c r="BR784" i="5" s="1"/>
  <c r="BQ785" i="5"/>
  <c r="BQ786" i="5"/>
  <c r="BQ787" i="5"/>
  <c r="BQ788" i="5"/>
  <c r="BR788" i="5" s="1"/>
  <c r="BQ789" i="5"/>
  <c r="BR789" i="5" s="1"/>
  <c r="BQ790" i="5"/>
  <c r="BQ791" i="5"/>
  <c r="BQ792" i="5"/>
  <c r="BR792" i="5" s="1"/>
  <c r="BQ793" i="5"/>
  <c r="BR793" i="5" s="1"/>
  <c r="BQ794" i="5"/>
  <c r="BQ795" i="5"/>
  <c r="BQ796" i="5"/>
  <c r="BR796" i="5" s="1"/>
  <c r="BQ797" i="5"/>
  <c r="BR797" i="5" s="1"/>
  <c r="BQ798" i="5"/>
  <c r="BQ799" i="5"/>
  <c r="BQ800" i="5"/>
  <c r="BR800" i="5" s="1"/>
  <c r="BQ801" i="5"/>
  <c r="BR801" i="5" s="1"/>
  <c r="BQ802" i="5"/>
  <c r="BQ803" i="5"/>
  <c r="BQ804" i="5"/>
  <c r="BR804" i="5" s="1"/>
  <c r="BQ805" i="5"/>
  <c r="BR805" i="5" s="1"/>
  <c r="BQ806" i="5"/>
  <c r="BQ807" i="5"/>
  <c r="BQ808" i="5"/>
  <c r="BR808" i="5" s="1"/>
  <c r="BQ809" i="5"/>
  <c r="BR809" i="5" s="1"/>
  <c r="BQ810" i="5"/>
  <c r="BQ811" i="5"/>
  <c r="BQ812" i="5"/>
  <c r="BR812" i="5" s="1"/>
  <c r="BQ813" i="5"/>
  <c r="BR813" i="5" s="1"/>
  <c r="BQ815" i="5"/>
  <c r="BQ816" i="5"/>
  <c r="BR816" i="5" s="1"/>
  <c r="BQ817" i="5"/>
  <c r="BR817" i="5" s="1"/>
  <c r="BQ818" i="5"/>
  <c r="BQ819" i="5"/>
  <c r="BQ820" i="5"/>
  <c r="BR820" i="5" s="1"/>
  <c r="BQ821" i="5"/>
  <c r="BR821" i="5" s="1"/>
  <c r="BQ822" i="5"/>
  <c r="BQ823" i="5"/>
  <c r="BQ824" i="5"/>
  <c r="BR824" i="5" s="1"/>
  <c r="BQ825" i="5"/>
  <c r="BR825" i="5" s="1"/>
  <c r="BQ826" i="5"/>
  <c r="BQ827" i="5"/>
  <c r="BQ828" i="5"/>
  <c r="BQ829" i="5"/>
  <c r="BR829" i="5" s="1"/>
  <c r="BQ830" i="5"/>
  <c r="BQ831" i="5"/>
  <c r="BQ832" i="5"/>
  <c r="BR832" i="5" s="1"/>
  <c r="BQ833" i="5"/>
  <c r="BR833" i="5" s="1"/>
  <c r="BQ834" i="5"/>
  <c r="BQ835" i="5"/>
  <c r="BQ836" i="5"/>
  <c r="BR836" i="5" s="1"/>
  <c r="BQ837" i="5"/>
  <c r="BR837" i="5" s="1"/>
  <c r="BQ838" i="5"/>
  <c r="BQ839" i="5"/>
  <c r="BQ840" i="5"/>
  <c r="BR840" i="5" s="1"/>
  <c r="BQ841" i="5"/>
  <c r="BR841" i="5" s="1"/>
  <c r="BQ842" i="5"/>
  <c r="BQ843" i="5"/>
  <c r="BQ844" i="5"/>
  <c r="BR844" i="5" s="1"/>
  <c r="BQ845" i="5"/>
  <c r="BR845" i="5" s="1"/>
  <c r="BQ846" i="5"/>
  <c r="BQ847" i="5"/>
  <c r="BQ848" i="5"/>
  <c r="BR848" i="5" s="1"/>
  <c r="BQ849" i="5"/>
  <c r="BR849" i="5" s="1"/>
  <c r="BQ850" i="5"/>
  <c r="BQ852" i="5"/>
  <c r="BR852" i="5" s="1"/>
  <c r="BQ853" i="5"/>
  <c r="BR853" i="5" s="1"/>
  <c r="BQ854" i="5"/>
  <c r="BR854" i="5" s="1"/>
  <c r="BQ855" i="5"/>
  <c r="BQ856" i="5"/>
  <c r="BR856" i="5" s="1"/>
  <c r="BQ857" i="5"/>
  <c r="BR857" i="5" s="1"/>
  <c r="BQ858" i="5"/>
  <c r="BR858" i="5" s="1"/>
  <c r="BQ859" i="5"/>
  <c r="BQ860" i="5"/>
  <c r="BR860" i="5" s="1"/>
  <c r="BQ861" i="5"/>
  <c r="BR861" i="5" s="1"/>
  <c r="BQ862" i="5"/>
  <c r="BR862" i="5" s="1"/>
  <c r="BQ863" i="5"/>
  <c r="BQ864" i="5"/>
  <c r="BR864" i="5" s="1"/>
  <c r="BQ865" i="5"/>
  <c r="BR865" i="5" s="1"/>
  <c r="BQ866" i="5"/>
  <c r="BR866" i="5" s="1"/>
  <c r="BQ867" i="5"/>
  <c r="BQ868" i="5"/>
  <c r="BR868" i="5" s="1"/>
  <c r="BQ869" i="5"/>
  <c r="BR869" i="5" s="1"/>
  <c r="BQ870" i="5"/>
  <c r="BR870" i="5" s="1"/>
  <c r="BQ871" i="5"/>
  <c r="BQ872" i="5"/>
  <c r="BR872" i="5" s="1"/>
  <c r="BQ873" i="5"/>
  <c r="BR873" i="5" s="1"/>
  <c r="BQ874" i="5"/>
  <c r="BR874" i="5" s="1"/>
  <c r="BQ875" i="5"/>
  <c r="BQ876" i="5"/>
  <c r="BR876" i="5" s="1"/>
  <c r="BQ877" i="5"/>
  <c r="BR877" i="5" s="1"/>
  <c r="BQ878" i="5"/>
  <c r="BR878" i="5" s="1"/>
  <c r="BQ879" i="5"/>
  <c r="BQ880" i="5"/>
  <c r="BR880" i="5" s="1"/>
  <c r="BQ881" i="5"/>
  <c r="BR881" i="5" s="1"/>
  <c r="BQ882" i="5"/>
  <c r="BR882" i="5" s="1"/>
  <c r="BQ883" i="5"/>
  <c r="BQ884" i="5"/>
  <c r="BR884" i="5" s="1"/>
  <c r="BQ885" i="5"/>
  <c r="BR885" i="5" s="1"/>
  <c r="BQ886" i="5"/>
  <c r="BR886" i="5" s="1"/>
  <c r="BQ887" i="5"/>
  <c r="BQ888" i="5"/>
  <c r="BR888" i="5" s="1"/>
  <c r="BQ889" i="5"/>
  <c r="BR889" i="5" s="1"/>
  <c r="BQ890" i="5"/>
  <c r="BR890" i="5" s="1"/>
  <c r="BQ891" i="5"/>
  <c r="BQ893" i="5"/>
  <c r="BR893" i="5" s="1"/>
  <c r="BQ894" i="5"/>
  <c r="BQ895" i="5"/>
  <c r="BR895" i="5" s="1"/>
  <c r="BQ896" i="5"/>
  <c r="BR896" i="5" s="1"/>
  <c r="BQ897" i="5"/>
  <c r="BR897" i="5" s="1"/>
  <c r="BQ898" i="5"/>
  <c r="BQ899" i="5"/>
  <c r="BR899" i="5" s="1"/>
  <c r="BQ900" i="5"/>
  <c r="BR900" i="5" s="1"/>
  <c r="BQ901" i="5"/>
  <c r="BR901" i="5" s="1"/>
  <c r="BQ902" i="5"/>
  <c r="BQ903" i="5"/>
  <c r="BR903" i="5" s="1"/>
  <c r="BQ904" i="5"/>
  <c r="BR904" i="5" s="1"/>
  <c r="BQ905" i="5"/>
  <c r="BR905" i="5" s="1"/>
  <c r="BQ906" i="5"/>
  <c r="BQ907" i="5"/>
  <c r="BR907" i="5" s="1"/>
  <c r="BQ908" i="5"/>
  <c r="BQ909" i="5"/>
  <c r="BR909" i="5" s="1"/>
  <c r="BQ910" i="5"/>
  <c r="BQ911" i="5"/>
  <c r="BR911" i="5" s="1"/>
  <c r="BQ912" i="5"/>
  <c r="BR912" i="5" s="1"/>
  <c r="BQ913" i="5"/>
  <c r="BR913" i="5" s="1"/>
  <c r="BQ914" i="5"/>
  <c r="BQ915" i="5"/>
  <c r="BR915" i="5" s="1"/>
  <c r="BQ916" i="5"/>
  <c r="BR916" i="5" s="1"/>
  <c r="BQ917" i="5"/>
  <c r="BR917" i="5" s="1"/>
  <c r="BQ918" i="5"/>
  <c r="BQ919" i="5"/>
  <c r="BR919" i="5" s="1"/>
  <c r="BQ920" i="5"/>
  <c r="BR920" i="5" s="1"/>
  <c r="BR921" i="5"/>
  <c r="BQ922" i="5"/>
  <c r="BQ923" i="5"/>
  <c r="BR923" i="5" s="1"/>
  <c r="BQ924" i="5"/>
  <c r="BR924" i="5" s="1"/>
  <c r="BQ925" i="5"/>
  <c r="BR925" i="5" s="1"/>
  <c r="BQ926" i="5"/>
  <c r="BQ927" i="5"/>
  <c r="BR927" i="5" s="1"/>
  <c r="BQ928" i="5"/>
  <c r="BR928" i="5" s="1"/>
  <c r="BQ929" i="5"/>
  <c r="BR929" i="5" s="1"/>
  <c r="BQ930" i="5"/>
  <c r="BQ931" i="5"/>
  <c r="BR931" i="5" s="1"/>
  <c r="BQ932" i="5"/>
  <c r="BR932" i="5" s="1"/>
  <c r="BQ933" i="5"/>
  <c r="BR933" i="5" s="1"/>
  <c r="BQ935" i="5"/>
  <c r="BQ936" i="5"/>
  <c r="BR936" i="5" s="1"/>
  <c r="BQ937" i="5"/>
  <c r="BR937" i="5" s="1"/>
  <c r="BQ938" i="5"/>
  <c r="BQ939" i="5"/>
  <c r="BQ940" i="5"/>
  <c r="BR940" i="5" s="1"/>
  <c r="BQ941" i="5"/>
  <c r="BR941" i="5" s="1"/>
  <c r="BQ942" i="5"/>
  <c r="BQ943" i="5"/>
  <c r="BQ944" i="5"/>
  <c r="BR944" i="5" s="1"/>
  <c r="BQ945" i="5"/>
  <c r="BR945" i="5" s="1"/>
  <c r="BQ946" i="5"/>
  <c r="BQ947" i="5"/>
  <c r="BQ948" i="5"/>
  <c r="BR948" i="5" s="1"/>
  <c r="BQ949" i="5"/>
  <c r="BR949" i="5" s="1"/>
  <c r="BQ950" i="5"/>
  <c r="BQ951" i="5"/>
  <c r="BQ952" i="5"/>
  <c r="BR952" i="5" s="1"/>
  <c r="BQ953" i="5"/>
  <c r="BR953" i="5" s="1"/>
  <c r="BQ954" i="5"/>
  <c r="BQ955" i="5"/>
  <c r="BQ956" i="5"/>
  <c r="BR956" i="5" s="1"/>
  <c r="BQ957" i="5"/>
  <c r="BR957" i="5" s="1"/>
  <c r="BQ958" i="5"/>
  <c r="BQ959" i="5"/>
  <c r="BQ960" i="5"/>
  <c r="BR960" i="5" s="1"/>
  <c r="BQ961" i="5"/>
  <c r="BR961" i="5" s="1"/>
  <c r="BQ962" i="5"/>
  <c r="BQ963" i="5"/>
  <c r="BQ964" i="5"/>
  <c r="BR964" i="5" s="1"/>
  <c r="BQ965" i="5"/>
  <c r="BR965" i="5" s="1"/>
  <c r="BQ966" i="5"/>
  <c r="BQ967" i="5"/>
  <c r="BQ968" i="5"/>
  <c r="BR968" i="5" s="1"/>
  <c r="BQ969" i="5"/>
  <c r="BR969" i="5" s="1"/>
  <c r="BQ970" i="5"/>
  <c r="BQ971" i="5"/>
  <c r="BQ972" i="5"/>
  <c r="BR972" i="5" s="1"/>
  <c r="BQ973" i="5"/>
  <c r="BR973" i="5" s="1"/>
  <c r="BQ974" i="5"/>
  <c r="BQ975" i="5"/>
  <c r="BQ976" i="5"/>
  <c r="BR976" i="5" s="1"/>
  <c r="BQ977" i="5"/>
  <c r="BR977" i="5" s="1"/>
  <c r="BQ979" i="5"/>
  <c r="BQ980" i="5"/>
  <c r="BR980" i="5" s="1"/>
  <c r="BQ981" i="5"/>
  <c r="BR981" i="5" s="1"/>
  <c r="BQ982" i="5"/>
  <c r="BQ983" i="5"/>
  <c r="BQ984" i="5"/>
  <c r="BR984" i="5" s="1"/>
  <c r="BQ985" i="5"/>
  <c r="BR985" i="5" s="1"/>
  <c r="BQ986" i="5"/>
  <c r="BQ987" i="5"/>
  <c r="BQ988" i="5"/>
  <c r="BR988" i="5" s="1"/>
  <c r="BQ989" i="5"/>
  <c r="BR989" i="5" s="1"/>
  <c r="BQ990" i="5"/>
  <c r="BR990" i="5" s="1"/>
  <c r="BQ991" i="5"/>
  <c r="BQ992" i="5"/>
  <c r="BR992" i="5" s="1"/>
  <c r="BQ993" i="5"/>
  <c r="BR993" i="5" s="1"/>
  <c r="BQ994" i="5"/>
  <c r="BR994" i="5" s="1"/>
  <c r="BQ995" i="5"/>
  <c r="BQ996" i="5"/>
  <c r="BR996" i="5" s="1"/>
  <c r="BQ997" i="5"/>
  <c r="BR997" i="5" s="1"/>
  <c r="BQ998" i="5"/>
  <c r="BQ999" i="5"/>
  <c r="BQ1000" i="5"/>
  <c r="BR1000" i="5" s="1"/>
  <c r="BQ1001" i="5"/>
  <c r="BR1001" i="5" s="1"/>
  <c r="BQ1002" i="5"/>
  <c r="BR1002" i="5" s="1"/>
  <c r="BQ1003" i="5"/>
  <c r="BQ1004" i="5"/>
  <c r="BQ1005" i="5"/>
  <c r="BR1005" i="5" s="1"/>
  <c r="BQ1006" i="5"/>
  <c r="BR1006" i="5" s="1"/>
  <c r="BQ1007" i="5"/>
  <c r="BQ1008" i="5"/>
  <c r="BR1008" i="5" s="1"/>
  <c r="BQ1009" i="5"/>
  <c r="BR1009" i="5" s="1"/>
  <c r="BQ1010" i="5"/>
  <c r="BQ1011" i="5"/>
  <c r="BQ1012" i="5"/>
  <c r="BR1012" i="5" s="1"/>
  <c r="BQ1013" i="5"/>
  <c r="BR1013" i="5" s="1"/>
  <c r="BQ1014" i="5"/>
  <c r="BR1014" i="5" s="1"/>
  <c r="BQ1016" i="5"/>
  <c r="BR1016" i="5" s="1"/>
  <c r="BQ1017" i="5"/>
  <c r="BR1017" i="5" s="1"/>
  <c r="BQ1018" i="5"/>
  <c r="BR1018" i="5" s="1"/>
  <c r="BQ1019" i="5"/>
  <c r="BQ1020" i="5"/>
  <c r="BR1020" i="5" s="1"/>
  <c r="BQ1021" i="5"/>
  <c r="BR1021" i="5" s="1"/>
  <c r="BQ1022" i="5"/>
  <c r="BR1022" i="5" s="1"/>
  <c r="BQ1023" i="5"/>
  <c r="BQ1024" i="5"/>
  <c r="BR1024" i="5" s="1"/>
  <c r="BQ1025" i="5"/>
  <c r="BR1025" i="5" s="1"/>
  <c r="BQ1026" i="5"/>
  <c r="BR1026" i="5" s="1"/>
  <c r="BQ1027" i="5"/>
  <c r="BQ1028" i="5"/>
  <c r="BR1028" i="5" s="1"/>
  <c r="BQ1029" i="5"/>
  <c r="BR1029" i="5" s="1"/>
  <c r="BQ1030" i="5"/>
  <c r="BR1030" i="5" s="1"/>
  <c r="BQ1031" i="5"/>
  <c r="BQ1032" i="5"/>
  <c r="BR1032" i="5" s="1"/>
  <c r="BQ1033" i="5"/>
  <c r="BR1033" i="5" s="1"/>
  <c r="BQ1034" i="5"/>
  <c r="BR1034" i="5" s="1"/>
  <c r="BQ1035" i="5"/>
  <c r="BQ1036" i="5"/>
  <c r="BQ1037" i="5"/>
  <c r="BR1037" i="5" s="1"/>
  <c r="BQ1038" i="5"/>
  <c r="BR1038" i="5" s="1"/>
  <c r="BQ1039" i="5"/>
  <c r="BQ1040" i="5"/>
  <c r="BR1040" i="5" s="1"/>
  <c r="BQ1041" i="5"/>
  <c r="BR1041" i="5" s="1"/>
  <c r="BQ1042" i="5"/>
  <c r="BR1042" i="5" s="1"/>
  <c r="BQ1043" i="5"/>
  <c r="BQ1044" i="5"/>
  <c r="BR1044" i="5" s="1"/>
  <c r="BQ1045" i="5"/>
  <c r="BR1045" i="5" s="1"/>
  <c r="BQ1046" i="5"/>
  <c r="BR1046" i="5" s="1"/>
  <c r="BQ1047" i="5"/>
  <c r="BQ1048" i="5"/>
  <c r="BR1048" i="5" s="1"/>
  <c r="BQ1049" i="5"/>
  <c r="BR1049" i="5" s="1"/>
  <c r="BQ1050" i="5"/>
  <c r="BR1050" i="5" s="1"/>
  <c r="BQ1051" i="5"/>
  <c r="BQ1052" i="5"/>
  <c r="BR1052" i="5" s="1"/>
  <c r="BQ1053" i="5"/>
  <c r="BR1053" i="5" s="1"/>
  <c r="BQ1054" i="5"/>
  <c r="BR1054" i="5" s="1"/>
  <c r="BQ1055" i="5"/>
  <c r="BQ1057" i="5"/>
  <c r="BR1057" i="5" s="1"/>
  <c r="BQ1058" i="5"/>
  <c r="BR1058" i="5" s="1"/>
  <c r="BQ1059" i="5"/>
  <c r="BR1059" i="5" s="1"/>
  <c r="BQ1060" i="5"/>
  <c r="BR1060" i="5" s="1"/>
  <c r="BQ1061" i="5"/>
  <c r="BR1061" i="5" s="1"/>
  <c r="BQ1062" i="5"/>
  <c r="BR1062" i="5" s="1"/>
  <c r="BQ1063" i="5"/>
  <c r="BR1063" i="5" s="1"/>
  <c r="BQ1064" i="5"/>
  <c r="BR1064" i="5" s="1"/>
  <c r="BQ1065" i="5"/>
  <c r="BR1065" i="5" s="1"/>
  <c r="BQ1066" i="5"/>
  <c r="BR1066" i="5" s="1"/>
  <c r="BQ1067" i="5"/>
  <c r="BR1067" i="5" s="1"/>
  <c r="BQ1068" i="5"/>
  <c r="BQ1069" i="5"/>
  <c r="BR1069" i="5" s="1"/>
  <c r="BQ1070" i="5"/>
  <c r="BR1070" i="5" s="1"/>
  <c r="BQ1071" i="5"/>
  <c r="BR1071" i="5" s="1"/>
  <c r="BQ1072" i="5"/>
  <c r="BR1072" i="5" s="1"/>
  <c r="BQ1073" i="5"/>
  <c r="BR1073" i="5" s="1"/>
  <c r="BQ1074" i="5"/>
  <c r="BR1074" i="5" s="1"/>
  <c r="BQ1075" i="5"/>
  <c r="BR1075" i="5" s="1"/>
  <c r="BQ1076" i="5"/>
  <c r="BR1076" i="5" s="1"/>
  <c r="BQ1077" i="5"/>
  <c r="BR1077" i="5" s="1"/>
  <c r="BQ1078" i="5"/>
  <c r="BQ1079" i="5"/>
  <c r="BR1079" i="5" s="1"/>
  <c r="BQ1080" i="5"/>
  <c r="BR1080" i="5" s="1"/>
  <c r="BQ1081" i="5"/>
  <c r="BR1081" i="5" s="1"/>
  <c r="BQ1082" i="5"/>
  <c r="BR1082" i="5" s="1"/>
  <c r="BQ1083" i="5"/>
  <c r="BR1083" i="5" s="1"/>
  <c r="BQ1084" i="5"/>
  <c r="BQ1085" i="5"/>
  <c r="BR1085" i="5" s="1"/>
  <c r="BQ1086" i="5"/>
  <c r="BR1086" i="5" s="1"/>
  <c r="BQ1087" i="5"/>
  <c r="BR1087" i="5" s="1"/>
  <c r="BQ1088" i="5"/>
  <c r="BR1088" i="5" s="1"/>
  <c r="BQ1089" i="5"/>
  <c r="BR1089" i="5" s="1"/>
  <c r="BQ1090" i="5"/>
  <c r="BQ1091" i="5"/>
  <c r="BR1091" i="5" s="1"/>
  <c r="BQ1092" i="5"/>
  <c r="BR1092" i="5" s="1"/>
  <c r="BQ1093" i="5"/>
  <c r="BQ1094" i="5"/>
  <c r="BR1094" i="5" s="1"/>
  <c r="BQ1095" i="5"/>
  <c r="BR1095" i="5" s="1"/>
  <c r="BQ1096" i="5"/>
  <c r="BR1096" i="5" s="1"/>
  <c r="BQ1097" i="5"/>
  <c r="BR1097" i="5" s="1"/>
  <c r="BQ1099" i="5"/>
  <c r="BQ1100" i="5"/>
  <c r="BR1100" i="5" s="1"/>
  <c r="BQ1101" i="5"/>
  <c r="BR1101" i="5" s="1"/>
  <c r="BQ1102" i="5"/>
  <c r="BQ1103" i="5"/>
  <c r="BQ1104" i="5"/>
  <c r="BR1104" i="5" s="1"/>
  <c r="BQ1105" i="5"/>
  <c r="BR1105" i="5" s="1"/>
  <c r="BQ1106" i="5"/>
  <c r="BR1106" i="5" s="1"/>
  <c r="BQ1107" i="5"/>
  <c r="BQ1108" i="5"/>
  <c r="BR1108" i="5" s="1"/>
  <c r="BQ1109" i="5"/>
  <c r="BR1109" i="5" s="1"/>
  <c r="BQ1110" i="5"/>
  <c r="BR1110" i="5" s="1"/>
  <c r="BQ1111" i="5"/>
  <c r="BQ1112" i="5"/>
  <c r="BR1112" i="5" s="1"/>
  <c r="BQ1113" i="5"/>
  <c r="BR1113" i="5" s="1"/>
  <c r="BQ1114" i="5"/>
  <c r="BR1114" i="5" s="1"/>
  <c r="BQ1115" i="5"/>
  <c r="BQ1116" i="5"/>
  <c r="BR1116" i="5" s="1"/>
  <c r="BQ1117" i="5"/>
  <c r="BR1117" i="5" s="1"/>
  <c r="BQ1118" i="5"/>
  <c r="BR1118" i="5" s="1"/>
  <c r="BQ1119" i="5"/>
  <c r="BQ1120" i="5"/>
  <c r="BR1120" i="5" s="1"/>
  <c r="BQ1121" i="5"/>
  <c r="BR1121" i="5" s="1"/>
  <c r="BQ1122" i="5"/>
  <c r="BR1122" i="5" s="1"/>
  <c r="BQ1123" i="5"/>
  <c r="BQ1124" i="5"/>
  <c r="BR1124" i="5" s="1"/>
  <c r="BQ1125" i="5"/>
  <c r="BQ1126" i="5"/>
  <c r="BQ1127" i="5"/>
  <c r="BQ1128" i="5"/>
  <c r="BR1128" i="5" s="1"/>
  <c r="BQ1129" i="5"/>
  <c r="BR1129" i="5" s="1"/>
  <c r="BQ1130" i="5"/>
  <c r="BR1130" i="5" s="1"/>
  <c r="BQ1131" i="5"/>
  <c r="BQ1132" i="5"/>
  <c r="BR1132" i="5" s="1"/>
  <c r="BQ1133" i="5"/>
  <c r="BR1133" i="5" s="1"/>
  <c r="BQ1134" i="5"/>
  <c r="BR1134" i="5" s="1"/>
  <c r="BQ1135" i="5"/>
  <c r="BQ1136" i="5"/>
  <c r="BR1136" i="5" s="1"/>
  <c r="BQ1137" i="5"/>
  <c r="BR1137" i="5" s="1"/>
  <c r="BQ1138" i="5"/>
  <c r="BQ1139" i="5"/>
  <c r="BQ1140" i="5"/>
  <c r="BR1140" i="5" s="1"/>
  <c r="BQ1141" i="5"/>
  <c r="BR1141" i="5" s="1"/>
  <c r="BQ1143" i="5"/>
  <c r="BQ1144" i="5"/>
  <c r="BR1144" i="5" s="1"/>
  <c r="BQ1145" i="5"/>
  <c r="BR1145" i="5" s="1"/>
  <c r="BQ1146" i="5"/>
  <c r="BR1146" i="5" s="1"/>
  <c r="BQ1147" i="5"/>
  <c r="BQ1148" i="5"/>
  <c r="BR1148" i="5" s="1"/>
  <c r="BQ1149" i="5"/>
  <c r="BR1149" i="5" s="1"/>
  <c r="BQ1150" i="5"/>
  <c r="BR1150" i="5" s="1"/>
  <c r="BQ1151" i="5"/>
  <c r="BQ1152" i="5"/>
  <c r="BR1152" i="5" s="1"/>
  <c r="BQ1153" i="5"/>
  <c r="BR1153" i="5" s="1"/>
  <c r="BQ1154" i="5"/>
  <c r="BQ1155" i="5"/>
  <c r="BQ1156" i="5"/>
  <c r="BR1156" i="5" s="1"/>
  <c r="BQ1157" i="5"/>
  <c r="BR1157" i="5" s="1"/>
  <c r="BQ1158" i="5"/>
  <c r="BQ1159" i="5"/>
  <c r="BR1159" i="5" s="1"/>
  <c r="BQ1160" i="5"/>
  <c r="BR1160" i="5" s="1"/>
  <c r="BQ1161" i="5"/>
  <c r="BR1161" i="5" s="1"/>
  <c r="BQ1162" i="5"/>
  <c r="BQ1163" i="5"/>
  <c r="BR1163" i="5" s="1"/>
  <c r="BQ1164" i="5"/>
  <c r="BR1164" i="5" s="1"/>
  <c r="BQ1165" i="5"/>
  <c r="BR1165" i="5" s="1"/>
  <c r="BQ1166" i="5"/>
  <c r="BQ1167" i="5"/>
  <c r="BQ1168" i="5"/>
  <c r="BR1168" i="5" s="1"/>
  <c r="BQ1169" i="5"/>
  <c r="BR1169" i="5" s="1"/>
  <c r="BQ1170" i="5"/>
  <c r="BQ1171" i="5"/>
  <c r="BQ1172" i="5"/>
  <c r="BR1172" i="5" s="1"/>
  <c r="BQ1173" i="5"/>
  <c r="BR1173" i="5" s="1"/>
  <c r="BQ1174" i="5"/>
  <c r="BQ1175" i="5"/>
  <c r="BR1175" i="5" s="1"/>
  <c r="BQ1176" i="5"/>
  <c r="BR1176" i="5" s="1"/>
  <c r="BQ1177" i="5"/>
  <c r="BR1177" i="5" s="1"/>
  <c r="BQ1178" i="5"/>
  <c r="BQ1180" i="5"/>
  <c r="BR1180" i="5" s="1"/>
  <c r="BQ1181" i="5"/>
  <c r="BR1181" i="5" s="1"/>
  <c r="BQ1182" i="5"/>
  <c r="BR1182" i="5" s="1"/>
  <c r="BQ1183" i="5"/>
  <c r="BQ1184" i="5"/>
  <c r="BR1184" i="5" s="1"/>
  <c r="BQ1185" i="5"/>
  <c r="BR1185" i="5" s="1"/>
  <c r="BQ1186" i="5"/>
  <c r="BR1186" i="5" s="1"/>
  <c r="BQ1187" i="5"/>
  <c r="BQ1188" i="5"/>
  <c r="BR1188" i="5" s="1"/>
  <c r="BQ1189" i="5"/>
  <c r="BR1189" i="5" s="1"/>
  <c r="BQ1190" i="5"/>
  <c r="BR1190" i="5" s="1"/>
  <c r="BQ1191" i="5"/>
  <c r="BR1191" i="5" s="1"/>
  <c r="BQ1192" i="5"/>
  <c r="BR1192" i="5" s="1"/>
  <c r="BQ1193" i="5"/>
  <c r="BR1193" i="5" s="1"/>
  <c r="BQ1194" i="5"/>
  <c r="BR1194" i="5" s="1"/>
  <c r="BQ1195" i="5"/>
  <c r="BQ1196" i="5"/>
  <c r="BR1196" i="5" s="1"/>
  <c r="BQ1197" i="5"/>
  <c r="BR1197" i="5" s="1"/>
  <c r="BQ1198" i="5"/>
  <c r="BR1198" i="5" s="1"/>
  <c r="BQ1199" i="5"/>
  <c r="BQ1200" i="5"/>
  <c r="BR1200" i="5" s="1"/>
  <c r="BQ1201" i="5"/>
  <c r="BR1201" i="5" s="1"/>
  <c r="BQ1202" i="5"/>
  <c r="BR1202" i="5" s="1"/>
  <c r="BQ1203" i="5"/>
  <c r="BR1203" i="5" s="1"/>
  <c r="BQ1204" i="5"/>
  <c r="BR1204" i="5" s="1"/>
  <c r="BQ1205" i="5"/>
  <c r="BR1205" i="5" s="1"/>
  <c r="BQ1206" i="5"/>
  <c r="BR1206" i="5" s="1"/>
  <c r="BQ1207" i="5"/>
  <c r="BQ1208" i="5"/>
  <c r="BR1208" i="5" s="1"/>
  <c r="BQ1209" i="5"/>
  <c r="BR1209" i="5" s="1"/>
  <c r="BQ1210" i="5"/>
  <c r="BR1210" i="5" s="1"/>
  <c r="BQ1211" i="5"/>
  <c r="BR1211" i="5" s="1"/>
  <c r="BQ1212" i="5"/>
  <c r="BR1212" i="5" s="1"/>
  <c r="BQ1213" i="5"/>
  <c r="BR1213" i="5" s="1"/>
  <c r="BQ1214" i="5"/>
  <c r="BR1214" i="5" s="1"/>
  <c r="BQ1215" i="5"/>
  <c r="BR1215" i="5" s="1"/>
  <c r="BQ1216" i="5"/>
  <c r="BR1216" i="5" s="1"/>
  <c r="BQ1217" i="5"/>
  <c r="BR1217" i="5" s="1"/>
  <c r="BQ1218" i="5"/>
  <c r="BR1218" i="5" s="1"/>
  <c r="BQ1219" i="5"/>
  <c r="BQ1221" i="5"/>
  <c r="BR1221" i="5" s="1"/>
  <c r="BQ1222" i="5"/>
  <c r="BQ1223" i="5"/>
  <c r="BR1223" i="5" s="1"/>
  <c r="BQ1224" i="5"/>
  <c r="BR1224" i="5" s="1"/>
  <c r="BQ1225" i="5"/>
  <c r="BR1225" i="5" s="1"/>
  <c r="BQ1226" i="5"/>
  <c r="BQ1227" i="5"/>
  <c r="BR1227" i="5" s="1"/>
  <c r="BQ1228" i="5"/>
  <c r="BR1228" i="5" s="1"/>
  <c r="BQ1229" i="5"/>
  <c r="BR1229" i="5" s="1"/>
  <c r="BQ1230" i="5"/>
  <c r="BQ1231" i="5"/>
  <c r="BR1231" i="5" s="1"/>
  <c r="BQ1232" i="5"/>
  <c r="BR1232" i="5" s="1"/>
  <c r="BQ1233" i="5"/>
  <c r="BR1233" i="5" s="1"/>
  <c r="BQ1234" i="5"/>
  <c r="BQ1235" i="5"/>
  <c r="BR1235" i="5" s="1"/>
  <c r="BQ1236" i="5"/>
  <c r="BR1236" i="5" s="1"/>
  <c r="BQ1237" i="5"/>
  <c r="BR1237" i="5" s="1"/>
  <c r="BQ1238" i="5"/>
  <c r="BQ1239" i="5"/>
  <c r="BR1239" i="5" s="1"/>
  <c r="BQ1240" i="5"/>
  <c r="BR1240" i="5" s="1"/>
  <c r="BQ1241" i="5"/>
  <c r="BR1241" i="5" s="1"/>
  <c r="BQ1242" i="5"/>
  <c r="BQ1243" i="5"/>
  <c r="BR1243" i="5" s="1"/>
  <c r="BQ1244" i="5"/>
  <c r="BR1244" i="5" s="1"/>
  <c r="BQ1245" i="5"/>
  <c r="BR1245" i="5" s="1"/>
  <c r="BQ1246" i="5"/>
  <c r="BQ1247" i="5"/>
  <c r="BR1247" i="5" s="1"/>
  <c r="BQ1248" i="5"/>
  <c r="BR1248" i="5" s="1"/>
  <c r="BQ1249" i="5"/>
  <c r="BR1249" i="5" s="1"/>
  <c r="BQ1250" i="5"/>
  <c r="BQ1251" i="5"/>
  <c r="BR1251" i="5" s="1"/>
  <c r="BQ1252" i="5"/>
  <c r="BR1252" i="5" s="1"/>
  <c r="BQ1253" i="5"/>
  <c r="BR1253" i="5" s="1"/>
  <c r="BQ1254" i="5"/>
  <c r="BQ1255" i="5"/>
  <c r="BR1255" i="5" s="1"/>
  <c r="BQ1256" i="5"/>
  <c r="BR1256" i="5" s="1"/>
  <c r="BQ1257" i="5"/>
  <c r="BR1257" i="5" s="1"/>
  <c r="BQ1258" i="5"/>
  <c r="BQ1259" i="5"/>
  <c r="BR1259" i="5" s="1"/>
  <c r="BQ1260" i="5"/>
  <c r="BR1260" i="5" s="1"/>
  <c r="BQ1261" i="5"/>
  <c r="BR1261" i="5" s="1"/>
  <c r="BQ1263" i="5"/>
  <c r="BQ1264" i="5"/>
  <c r="BR1264" i="5" s="1"/>
  <c r="BQ1265" i="5"/>
  <c r="BR1265" i="5" s="1"/>
  <c r="BQ1266" i="5"/>
  <c r="BQ1267" i="5"/>
  <c r="BR1267" i="5" s="1"/>
  <c r="BQ1268" i="5"/>
  <c r="BR1268" i="5" s="1"/>
  <c r="BQ1269" i="5"/>
  <c r="BR1269" i="5" s="1"/>
  <c r="BQ1270" i="5"/>
  <c r="BQ1271" i="5"/>
  <c r="BR1271" i="5" s="1"/>
  <c r="BQ1272" i="5"/>
  <c r="BR1272" i="5" s="1"/>
  <c r="BQ1273" i="5"/>
  <c r="BR1273" i="5" s="1"/>
  <c r="BQ1274" i="5"/>
  <c r="BQ1275" i="5"/>
  <c r="BQ1276" i="5"/>
  <c r="BR1276" i="5" s="1"/>
  <c r="BQ1277" i="5"/>
  <c r="BR1277" i="5" s="1"/>
  <c r="BQ1278" i="5"/>
  <c r="BQ1279" i="5"/>
  <c r="BQ1280" i="5"/>
  <c r="BR1280" i="5" s="1"/>
  <c r="BQ1281" i="5"/>
  <c r="BR1281" i="5" s="1"/>
  <c r="BQ1282" i="5"/>
  <c r="BQ1283" i="5"/>
  <c r="BR1283" i="5" s="1"/>
  <c r="BQ1284" i="5"/>
  <c r="BR1284" i="5" s="1"/>
  <c r="BQ1285" i="5"/>
  <c r="BR1285" i="5" s="1"/>
  <c r="BQ1286" i="5"/>
  <c r="BQ1287" i="5"/>
  <c r="BR1287" i="5" s="1"/>
  <c r="BQ1288" i="5"/>
  <c r="BR1288" i="5" s="1"/>
  <c r="BQ1289" i="5"/>
  <c r="BR1289" i="5" s="1"/>
  <c r="BQ1290" i="5"/>
  <c r="BQ1291" i="5"/>
  <c r="BQ1292" i="5"/>
  <c r="BR1292" i="5" s="1"/>
  <c r="BQ1293" i="5"/>
  <c r="BR1293" i="5" s="1"/>
  <c r="BQ1294" i="5"/>
  <c r="BQ1295" i="5"/>
  <c r="BR1295" i="5" s="1"/>
  <c r="BQ1296" i="5"/>
  <c r="BR1296" i="5" s="1"/>
  <c r="BQ1297" i="5"/>
  <c r="BR1297" i="5" s="1"/>
  <c r="BQ1298" i="5"/>
  <c r="BQ1299" i="5"/>
  <c r="BR1299" i="5" s="1"/>
  <c r="BQ1300" i="5"/>
  <c r="BR1300" i="5" s="1"/>
  <c r="BQ1301" i="5"/>
  <c r="BR1301" i="5" s="1"/>
  <c r="BQ1302" i="5"/>
  <c r="BQ1303" i="5"/>
  <c r="BQ1304" i="5"/>
  <c r="BR1304" i="5" s="1"/>
  <c r="BQ1305" i="5"/>
  <c r="BR1305" i="5" s="1"/>
  <c r="BQ1307" i="5"/>
  <c r="BQ1308" i="5"/>
  <c r="BR1308" i="5" s="1"/>
  <c r="BQ1309" i="5"/>
  <c r="BR1309" i="5" s="1"/>
  <c r="BQ1310" i="5"/>
  <c r="BQ1311" i="5"/>
  <c r="BR1311" i="5" s="1"/>
  <c r="BQ1312" i="5"/>
  <c r="BR1312" i="5" s="1"/>
  <c r="BQ1313" i="5"/>
  <c r="BR1313" i="5" s="1"/>
  <c r="BQ1314" i="5"/>
  <c r="BQ1315" i="5"/>
  <c r="BR1315" i="5" s="1"/>
  <c r="BQ1316" i="5"/>
  <c r="BR1316" i="5" s="1"/>
  <c r="BQ1317" i="5"/>
  <c r="BR1317" i="5" s="1"/>
  <c r="BQ1318" i="5"/>
  <c r="BQ1319" i="5"/>
  <c r="BR1319" i="5" s="1"/>
  <c r="BQ1320" i="5"/>
  <c r="BR1320" i="5" s="1"/>
  <c r="BQ1321" i="5"/>
  <c r="BR1321" i="5" s="1"/>
  <c r="BQ1322" i="5"/>
  <c r="BQ1323" i="5"/>
  <c r="BQ1324" i="5"/>
  <c r="BQ1325" i="5"/>
  <c r="BR1325" i="5" s="1"/>
  <c r="BQ1326" i="5"/>
  <c r="BQ1327" i="5"/>
  <c r="BR1327" i="5" s="1"/>
  <c r="BQ1328" i="5"/>
  <c r="BR1328" i="5" s="1"/>
  <c r="BQ1329" i="5"/>
  <c r="BR1329" i="5" s="1"/>
  <c r="BQ1330" i="5"/>
  <c r="BQ1331" i="5"/>
  <c r="BQ1332" i="5"/>
  <c r="BR1332" i="5" s="1"/>
  <c r="BQ1333" i="5"/>
  <c r="BR1333" i="5" s="1"/>
  <c r="BQ1334" i="5"/>
  <c r="BQ1335" i="5"/>
  <c r="BR1335" i="5" s="1"/>
  <c r="BQ1336" i="5"/>
  <c r="BR1336" i="5" s="1"/>
  <c r="BQ1337" i="5"/>
  <c r="BR1337" i="5" s="1"/>
  <c r="BQ1338" i="5"/>
  <c r="BQ1339" i="5"/>
  <c r="BR1339" i="5" s="1"/>
  <c r="BQ1340" i="5"/>
  <c r="BQ1341" i="5"/>
  <c r="BR1341" i="5" s="1"/>
  <c r="BQ1342" i="5"/>
  <c r="BQ1344" i="5"/>
  <c r="BR1344" i="5" s="1"/>
  <c r="BQ1345" i="5"/>
  <c r="BR1345" i="5" s="1"/>
  <c r="BQ1346" i="5"/>
  <c r="BR1346" i="5" s="1"/>
  <c r="BQ1347" i="5"/>
  <c r="BR1347" i="5" s="1"/>
  <c r="BQ1348" i="5"/>
  <c r="BR1348" i="5" s="1"/>
  <c r="BQ1349" i="5"/>
  <c r="BQ1350" i="5"/>
  <c r="BR1350" i="5" s="1"/>
  <c r="BQ1351" i="5"/>
  <c r="BR1351" i="5" s="1"/>
  <c r="BQ1352" i="5"/>
  <c r="BR1352" i="5" s="1"/>
  <c r="BQ1353" i="5"/>
  <c r="BR1353" i="5" s="1"/>
  <c r="BQ1354" i="5"/>
  <c r="BR1354" i="5" s="1"/>
  <c r="BQ1355" i="5"/>
  <c r="BQ1356" i="5"/>
  <c r="BR1356" i="5" s="1"/>
  <c r="BQ1357" i="5"/>
  <c r="BR1357" i="5" s="1"/>
  <c r="BQ1358" i="5"/>
  <c r="BR1358" i="5" s="1"/>
  <c r="BQ1359" i="5"/>
  <c r="BR1359" i="5" s="1"/>
  <c r="BQ1360" i="5"/>
  <c r="BR1360" i="5" s="1"/>
  <c r="BQ1361" i="5"/>
  <c r="BR1361" i="5" s="1"/>
  <c r="BQ1362" i="5"/>
  <c r="BR1362" i="5" s="1"/>
  <c r="BQ1363" i="5"/>
  <c r="BR1363" i="5" s="1"/>
  <c r="BQ1364" i="5"/>
  <c r="BR1364" i="5" s="1"/>
  <c r="BQ1365" i="5"/>
  <c r="BR1365" i="5" s="1"/>
  <c r="BQ1366" i="5"/>
  <c r="BR1366" i="5" s="1"/>
  <c r="BQ1367" i="5"/>
  <c r="BR1367" i="5" s="1"/>
  <c r="BQ1368" i="5"/>
  <c r="BR1368" i="5" s="1"/>
  <c r="BQ1369" i="5"/>
  <c r="BR1369" i="5" s="1"/>
  <c r="BQ1370" i="5"/>
  <c r="BR1370" i="5" s="1"/>
  <c r="BQ1371" i="5"/>
  <c r="BR1371" i="5" s="1"/>
  <c r="BQ1372" i="5"/>
  <c r="BR1372" i="5" s="1"/>
  <c r="BQ1373" i="5"/>
  <c r="BR1373" i="5" s="1"/>
  <c r="BQ1374" i="5"/>
  <c r="BR1374" i="5" s="1"/>
  <c r="BQ1375" i="5"/>
  <c r="BR1375" i="5" s="1"/>
  <c r="BQ1376" i="5"/>
  <c r="BR1376" i="5" s="1"/>
  <c r="BQ1377" i="5"/>
  <c r="BR1377" i="5" s="1"/>
  <c r="BQ1378" i="5"/>
  <c r="BR1378" i="5" s="1"/>
  <c r="BQ1379" i="5"/>
  <c r="BR1379" i="5" s="1"/>
  <c r="BQ1380" i="5"/>
  <c r="BQ1381" i="5"/>
  <c r="BR1381" i="5" s="1"/>
  <c r="BQ1382" i="5"/>
  <c r="BR1382" i="5" s="1"/>
  <c r="BQ1383" i="5"/>
  <c r="BR1383" i="5" s="1"/>
  <c r="BQ1385" i="5"/>
  <c r="BR1385" i="5" s="1"/>
  <c r="BQ1386" i="5"/>
  <c r="BQ1387" i="5"/>
  <c r="BR1387" i="5" s="1"/>
  <c r="BQ1388" i="5"/>
  <c r="BR1388" i="5" s="1"/>
  <c r="BQ1389" i="5"/>
  <c r="BR1389" i="5" s="1"/>
  <c r="BQ1390" i="5"/>
  <c r="BQ1391" i="5"/>
  <c r="BR1391" i="5" s="1"/>
  <c r="BQ1392" i="5"/>
  <c r="BR1392" i="5" s="1"/>
  <c r="BQ1393" i="5"/>
  <c r="BR1393" i="5" s="1"/>
  <c r="BQ1394" i="5"/>
  <c r="BQ1395" i="5"/>
  <c r="BR1395" i="5" s="1"/>
  <c r="BQ1396" i="5"/>
  <c r="BR1396" i="5" s="1"/>
  <c r="BQ1397" i="5"/>
  <c r="BR1397" i="5" s="1"/>
  <c r="BQ1398" i="5"/>
  <c r="BQ1399" i="5"/>
  <c r="BR1399" i="5" s="1"/>
  <c r="BQ1400" i="5"/>
  <c r="BR1400" i="5" s="1"/>
  <c r="BQ1401" i="5"/>
  <c r="BR1401" i="5" s="1"/>
  <c r="BQ1402" i="5"/>
  <c r="BQ1403" i="5"/>
  <c r="BR1403" i="5" s="1"/>
  <c r="BQ1404" i="5"/>
  <c r="BR1404" i="5" s="1"/>
  <c r="BQ1405" i="5"/>
  <c r="BR1405" i="5" s="1"/>
  <c r="BQ1406" i="5"/>
  <c r="BQ1407" i="5"/>
  <c r="BR1407" i="5" s="1"/>
  <c r="BQ1408" i="5"/>
  <c r="BR1408" i="5" s="1"/>
  <c r="BQ1409" i="5"/>
  <c r="BR1409" i="5" s="1"/>
  <c r="BQ1410" i="5"/>
  <c r="BQ1411" i="5"/>
  <c r="BR1411" i="5" s="1"/>
  <c r="BQ1412" i="5"/>
  <c r="BQ1413" i="5"/>
  <c r="BR1413" i="5" s="1"/>
  <c r="BQ1414" i="5"/>
  <c r="BQ1415" i="5"/>
  <c r="BR1415" i="5" s="1"/>
  <c r="BQ1416" i="5"/>
  <c r="BR1416" i="5" s="1"/>
  <c r="BQ1417" i="5"/>
  <c r="BR1417" i="5" s="1"/>
  <c r="BQ1418" i="5"/>
  <c r="BQ1419" i="5"/>
  <c r="BR1419" i="5" s="1"/>
  <c r="BQ1420" i="5"/>
  <c r="BR1420" i="5" s="1"/>
  <c r="BQ1421" i="5"/>
  <c r="BR1421" i="5" s="1"/>
  <c r="BQ1422" i="5"/>
  <c r="BQ1423" i="5"/>
  <c r="BR1423" i="5" s="1"/>
  <c r="BQ1424" i="5"/>
  <c r="BR1424" i="5" s="1"/>
  <c r="BQ1425" i="5"/>
  <c r="BR1425" i="5" s="1"/>
  <c r="BQ1427" i="5"/>
  <c r="BR1427" i="5" s="1"/>
  <c r="BQ1428" i="5"/>
  <c r="BR1428" i="5" s="1"/>
  <c r="BQ1429" i="5"/>
  <c r="BR1429" i="5" s="1"/>
  <c r="BQ1430" i="5"/>
  <c r="BQ1431" i="5"/>
  <c r="BR1431" i="5" s="1"/>
  <c r="BQ1432" i="5"/>
  <c r="BR1432" i="5" s="1"/>
  <c r="BQ1433" i="5"/>
  <c r="BR1433" i="5" s="1"/>
  <c r="BQ1434" i="5"/>
  <c r="BQ1435" i="5"/>
  <c r="BQ1436" i="5"/>
  <c r="BR1436" i="5" s="1"/>
  <c r="BQ1437" i="5"/>
  <c r="BR1437" i="5" s="1"/>
  <c r="BQ1438" i="5"/>
  <c r="BQ1439" i="5"/>
  <c r="BR1439" i="5" s="1"/>
  <c r="BQ1440" i="5"/>
  <c r="BR1440" i="5" s="1"/>
  <c r="BQ1441" i="5"/>
  <c r="BQ1442" i="5"/>
  <c r="BQ1443" i="5"/>
  <c r="BR1443" i="5" s="1"/>
  <c r="BQ1444" i="5"/>
  <c r="BR1444" i="5" s="1"/>
  <c r="BQ1445" i="5"/>
  <c r="BR1445" i="5" s="1"/>
  <c r="BQ1446" i="5"/>
  <c r="BQ1447" i="5"/>
  <c r="BR1447" i="5" s="1"/>
  <c r="BQ1448" i="5"/>
  <c r="BR1448" i="5" s="1"/>
  <c r="BQ1449" i="5"/>
  <c r="BR1449" i="5" s="1"/>
  <c r="BQ1450" i="5"/>
  <c r="BQ1451" i="5"/>
  <c r="BR1451" i="5" s="1"/>
  <c r="BQ1452" i="5"/>
  <c r="BR1452" i="5" s="1"/>
  <c r="BQ1453" i="5"/>
  <c r="BR1453" i="5" s="1"/>
  <c r="BQ1454" i="5"/>
  <c r="BQ1455" i="5"/>
  <c r="BR1455" i="5" s="1"/>
  <c r="BQ1456" i="5"/>
  <c r="BR1456" i="5" s="1"/>
  <c r="BQ1457" i="5"/>
  <c r="BR1457" i="5" s="1"/>
  <c r="BQ1458" i="5"/>
  <c r="BQ1459" i="5"/>
  <c r="BQ1460" i="5"/>
  <c r="BR1460" i="5" s="1"/>
  <c r="BQ1461" i="5"/>
  <c r="BR1461" i="5" s="1"/>
  <c r="BQ1462" i="5"/>
  <c r="BQ1463" i="5"/>
  <c r="BR1463" i="5" s="1"/>
  <c r="BQ1464" i="5"/>
  <c r="BR1464" i="5" s="1"/>
  <c r="BQ1465" i="5"/>
  <c r="BR1465" i="5" s="1"/>
  <c r="BQ1466" i="5"/>
  <c r="BQ1467" i="5"/>
  <c r="BR1467" i="5" s="1"/>
  <c r="BQ1468" i="5"/>
  <c r="BR1468" i="5" s="1"/>
  <c r="BQ1469" i="5"/>
  <c r="BR1469" i="5" s="1"/>
  <c r="BQ1471" i="5"/>
  <c r="BR1471" i="5" s="1"/>
  <c r="BQ1472" i="5"/>
  <c r="BR1472" i="5" s="1"/>
  <c r="BQ1473" i="5"/>
  <c r="BR1473" i="5" s="1"/>
  <c r="BQ1474" i="5"/>
  <c r="BQ1475" i="5"/>
  <c r="BR1475" i="5" s="1"/>
  <c r="BQ1476" i="5"/>
  <c r="BQ1477" i="5"/>
  <c r="BR1477" i="5" s="1"/>
  <c r="BQ1478" i="5"/>
  <c r="BQ1479" i="5"/>
  <c r="BR1479" i="5" s="1"/>
  <c r="BQ1480" i="5"/>
  <c r="BR1480" i="5" s="1"/>
  <c r="BQ1481" i="5"/>
  <c r="BR1481" i="5" s="1"/>
  <c r="BQ1482" i="5"/>
  <c r="BQ1483" i="5"/>
  <c r="BQ1484" i="5"/>
  <c r="BR1484" i="5" s="1"/>
  <c r="BQ1485" i="5"/>
  <c r="BR1485" i="5" s="1"/>
  <c r="BQ1486" i="5"/>
  <c r="BQ1487" i="5"/>
  <c r="BQ1488" i="5"/>
  <c r="BR1488" i="5" s="1"/>
  <c r="BQ1489" i="5"/>
  <c r="BR1489" i="5" s="1"/>
  <c r="BQ1490" i="5"/>
  <c r="BQ1491" i="5"/>
  <c r="BQ1492" i="5"/>
  <c r="BR1492" i="5" s="1"/>
  <c r="BQ1493" i="5"/>
  <c r="BR1493" i="5" s="1"/>
  <c r="BQ1494" i="5"/>
  <c r="BQ1495" i="5"/>
  <c r="BQ1496" i="5"/>
  <c r="BR1496" i="5" s="1"/>
  <c r="BQ1497" i="5"/>
  <c r="BR1497" i="5" s="1"/>
  <c r="BQ1498" i="5"/>
  <c r="BQ1499" i="5"/>
  <c r="BQ1500" i="5"/>
  <c r="BR1500" i="5" s="1"/>
  <c r="BQ1501" i="5"/>
  <c r="BR1501" i="5" s="1"/>
  <c r="BQ1502" i="5"/>
  <c r="BQ1503" i="5"/>
  <c r="BQ1504" i="5"/>
  <c r="BR1504" i="5" s="1"/>
  <c r="BQ5" i="5"/>
  <c r="BR5" i="5" s="1"/>
  <c r="BO6" i="5"/>
  <c r="BO7" i="5"/>
  <c r="BP7" i="5" s="1"/>
  <c r="BO8" i="5"/>
  <c r="BO9" i="5"/>
  <c r="BP9" i="5" s="1"/>
  <c r="BO10" i="5"/>
  <c r="BO11" i="5"/>
  <c r="BO12" i="5"/>
  <c r="BO14" i="5"/>
  <c r="BP14" i="5" s="1"/>
  <c r="BO15" i="5"/>
  <c r="BO16" i="5"/>
  <c r="BO17" i="5"/>
  <c r="BO18" i="5"/>
  <c r="BP18" i="5" s="1"/>
  <c r="BO19" i="5"/>
  <c r="BO20" i="5"/>
  <c r="BO21" i="5"/>
  <c r="BP21" i="5" s="1"/>
  <c r="BO22" i="5"/>
  <c r="BO23" i="5"/>
  <c r="BP23" i="5" s="1"/>
  <c r="BO24" i="5"/>
  <c r="BO25" i="5"/>
  <c r="BP25" i="5" s="1"/>
  <c r="BO26" i="5"/>
  <c r="BO27" i="5"/>
  <c r="BO28" i="5"/>
  <c r="BO29" i="5"/>
  <c r="BP29" i="5" s="1"/>
  <c r="BO30" i="5"/>
  <c r="BP30" i="5" s="1"/>
  <c r="BO31" i="5"/>
  <c r="BO32" i="5"/>
  <c r="BO33" i="5"/>
  <c r="BO34" i="5"/>
  <c r="BP34" i="5" s="1"/>
  <c r="BO35" i="5"/>
  <c r="BP35" i="5" s="1"/>
  <c r="BO36" i="5"/>
  <c r="BO37" i="5"/>
  <c r="BP37" i="5" s="1"/>
  <c r="BO38" i="5"/>
  <c r="BP38" i="5" s="1"/>
  <c r="BO39" i="5"/>
  <c r="BP39" i="5" s="1"/>
  <c r="BO40" i="5"/>
  <c r="BO41" i="5"/>
  <c r="BP41" i="5" s="1"/>
  <c r="BO42" i="5"/>
  <c r="BP42" i="5" s="1"/>
  <c r="BO43" i="5"/>
  <c r="BP43" i="5" s="1"/>
  <c r="BO44" i="5"/>
  <c r="BO45" i="5"/>
  <c r="BP45" i="5" s="1"/>
  <c r="BO47" i="5"/>
  <c r="BP47" i="5" s="1"/>
  <c r="BO48" i="5"/>
  <c r="BO49" i="5"/>
  <c r="BP49" i="5" s="1"/>
  <c r="BO50" i="5"/>
  <c r="BO51" i="5"/>
  <c r="BP51" i="5" s="1"/>
  <c r="BO52" i="5"/>
  <c r="BO53" i="5"/>
  <c r="BP53" i="5" s="1"/>
  <c r="BO54" i="5"/>
  <c r="BO55" i="5"/>
  <c r="BP55" i="5" s="1"/>
  <c r="BO56" i="5"/>
  <c r="BO57" i="5"/>
  <c r="BP57" i="5" s="1"/>
  <c r="BO58" i="5"/>
  <c r="BO59" i="5"/>
  <c r="BP59" i="5" s="1"/>
  <c r="BO60" i="5"/>
  <c r="BO61" i="5"/>
  <c r="BP61" i="5" s="1"/>
  <c r="BO62" i="5"/>
  <c r="BO63" i="5"/>
  <c r="BP63" i="5" s="1"/>
  <c r="BO64" i="5"/>
  <c r="BO65" i="5"/>
  <c r="BO66" i="5"/>
  <c r="BO67" i="5"/>
  <c r="BP67" i="5" s="1"/>
  <c r="BO68" i="5"/>
  <c r="BO69" i="5"/>
  <c r="BP69" i="5" s="1"/>
  <c r="BO70" i="5"/>
  <c r="BO71" i="5"/>
  <c r="BP71" i="5" s="1"/>
  <c r="BO72" i="5"/>
  <c r="BO73" i="5"/>
  <c r="BP73" i="5" s="1"/>
  <c r="BO74" i="5"/>
  <c r="BO76" i="5"/>
  <c r="BP76" i="5" s="1"/>
  <c r="BO77" i="5"/>
  <c r="BP77" i="5" s="1"/>
  <c r="BO78" i="5"/>
  <c r="BO79" i="5"/>
  <c r="BO80" i="5"/>
  <c r="BP80" i="5" s="1"/>
  <c r="BO81" i="5"/>
  <c r="BO82" i="5"/>
  <c r="BO83" i="5"/>
  <c r="BO84" i="5"/>
  <c r="BP84" i="5" s="1"/>
  <c r="BO85" i="5"/>
  <c r="BP85" i="5" s="1"/>
  <c r="BO86" i="5"/>
  <c r="BO87" i="5"/>
  <c r="BO88" i="5"/>
  <c r="BP88" i="5" s="1"/>
  <c r="BO89" i="5"/>
  <c r="BP89" i="5" s="1"/>
  <c r="BO90" i="5"/>
  <c r="BO91" i="5"/>
  <c r="BO92" i="5"/>
  <c r="BP92" i="5" s="1"/>
  <c r="BO93" i="5"/>
  <c r="BP93" i="5" s="1"/>
  <c r="BO94" i="5"/>
  <c r="BO95" i="5"/>
  <c r="BO96" i="5"/>
  <c r="BP96" i="5" s="1"/>
  <c r="BO97" i="5"/>
  <c r="BO98" i="5"/>
  <c r="BO99" i="5"/>
  <c r="BO100" i="5"/>
  <c r="BP100" i="5" s="1"/>
  <c r="BO101" i="5"/>
  <c r="BP101" i="5" s="1"/>
  <c r="BO102" i="5"/>
  <c r="BO103" i="5"/>
  <c r="BO104" i="5"/>
  <c r="BP104" i="5" s="1"/>
  <c r="BO105" i="5"/>
  <c r="BP105" i="5" s="1"/>
  <c r="BO106" i="5"/>
  <c r="BO107" i="5"/>
  <c r="BO108" i="5"/>
  <c r="BP108" i="5" s="1"/>
  <c r="BO109" i="5"/>
  <c r="BP109" i="5" s="1"/>
  <c r="BO110" i="5"/>
  <c r="BO111" i="5"/>
  <c r="BO112" i="5"/>
  <c r="BP112" i="5" s="1"/>
  <c r="BO113" i="5"/>
  <c r="BO114" i="5"/>
  <c r="BO115" i="5"/>
  <c r="BP115" i="5" s="1"/>
  <c r="BO116" i="5"/>
  <c r="BP116" i="5" s="1"/>
  <c r="BO117" i="5"/>
  <c r="BP117" i="5" s="1"/>
  <c r="BO118" i="5"/>
  <c r="BO119" i="5"/>
  <c r="BO120" i="5"/>
  <c r="BP120" i="5" s="1"/>
  <c r="BO121" i="5"/>
  <c r="BP121" i="5" s="1"/>
  <c r="BO122" i="5"/>
  <c r="BP122" i="5" s="1"/>
  <c r="BO123" i="5"/>
  <c r="BO124" i="5"/>
  <c r="BP124" i="5" s="1"/>
  <c r="BO125" i="5"/>
  <c r="BP125" i="5" s="1"/>
  <c r="BO126" i="5"/>
  <c r="BO127" i="5"/>
  <c r="BP127" i="5" s="1"/>
  <c r="BO128" i="5"/>
  <c r="BP128" i="5" s="1"/>
  <c r="BO129" i="5"/>
  <c r="BO130" i="5"/>
  <c r="BO131" i="5"/>
  <c r="BP131" i="5" s="1"/>
  <c r="BO133" i="5"/>
  <c r="BP133" i="5" s="1"/>
  <c r="BO134" i="5"/>
  <c r="BO135" i="5"/>
  <c r="BP135" i="5" s="1"/>
  <c r="BO136" i="5"/>
  <c r="BO137" i="5"/>
  <c r="BP137" i="5" s="1"/>
  <c r="BO138" i="5"/>
  <c r="BO139" i="5"/>
  <c r="BO140" i="5"/>
  <c r="BO141" i="5"/>
  <c r="BP141" i="5" s="1"/>
  <c r="BO142" i="5"/>
  <c r="BO143" i="5"/>
  <c r="BP143" i="5" s="1"/>
  <c r="BO144" i="5"/>
  <c r="BO145" i="5"/>
  <c r="BP145" i="5" s="1"/>
  <c r="BO146" i="5"/>
  <c r="BO147" i="5"/>
  <c r="BO148" i="5"/>
  <c r="BO149" i="5"/>
  <c r="BP149" i="5" s="1"/>
  <c r="BO150" i="5"/>
  <c r="BO151" i="5"/>
  <c r="BO152" i="5"/>
  <c r="BO153" i="5"/>
  <c r="BP153" i="5" s="1"/>
  <c r="BO154" i="5"/>
  <c r="BO155" i="5"/>
  <c r="BO156" i="5"/>
  <c r="BO157" i="5"/>
  <c r="BP157" i="5" s="1"/>
  <c r="BO158" i="5"/>
  <c r="BO159" i="5"/>
  <c r="BO160" i="5"/>
  <c r="BO161" i="5"/>
  <c r="BP161" i="5" s="1"/>
  <c r="BO162" i="5"/>
  <c r="BO163" i="5"/>
  <c r="BP163" i="5" s="1"/>
  <c r="BO164" i="5"/>
  <c r="BO165" i="5"/>
  <c r="BP165" i="5" s="1"/>
  <c r="BO166" i="5"/>
  <c r="BO167" i="5"/>
  <c r="BO168" i="5"/>
  <c r="BO169" i="5"/>
  <c r="BP169" i="5" s="1"/>
  <c r="BO170" i="5"/>
  <c r="BO171" i="5"/>
  <c r="BP171" i="5" s="1"/>
  <c r="BO172" i="5"/>
  <c r="BO173" i="5"/>
  <c r="BP173" i="5" s="1"/>
  <c r="BO174" i="5"/>
  <c r="BP174" i="5" s="1"/>
  <c r="BO175" i="5"/>
  <c r="BO176" i="5"/>
  <c r="BP176" i="5" s="1"/>
  <c r="BO178" i="5"/>
  <c r="BP178" i="5" s="1"/>
  <c r="BO179" i="5"/>
  <c r="BP179" i="5" s="1"/>
  <c r="BO180" i="5"/>
  <c r="BO181" i="5"/>
  <c r="BP181" i="5" s="1"/>
  <c r="BO182" i="5"/>
  <c r="BP182" i="5" s="1"/>
  <c r="BO183" i="5"/>
  <c r="BO184" i="5"/>
  <c r="BP184" i="5" s="1"/>
  <c r="BO185" i="5"/>
  <c r="BP185" i="5" s="1"/>
  <c r="BO186" i="5"/>
  <c r="BP186" i="5" s="1"/>
  <c r="BO187" i="5"/>
  <c r="BP187" i="5" s="1"/>
  <c r="BO188" i="5"/>
  <c r="BO189" i="5"/>
  <c r="BP189" i="5" s="1"/>
  <c r="BO190" i="5"/>
  <c r="BP190" i="5" s="1"/>
  <c r="BO191" i="5"/>
  <c r="BP191" i="5" s="1"/>
  <c r="BO192" i="5"/>
  <c r="BO193" i="5"/>
  <c r="BP193" i="5" s="1"/>
  <c r="BO194" i="5"/>
  <c r="BP194" i="5" s="1"/>
  <c r="BO195" i="5"/>
  <c r="BP195" i="5" s="1"/>
  <c r="BO196" i="5"/>
  <c r="BO197" i="5"/>
  <c r="BP197" i="5" s="1"/>
  <c r="BO198" i="5"/>
  <c r="BP198" i="5" s="1"/>
  <c r="BO199" i="5"/>
  <c r="BP199" i="5" s="1"/>
  <c r="BO200" i="5"/>
  <c r="BO201" i="5"/>
  <c r="BP201" i="5" s="1"/>
  <c r="BO202" i="5"/>
  <c r="BP202" i="5" s="1"/>
  <c r="BO203" i="5"/>
  <c r="BO204" i="5"/>
  <c r="BP204" i="5" s="1"/>
  <c r="BO205" i="5"/>
  <c r="BP205" i="5" s="1"/>
  <c r="BO206" i="5"/>
  <c r="BP206" i="5" s="1"/>
  <c r="BO207" i="5"/>
  <c r="BP207" i="5" s="1"/>
  <c r="BO208" i="5"/>
  <c r="BO209" i="5"/>
  <c r="BP209" i="5" s="1"/>
  <c r="BO211" i="5"/>
  <c r="BP211" i="5" s="1"/>
  <c r="BO212" i="5"/>
  <c r="BP212" i="5" s="1"/>
  <c r="BO213" i="5"/>
  <c r="BP213" i="5" s="1"/>
  <c r="BO214" i="5"/>
  <c r="BO215" i="5"/>
  <c r="BP215" i="5" s="1"/>
  <c r="BO216" i="5"/>
  <c r="BO217" i="5"/>
  <c r="BP217" i="5" s="1"/>
  <c r="BO218" i="5"/>
  <c r="BO219" i="5"/>
  <c r="BP219" i="5" s="1"/>
  <c r="BO220" i="5"/>
  <c r="BO221" i="5"/>
  <c r="BP221" i="5" s="1"/>
  <c r="BO222" i="5"/>
  <c r="BO223" i="5"/>
  <c r="BP223" i="5" s="1"/>
  <c r="BO224" i="5"/>
  <c r="BO225" i="5"/>
  <c r="BP225" i="5" s="1"/>
  <c r="BO226" i="5"/>
  <c r="BO227" i="5"/>
  <c r="BP227" i="5" s="1"/>
  <c r="BO228" i="5"/>
  <c r="BO229" i="5"/>
  <c r="BP229" i="5" s="1"/>
  <c r="BO230" i="5"/>
  <c r="BO231" i="5"/>
  <c r="BP231" i="5" s="1"/>
  <c r="BO232" i="5"/>
  <c r="BO233" i="5"/>
  <c r="BP233" i="5" s="1"/>
  <c r="BO234" i="5"/>
  <c r="BO235" i="5"/>
  <c r="BP235" i="5" s="1"/>
  <c r="BO236" i="5"/>
  <c r="BO237" i="5"/>
  <c r="BP237" i="5" s="1"/>
  <c r="BO238" i="5"/>
  <c r="BP238" i="5" s="1"/>
  <c r="BO240" i="5"/>
  <c r="BP240" i="5" s="1"/>
  <c r="BO241" i="5"/>
  <c r="BP241" i="5" s="1"/>
  <c r="BO242" i="5"/>
  <c r="BO243" i="5"/>
  <c r="BP243" i="5" s="1"/>
  <c r="BO244" i="5"/>
  <c r="BP244" i="5" s="1"/>
  <c r="BO245" i="5"/>
  <c r="BP245" i="5" s="1"/>
  <c r="BO246" i="5"/>
  <c r="BP246" i="5" s="1"/>
  <c r="BO247" i="5"/>
  <c r="BO248" i="5"/>
  <c r="BP248" i="5" s="1"/>
  <c r="BO249" i="5"/>
  <c r="BP249" i="5" s="1"/>
  <c r="BO250" i="5"/>
  <c r="BO251" i="5"/>
  <c r="BP251" i="5" s="1"/>
  <c r="BO252" i="5"/>
  <c r="BP252" i="5" s="1"/>
  <c r="BO253" i="5"/>
  <c r="BP253" i="5" s="1"/>
  <c r="BO254" i="5"/>
  <c r="BO255" i="5"/>
  <c r="BP255" i="5" s="1"/>
  <c r="BO256" i="5"/>
  <c r="BP256" i="5" s="1"/>
  <c r="BO257" i="5"/>
  <c r="BP257" i="5" s="1"/>
  <c r="BO258" i="5"/>
  <c r="BO259" i="5"/>
  <c r="BP259" i="5" s="1"/>
  <c r="BO260" i="5"/>
  <c r="BP260" i="5" s="1"/>
  <c r="BO261" i="5"/>
  <c r="BP261" i="5" s="1"/>
  <c r="BO262" i="5"/>
  <c r="BO263" i="5"/>
  <c r="BP263" i="5" s="1"/>
  <c r="BO264" i="5"/>
  <c r="BP264" i="5" s="1"/>
  <c r="BO265" i="5"/>
  <c r="BP265" i="5" s="1"/>
  <c r="BO266" i="5"/>
  <c r="BP266" i="5" s="1"/>
  <c r="BO267" i="5"/>
  <c r="BO268" i="5"/>
  <c r="BP268" i="5" s="1"/>
  <c r="BO269" i="5"/>
  <c r="BP269" i="5" s="1"/>
  <c r="BO270" i="5"/>
  <c r="BO271" i="5"/>
  <c r="BP271" i="5" s="1"/>
  <c r="BO272" i="5"/>
  <c r="BP272" i="5" s="1"/>
  <c r="BO273" i="5"/>
  <c r="BP273" i="5" s="1"/>
  <c r="BO274" i="5"/>
  <c r="BP274" i="5" s="1"/>
  <c r="BO275" i="5"/>
  <c r="BO276" i="5"/>
  <c r="BP276" i="5" s="1"/>
  <c r="BO277" i="5"/>
  <c r="BP277" i="5" s="1"/>
  <c r="BO278" i="5"/>
  <c r="BO279" i="5"/>
  <c r="BP279" i="5" s="1"/>
  <c r="BO280" i="5"/>
  <c r="BP280" i="5" s="1"/>
  <c r="BO281" i="5"/>
  <c r="BP281" i="5" s="1"/>
  <c r="BO282" i="5"/>
  <c r="BO283" i="5"/>
  <c r="BP283" i="5" s="1"/>
  <c r="BO284" i="5"/>
  <c r="BP284" i="5" s="1"/>
  <c r="BO285" i="5"/>
  <c r="BP285" i="5" s="1"/>
  <c r="BO286" i="5"/>
  <c r="BO287" i="5"/>
  <c r="BP287" i="5" s="1"/>
  <c r="BO288" i="5"/>
  <c r="BP288" i="5" s="1"/>
  <c r="BO289" i="5"/>
  <c r="BP289" i="5" s="1"/>
  <c r="BO290" i="5"/>
  <c r="BO291" i="5"/>
  <c r="BP291" i="5" s="1"/>
  <c r="BO292" i="5"/>
  <c r="BP292" i="5" s="1"/>
  <c r="BO293" i="5"/>
  <c r="BP293" i="5" s="1"/>
  <c r="BO294" i="5"/>
  <c r="BO295" i="5"/>
  <c r="BP295" i="5" s="1"/>
  <c r="BO297" i="5"/>
  <c r="BP297" i="5" s="1"/>
  <c r="BO298" i="5"/>
  <c r="BO299" i="5"/>
  <c r="BP299" i="5" s="1"/>
  <c r="BO300" i="5"/>
  <c r="BO301" i="5"/>
  <c r="BP301" i="5" s="1"/>
  <c r="BO302" i="5"/>
  <c r="BP302" i="5" s="1"/>
  <c r="BO303" i="5"/>
  <c r="BO304" i="5"/>
  <c r="BP304" i="5" s="1"/>
  <c r="BO305" i="5"/>
  <c r="BP305" i="5" s="1"/>
  <c r="BO306" i="5"/>
  <c r="BO307" i="5"/>
  <c r="BP307" i="5" s="1"/>
  <c r="BO308" i="5"/>
  <c r="BO309" i="5"/>
  <c r="BP309" i="5" s="1"/>
  <c r="BO310" i="5"/>
  <c r="BP310" i="5" s="1"/>
  <c r="BO311" i="5"/>
  <c r="BO312" i="5"/>
  <c r="BP312" i="5" s="1"/>
  <c r="BO313" i="5"/>
  <c r="BP313" i="5" s="1"/>
  <c r="BO314" i="5"/>
  <c r="BO315" i="5"/>
  <c r="BP315" i="5" s="1"/>
  <c r="BO316" i="5"/>
  <c r="BO317" i="5"/>
  <c r="BP317" i="5" s="1"/>
  <c r="BO318" i="5"/>
  <c r="BO319" i="5"/>
  <c r="BP319" i="5" s="1"/>
  <c r="BO320" i="5"/>
  <c r="BO321" i="5"/>
  <c r="BP321" i="5" s="1"/>
  <c r="BO322" i="5"/>
  <c r="BO323" i="5"/>
  <c r="BP323" i="5" s="1"/>
  <c r="BO324" i="5"/>
  <c r="BO325" i="5"/>
  <c r="BP325" i="5" s="1"/>
  <c r="BO326" i="5"/>
  <c r="BO327" i="5"/>
  <c r="BP327" i="5" s="1"/>
  <c r="BO328" i="5"/>
  <c r="BO329" i="5"/>
  <c r="BP329" i="5" s="1"/>
  <c r="BO330" i="5"/>
  <c r="BP330" i="5" s="1"/>
  <c r="BO331" i="5"/>
  <c r="BO332" i="5"/>
  <c r="BP332" i="5" s="1"/>
  <c r="BO333" i="5"/>
  <c r="BP333" i="5" s="1"/>
  <c r="BO334" i="5"/>
  <c r="BO335" i="5"/>
  <c r="BP335" i="5" s="1"/>
  <c r="BO336" i="5"/>
  <c r="BO337" i="5"/>
  <c r="BP337" i="5" s="1"/>
  <c r="BO338" i="5"/>
  <c r="BP338" i="5" s="1"/>
  <c r="BO339" i="5"/>
  <c r="BO340" i="5"/>
  <c r="BO342" i="5"/>
  <c r="BP342" i="5" s="1"/>
  <c r="BO343" i="5"/>
  <c r="BP343" i="5" s="1"/>
  <c r="BO344" i="5"/>
  <c r="BO345" i="5"/>
  <c r="BP345" i="5" s="1"/>
  <c r="BO346" i="5"/>
  <c r="BP346" i="5" s="1"/>
  <c r="BO347" i="5"/>
  <c r="BP347" i="5" s="1"/>
  <c r="BO348" i="5"/>
  <c r="BO349" i="5"/>
  <c r="BP349" i="5" s="1"/>
  <c r="BO350" i="5"/>
  <c r="BP350" i="5" s="1"/>
  <c r="BO351" i="5"/>
  <c r="BP351" i="5" s="1"/>
  <c r="BO352" i="5"/>
  <c r="BO353" i="5"/>
  <c r="BP353" i="5" s="1"/>
  <c r="BO354" i="5"/>
  <c r="BP354" i="5" s="1"/>
  <c r="BO355" i="5"/>
  <c r="BP355" i="5" s="1"/>
  <c r="BO356" i="5"/>
  <c r="BO357" i="5"/>
  <c r="BP357" i="5" s="1"/>
  <c r="BO358" i="5"/>
  <c r="BP358" i="5" s="1"/>
  <c r="BO359" i="5"/>
  <c r="BP359" i="5" s="1"/>
  <c r="BO360" i="5"/>
  <c r="BO361" i="5"/>
  <c r="BP361" i="5" s="1"/>
  <c r="BO362" i="5"/>
  <c r="BP362" i="5" s="1"/>
  <c r="BO363" i="5"/>
  <c r="BP363" i="5" s="1"/>
  <c r="BO364" i="5"/>
  <c r="BO365" i="5"/>
  <c r="BP365" i="5" s="1"/>
  <c r="BO366" i="5"/>
  <c r="BP366" i="5" s="1"/>
  <c r="BO367" i="5"/>
  <c r="BO368" i="5"/>
  <c r="BO369" i="5"/>
  <c r="BP369" i="5" s="1"/>
  <c r="BO370" i="5"/>
  <c r="BP370" i="5" s="1"/>
  <c r="BO371" i="5"/>
  <c r="BP371" i="5" s="1"/>
  <c r="BO372" i="5"/>
  <c r="BO373" i="5"/>
  <c r="BP373" i="5" s="1"/>
  <c r="BO375" i="5"/>
  <c r="BP375" i="5" s="1"/>
  <c r="BO376" i="5"/>
  <c r="BO377" i="5"/>
  <c r="BP377" i="5" s="1"/>
  <c r="BO378" i="5"/>
  <c r="BP378" i="5" s="1"/>
  <c r="BO379" i="5"/>
  <c r="BP379" i="5" s="1"/>
  <c r="BO380" i="5"/>
  <c r="BO381" i="5"/>
  <c r="BP381" i="5" s="1"/>
  <c r="BO382" i="5"/>
  <c r="BO383" i="5"/>
  <c r="BP383" i="5" s="1"/>
  <c r="BO384" i="5"/>
  <c r="BO385" i="5"/>
  <c r="BP385" i="5" s="1"/>
  <c r="BO386" i="5"/>
  <c r="BP386" i="5" s="1"/>
  <c r="BO387" i="5"/>
  <c r="BP387" i="5" s="1"/>
  <c r="BO388" i="5"/>
  <c r="BO389" i="5"/>
  <c r="BP389" i="5" s="1"/>
  <c r="BO390" i="5"/>
  <c r="BO391" i="5"/>
  <c r="BP391" i="5" s="1"/>
  <c r="BO392" i="5"/>
  <c r="BO393" i="5"/>
  <c r="BP393" i="5" s="1"/>
  <c r="BO394" i="5"/>
  <c r="BP394" i="5" s="1"/>
  <c r="BO395" i="5"/>
  <c r="BP395" i="5" s="1"/>
  <c r="BO396" i="5"/>
  <c r="BO397" i="5"/>
  <c r="BP397" i="5" s="1"/>
  <c r="BO398" i="5"/>
  <c r="BO399" i="5"/>
  <c r="BP399" i="5" s="1"/>
  <c r="BO400" i="5"/>
  <c r="BO401" i="5"/>
  <c r="BP401" i="5" s="1"/>
  <c r="BO402" i="5"/>
  <c r="BP402" i="5" s="1"/>
  <c r="BO404" i="5"/>
  <c r="BP404" i="5" s="1"/>
  <c r="BO405" i="5"/>
  <c r="BP405" i="5" s="1"/>
  <c r="BO406" i="5"/>
  <c r="BO407" i="5"/>
  <c r="BP407" i="5" s="1"/>
  <c r="BO408" i="5"/>
  <c r="BP408" i="5" s="1"/>
  <c r="BO409" i="5"/>
  <c r="BP409" i="5" s="1"/>
  <c r="BO410" i="5"/>
  <c r="BO411" i="5"/>
  <c r="BP411" i="5" s="1"/>
  <c r="BO412" i="5"/>
  <c r="BP412" i="5" s="1"/>
  <c r="BO413" i="5"/>
  <c r="BP413" i="5" s="1"/>
  <c r="BO414" i="5"/>
  <c r="BP414" i="5" s="1"/>
  <c r="BO415" i="5"/>
  <c r="BP415" i="5" s="1"/>
  <c r="BO416" i="5"/>
  <c r="BP416" i="5" s="1"/>
  <c r="BO417" i="5"/>
  <c r="BP417" i="5" s="1"/>
  <c r="BO418" i="5"/>
  <c r="BO419" i="5"/>
  <c r="BP419" i="5" s="1"/>
  <c r="BO420" i="5"/>
  <c r="BP420" i="5" s="1"/>
  <c r="BO421" i="5"/>
  <c r="BP421" i="5" s="1"/>
  <c r="BO422" i="5"/>
  <c r="BP422" i="5" s="1"/>
  <c r="BO423" i="5"/>
  <c r="BP423" i="5" s="1"/>
  <c r="BO424" i="5"/>
  <c r="BP424" i="5" s="1"/>
  <c r="BO425" i="5"/>
  <c r="BP425" i="5" s="1"/>
  <c r="BO426" i="5"/>
  <c r="BO427" i="5"/>
  <c r="BP427" i="5" s="1"/>
  <c r="BO428" i="5"/>
  <c r="BP428" i="5" s="1"/>
  <c r="BO429" i="5"/>
  <c r="BP429" i="5" s="1"/>
  <c r="BO430" i="5"/>
  <c r="BP430" i="5" s="1"/>
  <c r="BO431" i="5"/>
  <c r="BO432" i="5"/>
  <c r="BP432" i="5" s="1"/>
  <c r="BO433" i="5"/>
  <c r="BP433" i="5" s="1"/>
  <c r="BO434" i="5"/>
  <c r="BO435" i="5"/>
  <c r="BP435" i="5" s="1"/>
  <c r="BO436" i="5"/>
  <c r="BP436" i="5" s="1"/>
  <c r="BO437" i="5"/>
  <c r="BP437" i="5" s="1"/>
  <c r="BO438" i="5"/>
  <c r="BP438" i="5" s="1"/>
  <c r="BO439" i="5"/>
  <c r="BO440" i="5"/>
  <c r="BP440" i="5" s="1"/>
  <c r="BO441" i="5"/>
  <c r="BP441" i="5" s="1"/>
  <c r="BO442" i="5"/>
  <c r="BP442" i="5" s="1"/>
  <c r="BO443" i="5"/>
  <c r="BP443" i="5" s="1"/>
  <c r="BO444" i="5"/>
  <c r="BP444" i="5" s="1"/>
  <c r="BO445" i="5"/>
  <c r="BP445" i="5" s="1"/>
  <c r="BO446" i="5"/>
  <c r="BO447" i="5"/>
  <c r="BP447" i="5" s="1"/>
  <c r="BO448" i="5"/>
  <c r="BP448" i="5" s="1"/>
  <c r="BO449" i="5"/>
  <c r="BP449" i="5" s="1"/>
  <c r="BO450" i="5"/>
  <c r="BP450" i="5" s="1"/>
  <c r="BO451" i="5"/>
  <c r="BP451" i="5" s="1"/>
  <c r="BO452" i="5"/>
  <c r="BP452" i="5" s="1"/>
  <c r="BO453" i="5"/>
  <c r="BP453" i="5" s="1"/>
  <c r="BO454" i="5"/>
  <c r="BO455" i="5"/>
  <c r="BP455" i="5" s="1"/>
  <c r="BO456" i="5"/>
  <c r="BP456" i="5" s="1"/>
  <c r="BO457" i="5"/>
  <c r="BP457" i="5" s="1"/>
  <c r="BO458" i="5"/>
  <c r="BP458" i="5" s="1"/>
  <c r="BO459" i="5"/>
  <c r="BO461" i="5"/>
  <c r="BP461" i="5" s="1"/>
  <c r="BO462" i="5"/>
  <c r="BO463" i="5"/>
  <c r="BP463" i="5" s="1"/>
  <c r="BO464" i="5"/>
  <c r="BO465" i="5"/>
  <c r="BP465" i="5" s="1"/>
  <c r="BO466" i="5"/>
  <c r="BP466" i="5" s="1"/>
  <c r="BO467" i="5"/>
  <c r="BO468" i="5"/>
  <c r="BO469" i="5"/>
  <c r="BP469" i="5" s="1"/>
  <c r="BO470" i="5"/>
  <c r="BO471" i="5"/>
  <c r="BP471" i="5" s="1"/>
  <c r="BO472" i="5"/>
  <c r="BO473" i="5"/>
  <c r="BP473" i="5" s="1"/>
  <c r="BO474" i="5"/>
  <c r="BO475" i="5"/>
  <c r="BP475" i="5" s="1"/>
  <c r="BO476" i="5"/>
  <c r="BO477" i="5"/>
  <c r="BP477" i="5" s="1"/>
  <c r="BO478" i="5"/>
  <c r="BP478" i="5" s="1"/>
  <c r="BO479" i="5"/>
  <c r="BP479" i="5" s="1"/>
  <c r="BO480" i="5"/>
  <c r="BO481" i="5"/>
  <c r="BP481" i="5" s="1"/>
  <c r="BO482" i="5"/>
  <c r="BO483" i="5"/>
  <c r="BP483" i="5" s="1"/>
  <c r="BO484" i="5"/>
  <c r="BO485" i="5"/>
  <c r="BP485" i="5" s="1"/>
  <c r="BO486" i="5"/>
  <c r="BP486" i="5" s="1"/>
  <c r="BO487" i="5"/>
  <c r="BP487" i="5" s="1"/>
  <c r="BO488" i="5"/>
  <c r="BO489" i="5"/>
  <c r="BP489" i="5" s="1"/>
  <c r="BO490" i="5"/>
  <c r="BO491" i="5"/>
  <c r="BP491" i="5" s="1"/>
  <c r="BO492" i="5"/>
  <c r="BO493" i="5"/>
  <c r="BP493" i="5" s="1"/>
  <c r="BO494" i="5"/>
  <c r="BO495" i="5"/>
  <c r="BP495" i="5" s="1"/>
  <c r="BO496" i="5"/>
  <c r="BO497" i="5"/>
  <c r="BP497" i="5" s="1"/>
  <c r="BO498" i="5"/>
  <c r="BP498" i="5" s="1"/>
  <c r="BO499" i="5"/>
  <c r="BP499" i="5" s="1"/>
  <c r="BO500" i="5"/>
  <c r="BO501" i="5"/>
  <c r="BP501" i="5" s="1"/>
  <c r="BO502" i="5"/>
  <c r="BO503" i="5"/>
  <c r="BP503" i="5" s="1"/>
  <c r="BO504" i="5"/>
  <c r="BO506" i="5"/>
  <c r="BP506" i="5" s="1"/>
  <c r="BO507" i="5"/>
  <c r="BP507" i="5" s="1"/>
  <c r="BO508" i="5"/>
  <c r="BO509" i="5"/>
  <c r="BP509" i="5" s="1"/>
  <c r="BO510" i="5"/>
  <c r="BP510" i="5" s="1"/>
  <c r="BO511" i="5"/>
  <c r="BO512" i="5"/>
  <c r="BO513" i="5"/>
  <c r="BP513" i="5" s="1"/>
  <c r="BO514" i="5"/>
  <c r="BP514" i="5" s="1"/>
  <c r="BO515" i="5"/>
  <c r="BP515" i="5" s="1"/>
  <c r="BO516" i="5"/>
  <c r="BO517" i="5"/>
  <c r="BP517" i="5" s="1"/>
  <c r="BO518" i="5"/>
  <c r="BP518" i="5" s="1"/>
  <c r="BO519" i="5"/>
  <c r="BP519" i="5" s="1"/>
  <c r="BO520" i="5"/>
  <c r="BO521" i="5"/>
  <c r="BP521" i="5" s="1"/>
  <c r="BO522" i="5"/>
  <c r="BP522" i="5" s="1"/>
  <c r="BO523" i="5"/>
  <c r="BO524" i="5"/>
  <c r="BO525" i="5"/>
  <c r="BP525" i="5" s="1"/>
  <c r="BO526" i="5"/>
  <c r="BP526" i="5" s="1"/>
  <c r="BO527" i="5"/>
  <c r="BP527" i="5" s="1"/>
  <c r="BO528" i="5"/>
  <c r="BO529" i="5"/>
  <c r="BP529" i="5" s="1"/>
  <c r="BO530" i="5"/>
  <c r="BP530" i="5" s="1"/>
  <c r="BO531" i="5"/>
  <c r="BP531" i="5" s="1"/>
  <c r="BO532" i="5"/>
  <c r="BO533" i="5"/>
  <c r="BP533" i="5" s="1"/>
  <c r="BO534" i="5"/>
  <c r="BP534" i="5" s="1"/>
  <c r="BO535" i="5"/>
  <c r="BO536" i="5"/>
  <c r="BO537" i="5"/>
  <c r="BP537" i="5" s="1"/>
  <c r="BO539" i="5"/>
  <c r="BP539" i="5" s="1"/>
  <c r="BO540" i="5"/>
  <c r="BO541" i="5"/>
  <c r="BP541" i="5" s="1"/>
  <c r="BO542" i="5"/>
  <c r="BO543" i="5"/>
  <c r="BP543" i="5" s="1"/>
  <c r="BO544" i="5"/>
  <c r="BO545" i="5"/>
  <c r="BP545" i="5" s="1"/>
  <c r="BO546" i="5"/>
  <c r="BP546" i="5" s="1"/>
  <c r="BO547" i="5"/>
  <c r="BP547" i="5" s="1"/>
  <c r="BO548" i="5"/>
  <c r="BO549" i="5"/>
  <c r="BP549" i="5" s="1"/>
  <c r="BO550" i="5"/>
  <c r="BP550" i="5" s="1"/>
  <c r="BO551" i="5"/>
  <c r="BP551" i="5" s="1"/>
  <c r="BO552" i="5"/>
  <c r="BO553" i="5"/>
  <c r="BP553" i="5" s="1"/>
  <c r="BO554" i="5"/>
  <c r="BO555" i="5"/>
  <c r="BP555" i="5" s="1"/>
  <c r="BO556" i="5"/>
  <c r="BO557" i="5"/>
  <c r="BP557" i="5" s="1"/>
  <c r="BO558" i="5"/>
  <c r="BO559" i="5"/>
  <c r="BP559" i="5" s="1"/>
  <c r="BO560" i="5"/>
  <c r="BO561" i="5"/>
  <c r="BP561" i="5" s="1"/>
  <c r="BO562" i="5"/>
  <c r="BP562" i="5" s="1"/>
  <c r="BO563" i="5"/>
  <c r="BP563" i="5" s="1"/>
  <c r="BO564" i="5"/>
  <c r="BO565" i="5"/>
  <c r="BP565" i="5" s="1"/>
  <c r="BO566" i="5"/>
  <c r="BO568" i="5"/>
  <c r="BP568" i="5" s="1"/>
  <c r="BO569" i="5"/>
  <c r="BP569" i="5" s="1"/>
  <c r="BO570" i="5"/>
  <c r="BO571" i="5"/>
  <c r="BP571" i="5" s="1"/>
  <c r="BO572" i="5"/>
  <c r="BP572" i="5" s="1"/>
  <c r="BO573" i="5"/>
  <c r="BP573" i="5" s="1"/>
  <c r="BO574" i="5"/>
  <c r="BP574" i="5" s="1"/>
  <c r="BO575" i="5"/>
  <c r="BO576" i="5"/>
  <c r="BP576" i="5" s="1"/>
  <c r="BO577" i="5"/>
  <c r="BP577" i="5" s="1"/>
  <c r="BO578" i="5"/>
  <c r="BO579" i="5"/>
  <c r="BP579" i="5" s="1"/>
  <c r="BO580" i="5"/>
  <c r="BP580" i="5" s="1"/>
  <c r="BO581" i="5"/>
  <c r="BP581" i="5" s="1"/>
  <c r="BO582" i="5"/>
  <c r="BO583" i="5"/>
  <c r="BP583" i="5" s="1"/>
  <c r="BO584" i="5"/>
  <c r="BP584" i="5" s="1"/>
  <c r="BO585" i="5"/>
  <c r="BP585" i="5" s="1"/>
  <c r="BO586" i="5"/>
  <c r="BP586" i="5" s="1"/>
  <c r="BO587" i="5"/>
  <c r="BO588" i="5"/>
  <c r="BP588" i="5" s="1"/>
  <c r="BO589" i="5"/>
  <c r="BP589" i="5" s="1"/>
  <c r="BO590" i="5"/>
  <c r="BP590" i="5" s="1"/>
  <c r="BO591" i="5"/>
  <c r="BP591" i="5" s="1"/>
  <c r="BO592" i="5"/>
  <c r="BP592" i="5" s="1"/>
  <c r="BO593" i="5"/>
  <c r="BP593" i="5" s="1"/>
  <c r="BO594" i="5"/>
  <c r="BO595" i="5"/>
  <c r="BP595" i="5" s="1"/>
  <c r="BO596" i="5"/>
  <c r="BP596" i="5" s="1"/>
  <c r="BO597" i="5"/>
  <c r="BP597" i="5" s="1"/>
  <c r="BO598" i="5"/>
  <c r="BP598" i="5" s="1"/>
  <c r="BO599" i="5"/>
  <c r="BO600" i="5"/>
  <c r="BP600" i="5" s="1"/>
  <c r="BO601" i="5"/>
  <c r="BP601" i="5" s="1"/>
  <c r="BO602" i="5"/>
  <c r="BP602" i="5" s="1"/>
  <c r="BO603" i="5"/>
  <c r="BP603" i="5" s="1"/>
  <c r="BO604" i="5"/>
  <c r="BP604" i="5" s="1"/>
  <c r="BO605" i="5"/>
  <c r="BP605" i="5" s="1"/>
  <c r="BO606" i="5"/>
  <c r="BO607" i="5"/>
  <c r="BP607" i="5" s="1"/>
  <c r="BO608" i="5"/>
  <c r="BP608" i="5" s="1"/>
  <c r="BO609" i="5"/>
  <c r="BP609" i="5" s="1"/>
  <c r="BO610" i="5"/>
  <c r="BP610" i="5" s="1"/>
  <c r="BO611" i="5"/>
  <c r="BO612" i="5"/>
  <c r="BP612" i="5" s="1"/>
  <c r="BO613" i="5"/>
  <c r="BO614" i="5"/>
  <c r="BO615" i="5"/>
  <c r="BP615" i="5" s="1"/>
  <c r="BO616" i="5"/>
  <c r="BP616" i="5" s="1"/>
  <c r="BO617" i="5"/>
  <c r="BP617" i="5" s="1"/>
  <c r="BO618" i="5"/>
  <c r="BO619" i="5"/>
  <c r="BP619" i="5" s="1"/>
  <c r="BO620" i="5"/>
  <c r="BP620" i="5" s="1"/>
  <c r="BO621" i="5"/>
  <c r="BP621" i="5" s="1"/>
  <c r="BO622" i="5"/>
  <c r="BP622" i="5" s="1"/>
  <c r="BO623" i="5"/>
  <c r="BO625" i="5"/>
  <c r="BP625" i="5" s="1"/>
  <c r="BO626" i="5"/>
  <c r="BO627" i="5"/>
  <c r="BP627" i="5" s="1"/>
  <c r="BO628" i="5"/>
  <c r="BO629" i="5"/>
  <c r="BP629" i="5" s="1"/>
  <c r="BO630" i="5"/>
  <c r="BO631" i="5"/>
  <c r="BP631" i="5" s="1"/>
  <c r="BO632" i="5"/>
  <c r="BO633" i="5"/>
  <c r="BP633" i="5" s="1"/>
  <c r="BO634" i="5"/>
  <c r="BP634" i="5" s="1"/>
  <c r="BO635" i="5"/>
  <c r="BO636" i="5"/>
  <c r="BO637" i="5"/>
  <c r="BP637" i="5" s="1"/>
  <c r="BO638" i="5"/>
  <c r="BP638" i="5" s="1"/>
  <c r="BO639" i="5"/>
  <c r="BP639" i="5" s="1"/>
  <c r="BO640" i="5"/>
  <c r="BO641" i="5"/>
  <c r="BP641" i="5" s="1"/>
  <c r="BO642" i="5"/>
  <c r="BO643" i="5"/>
  <c r="BP643" i="5" s="1"/>
  <c r="BO644" i="5"/>
  <c r="BP644" i="5" s="1"/>
  <c r="BO645" i="5"/>
  <c r="BP645" i="5" s="1"/>
  <c r="BO646" i="5"/>
  <c r="BP646" i="5" s="1"/>
  <c r="BO647" i="5"/>
  <c r="BP647" i="5" s="1"/>
  <c r="BO648" i="5"/>
  <c r="BO649" i="5"/>
  <c r="BP649" i="5" s="1"/>
  <c r="BO650" i="5"/>
  <c r="BO651" i="5"/>
  <c r="BP651" i="5" s="1"/>
  <c r="BO652" i="5"/>
  <c r="BP652" i="5" s="1"/>
  <c r="BO653" i="5"/>
  <c r="BP653" i="5" s="1"/>
  <c r="BO654" i="5"/>
  <c r="BP654" i="5" s="1"/>
  <c r="BO655" i="5"/>
  <c r="BP655" i="5" s="1"/>
  <c r="BO656" i="5"/>
  <c r="BO657" i="5"/>
  <c r="BP657" i="5" s="1"/>
  <c r="BO658" i="5"/>
  <c r="BO659" i="5"/>
  <c r="BP659" i="5" s="1"/>
  <c r="BO660" i="5"/>
  <c r="BP660" i="5" s="1"/>
  <c r="BO661" i="5"/>
  <c r="BP661" i="5" s="1"/>
  <c r="BO662" i="5"/>
  <c r="BO663" i="5"/>
  <c r="BP663" i="5" s="1"/>
  <c r="BO664" i="5"/>
  <c r="BP664" i="5" s="1"/>
  <c r="BO665" i="5"/>
  <c r="BP665" i="5" s="1"/>
  <c r="BO666" i="5"/>
  <c r="BO667" i="5"/>
  <c r="BP667" i="5" s="1"/>
  <c r="BO668" i="5"/>
  <c r="BO670" i="5"/>
  <c r="BP670" i="5" s="1"/>
  <c r="BO671" i="5"/>
  <c r="BP671" i="5" s="1"/>
  <c r="BO672" i="5"/>
  <c r="BP672" i="5" s="1"/>
  <c r="BO673" i="5"/>
  <c r="BP673" i="5" s="1"/>
  <c r="BO674" i="5"/>
  <c r="BP674" i="5" s="1"/>
  <c r="BO675" i="5"/>
  <c r="BO676" i="5"/>
  <c r="BP676" i="5" s="1"/>
  <c r="BO677" i="5"/>
  <c r="BO678" i="5"/>
  <c r="BP678" i="5" s="1"/>
  <c r="BO679" i="5"/>
  <c r="BP679" i="5" s="1"/>
  <c r="BO680" i="5"/>
  <c r="BP680" i="5" s="1"/>
  <c r="BO681" i="5"/>
  <c r="BP681" i="5" s="1"/>
  <c r="BO682" i="5"/>
  <c r="BP682" i="5" s="1"/>
  <c r="BO683" i="5"/>
  <c r="BP683" i="5" s="1"/>
  <c r="BO684" i="5"/>
  <c r="BP684" i="5" s="1"/>
  <c r="BO685" i="5"/>
  <c r="BP685" i="5" s="1"/>
  <c r="BO686" i="5"/>
  <c r="BP686" i="5" s="1"/>
  <c r="BO687" i="5"/>
  <c r="BP687" i="5" s="1"/>
  <c r="BO688" i="5"/>
  <c r="BO689" i="5"/>
  <c r="BP689" i="5" s="1"/>
  <c r="BO690" i="5"/>
  <c r="BP690" i="5" s="1"/>
  <c r="BO691" i="5"/>
  <c r="BP691" i="5" s="1"/>
  <c r="BO692" i="5"/>
  <c r="BP692" i="5" s="1"/>
  <c r="BO693" i="5"/>
  <c r="BP693" i="5" s="1"/>
  <c r="BO694" i="5"/>
  <c r="BP694" i="5" s="1"/>
  <c r="BO695" i="5"/>
  <c r="BO696" i="5"/>
  <c r="BP696" i="5" s="1"/>
  <c r="BO697" i="5"/>
  <c r="BP697" i="5" s="1"/>
  <c r="BO698" i="5"/>
  <c r="BP698" i="5" s="1"/>
  <c r="BO699" i="5"/>
  <c r="BP699" i="5" s="1"/>
  <c r="BO700" i="5"/>
  <c r="BO701" i="5"/>
  <c r="BP701" i="5" s="1"/>
  <c r="BO703" i="5"/>
  <c r="BP703" i="5" s="1"/>
  <c r="BO704" i="5"/>
  <c r="BP704" i="5" s="1"/>
  <c r="BO705" i="5"/>
  <c r="BP705" i="5" s="1"/>
  <c r="BO706" i="5"/>
  <c r="BO707" i="5"/>
  <c r="BP707" i="5" s="1"/>
  <c r="BO708" i="5"/>
  <c r="BO709" i="5"/>
  <c r="BP709" i="5" s="1"/>
  <c r="BO710" i="5"/>
  <c r="BO711" i="5"/>
  <c r="BP711" i="5" s="1"/>
  <c r="BO712" i="5"/>
  <c r="BO713" i="5"/>
  <c r="BP713" i="5" s="1"/>
  <c r="BO714" i="5"/>
  <c r="BO715" i="5"/>
  <c r="BP715" i="5" s="1"/>
  <c r="BO716" i="5"/>
  <c r="BP716" i="5" s="1"/>
  <c r="BO717" i="5"/>
  <c r="BP717" i="5" s="1"/>
  <c r="BO718" i="5"/>
  <c r="BO719" i="5"/>
  <c r="BP719" i="5" s="1"/>
  <c r="BO720" i="5"/>
  <c r="BP720" i="5" s="1"/>
  <c r="BO721" i="5"/>
  <c r="BP721" i="5" s="1"/>
  <c r="BO722" i="5"/>
  <c r="BO723" i="5"/>
  <c r="BP723" i="5" s="1"/>
  <c r="BO724" i="5"/>
  <c r="BP724" i="5" s="1"/>
  <c r="BO725" i="5"/>
  <c r="BP725" i="5" s="1"/>
  <c r="BO726" i="5"/>
  <c r="BO727" i="5"/>
  <c r="BP727" i="5" s="1"/>
  <c r="BO728" i="5"/>
  <c r="BP728" i="5" s="1"/>
  <c r="BO729" i="5"/>
  <c r="BP729" i="5" s="1"/>
  <c r="BO730" i="5"/>
  <c r="BO732" i="5"/>
  <c r="BP732" i="5" s="1"/>
  <c r="BO733" i="5"/>
  <c r="BP733" i="5" s="1"/>
  <c r="BO734" i="5"/>
  <c r="BO735" i="5"/>
  <c r="BP735" i="5" s="1"/>
  <c r="BO736" i="5"/>
  <c r="BP736" i="5" s="1"/>
  <c r="BO737" i="5"/>
  <c r="BP737" i="5" s="1"/>
  <c r="BO738" i="5"/>
  <c r="BO739" i="5"/>
  <c r="BP739" i="5" s="1"/>
  <c r="BO740" i="5"/>
  <c r="BP740" i="5" s="1"/>
  <c r="BO741" i="5"/>
  <c r="BP741" i="5" s="1"/>
  <c r="BO742" i="5"/>
  <c r="BO743" i="5"/>
  <c r="BP743" i="5" s="1"/>
  <c r="BO744" i="5"/>
  <c r="BP744" i="5" s="1"/>
  <c r="BO745" i="5"/>
  <c r="BP745" i="5" s="1"/>
  <c r="BO746" i="5"/>
  <c r="BO747" i="5"/>
  <c r="BP747" i="5" s="1"/>
  <c r="BO748" i="5"/>
  <c r="BP748" i="5" s="1"/>
  <c r="BO749" i="5"/>
  <c r="BP749" i="5" s="1"/>
  <c r="BO750" i="5"/>
  <c r="BO751" i="5"/>
  <c r="BP751" i="5" s="1"/>
  <c r="BO752" i="5"/>
  <c r="BP752" i="5" s="1"/>
  <c r="BO753" i="5"/>
  <c r="BP753" i="5" s="1"/>
  <c r="BO754" i="5"/>
  <c r="BO755" i="5"/>
  <c r="BP755" i="5" s="1"/>
  <c r="BO756" i="5"/>
  <c r="BP756" i="5" s="1"/>
  <c r="BO757" i="5"/>
  <c r="BP757" i="5" s="1"/>
  <c r="BO758" i="5"/>
  <c r="BO759" i="5"/>
  <c r="BO760" i="5"/>
  <c r="BP760" i="5" s="1"/>
  <c r="BO761" i="5"/>
  <c r="BP761" i="5" s="1"/>
  <c r="BO762" i="5"/>
  <c r="BO763" i="5"/>
  <c r="BP763" i="5" s="1"/>
  <c r="BO764" i="5"/>
  <c r="BP764" i="5" s="1"/>
  <c r="BO765" i="5"/>
  <c r="BP765" i="5" s="1"/>
  <c r="BO766" i="5"/>
  <c r="BO767" i="5"/>
  <c r="BP767" i="5" s="1"/>
  <c r="BO768" i="5"/>
  <c r="BP768" i="5" s="1"/>
  <c r="BO769" i="5"/>
  <c r="BP769" i="5" s="1"/>
  <c r="BO770" i="5"/>
  <c r="BO771" i="5"/>
  <c r="BP771" i="5" s="1"/>
  <c r="BO772" i="5"/>
  <c r="BP772" i="5" s="1"/>
  <c r="BO773" i="5"/>
  <c r="BP773" i="5" s="1"/>
  <c r="BO774" i="5"/>
  <c r="BO775" i="5"/>
  <c r="BP775" i="5" s="1"/>
  <c r="BO776" i="5"/>
  <c r="BP776" i="5" s="1"/>
  <c r="BO777" i="5"/>
  <c r="BP777" i="5" s="1"/>
  <c r="BO778" i="5"/>
  <c r="BO779" i="5"/>
  <c r="BP779" i="5" s="1"/>
  <c r="BO780" i="5"/>
  <c r="BP780" i="5" s="1"/>
  <c r="BO781" i="5"/>
  <c r="BP781" i="5" s="1"/>
  <c r="BO782" i="5"/>
  <c r="BO783" i="5"/>
  <c r="BP783" i="5" s="1"/>
  <c r="BO784" i="5"/>
  <c r="BP784" i="5" s="1"/>
  <c r="BO785" i="5"/>
  <c r="BP785" i="5" s="1"/>
  <c r="BO786" i="5"/>
  <c r="BO787" i="5"/>
  <c r="BP787" i="5" s="1"/>
  <c r="BO789" i="5"/>
  <c r="BP789" i="5" s="1"/>
  <c r="BO790" i="5"/>
  <c r="BO791" i="5"/>
  <c r="BO792" i="5"/>
  <c r="BP792" i="5" s="1"/>
  <c r="BO793" i="5"/>
  <c r="BP793" i="5" s="1"/>
  <c r="BO794" i="5"/>
  <c r="BO795" i="5"/>
  <c r="BP795" i="5" s="1"/>
  <c r="BO796" i="5"/>
  <c r="BP796" i="5" s="1"/>
  <c r="BO797" i="5"/>
  <c r="BP797" i="5" s="1"/>
  <c r="BO798" i="5"/>
  <c r="BO799" i="5"/>
  <c r="BP799" i="5" s="1"/>
  <c r="BO800" i="5"/>
  <c r="BP800" i="5" s="1"/>
  <c r="BO801" i="5"/>
  <c r="BP801" i="5" s="1"/>
  <c r="BO802" i="5"/>
  <c r="BO803" i="5"/>
  <c r="BP803" i="5" s="1"/>
  <c r="BO804" i="5"/>
  <c r="BP804" i="5" s="1"/>
  <c r="BO805" i="5"/>
  <c r="BP805" i="5" s="1"/>
  <c r="BO806" i="5"/>
  <c r="BO807" i="5"/>
  <c r="BP807" i="5" s="1"/>
  <c r="BO808" i="5"/>
  <c r="BP808" i="5" s="1"/>
  <c r="BO809" i="5"/>
  <c r="BP809" i="5" s="1"/>
  <c r="BO810" i="5"/>
  <c r="BO811" i="5"/>
  <c r="BP811" i="5" s="1"/>
  <c r="BO812" i="5"/>
  <c r="BP812" i="5" s="1"/>
  <c r="BO813" i="5"/>
  <c r="BP813" i="5" s="1"/>
  <c r="BO814" i="5"/>
  <c r="BO815" i="5"/>
  <c r="BP815" i="5" s="1"/>
  <c r="BO816" i="5"/>
  <c r="BO817" i="5"/>
  <c r="BP817" i="5" s="1"/>
  <c r="BO818" i="5"/>
  <c r="BO819" i="5"/>
  <c r="BP819" i="5" s="1"/>
  <c r="BO820" i="5"/>
  <c r="BP820" i="5" s="1"/>
  <c r="BO821" i="5"/>
  <c r="BP821" i="5" s="1"/>
  <c r="BO822" i="5"/>
  <c r="BO823" i="5"/>
  <c r="BO824" i="5"/>
  <c r="BP824" i="5" s="1"/>
  <c r="BO825" i="5"/>
  <c r="BP825" i="5" s="1"/>
  <c r="BO826" i="5"/>
  <c r="BO827" i="5"/>
  <c r="BP827" i="5" s="1"/>
  <c r="BO828" i="5"/>
  <c r="BO829" i="5"/>
  <c r="BP829" i="5" s="1"/>
  <c r="BO830" i="5"/>
  <c r="BO831" i="5"/>
  <c r="BP831" i="5" s="1"/>
  <c r="BO832" i="5"/>
  <c r="BP832" i="5" s="1"/>
  <c r="BO834" i="5"/>
  <c r="BP834" i="5" s="1"/>
  <c r="BO835" i="5"/>
  <c r="BP835" i="5" s="1"/>
  <c r="BO836" i="5"/>
  <c r="BO837" i="5"/>
  <c r="BP837" i="5" s="1"/>
  <c r="BO838" i="5"/>
  <c r="BP838" i="5" s="1"/>
  <c r="BO839" i="5"/>
  <c r="BP839" i="5" s="1"/>
  <c r="BO840" i="5"/>
  <c r="BO841" i="5"/>
  <c r="BP841" i="5" s="1"/>
  <c r="BO842" i="5"/>
  <c r="BP842" i="5" s="1"/>
  <c r="BO843" i="5"/>
  <c r="BP843" i="5" s="1"/>
  <c r="BO844" i="5"/>
  <c r="BO845" i="5"/>
  <c r="BP845" i="5" s="1"/>
  <c r="BO846" i="5"/>
  <c r="BP846" i="5" s="1"/>
  <c r="BO847" i="5"/>
  <c r="BP847" i="5" s="1"/>
  <c r="BO848" i="5"/>
  <c r="BO849" i="5"/>
  <c r="BP849" i="5" s="1"/>
  <c r="BO850" i="5"/>
  <c r="BP850" i="5" s="1"/>
  <c r="BO851" i="5"/>
  <c r="BP851" i="5" s="1"/>
  <c r="BO852" i="5"/>
  <c r="BO853" i="5"/>
  <c r="BP853" i="5" s="1"/>
  <c r="BO854" i="5"/>
  <c r="BP854" i="5" s="1"/>
  <c r="BO855" i="5"/>
  <c r="BP855" i="5" s="1"/>
  <c r="BO856" i="5"/>
  <c r="BO857" i="5"/>
  <c r="BP857" i="5" s="1"/>
  <c r="BO858" i="5"/>
  <c r="BP858" i="5" s="1"/>
  <c r="BO859" i="5"/>
  <c r="BO860" i="5"/>
  <c r="BP860" i="5" s="1"/>
  <c r="BO861" i="5"/>
  <c r="BP861" i="5" s="1"/>
  <c r="BO862" i="5"/>
  <c r="BP862" i="5" s="1"/>
  <c r="BO863" i="5"/>
  <c r="BP863" i="5" s="1"/>
  <c r="BO864" i="5"/>
  <c r="BP864" i="5" s="1"/>
  <c r="BO865" i="5"/>
  <c r="BP865" i="5" s="1"/>
  <c r="BO867" i="5"/>
  <c r="BP867" i="5" s="1"/>
  <c r="BO868" i="5"/>
  <c r="BP868" i="5" s="1"/>
  <c r="BO869" i="5"/>
  <c r="BP869" i="5" s="1"/>
  <c r="BO870" i="5"/>
  <c r="BO871" i="5"/>
  <c r="BP871" i="5" s="1"/>
  <c r="BO872" i="5"/>
  <c r="BP872" i="5" s="1"/>
  <c r="BO873" i="5"/>
  <c r="BP873" i="5" s="1"/>
  <c r="BO874" i="5"/>
  <c r="BO875" i="5"/>
  <c r="BP875" i="5" s="1"/>
  <c r="BO876" i="5"/>
  <c r="BO877" i="5"/>
  <c r="BP877" i="5" s="1"/>
  <c r="BO878" i="5"/>
  <c r="BP878" i="5" s="1"/>
  <c r="BO879" i="5"/>
  <c r="BP879" i="5" s="1"/>
  <c r="BO880" i="5"/>
  <c r="BO881" i="5"/>
  <c r="BP881" i="5" s="1"/>
  <c r="BO882" i="5"/>
  <c r="BP882" i="5" s="1"/>
  <c r="BO883" i="5"/>
  <c r="BP883" i="5" s="1"/>
  <c r="BO884" i="5"/>
  <c r="BO885" i="5"/>
  <c r="BP885" i="5" s="1"/>
  <c r="BO886" i="5"/>
  <c r="BP886" i="5" s="1"/>
  <c r="BO887" i="5"/>
  <c r="BP887" i="5" s="1"/>
  <c r="BO888" i="5"/>
  <c r="BP888" i="5" s="1"/>
  <c r="BO889" i="5"/>
  <c r="BP889" i="5" s="1"/>
  <c r="BO890" i="5"/>
  <c r="BO891" i="5"/>
  <c r="BP891" i="5" s="1"/>
  <c r="BO892" i="5"/>
  <c r="BP892" i="5" s="1"/>
  <c r="BO893" i="5"/>
  <c r="BP893" i="5" s="1"/>
  <c r="BO894" i="5"/>
  <c r="BO896" i="5"/>
  <c r="BP896" i="5" s="1"/>
  <c r="BO897" i="5"/>
  <c r="BP897" i="5" s="1"/>
  <c r="BO898" i="5"/>
  <c r="BO899" i="5"/>
  <c r="BP899" i="5" s="1"/>
  <c r="BO900" i="5"/>
  <c r="BP900" i="5" s="1"/>
  <c r="BO901" i="5"/>
  <c r="BP901" i="5" s="1"/>
  <c r="BO902" i="5"/>
  <c r="BO903" i="5"/>
  <c r="BO904" i="5"/>
  <c r="BP904" i="5" s="1"/>
  <c r="BO905" i="5"/>
  <c r="BP905" i="5" s="1"/>
  <c r="BO906" i="5"/>
  <c r="BP906" i="5" s="1"/>
  <c r="BO907" i="5"/>
  <c r="BP907" i="5" s="1"/>
  <c r="BO908" i="5"/>
  <c r="BP908" i="5" s="1"/>
  <c r="BO909" i="5"/>
  <c r="BP909" i="5" s="1"/>
  <c r="BO911" i="5"/>
  <c r="BP911" i="5" s="1"/>
  <c r="BO912" i="5"/>
  <c r="BP912" i="5" s="1"/>
  <c r="BO913" i="5"/>
  <c r="BP913" i="5" s="1"/>
  <c r="BO914" i="5"/>
  <c r="BO915" i="5"/>
  <c r="BO916" i="5"/>
  <c r="BP916" i="5" s="1"/>
  <c r="BO917" i="5"/>
  <c r="BP917" i="5" s="1"/>
  <c r="BO918" i="5"/>
  <c r="BP918" i="5" s="1"/>
  <c r="BO919" i="5"/>
  <c r="BP919" i="5" s="1"/>
  <c r="BO920" i="5"/>
  <c r="BP920" i="5" s="1"/>
  <c r="BO921" i="5"/>
  <c r="BP921" i="5" s="1"/>
  <c r="BO922" i="5"/>
  <c r="BP922" i="5" s="1"/>
  <c r="BO923" i="5"/>
  <c r="BP923" i="5" s="1"/>
  <c r="BO924" i="5"/>
  <c r="BP924" i="5" s="1"/>
  <c r="BO925" i="5"/>
  <c r="BP925" i="5" s="1"/>
  <c r="BO926" i="5"/>
  <c r="BP926" i="5" s="1"/>
  <c r="BO927" i="5"/>
  <c r="BP927" i="5" s="1"/>
  <c r="BO928" i="5"/>
  <c r="BP928" i="5" s="1"/>
  <c r="BO929" i="5"/>
  <c r="BP929" i="5" s="1"/>
  <c r="BO930" i="5"/>
  <c r="BP930" i="5" s="1"/>
  <c r="BO931" i="5"/>
  <c r="BO932" i="5"/>
  <c r="BP932" i="5" s="1"/>
  <c r="BO933" i="5"/>
  <c r="BP933" i="5" s="1"/>
  <c r="BO934" i="5"/>
  <c r="BO935" i="5"/>
  <c r="BP935" i="5" s="1"/>
  <c r="BO936" i="5"/>
  <c r="BP936" i="5" s="1"/>
  <c r="BO937" i="5"/>
  <c r="BP937" i="5" s="1"/>
  <c r="BO938" i="5"/>
  <c r="BO939" i="5"/>
  <c r="BP939" i="5" s="1"/>
  <c r="BO940" i="5"/>
  <c r="BP940" i="5" s="1"/>
  <c r="BO941" i="5"/>
  <c r="BP941" i="5" s="1"/>
  <c r="BO942" i="5"/>
  <c r="BO943" i="5"/>
  <c r="BO944" i="5"/>
  <c r="BP944" i="5" s="1"/>
  <c r="BO945" i="5"/>
  <c r="BP945" i="5" s="1"/>
  <c r="BO946" i="5"/>
  <c r="BP946" i="5" s="1"/>
  <c r="BO947" i="5"/>
  <c r="BP947" i="5" s="1"/>
  <c r="BO948" i="5"/>
  <c r="BP948" i="5" s="1"/>
  <c r="BO949" i="5"/>
  <c r="BP949" i="5" s="1"/>
  <c r="BO950" i="5"/>
  <c r="BP950" i="5" s="1"/>
  <c r="BO951" i="5"/>
  <c r="BP951" i="5" s="1"/>
  <c r="BO953" i="5"/>
  <c r="BP953" i="5" s="1"/>
  <c r="BO954" i="5"/>
  <c r="BP954" i="5" s="1"/>
  <c r="BO955" i="5"/>
  <c r="BP955" i="5" s="1"/>
  <c r="BO956" i="5"/>
  <c r="BO957" i="5"/>
  <c r="BP957" i="5" s="1"/>
  <c r="BO958" i="5"/>
  <c r="BP958" i="5" s="1"/>
  <c r="BO959" i="5"/>
  <c r="BO960" i="5"/>
  <c r="BP960" i="5" s="1"/>
  <c r="BO961" i="5"/>
  <c r="BP961" i="5" s="1"/>
  <c r="BO962" i="5"/>
  <c r="BO963" i="5"/>
  <c r="BP963" i="5" s="1"/>
  <c r="BO964" i="5"/>
  <c r="BP964" i="5" s="1"/>
  <c r="BO965" i="5"/>
  <c r="BP965" i="5" s="1"/>
  <c r="BO966" i="5"/>
  <c r="BO967" i="5"/>
  <c r="BP967" i="5" s="1"/>
  <c r="BO968" i="5"/>
  <c r="BP968" i="5" s="1"/>
  <c r="BO969" i="5"/>
  <c r="BP969" i="5" s="1"/>
  <c r="BO970" i="5"/>
  <c r="BO971" i="5"/>
  <c r="BP971" i="5" s="1"/>
  <c r="BO972" i="5"/>
  <c r="BP972" i="5" s="1"/>
  <c r="BO973" i="5"/>
  <c r="BP973" i="5" s="1"/>
  <c r="BO974" i="5"/>
  <c r="BO975" i="5"/>
  <c r="BP975" i="5" s="1"/>
  <c r="BO976" i="5"/>
  <c r="BP976" i="5" s="1"/>
  <c r="BO977" i="5"/>
  <c r="BP977" i="5" s="1"/>
  <c r="BO978" i="5"/>
  <c r="BO979" i="5"/>
  <c r="BP979" i="5" s="1"/>
  <c r="BO980" i="5"/>
  <c r="BP980" i="5" s="1"/>
  <c r="BO981" i="5"/>
  <c r="BP981" i="5" s="1"/>
  <c r="BO982" i="5"/>
  <c r="BO983" i="5"/>
  <c r="BP983" i="5" s="1"/>
  <c r="BO984" i="5"/>
  <c r="BP984" i="5" s="1"/>
  <c r="BO985" i="5"/>
  <c r="BP985" i="5" s="1"/>
  <c r="BO986" i="5"/>
  <c r="BO987" i="5"/>
  <c r="BO988" i="5"/>
  <c r="BO989" i="5"/>
  <c r="BP989" i="5" s="1"/>
  <c r="BO990" i="5"/>
  <c r="BP990" i="5" s="1"/>
  <c r="BO991" i="5"/>
  <c r="BO992" i="5"/>
  <c r="BO993" i="5"/>
  <c r="BP993" i="5" s="1"/>
  <c r="BO994" i="5"/>
  <c r="BP994" i="5" s="1"/>
  <c r="BO995" i="5"/>
  <c r="BO996" i="5"/>
  <c r="BO998" i="5"/>
  <c r="BP998" i="5" s="1"/>
  <c r="BO999" i="5"/>
  <c r="BO1000" i="5"/>
  <c r="BP1000" i="5" s="1"/>
  <c r="BO1001" i="5"/>
  <c r="BP1001" i="5" s="1"/>
  <c r="BO1002" i="5"/>
  <c r="BP1002" i="5" s="1"/>
  <c r="BO1003" i="5"/>
  <c r="BO1004" i="5"/>
  <c r="BP1004" i="5" s="1"/>
  <c r="BO1005" i="5"/>
  <c r="BP1005" i="5" s="1"/>
  <c r="BO1006" i="5"/>
  <c r="BP1006" i="5" s="1"/>
  <c r="BO1007" i="5"/>
  <c r="BO1008" i="5"/>
  <c r="BO1009" i="5"/>
  <c r="BP1009" i="5" s="1"/>
  <c r="BO1010" i="5"/>
  <c r="BP1010" i="5" s="1"/>
  <c r="BO1011" i="5"/>
  <c r="BO1012" i="5"/>
  <c r="BP1012" i="5" s="1"/>
  <c r="BO1013" i="5"/>
  <c r="BP1013" i="5" s="1"/>
  <c r="BO1014" i="5"/>
  <c r="BP1014" i="5" s="1"/>
  <c r="BO1015" i="5"/>
  <c r="BO1016" i="5"/>
  <c r="BP1016" i="5" s="1"/>
  <c r="BO1017" i="5"/>
  <c r="BP1017" i="5" s="1"/>
  <c r="BO1018" i="5"/>
  <c r="BP1018" i="5" s="1"/>
  <c r="BO1019" i="5"/>
  <c r="BO1020" i="5"/>
  <c r="BP1020" i="5" s="1"/>
  <c r="BO1021" i="5"/>
  <c r="BP1021" i="5" s="1"/>
  <c r="BO1022" i="5"/>
  <c r="BP1022" i="5" s="1"/>
  <c r="BO1023" i="5"/>
  <c r="BO1024" i="5"/>
  <c r="BP1024" i="5" s="1"/>
  <c r="BO1025" i="5"/>
  <c r="BP1025" i="5" s="1"/>
  <c r="BO1026" i="5"/>
  <c r="BP1026" i="5" s="1"/>
  <c r="BO1027" i="5"/>
  <c r="BO1028" i="5"/>
  <c r="BO1029" i="5"/>
  <c r="BP1029" i="5" s="1"/>
  <c r="BO1031" i="5"/>
  <c r="BP1031" i="5" s="1"/>
  <c r="BO1032" i="5"/>
  <c r="BO1033" i="5"/>
  <c r="BP1033" i="5" s="1"/>
  <c r="BO1034" i="5"/>
  <c r="BP1034" i="5" s="1"/>
  <c r="BO1035" i="5"/>
  <c r="BP1035" i="5" s="1"/>
  <c r="BO1036" i="5"/>
  <c r="BO1037" i="5"/>
  <c r="BP1037" i="5" s="1"/>
  <c r="BO1038" i="5"/>
  <c r="BO1039" i="5"/>
  <c r="BP1039" i="5" s="1"/>
  <c r="BO1040" i="5"/>
  <c r="BO1041" i="5"/>
  <c r="BP1041" i="5" s="1"/>
  <c r="BO1042" i="5"/>
  <c r="BP1042" i="5" s="1"/>
  <c r="BO1043" i="5"/>
  <c r="BP1043" i="5" s="1"/>
  <c r="BO1044" i="5"/>
  <c r="BO1045" i="5"/>
  <c r="BP1045" i="5" s="1"/>
  <c r="BO1046" i="5"/>
  <c r="BP1046" i="5" s="1"/>
  <c r="BO1047" i="5"/>
  <c r="BP1047" i="5" s="1"/>
  <c r="BO1048" i="5"/>
  <c r="BO1049" i="5"/>
  <c r="BP1049" i="5" s="1"/>
  <c r="BO1050" i="5"/>
  <c r="BP1050" i="5" s="1"/>
  <c r="BO1051" i="5"/>
  <c r="BP1051" i="5" s="1"/>
  <c r="BO1052" i="5"/>
  <c r="BO1053" i="5"/>
  <c r="BP1053" i="5" s="1"/>
  <c r="BO1054" i="5"/>
  <c r="BP1054" i="5" s="1"/>
  <c r="BO1055" i="5"/>
  <c r="BP1055" i="5" s="1"/>
  <c r="BO1056" i="5"/>
  <c r="BP1056" i="5" s="1"/>
  <c r="BO1057" i="5"/>
  <c r="BP1057" i="5" s="1"/>
  <c r="BO1058" i="5"/>
  <c r="BO1060" i="5"/>
  <c r="BP1060" i="5" s="1"/>
  <c r="BO1061" i="5"/>
  <c r="BP1061" i="5" s="1"/>
  <c r="BO1062" i="5"/>
  <c r="BO1063" i="5"/>
  <c r="BO1064" i="5"/>
  <c r="BP1064" i="5" s="1"/>
  <c r="BO1065" i="5"/>
  <c r="BP1065" i="5" s="1"/>
  <c r="BO1066" i="5"/>
  <c r="BO1067" i="5"/>
  <c r="BO1068" i="5"/>
  <c r="BP1068" i="5" s="1"/>
  <c r="BO1069" i="5"/>
  <c r="BP1069" i="5" s="1"/>
  <c r="BO1070" i="5"/>
  <c r="BP1070" i="5" s="1"/>
  <c r="BO1071" i="5"/>
  <c r="BO1072" i="5"/>
  <c r="BP1072" i="5" s="1"/>
  <c r="BO1073" i="5"/>
  <c r="BP1073" i="5" s="1"/>
  <c r="BO1074" i="5"/>
  <c r="BP1074" i="5" s="1"/>
  <c r="BO1075" i="5"/>
  <c r="BO1076" i="5"/>
  <c r="BP1076" i="5" s="1"/>
  <c r="BO1077" i="5"/>
  <c r="BP1077" i="5" s="1"/>
  <c r="BO1078" i="5"/>
  <c r="BP1078" i="5" s="1"/>
  <c r="BO1079" i="5"/>
  <c r="BO1080" i="5"/>
  <c r="BP1080" i="5" s="1"/>
  <c r="BO1081" i="5"/>
  <c r="BP1081" i="5" s="1"/>
  <c r="BO1082" i="5"/>
  <c r="BO1083" i="5"/>
  <c r="BO1084" i="5"/>
  <c r="BP1084" i="5" s="1"/>
  <c r="BO1085" i="5"/>
  <c r="BP1085" i="5" s="1"/>
  <c r="BO1086" i="5"/>
  <c r="BP1086" i="5" s="1"/>
  <c r="BO1087" i="5"/>
  <c r="BO1088" i="5"/>
  <c r="BP1088" i="5" s="1"/>
  <c r="BO1089" i="5"/>
  <c r="BP1089" i="5" s="1"/>
  <c r="BO1090" i="5"/>
  <c r="BP1090" i="5" s="1"/>
  <c r="BO1091" i="5"/>
  <c r="BO1092" i="5"/>
  <c r="BP1092" i="5" s="1"/>
  <c r="BO1093" i="5"/>
  <c r="BP1093" i="5" s="1"/>
  <c r="BO1094" i="5"/>
  <c r="BP1094" i="5" s="1"/>
  <c r="BO1095" i="5"/>
  <c r="BO1096" i="5"/>
  <c r="BP1096" i="5" s="1"/>
  <c r="BO1097" i="5"/>
  <c r="BP1097" i="5" s="1"/>
  <c r="BO1098" i="5"/>
  <c r="BP1098" i="5" s="1"/>
  <c r="BO1099" i="5"/>
  <c r="BO1100" i="5"/>
  <c r="BP1100" i="5" s="1"/>
  <c r="BO1101" i="5"/>
  <c r="BP1101" i="5" s="1"/>
  <c r="BO1102" i="5"/>
  <c r="BP1102" i="5" s="1"/>
  <c r="BO1103" i="5"/>
  <c r="BO1104" i="5"/>
  <c r="BP1104" i="5" s="1"/>
  <c r="BO1105" i="5"/>
  <c r="BP1105" i="5" s="1"/>
  <c r="BO1106" i="5"/>
  <c r="BO1107" i="5"/>
  <c r="BO1108" i="5"/>
  <c r="BP1108" i="5" s="1"/>
  <c r="BO1109" i="5"/>
  <c r="BP1109" i="5" s="1"/>
  <c r="BO1110" i="5"/>
  <c r="BO1111" i="5"/>
  <c r="BO1112" i="5"/>
  <c r="BP1112" i="5" s="1"/>
  <c r="BO1113" i="5"/>
  <c r="BP1113" i="5" s="1"/>
  <c r="BO1114" i="5"/>
  <c r="BO1115" i="5"/>
  <c r="BO1117" i="5"/>
  <c r="BP1117" i="5" s="1"/>
  <c r="BO1118" i="5"/>
  <c r="BP1118" i="5" s="1"/>
  <c r="BO1119" i="5"/>
  <c r="BO1120" i="5"/>
  <c r="BO1121" i="5"/>
  <c r="BP1121" i="5" s="1"/>
  <c r="BO1122" i="5"/>
  <c r="BP1122" i="5" s="1"/>
  <c r="BO1123" i="5"/>
  <c r="BO1124" i="5"/>
  <c r="BO1125" i="5"/>
  <c r="BP1125" i="5" s="1"/>
  <c r="BO1126" i="5"/>
  <c r="BO1127" i="5"/>
  <c r="BO1128" i="5"/>
  <c r="BO1129" i="5"/>
  <c r="BP1129" i="5" s="1"/>
  <c r="BO1130" i="5"/>
  <c r="BP1130" i="5" s="1"/>
  <c r="BO1131" i="5"/>
  <c r="BO1132" i="5"/>
  <c r="BO1133" i="5"/>
  <c r="BP1133" i="5" s="1"/>
  <c r="BO1134" i="5"/>
  <c r="BP1134" i="5" s="1"/>
  <c r="BO1135" i="5"/>
  <c r="BO1136" i="5"/>
  <c r="BP1136" i="5" s="1"/>
  <c r="BO1137" i="5"/>
  <c r="BP1137" i="5" s="1"/>
  <c r="BO1138" i="5"/>
  <c r="BO1139" i="5"/>
  <c r="BO1140" i="5"/>
  <c r="BO1141" i="5"/>
  <c r="BP1141" i="5" s="1"/>
  <c r="BO1142" i="5"/>
  <c r="BP1142" i="5" s="1"/>
  <c r="BO1143" i="5"/>
  <c r="BO1144" i="5"/>
  <c r="BO1145" i="5"/>
  <c r="BP1145" i="5" s="1"/>
  <c r="BO1146" i="5"/>
  <c r="BP1146" i="5" s="1"/>
  <c r="BO1147" i="5"/>
  <c r="BO1148" i="5"/>
  <c r="BP1148" i="5" s="1"/>
  <c r="BO1149" i="5"/>
  <c r="BP1149" i="5" s="1"/>
  <c r="BO1150" i="5"/>
  <c r="BO1151" i="5"/>
  <c r="BO1152" i="5"/>
  <c r="BP1152" i="5" s="1"/>
  <c r="BO1153" i="5"/>
  <c r="BP1153" i="5" s="1"/>
  <c r="BO1154" i="5"/>
  <c r="BO1155" i="5"/>
  <c r="BP1155" i="5" s="1"/>
  <c r="BO1156" i="5"/>
  <c r="BP1156" i="5" s="1"/>
  <c r="BO1157" i="5"/>
  <c r="BP1157" i="5" s="1"/>
  <c r="BO1158" i="5"/>
  <c r="BP1158" i="5" s="1"/>
  <c r="BO1159" i="5"/>
  <c r="BP1159" i="5" s="1"/>
  <c r="BO1160" i="5"/>
  <c r="BP1160" i="5" s="1"/>
  <c r="BO1162" i="5"/>
  <c r="BP1162" i="5" s="1"/>
  <c r="BO1163" i="5"/>
  <c r="BP1163" i="5" s="1"/>
  <c r="BO1164" i="5"/>
  <c r="BO1165" i="5"/>
  <c r="BP1165" i="5" s="1"/>
  <c r="BO1166" i="5"/>
  <c r="BP1166" i="5" s="1"/>
  <c r="BO1167" i="5"/>
  <c r="BP1167" i="5" s="1"/>
  <c r="BO1168" i="5"/>
  <c r="BO1169" i="5"/>
  <c r="BP1169" i="5" s="1"/>
  <c r="BO1170" i="5"/>
  <c r="BP1170" i="5" s="1"/>
  <c r="BO1171" i="5"/>
  <c r="BO1172" i="5"/>
  <c r="BO1173" i="5"/>
  <c r="BP1173" i="5" s="1"/>
  <c r="BO1174" i="5"/>
  <c r="BP1174" i="5" s="1"/>
  <c r="BO1175" i="5"/>
  <c r="BP1175" i="5" s="1"/>
  <c r="BO1176" i="5"/>
  <c r="BO1177" i="5"/>
  <c r="BP1177" i="5" s="1"/>
  <c r="BO1178" i="5"/>
  <c r="BP1178" i="5" s="1"/>
  <c r="BO1179" i="5"/>
  <c r="BP1179" i="5" s="1"/>
  <c r="BO1180" i="5"/>
  <c r="BP1180" i="5" s="1"/>
  <c r="BO1181" i="5"/>
  <c r="BP1181" i="5" s="1"/>
  <c r="BO1182" i="5"/>
  <c r="BP1182" i="5" s="1"/>
  <c r="BO1183" i="5"/>
  <c r="BP1183" i="5" s="1"/>
  <c r="BO1184" i="5"/>
  <c r="BP1184" i="5" s="1"/>
  <c r="BO1185" i="5"/>
  <c r="BP1185" i="5" s="1"/>
  <c r="BO1186" i="5"/>
  <c r="BP1186" i="5" s="1"/>
  <c r="BO1187" i="5"/>
  <c r="BO1188" i="5"/>
  <c r="BP1188" i="5" s="1"/>
  <c r="BO1189" i="5"/>
  <c r="BP1189" i="5" s="1"/>
  <c r="BO1190" i="5"/>
  <c r="BP1190" i="5" s="1"/>
  <c r="BO1191" i="5"/>
  <c r="BP1191" i="5" s="1"/>
  <c r="BO1192" i="5"/>
  <c r="BO1193" i="5"/>
  <c r="BP1193" i="5" s="1"/>
  <c r="BO1195" i="5"/>
  <c r="BP1195" i="5" s="1"/>
  <c r="BO1196" i="5"/>
  <c r="BO1197" i="5"/>
  <c r="BP1197" i="5" s="1"/>
  <c r="BO1198" i="5"/>
  <c r="BP1198" i="5" s="1"/>
  <c r="BO1199" i="5"/>
  <c r="BP1199" i="5" s="1"/>
  <c r="BO1200" i="5"/>
  <c r="BO1201" i="5"/>
  <c r="BO1202" i="5"/>
  <c r="BP1202" i="5" s="1"/>
  <c r="BO1203" i="5"/>
  <c r="BP1203" i="5" s="1"/>
  <c r="BO1204" i="5"/>
  <c r="BO1205" i="5"/>
  <c r="BP1205" i="5" s="1"/>
  <c r="BO1206" i="5"/>
  <c r="BP1206" i="5" s="1"/>
  <c r="BO1207" i="5"/>
  <c r="BP1207" i="5" s="1"/>
  <c r="BO1208" i="5"/>
  <c r="BO1209" i="5"/>
  <c r="BP1209" i="5" s="1"/>
  <c r="BO1210" i="5"/>
  <c r="BP1210" i="5" s="1"/>
  <c r="BO1211" i="5"/>
  <c r="BP1211" i="5" s="1"/>
  <c r="BO1212" i="5"/>
  <c r="BO1213" i="5"/>
  <c r="BP1213" i="5" s="1"/>
  <c r="BO1214" i="5"/>
  <c r="BP1214" i="5" s="1"/>
  <c r="BO1215" i="5"/>
  <c r="BP1215" i="5" s="1"/>
  <c r="BO1216" i="5"/>
  <c r="BP1216" i="5" s="1"/>
  <c r="BO1217" i="5"/>
  <c r="BP1217" i="5" s="1"/>
  <c r="BO1218" i="5"/>
  <c r="BP1218" i="5" s="1"/>
  <c r="BO1219" i="5"/>
  <c r="BP1219" i="5" s="1"/>
  <c r="BO1220" i="5"/>
  <c r="BP1220" i="5" s="1"/>
  <c r="BO1221" i="5"/>
  <c r="BP1221" i="5" s="1"/>
  <c r="BO1222" i="5"/>
  <c r="BP1222" i="5" s="1"/>
  <c r="BO1224" i="5"/>
  <c r="BP1224" i="5" s="1"/>
  <c r="BO1225" i="5"/>
  <c r="BP1225" i="5" s="1"/>
  <c r="BO1226" i="5"/>
  <c r="BP1226" i="5" s="1"/>
  <c r="BO1227" i="5"/>
  <c r="BP1227" i="5" s="1"/>
  <c r="BO1228" i="5"/>
  <c r="BP1228" i="5" s="1"/>
  <c r="BO1229" i="5"/>
  <c r="BP1229" i="5" s="1"/>
  <c r="BO1230" i="5"/>
  <c r="BO1231" i="5"/>
  <c r="BP1231" i="5" s="1"/>
  <c r="BO1232" i="5"/>
  <c r="BP1232" i="5" s="1"/>
  <c r="BO1233" i="5"/>
  <c r="BP1233" i="5" s="1"/>
  <c r="BO1234" i="5"/>
  <c r="BP1234" i="5" s="1"/>
  <c r="BO1235" i="5"/>
  <c r="BP1235" i="5" s="1"/>
  <c r="BO1236" i="5"/>
  <c r="BP1236" i="5" s="1"/>
  <c r="BO1237" i="5"/>
  <c r="BP1237" i="5" s="1"/>
  <c r="BO1238" i="5"/>
  <c r="BP1238" i="5" s="1"/>
  <c r="BO1239" i="5"/>
  <c r="BO1240" i="5"/>
  <c r="BP1240" i="5" s="1"/>
  <c r="BO1241" i="5"/>
  <c r="BP1241" i="5" s="1"/>
  <c r="BO1242" i="5"/>
  <c r="BP1242" i="5" s="1"/>
  <c r="BO1243" i="5"/>
  <c r="BP1243" i="5" s="1"/>
  <c r="BO1244" i="5"/>
  <c r="BP1244" i="5" s="1"/>
  <c r="BO1245" i="5"/>
  <c r="BP1245" i="5" s="1"/>
  <c r="BO1246" i="5"/>
  <c r="BO1247" i="5"/>
  <c r="BP1247" i="5" s="1"/>
  <c r="BO1248" i="5"/>
  <c r="BP1248" i="5" s="1"/>
  <c r="BO1249" i="5"/>
  <c r="BP1249" i="5" s="1"/>
  <c r="BO1250" i="5"/>
  <c r="BP1250" i="5" s="1"/>
  <c r="BO1251" i="5"/>
  <c r="BO1252" i="5"/>
  <c r="BP1252" i="5" s="1"/>
  <c r="BO1253" i="5"/>
  <c r="BP1253" i="5" s="1"/>
  <c r="BO1254" i="5"/>
  <c r="BP1254" i="5" s="1"/>
  <c r="BO1255" i="5"/>
  <c r="BP1255" i="5" s="1"/>
  <c r="BO1256" i="5"/>
  <c r="BP1256" i="5" s="1"/>
  <c r="BO1257" i="5"/>
  <c r="BP1257" i="5" s="1"/>
  <c r="BO1258" i="5"/>
  <c r="BO1259" i="5"/>
  <c r="BP1259" i="5" s="1"/>
  <c r="BO1260" i="5"/>
  <c r="BP1260" i="5" s="1"/>
  <c r="BO1261" i="5"/>
  <c r="BP1261" i="5" s="1"/>
  <c r="BO1262" i="5"/>
  <c r="BP1262" i="5" s="1"/>
  <c r="BO1263" i="5"/>
  <c r="BP1263" i="5" s="1"/>
  <c r="BO1264" i="5"/>
  <c r="BP1264" i="5" s="1"/>
  <c r="BO1265" i="5"/>
  <c r="BO1266" i="5"/>
  <c r="BP1266" i="5" s="1"/>
  <c r="BO1267" i="5"/>
  <c r="BP1267" i="5" s="1"/>
  <c r="BO1268" i="5"/>
  <c r="BP1268" i="5" s="1"/>
  <c r="BO1269" i="5"/>
  <c r="BP1269" i="5" s="1"/>
  <c r="BO1270" i="5"/>
  <c r="BO1271" i="5"/>
  <c r="BP1271" i="5" s="1"/>
  <c r="BO1272" i="5"/>
  <c r="BP1272" i="5" s="1"/>
  <c r="BO1273" i="5"/>
  <c r="BP1273" i="5" s="1"/>
  <c r="BO1274" i="5"/>
  <c r="BP1274" i="5" s="1"/>
  <c r="BO1275" i="5"/>
  <c r="BP1275" i="5" s="1"/>
  <c r="BO1276" i="5"/>
  <c r="BP1276" i="5" s="1"/>
  <c r="BO1277" i="5"/>
  <c r="BP1277" i="5" s="1"/>
  <c r="BO1278" i="5"/>
  <c r="BP1278" i="5" s="1"/>
  <c r="BO1279" i="5"/>
  <c r="BO1281" i="5"/>
  <c r="BP1281" i="5" s="1"/>
  <c r="BO1282" i="5"/>
  <c r="BP1282" i="5" s="1"/>
  <c r="BO1283" i="5"/>
  <c r="BP1283" i="5" s="1"/>
  <c r="BO1284" i="5"/>
  <c r="BO1285" i="5"/>
  <c r="BP1285" i="5" s="1"/>
  <c r="BO1286" i="5"/>
  <c r="BP1286" i="5" s="1"/>
  <c r="BO1287" i="5"/>
  <c r="BP1287" i="5" s="1"/>
  <c r="BO1288" i="5"/>
  <c r="BP1288" i="5" s="1"/>
  <c r="BO1289" i="5"/>
  <c r="BP1289" i="5" s="1"/>
  <c r="BO1290" i="5"/>
  <c r="BO1291" i="5"/>
  <c r="BP1291" i="5" s="1"/>
  <c r="BO1292" i="5"/>
  <c r="BP1292" i="5" s="1"/>
  <c r="BO1293" i="5"/>
  <c r="BP1293" i="5" s="1"/>
  <c r="BO1294" i="5"/>
  <c r="BP1294" i="5" s="1"/>
  <c r="BO1295" i="5"/>
  <c r="BP1295" i="5" s="1"/>
  <c r="BO1296" i="5"/>
  <c r="BP1296" i="5" s="1"/>
  <c r="BO1297" i="5"/>
  <c r="BP1297" i="5" s="1"/>
  <c r="BO1298" i="5"/>
  <c r="BO1299" i="5"/>
  <c r="BP1299" i="5" s="1"/>
  <c r="BO1300" i="5"/>
  <c r="BO1301" i="5"/>
  <c r="BP1301" i="5" s="1"/>
  <c r="BO1302" i="5"/>
  <c r="BP1302" i="5" s="1"/>
  <c r="BO1303" i="5"/>
  <c r="BP1303" i="5" s="1"/>
  <c r="BO1304" i="5"/>
  <c r="BO1305" i="5"/>
  <c r="BP1305" i="5" s="1"/>
  <c r="BO1306" i="5"/>
  <c r="BP1306" i="5" s="1"/>
  <c r="BO1307" i="5"/>
  <c r="BO1308" i="5"/>
  <c r="BO1309" i="5"/>
  <c r="BP1309" i="5" s="1"/>
  <c r="BO1310" i="5"/>
  <c r="BP1310" i="5" s="1"/>
  <c r="BO1311" i="5"/>
  <c r="BP1311" i="5" s="1"/>
  <c r="BO1312" i="5"/>
  <c r="BO1313" i="5"/>
  <c r="BP1313" i="5" s="1"/>
  <c r="BO1314" i="5"/>
  <c r="BP1314" i="5" s="1"/>
  <c r="BO1315" i="5"/>
  <c r="BP1315" i="5" s="1"/>
  <c r="BO1316" i="5"/>
  <c r="BP1316" i="5" s="1"/>
  <c r="BO1317" i="5"/>
  <c r="BP1317" i="5" s="1"/>
  <c r="BO1318" i="5"/>
  <c r="BO1319" i="5"/>
  <c r="BO1320" i="5"/>
  <c r="BP1320" i="5" s="1"/>
  <c r="BO1321" i="5"/>
  <c r="BP1321" i="5" s="1"/>
  <c r="BO1322" i="5"/>
  <c r="BP1322" i="5" s="1"/>
  <c r="BO1323" i="5"/>
  <c r="BO1324" i="5"/>
  <c r="BP1324" i="5" s="1"/>
  <c r="BO1326" i="5"/>
  <c r="BP1326" i="5" s="1"/>
  <c r="BO1327" i="5"/>
  <c r="BO1328" i="5"/>
  <c r="BP1328" i="5" s="1"/>
  <c r="BO1329" i="5"/>
  <c r="BO1330" i="5"/>
  <c r="BP1330" i="5" s="1"/>
  <c r="BO1331" i="5"/>
  <c r="BO1332" i="5"/>
  <c r="BO1333" i="5"/>
  <c r="BP1333" i="5" s="1"/>
  <c r="BO1334" i="5"/>
  <c r="BP1334" i="5" s="1"/>
  <c r="BO1335" i="5"/>
  <c r="BO1336" i="5"/>
  <c r="BP1336" i="5" s="1"/>
  <c r="BO1337" i="5"/>
  <c r="BP1337" i="5" s="1"/>
  <c r="BO1338" i="5"/>
  <c r="BP1338" i="5" s="1"/>
  <c r="BO1339" i="5"/>
  <c r="BP1339" i="5" s="1"/>
  <c r="BO1340" i="5"/>
  <c r="BP1340" i="5" s="1"/>
  <c r="BO1341" i="5"/>
  <c r="BP1341" i="5" s="1"/>
  <c r="BO1342" i="5"/>
  <c r="BP1342" i="5" s="1"/>
  <c r="BO1343" i="5"/>
  <c r="BO1344" i="5"/>
  <c r="BP1344" i="5" s="1"/>
  <c r="BO1345" i="5"/>
  <c r="BP1345" i="5" s="1"/>
  <c r="BO1346" i="5"/>
  <c r="BP1346" i="5" s="1"/>
  <c r="BO1347" i="5"/>
  <c r="BP1347" i="5" s="1"/>
  <c r="BO1348" i="5"/>
  <c r="BO1349" i="5"/>
  <c r="BP1349" i="5" s="1"/>
  <c r="BO1350" i="5"/>
  <c r="BP1350" i="5" s="1"/>
  <c r="BO1351" i="5"/>
  <c r="BO1352" i="5"/>
  <c r="BP1352" i="5" s="1"/>
  <c r="BO1353" i="5"/>
  <c r="BP1353" i="5" s="1"/>
  <c r="BO1354" i="5"/>
  <c r="BP1354" i="5" s="1"/>
  <c r="BO1355" i="5"/>
  <c r="BP1355" i="5" s="1"/>
  <c r="BO1356" i="5"/>
  <c r="BP1356" i="5" s="1"/>
  <c r="BO1357" i="5"/>
  <c r="BP1357" i="5" s="1"/>
  <c r="BO1359" i="5"/>
  <c r="BP1359" i="5" s="1"/>
  <c r="BO1360" i="5"/>
  <c r="BP1360" i="5" s="1"/>
  <c r="BO1361" i="5"/>
  <c r="BP1361" i="5" s="1"/>
  <c r="BO1362" i="5"/>
  <c r="BP1362" i="5" s="1"/>
  <c r="BO1363" i="5"/>
  <c r="BP1363" i="5" s="1"/>
  <c r="BO1364" i="5"/>
  <c r="BP1364" i="5" s="1"/>
  <c r="BO1365" i="5"/>
  <c r="BP1365" i="5" s="1"/>
  <c r="BO1366" i="5"/>
  <c r="BP1366" i="5" s="1"/>
  <c r="BO1367" i="5"/>
  <c r="BP1367" i="5" s="1"/>
  <c r="BO1368" i="5"/>
  <c r="BP1368" i="5" s="1"/>
  <c r="BO1369" i="5"/>
  <c r="BO1370" i="5"/>
  <c r="BP1370" i="5" s="1"/>
  <c r="BO1371" i="5"/>
  <c r="BP1371" i="5" s="1"/>
  <c r="BO1372" i="5"/>
  <c r="BP1372" i="5" s="1"/>
  <c r="BO1373" i="5"/>
  <c r="BP1373" i="5" s="1"/>
  <c r="BO1374" i="5"/>
  <c r="BP1374" i="5" s="1"/>
  <c r="BO1375" i="5"/>
  <c r="BP1375" i="5" s="1"/>
  <c r="BO1376" i="5"/>
  <c r="BP1376" i="5" s="1"/>
  <c r="BO1377" i="5"/>
  <c r="BP1377" i="5" s="1"/>
  <c r="BO1378" i="5"/>
  <c r="BP1378" i="5" s="1"/>
  <c r="BO1379" i="5"/>
  <c r="BP1379" i="5" s="1"/>
  <c r="BO1380" i="5"/>
  <c r="BP1380" i="5" s="1"/>
  <c r="BO1381" i="5"/>
  <c r="BP1381" i="5" s="1"/>
  <c r="BO1382" i="5"/>
  <c r="BP1382" i="5" s="1"/>
  <c r="BO1383" i="5"/>
  <c r="BP1383" i="5" s="1"/>
  <c r="BO1384" i="5"/>
  <c r="BO1385" i="5"/>
  <c r="BP1385" i="5" s="1"/>
  <c r="BO1386" i="5"/>
  <c r="BP1386" i="5" s="1"/>
  <c r="BO1388" i="5"/>
  <c r="BP1388" i="5" s="1"/>
  <c r="BO1389" i="5"/>
  <c r="BP1389" i="5" s="1"/>
  <c r="BO1390" i="5"/>
  <c r="BO1391" i="5"/>
  <c r="BO1392" i="5"/>
  <c r="BP1392" i="5" s="1"/>
  <c r="BO1393" i="5"/>
  <c r="BP1393" i="5" s="1"/>
  <c r="BO1394" i="5"/>
  <c r="BP1394" i="5" s="1"/>
  <c r="BO1395" i="5"/>
  <c r="BO1396" i="5"/>
  <c r="BP1396" i="5" s="1"/>
  <c r="BO1397" i="5"/>
  <c r="BP1397" i="5" s="1"/>
  <c r="BO1398" i="5"/>
  <c r="BP1398" i="5" s="1"/>
  <c r="BO1399" i="5"/>
  <c r="BO1400" i="5"/>
  <c r="BP1400" i="5" s="1"/>
  <c r="BO1401" i="5"/>
  <c r="BP1401" i="5" s="1"/>
  <c r="BO1402" i="5"/>
  <c r="BP1402" i="5" s="1"/>
  <c r="BO1403" i="5"/>
  <c r="BO1404" i="5"/>
  <c r="BP1404" i="5" s="1"/>
  <c r="BO1405" i="5"/>
  <c r="BP1405" i="5" s="1"/>
  <c r="BO1406" i="5"/>
  <c r="BO1407" i="5"/>
  <c r="BO1408" i="5"/>
  <c r="BP1408" i="5" s="1"/>
  <c r="BO1409" i="5"/>
  <c r="BP1409" i="5" s="1"/>
  <c r="BO1410" i="5"/>
  <c r="BP1410" i="5" s="1"/>
  <c r="BO1411" i="5"/>
  <c r="BO1412" i="5"/>
  <c r="BP1412" i="5" s="1"/>
  <c r="BO1413" i="5"/>
  <c r="BP1413" i="5" s="1"/>
  <c r="BO1414" i="5"/>
  <c r="BP1414" i="5" s="1"/>
  <c r="BO1415" i="5"/>
  <c r="BO1416" i="5"/>
  <c r="BP1416" i="5" s="1"/>
  <c r="BO1417" i="5"/>
  <c r="BP1417" i="5" s="1"/>
  <c r="BO1418" i="5"/>
  <c r="BO1419" i="5"/>
  <c r="BO1420" i="5"/>
  <c r="BP1420" i="5" s="1"/>
  <c r="BO1421" i="5"/>
  <c r="BP1421" i="5" s="1"/>
  <c r="BO1422" i="5"/>
  <c r="BP1422" i="5" s="1"/>
  <c r="BO1423" i="5"/>
  <c r="BO1424" i="5"/>
  <c r="BP1424" i="5" s="1"/>
  <c r="BO1425" i="5"/>
  <c r="BP1425" i="5" s="1"/>
  <c r="BO1426" i="5"/>
  <c r="BP1426" i="5" s="1"/>
  <c r="BO1427" i="5"/>
  <c r="BO1428" i="5"/>
  <c r="BP1428" i="5" s="1"/>
  <c r="BO1429" i="5"/>
  <c r="BP1429" i="5" s="1"/>
  <c r="BO1430" i="5"/>
  <c r="BP1430" i="5" s="1"/>
  <c r="BO1431" i="5"/>
  <c r="BO1432" i="5"/>
  <c r="BP1432" i="5" s="1"/>
  <c r="BO1433" i="5"/>
  <c r="BO1434" i="5"/>
  <c r="BP1434" i="5" s="1"/>
  <c r="BO1435" i="5"/>
  <c r="BO1436" i="5"/>
  <c r="BP1436" i="5" s="1"/>
  <c r="BO1437" i="5"/>
  <c r="BP1437" i="5" s="1"/>
  <c r="BO1438" i="5"/>
  <c r="BP1438" i="5" s="1"/>
  <c r="BO1439" i="5"/>
  <c r="BO1440" i="5"/>
  <c r="BP1440" i="5" s="1"/>
  <c r="BO1441" i="5"/>
  <c r="BP1441" i="5" s="1"/>
  <c r="BO1442" i="5"/>
  <c r="BP1442" i="5" s="1"/>
  <c r="BO1443" i="5"/>
  <c r="BO1445" i="5"/>
  <c r="BP1445" i="5" s="1"/>
  <c r="BO1446" i="5"/>
  <c r="BP1446" i="5" s="1"/>
  <c r="BO1447" i="5"/>
  <c r="BO1448" i="5"/>
  <c r="BO1449" i="5"/>
  <c r="BP1449" i="5" s="1"/>
  <c r="BO1450" i="5"/>
  <c r="BP1450" i="5" s="1"/>
  <c r="BO1451" i="5"/>
  <c r="BO1452" i="5"/>
  <c r="BP1452" i="5" s="1"/>
  <c r="BO1453" i="5"/>
  <c r="BP1453" i="5" s="1"/>
  <c r="BO1454" i="5"/>
  <c r="BP1454" i="5" s="1"/>
  <c r="BO1455" i="5"/>
  <c r="BO1456" i="5"/>
  <c r="BP1456" i="5" s="1"/>
  <c r="BO1457" i="5"/>
  <c r="BP1457" i="5" s="1"/>
  <c r="BO1458" i="5"/>
  <c r="BP1458" i="5" s="1"/>
  <c r="BO1459" i="5"/>
  <c r="BO1460" i="5"/>
  <c r="BP1460" i="5" s="1"/>
  <c r="BO1461" i="5"/>
  <c r="BP1461" i="5" s="1"/>
  <c r="BO1462" i="5"/>
  <c r="BP1462" i="5" s="1"/>
  <c r="BO1463" i="5"/>
  <c r="BO1464" i="5"/>
  <c r="BO1465" i="5"/>
  <c r="BP1465" i="5" s="1"/>
  <c r="BO1466" i="5"/>
  <c r="BP1466" i="5" s="1"/>
  <c r="BO1467" i="5"/>
  <c r="BO1468" i="5"/>
  <c r="BP1468" i="5" s="1"/>
  <c r="BO1469" i="5"/>
  <c r="BP1469" i="5" s="1"/>
  <c r="BO1470" i="5"/>
  <c r="BO1471" i="5"/>
  <c r="BO1472" i="5"/>
  <c r="BP1472" i="5" s="1"/>
  <c r="BO1473" i="5"/>
  <c r="BP1473" i="5" s="1"/>
  <c r="BO1474" i="5"/>
  <c r="BP1474" i="5" s="1"/>
  <c r="BO1475" i="5"/>
  <c r="BO1476" i="5"/>
  <c r="BP1476" i="5" s="1"/>
  <c r="BO1477" i="5"/>
  <c r="BP1477" i="5" s="1"/>
  <c r="BO1478" i="5"/>
  <c r="BP1478" i="5" s="1"/>
  <c r="BO1479" i="5"/>
  <c r="BO1480" i="5"/>
  <c r="BO1481" i="5"/>
  <c r="BP1481" i="5" s="1"/>
  <c r="BO1482" i="5"/>
  <c r="BP1482" i="5" s="1"/>
  <c r="BO1483" i="5"/>
  <c r="BO1484" i="5"/>
  <c r="BP1484" i="5" s="1"/>
  <c r="BO1485" i="5"/>
  <c r="BP1485" i="5" s="1"/>
  <c r="BO1486" i="5"/>
  <c r="BO1487" i="5"/>
  <c r="BP1487" i="5" s="1"/>
  <c r="BO1488" i="5"/>
  <c r="BP1488" i="5" s="1"/>
  <c r="BO1490" i="5"/>
  <c r="BP1490" i="5" s="1"/>
  <c r="BO1491" i="5"/>
  <c r="BO1492" i="5"/>
  <c r="BP1492" i="5" s="1"/>
  <c r="BO1493" i="5"/>
  <c r="BP1493" i="5" s="1"/>
  <c r="BO1494" i="5"/>
  <c r="BP1494" i="5" s="1"/>
  <c r="BO1495" i="5"/>
  <c r="BP1495" i="5" s="1"/>
  <c r="BO1496" i="5"/>
  <c r="BP1496" i="5" s="1"/>
  <c r="BO1497" i="5"/>
  <c r="BP1497" i="5" s="1"/>
  <c r="BO1498" i="5"/>
  <c r="BP1498" i="5" s="1"/>
  <c r="BO1499" i="5"/>
  <c r="BO1500" i="5"/>
  <c r="BP1500" i="5" s="1"/>
  <c r="BO1501" i="5"/>
  <c r="BP1501" i="5" s="1"/>
  <c r="BO1502" i="5"/>
  <c r="BP1502" i="5" s="1"/>
  <c r="BO1503" i="5"/>
  <c r="BP1503" i="5" s="1"/>
  <c r="BO1504" i="5"/>
  <c r="BP1504" i="5" s="1"/>
  <c r="BO1505" i="5"/>
  <c r="BP1505" i="5" s="1"/>
  <c r="BO5" i="5"/>
  <c r="BR1503" i="5"/>
  <c r="BR1502" i="5"/>
  <c r="BR1499" i="5"/>
  <c r="BP1499" i="5"/>
  <c r="BR1498" i="5"/>
  <c r="BR1495" i="5"/>
  <c r="BR1494" i="5"/>
  <c r="BR1491" i="5"/>
  <c r="BP1491" i="5"/>
  <c r="BR1490" i="5"/>
  <c r="BR1487" i="5"/>
  <c r="BR1486" i="5"/>
  <c r="BP1486" i="5"/>
  <c r="BR1483" i="5"/>
  <c r="BP1483" i="5"/>
  <c r="BR1482" i="5"/>
  <c r="BP1480" i="5"/>
  <c r="BP1479" i="5"/>
  <c r="BR1478" i="5"/>
  <c r="BR1476" i="5"/>
  <c r="BP1475" i="5"/>
  <c r="BR1474" i="5"/>
  <c r="BP1471" i="5"/>
  <c r="BP1470" i="5"/>
  <c r="BP1467" i="5"/>
  <c r="BR1466" i="5"/>
  <c r="BP1464" i="5"/>
  <c r="BP1463" i="5"/>
  <c r="BR1462" i="5"/>
  <c r="BR1459" i="5"/>
  <c r="BP1459" i="5"/>
  <c r="BR1458" i="5"/>
  <c r="BP1455" i="5"/>
  <c r="BR1454" i="5"/>
  <c r="BP1451" i="5"/>
  <c r="BR1450" i="5"/>
  <c r="BP1448" i="5"/>
  <c r="BP1447" i="5"/>
  <c r="BR1446" i="5"/>
  <c r="BP1443" i="5"/>
  <c r="BR1442" i="5"/>
  <c r="BR1441" i="5"/>
  <c r="BP1439" i="5"/>
  <c r="BR1438" i="5"/>
  <c r="BR1435" i="5"/>
  <c r="BP1435" i="5"/>
  <c r="BR1434" i="5"/>
  <c r="BP1433" i="5"/>
  <c r="BP1431" i="5"/>
  <c r="BR1430" i="5"/>
  <c r="BP1427" i="5"/>
  <c r="BP1423" i="5"/>
  <c r="BR1422" i="5"/>
  <c r="BP1419" i="5"/>
  <c r="BR1418" i="5"/>
  <c r="BP1418" i="5"/>
  <c r="BP1415" i="5"/>
  <c r="BR1414" i="5"/>
  <c r="BR1412" i="5"/>
  <c r="BP1411" i="5"/>
  <c r="BR1410" i="5"/>
  <c r="BP1407" i="5"/>
  <c r="BR1406" i="5"/>
  <c r="BP1406" i="5"/>
  <c r="BP1403" i="5"/>
  <c r="BR1402" i="5"/>
  <c r="BP1399" i="5"/>
  <c r="BR1398" i="5"/>
  <c r="BP1395" i="5"/>
  <c r="BR1394" i="5"/>
  <c r="BP1391" i="5"/>
  <c r="BR1390" i="5"/>
  <c r="BP1390" i="5"/>
  <c r="BR1386" i="5"/>
  <c r="BP1384" i="5"/>
  <c r="BR1380" i="5"/>
  <c r="BP1369" i="5"/>
  <c r="BR1355" i="5"/>
  <c r="BP1351" i="5"/>
  <c r="BR1349" i="5"/>
  <c r="BP1348" i="5"/>
  <c r="BP1343" i="5"/>
  <c r="BR1342" i="5"/>
  <c r="BR1340" i="5"/>
  <c r="BR1338" i="5"/>
  <c r="BP1335" i="5"/>
  <c r="BR1334" i="5"/>
  <c r="BP1332" i="5"/>
  <c r="BR1331" i="5"/>
  <c r="BP1331" i="5"/>
  <c r="BR1330" i="5"/>
  <c r="BP1329" i="5"/>
  <c r="BP1327" i="5"/>
  <c r="BR1326" i="5"/>
  <c r="BR1324" i="5"/>
  <c r="BR1323" i="5"/>
  <c r="BP1323" i="5"/>
  <c r="BR1322" i="5"/>
  <c r="BP1319" i="5"/>
  <c r="BR1318" i="5"/>
  <c r="BP1318" i="5"/>
  <c r="BR1314" i="5"/>
  <c r="BP1312" i="5"/>
  <c r="BR1310" i="5"/>
  <c r="BP1308" i="5"/>
  <c r="BR1307" i="5"/>
  <c r="BP1307" i="5"/>
  <c r="BP1304" i="5"/>
  <c r="BR1303" i="5"/>
  <c r="BR1302" i="5"/>
  <c r="BP1300" i="5"/>
  <c r="BR1298" i="5"/>
  <c r="BP1298" i="5"/>
  <c r="BR1294" i="5"/>
  <c r="BR1291" i="5"/>
  <c r="BR1290" i="5"/>
  <c r="BP1290" i="5"/>
  <c r="BR1286" i="5"/>
  <c r="BP1284" i="5"/>
  <c r="BR1282" i="5"/>
  <c r="BR1279" i="5"/>
  <c r="BP1279" i="5"/>
  <c r="BR1278" i="5"/>
  <c r="BR1275" i="5"/>
  <c r="BR1274" i="5"/>
  <c r="BR1270" i="5"/>
  <c r="BP1270" i="5"/>
  <c r="BR1266" i="5"/>
  <c r="BP1265" i="5"/>
  <c r="BR1263" i="5"/>
  <c r="BR1258" i="5"/>
  <c r="BP1258" i="5"/>
  <c r="BR1254" i="5"/>
  <c r="BP1251" i="5"/>
  <c r="BR1250" i="5"/>
  <c r="BR1246" i="5"/>
  <c r="BP1246" i="5"/>
  <c r="BR1242" i="5"/>
  <c r="BP1239" i="5"/>
  <c r="BR1238" i="5"/>
  <c r="BR1234" i="5"/>
  <c r="BR1230" i="5"/>
  <c r="BP1230" i="5"/>
  <c r="BR1226" i="5"/>
  <c r="BR1222" i="5"/>
  <c r="BR1219" i="5"/>
  <c r="BP1212" i="5"/>
  <c r="BP1208" i="5"/>
  <c r="BR1207" i="5"/>
  <c r="BP1204" i="5"/>
  <c r="BP1201" i="5"/>
  <c r="BP1200" i="5"/>
  <c r="BR1199" i="5"/>
  <c r="BP1196" i="5"/>
  <c r="BR1195" i="5"/>
  <c r="BP1192" i="5"/>
  <c r="BR1187" i="5"/>
  <c r="BP1187" i="5"/>
  <c r="BR1183" i="5"/>
  <c r="BR1178" i="5"/>
  <c r="BP1176" i="5"/>
  <c r="BR1174" i="5"/>
  <c r="BP1172" i="5"/>
  <c r="BR1171" i="5"/>
  <c r="BP1171" i="5"/>
  <c r="BR1170" i="5"/>
  <c r="BP1168" i="5"/>
  <c r="BR1167" i="5"/>
  <c r="BR1166" i="5"/>
  <c r="BP1164" i="5"/>
  <c r="BR1162" i="5"/>
  <c r="BR1158" i="5"/>
  <c r="BR1155" i="5"/>
  <c r="BR1154" i="5"/>
  <c r="BP1154" i="5"/>
  <c r="BR1151" i="5"/>
  <c r="BP1151" i="5"/>
  <c r="BP1150" i="5"/>
  <c r="BR1147" i="5"/>
  <c r="BP1147" i="5"/>
  <c r="BP1144" i="5"/>
  <c r="BR1143" i="5"/>
  <c r="BP1143" i="5"/>
  <c r="BP1140" i="5"/>
  <c r="BR1139" i="5"/>
  <c r="BP1139" i="5"/>
  <c r="BR1138" i="5"/>
  <c r="BP1138" i="5"/>
  <c r="BR1135" i="5"/>
  <c r="BP1135" i="5"/>
  <c r="BP1132" i="5"/>
  <c r="BR1131" i="5"/>
  <c r="BP1131" i="5"/>
  <c r="BP1128" i="5"/>
  <c r="BR1127" i="5"/>
  <c r="BP1127" i="5"/>
  <c r="BR1126" i="5"/>
  <c r="BP1126" i="5"/>
  <c r="BR1125" i="5"/>
  <c r="BP1124" i="5"/>
  <c r="BR1123" i="5"/>
  <c r="BP1123" i="5"/>
  <c r="BP1120" i="5"/>
  <c r="BR1119" i="5"/>
  <c r="BP1119" i="5"/>
  <c r="BR1115" i="5"/>
  <c r="BP1115" i="5"/>
  <c r="BP1114" i="5"/>
  <c r="BR1111" i="5"/>
  <c r="BP1111" i="5"/>
  <c r="BP1110" i="5"/>
  <c r="BR1107" i="5"/>
  <c r="BP1107" i="5"/>
  <c r="BP1106" i="5"/>
  <c r="BR1103" i="5"/>
  <c r="BP1103" i="5"/>
  <c r="BR1102" i="5"/>
  <c r="BR1099" i="5"/>
  <c r="BP1099" i="5"/>
  <c r="BP1095" i="5"/>
  <c r="BR1093" i="5"/>
  <c r="BP1091" i="5"/>
  <c r="BR1090" i="5"/>
  <c r="BP1087" i="5"/>
  <c r="BR1084" i="5"/>
  <c r="BP1083" i="5"/>
  <c r="BP1082" i="5"/>
  <c r="BP1079" i="5"/>
  <c r="BR1078" i="5"/>
  <c r="BP1075" i="5"/>
  <c r="BP1071" i="5"/>
  <c r="BR1068" i="5"/>
  <c r="BP1067" i="5"/>
  <c r="BP1066" i="5"/>
  <c r="BP1063" i="5"/>
  <c r="BP1062" i="5"/>
  <c r="BP1058" i="5"/>
  <c r="BR1055" i="5"/>
  <c r="BP1052" i="5"/>
  <c r="BR1051" i="5"/>
  <c r="BP1048" i="5"/>
  <c r="BR1047" i="5"/>
  <c r="BP1044" i="5"/>
  <c r="BR1043" i="5"/>
  <c r="BP1040" i="5"/>
  <c r="BR1039" i="5"/>
  <c r="BP1038" i="5"/>
  <c r="BR1036" i="5"/>
  <c r="BP1036" i="5"/>
  <c r="BR1035" i="5"/>
  <c r="BP1032" i="5"/>
  <c r="BR1031" i="5"/>
  <c r="BP1028" i="5"/>
  <c r="BR1027" i="5"/>
  <c r="BP1027" i="5"/>
  <c r="BR1023" i="5"/>
  <c r="BP1023" i="5"/>
  <c r="BR1019" i="5"/>
  <c r="BP1019" i="5"/>
  <c r="BP1015" i="5"/>
  <c r="BR1011" i="5"/>
  <c r="BP1011" i="5"/>
  <c r="BR1010" i="5"/>
  <c r="BP1008" i="5"/>
  <c r="BR1007" i="5"/>
  <c r="BP1007" i="5"/>
  <c r="BR1004" i="5"/>
  <c r="BR1003" i="5"/>
  <c r="BP1003" i="5"/>
  <c r="BR999" i="5"/>
  <c r="BP999" i="5"/>
  <c r="BR998" i="5"/>
  <c r="BP996" i="5"/>
  <c r="BR995" i="5"/>
  <c r="BP995" i="5"/>
  <c r="BP992" i="5"/>
  <c r="BR991" i="5"/>
  <c r="BP991" i="5"/>
  <c r="BP988" i="5"/>
  <c r="BR987" i="5"/>
  <c r="BP987" i="5"/>
  <c r="BR986" i="5"/>
  <c r="BP986" i="5"/>
  <c r="BR983" i="5"/>
  <c r="BR982" i="5"/>
  <c r="BP982" i="5"/>
  <c r="BR979" i="5"/>
  <c r="BP978" i="5"/>
  <c r="BR975" i="5"/>
  <c r="BR974" i="5"/>
  <c r="BP974" i="5"/>
  <c r="BR971" i="5"/>
  <c r="BR970" i="5"/>
  <c r="BP970" i="5"/>
  <c r="BR967" i="5"/>
  <c r="BR966" i="5"/>
  <c r="BP966" i="5"/>
  <c r="BR963" i="5"/>
  <c r="BR962" i="5"/>
  <c r="BP962" i="5"/>
  <c r="BR959" i="5"/>
  <c r="BP959" i="5"/>
  <c r="BR958" i="5"/>
  <c r="BP956" i="5"/>
  <c r="BR955" i="5"/>
  <c r="BR954" i="5"/>
  <c r="BR951" i="5"/>
  <c r="BR950" i="5"/>
  <c r="BR947" i="5"/>
  <c r="BR946" i="5"/>
  <c r="BR943" i="5"/>
  <c r="BP943" i="5"/>
  <c r="BR942" i="5"/>
  <c r="BP942" i="5"/>
  <c r="BR939" i="5"/>
  <c r="BR938" i="5"/>
  <c r="BP938" i="5"/>
  <c r="BR935" i="5"/>
  <c r="BP934" i="5"/>
  <c r="BP931" i="5"/>
  <c r="BR930" i="5"/>
  <c r="BR926" i="5"/>
  <c r="BR922" i="5"/>
  <c r="BR918" i="5"/>
  <c r="BP915" i="5"/>
  <c r="BR914" i="5"/>
  <c r="BP914" i="5"/>
  <c r="BR910" i="5"/>
  <c r="BP910" i="5"/>
  <c r="BR908" i="5"/>
  <c r="BR906" i="5"/>
  <c r="BP903" i="5"/>
  <c r="BR902" i="5"/>
  <c r="BP902" i="5"/>
  <c r="BR898" i="5"/>
  <c r="BP898" i="5"/>
  <c r="BR894" i="5"/>
  <c r="BP894" i="5"/>
  <c r="BR891" i="5"/>
  <c r="BP890" i="5"/>
  <c r="BR887" i="5"/>
  <c r="BP884" i="5"/>
  <c r="BR883" i="5"/>
  <c r="BP880" i="5"/>
  <c r="BR879" i="5"/>
  <c r="BP876" i="5"/>
  <c r="BR875" i="5"/>
  <c r="BP874" i="5"/>
  <c r="BR871" i="5"/>
  <c r="BP870" i="5"/>
  <c r="BR867" i="5"/>
  <c r="BR863" i="5"/>
  <c r="BR859" i="5"/>
  <c r="BP859" i="5"/>
  <c r="BP856" i="5"/>
  <c r="BR855" i="5"/>
  <c r="BP852" i="5"/>
  <c r="BR850" i="5"/>
  <c r="BP848" i="5"/>
  <c r="BR847" i="5"/>
  <c r="BR846" i="5"/>
  <c r="BP844" i="5"/>
  <c r="BR843" i="5"/>
  <c r="BR842" i="5"/>
  <c r="BP840" i="5"/>
  <c r="BR839" i="5"/>
  <c r="BR838" i="5"/>
  <c r="BP836" i="5"/>
  <c r="BR835" i="5"/>
  <c r="BR834" i="5"/>
  <c r="BR831" i="5"/>
  <c r="BR830" i="5"/>
  <c r="BP830" i="5"/>
  <c r="BR828" i="5"/>
  <c r="BP828" i="5"/>
  <c r="BR827" i="5"/>
  <c r="BR826" i="5"/>
  <c r="BP826" i="5"/>
  <c r="BR823" i="5"/>
  <c r="BP823" i="5"/>
  <c r="BR822" i="5"/>
  <c r="BP822" i="5"/>
  <c r="BR819" i="5"/>
  <c r="BR818" i="5"/>
  <c r="BP818" i="5"/>
  <c r="BP816" i="5"/>
  <c r="BR815" i="5"/>
  <c r="BP814" i="5"/>
  <c r="BR811" i="5"/>
  <c r="BR810" i="5"/>
  <c r="BP810" i="5"/>
  <c r="BR807" i="5"/>
  <c r="BR806" i="5"/>
  <c r="BP806" i="5"/>
  <c r="BR803" i="5"/>
  <c r="BR802" i="5"/>
  <c r="BP802" i="5"/>
  <c r="BR799" i="5"/>
  <c r="BR798" i="5"/>
  <c r="BP798" i="5"/>
  <c r="BR795" i="5"/>
  <c r="BR794" i="5"/>
  <c r="BP794" i="5"/>
  <c r="BR791" i="5"/>
  <c r="BP791" i="5"/>
  <c r="BR790" i="5"/>
  <c r="BP790" i="5"/>
  <c r="BR787" i="5"/>
  <c r="BR786" i="5"/>
  <c r="BP786" i="5"/>
  <c r="BR785" i="5"/>
  <c r="BR783" i="5"/>
  <c r="BR782" i="5"/>
  <c r="BP782" i="5"/>
  <c r="BR779" i="5"/>
  <c r="BR778" i="5"/>
  <c r="BP778" i="5"/>
  <c r="BR775" i="5"/>
  <c r="BR774" i="5"/>
  <c r="BP774" i="5"/>
  <c r="BR771" i="5"/>
  <c r="BP770" i="5"/>
  <c r="BR766" i="5"/>
  <c r="BP766" i="5"/>
  <c r="BR764" i="5"/>
  <c r="BR762" i="5"/>
  <c r="BP762" i="5"/>
  <c r="BP759" i="5"/>
  <c r="BR758" i="5"/>
  <c r="BP758" i="5"/>
  <c r="BR754" i="5"/>
  <c r="BP754" i="5"/>
  <c r="BR753" i="5"/>
  <c r="BR750" i="5"/>
  <c r="BP750" i="5"/>
  <c r="BR746" i="5"/>
  <c r="BP746" i="5"/>
  <c r="BR742" i="5"/>
  <c r="BP742" i="5"/>
  <c r="BR738" i="5"/>
  <c r="BP738" i="5"/>
  <c r="BR734" i="5"/>
  <c r="BP734" i="5"/>
  <c r="BR732" i="5"/>
  <c r="BR730" i="5"/>
  <c r="BP730" i="5"/>
  <c r="BR727" i="5"/>
  <c r="BP726" i="5"/>
  <c r="BR723" i="5"/>
  <c r="BP722" i="5"/>
  <c r="BR721" i="5"/>
  <c r="BR719" i="5"/>
  <c r="BP718" i="5"/>
  <c r="BR715" i="5"/>
  <c r="BP714" i="5"/>
  <c r="BP712" i="5"/>
  <c r="BR711" i="5"/>
  <c r="BP710" i="5"/>
  <c r="BP708" i="5"/>
  <c r="BR707" i="5"/>
  <c r="BP706" i="5"/>
  <c r="BR703" i="5"/>
  <c r="BR700" i="5"/>
  <c r="BP700" i="5"/>
  <c r="BR699" i="5"/>
  <c r="BR695" i="5"/>
  <c r="BP695" i="5"/>
  <c r="BR691" i="5"/>
  <c r="BR689" i="5"/>
  <c r="BP688" i="5"/>
  <c r="BR686" i="5"/>
  <c r="BR683" i="5"/>
  <c r="BR682" i="5"/>
  <c r="BR679" i="5"/>
  <c r="BR678" i="5"/>
  <c r="BP677" i="5"/>
  <c r="BR675" i="5"/>
  <c r="BP675" i="5"/>
  <c r="BR674" i="5"/>
  <c r="BR671" i="5"/>
  <c r="BR670" i="5"/>
  <c r="BP668" i="5"/>
  <c r="BR667" i="5"/>
  <c r="BR666" i="5"/>
  <c r="BP666" i="5"/>
  <c r="BR663" i="5"/>
  <c r="BR662" i="5"/>
  <c r="BP662" i="5"/>
  <c r="BR658" i="5"/>
  <c r="BP658" i="5"/>
  <c r="BP656" i="5"/>
  <c r="BR654" i="5"/>
  <c r="BR651" i="5"/>
  <c r="BP650" i="5"/>
  <c r="BP648" i="5"/>
  <c r="BR646" i="5"/>
  <c r="BR643" i="5"/>
  <c r="BR642" i="5"/>
  <c r="BP642" i="5"/>
  <c r="BP640" i="5"/>
  <c r="BR638" i="5"/>
  <c r="BP636" i="5"/>
  <c r="BR635" i="5"/>
  <c r="BP635" i="5"/>
  <c r="BR634" i="5"/>
  <c r="BP632" i="5"/>
  <c r="BR631" i="5"/>
  <c r="BR630" i="5"/>
  <c r="BP630" i="5"/>
  <c r="BP628" i="5"/>
  <c r="BR626" i="5"/>
  <c r="BP626" i="5"/>
  <c r="BR623" i="5"/>
  <c r="BP623" i="5"/>
  <c r="BR622" i="5"/>
  <c r="BR619" i="5"/>
  <c r="BR618" i="5"/>
  <c r="BP618" i="5"/>
  <c r="BR614" i="5"/>
  <c r="BP614" i="5"/>
  <c r="BP613" i="5"/>
  <c r="BR611" i="5"/>
  <c r="BP611" i="5"/>
  <c r="BR610" i="5"/>
  <c r="BP606" i="5"/>
  <c r="BR602" i="5"/>
  <c r="BP599" i="5"/>
  <c r="BR598" i="5"/>
  <c r="BR594" i="5"/>
  <c r="BP594" i="5"/>
  <c r="BR592" i="5"/>
  <c r="BR590" i="5"/>
  <c r="BP587" i="5"/>
  <c r="BR586" i="5"/>
  <c r="BR582" i="5"/>
  <c r="BP582" i="5"/>
  <c r="BR578" i="5"/>
  <c r="BP578" i="5"/>
  <c r="BP575" i="5"/>
  <c r="BR574" i="5"/>
  <c r="BR570" i="5"/>
  <c r="BP570" i="5"/>
  <c r="BR566" i="5"/>
  <c r="BP566" i="5"/>
  <c r="BP564" i="5"/>
  <c r="BP560" i="5"/>
  <c r="BR559" i="5"/>
  <c r="BP558" i="5"/>
  <c r="BP556" i="5"/>
  <c r="BP554" i="5"/>
  <c r="BP552" i="5"/>
  <c r="BP548" i="5"/>
  <c r="BR547" i="5"/>
  <c r="BP544" i="5"/>
  <c r="BP542" i="5"/>
  <c r="BP540" i="5"/>
  <c r="BP536" i="5"/>
  <c r="BR535" i="5"/>
  <c r="BP535" i="5"/>
  <c r="BP532" i="5"/>
  <c r="BR531" i="5"/>
  <c r="BR528" i="5"/>
  <c r="BP528" i="5"/>
  <c r="BP524" i="5"/>
  <c r="BP523" i="5"/>
  <c r="BR522" i="5"/>
  <c r="BP520" i="5"/>
  <c r="BR519" i="5"/>
  <c r="BR518" i="5"/>
  <c r="BP516" i="5"/>
  <c r="BR514" i="5"/>
  <c r="BP512" i="5"/>
  <c r="BR511" i="5"/>
  <c r="BP511" i="5"/>
  <c r="BR510" i="5"/>
  <c r="BP508" i="5"/>
  <c r="BR507" i="5"/>
  <c r="BR506" i="5"/>
  <c r="BP504" i="5"/>
  <c r="BR502" i="5"/>
  <c r="BP502" i="5"/>
  <c r="BP500" i="5"/>
  <c r="BR498" i="5"/>
  <c r="BP496" i="5"/>
  <c r="BR495" i="5"/>
  <c r="BR494" i="5"/>
  <c r="BP494" i="5"/>
  <c r="BP492" i="5"/>
  <c r="BR490" i="5"/>
  <c r="BP490" i="5"/>
  <c r="BP488" i="5"/>
  <c r="BP484" i="5"/>
  <c r="BR483" i="5"/>
  <c r="BR482" i="5"/>
  <c r="BP482" i="5"/>
  <c r="BP480" i="5"/>
  <c r="BR478" i="5"/>
  <c r="BR477" i="5"/>
  <c r="BP476" i="5"/>
  <c r="BR475" i="5"/>
  <c r="BR474" i="5"/>
  <c r="BP474" i="5"/>
  <c r="BP472" i="5"/>
  <c r="BR470" i="5"/>
  <c r="BP470" i="5"/>
  <c r="BP468" i="5"/>
  <c r="BR467" i="5"/>
  <c r="BP467" i="5"/>
  <c r="BR466" i="5"/>
  <c r="BP464" i="5"/>
  <c r="BR462" i="5"/>
  <c r="BP462" i="5"/>
  <c r="BR461" i="5"/>
  <c r="BR459" i="5"/>
  <c r="BP459" i="5"/>
  <c r="BR458" i="5"/>
  <c r="BR455" i="5"/>
  <c r="BR454" i="5"/>
  <c r="BP454" i="5"/>
  <c r="BR450" i="5"/>
  <c r="BR447" i="5"/>
  <c r="BR446" i="5"/>
  <c r="BP446" i="5"/>
  <c r="BR445" i="5"/>
  <c r="BP439" i="5"/>
  <c r="BR438" i="5"/>
  <c r="BR434" i="5"/>
  <c r="BP434" i="5"/>
  <c r="BP431" i="5"/>
  <c r="BR430" i="5"/>
  <c r="BR429" i="5"/>
  <c r="BR426" i="5"/>
  <c r="BP426" i="5"/>
  <c r="BR422" i="5"/>
  <c r="BR418" i="5"/>
  <c r="BP418" i="5"/>
  <c r="BR416" i="5"/>
  <c r="BR414" i="5"/>
  <c r="BR413" i="5"/>
  <c r="BR410" i="5"/>
  <c r="BP410" i="5"/>
  <c r="BR406" i="5"/>
  <c r="BP406" i="5"/>
  <c r="BR402" i="5"/>
  <c r="BP400" i="5"/>
  <c r="BP398" i="5"/>
  <c r="BR397" i="5"/>
  <c r="BP396" i="5"/>
  <c r="BR395" i="5"/>
  <c r="BP392" i="5"/>
  <c r="BR391" i="5"/>
  <c r="BP390" i="5"/>
  <c r="BR388" i="5"/>
  <c r="BP388" i="5"/>
  <c r="BP384" i="5"/>
  <c r="BR383" i="5"/>
  <c r="BP382" i="5"/>
  <c r="BR381" i="5"/>
  <c r="BP380" i="5"/>
  <c r="BP376" i="5"/>
  <c r="BR375" i="5"/>
  <c r="BP372" i="5"/>
  <c r="BP368" i="5"/>
  <c r="BR367" i="5"/>
  <c r="BP367" i="5"/>
  <c r="BR365" i="5"/>
  <c r="BP364" i="5"/>
  <c r="BP360" i="5"/>
  <c r="BR358" i="5"/>
  <c r="BP356" i="5"/>
  <c r="BR355" i="5"/>
  <c r="BR354" i="5"/>
  <c r="BR352" i="5"/>
  <c r="BP352" i="5"/>
  <c r="BR350" i="5"/>
  <c r="BP348" i="5"/>
  <c r="BR347" i="5"/>
  <c r="BR346" i="5"/>
  <c r="BP344" i="5"/>
  <c r="BR342" i="5"/>
  <c r="BP340" i="5"/>
  <c r="BR339" i="5"/>
  <c r="BP339" i="5"/>
  <c r="BR338" i="5"/>
  <c r="BP336" i="5"/>
  <c r="BR334" i="5"/>
  <c r="BP334" i="5"/>
  <c r="BR331" i="5"/>
  <c r="BP331" i="5"/>
  <c r="BR330" i="5"/>
  <c r="BP328" i="5"/>
  <c r="BR327" i="5"/>
  <c r="BR326" i="5"/>
  <c r="BP326" i="5"/>
  <c r="BR324" i="5"/>
  <c r="BP324" i="5"/>
  <c r="BP322" i="5"/>
  <c r="BP320" i="5"/>
  <c r="BR318" i="5"/>
  <c r="BP318" i="5"/>
  <c r="BR317" i="5"/>
  <c r="BP316" i="5"/>
  <c r="BR315" i="5"/>
  <c r="BR314" i="5"/>
  <c r="BP314" i="5"/>
  <c r="BR311" i="5"/>
  <c r="BP311" i="5"/>
  <c r="BR310" i="5"/>
  <c r="BP308" i="5"/>
  <c r="BR307" i="5"/>
  <c r="BR306" i="5"/>
  <c r="BP306" i="5"/>
  <c r="BR303" i="5"/>
  <c r="BP303" i="5"/>
  <c r="BR302" i="5"/>
  <c r="BR301" i="5"/>
  <c r="BP300" i="5"/>
  <c r="BR299" i="5"/>
  <c r="BR298" i="5"/>
  <c r="BP298" i="5"/>
  <c r="BR295" i="5"/>
  <c r="BR294" i="5"/>
  <c r="BP294" i="5"/>
  <c r="BR291" i="5"/>
  <c r="BR290" i="5"/>
  <c r="BP290" i="5"/>
  <c r="BR287" i="5"/>
  <c r="BR286" i="5"/>
  <c r="BP286" i="5"/>
  <c r="BR283" i="5"/>
  <c r="BR282" i="5"/>
  <c r="BP282" i="5"/>
  <c r="BR279" i="5"/>
  <c r="BP278" i="5"/>
  <c r="BP275" i="5"/>
  <c r="BR274" i="5"/>
  <c r="BR270" i="5"/>
  <c r="BP270" i="5"/>
  <c r="BR269" i="5"/>
  <c r="BP267" i="5"/>
  <c r="BR266" i="5"/>
  <c r="BR262" i="5"/>
  <c r="BP262" i="5"/>
  <c r="BR260" i="5"/>
  <c r="BR258" i="5"/>
  <c r="BP258" i="5"/>
  <c r="BR254" i="5"/>
  <c r="BP254" i="5"/>
  <c r="BR253" i="5"/>
  <c r="BR250" i="5"/>
  <c r="BP250" i="5"/>
  <c r="BP247" i="5"/>
  <c r="BR246" i="5"/>
  <c r="BR242" i="5"/>
  <c r="BP242" i="5"/>
  <c r="BR238" i="5"/>
  <c r="BR237" i="5"/>
  <c r="BP236" i="5"/>
  <c r="BR235" i="5"/>
  <c r="BP234" i="5"/>
  <c r="BP232" i="5"/>
  <c r="BR231" i="5"/>
  <c r="BP230" i="5"/>
  <c r="BP228" i="5"/>
  <c r="BR227" i="5"/>
  <c r="BP226" i="5"/>
  <c r="BR224" i="5"/>
  <c r="BP224" i="5"/>
  <c r="BR223" i="5"/>
  <c r="BP222" i="5"/>
  <c r="BP220" i="5"/>
  <c r="BR219" i="5"/>
  <c r="BP218" i="5"/>
  <c r="BP216" i="5"/>
  <c r="BR215" i="5"/>
  <c r="BP214" i="5"/>
  <c r="BR211" i="5"/>
  <c r="BP208" i="5"/>
  <c r="BR207" i="5"/>
  <c r="BR205" i="5"/>
  <c r="BR203" i="5"/>
  <c r="BP203" i="5"/>
  <c r="BP200" i="5"/>
  <c r="BR199" i="5"/>
  <c r="BR196" i="5"/>
  <c r="BP196" i="5"/>
  <c r="BR194" i="5"/>
  <c r="BP192" i="5"/>
  <c r="BR191" i="5"/>
  <c r="BR190" i="5"/>
  <c r="BP188" i="5"/>
  <c r="BR187" i="5"/>
  <c r="BR186" i="5"/>
  <c r="BR183" i="5"/>
  <c r="BP183" i="5"/>
  <c r="BR182" i="5"/>
  <c r="BP180" i="5"/>
  <c r="BR179" i="5"/>
  <c r="BR178" i="5"/>
  <c r="BR175" i="5"/>
  <c r="BP175" i="5"/>
  <c r="BR174" i="5"/>
  <c r="BP172" i="5"/>
  <c r="BR171" i="5"/>
  <c r="BR170" i="5"/>
  <c r="BP170" i="5"/>
  <c r="BP168" i="5"/>
  <c r="BR167" i="5"/>
  <c r="BP167" i="5"/>
  <c r="BR166" i="5"/>
  <c r="BP166" i="5"/>
  <c r="BR164" i="5"/>
  <c r="BP164" i="5"/>
  <c r="BR163" i="5"/>
  <c r="BR162" i="5"/>
  <c r="BP162" i="5"/>
  <c r="BR160" i="5"/>
  <c r="BP160" i="5"/>
  <c r="BR159" i="5"/>
  <c r="BP159" i="5"/>
  <c r="BP158" i="5"/>
  <c r="BR157" i="5"/>
  <c r="BP156" i="5"/>
  <c r="BR155" i="5"/>
  <c r="BP155" i="5"/>
  <c r="BR154" i="5"/>
  <c r="BP154" i="5"/>
  <c r="BP152" i="5"/>
  <c r="BR151" i="5"/>
  <c r="BP151" i="5"/>
  <c r="BR150" i="5"/>
  <c r="BP150" i="5"/>
  <c r="BP148" i="5"/>
  <c r="BR147" i="5"/>
  <c r="BP147" i="5"/>
  <c r="BR146" i="5"/>
  <c r="BP146" i="5"/>
  <c r="BP144" i="5"/>
  <c r="BR143" i="5"/>
  <c r="BR142" i="5"/>
  <c r="BP142" i="5"/>
  <c r="BR141" i="5"/>
  <c r="BP140" i="5"/>
  <c r="BR139" i="5"/>
  <c r="BP139" i="5"/>
  <c r="BR138" i="5"/>
  <c r="BP138" i="5"/>
  <c r="BR137" i="5"/>
  <c r="BP136" i="5"/>
  <c r="BR135" i="5"/>
  <c r="BR134" i="5"/>
  <c r="BP134" i="5"/>
  <c r="BR131" i="5"/>
  <c r="BR130" i="5"/>
  <c r="BP130" i="5"/>
  <c r="BP129" i="5"/>
  <c r="BR127" i="5"/>
  <c r="BR126" i="5"/>
  <c r="BP126" i="5"/>
  <c r="BR123" i="5"/>
  <c r="BP123" i="5"/>
  <c r="BR122" i="5"/>
  <c r="BR119" i="5"/>
  <c r="BP119" i="5"/>
  <c r="BR118" i="5"/>
  <c r="BP118" i="5"/>
  <c r="BR117" i="5"/>
  <c r="BR115" i="5"/>
  <c r="BP114" i="5"/>
  <c r="BP113" i="5"/>
  <c r="BP111" i="5"/>
  <c r="BR110" i="5"/>
  <c r="BP110" i="5"/>
  <c r="BP107" i="5"/>
  <c r="BR106" i="5"/>
  <c r="BP106" i="5"/>
  <c r="BR104" i="5"/>
  <c r="BP103" i="5"/>
  <c r="BR102" i="5"/>
  <c r="BP102" i="5"/>
  <c r="BR100" i="5"/>
  <c r="BP99" i="5"/>
  <c r="BR98" i="5"/>
  <c r="BP98" i="5"/>
  <c r="BR97" i="5"/>
  <c r="BP97" i="5"/>
  <c r="BP95" i="5"/>
  <c r="BR94" i="5"/>
  <c r="BP94" i="5"/>
  <c r="BR93" i="5"/>
  <c r="BP91" i="5"/>
  <c r="BR90" i="5"/>
  <c r="BP90" i="5"/>
  <c r="BP87" i="5"/>
  <c r="BR86" i="5"/>
  <c r="BP86" i="5"/>
  <c r="BP83" i="5"/>
  <c r="BR82" i="5"/>
  <c r="BP82" i="5"/>
  <c r="BP81" i="5"/>
  <c r="BP79" i="5"/>
  <c r="BR78" i="5"/>
  <c r="BP78" i="5"/>
  <c r="BR74" i="5"/>
  <c r="BP74" i="5"/>
  <c r="BR73" i="5"/>
  <c r="BP72" i="5"/>
  <c r="BR71" i="5"/>
  <c r="BP70" i="5"/>
  <c r="BP68" i="5"/>
  <c r="BR67" i="5"/>
  <c r="BP66" i="5"/>
  <c r="BP65" i="5"/>
  <c r="BP64" i="5"/>
  <c r="BR63" i="5"/>
  <c r="BP62" i="5"/>
  <c r="BR60" i="5"/>
  <c r="BP60" i="5"/>
  <c r="BR59" i="5"/>
  <c r="BP58" i="5"/>
  <c r="BR56" i="5"/>
  <c r="BP56" i="5"/>
  <c r="BR55" i="5"/>
  <c r="BP54" i="5"/>
  <c r="BR53" i="5"/>
  <c r="BP52" i="5"/>
  <c r="BP50" i="5"/>
  <c r="BP48" i="5"/>
  <c r="BR44" i="5"/>
  <c r="BP44" i="5"/>
  <c r="BR43" i="5"/>
  <c r="BP40" i="5"/>
  <c r="BR39" i="5"/>
  <c r="BR37" i="5"/>
  <c r="BP36" i="5"/>
  <c r="BR35" i="5"/>
  <c r="BP33" i="5"/>
  <c r="BP32" i="5"/>
  <c r="BP31" i="5"/>
  <c r="BR30" i="5"/>
  <c r="BP28" i="5"/>
  <c r="BR27" i="5"/>
  <c r="BP27" i="5"/>
  <c r="BR26" i="5"/>
  <c r="BP26" i="5"/>
  <c r="BP24" i="5"/>
  <c r="BR23" i="5"/>
  <c r="BR22" i="5"/>
  <c r="BP22" i="5"/>
  <c r="BR20" i="5"/>
  <c r="BP20" i="5"/>
  <c r="BR19" i="5"/>
  <c r="BP19" i="5"/>
  <c r="BR18" i="5"/>
  <c r="BP17" i="5"/>
  <c r="BP16" i="5"/>
  <c r="BR15" i="5"/>
  <c r="BP15" i="5"/>
  <c r="BR14" i="5"/>
  <c r="BP12" i="5"/>
  <c r="BR11" i="5"/>
  <c r="BP11" i="5"/>
  <c r="BR10" i="5"/>
  <c r="BP10" i="5"/>
  <c r="BP8" i="5"/>
  <c r="BR6" i="5"/>
  <c r="BP6" i="5"/>
  <c r="BM6" i="5"/>
  <c r="BM7" i="5"/>
  <c r="BM8" i="5"/>
  <c r="BM9" i="5"/>
  <c r="BM10" i="5"/>
  <c r="BM11" i="5"/>
  <c r="BM12" i="5"/>
  <c r="BM13" i="5"/>
  <c r="BM14" i="5"/>
  <c r="BM15" i="5"/>
  <c r="BM16" i="5"/>
  <c r="BM17" i="5"/>
  <c r="BM18" i="5"/>
  <c r="BM19" i="5"/>
  <c r="BM20" i="5"/>
  <c r="BM21" i="5"/>
  <c r="BM22" i="5"/>
  <c r="BM23" i="5"/>
  <c r="BM24" i="5"/>
  <c r="BM25" i="5"/>
  <c r="BM26" i="5"/>
  <c r="BM27" i="5"/>
  <c r="BM28" i="5"/>
  <c r="BM29" i="5"/>
  <c r="BM30" i="5"/>
  <c r="BM31" i="5"/>
  <c r="BM47" i="5"/>
  <c r="BM48" i="5"/>
  <c r="BM49" i="5"/>
  <c r="BM50" i="5"/>
  <c r="BM51" i="5"/>
  <c r="BM52" i="5"/>
  <c r="BM53" i="5"/>
  <c r="BM54" i="5"/>
  <c r="BM55" i="5"/>
  <c r="BM56" i="5"/>
  <c r="BM57" i="5"/>
  <c r="BM58" i="5"/>
  <c r="BM59" i="5"/>
  <c r="BM60" i="5"/>
  <c r="BM89" i="5"/>
  <c r="BM90" i="5"/>
  <c r="BM91" i="5"/>
  <c r="BM92" i="5"/>
  <c r="BM93" i="5"/>
  <c r="BM94" i="5"/>
  <c r="BM95" i="5"/>
  <c r="BM96" i="5"/>
  <c r="BM97" i="5"/>
  <c r="BM98" i="5"/>
  <c r="BM99" i="5"/>
  <c r="BM100" i="5"/>
  <c r="BM101" i="5"/>
  <c r="BM102" i="5"/>
  <c r="BM103" i="5"/>
  <c r="BM104" i="5"/>
  <c r="BM105" i="5"/>
  <c r="BM106" i="5"/>
  <c r="BM107" i="5"/>
  <c r="BM108" i="5"/>
  <c r="BM109" i="5"/>
  <c r="BM110" i="5"/>
  <c r="BM111" i="5"/>
  <c r="BM112" i="5"/>
  <c r="BM113" i="5"/>
  <c r="BM114" i="5"/>
  <c r="BM115" i="5"/>
  <c r="BM116" i="5"/>
  <c r="BM135" i="5"/>
  <c r="BM136" i="5"/>
  <c r="BM137" i="5"/>
  <c r="BM138" i="5"/>
  <c r="BM139" i="5"/>
  <c r="BM140" i="5"/>
  <c r="BM141" i="5"/>
  <c r="BM142" i="5"/>
  <c r="BM143" i="5"/>
  <c r="BM144" i="5"/>
  <c r="BM145" i="5"/>
  <c r="BM146" i="5"/>
  <c r="BM147" i="5"/>
  <c r="BM148" i="5"/>
  <c r="BM149" i="5"/>
  <c r="BM150" i="5"/>
  <c r="BM151" i="5"/>
  <c r="BM152" i="5"/>
  <c r="BM153" i="5"/>
  <c r="BM154" i="5"/>
  <c r="BM155" i="5"/>
  <c r="BM156" i="5"/>
  <c r="BM157" i="5"/>
  <c r="BM158" i="5"/>
  <c r="BM159" i="5"/>
  <c r="BM160" i="5"/>
  <c r="BM161" i="5"/>
  <c r="BM162" i="5"/>
  <c r="BM163" i="5"/>
  <c r="BM164" i="5"/>
  <c r="BM165" i="5"/>
  <c r="BM166" i="5"/>
  <c r="BM167" i="5"/>
  <c r="BM168" i="5"/>
  <c r="BM169" i="5"/>
  <c r="BM170" i="5"/>
  <c r="BM171" i="5"/>
  <c r="BM172" i="5"/>
  <c r="BM173" i="5"/>
  <c r="BM174" i="5"/>
  <c r="BM175" i="5"/>
  <c r="BM176" i="5"/>
  <c r="BM177" i="5"/>
  <c r="BM178" i="5"/>
  <c r="BM179" i="5"/>
  <c r="BM180" i="5"/>
  <c r="BM181" i="5"/>
  <c r="BM182" i="5"/>
  <c r="BM183" i="5"/>
  <c r="BM184" i="5"/>
  <c r="BM185" i="5"/>
  <c r="BM186" i="5"/>
  <c r="BM187" i="5"/>
  <c r="BM188" i="5"/>
  <c r="BM189" i="5"/>
  <c r="BM190" i="5"/>
  <c r="BM191" i="5"/>
  <c r="BM192" i="5"/>
  <c r="BM193" i="5"/>
  <c r="BM194" i="5"/>
  <c r="BM195" i="5"/>
  <c r="BM211" i="5"/>
  <c r="BM212" i="5"/>
  <c r="BM213" i="5"/>
  <c r="BM214" i="5"/>
  <c r="BM215" i="5"/>
  <c r="BM216" i="5"/>
  <c r="BM217" i="5"/>
  <c r="BM218" i="5"/>
  <c r="BM219" i="5"/>
  <c r="BM220" i="5"/>
  <c r="BM221" i="5"/>
  <c r="BM222" i="5"/>
  <c r="BM223" i="5"/>
  <c r="BM224" i="5"/>
  <c r="BM253" i="5"/>
  <c r="BM254" i="5"/>
  <c r="BM255" i="5"/>
  <c r="BM256" i="5"/>
  <c r="BM257" i="5"/>
  <c r="BM258" i="5"/>
  <c r="BM259" i="5"/>
  <c r="BM260" i="5"/>
  <c r="BM261" i="5"/>
  <c r="BM262" i="5"/>
  <c r="BM263" i="5"/>
  <c r="BM264" i="5"/>
  <c r="BM265" i="5"/>
  <c r="BM266" i="5"/>
  <c r="BM267" i="5"/>
  <c r="BM268" i="5"/>
  <c r="BM269" i="5"/>
  <c r="BM270" i="5"/>
  <c r="BM271" i="5"/>
  <c r="BM272" i="5"/>
  <c r="BM273" i="5"/>
  <c r="BM274" i="5"/>
  <c r="BM275" i="5"/>
  <c r="BM276" i="5"/>
  <c r="BM277" i="5"/>
  <c r="BM278" i="5"/>
  <c r="BM279" i="5"/>
  <c r="BM280" i="5"/>
  <c r="BM299" i="5"/>
  <c r="BM300" i="5"/>
  <c r="BM301" i="5"/>
  <c r="BM302" i="5"/>
  <c r="BM303" i="5"/>
  <c r="BM304" i="5"/>
  <c r="BM305" i="5"/>
  <c r="BM306" i="5"/>
  <c r="BM307" i="5"/>
  <c r="BM308" i="5"/>
  <c r="BM309" i="5"/>
  <c r="BM310" i="5"/>
  <c r="BM311" i="5"/>
  <c r="BM312" i="5"/>
  <c r="BM313" i="5"/>
  <c r="BM314" i="5"/>
  <c r="BM315" i="5"/>
  <c r="BM316" i="5"/>
  <c r="BM317" i="5"/>
  <c r="BM318" i="5"/>
  <c r="BM319" i="5"/>
  <c r="BM320" i="5"/>
  <c r="BM321" i="5"/>
  <c r="BM322" i="5"/>
  <c r="BM323" i="5"/>
  <c r="BM324" i="5"/>
  <c r="BM325" i="5"/>
  <c r="BM326" i="5"/>
  <c r="BM327" i="5"/>
  <c r="BM328" i="5"/>
  <c r="BM329" i="5"/>
  <c r="BM330" i="5"/>
  <c r="BM331" i="5"/>
  <c r="BM332" i="5"/>
  <c r="BM333" i="5"/>
  <c r="BM334" i="5"/>
  <c r="BM335" i="5"/>
  <c r="BM336" i="5"/>
  <c r="BM337" i="5"/>
  <c r="BM338" i="5"/>
  <c r="BM339" i="5"/>
  <c r="BM340" i="5"/>
  <c r="BM341" i="5"/>
  <c r="BM342" i="5"/>
  <c r="BM343" i="5"/>
  <c r="BM344" i="5"/>
  <c r="BM345" i="5"/>
  <c r="BM346" i="5"/>
  <c r="BM347" i="5"/>
  <c r="BM348" i="5"/>
  <c r="BM349" i="5"/>
  <c r="BM350" i="5"/>
  <c r="BM351" i="5"/>
  <c r="BM352" i="5"/>
  <c r="BM353" i="5"/>
  <c r="BM354" i="5"/>
  <c r="BM355" i="5"/>
  <c r="BM356" i="5"/>
  <c r="BM357" i="5"/>
  <c r="BM358" i="5"/>
  <c r="BM359" i="5"/>
  <c r="BM375" i="5"/>
  <c r="BM376" i="5"/>
  <c r="BM377" i="5"/>
  <c r="BM378" i="5"/>
  <c r="BM379" i="5"/>
  <c r="BM380" i="5"/>
  <c r="BM381" i="5"/>
  <c r="BM382" i="5"/>
  <c r="BM383" i="5"/>
  <c r="BM384" i="5"/>
  <c r="BM385" i="5"/>
  <c r="BM386" i="5"/>
  <c r="BM387" i="5"/>
  <c r="BM388" i="5"/>
  <c r="BM417" i="5"/>
  <c r="BM418" i="5"/>
  <c r="BM419" i="5"/>
  <c r="BM420" i="5"/>
  <c r="BM421" i="5"/>
  <c r="BM422" i="5"/>
  <c r="BM423" i="5"/>
  <c r="BM424" i="5"/>
  <c r="BM425" i="5"/>
  <c r="BM426" i="5"/>
  <c r="BM427" i="5"/>
  <c r="BM428" i="5"/>
  <c r="BM429" i="5"/>
  <c r="BM430" i="5"/>
  <c r="BM431" i="5"/>
  <c r="BM432" i="5"/>
  <c r="BM433" i="5"/>
  <c r="BM434" i="5"/>
  <c r="BM435" i="5"/>
  <c r="BM436" i="5"/>
  <c r="BM437" i="5"/>
  <c r="BM438" i="5"/>
  <c r="BM439" i="5"/>
  <c r="BM440" i="5"/>
  <c r="BM441" i="5"/>
  <c r="BM442" i="5"/>
  <c r="BM443" i="5"/>
  <c r="BM444" i="5"/>
  <c r="BM463" i="5"/>
  <c r="BM464" i="5"/>
  <c r="BM465" i="5"/>
  <c r="BM466" i="5"/>
  <c r="BM467" i="5"/>
  <c r="BM468" i="5"/>
  <c r="BM469" i="5"/>
  <c r="BM470" i="5"/>
  <c r="BM471" i="5"/>
  <c r="BM472" i="5"/>
  <c r="BM473" i="5"/>
  <c r="BM474" i="5"/>
  <c r="BM475" i="5"/>
  <c r="BM476" i="5"/>
  <c r="BM477" i="5"/>
  <c r="BM478" i="5"/>
  <c r="BM479" i="5"/>
  <c r="BM480" i="5"/>
  <c r="BM481" i="5"/>
  <c r="BM482" i="5"/>
  <c r="BM483" i="5"/>
  <c r="BM484" i="5"/>
  <c r="BM485" i="5"/>
  <c r="BM486" i="5"/>
  <c r="BM487" i="5"/>
  <c r="BM488" i="5"/>
  <c r="BM489" i="5"/>
  <c r="BM490" i="5"/>
  <c r="BM491" i="5"/>
  <c r="BM492" i="5"/>
  <c r="BM493" i="5"/>
  <c r="BM494" i="5"/>
  <c r="BM495" i="5"/>
  <c r="BM496" i="5"/>
  <c r="BM497" i="5"/>
  <c r="BM498" i="5"/>
  <c r="BM499" i="5"/>
  <c r="BM500" i="5"/>
  <c r="BM501" i="5"/>
  <c r="BM502" i="5"/>
  <c r="BM503" i="5"/>
  <c r="BM504" i="5"/>
  <c r="BM505" i="5"/>
  <c r="BM506" i="5"/>
  <c r="BM507" i="5"/>
  <c r="BM508" i="5"/>
  <c r="BM509" i="5"/>
  <c r="BM510" i="5"/>
  <c r="BM511" i="5"/>
  <c r="BM512" i="5"/>
  <c r="BM513" i="5"/>
  <c r="BM514" i="5"/>
  <c r="BM515" i="5"/>
  <c r="BM516" i="5"/>
  <c r="BM517" i="5"/>
  <c r="BM518" i="5"/>
  <c r="BM519" i="5"/>
  <c r="BM520" i="5"/>
  <c r="BM521" i="5"/>
  <c r="BM522" i="5"/>
  <c r="BM523" i="5"/>
  <c r="BM539" i="5"/>
  <c r="BM540" i="5"/>
  <c r="BM541" i="5"/>
  <c r="BM542" i="5"/>
  <c r="BM543" i="5"/>
  <c r="BM544" i="5"/>
  <c r="BM545" i="5"/>
  <c r="BM546" i="5"/>
  <c r="BM547" i="5"/>
  <c r="BM548" i="5"/>
  <c r="BM549" i="5"/>
  <c r="BM550" i="5"/>
  <c r="BM551" i="5"/>
  <c r="BM552" i="5"/>
  <c r="BM581" i="5"/>
  <c r="BM582" i="5"/>
  <c r="BM583" i="5"/>
  <c r="BM584" i="5"/>
  <c r="BM585" i="5"/>
  <c r="BM586" i="5"/>
  <c r="BM587" i="5"/>
  <c r="BM588" i="5"/>
  <c r="BM589" i="5"/>
  <c r="BM590" i="5"/>
  <c r="BM591" i="5"/>
  <c r="BM592" i="5"/>
  <c r="BM593" i="5"/>
  <c r="BM594" i="5"/>
  <c r="BM595" i="5"/>
  <c r="BM596" i="5"/>
  <c r="BM597" i="5"/>
  <c r="BM598" i="5"/>
  <c r="BM599" i="5"/>
  <c r="BM600" i="5"/>
  <c r="BM601" i="5"/>
  <c r="BM602" i="5"/>
  <c r="BM603" i="5"/>
  <c r="BM604" i="5"/>
  <c r="BM605" i="5"/>
  <c r="BM606" i="5"/>
  <c r="BM607" i="5"/>
  <c r="BM608" i="5"/>
  <c r="BM627" i="5"/>
  <c r="BM628" i="5"/>
  <c r="BM629" i="5"/>
  <c r="BM630" i="5"/>
  <c r="BM631" i="5"/>
  <c r="BM632" i="5"/>
  <c r="BM633" i="5"/>
  <c r="BM634" i="5"/>
  <c r="BM635" i="5"/>
  <c r="BM636" i="5"/>
  <c r="BM637" i="5"/>
  <c r="BM638" i="5"/>
  <c r="BM639" i="5"/>
  <c r="BM640" i="5"/>
  <c r="BM641" i="5"/>
  <c r="BM642" i="5"/>
  <c r="BM643" i="5"/>
  <c r="BM644" i="5"/>
  <c r="BM645" i="5"/>
  <c r="BM646" i="5"/>
  <c r="BM647" i="5"/>
  <c r="BM648" i="5"/>
  <c r="BM649" i="5"/>
  <c r="BM650" i="5"/>
  <c r="BM651" i="5"/>
  <c r="BM652" i="5"/>
  <c r="BM653" i="5"/>
  <c r="BM654" i="5"/>
  <c r="BM655" i="5"/>
  <c r="BM656" i="5"/>
  <c r="BM657" i="5"/>
  <c r="BM658" i="5"/>
  <c r="BM659" i="5"/>
  <c r="BM660" i="5"/>
  <c r="BM661" i="5"/>
  <c r="BM662" i="5"/>
  <c r="BM663" i="5"/>
  <c r="BM664" i="5"/>
  <c r="BM665" i="5"/>
  <c r="BM666" i="5"/>
  <c r="BM667" i="5"/>
  <c r="BM668" i="5"/>
  <c r="BM669" i="5"/>
  <c r="BM670" i="5"/>
  <c r="BM671" i="5"/>
  <c r="BM672" i="5"/>
  <c r="BM673" i="5"/>
  <c r="BM674" i="5"/>
  <c r="BM675" i="5"/>
  <c r="BM676" i="5"/>
  <c r="BM677" i="5"/>
  <c r="BM678" i="5"/>
  <c r="BM679" i="5"/>
  <c r="BM680" i="5"/>
  <c r="BM681" i="5"/>
  <c r="BM682" i="5"/>
  <c r="BM683" i="5"/>
  <c r="BM684" i="5"/>
  <c r="BM685" i="5"/>
  <c r="BM686" i="5"/>
  <c r="BM687" i="5"/>
  <c r="BM703" i="5"/>
  <c r="BM704" i="5"/>
  <c r="BM705" i="5"/>
  <c r="BM706" i="5"/>
  <c r="BM707" i="5"/>
  <c r="BM708" i="5"/>
  <c r="BM709" i="5"/>
  <c r="BM710" i="5"/>
  <c r="BM711" i="5"/>
  <c r="BM712" i="5"/>
  <c r="BM713" i="5"/>
  <c r="BM714" i="5"/>
  <c r="BM715" i="5"/>
  <c r="BM716" i="5"/>
  <c r="BM745" i="5"/>
  <c r="BM746" i="5"/>
  <c r="BM747" i="5"/>
  <c r="BM748" i="5"/>
  <c r="BM749" i="5"/>
  <c r="BM750" i="5"/>
  <c r="BM751" i="5"/>
  <c r="BM752" i="5"/>
  <c r="BM753" i="5"/>
  <c r="BM754" i="5"/>
  <c r="BM755" i="5"/>
  <c r="BM756" i="5"/>
  <c r="BM757" i="5"/>
  <c r="BM758" i="5"/>
  <c r="BM759" i="5"/>
  <c r="BM760" i="5"/>
  <c r="BM761" i="5"/>
  <c r="BM762" i="5"/>
  <c r="BM763" i="5"/>
  <c r="BM764" i="5"/>
  <c r="BM765" i="5"/>
  <c r="BM766" i="5"/>
  <c r="BM767" i="5"/>
  <c r="BM768" i="5"/>
  <c r="BM769" i="5"/>
  <c r="BM770" i="5"/>
  <c r="BM771" i="5"/>
  <c r="BM772" i="5"/>
  <c r="BM791" i="5"/>
  <c r="BM792" i="5"/>
  <c r="BM793" i="5"/>
  <c r="BM794" i="5"/>
  <c r="BM795" i="5"/>
  <c r="BM796" i="5"/>
  <c r="BM797" i="5"/>
  <c r="BM798" i="5"/>
  <c r="BM799" i="5"/>
  <c r="BM800" i="5"/>
  <c r="BM801" i="5"/>
  <c r="BM802" i="5"/>
  <c r="BM803" i="5"/>
  <c r="BM804" i="5"/>
  <c r="BM805" i="5"/>
  <c r="BM806" i="5"/>
  <c r="BM807" i="5"/>
  <c r="BM808" i="5"/>
  <c r="BM809" i="5"/>
  <c r="BM810" i="5"/>
  <c r="BM811" i="5"/>
  <c r="BM812" i="5"/>
  <c r="BM813" i="5"/>
  <c r="BM814" i="5"/>
  <c r="BM815" i="5"/>
  <c r="BM816" i="5"/>
  <c r="BM817" i="5"/>
  <c r="BM818" i="5"/>
  <c r="BM819" i="5"/>
  <c r="BM820" i="5"/>
  <c r="BM821" i="5"/>
  <c r="BM822" i="5"/>
  <c r="BM823" i="5"/>
  <c r="BM824" i="5"/>
  <c r="BM825" i="5"/>
  <c r="BM826" i="5"/>
  <c r="BM827" i="5"/>
  <c r="BM828" i="5"/>
  <c r="BM829" i="5"/>
  <c r="BM830" i="5"/>
  <c r="BM831" i="5"/>
  <c r="BM832" i="5"/>
  <c r="BM833" i="5"/>
  <c r="BM834" i="5"/>
  <c r="BM835" i="5"/>
  <c r="BM836" i="5"/>
  <c r="BM837" i="5"/>
  <c r="BM838" i="5"/>
  <c r="BM839" i="5"/>
  <c r="BM840" i="5"/>
  <c r="BM841" i="5"/>
  <c r="BM842" i="5"/>
  <c r="BM843" i="5"/>
  <c r="BM844" i="5"/>
  <c r="BM845" i="5"/>
  <c r="BM846" i="5"/>
  <c r="BM847" i="5"/>
  <c r="BM848" i="5"/>
  <c r="BM849" i="5"/>
  <c r="BM850" i="5"/>
  <c r="BM851" i="5"/>
  <c r="BM867" i="5"/>
  <c r="BM868" i="5"/>
  <c r="BM869" i="5"/>
  <c r="BM870" i="5"/>
  <c r="BM871" i="5"/>
  <c r="BM872" i="5"/>
  <c r="BM873" i="5"/>
  <c r="BM874" i="5"/>
  <c r="BM875" i="5"/>
  <c r="BM876" i="5"/>
  <c r="BM877" i="5"/>
  <c r="BM878" i="5"/>
  <c r="BM879" i="5"/>
  <c r="BM880" i="5"/>
  <c r="BM909" i="5"/>
  <c r="BM910" i="5"/>
  <c r="BM911" i="5"/>
  <c r="BM912" i="5"/>
  <c r="BM913" i="5"/>
  <c r="BM914" i="5"/>
  <c r="BM915" i="5"/>
  <c r="BM916" i="5"/>
  <c r="BM917" i="5"/>
  <c r="BM918" i="5"/>
  <c r="BM919" i="5"/>
  <c r="BM920" i="5"/>
  <c r="BM921" i="5"/>
  <c r="BM922" i="5"/>
  <c r="BM923" i="5"/>
  <c r="BM924" i="5"/>
  <c r="BM925" i="5"/>
  <c r="BM926" i="5"/>
  <c r="BM927" i="5"/>
  <c r="BM928" i="5"/>
  <c r="BM929" i="5"/>
  <c r="BM930" i="5"/>
  <c r="BM931" i="5"/>
  <c r="BM932" i="5"/>
  <c r="BM933" i="5"/>
  <c r="BM934" i="5"/>
  <c r="BM935" i="5"/>
  <c r="BM936" i="5"/>
  <c r="BM955" i="5"/>
  <c r="BM956" i="5"/>
  <c r="BM957" i="5"/>
  <c r="BM958" i="5"/>
  <c r="BM959" i="5"/>
  <c r="BM960" i="5"/>
  <c r="BM961" i="5"/>
  <c r="BM962" i="5"/>
  <c r="BM963" i="5"/>
  <c r="BM964" i="5"/>
  <c r="BM965" i="5"/>
  <c r="BM966" i="5"/>
  <c r="BM967" i="5"/>
  <c r="BM968" i="5"/>
  <c r="BM969" i="5"/>
  <c r="BM970" i="5"/>
  <c r="BM971" i="5"/>
  <c r="BM972" i="5"/>
  <c r="BM973" i="5"/>
  <c r="BM974" i="5"/>
  <c r="BM975" i="5"/>
  <c r="BM976" i="5"/>
  <c r="BM977" i="5"/>
  <c r="BM978" i="5"/>
  <c r="BM979" i="5"/>
  <c r="BM980" i="5"/>
  <c r="BM981" i="5"/>
  <c r="BM982" i="5"/>
  <c r="BM983" i="5"/>
  <c r="BM984" i="5"/>
  <c r="BM985" i="5"/>
  <c r="BM986" i="5"/>
  <c r="BM987" i="5"/>
  <c r="BM988" i="5"/>
  <c r="BM989" i="5"/>
  <c r="BM990" i="5"/>
  <c r="BM991" i="5"/>
  <c r="BM992" i="5"/>
  <c r="BM993" i="5"/>
  <c r="BM994" i="5"/>
  <c r="BM995" i="5"/>
  <c r="BM996" i="5"/>
  <c r="BM997" i="5"/>
  <c r="BM998" i="5"/>
  <c r="BM999" i="5"/>
  <c r="BM1000" i="5"/>
  <c r="BM1001" i="5"/>
  <c r="BM1002" i="5"/>
  <c r="BM1003" i="5"/>
  <c r="BM1004" i="5"/>
  <c r="BM1005" i="5"/>
  <c r="BM1006" i="5"/>
  <c r="BM1007" i="5"/>
  <c r="BM1008" i="5"/>
  <c r="BM1009" i="5"/>
  <c r="BM1010" i="5"/>
  <c r="BM1011" i="5"/>
  <c r="BM1012" i="5"/>
  <c r="BM1013" i="5"/>
  <c r="BM1014" i="5"/>
  <c r="BM1015" i="5"/>
  <c r="BM1031" i="5"/>
  <c r="BM1032" i="5"/>
  <c r="BM1033" i="5"/>
  <c r="BM1034" i="5"/>
  <c r="BM1035" i="5"/>
  <c r="BM1036" i="5"/>
  <c r="BM1037" i="5"/>
  <c r="BM1038" i="5"/>
  <c r="BM1039" i="5"/>
  <c r="BM1040" i="5"/>
  <c r="BM1041" i="5"/>
  <c r="BM1042" i="5"/>
  <c r="BM1043" i="5"/>
  <c r="BM1044" i="5"/>
  <c r="BM1073" i="5"/>
  <c r="BM1074" i="5"/>
  <c r="BM1075" i="5"/>
  <c r="BM1076" i="5"/>
  <c r="BM1077" i="5"/>
  <c r="BM1078" i="5"/>
  <c r="BM1079" i="5"/>
  <c r="BM1080" i="5"/>
  <c r="BM1081" i="5"/>
  <c r="BM1082" i="5"/>
  <c r="BM1083" i="5"/>
  <c r="BM1084" i="5"/>
  <c r="BM1085" i="5"/>
  <c r="BM1086" i="5"/>
  <c r="BM1087" i="5"/>
  <c r="BM1088" i="5"/>
  <c r="BM1089" i="5"/>
  <c r="BM1090" i="5"/>
  <c r="BM1091" i="5"/>
  <c r="BM1092" i="5"/>
  <c r="BM1093" i="5"/>
  <c r="BM1094" i="5"/>
  <c r="BM1095" i="5"/>
  <c r="BM1096" i="5"/>
  <c r="BM1097" i="5"/>
  <c r="BM1098" i="5"/>
  <c r="BM1099" i="5"/>
  <c r="BM1100" i="5"/>
  <c r="BM1119" i="5"/>
  <c r="BM1120" i="5"/>
  <c r="BM1121" i="5"/>
  <c r="BM1122" i="5"/>
  <c r="BM1123" i="5"/>
  <c r="BM1124" i="5"/>
  <c r="BM1125" i="5"/>
  <c r="BM1126" i="5"/>
  <c r="BM1127" i="5"/>
  <c r="BM1128" i="5"/>
  <c r="BM1129" i="5"/>
  <c r="BM1130" i="5"/>
  <c r="BM1131" i="5"/>
  <c r="BM1132" i="5"/>
  <c r="BM1133" i="5"/>
  <c r="BM1134" i="5"/>
  <c r="BM1135" i="5"/>
  <c r="BM1136" i="5"/>
  <c r="BM1137" i="5"/>
  <c r="BM1138" i="5"/>
  <c r="BM1139" i="5"/>
  <c r="BM1140" i="5"/>
  <c r="BM1141" i="5"/>
  <c r="BM1142" i="5"/>
  <c r="BM1143" i="5"/>
  <c r="BM1144" i="5"/>
  <c r="BM1145" i="5"/>
  <c r="BM1146" i="5"/>
  <c r="BM1147" i="5"/>
  <c r="BM1148" i="5"/>
  <c r="BM1149" i="5"/>
  <c r="BM1150" i="5"/>
  <c r="BM1151" i="5"/>
  <c r="BM1152" i="5"/>
  <c r="BM1153" i="5"/>
  <c r="BM1154" i="5"/>
  <c r="BM1155" i="5"/>
  <c r="BM1156" i="5"/>
  <c r="BM1157" i="5"/>
  <c r="BM1158" i="5"/>
  <c r="BM1159" i="5"/>
  <c r="BM1160" i="5"/>
  <c r="BM1161" i="5"/>
  <c r="BM1162" i="5"/>
  <c r="BM1163" i="5"/>
  <c r="BM1164" i="5"/>
  <c r="BM1165" i="5"/>
  <c r="BM1166" i="5"/>
  <c r="BM1167" i="5"/>
  <c r="BM1168" i="5"/>
  <c r="BM1169" i="5"/>
  <c r="BM1170" i="5"/>
  <c r="BM1171" i="5"/>
  <c r="BM1172" i="5"/>
  <c r="BM1173" i="5"/>
  <c r="BM1174" i="5"/>
  <c r="BM1175" i="5"/>
  <c r="BM1176" i="5"/>
  <c r="BM1177" i="5"/>
  <c r="BM1178" i="5"/>
  <c r="BM1179" i="5"/>
  <c r="BM1195" i="5"/>
  <c r="BM1196" i="5"/>
  <c r="BM1197" i="5"/>
  <c r="BM1198" i="5"/>
  <c r="BM1199" i="5"/>
  <c r="BM1200" i="5"/>
  <c r="BM1201" i="5"/>
  <c r="BM1202" i="5"/>
  <c r="BM1203" i="5"/>
  <c r="BM1204" i="5"/>
  <c r="BM1205" i="5"/>
  <c r="BM1206" i="5"/>
  <c r="BM1207" i="5"/>
  <c r="BM1208" i="5"/>
  <c r="BM1237" i="5"/>
  <c r="BM1238" i="5"/>
  <c r="BM1239" i="5"/>
  <c r="BM1240" i="5"/>
  <c r="BM1241" i="5"/>
  <c r="BM1242" i="5"/>
  <c r="BM1243" i="5"/>
  <c r="BM1244" i="5"/>
  <c r="BM1245" i="5"/>
  <c r="BM1246" i="5"/>
  <c r="BM1247" i="5"/>
  <c r="BM1248" i="5"/>
  <c r="BM1249" i="5"/>
  <c r="BM1250" i="5"/>
  <c r="BM1251" i="5"/>
  <c r="BM1252" i="5"/>
  <c r="BM1253" i="5"/>
  <c r="BM1254" i="5"/>
  <c r="BM1255" i="5"/>
  <c r="BM1256" i="5"/>
  <c r="BM1257" i="5"/>
  <c r="BM1258" i="5"/>
  <c r="BM1259" i="5"/>
  <c r="BM1260" i="5"/>
  <c r="BM1261" i="5"/>
  <c r="BM1262" i="5"/>
  <c r="BM1263" i="5"/>
  <c r="BM1264" i="5"/>
  <c r="BM1283" i="5"/>
  <c r="BM1284" i="5"/>
  <c r="BM1285" i="5"/>
  <c r="BM1286" i="5"/>
  <c r="BM1287" i="5"/>
  <c r="BM1288" i="5"/>
  <c r="BM1289" i="5"/>
  <c r="BM1290" i="5"/>
  <c r="BM1291" i="5"/>
  <c r="BM1292" i="5"/>
  <c r="BM1293" i="5"/>
  <c r="BM1294" i="5"/>
  <c r="BM1295" i="5"/>
  <c r="BM1296" i="5"/>
  <c r="BM1297" i="5"/>
  <c r="BM1298" i="5"/>
  <c r="BM1299" i="5"/>
  <c r="BM1300" i="5"/>
  <c r="BM1301" i="5"/>
  <c r="BM1302" i="5"/>
  <c r="BM1303" i="5"/>
  <c r="BM1304" i="5"/>
  <c r="BM1305" i="5"/>
  <c r="BM1306" i="5"/>
  <c r="BM1307" i="5"/>
  <c r="BM1308" i="5"/>
  <c r="BM1309" i="5"/>
  <c r="BM1310" i="5"/>
  <c r="BM1311" i="5"/>
  <c r="BM1312" i="5"/>
  <c r="BM1313" i="5"/>
  <c r="BM1314" i="5"/>
  <c r="BM1315" i="5"/>
  <c r="BM1316" i="5"/>
  <c r="BM1317" i="5"/>
  <c r="BM1318" i="5"/>
  <c r="BM1319" i="5"/>
  <c r="BM1320" i="5"/>
  <c r="BM1321" i="5"/>
  <c r="BM1322" i="5"/>
  <c r="BM1323" i="5"/>
  <c r="BM1324" i="5"/>
  <c r="BM1325" i="5"/>
  <c r="BM1326" i="5"/>
  <c r="BM1327" i="5"/>
  <c r="BM1328" i="5"/>
  <c r="BM1329" i="5"/>
  <c r="BM1330" i="5"/>
  <c r="BM1331" i="5"/>
  <c r="BM1332" i="5"/>
  <c r="BM1333" i="5"/>
  <c r="BM1334" i="5"/>
  <c r="BM1335" i="5"/>
  <c r="BM1336" i="5"/>
  <c r="BM1337" i="5"/>
  <c r="BM1338" i="5"/>
  <c r="BM1339" i="5"/>
  <c r="BM1340" i="5"/>
  <c r="BM1341" i="5"/>
  <c r="BM1342" i="5"/>
  <c r="BM1343" i="5"/>
  <c r="BM1359" i="5"/>
  <c r="BM1360" i="5"/>
  <c r="BM1361" i="5"/>
  <c r="BM1362" i="5"/>
  <c r="BM1363" i="5"/>
  <c r="BM1364" i="5"/>
  <c r="BM1365" i="5"/>
  <c r="BM1366" i="5"/>
  <c r="BM1367" i="5"/>
  <c r="BM1368" i="5"/>
  <c r="BM1369" i="5"/>
  <c r="BM1370" i="5"/>
  <c r="BM1371" i="5"/>
  <c r="BM1372" i="5"/>
  <c r="BM1401" i="5"/>
  <c r="BM1402" i="5"/>
  <c r="BM1403" i="5"/>
  <c r="BM1404" i="5"/>
  <c r="BM1405" i="5"/>
  <c r="BM1406" i="5"/>
  <c r="BM1407" i="5"/>
  <c r="BM1408" i="5"/>
  <c r="BM1409" i="5"/>
  <c r="BM1410" i="5"/>
  <c r="BM1411" i="5"/>
  <c r="BM1412" i="5"/>
  <c r="BM1413" i="5"/>
  <c r="BM1414" i="5"/>
  <c r="BM1415" i="5"/>
  <c r="BM1416" i="5"/>
  <c r="BM1417" i="5"/>
  <c r="BM1418" i="5"/>
  <c r="BM1419" i="5"/>
  <c r="BM1420" i="5"/>
  <c r="BM1421" i="5"/>
  <c r="BM1422" i="5"/>
  <c r="BM1423" i="5"/>
  <c r="BM1424" i="5"/>
  <c r="BM1425" i="5"/>
  <c r="BM1426" i="5"/>
  <c r="BM1427" i="5"/>
  <c r="BM1428" i="5"/>
  <c r="BM1447" i="5"/>
  <c r="BM1448" i="5"/>
  <c r="BM1449" i="5"/>
  <c r="BM1450" i="5"/>
  <c r="BM1451" i="5"/>
  <c r="BM1452" i="5"/>
  <c r="BM1453" i="5"/>
  <c r="BM1454" i="5"/>
  <c r="BM1455" i="5"/>
  <c r="BM1456" i="5"/>
  <c r="BM1457" i="5"/>
  <c r="BM1458" i="5"/>
  <c r="BM1459" i="5"/>
  <c r="BM1460" i="5"/>
  <c r="BM1461" i="5"/>
  <c r="BM1462" i="5"/>
  <c r="BM1463" i="5"/>
  <c r="BM1464" i="5"/>
  <c r="BM1465" i="5"/>
  <c r="BM1466" i="5"/>
  <c r="BM1467" i="5"/>
  <c r="BM1468" i="5"/>
  <c r="BM1469" i="5"/>
  <c r="BM1470" i="5"/>
  <c r="BM1471" i="5"/>
  <c r="BM1472" i="5"/>
  <c r="BM1473" i="5"/>
  <c r="BM1474" i="5"/>
  <c r="BM1475" i="5"/>
  <c r="BM1476" i="5"/>
  <c r="BM1477" i="5"/>
  <c r="BM1478" i="5"/>
  <c r="BM1479" i="5"/>
  <c r="BM1480" i="5"/>
  <c r="BM1481" i="5"/>
  <c r="BM1482" i="5"/>
  <c r="BM1483" i="5"/>
  <c r="BM1484" i="5"/>
  <c r="BM1485" i="5"/>
  <c r="BM1486" i="5"/>
  <c r="BM1487" i="5"/>
  <c r="BM1488" i="5"/>
  <c r="BM1489" i="5"/>
  <c r="BM1490" i="5"/>
  <c r="BM1491" i="5"/>
  <c r="BM1492" i="5"/>
  <c r="BM1493" i="5"/>
  <c r="BM1494" i="5"/>
  <c r="BM1495" i="5"/>
  <c r="BM1496" i="5"/>
  <c r="BM1497" i="5"/>
  <c r="BM1498" i="5"/>
  <c r="BM1499" i="5"/>
  <c r="BM1500" i="5"/>
  <c r="BM1501" i="5"/>
  <c r="BM1502" i="5"/>
  <c r="BM1503" i="5"/>
  <c r="BM1504" i="5"/>
  <c r="BM1505" i="5"/>
  <c r="BM5" i="5"/>
  <c r="BP5" i="5" l="1"/>
  <c r="BK6" i="5"/>
  <c r="BK7" i="5"/>
  <c r="BK8" i="5"/>
  <c r="BL8" i="5" s="1"/>
  <c r="BK9" i="5"/>
  <c r="BL9" i="5" s="1"/>
  <c r="BK10" i="5"/>
  <c r="BK11" i="5"/>
  <c r="BK12" i="5"/>
  <c r="BL12" i="5" s="1"/>
  <c r="BK13" i="5"/>
  <c r="BL13" i="5" s="1"/>
  <c r="BK14" i="5"/>
  <c r="BK15" i="5"/>
  <c r="BK16" i="5"/>
  <c r="BL16" i="5" s="1"/>
  <c r="BK17" i="5"/>
  <c r="BL17" i="5" s="1"/>
  <c r="BK18" i="5"/>
  <c r="BK19" i="5"/>
  <c r="BK20" i="5"/>
  <c r="BL20" i="5" s="1"/>
  <c r="BK21" i="5"/>
  <c r="BL21" i="5" s="1"/>
  <c r="BK22" i="5"/>
  <c r="BK23" i="5"/>
  <c r="BK24" i="5"/>
  <c r="BL24" i="5" s="1"/>
  <c r="BK25" i="5"/>
  <c r="BL25" i="5" s="1"/>
  <c r="BK26" i="5"/>
  <c r="BK27" i="5"/>
  <c r="BL27" i="5" s="1"/>
  <c r="BK28" i="5"/>
  <c r="BL28" i="5" s="1"/>
  <c r="BK29" i="5"/>
  <c r="BL29" i="5" s="1"/>
  <c r="BK30" i="5"/>
  <c r="BK31" i="5"/>
  <c r="BK32" i="5"/>
  <c r="BL32" i="5" s="1"/>
  <c r="BK33" i="5"/>
  <c r="BL33" i="5" s="1"/>
  <c r="BK34" i="5"/>
  <c r="BK35" i="5"/>
  <c r="BL35" i="5" s="1"/>
  <c r="BK36" i="5"/>
  <c r="BL36" i="5" s="1"/>
  <c r="BK37" i="5"/>
  <c r="BL37" i="5" s="1"/>
  <c r="BK38" i="5"/>
  <c r="BK39" i="5"/>
  <c r="BK40" i="5"/>
  <c r="BL40" i="5" s="1"/>
  <c r="BK41" i="5"/>
  <c r="BL41" i="5" s="1"/>
  <c r="BK42" i="5"/>
  <c r="BK43" i="5"/>
  <c r="BK44" i="5"/>
  <c r="BL44" i="5" s="1"/>
  <c r="BK45" i="5"/>
  <c r="BK46" i="5"/>
  <c r="BK47" i="5"/>
  <c r="BL47" i="5" s="1"/>
  <c r="BK48" i="5"/>
  <c r="BL48" i="5" s="1"/>
  <c r="BK49" i="5"/>
  <c r="BK50" i="5"/>
  <c r="BK52" i="5"/>
  <c r="BK53" i="5"/>
  <c r="BL53" i="5" s="1"/>
  <c r="BK54" i="5"/>
  <c r="BK55" i="5"/>
  <c r="BK56" i="5"/>
  <c r="BK57" i="5"/>
  <c r="BL57" i="5" s="1"/>
  <c r="BK58" i="5"/>
  <c r="BK59" i="5"/>
  <c r="BK60" i="5"/>
  <c r="BK61" i="5"/>
  <c r="BL61" i="5" s="1"/>
  <c r="BK62" i="5"/>
  <c r="BK63" i="5"/>
  <c r="BK64" i="5"/>
  <c r="BK65" i="5"/>
  <c r="BL65" i="5" s="1"/>
  <c r="BK66" i="5"/>
  <c r="BK67" i="5"/>
  <c r="BK68" i="5"/>
  <c r="BL68" i="5" s="1"/>
  <c r="BK69" i="5"/>
  <c r="BL69" i="5" s="1"/>
  <c r="BK70" i="5"/>
  <c r="BK71" i="5"/>
  <c r="BK72" i="5"/>
  <c r="BK73" i="5"/>
  <c r="BL73" i="5" s="1"/>
  <c r="BK74" i="5"/>
  <c r="BK75" i="5"/>
  <c r="BK76" i="5"/>
  <c r="BL76" i="5" s="1"/>
  <c r="BK77" i="5"/>
  <c r="BL77" i="5" s="1"/>
  <c r="BK78" i="5"/>
  <c r="BK79" i="5"/>
  <c r="BK80" i="5"/>
  <c r="BL80" i="5" s="1"/>
  <c r="BK81" i="5"/>
  <c r="BL81" i="5" s="1"/>
  <c r="BK82" i="5"/>
  <c r="BK83" i="5"/>
  <c r="BK84" i="5"/>
  <c r="BK85" i="5"/>
  <c r="BL85" i="5" s="1"/>
  <c r="BK86" i="5"/>
  <c r="BK87" i="5"/>
  <c r="BK88" i="5"/>
  <c r="BK89" i="5"/>
  <c r="BL89" i="5" s="1"/>
  <c r="BK90" i="5"/>
  <c r="BK91" i="5"/>
  <c r="BK92" i="5"/>
  <c r="BK93" i="5"/>
  <c r="BL93" i="5" s="1"/>
  <c r="BK95" i="5"/>
  <c r="BK96" i="5"/>
  <c r="BL96" i="5" s="1"/>
  <c r="BK97" i="5"/>
  <c r="BL97" i="5" s="1"/>
  <c r="BK98" i="5"/>
  <c r="BL98" i="5" s="1"/>
  <c r="BK99" i="5"/>
  <c r="BK100" i="5"/>
  <c r="BK101" i="5"/>
  <c r="BL101" i="5" s="1"/>
  <c r="BK102" i="5"/>
  <c r="BL102" i="5" s="1"/>
  <c r="BK103" i="5"/>
  <c r="BK104" i="5"/>
  <c r="BK105" i="5"/>
  <c r="BL105" i="5" s="1"/>
  <c r="BK106" i="5"/>
  <c r="BL106" i="5" s="1"/>
  <c r="BK107" i="5"/>
  <c r="BK108" i="5"/>
  <c r="BL108" i="5" s="1"/>
  <c r="BK109" i="5"/>
  <c r="BL109" i="5" s="1"/>
  <c r="BK110" i="5"/>
  <c r="BL110" i="5" s="1"/>
  <c r="BK111" i="5"/>
  <c r="BK112" i="5"/>
  <c r="BK113" i="5"/>
  <c r="BL113" i="5" s="1"/>
  <c r="BK114" i="5"/>
  <c r="BL114" i="5" s="1"/>
  <c r="BK115" i="5"/>
  <c r="BK116" i="5"/>
  <c r="BK117" i="5"/>
  <c r="BL117" i="5" s="1"/>
  <c r="BK118" i="5"/>
  <c r="BL118" i="5" s="1"/>
  <c r="BK119" i="5"/>
  <c r="BK120" i="5"/>
  <c r="BK121" i="5"/>
  <c r="BL121" i="5" s="1"/>
  <c r="BK122" i="5"/>
  <c r="BL122" i="5" s="1"/>
  <c r="BK123" i="5"/>
  <c r="BK124" i="5"/>
  <c r="BL124" i="5" s="1"/>
  <c r="BK125" i="5"/>
  <c r="BL125" i="5" s="1"/>
  <c r="BK126" i="5"/>
  <c r="BL126" i="5" s="1"/>
  <c r="BK127" i="5"/>
  <c r="BK128" i="5"/>
  <c r="BK129" i="5"/>
  <c r="BL129" i="5" s="1"/>
  <c r="BK130" i="5"/>
  <c r="BL130" i="5" s="1"/>
  <c r="BK131" i="5"/>
  <c r="BL131" i="5" s="1"/>
  <c r="BK132" i="5"/>
  <c r="BK133" i="5"/>
  <c r="BK134" i="5"/>
  <c r="BL134" i="5" s="1"/>
  <c r="BK135" i="5"/>
  <c r="BK136" i="5"/>
  <c r="BK137" i="5"/>
  <c r="BL137" i="5" s="1"/>
  <c r="BK138" i="5"/>
  <c r="BL138" i="5" s="1"/>
  <c r="BK139" i="5"/>
  <c r="BK141" i="5"/>
  <c r="BL141" i="5" s="1"/>
  <c r="BK142" i="5"/>
  <c r="BK143" i="5"/>
  <c r="BL143" i="5" s="1"/>
  <c r="BK144" i="5"/>
  <c r="BK145" i="5"/>
  <c r="BL145" i="5" s="1"/>
  <c r="BK146" i="5"/>
  <c r="BK147" i="5"/>
  <c r="BL147" i="5" s="1"/>
  <c r="BK148" i="5"/>
  <c r="BK149" i="5"/>
  <c r="BL149" i="5" s="1"/>
  <c r="BK150" i="5"/>
  <c r="BK151" i="5"/>
  <c r="BK152" i="5"/>
  <c r="BK153" i="5"/>
  <c r="BL153" i="5" s="1"/>
  <c r="BK154" i="5"/>
  <c r="BK155" i="5"/>
  <c r="BL155" i="5" s="1"/>
  <c r="BK156" i="5"/>
  <c r="BK157" i="5"/>
  <c r="BL157" i="5" s="1"/>
  <c r="BK158" i="5"/>
  <c r="BK159" i="5"/>
  <c r="BL159" i="5" s="1"/>
  <c r="BK160" i="5"/>
  <c r="BK161" i="5"/>
  <c r="BL161" i="5" s="1"/>
  <c r="BK162" i="5"/>
  <c r="BK163" i="5"/>
  <c r="BL163" i="5" s="1"/>
  <c r="BK164" i="5"/>
  <c r="BK165" i="5"/>
  <c r="BL165" i="5" s="1"/>
  <c r="BK166" i="5"/>
  <c r="BK167" i="5"/>
  <c r="BL167" i="5" s="1"/>
  <c r="BK168" i="5"/>
  <c r="BL168" i="5" s="1"/>
  <c r="BK169" i="5"/>
  <c r="BL169" i="5" s="1"/>
  <c r="BK170" i="5"/>
  <c r="BK171" i="5"/>
  <c r="BK172" i="5"/>
  <c r="BL172" i="5" s="1"/>
  <c r="BK173" i="5"/>
  <c r="BL173" i="5" s="1"/>
  <c r="BK174" i="5"/>
  <c r="BK175" i="5"/>
  <c r="BL175" i="5" s="1"/>
  <c r="BK176" i="5"/>
  <c r="BL176" i="5" s="1"/>
  <c r="BK177" i="5"/>
  <c r="BL177" i="5" s="1"/>
  <c r="BK178" i="5"/>
  <c r="BK179" i="5"/>
  <c r="BL179" i="5" s="1"/>
  <c r="BK180" i="5"/>
  <c r="BK181" i="5"/>
  <c r="BL181" i="5" s="1"/>
  <c r="BK182" i="5"/>
  <c r="BK183" i="5"/>
  <c r="BL183" i="5" s="1"/>
  <c r="BK184" i="5"/>
  <c r="BL184" i="5" s="1"/>
  <c r="BK185" i="5"/>
  <c r="BL185" i="5" s="1"/>
  <c r="BK186" i="5"/>
  <c r="BK187" i="5"/>
  <c r="BL187" i="5" s="1"/>
  <c r="BK188" i="5"/>
  <c r="BL188" i="5" s="1"/>
  <c r="BK189" i="5"/>
  <c r="BL189" i="5" s="1"/>
  <c r="BK190" i="5"/>
  <c r="BK191" i="5"/>
  <c r="BL191" i="5" s="1"/>
  <c r="BK192" i="5"/>
  <c r="BL192" i="5" s="1"/>
  <c r="BK193" i="5"/>
  <c r="BL193" i="5" s="1"/>
  <c r="BK194" i="5"/>
  <c r="BK195" i="5"/>
  <c r="BL195" i="5" s="1"/>
  <c r="BK196" i="5"/>
  <c r="BK197" i="5"/>
  <c r="BL197" i="5" s="1"/>
  <c r="BK198" i="5"/>
  <c r="BK199" i="5"/>
  <c r="BL199" i="5" s="1"/>
  <c r="BK200" i="5"/>
  <c r="BL200" i="5" s="1"/>
  <c r="BK201" i="5"/>
  <c r="BL201" i="5" s="1"/>
  <c r="BK202" i="5"/>
  <c r="BK203" i="5"/>
  <c r="BL203" i="5" s="1"/>
  <c r="BK204" i="5"/>
  <c r="BL204" i="5" s="1"/>
  <c r="BK205" i="5"/>
  <c r="BL205" i="5" s="1"/>
  <c r="BK206" i="5"/>
  <c r="BK207" i="5"/>
  <c r="BL207" i="5" s="1"/>
  <c r="BK208" i="5"/>
  <c r="BL208" i="5" s="1"/>
  <c r="BK209" i="5"/>
  <c r="BL209" i="5" s="1"/>
  <c r="BK210" i="5"/>
  <c r="BK211" i="5"/>
  <c r="BL211" i="5" s="1"/>
  <c r="BK212" i="5"/>
  <c r="BL212" i="5" s="1"/>
  <c r="BK213" i="5"/>
  <c r="BL213" i="5" s="1"/>
  <c r="BK214" i="5"/>
  <c r="BK216" i="5"/>
  <c r="BL216" i="5" s="1"/>
  <c r="BK217" i="5"/>
  <c r="BL217" i="5" s="1"/>
  <c r="BK218" i="5"/>
  <c r="BK219" i="5"/>
  <c r="BK220" i="5"/>
  <c r="BL220" i="5" s="1"/>
  <c r="BK221" i="5"/>
  <c r="BL221" i="5" s="1"/>
  <c r="BK222" i="5"/>
  <c r="BK223" i="5"/>
  <c r="BL223" i="5" s="1"/>
  <c r="BK224" i="5"/>
  <c r="BL224" i="5" s="1"/>
  <c r="BK225" i="5"/>
  <c r="BL225" i="5" s="1"/>
  <c r="BK226" i="5"/>
  <c r="BK227" i="5"/>
  <c r="BK228" i="5"/>
  <c r="BL228" i="5" s="1"/>
  <c r="BK229" i="5"/>
  <c r="BK230" i="5"/>
  <c r="BK231" i="5"/>
  <c r="BL231" i="5" s="1"/>
  <c r="BK232" i="5"/>
  <c r="BL232" i="5" s="1"/>
  <c r="BK233" i="5"/>
  <c r="BL233" i="5" s="1"/>
  <c r="BK234" i="5"/>
  <c r="BK235" i="5"/>
  <c r="BK236" i="5"/>
  <c r="BL236" i="5" s="1"/>
  <c r="BK237" i="5"/>
  <c r="BL237" i="5" s="1"/>
  <c r="BK238" i="5"/>
  <c r="BK239" i="5"/>
  <c r="BL239" i="5" s="1"/>
  <c r="BK240" i="5"/>
  <c r="BL240" i="5" s="1"/>
  <c r="BK241" i="5"/>
  <c r="BL241" i="5" s="1"/>
  <c r="BK242" i="5"/>
  <c r="BK243" i="5"/>
  <c r="BK244" i="5"/>
  <c r="BL244" i="5" s="1"/>
  <c r="BK245" i="5"/>
  <c r="BL245" i="5" s="1"/>
  <c r="BK246" i="5"/>
  <c r="BK247" i="5"/>
  <c r="BL247" i="5" s="1"/>
  <c r="BK248" i="5"/>
  <c r="BL248" i="5" s="1"/>
  <c r="BK249" i="5"/>
  <c r="BL249" i="5" s="1"/>
  <c r="BK250" i="5"/>
  <c r="BK251" i="5"/>
  <c r="BK252" i="5"/>
  <c r="BL252" i="5" s="1"/>
  <c r="BK253" i="5"/>
  <c r="BL253" i="5" s="1"/>
  <c r="BK254" i="5"/>
  <c r="BK255" i="5"/>
  <c r="BL255" i="5" s="1"/>
  <c r="BK256" i="5"/>
  <c r="BL256" i="5" s="1"/>
  <c r="BK257" i="5"/>
  <c r="BL257" i="5" s="1"/>
  <c r="BK259" i="5"/>
  <c r="BK260" i="5"/>
  <c r="BL260" i="5" s="1"/>
  <c r="BK261" i="5"/>
  <c r="BL261" i="5" s="1"/>
  <c r="BK262" i="5"/>
  <c r="BK263" i="5"/>
  <c r="BK264" i="5"/>
  <c r="BL264" i="5" s="1"/>
  <c r="BK265" i="5"/>
  <c r="BL265" i="5" s="1"/>
  <c r="BK266" i="5"/>
  <c r="BK267" i="5"/>
  <c r="BL267" i="5" s="1"/>
  <c r="BK268" i="5"/>
  <c r="BK269" i="5"/>
  <c r="BL269" i="5" s="1"/>
  <c r="BK270" i="5"/>
  <c r="BK271" i="5"/>
  <c r="BK272" i="5"/>
  <c r="BL272" i="5" s="1"/>
  <c r="BK273" i="5"/>
  <c r="BL273" i="5" s="1"/>
  <c r="BK274" i="5"/>
  <c r="BK275" i="5"/>
  <c r="BL275" i="5" s="1"/>
  <c r="BK276" i="5"/>
  <c r="BK277" i="5"/>
  <c r="BL277" i="5" s="1"/>
  <c r="BK278" i="5"/>
  <c r="BK279" i="5"/>
  <c r="BK280" i="5"/>
  <c r="BL280" i="5" s="1"/>
  <c r="BK281" i="5"/>
  <c r="BL281" i="5" s="1"/>
  <c r="BK282" i="5"/>
  <c r="BK283" i="5"/>
  <c r="BL283" i="5" s="1"/>
  <c r="BK284" i="5"/>
  <c r="BK285" i="5"/>
  <c r="BL285" i="5" s="1"/>
  <c r="BK286" i="5"/>
  <c r="BK287" i="5"/>
  <c r="BK288" i="5"/>
  <c r="BL288" i="5" s="1"/>
  <c r="BK289" i="5"/>
  <c r="BL289" i="5" s="1"/>
  <c r="BK290" i="5"/>
  <c r="BK291" i="5"/>
  <c r="BL291" i="5" s="1"/>
  <c r="BK292" i="5"/>
  <c r="BK293" i="5"/>
  <c r="BL293" i="5" s="1"/>
  <c r="BK294" i="5"/>
  <c r="BK295" i="5"/>
  <c r="BK296" i="5"/>
  <c r="BL296" i="5" s="1"/>
  <c r="BK297" i="5"/>
  <c r="BL297" i="5" s="1"/>
  <c r="BK298" i="5"/>
  <c r="BK299" i="5"/>
  <c r="BL299" i="5" s="1"/>
  <c r="BK300" i="5"/>
  <c r="BL300" i="5" s="1"/>
  <c r="BK301" i="5"/>
  <c r="BL301" i="5" s="1"/>
  <c r="BK302" i="5"/>
  <c r="BK303" i="5"/>
  <c r="BK305" i="5"/>
  <c r="BL305" i="5" s="1"/>
  <c r="BK306" i="5"/>
  <c r="BL306" i="5" s="1"/>
  <c r="BK307" i="5"/>
  <c r="BL307" i="5" s="1"/>
  <c r="BK308" i="5"/>
  <c r="BL308" i="5" s="1"/>
  <c r="BK309" i="5"/>
  <c r="BL309" i="5" s="1"/>
  <c r="BK310" i="5"/>
  <c r="BL310" i="5" s="1"/>
  <c r="BK311" i="5"/>
  <c r="BK312" i="5"/>
  <c r="BL312" i="5" s="1"/>
  <c r="BK313" i="5"/>
  <c r="BL313" i="5" s="1"/>
  <c r="BK314" i="5"/>
  <c r="BL314" i="5" s="1"/>
  <c r="BK315" i="5"/>
  <c r="BL315" i="5" s="1"/>
  <c r="BK316" i="5"/>
  <c r="BL316" i="5" s="1"/>
  <c r="BK317" i="5"/>
  <c r="BL317" i="5" s="1"/>
  <c r="BK318" i="5"/>
  <c r="BL318" i="5" s="1"/>
  <c r="BK319" i="5"/>
  <c r="BK320" i="5"/>
  <c r="BL320" i="5" s="1"/>
  <c r="BK321" i="5"/>
  <c r="BL321" i="5" s="1"/>
  <c r="BK322" i="5"/>
  <c r="BL322" i="5" s="1"/>
  <c r="BK323" i="5"/>
  <c r="BL323" i="5" s="1"/>
  <c r="BK324" i="5"/>
  <c r="BL324" i="5" s="1"/>
  <c r="BK325" i="5"/>
  <c r="BK326" i="5"/>
  <c r="BL326" i="5" s="1"/>
  <c r="BK327" i="5"/>
  <c r="BL327" i="5" s="1"/>
  <c r="BK328" i="5"/>
  <c r="BK329" i="5"/>
  <c r="BL329" i="5" s="1"/>
  <c r="BK330" i="5"/>
  <c r="BL330" i="5" s="1"/>
  <c r="BK331" i="5"/>
  <c r="BK332" i="5"/>
  <c r="BL332" i="5" s="1"/>
  <c r="BK333" i="5"/>
  <c r="BL333" i="5" s="1"/>
  <c r="BK334" i="5"/>
  <c r="BL334" i="5" s="1"/>
  <c r="BK335" i="5"/>
  <c r="BL335" i="5" s="1"/>
  <c r="BK336" i="5"/>
  <c r="BK337" i="5"/>
  <c r="BL337" i="5" s="1"/>
  <c r="BK338" i="5"/>
  <c r="BL338" i="5" s="1"/>
  <c r="BK339" i="5"/>
  <c r="BK340" i="5"/>
  <c r="BL340" i="5" s="1"/>
  <c r="BK341" i="5"/>
  <c r="BL341" i="5" s="1"/>
  <c r="BK342" i="5"/>
  <c r="BL342" i="5" s="1"/>
  <c r="BK343" i="5"/>
  <c r="BL343" i="5" s="1"/>
  <c r="BK344" i="5"/>
  <c r="BK345" i="5"/>
  <c r="BL345" i="5" s="1"/>
  <c r="BK346" i="5"/>
  <c r="BL346" i="5" s="1"/>
  <c r="BK347" i="5"/>
  <c r="BK348" i="5"/>
  <c r="BL348" i="5" s="1"/>
  <c r="BK349" i="5"/>
  <c r="BL349" i="5" s="1"/>
  <c r="BK350" i="5"/>
  <c r="BL350" i="5" s="1"/>
  <c r="BK351" i="5"/>
  <c r="BL351" i="5" s="1"/>
  <c r="BK352" i="5"/>
  <c r="BK353" i="5"/>
  <c r="BL353" i="5" s="1"/>
  <c r="BK354" i="5"/>
  <c r="BL354" i="5" s="1"/>
  <c r="BK355" i="5"/>
  <c r="BK356" i="5"/>
  <c r="BL356" i="5" s="1"/>
  <c r="BK357" i="5"/>
  <c r="BK358" i="5"/>
  <c r="BL358" i="5" s="1"/>
  <c r="BK359" i="5"/>
  <c r="BL359" i="5" s="1"/>
  <c r="BK360" i="5"/>
  <c r="BL360" i="5" s="1"/>
  <c r="BK361" i="5"/>
  <c r="BL361" i="5" s="1"/>
  <c r="BK362" i="5"/>
  <c r="BL362" i="5" s="1"/>
  <c r="BK363" i="5"/>
  <c r="BK364" i="5"/>
  <c r="BL364" i="5" s="1"/>
  <c r="BK365" i="5"/>
  <c r="BL365" i="5" s="1"/>
  <c r="BK366" i="5"/>
  <c r="BL366" i="5" s="1"/>
  <c r="BK367" i="5"/>
  <c r="BL367" i="5" s="1"/>
  <c r="BK368" i="5"/>
  <c r="BL368" i="5" s="1"/>
  <c r="BK369" i="5"/>
  <c r="BL369" i="5" s="1"/>
  <c r="BK370" i="5"/>
  <c r="BL370" i="5" s="1"/>
  <c r="BK371" i="5"/>
  <c r="BK372" i="5"/>
  <c r="BL372" i="5" s="1"/>
  <c r="BK373" i="5"/>
  <c r="BL373" i="5" s="1"/>
  <c r="BK374" i="5"/>
  <c r="BL374" i="5" s="1"/>
  <c r="BK375" i="5"/>
  <c r="BL375" i="5" s="1"/>
  <c r="BK376" i="5"/>
  <c r="BL376" i="5" s="1"/>
  <c r="BK377" i="5"/>
  <c r="BL377" i="5" s="1"/>
  <c r="BK378" i="5"/>
  <c r="BL378" i="5" s="1"/>
  <c r="BK380" i="5"/>
  <c r="BL380" i="5" s="1"/>
  <c r="BK381" i="5"/>
  <c r="BL381" i="5" s="1"/>
  <c r="BK382" i="5"/>
  <c r="BK383" i="5"/>
  <c r="BL383" i="5" s="1"/>
  <c r="BK384" i="5"/>
  <c r="BL384" i="5" s="1"/>
  <c r="BK385" i="5"/>
  <c r="BL385" i="5" s="1"/>
  <c r="BK386" i="5"/>
  <c r="BK387" i="5"/>
  <c r="BL387" i="5" s="1"/>
  <c r="BK388" i="5"/>
  <c r="BL388" i="5" s="1"/>
  <c r="BK389" i="5"/>
  <c r="BK390" i="5"/>
  <c r="BK391" i="5"/>
  <c r="BL391" i="5" s="1"/>
  <c r="BK392" i="5"/>
  <c r="BL392" i="5" s="1"/>
  <c r="BK393" i="5"/>
  <c r="BL393" i="5" s="1"/>
  <c r="BK394" i="5"/>
  <c r="BK395" i="5"/>
  <c r="BL395" i="5" s="1"/>
  <c r="BK396" i="5"/>
  <c r="BK397" i="5"/>
  <c r="BL397" i="5" s="1"/>
  <c r="BK398" i="5"/>
  <c r="BK399" i="5"/>
  <c r="BL399" i="5" s="1"/>
  <c r="BK400" i="5"/>
  <c r="BL400" i="5" s="1"/>
  <c r="BK401" i="5"/>
  <c r="BL401" i="5" s="1"/>
  <c r="BK402" i="5"/>
  <c r="BK403" i="5"/>
  <c r="BL403" i="5" s="1"/>
  <c r="BK404" i="5"/>
  <c r="BK405" i="5"/>
  <c r="BL405" i="5" s="1"/>
  <c r="BK406" i="5"/>
  <c r="BK407" i="5"/>
  <c r="BL407" i="5" s="1"/>
  <c r="BK408" i="5"/>
  <c r="BL408" i="5" s="1"/>
  <c r="BK409" i="5"/>
  <c r="BL409" i="5" s="1"/>
  <c r="BK410" i="5"/>
  <c r="BK411" i="5"/>
  <c r="BL411" i="5" s="1"/>
  <c r="BK412" i="5"/>
  <c r="BK413" i="5"/>
  <c r="BL413" i="5" s="1"/>
  <c r="BK414" i="5"/>
  <c r="BK415" i="5"/>
  <c r="BL415" i="5" s="1"/>
  <c r="BK416" i="5"/>
  <c r="BL416" i="5" s="1"/>
  <c r="BK417" i="5"/>
  <c r="BL417" i="5" s="1"/>
  <c r="BK418" i="5"/>
  <c r="BK419" i="5"/>
  <c r="BL419" i="5" s="1"/>
  <c r="BK420" i="5"/>
  <c r="BK421" i="5"/>
  <c r="BK423" i="5"/>
  <c r="BK424" i="5"/>
  <c r="BL424" i="5" s="1"/>
  <c r="BK425" i="5"/>
  <c r="BL425" i="5" s="1"/>
  <c r="BK426" i="5"/>
  <c r="BK427" i="5"/>
  <c r="BL427" i="5" s="1"/>
  <c r="BK428" i="5"/>
  <c r="BL428" i="5" s="1"/>
  <c r="BK429" i="5"/>
  <c r="BL429" i="5" s="1"/>
  <c r="BK430" i="5"/>
  <c r="BK431" i="5"/>
  <c r="BK432" i="5"/>
  <c r="BL432" i="5" s="1"/>
  <c r="BK433" i="5"/>
  <c r="BL433" i="5" s="1"/>
  <c r="BK434" i="5"/>
  <c r="BK435" i="5"/>
  <c r="BL435" i="5" s="1"/>
  <c r="BK436" i="5"/>
  <c r="BL436" i="5" s="1"/>
  <c r="BK437" i="5"/>
  <c r="BL437" i="5" s="1"/>
  <c r="BK438" i="5"/>
  <c r="BK439" i="5"/>
  <c r="BK440" i="5"/>
  <c r="BL440" i="5" s="1"/>
  <c r="BK441" i="5"/>
  <c r="BL441" i="5" s="1"/>
  <c r="BK442" i="5"/>
  <c r="BK443" i="5"/>
  <c r="BL443" i="5" s="1"/>
  <c r="BK444" i="5"/>
  <c r="BL444" i="5" s="1"/>
  <c r="BK445" i="5"/>
  <c r="BL445" i="5" s="1"/>
  <c r="BK446" i="5"/>
  <c r="BK447" i="5"/>
  <c r="BK448" i="5"/>
  <c r="BL448" i="5" s="1"/>
  <c r="BK449" i="5"/>
  <c r="BL449" i="5" s="1"/>
  <c r="BK450" i="5"/>
  <c r="BK451" i="5"/>
  <c r="BL451" i="5" s="1"/>
  <c r="BK452" i="5"/>
  <c r="BL452" i="5" s="1"/>
  <c r="BK453" i="5"/>
  <c r="BK454" i="5"/>
  <c r="BK455" i="5"/>
  <c r="BL455" i="5" s="1"/>
  <c r="BK456" i="5"/>
  <c r="BL456" i="5" s="1"/>
  <c r="BK457" i="5"/>
  <c r="BL457" i="5" s="1"/>
  <c r="BK458" i="5"/>
  <c r="BK459" i="5"/>
  <c r="BK460" i="5"/>
  <c r="BL460" i="5" s="1"/>
  <c r="BK461" i="5"/>
  <c r="BL461" i="5" s="1"/>
  <c r="BK462" i="5"/>
  <c r="BK463" i="5"/>
  <c r="BL463" i="5" s="1"/>
  <c r="BK464" i="5"/>
  <c r="BL464" i="5" s="1"/>
  <c r="BK465" i="5"/>
  <c r="BL465" i="5" s="1"/>
  <c r="BK466" i="5"/>
  <c r="BK467" i="5"/>
  <c r="BK469" i="5"/>
  <c r="BL469" i="5" s="1"/>
  <c r="BK470" i="5"/>
  <c r="BK471" i="5"/>
  <c r="BL471" i="5" s="1"/>
  <c r="BK472" i="5"/>
  <c r="BK473" i="5"/>
  <c r="BL473" i="5" s="1"/>
  <c r="BK474" i="5"/>
  <c r="BK475" i="5"/>
  <c r="BK476" i="5"/>
  <c r="BL476" i="5" s="1"/>
  <c r="BK477" i="5"/>
  <c r="BL477" i="5" s="1"/>
  <c r="BK478" i="5"/>
  <c r="BK479" i="5"/>
  <c r="BL479" i="5" s="1"/>
  <c r="BK480" i="5"/>
  <c r="BK481" i="5"/>
  <c r="BL481" i="5" s="1"/>
  <c r="BK482" i="5"/>
  <c r="BK483" i="5"/>
  <c r="BK484" i="5"/>
  <c r="BL484" i="5" s="1"/>
  <c r="BK485" i="5"/>
  <c r="BL485" i="5" s="1"/>
  <c r="BK486" i="5"/>
  <c r="BK487" i="5"/>
  <c r="BL487" i="5" s="1"/>
  <c r="BK488" i="5"/>
  <c r="BL488" i="5" s="1"/>
  <c r="BK489" i="5"/>
  <c r="BL489" i="5" s="1"/>
  <c r="BK490" i="5"/>
  <c r="BL490" i="5" s="1"/>
  <c r="BK491" i="5"/>
  <c r="BK492" i="5"/>
  <c r="BL492" i="5" s="1"/>
  <c r="BK493" i="5"/>
  <c r="BL493" i="5" s="1"/>
  <c r="BK494" i="5"/>
  <c r="BK495" i="5"/>
  <c r="BL495" i="5" s="1"/>
  <c r="BK496" i="5"/>
  <c r="BL496" i="5" s="1"/>
  <c r="BK497" i="5"/>
  <c r="BL497" i="5" s="1"/>
  <c r="BK498" i="5"/>
  <c r="BK499" i="5"/>
  <c r="BK500" i="5"/>
  <c r="BL500" i="5" s="1"/>
  <c r="BK501" i="5"/>
  <c r="BL501" i="5" s="1"/>
  <c r="BK502" i="5"/>
  <c r="BK503" i="5"/>
  <c r="BL503" i="5" s="1"/>
  <c r="BK504" i="5"/>
  <c r="BL504" i="5" s="1"/>
  <c r="BK505" i="5"/>
  <c r="BL505" i="5" s="1"/>
  <c r="BK506" i="5"/>
  <c r="BK507" i="5"/>
  <c r="BK508" i="5"/>
  <c r="BL508" i="5" s="1"/>
  <c r="BK509" i="5"/>
  <c r="BL509" i="5" s="1"/>
  <c r="BK510" i="5"/>
  <c r="BK511" i="5"/>
  <c r="BL511" i="5" s="1"/>
  <c r="BK512" i="5"/>
  <c r="BL512" i="5" s="1"/>
  <c r="BK513" i="5"/>
  <c r="BL513" i="5" s="1"/>
  <c r="BK514" i="5"/>
  <c r="BK515" i="5"/>
  <c r="BK516" i="5"/>
  <c r="BL516" i="5" s="1"/>
  <c r="BK517" i="5"/>
  <c r="BL517" i="5" s="1"/>
  <c r="BK518" i="5"/>
  <c r="BK519" i="5"/>
  <c r="BL519" i="5" s="1"/>
  <c r="BK520" i="5"/>
  <c r="BL520" i="5" s="1"/>
  <c r="BK521" i="5"/>
  <c r="BL521" i="5" s="1"/>
  <c r="BK522" i="5"/>
  <c r="BK523" i="5"/>
  <c r="BK524" i="5"/>
  <c r="BL524" i="5" s="1"/>
  <c r="BK525" i="5"/>
  <c r="BL525" i="5" s="1"/>
  <c r="BK526" i="5"/>
  <c r="BK527" i="5"/>
  <c r="BL527" i="5" s="1"/>
  <c r="BK528" i="5"/>
  <c r="BL528" i="5" s="1"/>
  <c r="BK529" i="5"/>
  <c r="BL529" i="5" s="1"/>
  <c r="BK530" i="5"/>
  <c r="BK531" i="5"/>
  <c r="BK532" i="5"/>
  <c r="BL532" i="5" s="1"/>
  <c r="BK533" i="5"/>
  <c r="BL533" i="5" s="1"/>
  <c r="BK534" i="5"/>
  <c r="BK535" i="5"/>
  <c r="BL535" i="5" s="1"/>
  <c r="BK536" i="5"/>
  <c r="BL536" i="5" s="1"/>
  <c r="BK537" i="5"/>
  <c r="BL537" i="5" s="1"/>
  <c r="BK538" i="5"/>
  <c r="BK539" i="5"/>
  <c r="BK540" i="5"/>
  <c r="BL540" i="5" s="1"/>
  <c r="BK541" i="5"/>
  <c r="BL541" i="5" s="1"/>
  <c r="BK542" i="5"/>
  <c r="BK544" i="5"/>
  <c r="BL544" i="5" s="1"/>
  <c r="BK545" i="5"/>
  <c r="BL545" i="5" s="1"/>
  <c r="BK546" i="5"/>
  <c r="BL546" i="5" s="1"/>
  <c r="BK547" i="5"/>
  <c r="BK548" i="5"/>
  <c r="BL548" i="5" s="1"/>
  <c r="BK549" i="5"/>
  <c r="BK550" i="5"/>
  <c r="BL550" i="5" s="1"/>
  <c r="BK551" i="5"/>
  <c r="BK552" i="5"/>
  <c r="BL552" i="5" s="1"/>
  <c r="BK553" i="5"/>
  <c r="BL553" i="5" s="1"/>
  <c r="BK554" i="5"/>
  <c r="BL554" i="5" s="1"/>
  <c r="BK555" i="5"/>
  <c r="BL555" i="5" s="1"/>
  <c r="BK556" i="5"/>
  <c r="BL556" i="5" s="1"/>
  <c r="BK557" i="5"/>
  <c r="BL557" i="5" s="1"/>
  <c r="BK558" i="5"/>
  <c r="BL558" i="5" s="1"/>
  <c r="BK559" i="5"/>
  <c r="BK560" i="5"/>
  <c r="BL560" i="5" s="1"/>
  <c r="BK561" i="5"/>
  <c r="BL561" i="5" s="1"/>
  <c r="BK562" i="5"/>
  <c r="BL562" i="5" s="1"/>
  <c r="BK563" i="5"/>
  <c r="BL563" i="5" s="1"/>
  <c r="BK564" i="5"/>
  <c r="BL564" i="5" s="1"/>
  <c r="BK565" i="5"/>
  <c r="BL565" i="5" s="1"/>
  <c r="BK566" i="5"/>
  <c r="BL566" i="5" s="1"/>
  <c r="BK567" i="5"/>
  <c r="BK568" i="5"/>
  <c r="BL568" i="5" s="1"/>
  <c r="BK569" i="5"/>
  <c r="BL569" i="5" s="1"/>
  <c r="BK570" i="5"/>
  <c r="BL570" i="5" s="1"/>
  <c r="BK571" i="5"/>
  <c r="BL571" i="5" s="1"/>
  <c r="BK572" i="5"/>
  <c r="BL572" i="5" s="1"/>
  <c r="BK573" i="5"/>
  <c r="BL573" i="5" s="1"/>
  <c r="BK574" i="5"/>
  <c r="BL574" i="5" s="1"/>
  <c r="BK575" i="5"/>
  <c r="BK576" i="5"/>
  <c r="BL576" i="5" s="1"/>
  <c r="BK577" i="5"/>
  <c r="BL577" i="5" s="1"/>
  <c r="BK578" i="5"/>
  <c r="BL578" i="5" s="1"/>
  <c r="BK579" i="5"/>
  <c r="BL579" i="5" s="1"/>
  <c r="BK580" i="5"/>
  <c r="BL580" i="5" s="1"/>
  <c r="BK581" i="5"/>
  <c r="BL581" i="5" s="1"/>
  <c r="BK582" i="5"/>
  <c r="BL582" i="5" s="1"/>
  <c r="BK583" i="5"/>
  <c r="BK584" i="5"/>
  <c r="BL584" i="5" s="1"/>
  <c r="BK585" i="5"/>
  <c r="BL585" i="5" s="1"/>
  <c r="BK587" i="5"/>
  <c r="BL587" i="5" s="1"/>
  <c r="BK588" i="5"/>
  <c r="BL588" i="5" s="1"/>
  <c r="BK589" i="5"/>
  <c r="BL589" i="5" s="1"/>
  <c r="BK590" i="5"/>
  <c r="BK591" i="5"/>
  <c r="BL591" i="5" s="1"/>
  <c r="BK592" i="5"/>
  <c r="BL592" i="5" s="1"/>
  <c r="BK593" i="5"/>
  <c r="BL593" i="5" s="1"/>
  <c r="BK594" i="5"/>
  <c r="BK595" i="5"/>
  <c r="BL595" i="5" s="1"/>
  <c r="BK596" i="5"/>
  <c r="BL596" i="5" s="1"/>
  <c r="BK597" i="5"/>
  <c r="BL597" i="5" s="1"/>
  <c r="BK598" i="5"/>
  <c r="BK599" i="5"/>
  <c r="BL599" i="5" s="1"/>
  <c r="BK600" i="5"/>
  <c r="BL600" i="5" s="1"/>
  <c r="BK601" i="5"/>
  <c r="BL601" i="5" s="1"/>
  <c r="BK602" i="5"/>
  <c r="BK603" i="5"/>
  <c r="BL603" i="5" s="1"/>
  <c r="BK604" i="5"/>
  <c r="BL604" i="5" s="1"/>
  <c r="BK605" i="5"/>
  <c r="BL605" i="5" s="1"/>
  <c r="BK606" i="5"/>
  <c r="BK607" i="5"/>
  <c r="BL607" i="5" s="1"/>
  <c r="BK608" i="5"/>
  <c r="BL608" i="5" s="1"/>
  <c r="BK609" i="5"/>
  <c r="BL609" i="5" s="1"/>
  <c r="BK610" i="5"/>
  <c r="BK611" i="5"/>
  <c r="BL611" i="5" s="1"/>
  <c r="BK612" i="5"/>
  <c r="BK613" i="5"/>
  <c r="BL613" i="5" s="1"/>
  <c r="BK614" i="5"/>
  <c r="BK615" i="5"/>
  <c r="BL615" i="5" s="1"/>
  <c r="BK616" i="5"/>
  <c r="BL616" i="5" s="1"/>
  <c r="BK617" i="5"/>
  <c r="BL617" i="5" s="1"/>
  <c r="BK618" i="5"/>
  <c r="BK619" i="5"/>
  <c r="BL619" i="5" s="1"/>
  <c r="BK620" i="5"/>
  <c r="BK621" i="5"/>
  <c r="BL621" i="5" s="1"/>
  <c r="BK622" i="5"/>
  <c r="BK623" i="5"/>
  <c r="BL623" i="5" s="1"/>
  <c r="BK624" i="5"/>
  <c r="BL624" i="5" s="1"/>
  <c r="BK625" i="5"/>
  <c r="BL625" i="5" s="1"/>
  <c r="BK626" i="5"/>
  <c r="BK627" i="5"/>
  <c r="BL627" i="5" s="1"/>
  <c r="BK628" i="5"/>
  <c r="BK629" i="5"/>
  <c r="BL629" i="5" s="1"/>
  <c r="BK630" i="5"/>
  <c r="BK631" i="5"/>
  <c r="BL631" i="5" s="1"/>
  <c r="BK633" i="5"/>
  <c r="BK634" i="5"/>
  <c r="BK635" i="5"/>
  <c r="BK636" i="5"/>
  <c r="BL636" i="5" s="1"/>
  <c r="BK637" i="5"/>
  <c r="BL637" i="5" s="1"/>
  <c r="BK638" i="5"/>
  <c r="BK639" i="5"/>
  <c r="BL639" i="5" s="1"/>
  <c r="BK640" i="5"/>
  <c r="BL640" i="5" s="1"/>
  <c r="BK641" i="5"/>
  <c r="BL641" i="5" s="1"/>
  <c r="BK642" i="5"/>
  <c r="BK643" i="5"/>
  <c r="BK644" i="5"/>
  <c r="BL644" i="5" s="1"/>
  <c r="BK645" i="5"/>
  <c r="BL645" i="5" s="1"/>
  <c r="BK646" i="5"/>
  <c r="BK647" i="5"/>
  <c r="BL647" i="5" s="1"/>
  <c r="BK648" i="5"/>
  <c r="BL648" i="5" s="1"/>
  <c r="BK649" i="5"/>
  <c r="BL649" i="5" s="1"/>
  <c r="BK650" i="5"/>
  <c r="BK651" i="5"/>
  <c r="BK652" i="5"/>
  <c r="BL652" i="5" s="1"/>
  <c r="BK653" i="5"/>
  <c r="BL653" i="5" s="1"/>
  <c r="BK654" i="5"/>
  <c r="BK655" i="5"/>
  <c r="BL655" i="5" s="1"/>
  <c r="BK656" i="5"/>
  <c r="BL656" i="5" s="1"/>
  <c r="BK657" i="5"/>
  <c r="BL657" i="5" s="1"/>
  <c r="BK658" i="5"/>
  <c r="BK659" i="5"/>
  <c r="BK660" i="5"/>
  <c r="BL660" i="5" s="1"/>
  <c r="BK661" i="5"/>
  <c r="BL661" i="5" s="1"/>
  <c r="BK662" i="5"/>
  <c r="BK663" i="5"/>
  <c r="BK664" i="5"/>
  <c r="BL664" i="5" s="1"/>
  <c r="BK665" i="5"/>
  <c r="BL665" i="5" s="1"/>
  <c r="BK666" i="5"/>
  <c r="BK667" i="5"/>
  <c r="BK668" i="5"/>
  <c r="BL668" i="5" s="1"/>
  <c r="BK669" i="5"/>
  <c r="BL669" i="5" s="1"/>
  <c r="BK670" i="5"/>
  <c r="BK671" i="5"/>
  <c r="BK672" i="5"/>
  <c r="BL672" i="5" s="1"/>
  <c r="BK673" i="5"/>
  <c r="BL673" i="5" s="1"/>
  <c r="BK674" i="5"/>
  <c r="BK675" i="5"/>
  <c r="BK676" i="5"/>
  <c r="BL676" i="5" s="1"/>
  <c r="BK677" i="5"/>
  <c r="BL677" i="5" s="1"/>
  <c r="BK678" i="5"/>
  <c r="BK679" i="5"/>
  <c r="BK680" i="5"/>
  <c r="BL680" i="5" s="1"/>
  <c r="BK681" i="5"/>
  <c r="BL681" i="5" s="1"/>
  <c r="BK682" i="5"/>
  <c r="BK683" i="5"/>
  <c r="BK684" i="5"/>
  <c r="BL684" i="5" s="1"/>
  <c r="BK685" i="5"/>
  <c r="BL685" i="5" s="1"/>
  <c r="BK686" i="5"/>
  <c r="BK687" i="5"/>
  <c r="BK688" i="5"/>
  <c r="BL688" i="5" s="1"/>
  <c r="BK689" i="5"/>
  <c r="BL689" i="5" s="1"/>
  <c r="BK690" i="5"/>
  <c r="BK691" i="5"/>
  <c r="BK692" i="5"/>
  <c r="BL692" i="5" s="1"/>
  <c r="BK693" i="5"/>
  <c r="BL693" i="5" s="1"/>
  <c r="BK694" i="5"/>
  <c r="BK695" i="5"/>
  <c r="BK696" i="5"/>
  <c r="BL696" i="5" s="1"/>
  <c r="BK697" i="5"/>
  <c r="BK698" i="5"/>
  <c r="BK699" i="5"/>
  <c r="BK700" i="5"/>
  <c r="BL700" i="5" s="1"/>
  <c r="BK701" i="5"/>
  <c r="BL701" i="5" s="1"/>
  <c r="BK702" i="5"/>
  <c r="BK703" i="5"/>
  <c r="BK704" i="5"/>
  <c r="BL704" i="5" s="1"/>
  <c r="BK705" i="5"/>
  <c r="BL705" i="5" s="1"/>
  <c r="BK706" i="5"/>
  <c r="BK708" i="5"/>
  <c r="BL708" i="5" s="1"/>
  <c r="BK709" i="5"/>
  <c r="BL709" i="5" s="1"/>
  <c r="BK710" i="5"/>
  <c r="BK711" i="5"/>
  <c r="BK712" i="5"/>
  <c r="BL712" i="5" s="1"/>
  <c r="BK713" i="5"/>
  <c r="BL713" i="5" s="1"/>
  <c r="BK714" i="5"/>
  <c r="BK715" i="5"/>
  <c r="BK716" i="5"/>
  <c r="BL716" i="5" s="1"/>
  <c r="BK717" i="5"/>
  <c r="BL717" i="5" s="1"/>
  <c r="BK718" i="5"/>
  <c r="BK719" i="5"/>
  <c r="BK720" i="5"/>
  <c r="BL720" i="5" s="1"/>
  <c r="BK721" i="5"/>
  <c r="BL721" i="5" s="1"/>
  <c r="BK722" i="5"/>
  <c r="BK723" i="5"/>
  <c r="BK724" i="5"/>
  <c r="BL724" i="5" s="1"/>
  <c r="BK725" i="5"/>
  <c r="BL725" i="5" s="1"/>
  <c r="BK726" i="5"/>
  <c r="BK727" i="5"/>
  <c r="BK728" i="5"/>
  <c r="BL728" i="5" s="1"/>
  <c r="BK729" i="5"/>
  <c r="BL729" i="5" s="1"/>
  <c r="BK730" i="5"/>
  <c r="BK731" i="5"/>
  <c r="BK732" i="5"/>
  <c r="BL732" i="5" s="1"/>
  <c r="BK733" i="5"/>
  <c r="BL733" i="5" s="1"/>
  <c r="BK734" i="5"/>
  <c r="BK735" i="5"/>
  <c r="BK736" i="5"/>
  <c r="BL736" i="5" s="1"/>
  <c r="BK737" i="5"/>
  <c r="BL737" i="5" s="1"/>
  <c r="BK738" i="5"/>
  <c r="BK739" i="5"/>
  <c r="BK740" i="5"/>
  <c r="BK741" i="5"/>
  <c r="BL741" i="5" s="1"/>
  <c r="BK742" i="5"/>
  <c r="BK743" i="5"/>
  <c r="BK744" i="5"/>
  <c r="BL744" i="5" s="1"/>
  <c r="BK745" i="5"/>
  <c r="BL745" i="5" s="1"/>
  <c r="BK746" i="5"/>
  <c r="BK747" i="5"/>
  <c r="BK748" i="5"/>
  <c r="BK749" i="5"/>
  <c r="BL749" i="5" s="1"/>
  <c r="BK751" i="5"/>
  <c r="BK752" i="5"/>
  <c r="BL752" i="5" s="1"/>
  <c r="BK753" i="5"/>
  <c r="BL753" i="5" s="1"/>
  <c r="BK754" i="5"/>
  <c r="BL754" i="5" s="1"/>
  <c r="BK755" i="5"/>
  <c r="BK756" i="5"/>
  <c r="BK757" i="5"/>
  <c r="BL757" i="5" s="1"/>
  <c r="BK758" i="5"/>
  <c r="BL758" i="5" s="1"/>
  <c r="BK759" i="5"/>
  <c r="BK760" i="5"/>
  <c r="BL760" i="5" s="1"/>
  <c r="BK761" i="5"/>
  <c r="BL761" i="5" s="1"/>
  <c r="BK762" i="5"/>
  <c r="BL762" i="5" s="1"/>
  <c r="BK763" i="5"/>
  <c r="BK764" i="5"/>
  <c r="BK765" i="5"/>
  <c r="BK766" i="5"/>
  <c r="BL766" i="5" s="1"/>
  <c r="BK767" i="5"/>
  <c r="BK768" i="5"/>
  <c r="BL768" i="5" s="1"/>
  <c r="BK769" i="5"/>
  <c r="BL769" i="5" s="1"/>
  <c r="BK770" i="5"/>
  <c r="BL770" i="5" s="1"/>
  <c r="BK771" i="5"/>
  <c r="BK772" i="5"/>
  <c r="BL772" i="5" s="1"/>
  <c r="BK773" i="5"/>
  <c r="BL773" i="5" s="1"/>
  <c r="BK774" i="5"/>
  <c r="BL774" i="5" s="1"/>
  <c r="BK775" i="5"/>
  <c r="BK776" i="5"/>
  <c r="BL776" i="5" s="1"/>
  <c r="BK777" i="5"/>
  <c r="BL777" i="5" s="1"/>
  <c r="BK778" i="5"/>
  <c r="BL778" i="5" s="1"/>
  <c r="BK779" i="5"/>
  <c r="BK780" i="5"/>
  <c r="BL780" i="5" s="1"/>
  <c r="BK781" i="5"/>
  <c r="BL781" i="5" s="1"/>
  <c r="BK782" i="5"/>
  <c r="BL782" i="5" s="1"/>
  <c r="BK783" i="5"/>
  <c r="BK784" i="5"/>
  <c r="BL784" i="5" s="1"/>
  <c r="BK785" i="5"/>
  <c r="BL785" i="5" s="1"/>
  <c r="BK786" i="5"/>
  <c r="BL786" i="5" s="1"/>
  <c r="BK787" i="5"/>
  <c r="BK788" i="5"/>
  <c r="BL788" i="5" s="1"/>
  <c r="BK789" i="5"/>
  <c r="BL789" i="5" s="1"/>
  <c r="BK790" i="5"/>
  <c r="BL790" i="5" s="1"/>
  <c r="BK791" i="5"/>
  <c r="BK792" i="5"/>
  <c r="BL792" i="5" s="1"/>
  <c r="BK793" i="5"/>
  <c r="BL793" i="5" s="1"/>
  <c r="BK794" i="5"/>
  <c r="BL794" i="5" s="1"/>
  <c r="BK795" i="5"/>
  <c r="BK797" i="5"/>
  <c r="BL797" i="5" s="1"/>
  <c r="BK798" i="5"/>
  <c r="BK799" i="5"/>
  <c r="BL799" i="5" s="1"/>
  <c r="BK800" i="5"/>
  <c r="BL800" i="5" s="1"/>
  <c r="BK801" i="5"/>
  <c r="BL801" i="5" s="1"/>
  <c r="BK802" i="5"/>
  <c r="BK803" i="5"/>
  <c r="BL803" i="5" s="1"/>
  <c r="BK804" i="5"/>
  <c r="BL804" i="5" s="1"/>
  <c r="BK805" i="5"/>
  <c r="BL805" i="5" s="1"/>
  <c r="BK806" i="5"/>
  <c r="BK807" i="5"/>
  <c r="BL807" i="5" s="1"/>
  <c r="BK808" i="5"/>
  <c r="BL808" i="5" s="1"/>
  <c r="BK809" i="5"/>
  <c r="BL809" i="5" s="1"/>
  <c r="BK810" i="5"/>
  <c r="BK811" i="5"/>
  <c r="BL811" i="5" s="1"/>
  <c r="BK812" i="5"/>
  <c r="BL812" i="5" s="1"/>
  <c r="BK813" i="5"/>
  <c r="BL813" i="5" s="1"/>
  <c r="BK814" i="5"/>
  <c r="BK815" i="5"/>
  <c r="BL815" i="5" s="1"/>
  <c r="BK816" i="5"/>
  <c r="BL816" i="5" s="1"/>
  <c r="BK817" i="5"/>
  <c r="BL817" i="5" s="1"/>
  <c r="BK818" i="5"/>
  <c r="BK819" i="5"/>
  <c r="BL819" i="5" s="1"/>
  <c r="BK820" i="5"/>
  <c r="BL820" i="5" s="1"/>
  <c r="BK821" i="5"/>
  <c r="BL821" i="5" s="1"/>
  <c r="BK822" i="5"/>
  <c r="BK823" i="5"/>
  <c r="BL823" i="5" s="1"/>
  <c r="BK824" i="5"/>
  <c r="BL824" i="5" s="1"/>
  <c r="BK825" i="5"/>
  <c r="BL825" i="5" s="1"/>
  <c r="BK826" i="5"/>
  <c r="BK827" i="5"/>
  <c r="BL827" i="5" s="1"/>
  <c r="BK828" i="5"/>
  <c r="BK829" i="5"/>
  <c r="BK830" i="5"/>
  <c r="BK831" i="5"/>
  <c r="BL831" i="5" s="1"/>
  <c r="BK832" i="5"/>
  <c r="BK833" i="5"/>
  <c r="BL833" i="5" s="1"/>
  <c r="BK834" i="5"/>
  <c r="BK835" i="5"/>
  <c r="BL835" i="5" s="1"/>
  <c r="BK836" i="5"/>
  <c r="BK837" i="5"/>
  <c r="BL837" i="5" s="1"/>
  <c r="BK838" i="5"/>
  <c r="BK839" i="5"/>
  <c r="BL839" i="5" s="1"/>
  <c r="BK840" i="5"/>
  <c r="BK841" i="5"/>
  <c r="BL841" i="5" s="1"/>
  <c r="BK842" i="5"/>
  <c r="BK843" i="5"/>
  <c r="BL843" i="5" s="1"/>
  <c r="BK844" i="5"/>
  <c r="BK845" i="5"/>
  <c r="BL845" i="5" s="1"/>
  <c r="BK846" i="5"/>
  <c r="BK847" i="5"/>
  <c r="BL847" i="5" s="1"/>
  <c r="BK848" i="5"/>
  <c r="BK849" i="5"/>
  <c r="BL849" i="5" s="1"/>
  <c r="BK850" i="5"/>
  <c r="BK851" i="5"/>
  <c r="BL851" i="5" s="1"/>
  <c r="BK852" i="5"/>
  <c r="BK853" i="5"/>
  <c r="BL853" i="5" s="1"/>
  <c r="BK854" i="5"/>
  <c r="BK855" i="5"/>
  <c r="BL855" i="5" s="1"/>
  <c r="BK856" i="5"/>
  <c r="BK857" i="5"/>
  <c r="BL857" i="5" s="1"/>
  <c r="BK858" i="5"/>
  <c r="BK859" i="5"/>
  <c r="BL859" i="5" s="1"/>
  <c r="BK860" i="5"/>
  <c r="BK861" i="5"/>
  <c r="BL861" i="5" s="1"/>
  <c r="BK862" i="5"/>
  <c r="BK863" i="5"/>
  <c r="BL863" i="5" s="1"/>
  <c r="BK864" i="5"/>
  <c r="BK865" i="5"/>
  <c r="BL865" i="5" s="1"/>
  <c r="BK866" i="5"/>
  <c r="BK867" i="5"/>
  <c r="BL867" i="5" s="1"/>
  <c r="BK868" i="5"/>
  <c r="BK869" i="5"/>
  <c r="BL869" i="5" s="1"/>
  <c r="BK870" i="5"/>
  <c r="BK872" i="5"/>
  <c r="BL872" i="5" s="1"/>
  <c r="BK873" i="5"/>
  <c r="BL873" i="5" s="1"/>
  <c r="BK874" i="5"/>
  <c r="BK875" i="5"/>
  <c r="BK876" i="5"/>
  <c r="BL876" i="5" s="1"/>
  <c r="BK877" i="5"/>
  <c r="BL877" i="5" s="1"/>
  <c r="BK878" i="5"/>
  <c r="BK879" i="5"/>
  <c r="BK880" i="5"/>
  <c r="BL880" i="5" s="1"/>
  <c r="BK881" i="5"/>
  <c r="BL881" i="5" s="1"/>
  <c r="BK882" i="5"/>
  <c r="BK883" i="5"/>
  <c r="BK884" i="5"/>
  <c r="BL884" i="5" s="1"/>
  <c r="BK885" i="5"/>
  <c r="BL885" i="5" s="1"/>
  <c r="BK886" i="5"/>
  <c r="BK887" i="5"/>
  <c r="BK888" i="5"/>
  <c r="BL888" i="5" s="1"/>
  <c r="BK889" i="5"/>
  <c r="BL889" i="5" s="1"/>
  <c r="BK890" i="5"/>
  <c r="BK891" i="5"/>
  <c r="BK892" i="5"/>
  <c r="BL892" i="5" s="1"/>
  <c r="BK893" i="5"/>
  <c r="BL893" i="5" s="1"/>
  <c r="BK894" i="5"/>
  <c r="BK895" i="5"/>
  <c r="BK896" i="5"/>
  <c r="BL896" i="5" s="1"/>
  <c r="BK897" i="5"/>
  <c r="BL897" i="5" s="1"/>
  <c r="BK898" i="5"/>
  <c r="BK899" i="5"/>
  <c r="BK900" i="5"/>
  <c r="BL900" i="5" s="1"/>
  <c r="BK901" i="5"/>
  <c r="BL901" i="5" s="1"/>
  <c r="BK902" i="5"/>
  <c r="BK903" i="5"/>
  <c r="BK904" i="5"/>
  <c r="BL904" i="5" s="1"/>
  <c r="BK905" i="5"/>
  <c r="BL905" i="5" s="1"/>
  <c r="BK906" i="5"/>
  <c r="BK907" i="5"/>
  <c r="BK908" i="5"/>
  <c r="BL908" i="5" s="1"/>
  <c r="BK909" i="5"/>
  <c r="BL909" i="5" s="1"/>
  <c r="BK910" i="5"/>
  <c r="BK911" i="5"/>
  <c r="BK912" i="5"/>
  <c r="BL912" i="5" s="1"/>
  <c r="BK913" i="5"/>
  <c r="BK915" i="5"/>
  <c r="BK916" i="5"/>
  <c r="BK917" i="5"/>
  <c r="BL917" i="5" s="1"/>
  <c r="BK918" i="5"/>
  <c r="BK919" i="5"/>
  <c r="BK920" i="5"/>
  <c r="BK921" i="5"/>
  <c r="BL921" i="5" s="1"/>
  <c r="BK922" i="5"/>
  <c r="BK923" i="5"/>
  <c r="BK924" i="5"/>
  <c r="BK925" i="5"/>
  <c r="BL925" i="5" s="1"/>
  <c r="BK926" i="5"/>
  <c r="BK927" i="5"/>
  <c r="BK928" i="5"/>
  <c r="BK929" i="5"/>
  <c r="BL929" i="5" s="1"/>
  <c r="BK930" i="5"/>
  <c r="BK931" i="5"/>
  <c r="BK932" i="5"/>
  <c r="BK933" i="5"/>
  <c r="BL933" i="5" s="1"/>
  <c r="BK934" i="5"/>
  <c r="BK935" i="5"/>
  <c r="BK936" i="5"/>
  <c r="BK937" i="5"/>
  <c r="BL937" i="5" s="1"/>
  <c r="BK938" i="5"/>
  <c r="BK939" i="5"/>
  <c r="BK940" i="5"/>
  <c r="BK941" i="5"/>
  <c r="BL941" i="5" s="1"/>
  <c r="BK942" i="5"/>
  <c r="BK943" i="5"/>
  <c r="BK944" i="5"/>
  <c r="BK945" i="5"/>
  <c r="BL945" i="5" s="1"/>
  <c r="BK946" i="5"/>
  <c r="BK947" i="5"/>
  <c r="BK948" i="5"/>
  <c r="BK949" i="5"/>
  <c r="BL949" i="5" s="1"/>
  <c r="BK950" i="5"/>
  <c r="BK951" i="5"/>
  <c r="BK952" i="5"/>
  <c r="BK953" i="5"/>
  <c r="BL953" i="5" s="1"/>
  <c r="BK954" i="5"/>
  <c r="BK955" i="5"/>
  <c r="BK956" i="5"/>
  <c r="BK957" i="5"/>
  <c r="BL957" i="5" s="1"/>
  <c r="BK958" i="5"/>
  <c r="BK959" i="5"/>
  <c r="BK961" i="5"/>
  <c r="BL961" i="5" s="1"/>
  <c r="BK962" i="5"/>
  <c r="BL962" i="5" s="1"/>
  <c r="BK963" i="5"/>
  <c r="BK964" i="5"/>
  <c r="BK965" i="5"/>
  <c r="BL965" i="5" s="1"/>
  <c r="BK966" i="5"/>
  <c r="BL966" i="5" s="1"/>
  <c r="BK967" i="5"/>
  <c r="BK968" i="5"/>
  <c r="BK969" i="5"/>
  <c r="BL969" i="5" s="1"/>
  <c r="BK970" i="5"/>
  <c r="BL970" i="5" s="1"/>
  <c r="BK971" i="5"/>
  <c r="BK972" i="5"/>
  <c r="BK973" i="5"/>
  <c r="BL973" i="5" s="1"/>
  <c r="BK974" i="5"/>
  <c r="BL974" i="5" s="1"/>
  <c r="BK975" i="5"/>
  <c r="BK976" i="5"/>
  <c r="BK977" i="5"/>
  <c r="BK978" i="5"/>
  <c r="BL978" i="5" s="1"/>
  <c r="BK979" i="5"/>
  <c r="BK980" i="5"/>
  <c r="BK981" i="5"/>
  <c r="BL981" i="5" s="1"/>
  <c r="BK982" i="5"/>
  <c r="BL982" i="5" s="1"/>
  <c r="BK983" i="5"/>
  <c r="BK984" i="5"/>
  <c r="BK985" i="5"/>
  <c r="BL985" i="5" s="1"/>
  <c r="BK986" i="5"/>
  <c r="BL986" i="5" s="1"/>
  <c r="BK987" i="5"/>
  <c r="BK988" i="5"/>
  <c r="BK989" i="5"/>
  <c r="BL989" i="5" s="1"/>
  <c r="BK990" i="5"/>
  <c r="BL990" i="5" s="1"/>
  <c r="BK991" i="5"/>
  <c r="BK992" i="5"/>
  <c r="BK993" i="5"/>
  <c r="BL993" i="5" s="1"/>
  <c r="BK994" i="5"/>
  <c r="BL994" i="5" s="1"/>
  <c r="BK995" i="5"/>
  <c r="BK996" i="5"/>
  <c r="BK997" i="5"/>
  <c r="BK998" i="5"/>
  <c r="BL998" i="5" s="1"/>
  <c r="BK999" i="5"/>
  <c r="BK1000" i="5"/>
  <c r="BK1001" i="5"/>
  <c r="BL1001" i="5" s="1"/>
  <c r="BK1002" i="5"/>
  <c r="BL1002" i="5" s="1"/>
  <c r="BK1003" i="5"/>
  <c r="BK1004" i="5"/>
  <c r="BK1005" i="5"/>
  <c r="BL1005" i="5" s="1"/>
  <c r="BK1006" i="5"/>
  <c r="BL1006" i="5" s="1"/>
  <c r="BK1007" i="5"/>
  <c r="BK1008" i="5"/>
  <c r="BK1009" i="5"/>
  <c r="BL1009" i="5" s="1"/>
  <c r="BK1010" i="5"/>
  <c r="BL1010" i="5" s="1"/>
  <c r="BK1011" i="5"/>
  <c r="BK1012" i="5"/>
  <c r="BK1013" i="5"/>
  <c r="BL1013" i="5" s="1"/>
  <c r="BK1014" i="5"/>
  <c r="BL1014" i="5" s="1"/>
  <c r="BK1015" i="5"/>
  <c r="BK1016" i="5"/>
  <c r="BK1017" i="5"/>
  <c r="BL1017" i="5" s="1"/>
  <c r="BK1018" i="5"/>
  <c r="BL1018" i="5" s="1"/>
  <c r="BK1019" i="5"/>
  <c r="BK1020" i="5"/>
  <c r="BK1021" i="5"/>
  <c r="BL1021" i="5" s="1"/>
  <c r="BK1022" i="5"/>
  <c r="BL1022" i="5" s="1"/>
  <c r="BK1023" i="5"/>
  <c r="BK1024" i="5"/>
  <c r="BK1025" i="5"/>
  <c r="BL1025" i="5" s="1"/>
  <c r="BK1026" i="5"/>
  <c r="BL1026" i="5" s="1"/>
  <c r="BK1027" i="5"/>
  <c r="BK1028" i="5"/>
  <c r="BK1029" i="5"/>
  <c r="BL1029" i="5" s="1"/>
  <c r="BK1030" i="5"/>
  <c r="BL1030" i="5" s="1"/>
  <c r="BK1031" i="5"/>
  <c r="BK1032" i="5"/>
  <c r="BK1033" i="5"/>
  <c r="BL1033" i="5" s="1"/>
  <c r="BK1034" i="5"/>
  <c r="BL1034" i="5" s="1"/>
  <c r="BK1036" i="5"/>
  <c r="BK1037" i="5"/>
  <c r="BL1037" i="5" s="1"/>
  <c r="BK1038" i="5"/>
  <c r="BK1039" i="5"/>
  <c r="BL1039" i="5" s="1"/>
  <c r="BK1040" i="5"/>
  <c r="BK1041" i="5"/>
  <c r="BL1041" i="5" s="1"/>
  <c r="BK1042" i="5"/>
  <c r="BK1043" i="5"/>
  <c r="BL1043" i="5" s="1"/>
  <c r="BK1044" i="5"/>
  <c r="BK1045" i="5"/>
  <c r="BL1045" i="5" s="1"/>
  <c r="BK1046" i="5"/>
  <c r="BK1047" i="5"/>
  <c r="BL1047" i="5" s="1"/>
  <c r="BK1048" i="5"/>
  <c r="BK1049" i="5"/>
  <c r="BL1049" i="5" s="1"/>
  <c r="BK1050" i="5"/>
  <c r="BK1051" i="5"/>
  <c r="BL1051" i="5" s="1"/>
  <c r="BK1052" i="5"/>
  <c r="BK1053" i="5"/>
  <c r="BL1053" i="5" s="1"/>
  <c r="BK1054" i="5"/>
  <c r="BK1055" i="5"/>
  <c r="BL1055" i="5" s="1"/>
  <c r="BK1056" i="5"/>
  <c r="BK1057" i="5"/>
  <c r="BL1057" i="5" s="1"/>
  <c r="BK1058" i="5"/>
  <c r="BK1059" i="5"/>
  <c r="BL1059" i="5" s="1"/>
  <c r="BK1060" i="5"/>
  <c r="BK1061" i="5"/>
  <c r="BL1061" i="5" s="1"/>
  <c r="BK1062" i="5"/>
  <c r="BK1063" i="5"/>
  <c r="BL1063" i="5" s="1"/>
  <c r="BK1064" i="5"/>
  <c r="BK1065" i="5"/>
  <c r="BL1065" i="5" s="1"/>
  <c r="BK1066" i="5"/>
  <c r="BK1067" i="5"/>
  <c r="BL1067" i="5" s="1"/>
  <c r="BK1068" i="5"/>
  <c r="BK1069" i="5"/>
  <c r="BL1069" i="5" s="1"/>
  <c r="BK1070" i="5"/>
  <c r="BK1071" i="5"/>
  <c r="BL1071" i="5" s="1"/>
  <c r="BK1072" i="5"/>
  <c r="BK1073" i="5"/>
  <c r="BL1073" i="5" s="1"/>
  <c r="BK1074" i="5"/>
  <c r="BK1075" i="5"/>
  <c r="BL1075" i="5" s="1"/>
  <c r="BK1076" i="5"/>
  <c r="BK1077" i="5"/>
  <c r="BL1077" i="5" s="1"/>
  <c r="BK1079" i="5"/>
  <c r="BK1080" i="5"/>
  <c r="BL1080" i="5" s="1"/>
  <c r="BK1081" i="5"/>
  <c r="BK1082" i="5"/>
  <c r="BK1083" i="5"/>
  <c r="BK1084" i="5"/>
  <c r="BL1084" i="5" s="1"/>
  <c r="BK1085" i="5"/>
  <c r="BL1085" i="5" s="1"/>
  <c r="BK1086" i="5"/>
  <c r="BK1087" i="5"/>
  <c r="BK1088" i="5"/>
  <c r="BL1088" i="5" s="1"/>
  <c r="BK1089" i="5"/>
  <c r="BL1089" i="5" s="1"/>
  <c r="BK1090" i="5"/>
  <c r="BK1091" i="5"/>
  <c r="BK1092" i="5"/>
  <c r="BL1092" i="5" s="1"/>
  <c r="BK1093" i="5"/>
  <c r="BL1093" i="5" s="1"/>
  <c r="BK1094" i="5"/>
  <c r="BK1095" i="5"/>
  <c r="BK1096" i="5"/>
  <c r="BL1096" i="5" s="1"/>
  <c r="BK1097" i="5"/>
  <c r="BL1097" i="5" s="1"/>
  <c r="BK1098" i="5"/>
  <c r="BK1099" i="5"/>
  <c r="BK1100" i="5"/>
  <c r="BL1100" i="5" s="1"/>
  <c r="BK1101" i="5"/>
  <c r="BL1101" i="5" s="1"/>
  <c r="BK1102" i="5"/>
  <c r="BK1103" i="5"/>
  <c r="BK1104" i="5"/>
  <c r="BL1104" i="5" s="1"/>
  <c r="BK1105" i="5"/>
  <c r="BL1105" i="5" s="1"/>
  <c r="BK1106" i="5"/>
  <c r="BK1107" i="5"/>
  <c r="BK1108" i="5"/>
  <c r="BL1108" i="5" s="1"/>
  <c r="BK1109" i="5"/>
  <c r="BL1109" i="5" s="1"/>
  <c r="BK1110" i="5"/>
  <c r="BK1111" i="5"/>
  <c r="BK1112" i="5"/>
  <c r="BL1112" i="5" s="1"/>
  <c r="BK1113" i="5"/>
  <c r="BL1113" i="5" s="1"/>
  <c r="BK1114" i="5"/>
  <c r="BK1115" i="5"/>
  <c r="BK1116" i="5"/>
  <c r="BL1116" i="5" s="1"/>
  <c r="BK1117" i="5"/>
  <c r="BL1117" i="5" s="1"/>
  <c r="BK1118" i="5"/>
  <c r="BK1119" i="5"/>
  <c r="BK1120" i="5"/>
  <c r="BL1120" i="5" s="1"/>
  <c r="BK1121" i="5"/>
  <c r="BL1121" i="5" s="1"/>
  <c r="BK1122" i="5"/>
  <c r="BK1123" i="5"/>
  <c r="BK1125" i="5"/>
  <c r="BL1125" i="5" s="1"/>
  <c r="BK1126" i="5"/>
  <c r="BK1127" i="5"/>
  <c r="BK1128" i="5"/>
  <c r="BK1129" i="5"/>
  <c r="BL1129" i="5" s="1"/>
  <c r="BK1130" i="5"/>
  <c r="BK1131" i="5"/>
  <c r="BK1132" i="5"/>
  <c r="BK1133" i="5"/>
  <c r="BL1133" i="5" s="1"/>
  <c r="BK1134" i="5"/>
  <c r="BK1135" i="5"/>
  <c r="BK1136" i="5"/>
  <c r="BK1137" i="5"/>
  <c r="BL1137" i="5" s="1"/>
  <c r="BK1138" i="5"/>
  <c r="BK1139" i="5"/>
  <c r="BK1140" i="5"/>
  <c r="BK1141" i="5"/>
  <c r="BL1141" i="5" s="1"/>
  <c r="BK1142" i="5"/>
  <c r="BK1143" i="5"/>
  <c r="BK1144" i="5"/>
  <c r="BK1145" i="5"/>
  <c r="BL1145" i="5" s="1"/>
  <c r="BK1146" i="5"/>
  <c r="BK1147" i="5"/>
  <c r="BK1148" i="5"/>
  <c r="BK1149" i="5"/>
  <c r="BL1149" i="5" s="1"/>
  <c r="BK1150" i="5"/>
  <c r="BK1151" i="5"/>
  <c r="BK1152" i="5"/>
  <c r="BK1153" i="5"/>
  <c r="BL1153" i="5" s="1"/>
  <c r="BK1154" i="5"/>
  <c r="BK1155" i="5"/>
  <c r="BK1156" i="5"/>
  <c r="BK1157" i="5"/>
  <c r="BL1157" i="5" s="1"/>
  <c r="BK1158" i="5"/>
  <c r="BK1159" i="5"/>
  <c r="BK1160" i="5"/>
  <c r="BK1161" i="5"/>
  <c r="BL1161" i="5" s="1"/>
  <c r="BK1162" i="5"/>
  <c r="BK1163" i="5"/>
  <c r="BK1164" i="5"/>
  <c r="BK1165" i="5"/>
  <c r="BL1165" i="5" s="1"/>
  <c r="BK1166" i="5"/>
  <c r="BK1167" i="5"/>
  <c r="BK1168" i="5"/>
  <c r="BK1169" i="5"/>
  <c r="BL1169" i="5" s="1"/>
  <c r="BK1170" i="5"/>
  <c r="BK1171" i="5"/>
  <c r="BK1172" i="5"/>
  <c r="BK1173" i="5"/>
  <c r="BL1173" i="5" s="1"/>
  <c r="BK1174" i="5"/>
  <c r="BK1175" i="5"/>
  <c r="BK1176" i="5"/>
  <c r="BK1177" i="5"/>
  <c r="BL1177" i="5" s="1"/>
  <c r="BK1178" i="5"/>
  <c r="BK1179" i="5"/>
  <c r="BK1180" i="5"/>
  <c r="BK1181" i="5"/>
  <c r="BL1181" i="5" s="1"/>
  <c r="BK1182" i="5"/>
  <c r="BK1183" i="5"/>
  <c r="BK1184" i="5"/>
  <c r="BK1185" i="5"/>
  <c r="BL1185" i="5" s="1"/>
  <c r="BK1186" i="5"/>
  <c r="BK1187" i="5"/>
  <c r="BK1188" i="5"/>
  <c r="BK1189" i="5"/>
  <c r="BL1189" i="5" s="1"/>
  <c r="BK1190" i="5"/>
  <c r="BK1191" i="5"/>
  <c r="BK1192" i="5"/>
  <c r="BK1193" i="5"/>
  <c r="BL1193" i="5" s="1"/>
  <c r="BK1194" i="5"/>
  <c r="BK1195" i="5"/>
  <c r="BK1196" i="5"/>
  <c r="BK1197" i="5"/>
  <c r="BL1197" i="5" s="1"/>
  <c r="BK1198" i="5"/>
  <c r="BK1200" i="5"/>
  <c r="BK1201" i="5"/>
  <c r="BL1201" i="5" s="1"/>
  <c r="BK1202" i="5"/>
  <c r="BL1202" i="5" s="1"/>
  <c r="BK1203" i="5"/>
  <c r="BK1204" i="5"/>
  <c r="BK1205" i="5"/>
  <c r="BL1205" i="5" s="1"/>
  <c r="BK1206" i="5"/>
  <c r="BL1206" i="5" s="1"/>
  <c r="BK1207" i="5"/>
  <c r="BK1208" i="5"/>
  <c r="BK1209" i="5"/>
  <c r="BL1209" i="5" s="1"/>
  <c r="BK1210" i="5"/>
  <c r="BK1211" i="5"/>
  <c r="BK1212" i="5"/>
  <c r="BK1213" i="5"/>
  <c r="BL1213" i="5" s="1"/>
  <c r="BK1214" i="5"/>
  <c r="BL1214" i="5" s="1"/>
  <c r="BK1215" i="5"/>
  <c r="BK1216" i="5"/>
  <c r="BK1217" i="5"/>
  <c r="BL1217" i="5" s="1"/>
  <c r="BK1218" i="5"/>
  <c r="BL1218" i="5" s="1"/>
  <c r="BK1219" i="5"/>
  <c r="BK1220" i="5"/>
  <c r="BK1221" i="5"/>
  <c r="BL1221" i="5" s="1"/>
  <c r="BK1222" i="5"/>
  <c r="BL1222" i="5" s="1"/>
  <c r="BK1223" i="5"/>
  <c r="BK1224" i="5"/>
  <c r="BK1225" i="5"/>
  <c r="BL1225" i="5" s="1"/>
  <c r="BK1226" i="5"/>
  <c r="BL1226" i="5" s="1"/>
  <c r="BK1227" i="5"/>
  <c r="BK1228" i="5"/>
  <c r="BK1229" i="5"/>
  <c r="BL1229" i="5" s="1"/>
  <c r="BK1230" i="5"/>
  <c r="BL1230" i="5" s="1"/>
  <c r="BK1231" i="5"/>
  <c r="BK1232" i="5"/>
  <c r="BK1233" i="5"/>
  <c r="BL1233" i="5" s="1"/>
  <c r="BK1234" i="5"/>
  <c r="BL1234" i="5" s="1"/>
  <c r="BK1235" i="5"/>
  <c r="BK1236" i="5"/>
  <c r="BK1237" i="5"/>
  <c r="BL1237" i="5" s="1"/>
  <c r="BK1238" i="5"/>
  <c r="BL1238" i="5" s="1"/>
  <c r="BK1239" i="5"/>
  <c r="BK1240" i="5"/>
  <c r="BK1241" i="5"/>
  <c r="BL1241" i="5" s="1"/>
  <c r="BK1243" i="5"/>
  <c r="BL1243" i="5" s="1"/>
  <c r="BK1244" i="5"/>
  <c r="BK1245" i="5"/>
  <c r="BL1245" i="5" s="1"/>
  <c r="BK1246" i="5"/>
  <c r="BK1247" i="5"/>
  <c r="BL1247" i="5" s="1"/>
  <c r="BK1248" i="5"/>
  <c r="BK1249" i="5"/>
  <c r="BK1250" i="5"/>
  <c r="BK1251" i="5"/>
  <c r="BL1251" i="5" s="1"/>
  <c r="BK1252" i="5"/>
  <c r="BK1253" i="5"/>
  <c r="BL1253" i="5" s="1"/>
  <c r="BK1254" i="5"/>
  <c r="BK1255" i="5"/>
  <c r="BL1255" i="5" s="1"/>
  <c r="BK1256" i="5"/>
  <c r="BK1257" i="5"/>
  <c r="BL1257" i="5" s="1"/>
  <c r="BK1258" i="5"/>
  <c r="BK1259" i="5"/>
  <c r="BL1259" i="5" s="1"/>
  <c r="BK1260" i="5"/>
  <c r="BK1261" i="5"/>
  <c r="BL1261" i="5" s="1"/>
  <c r="BK1262" i="5"/>
  <c r="BK1263" i="5"/>
  <c r="BL1263" i="5" s="1"/>
  <c r="BK1264" i="5"/>
  <c r="BK1265" i="5"/>
  <c r="BL1265" i="5" s="1"/>
  <c r="BK1266" i="5"/>
  <c r="BK1267" i="5"/>
  <c r="BL1267" i="5" s="1"/>
  <c r="BK1268" i="5"/>
  <c r="BK1269" i="5"/>
  <c r="BL1269" i="5" s="1"/>
  <c r="BK1270" i="5"/>
  <c r="BK1271" i="5"/>
  <c r="BL1271" i="5" s="1"/>
  <c r="BK1272" i="5"/>
  <c r="BK1273" i="5"/>
  <c r="BL1273" i="5" s="1"/>
  <c r="BK1274" i="5"/>
  <c r="BK1275" i="5"/>
  <c r="BL1275" i="5" s="1"/>
  <c r="BK1276" i="5"/>
  <c r="BK1277" i="5"/>
  <c r="BL1277" i="5" s="1"/>
  <c r="BK1278" i="5"/>
  <c r="BK1279" i="5"/>
  <c r="BL1279" i="5" s="1"/>
  <c r="BK1280" i="5"/>
  <c r="BK1281" i="5"/>
  <c r="BL1281" i="5" s="1"/>
  <c r="BK1282" i="5"/>
  <c r="BK1283" i="5"/>
  <c r="BL1283" i="5" s="1"/>
  <c r="BK1284" i="5"/>
  <c r="BK1285" i="5"/>
  <c r="BL1285" i="5" s="1"/>
  <c r="BK1286" i="5"/>
  <c r="BK1287" i="5"/>
  <c r="BL1287" i="5" s="1"/>
  <c r="BK1289" i="5"/>
  <c r="BL1289" i="5" s="1"/>
  <c r="BK1290" i="5"/>
  <c r="BK1291" i="5"/>
  <c r="BK1292" i="5"/>
  <c r="BL1292" i="5" s="1"/>
  <c r="BK1293" i="5"/>
  <c r="BL1293" i="5" s="1"/>
  <c r="BK1294" i="5"/>
  <c r="BK1295" i="5"/>
  <c r="BK1296" i="5"/>
  <c r="BL1296" i="5" s="1"/>
  <c r="BK1297" i="5"/>
  <c r="BL1297" i="5" s="1"/>
  <c r="BK1298" i="5"/>
  <c r="BK1299" i="5"/>
  <c r="BK1300" i="5"/>
  <c r="BL1300" i="5" s="1"/>
  <c r="BK1301" i="5"/>
  <c r="BL1301" i="5" s="1"/>
  <c r="BK1302" i="5"/>
  <c r="BK1303" i="5"/>
  <c r="BK1304" i="5"/>
  <c r="BL1304" i="5" s="1"/>
  <c r="BK1305" i="5"/>
  <c r="BL1305" i="5" s="1"/>
  <c r="BK1306" i="5"/>
  <c r="BK1307" i="5"/>
  <c r="BK1308" i="5"/>
  <c r="BL1308" i="5" s="1"/>
  <c r="BK1309" i="5"/>
  <c r="BL1309" i="5" s="1"/>
  <c r="BK1310" i="5"/>
  <c r="BK1311" i="5"/>
  <c r="BK1312" i="5"/>
  <c r="BL1312" i="5" s="1"/>
  <c r="BK1313" i="5"/>
  <c r="BK1314" i="5"/>
  <c r="BK1315" i="5"/>
  <c r="BK1316" i="5"/>
  <c r="BL1316" i="5" s="1"/>
  <c r="BK1317" i="5"/>
  <c r="BL1317" i="5" s="1"/>
  <c r="BK1318" i="5"/>
  <c r="BK1319" i="5"/>
  <c r="BK1320" i="5"/>
  <c r="BL1320" i="5" s="1"/>
  <c r="BK1321" i="5"/>
  <c r="BL1321" i="5" s="1"/>
  <c r="BK1322" i="5"/>
  <c r="BK1323" i="5"/>
  <c r="BK1324" i="5"/>
  <c r="BL1324" i="5" s="1"/>
  <c r="BK1325" i="5"/>
  <c r="BL1325" i="5" s="1"/>
  <c r="BK1326" i="5"/>
  <c r="BK1327" i="5"/>
  <c r="BK1328" i="5"/>
  <c r="BL1328" i="5" s="1"/>
  <c r="BK1329" i="5"/>
  <c r="BL1329" i="5" s="1"/>
  <c r="BK1330" i="5"/>
  <c r="BK1331" i="5"/>
  <c r="BK1332" i="5"/>
  <c r="BL1332" i="5" s="1"/>
  <c r="BK1333" i="5"/>
  <c r="BL1333" i="5" s="1"/>
  <c r="BK1334" i="5"/>
  <c r="BK1335" i="5"/>
  <c r="BK1336" i="5"/>
  <c r="BL1336" i="5" s="1"/>
  <c r="BK1337" i="5"/>
  <c r="BL1337" i="5" s="1"/>
  <c r="BK1338" i="5"/>
  <c r="BK1339" i="5"/>
  <c r="BK1340" i="5"/>
  <c r="BL1340" i="5" s="1"/>
  <c r="BK1341" i="5"/>
  <c r="BL1341" i="5" s="1"/>
  <c r="BK1342" i="5"/>
  <c r="BK1343" i="5"/>
  <c r="BK1344" i="5"/>
  <c r="BL1344" i="5" s="1"/>
  <c r="BK1345" i="5"/>
  <c r="BL1345" i="5" s="1"/>
  <c r="BK1346" i="5"/>
  <c r="BK1347" i="5"/>
  <c r="BK1348" i="5"/>
  <c r="BL1348" i="5" s="1"/>
  <c r="BK1349" i="5"/>
  <c r="BL1349" i="5" s="1"/>
  <c r="BK1350" i="5"/>
  <c r="BK1351" i="5"/>
  <c r="BK1352" i="5"/>
  <c r="BL1352" i="5" s="1"/>
  <c r="BK1353" i="5"/>
  <c r="BL1353" i="5" s="1"/>
  <c r="BK1354" i="5"/>
  <c r="BK1355" i="5"/>
  <c r="BK1356" i="5"/>
  <c r="BL1356" i="5" s="1"/>
  <c r="BK1357" i="5"/>
  <c r="BL1357" i="5" s="1"/>
  <c r="BK1358" i="5"/>
  <c r="BK1359" i="5"/>
  <c r="BK1360" i="5"/>
  <c r="BL1360" i="5" s="1"/>
  <c r="BK1361" i="5"/>
  <c r="BL1361" i="5" s="1"/>
  <c r="BK1362" i="5"/>
  <c r="BK1364" i="5"/>
  <c r="BK1365" i="5"/>
  <c r="BL1365" i="5" s="1"/>
  <c r="BK1366" i="5"/>
  <c r="BK1367" i="5"/>
  <c r="BK1368" i="5"/>
  <c r="BK1369" i="5"/>
  <c r="BL1369" i="5" s="1"/>
  <c r="BK1370" i="5"/>
  <c r="BK1371" i="5"/>
  <c r="BK1372" i="5"/>
  <c r="BK1373" i="5"/>
  <c r="BL1373" i="5" s="1"/>
  <c r="BK1374" i="5"/>
  <c r="BK1375" i="5"/>
  <c r="BK1376" i="5"/>
  <c r="BK1377" i="5"/>
  <c r="BL1377" i="5" s="1"/>
  <c r="BK1378" i="5"/>
  <c r="BK1379" i="5"/>
  <c r="BK1380" i="5"/>
  <c r="BK1381" i="5"/>
  <c r="BL1381" i="5" s="1"/>
  <c r="BK1382" i="5"/>
  <c r="BK1383" i="5"/>
  <c r="BK1384" i="5"/>
  <c r="BK1385" i="5"/>
  <c r="BL1385" i="5" s="1"/>
  <c r="BK1386" i="5"/>
  <c r="BK1387" i="5"/>
  <c r="BK1388" i="5"/>
  <c r="BK1389" i="5"/>
  <c r="BL1389" i="5" s="1"/>
  <c r="BK1390" i="5"/>
  <c r="BK1391" i="5"/>
  <c r="BK1392" i="5"/>
  <c r="BK1393" i="5"/>
  <c r="BL1393" i="5" s="1"/>
  <c r="BK1394" i="5"/>
  <c r="BK1395" i="5"/>
  <c r="BK1396" i="5"/>
  <c r="BK1397" i="5"/>
  <c r="BL1397" i="5" s="1"/>
  <c r="BK1398" i="5"/>
  <c r="BK1399" i="5"/>
  <c r="BK1400" i="5"/>
  <c r="BK1401" i="5"/>
  <c r="BL1401" i="5" s="1"/>
  <c r="BK1402" i="5"/>
  <c r="BK1403" i="5"/>
  <c r="BK1404" i="5"/>
  <c r="BK1405" i="5"/>
  <c r="BL1405" i="5" s="1"/>
  <c r="BK1407" i="5"/>
  <c r="BK1408" i="5"/>
  <c r="BK1409" i="5"/>
  <c r="BL1409" i="5" s="1"/>
  <c r="BK1410" i="5"/>
  <c r="BL1410" i="5" s="1"/>
  <c r="BK1411" i="5"/>
  <c r="BK1412" i="5"/>
  <c r="BK1413" i="5"/>
  <c r="BL1413" i="5" s="1"/>
  <c r="BK1414" i="5"/>
  <c r="BL1414" i="5" s="1"/>
  <c r="BK1415" i="5"/>
  <c r="BK1416" i="5"/>
  <c r="BK1417" i="5"/>
  <c r="BL1417" i="5" s="1"/>
  <c r="BK1418" i="5"/>
  <c r="BL1418" i="5" s="1"/>
  <c r="BK1419" i="5"/>
  <c r="BK1420" i="5"/>
  <c r="BK1421" i="5"/>
  <c r="BL1421" i="5" s="1"/>
  <c r="BK1422" i="5"/>
  <c r="BL1422" i="5" s="1"/>
  <c r="BK1423" i="5"/>
  <c r="BK1424" i="5"/>
  <c r="BK1425" i="5"/>
  <c r="BL1425" i="5" s="1"/>
  <c r="BK1426" i="5"/>
  <c r="BL1426" i="5" s="1"/>
  <c r="BK1427" i="5"/>
  <c r="BK1428" i="5"/>
  <c r="BK1429" i="5"/>
  <c r="BL1429" i="5" s="1"/>
  <c r="BK1430" i="5"/>
  <c r="BL1430" i="5" s="1"/>
  <c r="BK1431" i="5"/>
  <c r="BK1432" i="5"/>
  <c r="BK1433" i="5"/>
  <c r="BL1433" i="5" s="1"/>
  <c r="BK1434" i="5"/>
  <c r="BL1434" i="5" s="1"/>
  <c r="BK1435" i="5"/>
  <c r="BK1436" i="5"/>
  <c r="BK1437" i="5"/>
  <c r="BL1437" i="5" s="1"/>
  <c r="BK1438" i="5"/>
  <c r="BL1438" i="5" s="1"/>
  <c r="BK1439" i="5"/>
  <c r="BK1440" i="5"/>
  <c r="BK1441" i="5"/>
  <c r="BK1442" i="5"/>
  <c r="BL1442" i="5" s="1"/>
  <c r="BK1443" i="5"/>
  <c r="BK1444" i="5"/>
  <c r="BK1445" i="5"/>
  <c r="BL1445" i="5" s="1"/>
  <c r="BK1446" i="5"/>
  <c r="BL1446" i="5" s="1"/>
  <c r="BK1447" i="5"/>
  <c r="BK1448" i="5"/>
  <c r="BK1449" i="5"/>
  <c r="BL1449" i="5" s="1"/>
  <c r="BK1450" i="5"/>
  <c r="BL1450" i="5" s="1"/>
  <c r="BK1451" i="5"/>
  <c r="BK1453" i="5"/>
  <c r="BL1453" i="5" s="1"/>
  <c r="BK1454" i="5"/>
  <c r="BK1455" i="5"/>
  <c r="BL1455" i="5" s="1"/>
  <c r="BK1456" i="5"/>
  <c r="BK1457" i="5"/>
  <c r="BL1457" i="5" s="1"/>
  <c r="BK1458" i="5"/>
  <c r="BK1459" i="5"/>
  <c r="BL1459" i="5" s="1"/>
  <c r="BK1460" i="5"/>
  <c r="BK1461" i="5"/>
  <c r="BL1461" i="5" s="1"/>
  <c r="BK1462" i="5"/>
  <c r="BK1463" i="5"/>
  <c r="BL1463" i="5" s="1"/>
  <c r="BK1464" i="5"/>
  <c r="BK1465" i="5"/>
  <c r="BL1465" i="5" s="1"/>
  <c r="BK1466" i="5"/>
  <c r="BK1467" i="5"/>
  <c r="BL1467" i="5" s="1"/>
  <c r="BK1468" i="5"/>
  <c r="BK1469" i="5"/>
  <c r="BL1469" i="5" s="1"/>
  <c r="BK1470" i="5"/>
  <c r="BK1471" i="5"/>
  <c r="BL1471" i="5" s="1"/>
  <c r="BK1472" i="5"/>
  <c r="BK1473" i="5"/>
  <c r="BL1473" i="5" s="1"/>
  <c r="BK1474" i="5"/>
  <c r="BK1475" i="5"/>
  <c r="BL1475" i="5" s="1"/>
  <c r="BK1476" i="5"/>
  <c r="BK1477" i="5"/>
  <c r="BL1477" i="5" s="1"/>
  <c r="BK1478" i="5"/>
  <c r="BK1479" i="5"/>
  <c r="BL1479" i="5" s="1"/>
  <c r="BK1480" i="5"/>
  <c r="BK1481" i="5"/>
  <c r="BL1481" i="5" s="1"/>
  <c r="BK1482" i="5"/>
  <c r="BK1483" i="5"/>
  <c r="BL1483" i="5" s="1"/>
  <c r="BK1484" i="5"/>
  <c r="BL1484" i="5" s="1"/>
  <c r="BK1485" i="5"/>
  <c r="BL1485" i="5" s="1"/>
  <c r="BK1486" i="5"/>
  <c r="BK1487" i="5"/>
  <c r="BL1487" i="5" s="1"/>
  <c r="BK1488" i="5"/>
  <c r="BL1488" i="5" s="1"/>
  <c r="BK1489" i="5"/>
  <c r="BL1489" i="5" s="1"/>
  <c r="BK1490" i="5"/>
  <c r="BK1491" i="5"/>
  <c r="BL1491" i="5" s="1"/>
  <c r="BK1492" i="5"/>
  <c r="BL1492" i="5" s="1"/>
  <c r="BK1493" i="5"/>
  <c r="BL1493" i="5" s="1"/>
  <c r="BK1494" i="5"/>
  <c r="BK1495" i="5"/>
  <c r="BL1495" i="5" s="1"/>
  <c r="BK1496" i="5"/>
  <c r="BL1496" i="5" s="1"/>
  <c r="BK1497" i="5"/>
  <c r="BL1497" i="5" s="1"/>
  <c r="BK1498" i="5"/>
  <c r="BK1499" i="5"/>
  <c r="BL1499" i="5" s="1"/>
  <c r="BK1500" i="5"/>
  <c r="BL1500" i="5" s="1"/>
  <c r="BK1501" i="5"/>
  <c r="BL1501" i="5" s="1"/>
  <c r="BK1502" i="5"/>
  <c r="BK1503" i="5"/>
  <c r="BK1504" i="5"/>
  <c r="BL1504" i="5" s="1"/>
  <c r="BK1505" i="5"/>
  <c r="BK5" i="5"/>
  <c r="BI6" i="5"/>
  <c r="BJ6" i="5" s="1"/>
  <c r="BI7" i="5"/>
  <c r="BJ7" i="5" s="1"/>
  <c r="BI8" i="5"/>
  <c r="BJ8" i="5" s="1"/>
  <c r="BI9" i="5"/>
  <c r="BI10" i="5"/>
  <c r="BJ10" i="5" s="1"/>
  <c r="BI11" i="5"/>
  <c r="BJ11" i="5" s="1"/>
  <c r="BI12" i="5"/>
  <c r="BI13" i="5"/>
  <c r="BJ13" i="5" s="1"/>
  <c r="BI14" i="5"/>
  <c r="BJ14" i="5" s="1"/>
  <c r="BI15" i="5"/>
  <c r="BI16" i="5"/>
  <c r="BJ16" i="5" s="1"/>
  <c r="BI17" i="5"/>
  <c r="BI18" i="5"/>
  <c r="BJ18" i="5" s="1"/>
  <c r="BI19" i="5"/>
  <c r="BI20" i="5"/>
  <c r="BJ20" i="5" s="1"/>
  <c r="BI21" i="5"/>
  <c r="BJ21" i="5" s="1"/>
  <c r="BI22" i="5"/>
  <c r="BJ22" i="5" s="1"/>
  <c r="BI23" i="5"/>
  <c r="BJ23" i="5" s="1"/>
  <c r="BI24" i="5"/>
  <c r="BJ24" i="5" s="1"/>
  <c r="BI25" i="5"/>
  <c r="BI26" i="5"/>
  <c r="BJ26" i="5" s="1"/>
  <c r="BI27" i="5"/>
  <c r="BJ27" i="5" s="1"/>
  <c r="BI28" i="5"/>
  <c r="BI29" i="5"/>
  <c r="BJ29" i="5" s="1"/>
  <c r="BI30" i="5"/>
  <c r="BJ30" i="5" s="1"/>
  <c r="BI31" i="5"/>
  <c r="BJ31" i="5" s="1"/>
  <c r="BI33" i="5"/>
  <c r="BI34" i="5"/>
  <c r="BI35" i="5"/>
  <c r="BJ35" i="5" s="1"/>
  <c r="BI36" i="5"/>
  <c r="BJ36" i="5" s="1"/>
  <c r="BI37" i="5"/>
  <c r="BJ37" i="5" s="1"/>
  <c r="BI38" i="5"/>
  <c r="BI39" i="5"/>
  <c r="BJ39" i="5" s="1"/>
  <c r="BI40" i="5"/>
  <c r="BJ40" i="5" s="1"/>
  <c r="BI41" i="5"/>
  <c r="BI42" i="5"/>
  <c r="BI43" i="5"/>
  <c r="BJ43" i="5" s="1"/>
  <c r="BI44" i="5"/>
  <c r="BJ44" i="5" s="1"/>
  <c r="BI45" i="5"/>
  <c r="BJ45" i="5" s="1"/>
  <c r="BI46" i="5"/>
  <c r="BI47" i="5"/>
  <c r="BJ47" i="5" s="1"/>
  <c r="BI48" i="5"/>
  <c r="BJ48" i="5" s="1"/>
  <c r="BI49" i="5"/>
  <c r="BI50" i="5"/>
  <c r="BJ50" i="5" s="1"/>
  <c r="BI51" i="5"/>
  <c r="BJ51" i="5" s="1"/>
  <c r="BI52" i="5"/>
  <c r="BJ52" i="5" s="1"/>
  <c r="BI53" i="5"/>
  <c r="BJ53" i="5" s="1"/>
  <c r="BI54" i="5"/>
  <c r="BI55" i="5"/>
  <c r="BJ55" i="5" s="1"/>
  <c r="BI56" i="5"/>
  <c r="BJ56" i="5" s="1"/>
  <c r="BI57" i="5"/>
  <c r="BI58" i="5"/>
  <c r="BI59" i="5"/>
  <c r="BJ59" i="5" s="1"/>
  <c r="BI60" i="5"/>
  <c r="BJ60" i="5" s="1"/>
  <c r="BI62" i="5"/>
  <c r="BI63" i="5"/>
  <c r="BI64" i="5"/>
  <c r="BJ64" i="5" s="1"/>
  <c r="BI65" i="5"/>
  <c r="BJ65" i="5" s="1"/>
  <c r="BI66" i="5"/>
  <c r="BI67" i="5"/>
  <c r="BI68" i="5"/>
  <c r="BJ68" i="5" s="1"/>
  <c r="BI69" i="5"/>
  <c r="BJ69" i="5" s="1"/>
  <c r="BI70" i="5"/>
  <c r="BI71" i="5"/>
  <c r="BI72" i="5"/>
  <c r="BJ72" i="5" s="1"/>
  <c r="BI73" i="5"/>
  <c r="BJ73" i="5" s="1"/>
  <c r="BI74" i="5"/>
  <c r="BI75" i="5"/>
  <c r="BJ75" i="5" s="1"/>
  <c r="BI76" i="5"/>
  <c r="BJ76" i="5" s="1"/>
  <c r="BI77" i="5"/>
  <c r="BJ77" i="5" s="1"/>
  <c r="BI78" i="5"/>
  <c r="BI79" i="5"/>
  <c r="BI80" i="5"/>
  <c r="BJ80" i="5" s="1"/>
  <c r="BI81" i="5"/>
  <c r="BJ81" i="5" s="1"/>
  <c r="BI82" i="5"/>
  <c r="BI83" i="5"/>
  <c r="BI84" i="5"/>
  <c r="BJ84" i="5" s="1"/>
  <c r="BI85" i="5"/>
  <c r="BJ85" i="5" s="1"/>
  <c r="BI86" i="5"/>
  <c r="BI87" i="5"/>
  <c r="BI88" i="5"/>
  <c r="BJ88" i="5" s="1"/>
  <c r="BI89" i="5"/>
  <c r="BJ89" i="5" s="1"/>
  <c r="BI90" i="5"/>
  <c r="BI91" i="5"/>
  <c r="BI92" i="5"/>
  <c r="BJ92" i="5" s="1"/>
  <c r="BI93" i="5"/>
  <c r="BJ93" i="5" s="1"/>
  <c r="BI94" i="5"/>
  <c r="BI95" i="5"/>
  <c r="BI96" i="5"/>
  <c r="BJ96" i="5" s="1"/>
  <c r="BI97" i="5"/>
  <c r="BJ97" i="5" s="1"/>
  <c r="BI98" i="5"/>
  <c r="BI99" i="5"/>
  <c r="BI100" i="5"/>
  <c r="BJ100" i="5" s="1"/>
  <c r="BI101" i="5"/>
  <c r="BJ101" i="5" s="1"/>
  <c r="BI102" i="5"/>
  <c r="BI103" i="5"/>
  <c r="BI104" i="5"/>
  <c r="BJ104" i="5" s="1"/>
  <c r="BI105" i="5"/>
  <c r="BJ105" i="5" s="1"/>
  <c r="BI106" i="5"/>
  <c r="BI107" i="5"/>
  <c r="BI108" i="5"/>
  <c r="BJ108" i="5" s="1"/>
  <c r="BI109" i="5"/>
  <c r="BJ109" i="5" s="1"/>
  <c r="BI110" i="5"/>
  <c r="BI111" i="5"/>
  <c r="BJ111" i="5" s="1"/>
  <c r="BI112" i="5"/>
  <c r="BJ112" i="5" s="1"/>
  <c r="BI113" i="5"/>
  <c r="BJ113" i="5" s="1"/>
  <c r="BI114" i="5"/>
  <c r="BJ114" i="5" s="1"/>
  <c r="BI115" i="5"/>
  <c r="BJ115" i="5" s="1"/>
  <c r="BI116" i="5"/>
  <c r="BJ116" i="5" s="1"/>
  <c r="BI118" i="5"/>
  <c r="BJ118" i="5" s="1"/>
  <c r="BI119" i="5"/>
  <c r="BI120" i="5"/>
  <c r="BI121" i="5"/>
  <c r="BJ121" i="5" s="1"/>
  <c r="BI122" i="5"/>
  <c r="BJ122" i="5" s="1"/>
  <c r="BI123" i="5"/>
  <c r="BI124" i="5"/>
  <c r="BJ124" i="5" s="1"/>
  <c r="BI125" i="5"/>
  <c r="BJ125" i="5" s="1"/>
  <c r="BI126" i="5"/>
  <c r="BI127" i="5"/>
  <c r="BJ127" i="5" s="1"/>
  <c r="BI128" i="5"/>
  <c r="BI129" i="5"/>
  <c r="BJ129" i="5" s="1"/>
  <c r="BI130" i="5"/>
  <c r="BI131" i="5"/>
  <c r="BJ131" i="5" s="1"/>
  <c r="BI132" i="5"/>
  <c r="BJ132" i="5" s="1"/>
  <c r="BI133" i="5"/>
  <c r="BJ133" i="5" s="1"/>
  <c r="BI134" i="5"/>
  <c r="BI135" i="5"/>
  <c r="BJ135" i="5" s="1"/>
  <c r="BI136" i="5"/>
  <c r="BJ136" i="5" s="1"/>
  <c r="BI137" i="5"/>
  <c r="BJ137" i="5" s="1"/>
  <c r="BI138" i="5"/>
  <c r="BI139" i="5"/>
  <c r="BI140" i="5"/>
  <c r="BJ140" i="5" s="1"/>
  <c r="BI141" i="5"/>
  <c r="BJ141" i="5" s="1"/>
  <c r="BI142" i="5"/>
  <c r="BI143" i="5"/>
  <c r="BI144" i="5"/>
  <c r="BJ144" i="5" s="1"/>
  <c r="BI145" i="5"/>
  <c r="BJ145" i="5" s="1"/>
  <c r="BI146" i="5"/>
  <c r="BI147" i="5"/>
  <c r="BI148" i="5"/>
  <c r="BJ148" i="5" s="1"/>
  <c r="BI149" i="5"/>
  <c r="BJ149" i="5" s="1"/>
  <c r="BI150" i="5"/>
  <c r="BI151" i="5"/>
  <c r="BI152" i="5"/>
  <c r="BJ152" i="5" s="1"/>
  <c r="BI153" i="5"/>
  <c r="BJ153" i="5" s="1"/>
  <c r="BI154" i="5"/>
  <c r="BI155" i="5"/>
  <c r="BI156" i="5"/>
  <c r="BI157" i="5"/>
  <c r="BJ157" i="5" s="1"/>
  <c r="BI158" i="5"/>
  <c r="BI159" i="5"/>
  <c r="BI160" i="5"/>
  <c r="BJ160" i="5" s="1"/>
  <c r="BI161" i="5"/>
  <c r="BJ161" i="5" s="1"/>
  <c r="BI162" i="5"/>
  <c r="BI163" i="5"/>
  <c r="BJ163" i="5" s="1"/>
  <c r="BI164" i="5"/>
  <c r="BI165" i="5"/>
  <c r="BJ165" i="5" s="1"/>
  <c r="BI166" i="5"/>
  <c r="BI167" i="5"/>
  <c r="BI168" i="5"/>
  <c r="BJ168" i="5" s="1"/>
  <c r="BI169" i="5"/>
  <c r="BJ169" i="5" s="1"/>
  <c r="BI170" i="5"/>
  <c r="BJ170" i="5" s="1"/>
  <c r="BI171" i="5"/>
  <c r="BI172" i="5"/>
  <c r="BJ172" i="5" s="1"/>
  <c r="BI173" i="5"/>
  <c r="BJ173" i="5" s="1"/>
  <c r="BI174" i="5"/>
  <c r="BJ174" i="5" s="1"/>
  <c r="BI175" i="5"/>
  <c r="BJ175" i="5" s="1"/>
  <c r="BI176" i="5"/>
  <c r="BJ176" i="5" s="1"/>
  <c r="BI177" i="5"/>
  <c r="BJ177" i="5" s="1"/>
  <c r="BI178" i="5"/>
  <c r="BI179" i="5"/>
  <c r="BJ179" i="5" s="1"/>
  <c r="BI180" i="5"/>
  <c r="BJ180" i="5" s="1"/>
  <c r="BI181" i="5"/>
  <c r="BJ181" i="5" s="1"/>
  <c r="BI182" i="5"/>
  <c r="BI183" i="5"/>
  <c r="BJ183" i="5" s="1"/>
  <c r="BI184" i="5"/>
  <c r="BJ184" i="5" s="1"/>
  <c r="BI185" i="5"/>
  <c r="BJ185" i="5" s="1"/>
  <c r="BI186" i="5"/>
  <c r="BJ186" i="5" s="1"/>
  <c r="BI187" i="5"/>
  <c r="BI188" i="5"/>
  <c r="BJ188" i="5" s="1"/>
  <c r="BI189" i="5"/>
  <c r="BJ189" i="5" s="1"/>
  <c r="BI190" i="5"/>
  <c r="BJ190" i="5" s="1"/>
  <c r="BI191" i="5"/>
  <c r="BJ191" i="5" s="1"/>
  <c r="BI192" i="5"/>
  <c r="BJ192" i="5" s="1"/>
  <c r="BI193" i="5"/>
  <c r="BJ193" i="5" s="1"/>
  <c r="BI194" i="5"/>
  <c r="BI195" i="5"/>
  <c r="BJ195" i="5" s="1"/>
  <c r="BI197" i="5"/>
  <c r="BJ197" i="5" s="1"/>
  <c r="BI198" i="5"/>
  <c r="BJ198" i="5" s="1"/>
  <c r="BI199" i="5"/>
  <c r="BJ199" i="5" s="1"/>
  <c r="BI200" i="5"/>
  <c r="BI201" i="5"/>
  <c r="BJ201" i="5" s="1"/>
  <c r="BI202" i="5"/>
  <c r="BJ202" i="5" s="1"/>
  <c r="BI203" i="5"/>
  <c r="BJ203" i="5" s="1"/>
  <c r="BI204" i="5"/>
  <c r="BJ204" i="5" s="1"/>
  <c r="BI205" i="5"/>
  <c r="BJ205" i="5" s="1"/>
  <c r="BI206" i="5"/>
  <c r="BI207" i="5"/>
  <c r="BJ207" i="5" s="1"/>
  <c r="BI208" i="5"/>
  <c r="BI209" i="5"/>
  <c r="BJ209" i="5" s="1"/>
  <c r="BI210" i="5"/>
  <c r="BJ210" i="5" s="1"/>
  <c r="BI211" i="5"/>
  <c r="BI212" i="5"/>
  <c r="BJ212" i="5" s="1"/>
  <c r="BI213" i="5"/>
  <c r="BJ213" i="5" s="1"/>
  <c r="BI214" i="5"/>
  <c r="BJ214" i="5" s="1"/>
  <c r="BI215" i="5"/>
  <c r="BJ215" i="5" s="1"/>
  <c r="BI216" i="5"/>
  <c r="BI217" i="5"/>
  <c r="BJ217" i="5" s="1"/>
  <c r="BI218" i="5"/>
  <c r="BJ218" i="5" s="1"/>
  <c r="BI219" i="5"/>
  <c r="BJ219" i="5" s="1"/>
  <c r="BI220" i="5"/>
  <c r="BI221" i="5"/>
  <c r="BJ221" i="5" s="1"/>
  <c r="BI222" i="5"/>
  <c r="BJ222" i="5" s="1"/>
  <c r="BI223" i="5"/>
  <c r="BJ223" i="5" s="1"/>
  <c r="BI224" i="5"/>
  <c r="BI226" i="5"/>
  <c r="BI227" i="5"/>
  <c r="BJ227" i="5" s="1"/>
  <c r="BI228" i="5"/>
  <c r="BI229" i="5"/>
  <c r="BJ229" i="5" s="1"/>
  <c r="BI230" i="5"/>
  <c r="BI231" i="5"/>
  <c r="BJ231" i="5" s="1"/>
  <c r="BI232" i="5"/>
  <c r="BI233" i="5"/>
  <c r="BJ233" i="5" s="1"/>
  <c r="BI234" i="5"/>
  <c r="BJ234" i="5" s="1"/>
  <c r="BI235" i="5"/>
  <c r="BJ235" i="5" s="1"/>
  <c r="BI236" i="5"/>
  <c r="BI237" i="5"/>
  <c r="BJ237" i="5" s="1"/>
  <c r="BI238" i="5"/>
  <c r="BI239" i="5"/>
  <c r="BJ239" i="5" s="1"/>
  <c r="BI240" i="5"/>
  <c r="BI241" i="5"/>
  <c r="BJ241" i="5" s="1"/>
  <c r="BI242" i="5"/>
  <c r="BJ242" i="5" s="1"/>
  <c r="BI243" i="5"/>
  <c r="BJ243" i="5" s="1"/>
  <c r="BI244" i="5"/>
  <c r="BI245" i="5"/>
  <c r="BJ245" i="5" s="1"/>
  <c r="BI246" i="5"/>
  <c r="BI247" i="5"/>
  <c r="BJ247" i="5" s="1"/>
  <c r="BI248" i="5"/>
  <c r="BI249" i="5"/>
  <c r="BJ249" i="5" s="1"/>
  <c r="BI250" i="5"/>
  <c r="BJ250" i="5" s="1"/>
  <c r="BI251" i="5"/>
  <c r="BJ251" i="5" s="1"/>
  <c r="BI252" i="5"/>
  <c r="BI253" i="5"/>
  <c r="BJ253" i="5" s="1"/>
  <c r="BI254" i="5"/>
  <c r="BI255" i="5"/>
  <c r="BJ255" i="5" s="1"/>
  <c r="BI256" i="5"/>
  <c r="BI257" i="5"/>
  <c r="BJ257" i="5" s="1"/>
  <c r="BI258" i="5"/>
  <c r="BJ258" i="5" s="1"/>
  <c r="BI259" i="5"/>
  <c r="BJ259" i="5" s="1"/>
  <c r="BI260" i="5"/>
  <c r="BI261" i="5"/>
  <c r="BJ261" i="5" s="1"/>
  <c r="BI262" i="5"/>
  <c r="BI263" i="5"/>
  <c r="BJ263" i="5" s="1"/>
  <c r="BI264" i="5"/>
  <c r="BI265" i="5"/>
  <c r="BJ265" i="5" s="1"/>
  <c r="BI266" i="5"/>
  <c r="BJ266" i="5" s="1"/>
  <c r="BI267" i="5"/>
  <c r="BJ267" i="5" s="1"/>
  <c r="BI268" i="5"/>
  <c r="BI269" i="5"/>
  <c r="BJ269" i="5" s="1"/>
  <c r="BI270" i="5"/>
  <c r="BI271" i="5"/>
  <c r="BJ271" i="5" s="1"/>
  <c r="BI272" i="5"/>
  <c r="BI273" i="5"/>
  <c r="BJ273" i="5" s="1"/>
  <c r="BI274" i="5"/>
  <c r="BJ274" i="5" s="1"/>
  <c r="BI275" i="5"/>
  <c r="BJ275" i="5" s="1"/>
  <c r="BI276" i="5"/>
  <c r="BI277" i="5"/>
  <c r="BJ277" i="5" s="1"/>
  <c r="BI278" i="5"/>
  <c r="BI279" i="5"/>
  <c r="BJ279" i="5" s="1"/>
  <c r="BI280" i="5"/>
  <c r="BI282" i="5"/>
  <c r="BJ282" i="5" s="1"/>
  <c r="BI283" i="5"/>
  <c r="BJ283" i="5" s="1"/>
  <c r="BI284" i="5"/>
  <c r="BJ284" i="5" s="1"/>
  <c r="BI285" i="5"/>
  <c r="BJ285" i="5" s="1"/>
  <c r="BI286" i="5"/>
  <c r="BI287" i="5"/>
  <c r="BJ287" i="5" s="1"/>
  <c r="BI288" i="5"/>
  <c r="BJ288" i="5" s="1"/>
  <c r="BI289" i="5"/>
  <c r="BJ289" i="5" s="1"/>
  <c r="BI290" i="5"/>
  <c r="BJ290" i="5" s="1"/>
  <c r="BI291" i="5"/>
  <c r="BJ291" i="5" s="1"/>
  <c r="BI292" i="5"/>
  <c r="BJ292" i="5" s="1"/>
  <c r="BI293" i="5"/>
  <c r="BJ293" i="5" s="1"/>
  <c r="BI294" i="5"/>
  <c r="BJ294" i="5" s="1"/>
  <c r="BI295" i="5"/>
  <c r="BI296" i="5"/>
  <c r="BJ296" i="5" s="1"/>
  <c r="BI297" i="5"/>
  <c r="BJ297" i="5" s="1"/>
  <c r="BI298" i="5"/>
  <c r="BI299" i="5"/>
  <c r="BJ299" i="5" s="1"/>
  <c r="BI300" i="5"/>
  <c r="BJ300" i="5" s="1"/>
  <c r="BI301" i="5"/>
  <c r="BJ301" i="5" s="1"/>
  <c r="BI302" i="5"/>
  <c r="BJ302" i="5" s="1"/>
  <c r="BI303" i="5"/>
  <c r="BI304" i="5"/>
  <c r="BJ304" i="5" s="1"/>
  <c r="BI305" i="5"/>
  <c r="BJ305" i="5" s="1"/>
  <c r="BI306" i="5"/>
  <c r="BI307" i="5"/>
  <c r="BJ307" i="5" s="1"/>
  <c r="BI308" i="5"/>
  <c r="BJ308" i="5" s="1"/>
  <c r="BI309" i="5"/>
  <c r="BJ309" i="5" s="1"/>
  <c r="BI310" i="5"/>
  <c r="BJ310" i="5" s="1"/>
  <c r="BI311" i="5"/>
  <c r="BI312" i="5"/>
  <c r="BJ312" i="5" s="1"/>
  <c r="BI313" i="5"/>
  <c r="BJ313" i="5" s="1"/>
  <c r="BI314" i="5"/>
  <c r="BI315" i="5"/>
  <c r="BJ315" i="5" s="1"/>
  <c r="BI316" i="5"/>
  <c r="BJ316" i="5" s="1"/>
  <c r="BI317" i="5"/>
  <c r="BJ317" i="5" s="1"/>
  <c r="BI318" i="5"/>
  <c r="BJ318" i="5" s="1"/>
  <c r="BI319" i="5"/>
  <c r="BI320" i="5"/>
  <c r="BJ320" i="5" s="1"/>
  <c r="BI321" i="5"/>
  <c r="BJ321" i="5" s="1"/>
  <c r="BI322" i="5"/>
  <c r="BI323" i="5"/>
  <c r="BJ323" i="5" s="1"/>
  <c r="BI324" i="5"/>
  <c r="BJ324" i="5" s="1"/>
  <c r="BI325" i="5"/>
  <c r="BJ325" i="5" s="1"/>
  <c r="BI326" i="5"/>
  <c r="BJ326" i="5" s="1"/>
  <c r="BI327" i="5"/>
  <c r="BJ327" i="5" s="1"/>
  <c r="BI328" i="5"/>
  <c r="BJ328" i="5" s="1"/>
  <c r="BI329" i="5"/>
  <c r="BJ329" i="5" s="1"/>
  <c r="BI330" i="5"/>
  <c r="BI331" i="5"/>
  <c r="BJ331" i="5" s="1"/>
  <c r="BI332" i="5"/>
  <c r="BJ332" i="5" s="1"/>
  <c r="BI333" i="5"/>
  <c r="BJ333" i="5" s="1"/>
  <c r="BI334" i="5"/>
  <c r="BJ334" i="5" s="1"/>
  <c r="BI335" i="5"/>
  <c r="BJ335" i="5" s="1"/>
  <c r="BI336" i="5"/>
  <c r="BJ336" i="5" s="1"/>
  <c r="BI337" i="5"/>
  <c r="BJ337" i="5" s="1"/>
  <c r="BI338" i="5"/>
  <c r="BI339" i="5"/>
  <c r="BJ339" i="5" s="1"/>
  <c r="BI340" i="5"/>
  <c r="BJ340" i="5" s="1"/>
  <c r="BI341" i="5"/>
  <c r="BJ341" i="5" s="1"/>
  <c r="BI342" i="5"/>
  <c r="BJ342" i="5" s="1"/>
  <c r="BI343" i="5"/>
  <c r="BJ343" i="5" s="1"/>
  <c r="BI344" i="5"/>
  <c r="BJ344" i="5" s="1"/>
  <c r="BI345" i="5"/>
  <c r="BJ345" i="5" s="1"/>
  <c r="BI346" i="5"/>
  <c r="BI347" i="5"/>
  <c r="BJ347" i="5" s="1"/>
  <c r="BI348" i="5"/>
  <c r="BJ348" i="5" s="1"/>
  <c r="BI349" i="5"/>
  <c r="BJ349" i="5" s="1"/>
  <c r="BI350" i="5"/>
  <c r="BJ350" i="5" s="1"/>
  <c r="BI351" i="5"/>
  <c r="BJ351" i="5" s="1"/>
  <c r="BI352" i="5"/>
  <c r="BJ352" i="5" s="1"/>
  <c r="BI353" i="5"/>
  <c r="BJ353" i="5" s="1"/>
  <c r="BI354" i="5"/>
  <c r="BI355" i="5"/>
  <c r="BJ355" i="5" s="1"/>
  <c r="BI356" i="5"/>
  <c r="BJ356" i="5" s="1"/>
  <c r="BI357" i="5"/>
  <c r="BJ357" i="5" s="1"/>
  <c r="BI358" i="5"/>
  <c r="BI359" i="5"/>
  <c r="BJ359" i="5" s="1"/>
  <c r="BI361" i="5"/>
  <c r="BJ361" i="5" s="1"/>
  <c r="BI362" i="5"/>
  <c r="BJ362" i="5" s="1"/>
  <c r="BI363" i="5"/>
  <c r="BI364" i="5"/>
  <c r="BI365" i="5"/>
  <c r="BJ365" i="5" s="1"/>
  <c r="BI366" i="5"/>
  <c r="BI367" i="5"/>
  <c r="BJ367" i="5" s="1"/>
  <c r="BI368" i="5"/>
  <c r="BI369" i="5"/>
  <c r="BJ369" i="5" s="1"/>
  <c r="BI370" i="5"/>
  <c r="BJ370" i="5" s="1"/>
  <c r="BI371" i="5"/>
  <c r="BI372" i="5"/>
  <c r="BI373" i="5"/>
  <c r="BJ373" i="5" s="1"/>
  <c r="BI374" i="5"/>
  <c r="BI375" i="5"/>
  <c r="BJ375" i="5" s="1"/>
  <c r="BI376" i="5"/>
  <c r="BI377" i="5"/>
  <c r="BJ377" i="5" s="1"/>
  <c r="BI378" i="5"/>
  <c r="BJ378" i="5" s="1"/>
  <c r="BI379" i="5"/>
  <c r="BI380" i="5"/>
  <c r="BI381" i="5"/>
  <c r="BJ381" i="5" s="1"/>
  <c r="BI382" i="5"/>
  <c r="BI383" i="5"/>
  <c r="BJ383" i="5" s="1"/>
  <c r="BI384" i="5"/>
  <c r="BI385" i="5"/>
  <c r="BJ385" i="5" s="1"/>
  <c r="BI386" i="5"/>
  <c r="BJ386" i="5" s="1"/>
  <c r="BI387" i="5"/>
  <c r="BI388" i="5"/>
  <c r="BI390" i="5"/>
  <c r="BI391" i="5"/>
  <c r="BJ391" i="5" s="1"/>
  <c r="BI392" i="5"/>
  <c r="BI393" i="5"/>
  <c r="BJ393" i="5" s="1"/>
  <c r="BI394" i="5"/>
  <c r="BJ394" i="5" s="1"/>
  <c r="BI395" i="5"/>
  <c r="BJ395" i="5" s="1"/>
  <c r="BI396" i="5"/>
  <c r="BI397" i="5"/>
  <c r="BJ397" i="5" s="1"/>
  <c r="BI398" i="5"/>
  <c r="BJ398" i="5" s="1"/>
  <c r="BI399" i="5"/>
  <c r="BJ399" i="5" s="1"/>
  <c r="BI400" i="5"/>
  <c r="BI401" i="5"/>
  <c r="BJ401" i="5" s="1"/>
  <c r="BI402" i="5"/>
  <c r="BJ402" i="5" s="1"/>
  <c r="BI403" i="5"/>
  <c r="BJ403" i="5" s="1"/>
  <c r="BI404" i="5"/>
  <c r="BI405" i="5"/>
  <c r="BJ405" i="5" s="1"/>
  <c r="BI406" i="5"/>
  <c r="BJ406" i="5" s="1"/>
  <c r="BI407" i="5"/>
  <c r="BJ407" i="5" s="1"/>
  <c r="BI408" i="5"/>
  <c r="BI409" i="5"/>
  <c r="BJ409" i="5" s="1"/>
  <c r="BI410" i="5"/>
  <c r="BJ410" i="5" s="1"/>
  <c r="BI411" i="5"/>
  <c r="BJ411" i="5" s="1"/>
  <c r="BI412" i="5"/>
  <c r="BI413" i="5"/>
  <c r="BJ413" i="5" s="1"/>
  <c r="BI414" i="5"/>
  <c r="BJ414" i="5" s="1"/>
  <c r="BI415" i="5"/>
  <c r="BJ415" i="5" s="1"/>
  <c r="BI416" i="5"/>
  <c r="BI417" i="5"/>
  <c r="BJ417" i="5" s="1"/>
  <c r="BI418" i="5"/>
  <c r="BJ418" i="5" s="1"/>
  <c r="BI419" i="5"/>
  <c r="BJ419" i="5" s="1"/>
  <c r="BI420" i="5"/>
  <c r="BI421" i="5"/>
  <c r="BJ421" i="5" s="1"/>
  <c r="BI422" i="5"/>
  <c r="BJ422" i="5" s="1"/>
  <c r="BI423" i="5"/>
  <c r="BI424" i="5"/>
  <c r="BI425" i="5"/>
  <c r="BJ425" i="5" s="1"/>
  <c r="BI426" i="5"/>
  <c r="BJ426" i="5" s="1"/>
  <c r="BI427" i="5"/>
  <c r="BJ427" i="5" s="1"/>
  <c r="BI428" i="5"/>
  <c r="BI429" i="5"/>
  <c r="BJ429" i="5" s="1"/>
  <c r="BI430" i="5"/>
  <c r="BJ430" i="5" s="1"/>
  <c r="BI431" i="5"/>
  <c r="BI432" i="5"/>
  <c r="BI433" i="5"/>
  <c r="BJ433" i="5" s="1"/>
  <c r="BI434" i="5"/>
  <c r="BJ434" i="5" s="1"/>
  <c r="BI435" i="5"/>
  <c r="BJ435" i="5" s="1"/>
  <c r="BI436" i="5"/>
  <c r="BI437" i="5"/>
  <c r="BJ437" i="5" s="1"/>
  <c r="BI438" i="5"/>
  <c r="BJ438" i="5" s="1"/>
  <c r="BI439" i="5"/>
  <c r="BI440" i="5"/>
  <c r="BI441" i="5"/>
  <c r="BJ441" i="5" s="1"/>
  <c r="BI442" i="5"/>
  <c r="BJ442" i="5" s="1"/>
  <c r="BI443" i="5"/>
  <c r="BJ443" i="5" s="1"/>
  <c r="BI444" i="5"/>
  <c r="BI446" i="5"/>
  <c r="BJ446" i="5" s="1"/>
  <c r="BI447" i="5"/>
  <c r="BJ447" i="5" s="1"/>
  <c r="BI448" i="5"/>
  <c r="BI449" i="5"/>
  <c r="BJ449" i="5" s="1"/>
  <c r="BI450" i="5"/>
  <c r="BI451" i="5"/>
  <c r="BJ451" i="5" s="1"/>
  <c r="BI452" i="5"/>
  <c r="BI453" i="5"/>
  <c r="BJ453" i="5" s="1"/>
  <c r="BI454" i="5"/>
  <c r="BJ454" i="5" s="1"/>
  <c r="BI455" i="5"/>
  <c r="BJ455" i="5" s="1"/>
  <c r="BI456" i="5"/>
  <c r="BI457" i="5"/>
  <c r="BJ457" i="5" s="1"/>
  <c r="BI458" i="5"/>
  <c r="BI459" i="5"/>
  <c r="BJ459" i="5" s="1"/>
  <c r="BI460" i="5"/>
  <c r="BI461" i="5"/>
  <c r="BJ461" i="5" s="1"/>
  <c r="BI462" i="5"/>
  <c r="BJ462" i="5" s="1"/>
  <c r="BI463" i="5"/>
  <c r="BJ463" i="5" s="1"/>
  <c r="BI464" i="5"/>
  <c r="BI465" i="5"/>
  <c r="BJ465" i="5" s="1"/>
  <c r="BI466" i="5"/>
  <c r="BI467" i="5"/>
  <c r="BJ467" i="5" s="1"/>
  <c r="BI468" i="5"/>
  <c r="BI469" i="5"/>
  <c r="BJ469" i="5" s="1"/>
  <c r="BI470" i="5"/>
  <c r="BJ470" i="5" s="1"/>
  <c r="BI471" i="5"/>
  <c r="BJ471" i="5" s="1"/>
  <c r="BI472" i="5"/>
  <c r="BI473" i="5"/>
  <c r="BJ473" i="5" s="1"/>
  <c r="BI474" i="5"/>
  <c r="BI475" i="5"/>
  <c r="BJ475" i="5" s="1"/>
  <c r="BI476" i="5"/>
  <c r="BI477" i="5"/>
  <c r="BJ477" i="5" s="1"/>
  <c r="BI478" i="5"/>
  <c r="BJ478" i="5" s="1"/>
  <c r="BI479" i="5"/>
  <c r="BJ479" i="5" s="1"/>
  <c r="BI480" i="5"/>
  <c r="BI481" i="5"/>
  <c r="BJ481" i="5" s="1"/>
  <c r="BI482" i="5"/>
  <c r="BI483" i="5"/>
  <c r="BJ483" i="5" s="1"/>
  <c r="BI484" i="5"/>
  <c r="BI485" i="5"/>
  <c r="BJ485" i="5" s="1"/>
  <c r="BI486" i="5"/>
  <c r="BI487" i="5"/>
  <c r="BJ487" i="5" s="1"/>
  <c r="BI488" i="5"/>
  <c r="BI489" i="5"/>
  <c r="BJ489" i="5" s="1"/>
  <c r="BI490" i="5"/>
  <c r="BJ490" i="5" s="1"/>
  <c r="BI491" i="5"/>
  <c r="BJ491" i="5" s="1"/>
  <c r="BI492" i="5"/>
  <c r="BI493" i="5"/>
  <c r="BJ493" i="5" s="1"/>
  <c r="BI494" i="5"/>
  <c r="BI495" i="5"/>
  <c r="BJ495" i="5" s="1"/>
  <c r="BI496" i="5"/>
  <c r="BI497" i="5"/>
  <c r="BJ497" i="5" s="1"/>
  <c r="BI498" i="5"/>
  <c r="BJ498" i="5" s="1"/>
  <c r="BI499" i="5"/>
  <c r="BJ499" i="5" s="1"/>
  <c r="BI500" i="5"/>
  <c r="BI501" i="5"/>
  <c r="BJ501" i="5" s="1"/>
  <c r="BI502" i="5"/>
  <c r="BI503" i="5"/>
  <c r="BJ503" i="5" s="1"/>
  <c r="BI504" i="5"/>
  <c r="BI505" i="5"/>
  <c r="BJ505" i="5" s="1"/>
  <c r="BI506" i="5"/>
  <c r="BJ506" i="5" s="1"/>
  <c r="BI507" i="5"/>
  <c r="BJ507" i="5" s="1"/>
  <c r="BI508" i="5"/>
  <c r="BI509" i="5"/>
  <c r="BJ509" i="5" s="1"/>
  <c r="BI510" i="5"/>
  <c r="BI511" i="5"/>
  <c r="BJ511" i="5" s="1"/>
  <c r="BI512" i="5"/>
  <c r="BI513" i="5"/>
  <c r="BJ513" i="5" s="1"/>
  <c r="BI514" i="5"/>
  <c r="BJ514" i="5" s="1"/>
  <c r="BI515" i="5"/>
  <c r="BJ515" i="5" s="1"/>
  <c r="BI516" i="5"/>
  <c r="BI517" i="5"/>
  <c r="BJ517" i="5" s="1"/>
  <c r="BI518" i="5"/>
  <c r="BI519" i="5"/>
  <c r="BJ519" i="5" s="1"/>
  <c r="BI520" i="5"/>
  <c r="BI521" i="5"/>
  <c r="BJ521" i="5" s="1"/>
  <c r="BI522" i="5"/>
  <c r="BJ522" i="5" s="1"/>
  <c r="BI523" i="5"/>
  <c r="BJ523" i="5" s="1"/>
  <c r="BI525" i="5"/>
  <c r="BJ525" i="5" s="1"/>
  <c r="BI526" i="5"/>
  <c r="BI527" i="5"/>
  <c r="BJ527" i="5" s="1"/>
  <c r="BI528" i="5"/>
  <c r="BJ528" i="5" s="1"/>
  <c r="BI529" i="5"/>
  <c r="BJ529" i="5" s="1"/>
  <c r="BI530" i="5"/>
  <c r="BJ530" i="5" s="1"/>
  <c r="BI531" i="5"/>
  <c r="BI532" i="5"/>
  <c r="BJ532" i="5" s="1"/>
  <c r="BI533" i="5"/>
  <c r="BJ533" i="5" s="1"/>
  <c r="BI534" i="5"/>
  <c r="BI535" i="5"/>
  <c r="BJ535" i="5" s="1"/>
  <c r="BI536" i="5"/>
  <c r="BJ536" i="5" s="1"/>
  <c r="BI537" i="5"/>
  <c r="BJ537" i="5" s="1"/>
  <c r="BI538" i="5"/>
  <c r="BJ538" i="5" s="1"/>
  <c r="BI539" i="5"/>
  <c r="BI540" i="5"/>
  <c r="BJ540" i="5" s="1"/>
  <c r="BI541" i="5"/>
  <c r="BJ541" i="5" s="1"/>
  <c r="BI542" i="5"/>
  <c r="BI543" i="5"/>
  <c r="BJ543" i="5" s="1"/>
  <c r="BI544" i="5"/>
  <c r="BJ544" i="5" s="1"/>
  <c r="BI545" i="5"/>
  <c r="BJ545" i="5" s="1"/>
  <c r="BI546" i="5"/>
  <c r="BJ546" i="5" s="1"/>
  <c r="BI547" i="5"/>
  <c r="BI548" i="5"/>
  <c r="BJ548" i="5" s="1"/>
  <c r="BI549" i="5"/>
  <c r="BJ549" i="5" s="1"/>
  <c r="BI550" i="5"/>
  <c r="BI551" i="5"/>
  <c r="BJ551" i="5" s="1"/>
  <c r="BI552" i="5"/>
  <c r="BJ552" i="5" s="1"/>
  <c r="BI554" i="5"/>
  <c r="BJ554" i="5" s="1"/>
  <c r="BI555" i="5"/>
  <c r="BJ555" i="5" s="1"/>
  <c r="BI556" i="5"/>
  <c r="BI557" i="5"/>
  <c r="BJ557" i="5" s="1"/>
  <c r="BI558" i="5"/>
  <c r="BI559" i="5"/>
  <c r="BJ559" i="5" s="1"/>
  <c r="BI560" i="5"/>
  <c r="BI561" i="5"/>
  <c r="BJ561" i="5" s="1"/>
  <c r="BI562" i="5"/>
  <c r="BJ562" i="5" s="1"/>
  <c r="BI563" i="5"/>
  <c r="BJ563" i="5" s="1"/>
  <c r="BI564" i="5"/>
  <c r="BI565" i="5"/>
  <c r="BJ565" i="5" s="1"/>
  <c r="BI566" i="5"/>
  <c r="BI567" i="5"/>
  <c r="BJ567" i="5" s="1"/>
  <c r="BI568" i="5"/>
  <c r="BI569" i="5"/>
  <c r="BJ569" i="5" s="1"/>
  <c r="BI570" i="5"/>
  <c r="BJ570" i="5" s="1"/>
  <c r="BI571" i="5"/>
  <c r="BJ571" i="5" s="1"/>
  <c r="BI572" i="5"/>
  <c r="BI573" i="5"/>
  <c r="BJ573" i="5" s="1"/>
  <c r="BI574" i="5"/>
  <c r="BI575" i="5"/>
  <c r="BJ575" i="5" s="1"/>
  <c r="BI576" i="5"/>
  <c r="BI577" i="5"/>
  <c r="BJ577" i="5" s="1"/>
  <c r="BI578" i="5"/>
  <c r="BJ578" i="5" s="1"/>
  <c r="BI579" i="5"/>
  <c r="BJ579" i="5" s="1"/>
  <c r="BI580" i="5"/>
  <c r="BI581" i="5"/>
  <c r="BJ581" i="5" s="1"/>
  <c r="BI582" i="5"/>
  <c r="BI583" i="5"/>
  <c r="BJ583" i="5" s="1"/>
  <c r="BI584" i="5"/>
  <c r="BI585" i="5"/>
  <c r="BJ585" i="5" s="1"/>
  <c r="BI586" i="5"/>
  <c r="BJ586" i="5" s="1"/>
  <c r="BI587" i="5"/>
  <c r="BJ587" i="5" s="1"/>
  <c r="BI588" i="5"/>
  <c r="BI589" i="5"/>
  <c r="BJ589" i="5" s="1"/>
  <c r="BI590" i="5"/>
  <c r="BI591" i="5"/>
  <c r="BJ591" i="5" s="1"/>
  <c r="BI592" i="5"/>
  <c r="BI593" i="5"/>
  <c r="BJ593" i="5" s="1"/>
  <c r="BI594" i="5"/>
  <c r="BJ594" i="5" s="1"/>
  <c r="BI595" i="5"/>
  <c r="BJ595" i="5" s="1"/>
  <c r="BI596" i="5"/>
  <c r="BI597" i="5"/>
  <c r="BJ597" i="5" s="1"/>
  <c r="BI598" i="5"/>
  <c r="BI599" i="5"/>
  <c r="BJ599" i="5" s="1"/>
  <c r="BI600" i="5"/>
  <c r="BI601" i="5"/>
  <c r="BJ601" i="5" s="1"/>
  <c r="BI602" i="5"/>
  <c r="BJ602" i="5" s="1"/>
  <c r="BI603" i="5"/>
  <c r="BJ603" i="5" s="1"/>
  <c r="BI604" i="5"/>
  <c r="BI605" i="5"/>
  <c r="BJ605" i="5" s="1"/>
  <c r="BI606" i="5"/>
  <c r="BJ606" i="5" s="1"/>
  <c r="BI607" i="5"/>
  <c r="BJ607" i="5" s="1"/>
  <c r="BI608" i="5"/>
  <c r="BI610" i="5"/>
  <c r="BJ610" i="5" s="1"/>
  <c r="BI611" i="5"/>
  <c r="BJ611" i="5" s="1"/>
  <c r="BI612" i="5"/>
  <c r="BI613" i="5"/>
  <c r="BJ613" i="5" s="1"/>
  <c r="BI614" i="5"/>
  <c r="BJ614" i="5" s="1"/>
  <c r="BI615" i="5"/>
  <c r="BJ615" i="5" s="1"/>
  <c r="BI616" i="5"/>
  <c r="BI617" i="5"/>
  <c r="BJ617" i="5" s="1"/>
  <c r="BI618" i="5"/>
  <c r="BJ618" i="5" s="1"/>
  <c r="BI619" i="5"/>
  <c r="BJ619" i="5" s="1"/>
  <c r="BI620" i="5"/>
  <c r="BI621" i="5"/>
  <c r="BJ621" i="5" s="1"/>
  <c r="BI622" i="5"/>
  <c r="BJ622" i="5" s="1"/>
  <c r="BI623" i="5"/>
  <c r="BJ623" i="5" s="1"/>
  <c r="BI624" i="5"/>
  <c r="BI625" i="5"/>
  <c r="BJ625" i="5" s="1"/>
  <c r="BI626" i="5"/>
  <c r="BJ626" i="5" s="1"/>
  <c r="BI627" i="5"/>
  <c r="BJ627" i="5" s="1"/>
  <c r="BI628" i="5"/>
  <c r="BI629" i="5"/>
  <c r="BJ629" i="5" s="1"/>
  <c r="BI630" i="5"/>
  <c r="BJ630" i="5" s="1"/>
  <c r="BI631" i="5"/>
  <c r="BJ631" i="5" s="1"/>
  <c r="BI632" i="5"/>
  <c r="BI633" i="5"/>
  <c r="BJ633" i="5" s="1"/>
  <c r="BI634" i="5"/>
  <c r="BJ634" i="5" s="1"/>
  <c r="BI635" i="5"/>
  <c r="BJ635" i="5" s="1"/>
  <c r="BI636" i="5"/>
  <c r="BI637" i="5"/>
  <c r="BJ637" i="5" s="1"/>
  <c r="BI638" i="5"/>
  <c r="BJ638" i="5" s="1"/>
  <c r="BI639" i="5"/>
  <c r="BJ639" i="5" s="1"/>
  <c r="BI640" i="5"/>
  <c r="BI641" i="5"/>
  <c r="BJ641" i="5" s="1"/>
  <c r="BI642" i="5"/>
  <c r="BJ642" i="5" s="1"/>
  <c r="BI643" i="5"/>
  <c r="BJ643" i="5" s="1"/>
  <c r="BI644" i="5"/>
  <c r="BI645" i="5"/>
  <c r="BJ645" i="5" s="1"/>
  <c r="BI646" i="5"/>
  <c r="BJ646" i="5" s="1"/>
  <c r="BI647" i="5"/>
  <c r="BJ647" i="5" s="1"/>
  <c r="BI648" i="5"/>
  <c r="BI649" i="5"/>
  <c r="BJ649" i="5" s="1"/>
  <c r="BI650" i="5"/>
  <c r="BJ650" i="5" s="1"/>
  <c r="BI651" i="5"/>
  <c r="BJ651" i="5" s="1"/>
  <c r="BI652" i="5"/>
  <c r="BI653" i="5"/>
  <c r="BJ653" i="5" s="1"/>
  <c r="BI654" i="5"/>
  <c r="BJ654" i="5" s="1"/>
  <c r="BI655" i="5"/>
  <c r="BJ655" i="5" s="1"/>
  <c r="BI656" i="5"/>
  <c r="BI657" i="5"/>
  <c r="BJ657" i="5" s="1"/>
  <c r="BI658" i="5"/>
  <c r="BJ658" i="5" s="1"/>
  <c r="BI659" i="5"/>
  <c r="BJ659" i="5" s="1"/>
  <c r="BI660" i="5"/>
  <c r="BI661" i="5"/>
  <c r="BJ661" i="5" s="1"/>
  <c r="BI662" i="5"/>
  <c r="BJ662" i="5" s="1"/>
  <c r="BI663" i="5"/>
  <c r="BJ663" i="5" s="1"/>
  <c r="BI664" i="5"/>
  <c r="BI665" i="5"/>
  <c r="BJ665" i="5" s="1"/>
  <c r="BI666" i="5"/>
  <c r="BJ666" i="5" s="1"/>
  <c r="BI667" i="5"/>
  <c r="BJ667" i="5" s="1"/>
  <c r="BI668" i="5"/>
  <c r="BI669" i="5"/>
  <c r="BJ669" i="5" s="1"/>
  <c r="BI670" i="5"/>
  <c r="BJ670" i="5" s="1"/>
  <c r="BI671" i="5"/>
  <c r="BJ671" i="5" s="1"/>
  <c r="BI672" i="5"/>
  <c r="BI673" i="5"/>
  <c r="BJ673" i="5" s="1"/>
  <c r="BI674" i="5"/>
  <c r="BJ674" i="5" s="1"/>
  <c r="BI675" i="5"/>
  <c r="BJ675" i="5" s="1"/>
  <c r="BI676" i="5"/>
  <c r="BI677" i="5"/>
  <c r="BJ677" i="5" s="1"/>
  <c r="BI678" i="5"/>
  <c r="BJ678" i="5" s="1"/>
  <c r="BI679" i="5"/>
  <c r="BJ679" i="5" s="1"/>
  <c r="BI680" i="5"/>
  <c r="BI681" i="5"/>
  <c r="BJ681" i="5" s="1"/>
  <c r="BI682" i="5"/>
  <c r="BJ682" i="5" s="1"/>
  <c r="BI683" i="5"/>
  <c r="BJ683" i="5" s="1"/>
  <c r="BI684" i="5"/>
  <c r="BI685" i="5"/>
  <c r="BJ685" i="5" s="1"/>
  <c r="BI686" i="5"/>
  <c r="BJ686" i="5" s="1"/>
  <c r="BI687" i="5"/>
  <c r="BJ687" i="5" s="1"/>
  <c r="BI689" i="5"/>
  <c r="BJ689" i="5" s="1"/>
  <c r="BI690" i="5"/>
  <c r="BI691" i="5"/>
  <c r="BJ691" i="5" s="1"/>
  <c r="BI692" i="5"/>
  <c r="BI693" i="5"/>
  <c r="BJ693" i="5" s="1"/>
  <c r="BI694" i="5"/>
  <c r="BI695" i="5"/>
  <c r="BJ695" i="5" s="1"/>
  <c r="BI696" i="5"/>
  <c r="BI697" i="5"/>
  <c r="BJ697" i="5" s="1"/>
  <c r="BI698" i="5"/>
  <c r="BI699" i="5"/>
  <c r="BJ699" i="5" s="1"/>
  <c r="BI700" i="5"/>
  <c r="BI701" i="5"/>
  <c r="BJ701" i="5" s="1"/>
  <c r="BI702" i="5"/>
  <c r="BI703" i="5"/>
  <c r="BJ703" i="5" s="1"/>
  <c r="BI704" i="5"/>
  <c r="BI705" i="5"/>
  <c r="BJ705" i="5" s="1"/>
  <c r="BI706" i="5"/>
  <c r="BI707" i="5"/>
  <c r="BJ707" i="5" s="1"/>
  <c r="BI708" i="5"/>
  <c r="BI709" i="5"/>
  <c r="BJ709" i="5" s="1"/>
  <c r="BI710" i="5"/>
  <c r="BI711" i="5"/>
  <c r="BJ711" i="5" s="1"/>
  <c r="BI712" i="5"/>
  <c r="BI713" i="5"/>
  <c r="BJ713" i="5" s="1"/>
  <c r="BI714" i="5"/>
  <c r="BI715" i="5"/>
  <c r="BJ715" i="5" s="1"/>
  <c r="BI716" i="5"/>
  <c r="BI718" i="5"/>
  <c r="BI719" i="5"/>
  <c r="BJ719" i="5" s="1"/>
  <c r="BI720" i="5"/>
  <c r="BJ720" i="5" s="1"/>
  <c r="BI721" i="5"/>
  <c r="BJ721" i="5" s="1"/>
  <c r="BI722" i="5"/>
  <c r="BI723" i="5"/>
  <c r="BI724" i="5"/>
  <c r="BJ724" i="5" s="1"/>
  <c r="BI725" i="5"/>
  <c r="BJ725" i="5" s="1"/>
  <c r="BI726" i="5"/>
  <c r="BI727" i="5"/>
  <c r="BJ727" i="5" s="1"/>
  <c r="BI728" i="5"/>
  <c r="BJ728" i="5" s="1"/>
  <c r="BI729" i="5"/>
  <c r="BJ729" i="5" s="1"/>
  <c r="BI730" i="5"/>
  <c r="BI731" i="5"/>
  <c r="BI732" i="5"/>
  <c r="BJ732" i="5" s="1"/>
  <c r="BI733" i="5"/>
  <c r="BI734" i="5"/>
  <c r="BI735" i="5"/>
  <c r="BJ735" i="5" s="1"/>
  <c r="BI736" i="5"/>
  <c r="BJ736" i="5" s="1"/>
  <c r="BI737" i="5"/>
  <c r="BJ737" i="5" s="1"/>
  <c r="BI738" i="5"/>
  <c r="BI739" i="5"/>
  <c r="BJ739" i="5" s="1"/>
  <c r="BI740" i="5"/>
  <c r="BJ740" i="5" s="1"/>
  <c r="BI741" i="5"/>
  <c r="BJ741" i="5" s="1"/>
  <c r="BI742" i="5"/>
  <c r="BI743" i="5"/>
  <c r="BJ743" i="5" s="1"/>
  <c r="BI744" i="5"/>
  <c r="BJ744" i="5" s="1"/>
  <c r="BI745" i="5"/>
  <c r="BJ745" i="5" s="1"/>
  <c r="BI746" i="5"/>
  <c r="BI747" i="5"/>
  <c r="BJ747" i="5" s="1"/>
  <c r="BI748" i="5"/>
  <c r="BJ748" i="5" s="1"/>
  <c r="BI749" i="5"/>
  <c r="BJ749" i="5" s="1"/>
  <c r="BI750" i="5"/>
  <c r="BI751" i="5"/>
  <c r="BJ751" i="5" s="1"/>
  <c r="BI752" i="5"/>
  <c r="BJ752" i="5" s="1"/>
  <c r="BI753" i="5"/>
  <c r="BJ753" i="5" s="1"/>
  <c r="BI754" i="5"/>
  <c r="BI755" i="5"/>
  <c r="BJ755" i="5" s="1"/>
  <c r="BI756" i="5"/>
  <c r="BJ756" i="5" s="1"/>
  <c r="BI757" i="5"/>
  <c r="BJ757" i="5" s="1"/>
  <c r="BI758" i="5"/>
  <c r="BI759" i="5"/>
  <c r="BJ759" i="5" s="1"/>
  <c r="BI760" i="5"/>
  <c r="BJ760" i="5" s="1"/>
  <c r="BI761" i="5"/>
  <c r="BJ761" i="5" s="1"/>
  <c r="BI762" i="5"/>
  <c r="BI763" i="5"/>
  <c r="BJ763" i="5" s="1"/>
  <c r="BI764" i="5"/>
  <c r="BJ764" i="5" s="1"/>
  <c r="BI765" i="5"/>
  <c r="BJ765" i="5" s="1"/>
  <c r="BI766" i="5"/>
  <c r="BI767" i="5"/>
  <c r="BJ767" i="5" s="1"/>
  <c r="BI768" i="5"/>
  <c r="BJ768" i="5" s="1"/>
  <c r="BI769" i="5"/>
  <c r="BJ769" i="5" s="1"/>
  <c r="BI770" i="5"/>
  <c r="BI771" i="5"/>
  <c r="BJ771" i="5" s="1"/>
  <c r="BI772" i="5"/>
  <c r="BJ772" i="5" s="1"/>
  <c r="BI774" i="5"/>
  <c r="BI775" i="5"/>
  <c r="BI776" i="5"/>
  <c r="BJ776" i="5" s="1"/>
  <c r="BI777" i="5"/>
  <c r="BJ777" i="5" s="1"/>
  <c r="BI778" i="5"/>
  <c r="BI779" i="5"/>
  <c r="BJ779" i="5" s="1"/>
  <c r="BI780" i="5"/>
  <c r="BI781" i="5"/>
  <c r="BJ781" i="5" s="1"/>
  <c r="BI782" i="5"/>
  <c r="BI783" i="5"/>
  <c r="BI784" i="5"/>
  <c r="BI785" i="5"/>
  <c r="BJ785" i="5" s="1"/>
  <c r="BI786" i="5"/>
  <c r="BI787" i="5"/>
  <c r="BJ787" i="5" s="1"/>
  <c r="BI788" i="5"/>
  <c r="BI789" i="5"/>
  <c r="BJ789" i="5" s="1"/>
  <c r="BI790" i="5"/>
  <c r="BI791" i="5"/>
  <c r="BI792" i="5"/>
  <c r="BI793" i="5"/>
  <c r="BJ793" i="5" s="1"/>
  <c r="BI794" i="5"/>
  <c r="BI795" i="5"/>
  <c r="BJ795" i="5" s="1"/>
  <c r="BI796" i="5"/>
  <c r="BJ796" i="5" s="1"/>
  <c r="BI797" i="5"/>
  <c r="BJ797" i="5" s="1"/>
  <c r="BI798" i="5"/>
  <c r="BI799" i="5"/>
  <c r="BI800" i="5"/>
  <c r="BJ800" i="5" s="1"/>
  <c r="BI801" i="5"/>
  <c r="BJ801" i="5" s="1"/>
  <c r="BI802" i="5"/>
  <c r="BI803" i="5"/>
  <c r="BJ803" i="5" s="1"/>
  <c r="BI804" i="5"/>
  <c r="BJ804" i="5" s="1"/>
  <c r="BI805" i="5"/>
  <c r="BJ805" i="5" s="1"/>
  <c r="BI806" i="5"/>
  <c r="BI807" i="5"/>
  <c r="BI808" i="5"/>
  <c r="BJ808" i="5" s="1"/>
  <c r="BI809" i="5"/>
  <c r="BJ809" i="5" s="1"/>
  <c r="BI810" i="5"/>
  <c r="BI811" i="5"/>
  <c r="BJ811" i="5" s="1"/>
  <c r="BI812" i="5"/>
  <c r="BI813" i="5"/>
  <c r="BJ813" i="5" s="1"/>
  <c r="BI814" i="5"/>
  <c r="BI815" i="5"/>
  <c r="BI816" i="5"/>
  <c r="BI817" i="5"/>
  <c r="BJ817" i="5" s="1"/>
  <c r="BI818" i="5"/>
  <c r="BI819" i="5"/>
  <c r="BJ819" i="5" s="1"/>
  <c r="BI820" i="5"/>
  <c r="BI821" i="5"/>
  <c r="BJ821" i="5" s="1"/>
  <c r="BI822" i="5"/>
  <c r="BI823" i="5"/>
  <c r="BI824" i="5"/>
  <c r="BI825" i="5"/>
  <c r="BJ825" i="5" s="1"/>
  <c r="BI826" i="5"/>
  <c r="BI827" i="5"/>
  <c r="BI828" i="5"/>
  <c r="BI829" i="5"/>
  <c r="BJ829" i="5" s="1"/>
  <c r="BI830" i="5"/>
  <c r="BI831" i="5"/>
  <c r="BI832" i="5"/>
  <c r="BJ832" i="5" s="1"/>
  <c r="BI833" i="5"/>
  <c r="BJ833" i="5" s="1"/>
  <c r="BI834" i="5"/>
  <c r="BI835" i="5"/>
  <c r="BI836" i="5"/>
  <c r="BJ836" i="5" s="1"/>
  <c r="BI837" i="5"/>
  <c r="BJ837" i="5" s="1"/>
  <c r="BI838" i="5"/>
  <c r="BI839" i="5"/>
  <c r="BI840" i="5"/>
  <c r="BI841" i="5"/>
  <c r="BJ841" i="5" s="1"/>
  <c r="BI842" i="5"/>
  <c r="BI843" i="5"/>
  <c r="BI844" i="5"/>
  <c r="BI845" i="5"/>
  <c r="BJ845" i="5" s="1"/>
  <c r="BI846" i="5"/>
  <c r="BI847" i="5"/>
  <c r="BI848" i="5"/>
  <c r="BJ848" i="5" s="1"/>
  <c r="BI849" i="5"/>
  <c r="BJ849" i="5" s="1"/>
  <c r="BI850" i="5"/>
  <c r="BI851" i="5"/>
  <c r="BI853" i="5"/>
  <c r="BJ853" i="5" s="1"/>
  <c r="BI854" i="5"/>
  <c r="BJ854" i="5" s="1"/>
  <c r="BI855" i="5"/>
  <c r="BI856" i="5"/>
  <c r="BI857" i="5"/>
  <c r="BJ857" i="5" s="1"/>
  <c r="BI858" i="5"/>
  <c r="BJ858" i="5" s="1"/>
  <c r="BI859" i="5"/>
  <c r="BI860" i="5"/>
  <c r="BI861" i="5"/>
  <c r="BI862" i="5"/>
  <c r="BJ862" i="5" s="1"/>
  <c r="BI863" i="5"/>
  <c r="BI864" i="5"/>
  <c r="BI865" i="5"/>
  <c r="BJ865" i="5" s="1"/>
  <c r="BI866" i="5"/>
  <c r="BJ866" i="5" s="1"/>
  <c r="BI867" i="5"/>
  <c r="BI868" i="5"/>
  <c r="BI869" i="5"/>
  <c r="BJ869" i="5" s="1"/>
  <c r="BI870" i="5"/>
  <c r="BJ870" i="5" s="1"/>
  <c r="BI871" i="5"/>
  <c r="BI872" i="5"/>
  <c r="BI873" i="5"/>
  <c r="BJ873" i="5" s="1"/>
  <c r="BI874" i="5"/>
  <c r="BJ874" i="5" s="1"/>
  <c r="BI875" i="5"/>
  <c r="BI876" i="5"/>
  <c r="BI877" i="5"/>
  <c r="BJ877" i="5" s="1"/>
  <c r="BI878" i="5"/>
  <c r="BJ878" i="5" s="1"/>
  <c r="BI879" i="5"/>
  <c r="BI880" i="5"/>
  <c r="BI882" i="5"/>
  <c r="BI883" i="5"/>
  <c r="BJ883" i="5" s="1"/>
  <c r="BI884" i="5"/>
  <c r="BI885" i="5"/>
  <c r="BJ885" i="5" s="1"/>
  <c r="BI886" i="5"/>
  <c r="BI887" i="5"/>
  <c r="BJ887" i="5" s="1"/>
  <c r="BI888" i="5"/>
  <c r="BI889" i="5"/>
  <c r="BJ889" i="5" s="1"/>
  <c r="BI890" i="5"/>
  <c r="BI891" i="5"/>
  <c r="BJ891" i="5" s="1"/>
  <c r="BI892" i="5"/>
  <c r="BI893" i="5"/>
  <c r="BJ893" i="5" s="1"/>
  <c r="BI894" i="5"/>
  <c r="BI895" i="5"/>
  <c r="BJ895" i="5" s="1"/>
  <c r="BI896" i="5"/>
  <c r="BI897" i="5"/>
  <c r="BJ897" i="5" s="1"/>
  <c r="BI898" i="5"/>
  <c r="BI899" i="5"/>
  <c r="BJ899" i="5" s="1"/>
  <c r="BI900" i="5"/>
  <c r="BI901" i="5"/>
  <c r="BJ901" i="5" s="1"/>
  <c r="BI902" i="5"/>
  <c r="BI903" i="5"/>
  <c r="BJ903" i="5" s="1"/>
  <c r="BI904" i="5"/>
  <c r="BI905" i="5"/>
  <c r="BJ905" i="5" s="1"/>
  <c r="BI906" i="5"/>
  <c r="BI907" i="5"/>
  <c r="BJ907" i="5" s="1"/>
  <c r="BI908" i="5"/>
  <c r="BI909" i="5"/>
  <c r="BJ909" i="5" s="1"/>
  <c r="BI910" i="5"/>
  <c r="BI911" i="5"/>
  <c r="BJ911" i="5" s="1"/>
  <c r="BI912" i="5"/>
  <c r="BI913" i="5"/>
  <c r="BJ913" i="5" s="1"/>
  <c r="BI914" i="5"/>
  <c r="BI915" i="5"/>
  <c r="BJ915" i="5" s="1"/>
  <c r="BI916" i="5"/>
  <c r="BI917" i="5"/>
  <c r="BJ917" i="5" s="1"/>
  <c r="BI918" i="5"/>
  <c r="BI919" i="5"/>
  <c r="BJ919" i="5" s="1"/>
  <c r="BI920" i="5"/>
  <c r="BI921" i="5"/>
  <c r="BJ921" i="5" s="1"/>
  <c r="BI922" i="5"/>
  <c r="BJ922" i="5" s="1"/>
  <c r="BI923" i="5"/>
  <c r="BJ923" i="5" s="1"/>
  <c r="BI924" i="5"/>
  <c r="BI925" i="5"/>
  <c r="BJ925" i="5" s="1"/>
  <c r="BI926" i="5"/>
  <c r="BJ926" i="5" s="1"/>
  <c r="BI927" i="5"/>
  <c r="BJ927" i="5" s="1"/>
  <c r="BI928" i="5"/>
  <c r="BI929" i="5"/>
  <c r="BJ929" i="5" s="1"/>
  <c r="BI930" i="5"/>
  <c r="BI931" i="5"/>
  <c r="BJ931" i="5" s="1"/>
  <c r="BI932" i="5"/>
  <c r="BI933" i="5"/>
  <c r="BJ933" i="5" s="1"/>
  <c r="BI934" i="5"/>
  <c r="BI935" i="5"/>
  <c r="BJ935" i="5" s="1"/>
  <c r="BI936" i="5"/>
  <c r="BI938" i="5"/>
  <c r="BI939" i="5"/>
  <c r="BI940" i="5"/>
  <c r="BJ940" i="5" s="1"/>
  <c r="BI941" i="5"/>
  <c r="BJ941" i="5" s="1"/>
  <c r="BI942" i="5"/>
  <c r="BI943" i="5"/>
  <c r="BI944" i="5"/>
  <c r="BJ944" i="5" s="1"/>
  <c r="BI945" i="5"/>
  <c r="BJ945" i="5" s="1"/>
  <c r="BI946" i="5"/>
  <c r="BI947" i="5"/>
  <c r="BJ947" i="5" s="1"/>
  <c r="BI948" i="5"/>
  <c r="BJ948" i="5" s="1"/>
  <c r="BI949" i="5"/>
  <c r="BJ949" i="5" s="1"/>
  <c r="BI950" i="5"/>
  <c r="BI951" i="5"/>
  <c r="BJ951" i="5" s="1"/>
  <c r="BI952" i="5"/>
  <c r="BJ952" i="5" s="1"/>
  <c r="BI953" i="5"/>
  <c r="BJ953" i="5" s="1"/>
  <c r="BI954" i="5"/>
  <c r="BI955" i="5"/>
  <c r="BJ955" i="5" s="1"/>
  <c r="BI956" i="5"/>
  <c r="BJ956" i="5" s="1"/>
  <c r="BI957" i="5"/>
  <c r="BJ957" i="5" s="1"/>
  <c r="BI958" i="5"/>
  <c r="BI959" i="5"/>
  <c r="BJ959" i="5" s="1"/>
  <c r="BI960" i="5"/>
  <c r="BJ960" i="5" s="1"/>
  <c r="BI961" i="5"/>
  <c r="BJ961" i="5" s="1"/>
  <c r="BI962" i="5"/>
  <c r="BI963" i="5"/>
  <c r="BJ963" i="5" s="1"/>
  <c r="BI964" i="5"/>
  <c r="BJ964" i="5" s="1"/>
  <c r="BI965" i="5"/>
  <c r="BJ965" i="5" s="1"/>
  <c r="BI966" i="5"/>
  <c r="BI967" i="5"/>
  <c r="BJ967" i="5" s="1"/>
  <c r="BI968" i="5"/>
  <c r="BJ968" i="5" s="1"/>
  <c r="BI969" i="5"/>
  <c r="BJ969" i="5" s="1"/>
  <c r="BI970" i="5"/>
  <c r="BI971" i="5"/>
  <c r="BI972" i="5"/>
  <c r="BJ972" i="5" s="1"/>
  <c r="BI973" i="5"/>
  <c r="BJ973" i="5" s="1"/>
  <c r="BI974" i="5"/>
  <c r="BI975" i="5"/>
  <c r="BJ975" i="5" s="1"/>
  <c r="BI976" i="5"/>
  <c r="BJ976" i="5" s="1"/>
  <c r="BI977" i="5"/>
  <c r="BJ977" i="5" s="1"/>
  <c r="BI978" i="5"/>
  <c r="BI979" i="5"/>
  <c r="BJ979" i="5" s="1"/>
  <c r="BI980" i="5"/>
  <c r="BJ980" i="5" s="1"/>
  <c r="BI981" i="5"/>
  <c r="BJ981" i="5" s="1"/>
  <c r="BI982" i="5"/>
  <c r="BI983" i="5"/>
  <c r="BI984" i="5"/>
  <c r="BJ984" i="5" s="1"/>
  <c r="BI985" i="5"/>
  <c r="BJ985" i="5" s="1"/>
  <c r="BI986" i="5"/>
  <c r="BI987" i="5"/>
  <c r="BJ987" i="5" s="1"/>
  <c r="BI988" i="5"/>
  <c r="BJ988" i="5" s="1"/>
  <c r="BI989" i="5"/>
  <c r="BI990" i="5"/>
  <c r="BI991" i="5"/>
  <c r="BI992" i="5"/>
  <c r="BJ992" i="5" s="1"/>
  <c r="BI993" i="5"/>
  <c r="BJ993" i="5" s="1"/>
  <c r="BI994" i="5"/>
  <c r="BI995" i="5"/>
  <c r="BJ995" i="5" s="1"/>
  <c r="BI996" i="5"/>
  <c r="BJ996" i="5" s="1"/>
  <c r="BI997" i="5"/>
  <c r="BJ997" i="5" s="1"/>
  <c r="BI998" i="5"/>
  <c r="BI999" i="5"/>
  <c r="BJ999" i="5" s="1"/>
  <c r="BI1000" i="5"/>
  <c r="BJ1000" i="5" s="1"/>
  <c r="BI1001" i="5"/>
  <c r="BJ1001" i="5" s="1"/>
  <c r="BI1002" i="5"/>
  <c r="BI1003" i="5"/>
  <c r="BJ1003" i="5" s="1"/>
  <c r="BI1004" i="5"/>
  <c r="BJ1004" i="5" s="1"/>
  <c r="BI1005" i="5"/>
  <c r="BJ1005" i="5" s="1"/>
  <c r="BI1006" i="5"/>
  <c r="BI1007" i="5"/>
  <c r="BJ1007" i="5" s="1"/>
  <c r="BI1008" i="5"/>
  <c r="BJ1008" i="5" s="1"/>
  <c r="BI1009" i="5"/>
  <c r="BJ1009" i="5" s="1"/>
  <c r="BI1010" i="5"/>
  <c r="BI1011" i="5"/>
  <c r="BJ1011" i="5" s="1"/>
  <c r="BI1012" i="5"/>
  <c r="BJ1012" i="5" s="1"/>
  <c r="BI1013" i="5"/>
  <c r="BJ1013" i="5" s="1"/>
  <c r="BI1014" i="5"/>
  <c r="BI1015" i="5"/>
  <c r="BJ1015" i="5" s="1"/>
  <c r="BI1017" i="5"/>
  <c r="BJ1017" i="5" s="1"/>
  <c r="BI1018" i="5"/>
  <c r="BI1019" i="5"/>
  <c r="BI1020" i="5"/>
  <c r="BJ1020" i="5" s="1"/>
  <c r="BI1021" i="5"/>
  <c r="BJ1021" i="5" s="1"/>
  <c r="BI1022" i="5"/>
  <c r="BI1023" i="5"/>
  <c r="BJ1023" i="5" s="1"/>
  <c r="BI1024" i="5"/>
  <c r="BJ1024" i="5" s="1"/>
  <c r="BI1025" i="5"/>
  <c r="BJ1025" i="5" s="1"/>
  <c r="BI1026" i="5"/>
  <c r="BI1027" i="5"/>
  <c r="BI1028" i="5"/>
  <c r="BI1029" i="5"/>
  <c r="BJ1029" i="5" s="1"/>
  <c r="BI1030" i="5"/>
  <c r="BI1031" i="5"/>
  <c r="BJ1031" i="5" s="1"/>
  <c r="BI1032" i="5"/>
  <c r="BI1033" i="5"/>
  <c r="BJ1033" i="5" s="1"/>
  <c r="BI1034" i="5"/>
  <c r="BI1035" i="5"/>
  <c r="BI1036" i="5"/>
  <c r="BI1037" i="5"/>
  <c r="BJ1037" i="5" s="1"/>
  <c r="BI1038" i="5"/>
  <c r="BI1039" i="5"/>
  <c r="BJ1039" i="5" s="1"/>
  <c r="BI1040" i="5"/>
  <c r="BI1041" i="5"/>
  <c r="BJ1041" i="5" s="1"/>
  <c r="BI1042" i="5"/>
  <c r="BI1043" i="5"/>
  <c r="BI1044" i="5"/>
  <c r="BI1046" i="5"/>
  <c r="BJ1046" i="5" s="1"/>
  <c r="BI1047" i="5"/>
  <c r="BJ1047" i="5" s="1"/>
  <c r="BI1048" i="5"/>
  <c r="BI1049" i="5"/>
  <c r="BJ1049" i="5" s="1"/>
  <c r="BI1050" i="5"/>
  <c r="BJ1050" i="5" s="1"/>
  <c r="BI1051" i="5"/>
  <c r="BI1052" i="5"/>
  <c r="BI1053" i="5"/>
  <c r="BJ1053" i="5" s="1"/>
  <c r="BI1054" i="5"/>
  <c r="BJ1054" i="5" s="1"/>
  <c r="BI1055" i="5"/>
  <c r="BJ1055" i="5" s="1"/>
  <c r="BI1056" i="5"/>
  <c r="BI1057" i="5"/>
  <c r="BJ1057" i="5" s="1"/>
  <c r="BI1058" i="5"/>
  <c r="BJ1058" i="5" s="1"/>
  <c r="BI1059" i="5"/>
  <c r="BI1060" i="5"/>
  <c r="BI1061" i="5"/>
  <c r="BJ1061" i="5" s="1"/>
  <c r="BI1062" i="5"/>
  <c r="BJ1062" i="5" s="1"/>
  <c r="BI1063" i="5"/>
  <c r="BJ1063" i="5" s="1"/>
  <c r="BI1064" i="5"/>
  <c r="BI1065" i="5"/>
  <c r="BJ1065" i="5" s="1"/>
  <c r="BI1066" i="5"/>
  <c r="BJ1066" i="5" s="1"/>
  <c r="BI1067" i="5"/>
  <c r="BI1068" i="5"/>
  <c r="BI1069" i="5"/>
  <c r="BJ1069" i="5" s="1"/>
  <c r="BI1070" i="5"/>
  <c r="BJ1070" i="5" s="1"/>
  <c r="BI1071" i="5"/>
  <c r="BJ1071" i="5" s="1"/>
  <c r="BI1072" i="5"/>
  <c r="BI1073" i="5"/>
  <c r="BJ1073" i="5" s="1"/>
  <c r="BI1074" i="5"/>
  <c r="BJ1074" i="5" s="1"/>
  <c r="BI1075" i="5"/>
  <c r="BI1076" i="5"/>
  <c r="BI1077" i="5"/>
  <c r="BJ1077" i="5" s="1"/>
  <c r="BI1078" i="5"/>
  <c r="BJ1078" i="5" s="1"/>
  <c r="BI1079" i="5"/>
  <c r="BJ1079" i="5" s="1"/>
  <c r="BI1080" i="5"/>
  <c r="BI1081" i="5"/>
  <c r="BJ1081" i="5" s="1"/>
  <c r="BI1082" i="5"/>
  <c r="BJ1082" i="5" s="1"/>
  <c r="BI1083" i="5"/>
  <c r="BJ1083" i="5" s="1"/>
  <c r="BI1084" i="5"/>
  <c r="BI1085" i="5"/>
  <c r="BJ1085" i="5" s="1"/>
  <c r="BI1086" i="5"/>
  <c r="BJ1086" i="5" s="1"/>
  <c r="BI1087" i="5"/>
  <c r="BI1088" i="5"/>
  <c r="BI1089" i="5"/>
  <c r="BJ1089" i="5" s="1"/>
  <c r="BI1090" i="5"/>
  <c r="BJ1090" i="5" s="1"/>
  <c r="BI1091" i="5"/>
  <c r="BJ1091" i="5" s="1"/>
  <c r="BI1092" i="5"/>
  <c r="BI1093" i="5"/>
  <c r="BJ1093" i="5" s="1"/>
  <c r="BI1094" i="5"/>
  <c r="BJ1094" i="5" s="1"/>
  <c r="BI1095" i="5"/>
  <c r="BI1096" i="5"/>
  <c r="BI1097" i="5"/>
  <c r="BJ1097" i="5" s="1"/>
  <c r="BI1098" i="5"/>
  <c r="BJ1098" i="5" s="1"/>
  <c r="BI1099" i="5"/>
  <c r="BJ1099" i="5" s="1"/>
  <c r="BI1100" i="5"/>
  <c r="BI1102" i="5"/>
  <c r="BJ1102" i="5" s="1"/>
  <c r="BI1103" i="5"/>
  <c r="BJ1103" i="5" s="1"/>
  <c r="BI1104" i="5"/>
  <c r="BI1105" i="5"/>
  <c r="BJ1105" i="5" s="1"/>
  <c r="BI1106" i="5"/>
  <c r="BI1107" i="5"/>
  <c r="BJ1107" i="5" s="1"/>
  <c r="BI1108" i="5"/>
  <c r="BI1109" i="5"/>
  <c r="BJ1109" i="5" s="1"/>
  <c r="BI1110" i="5"/>
  <c r="BI1111" i="5"/>
  <c r="BJ1111" i="5" s="1"/>
  <c r="BI1112" i="5"/>
  <c r="BI1113" i="5"/>
  <c r="BJ1113" i="5" s="1"/>
  <c r="BI1114" i="5"/>
  <c r="BI1115" i="5"/>
  <c r="BJ1115" i="5" s="1"/>
  <c r="BI1116" i="5"/>
  <c r="BI1117" i="5"/>
  <c r="BJ1117" i="5" s="1"/>
  <c r="BI1118" i="5"/>
  <c r="BI1119" i="5"/>
  <c r="BJ1119" i="5" s="1"/>
  <c r="BI1120" i="5"/>
  <c r="BI1121" i="5"/>
  <c r="BJ1121" i="5" s="1"/>
  <c r="BI1122" i="5"/>
  <c r="BI1123" i="5"/>
  <c r="BJ1123" i="5" s="1"/>
  <c r="BI1124" i="5"/>
  <c r="BI1125" i="5"/>
  <c r="BJ1125" i="5" s="1"/>
  <c r="BI1126" i="5"/>
  <c r="BI1127" i="5"/>
  <c r="BJ1127" i="5" s="1"/>
  <c r="BI1128" i="5"/>
  <c r="BI1129" i="5"/>
  <c r="BJ1129" i="5" s="1"/>
  <c r="BI1130" i="5"/>
  <c r="BI1131" i="5"/>
  <c r="BJ1131" i="5" s="1"/>
  <c r="BI1132" i="5"/>
  <c r="BI1133" i="5"/>
  <c r="BJ1133" i="5" s="1"/>
  <c r="BI1134" i="5"/>
  <c r="BJ1134" i="5" s="1"/>
  <c r="BI1135" i="5"/>
  <c r="BJ1135" i="5" s="1"/>
  <c r="BI1136" i="5"/>
  <c r="BI1137" i="5"/>
  <c r="BJ1137" i="5" s="1"/>
  <c r="BI1138" i="5"/>
  <c r="BJ1138" i="5" s="1"/>
  <c r="BI1139" i="5"/>
  <c r="BJ1139" i="5" s="1"/>
  <c r="BI1140" i="5"/>
  <c r="BI1141" i="5"/>
  <c r="BJ1141" i="5" s="1"/>
  <c r="BI1142" i="5"/>
  <c r="BI1143" i="5"/>
  <c r="BJ1143" i="5" s="1"/>
  <c r="BI1144" i="5"/>
  <c r="BI1145" i="5"/>
  <c r="BJ1145" i="5" s="1"/>
  <c r="BI1146" i="5"/>
  <c r="BI1147" i="5"/>
  <c r="BJ1147" i="5" s="1"/>
  <c r="BI1148" i="5"/>
  <c r="BI1149" i="5"/>
  <c r="BJ1149" i="5" s="1"/>
  <c r="BI1150" i="5"/>
  <c r="BJ1150" i="5" s="1"/>
  <c r="BI1151" i="5"/>
  <c r="BJ1151" i="5" s="1"/>
  <c r="BI1152" i="5"/>
  <c r="BI1153" i="5"/>
  <c r="BJ1153" i="5" s="1"/>
  <c r="BI1154" i="5"/>
  <c r="BJ1154" i="5" s="1"/>
  <c r="BI1155" i="5"/>
  <c r="BJ1155" i="5" s="1"/>
  <c r="BI1156" i="5"/>
  <c r="BI1157" i="5"/>
  <c r="BJ1157" i="5" s="1"/>
  <c r="BI1158" i="5"/>
  <c r="BI1159" i="5"/>
  <c r="BJ1159" i="5" s="1"/>
  <c r="BI1160" i="5"/>
  <c r="BI1161" i="5"/>
  <c r="BJ1161" i="5" s="1"/>
  <c r="BI1162" i="5"/>
  <c r="BI1163" i="5"/>
  <c r="BJ1163" i="5" s="1"/>
  <c r="BI1164" i="5"/>
  <c r="BI1165" i="5"/>
  <c r="BJ1165" i="5" s="1"/>
  <c r="BI1166" i="5"/>
  <c r="BJ1166" i="5" s="1"/>
  <c r="BI1167" i="5"/>
  <c r="BJ1167" i="5" s="1"/>
  <c r="BI1168" i="5"/>
  <c r="BI1169" i="5"/>
  <c r="BJ1169" i="5" s="1"/>
  <c r="BI1170" i="5"/>
  <c r="BJ1170" i="5" s="1"/>
  <c r="BI1171" i="5"/>
  <c r="BJ1171" i="5" s="1"/>
  <c r="BI1172" i="5"/>
  <c r="BI1173" i="5"/>
  <c r="BI1174" i="5"/>
  <c r="BI1175" i="5"/>
  <c r="BJ1175" i="5" s="1"/>
  <c r="BI1176" i="5"/>
  <c r="BI1177" i="5"/>
  <c r="BI1178" i="5"/>
  <c r="BJ1178" i="5" s="1"/>
  <c r="BI1179" i="5"/>
  <c r="BJ1179" i="5" s="1"/>
  <c r="BI1181" i="5"/>
  <c r="BJ1181" i="5" s="1"/>
  <c r="BI1182" i="5"/>
  <c r="BI1183" i="5"/>
  <c r="BJ1183" i="5" s="1"/>
  <c r="BI1184" i="5"/>
  <c r="BJ1184" i="5" s="1"/>
  <c r="BI1185" i="5"/>
  <c r="BJ1185" i="5" s="1"/>
  <c r="BI1186" i="5"/>
  <c r="BI1187" i="5"/>
  <c r="BJ1187" i="5" s="1"/>
  <c r="BI1188" i="5"/>
  <c r="BJ1188" i="5" s="1"/>
  <c r="BI1189" i="5"/>
  <c r="BJ1189" i="5" s="1"/>
  <c r="BI1190" i="5"/>
  <c r="BI1191" i="5"/>
  <c r="BI1192" i="5"/>
  <c r="BJ1192" i="5" s="1"/>
  <c r="BI1193" i="5"/>
  <c r="BJ1193" i="5" s="1"/>
  <c r="BI1194" i="5"/>
  <c r="BI1195" i="5"/>
  <c r="BJ1195" i="5" s="1"/>
  <c r="BI1196" i="5"/>
  <c r="BJ1196" i="5" s="1"/>
  <c r="BI1197" i="5"/>
  <c r="BJ1197" i="5" s="1"/>
  <c r="BI1198" i="5"/>
  <c r="BI1199" i="5"/>
  <c r="BJ1199" i="5" s="1"/>
  <c r="BI1200" i="5"/>
  <c r="BJ1200" i="5" s="1"/>
  <c r="BI1201" i="5"/>
  <c r="BJ1201" i="5" s="1"/>
  <c r="BI1202" i="5"/>
  <c r="BI1203" i="5"/>
  <c r="BJ1203" i="5" s="1"/>
  <c r="BI1204" i="5"/>
  <c r="BJ1204" i="5" s="1"/>
  <c r="BI1205" i="5"/>
  <c r="BJ1205" i="5" s="1"/>
  <c r="BI1206" i="5"/>
  <c r="BI1207" i="5"/>
  <c r="BI1208" i="5"/>
  <c r="BJ1208" i="5" s="1"/>
  <c r="BI1210" i="5"/>
  <c r="BI1211" i="5"/>
  <c r="BJ1211" i="5" s="1"/>
  <c r="BI1212" i="5"/>
  <c r="BJ1212" i="5" s="1"/>
  <c r="BI1213" i="5"/>
  <c r="BJ1213" i="5" s="1"/>
  <c r="BI1214" i="5"/>
  <c r="BI1215" i="5"/>
  <c r="BI1216" i="5"/>
  <c r="BJ1216" i="5" s="1"/>
  <c r="BI1217" i="5"/>
  <c r="BJ1217" i="5" s="1"/>
  <c r="BI1218" i="5"/>
  <c r="BI1219" i="5"/>
  <c r="BJ1219" i="5" s="1"/>
  <c r="BI1220" i="5"/>
  <c r="BJ1220" i="5" s="1"/>
  <c r="BI1221" i="5"/>
  <c r="BJ1221" i="5" s="1"/>
  <c r="BI1222" i="5"/>
  <c r="BI1223" i="5"/>
  <c r="BI1224" i="5"/>
  <c r="BJ1224" i="5" s="1"/>
  <c r="BI1225" i="5"/>
  <c r="BJ1225" i="5" s="1"/>
  <c r="BI1226" i="5"/>
  <c r="BI1227" i="5"/>
  <c r="BJ1227" i="5" s="1"/>
  <c r="BI1228" i="5"/>
  <c r="BJ1228" i="5" s="1"/>
  <c r="BI1229" i="5"/>
  <c r="BJ1229" i="5" s="1"/>
  <c r="BI1230" i="5"/>
  <c r="BI1231" i="5"/>
  <c r="BI1232" i="5"/>
  <c r="BJ1232" i="5" s="1"/>
  <c r="BI1233" i="5"/>
  <c r="BJ1233" i="5" s="1"/>
  <c r="BI1234" i="5"/>
  <c r="BI1235" i="5"/>
  <c r="BJ1235" i="5" s="1"/>
  <c r="BI1236" i="5"/>
  <c r="BJ1236" i="5" s="1"/>
  <c r="BI1237" i="5"/>
  <c r="BJ1237" i="5" s="1"/>
  <c r="BI1238" i="5"/>
  <c r="BI1239" i="5"/>
  <c r="BI1240" i="5"/>
  <c r="BJ1240" i="5" s="1"/>
  <c r="BI1241" i="5"/>
  <c r="BJ1241" i="5" s="1"/>
  <c r="BI1242" i="5"/>
  <c r="BI1243" i="5"/>
  <c r="BJ1243" i="5" s="1"/>
  <c r="BI1244" i="5"/>
  <c r="BJ1244" i="5" s="1"/>
  <c r="BI1245" i="5"/>
  <c r="BJ1245" i="5" s="1"/>
  <c r="BI1246" i="5"/>
  <c r="BI1247" i="5"/>
  <c r="BI1248" i="5"/>
  <c r="BJ1248" i="5" s="1"/>
  <c r="BI1249" i="5"/>
  <c r="BJ1249" i="5" s="1"/>
  <c r="BI1250" i="5"/>
  <c r="BI1251" i="5"/>
  <c r="BJ1251" i="5" s="1"/>
  <c r="BI1252" i="5"/>
  <c r="BJ1252" i="5" s="1"/>
  <c r="BI1253" i="5"/>
  <c r="BJ1253" i="5" s="1"/>
  <c r="BI1254" i="5"/>
  <c r="BI1255" i="5"/>
  <c r="BI1256" i="5"/>
  <c r="BJ1256" i="5" s="1"/>
  <c r="BI1257" i="5"/>
  <c r="BJ1257" i="5" s="1"/>
  <c r="BI1258" i="5"/>
  <c r="BI1259" i="5"/>
  <c r="BJ1259" i="5" s="1"/>
  <c r="BI1260" i="5"/>
  <c r="BJ1260" i="5" s="1"/>
  <c r="BI1261" i="5"/>
  <c r="BJ1261" i="5" s="1"/>
  <c r="BI1262" i="5"/>
  <c r="BI1263" i="5"/>
  <c r="BI1264" i="5"/>
  <c r="BJ1264" i="5" s="1"/>
  <c r="BI1266" i="5"/>
  <c r="BJ1266" i="5" s="1"/>
  <c r="BI1267" i="5"/>
  <c r="BJ1267" i="5" s="1"/>
  <c r="BI1268" i="5"/>
  <c r="BI1269" i="5"/>
  <c r="BJ1269" i="5" s="1"/>
  <c r="BI1270" i="5"/>
  <c r="BJ1270" i="5" s="1"/>
  <c r="BI1271" i="5"/>
  <c r="BI1272" i="5"/>
  <c r="BJ1272" i="5" s="1"/>
  <c r="BI1273" i="5"/>
  <c r="BJ1273" i="5" s="1"/>
  <c r="BI1274" i="5"/>
  <c r="BJ1274" i="5" s="1"/>
  <c r="BI1275" i="5"/>
  <c r="BJ1275" i="5" s="1"/>
  <c r="BI1276" i="5"/>
  <c r="BI1277" i="5"/>
  <c r="BJ1277" i="5" s="1"/>
  <c r="BI1278" i="5"/>
  <c r="BJ1278" i="5" s="1"/>
  <c r="BI1279" i="5"/>
  <c r="BI1280" i="5"/>
  <c r="BJ1280" i="5" s="1"/>
  <c r="BI1281" i="5"/>
  <c r="BJ1281" i="5" s="1"/>
  <c r="BI1282" i="5"/>
  <c r="BJ1282" i="5" s="1"/>
  <c r="BI1283" i="5"/>
  <c r="BJ1283" i="5" s="1"/>
  <c r="BI1284" i="5"/>
  <c r="BI1285" i="5"/>
  <c r="BJ1285" i="5" s="1"/>
  <c r="BI1286" i="5"/>
  <c r="BJ1286" i="5" s="1"/>
  <c r="BI1287" i="5"/>
  <c r="BI1288" i="5"/>
  <c r="BJ1288" i="5" s="1"/>
  <c r="BI1289" i="5"/>
  <c r="BJ1289" i="5" s="1"/>
  <c r="BI1290" i="5"/>
  <c r="BJ1290" i="5" s="1"/>
  <c r="BI1291" i="5"/>
  <c r="BJ1291" i="5" s="1"/>
  <c r="BI1292" i="5"/>
  <c r="BI1293" i="5"/>
  <c r="BJ1293" i="5" s="1"/>
  <c r="BI1294" i="5"/>
  <c r="BJ1294" i="5" s="1"/>
  <c r="BI1295" i="5"/>
  <c r="BI1296" i="5"/>
  <c r="BJ1296" i="5" s="1"/>
  <c r="BI1297" i="5"/>
  <c r="BJ1297" i="5" s="1"/>
  <c r="BI1298" i="5"/>
  <c r="BJ1298" i="5" s="1"/>
  <c r="BI1299" i="5"/>
  <c r="BJ1299" i="5" s="1"/>
  <c r="BI1300" i="5"/>
  <c r="BI1301" i="5"/>
  <c r="BJ1301" i="5" s="1"/>
  <c r="BI1302" i="5"/>
  <c r="BJ1302" i="5" s="1"/>
  <c r="BI1303" i="5"/>
  <c r="BI1304" i="5"/>
  <c r="BJ1304" i="5" s="1"/>
  <c r="BI1305" i="5"/>
  <c r="BJ1305" i="5" s="1"/>
  <c r="BI1306" i="5"/>
  <c r="BJ1306" i="5" s="1"/>
  <c r="BI1307" i="5"/>
  <c r="BJ1307" i="5" s="1"/>
  <c r="BI1308" i="5"/>
  <c r="BI1309" i="5"/>
  <c r="BJ1309" i="5" s="1"/>
  <c r="BI1310" i="5"/>
  <c r="BJ1310" i="5" s="1"/>
  <c r="BI1311" i="5"/>
  <c r="BI1312" i="5"/>
  <c r="BJ1312" i="5" s="1"/>
  <c r="BI1313" i="5"/>
  <c r="BJ1313" i="5" s="1"/>
  <c r="BI1314" i="5"/>
  <c r="BJ1314" i="5" s="1"/>
  <c r="BI1315" i="5"/>
  <c r="BJ1315" i="5" s="1"/>
  <c r="BI1316" i="5"/>
  <c r="BJ1316" i="5" s="1"/>
  <c r="BI1317" i="5"/>
  <c r="BJ1317" i="5" s="1"/>
  <c r="BI1318" i="5"/>
  <c r="BJ1318" i="5" s="1"/>
  <c r="BI1319" i="5"/>
  <c r="BJ1319" i="5" s="1"/>
  <c r="BI1320" i="5"/>
  <c r="BI1321" i="5"/>
  <c r="BJ1321" i="5" s="1"/>
  <c r="BI1322" i="5"/>
  <c r="BJ1322" i="5" s="1"/>
  <c r="BI1323" i="5"/>
  <c r="BJ1323" i="5" s="1"/>
  <c r="BI1324" i="5"/>
  <c r="BJ1324" i="5" s="1"/>
  <c r="BI1325" i="5"/>
  <c r="BJ1325" i="5" s="1"/>
  <c r="BI1326" i="5"/>
  <c r="BJ1326" i="5" s="1"/>
  <c r="BI1327" i="5"/>
  <c r="BJ1327" i="5" s="1"/>
  <c r="BI1328" i="5"/>
  <c r="BI1329" i="5"/>
  <c r="BJ1329" i="5" s="1"/>
  <c r="BI1330" i="5"/>
  <c r="BJ1330" i="5" s="1"/>
  <c r="BI1331" i="5"/>
  <c r="BJ1331" i="5" s="1"/>
  <c r="BI1332" i="5"/>
  <c r="BJ1332" i="5" s="1"/>
  <c r="BI1333" i="5"/>
  <c r="BJ1333" i="5" s="1"/>
  <c r="BI1334" i="5"/>
  <c r="BJ1334" i="5" s="1"/>
  <c r="BI1335" i="5"/>
  <c r="BJ1335" i="5" s="1"/>
  <c r="BI1336" i="5"/>
  <c r="BI1337" i="5"/>
  <c r="BJ1337" i="5" s="1"/>
  <c r="BI1338" i="5"/>
  <c r="BJ1338" i="5" s="1"/>
  <c r="BI1339" i="5"/>
  <c r="BJ1339" i="5" s="1"/>
  <c r="BI1340" i="5"/>
  <c r="BJ1340" i="5" s="1"/>
  <c r="BI1341" i="5"/>
  <c r="BJ1341" i="5" s="1"/>
  <c r="BI1342" i="5"/>
  <c r="BJ1342" i="5" s="1"/>
  <c r="BI1343" i="5"/>
  <c r="BJ1343" i="5" s="1"/>
  <c r="BI1345" i="5"/>
  <c r="BJ1345" i="5" s="1"/>
  <c r="BI1346" i="5"/>
  <c r="BI1347" i="5"/>
  <c r="BJ1347" i="5" s="1"/>
  <c r="BI1348" i="5"/>
  <c r="BJ1348" i="5" s="1"/>
  <c r="BI1349" i="5"/>
  <c r="BJ1349" i="5" s="1"/>
  <c r="BI1350" i="5"/>
  <c r="BJ1350" i="5" s="1"/>
  <c r="BI1351" i="5"/>
  <c r="BJ1351" i="5" s="1"/>
  <c r="BI1352" i="5"/>
  <c r="BI1353" i="5"/>
  <c r="BJ1353" i="5" s="1"/>
  <c r="BI1354" i="5"/>
  <c r="BJ1354" i="5" s="1"/>
  <c r="BI1355" i="5"/>
  <c r="BJ1355" i="5" s="1"/>
  <c r="BI1356" i="5"/>
  <c r="BJ1356" i="5" s="1"/>
  <c r="BI1357" i="5"/>
  <c r="BJ1357" i="5" s="1"/>
  <c r="BI1358" i="5"/>
  <c r="BJ1358" i="5" s="1"/>
  <c r="BI1359" i="5"/>
  <c r="BJ1359" i="5" s="1"/>
  <c r="BI1360" i="5"/>
  <c r="BI1361" i="5"/>
  <c r="BJ1361" i="5" s="1"/>
  <c r="BI1362" i="5"/>
  <c r="BJ1362" i="5" s="1"/>
  <c r="BI1363" i="5"/>
  <c r="BJ1363" i="5" s="1"/>
  <c r="BI1364" i="5"/>
  <c r="BJ1364" i="5" s="1"/>
  <c r="BI1365" i="5"/>
  <c r="BJ1365" i="5" s="1"/>
  <c r="BI1366" i="5"/>
  <c r="BI1367" i="5"/>
  <c r="BJ1367" i="5" s="1"/>
  <c r="BI1368" i="5"/>
  <c r="BI1369" i="5"/>
  <c r="BJ1369" i="5" s="1"/>
  <c r="BI1370" i="5"/>
  <c r="BJ1370" i="5" s="1"/>
  <c r="BI1371" i="5"/>
  <c r="BJ1371" i="5" s="1"/>
  <c r="BI1372" i="5"/>
  <c r="BJ1372" i="5" s="1"/>
  <c r="BI1374" i="5"/>
  <c r="BI1375" i="5"/>
  <c r="BJ1375" i="5" s="1"/>
  <c r="BI1376" i="5"/>
  <c r="BJ1376" i="5" s="1"/>
  <c r="BI1377" i="5"/>
  <c r="BJ1377" i="5" s="1"/>
  <c r="BI1378" i="5"/>
  <c r="BI1379" i="5"/>
  <c r="BI1380" i="5"/>
  <c r="BJ1380" i="5" s="1"/>
  <c r="BI1381" i="5"/>
  <c r="BJ1381" i="5" s="1"/>
  <c r="BI1382" i="5"/>
  <c r="BI1383" i="5"/>
  <c r="BJ1383" i="5" s="1"/>
  <c r="BI1384" i="5"/>
  <c r="BJ1384" i="5" s="1"/>
  <c r="BI1385" i="5"/>
  <c r="BJ1385" i="5" s="1"/>
  <c r="BI1386" i="5"/>
  <c r="BI1387" i="5"/>
  <c r="BI1388" i="5"/>
  <c r="BJ1388" i="5" s="1"/>
  <c r="BI1389" i="5"/>
  <c r="BJ1389" i="5" s="1"/>
  <c r="BI1390" i="5"/>
  <c r="BI1391" i="5"/>
  <c r="BJ1391" i="5" s="1"/>
  <c r="BI1392" i="5"/>
  <c r="BJ1392" i="5" s="1"/>
  <c r="BI1393" i="5"/>
  <c r="BJ1393" i="5" s="1"/>
  <c r="BI1394" i="5"/>
  <c r="BI1395" i="5"/>
  <c r="BJ1395" i="5" s="1"/>
  <c r="BI1396" i="5"/>
  <c r="BJ1396" i="5" s="1"/>
  <c r="BI1397" i="5"/>
  <c r="BJ1397" i="5" s="1"/>
  <c r="BI1398" i="5"/>
  <c r="BI1399" i="5"/>
  <c r="BJ1399" i="5" s="1"/>
  <c r="BI1400" i="5"/>
  <c r="BJ1400" i="5" s="1"/>
  <c r="BI1401" i="5"/>
  <c r="BJ1401" i="5" s="1"/>
  <c r="BI1402" i="5"/>
  <c r="BI1403" i="5"/>
  <c r="BJ1403" i="5" s="1"/>
  <c r="BI1404" i="5"/>
  <c r="BJ1404" i="5" s="1"/>
  <c r="BI1405" i="5"/>
  <c r="BJ1405" i="5" s="1"/>
  <c r="BI1406" i="5"/>
  <c r="BI1407" i="5"/>
  <c r="BJ1407" i="5" s="1"/>
  <c r="BI1408" i="5"/>
  <c r="BJ1408" i="5" s="1"/>
  <c r="BI1409" i="5"/>
  <c r="BJ1409" i="5" s="1"/>
  <c r="BI1410" i="5"/>
  <c r="BI1411" i="5"/>
  <c r="BJ1411" i="5" s="1"/>
  <c r="BI1412" i="5"/>
  <c r="BJ1412" i="5" s="1"/>
  <c r="BI1413" i="5"/>
  <c r="BJ1413" i="5" s="1"/>
  <c r="BI1414" i="5"/>
  <c r="BI1415" i="5"/>
  <c r="BJ1415" i="5" s="1"/>
  <c r="BI1416" i="5"/>
  <c r="BJ1416" i="5" s="1"/>
  <c r="BI1417" i="5"/>
  <c r="BJ1417" i="5" s="1"/>
  <c r="BI1418" i="5"/>
  <c r="BI1419" i="5"/>
  <c r="BI1420" i="5"/>
  <c r="BJ1420" i="5" s="1"/>
  <c r="BI1421" i="5"/>
  <c r="BJ1421" i="5" s="1"/>
  <c r="BI1422" i="5"/>
  <c r="BI1423" i="5"/>
  <c r="BJ1423" i="5" s="1"/>
  <c r="BI1424" i="5"/>
  <c r="BJ1424" i="5" s="1"/>
  <c r="BI1425" i="5"/>
  <c r="BJ1425" i="5" s="1"/>
  <c r="BI1426" i="5"/>
  <c r="BI1427" i="5"/>
  <c r="BI1428" i="5"/>
  <c r="BJ1428" i="5" s="1"/>
  <c r="BI1430" i="5"/>
  <c r="BI1431" i="5"/>
  <c r="BJ1431" i="5" s="1"/>
  <c r="BI1432" i="5"/>
  <c r="BI1433" i="5"/>
  <c r="BJ1433" i="5" s="1"/>
  <c r="BI1434" i="5"/>
  <c r="BI1435" i="5"/>
  <c r="BI1436" i="5"/>
  <c r="BJ1436" i="5" s="1"/>
  <c r="BI1437" i="5"/>
  <c r="BJ1437" i="5" s="1"/>
  <c r="BI1438" i="5"/>
  <c r="BI1439" i="5"/>
  <c r="BJ1439" i="5" s="1"/>
  <c r="BI1440" i="5"/>
  <c r="BI1441" i="5"/>
  <c r="BJ1441" i="5" s="1"/>
  <c r="BI1442" i="5"/>
  <c r="BI1443" i="5"/>
  <c r="BJ1443" i="5" s="1"/>
  <c r="BI1444" i="5"/>
  <c r="BJ1444" i="5" s="1"/>
  <c r="BI1445" i="5"/>
  <c r="BJ1445" i="5" s="1"/>
  <c r="BI1446" i="5"/>
  <c r="BI1447" i="5"/>
  <c r="BJ1447" i="5" s="1"/>
  <c r="BI1448" i="5"/>
  <c r="BJ1448" i="5" s="1"/>
  <c r="BI1449" i="5"/>
  <c r="BJ1449" i="5" s="1"/>
  <c r="BI1450" i="5"/>
  <c r="BI1451" i="5"/>
  <c r="BJ1451" i="5" s="1"/>
  <c r="BI1452" i="5"/>
  <c r="BI1453" i="5"/>
  <c r="BJ1453" i="5" s="1"/>
  <c r="BI1454" i="5"/>
  <c r="BI1455" i="5"/>
  <c r="BJ1455" i="5" s="1"/>
  <c r="BI1456" i="5"/>
  <c r="BJ1456" i="5" s="1"/>
  <c r="BI1457" i="5"/>
  <c r="BJ1457" i="5" s="1"/>
  <c r="BI1458" i="5"/>
  <c r="BI1459" i="5"/>
  <c r="BJ1459" i="5" s="1"/>
  <c r="BI1460" i="5"/>
  <c r="BJ1460" i="5" s="1"/>
  <c r="BI1461" i="5"/>
  <c r="BJ1461" i="5" s="1"/>
  <c r="BI1462" i="5"/>
  <c r="BI1463" i="5"/>
  <c r="BJ1463" i="5" s="1"/>
  <c r="BI1464" i="5"/>
  <c r="BJ1464" i="5" s="1"/>
  <c r="BI1465" i="5"/>
  <c r="BJ1465" i="5" s="1"/>
  <c r="BI1466" i="5"/>
  <c r="BI1467" i="5"/>
  <c r="BJ1467" i="5" s="1"/>
  <c r="BI1468" i="5"/>
  <c r="BJ1468" i="5" s="1"/>
  <c r="BI1469" i="5"/>
  <c r="BJ1469" i="5" s="1"/>
  <c r="BI1470" i="5"/>
  <c r="BI1471" i="5"/>
  <c r="BJ1471" i="5" s="1"/>
  <c r="BI1472" i="5"/>
  <c r="BJ1472" i="5" s="1"/>
  <c r="BI1473" i="5"/>
  <c r="BJ1473" i="5" s="1"/>
  <c r="BI1474" i="5"/>
  <c r="BI1475" i="5"/>
  <c r="BJ1475" i="5" s="1"/>
  <c r="BI1476" i="5"/>
  <c r="BI1477" i="5"/>
  <c r="BJ1477" i="5" s="1"/>
  <c r="BI1478" i="5"/>
  <c r="BI1479" i="5"/>
  <c r="BJ1479" i="5" s="1"/>
  <c r="BI1480" i="5"/>
  <c r="BJ1480" i="5" s="1"/>
  <c r="BI1481" i="5"/>
  <c r="BJ1481" i="5" s="1"/>
  <c r="BI1482" i="5"/>
  <c r="BI1483" i="5"/>
  <c r="BJ1483" i="5" s="1"/>
  <c r="BI1484" i="5"/>
  <c r="BJ1484" i="5" s="1"/>
  <c r="BI1485" i="5"/>
  <c r="BJ1485" i="5" s="1"/>
  <c r="BI1486" i="5"/>
  <c r="BI1487" i="5"/>
  <c r="BJ1487" i="5" s="1"/>
  <c r="BI1488" i="5"/>
  <c r="BJ1488" i="5" s="1"/>
  <c r="BI1489" i="5"/>
  <c r="BJ1489" i="5" s="1"/>
  <c r="BI1490" i="5"/>
  <c r="BI1491" i="5"/>
  <c r="BJ1491" i="5" s="1"/>
  <c r="BI1492" i="5"/>
  <c r="BJ1492" i="5" s="1"/>
  <c r="BI1493" i="5"/>
  <c r="BJ1493" i="5" s="1"/>
  <c r="BI1494" i="5"/>
  <c r="BI1495" i="5"/>
  <c r="BJ1495" i="5" s="1"/>
  <c r="BI1496" i="5"/>
  <c r="BJ1496" i="5" s="1"/>
  <c r="BI1497" i="5"/>
  <c r="BJ1497" i="5" s="1"/>
  <c r="BI1498" i="5"/>
  <c r="BI1499" i="5"/>
  <c r="BJ1499" i="5" s="1"/>
  <c r="BI1500" i="5"/>
  <c r="BJ1500" i="5" s="1"/>
  <c r="BI1501" i="5"/>
  <c r="BJ1501" i="5" s="1"/>
  <c r="BI1502" i="5"/>
  <c r="BI1503" i="5"/>
  <c r="BJ1503" i="5" s="1"/>
  <c r="BI1504" i="5"/>
  <c r="BI1505" i="5"/>
  <c r="BJ1505" i="5" s="1"/>
  <c r="BI5" i="5"/>
  <c r="BL1505" i="5"/>
  <c r="BJ1504" i="5"/>
  <c r="BL1503" i="5"/>
  <c r="BL1502" i="5"/>
  <c r="BJ1502" i="5"/>
  <c r="BL1498" i="5"/>
  <c r="BJ1498" i="5"/>
  <c r="BL1494" i="5"/>
  <c r="BJ1494" i="5"/>
  <c r="BL1490" i="5"/>
  <c r="BJ1490" i="5"/>
  <c r="BL1486" i="5"/>
  <c r="BJ1486" i="5"/>
  <c r="BL1482" i="5"/>
  <c r="BJ1482" i="5"/>
  <c r="BL1480" i="5"/>
  <c r="BL1478" i="5"/>
  <c r="BJ1478" i="5"/>
  <c r="BL1476" i="5"/>
  <c r="BJ1476" i="5"/>
  <c r="BL1474" i="5"/>
  <c r="BJ1474" i="5"/>
  <c r="BL1472" i="5"/>
  <c r="BL1470" i="5"/>
  <c r="BJ1470" i="5"/>
  <c r="BL1468" i="5"/>
  <c r="BL1466" i="5"/>
  <c r="BJ1466" i="5"/>
  <c r="BL1464" i="5"/>
  <c r="BL1462" i="5"/>
  <c r="BJ1462" i="5"/>
  <c r="BL1460" i="5"/>
  <c r="BL1458" i="5"/>
  <c r="BJ1458" i="5"/>
  <c r="BL1456" i="5"/>
  <c r="BL1454" i="5"/>
  <c r="BJ1454" i="5"/>
  <c r="BJ1452" i="5"/>
  <c r="BL1451" i="5"/>
  <c r="BJ1450" i="5"/>
  <c r="BL1448" i="5"/>
  <c r="BL1447" i="5"/>
  <c r="BJ1446" i="5"/>
  <c r="BL1444" i="5"/>
  <c r="BL1443" i="5"/>
  <c r="BJ1442" i="5"/>
  <c r="BL1441" i="5"/>
  <c r="BL1440" i="5"/>
  <c r="BJ1440" i="5"/>
  <c r="BL1439" i="5"/>
  <c r="BJ1438" i="5"/>
  <c r="BL1436" i="5"/>
  <c r="BL1435" i="5"/>
  <c r="BJ1435" i="5"/>
  <c r="BJ1434" i="5"/>
  <c r="BL1432" i="5"/>
  <c r="BJ1432" i="5"/>
  <c r="BL1431" i="5"/>
  <c r="BJ1430" i="5"/>
  <c r="BL1428" i="5"/>
  <c r="BL1427" i="5"/>
  <c r="BJ1427" i="5"/>
  <c r="BJ1426" i="5"/>
  <c r="BL1424" i="5"/>
  <c r="BL1423" i="5"/>
  <c r="BJ1422" i="5"/>
  <c r="BL1420" i="5"/>
  <c r="BL1419" i="5"/>
  <c r="BJ1419" i="5"/>
  <c r="BJ1418" i="5"/>
  <c r="BL1416" i="5"/>
  <c r="BL1415" i="5"/>
  <c r="BJ1414" i="5"/>
  <c r="BL1412" i="5"/>
  <c r="BL1411" i="5"/>
  <c r="BJ1410" i="5"/>
  <c r="BL1408" i="5"/>
  <c r="BL1407" i="5"/>
  <c r="BJ1406" i="5"/>
  <c r="BL1404" i="5"/>
  <c r="BL1403" i="5"/>
  <c r="BL1402" i="5"/>
  <c r="BJ1402" i="5"/>
  <c r="BL1400" i="5"/>
  <c r="BL1399" i="5"/>
  <c r="BL1398" i="5"/>
  <c r="BJ1398" i="5"/>
  <c r="BL1396" i="5"/>
  <c r="BL1395" i="5"/>
  <c r="BL1394" i="5"/>
  <c r="BJ1394" i="5"/>
  <c r="BL1392" i="5"/>
  <c r="BL1391" i="5"/>
  <c r="BL1390" i="5"/>
  <c r="BJ1390" i="5"/>
  <c r="BL1388" i="5"/>
  <c r="BL1387" i="5"/>
  <c r="BJ1387" i="5"/>
  <c r="BL1386" i="5"/>
  <c r="BJ1386" i="5"/>
  <c r="BL1384" i="5"/>
  <c r="BL1383" i="5"/>
  <c r="BL1382" i="5"/>
  <c r="BJ1382" i="5"/>
  <c r="BL1380" i="5"/>
  <c r="BL1379" i="5"/>
  <c r="BJ1379" i="5"/>
  <c r="BL1378" i="5"/>
  <c r="BJ1378" i="5"/>
  <c r="BL1376" i="5"/>
  <c r="BL1375" i="5"/>
  <c r="BL1374" i="5"/>
  <c r="BJ1374" i="5"/>
  <c r="BL1372" i="5"/>
  <c r="BL1371" i="5"/>
  <c r="BL1370" i="5"/>
  <c r="BL1368" i="5"/>
  <c r="BJ1368" i="5"/>
  <c r="BL1367" i="5"/>
  <c r="BL1366" i="5"/>
  <c r="BJ1366" i="5"/>
  <c r="BL1364" i="5"/>
  <c r="BL1362" i="5"/>
  <c r="BJ1360" i="5"/>
  <c r="BL1359" i="5"/>
  <c r="BL1358" i="5"/>
  <c r="BL1355" i="5"/>
  <c r="BL1354" i="5"/>
  <c r="BJ1352" i="5"/>
  <c r="BL1351" i="5"/>
  <c r="BL1350" i="5"/>
  <c r="BL1347" i="5"/>
  <c r="BL1346" i="5"/>
  <c r="BJ1346" i="5"/>
  <c r="BL1343" i="5"/>
  <c r="BL1342" i="5"/>
  <c r="BL1339" i="5"/>
  <c r="BL1338" i="5"/>
  <c r="BJ1336" i="5"/>
  <c r="BL1335" i="5"/>
  <c r="BL1334" i="5"/>
  <c r="BL1331" i="5"/>
  <c r="BL1330" i="5"/>
  <c r="BJ1328" i="5"/>
  <c r="BL1327" i="5"/>
  <c r="BL1326" i="5"/>
  <c r="BL1323" i="5"/>
  <c r="BL1322" i="5"/>
  <c r="BJ1320" i="5"/>
  <c r="BL1319" i="5"/>
  <c r="BL1318" i="5"/>
  <c r="BL1315" i="5"/>
  <c r="BL1314" i="5"/>
  <c r="BL1313" i="5"/>
  <c r="BL1311" i="5"/>
  <c r="BJ1311" i="5"/>
  <c r="BL1310" i="5"/>
  <c r="BJ1308" i="5"/>
  <c r="BL1307" i="5"/>
  <c r="BL1306" i="5"/>
  <c r="BL1303" i="5"/>
  <c r="BJ1303" i="5"/>
  <c r="BL1302" i="5"/>
  <c r="BJ1300" i="5"/>
  <c r="BL1299" i="5"/>
  <c r="BL1298" i="5"/>
  <c r="BL1295" i="5"/>
  <c r="BJ1295" i="5"/>
  <c r="BL1294" i="5"/>
  <c r="BJ1292" i="5"/>
  <c r="BL1291" i="5"/>
  <c r="BL1290" i="5"/>
  <c r="BJ1287" i="5"/>
  <c r="BL1286" i="5"/>
  <c r="BL1284" i="5"/>
  <c r="BJ1284" i="5"/>
  <c r="BL1282" i="5"/>
  <c r="BL1280" i="5"/>
  <c r="BJ1279" i="5"/>
  <c r="BL1278" i="5"/>
  <c r="BL1276" i="5"/>
  <c r="BJ1276" i="5"/>
  <c r="BL1274" i="5"/>
  <c r="BL1272" i="5"/>
  <c r="BJ1271" i="5"/>
  <c r="BL1270" i="5"/>
  <c r="BL1268" i="5"/>
  <c r="BJ1268" i="5"/>
  <c r="BL1266" i="5"/>
  <c r="BL1264" i="5"/>
  <c r="BJ1263" i="5"/>
  <c r="BL1262" i="5"/>
  <c r="BJ1262" i="5"/>
  <c r="BL1260" i="5"/>
  <c r="BL1258" i="5"/>
  <c r="BJ1258" i="5"/>
  <c r="BL1256" i="5"/>
  <c r="BJ1255" i="5"/>
  <c r="BL1254" i="5"/>
  <c r="BJ1254" i="5"/>
  <c r="BL1252" i="5"/>
  <c r="BL1250" i="5"/>
  <c r="BJ1250" i="5"/>
  <c r="BL1249" i="5"/>
  <c r="BL1248" i="5"/>
  <c r="BJ1247" i="5"/>
  <c r="BL1246" i="5"/>
  <c r="BJ1246" i="5"/>
  <c r="BL1244" i="5"/>
  <c r="BJ1242" i="5"/>
  <c r="BL1240" i="5"/>
  <c r="BL1239" i="5"/>
  <c r="BJ1239" i="5"/>
  <c r="BJ1238" i="5"/>
  <c r="BL1236" i="5"/>
  <c r="BL1235" i="5"/>
  <c r="BJ1234" i="5"/>
  <c r="BL1232" i="5"/>
  <c r="BL1231" i="5"/>
  <c r="BJ1231" i="5"/>
  <c r="BJ1230" i="5"/>
  <c r="BL1228" i="5"/>
  <c r="BL1227" i="5"/>
  <c r="BJ1226" i="5"/>
  <c r="BL1224" i="5"/>
  <c r="BL1223" i="5"/>
  <c r="BJ1223" i="5"/>
  <c r="BJ1222" i="5"/>
  <c r="BL1220" i="5"/>
  <c r="BL1219" i="5"/>
  <c r="BJ1218" i="5"/>
  <c r="BL1216" i="5"/>
  <c r="BL1215" i="5"/>
  <c r="BJ1215" i="5"/>
  <c r="BJ1214" i="5"/>
  <c r="BL1212" i="5"/>
  <c r="BL1211" i="5"/>
  <c r="BL1210" i="5"/>
  <c r="BJ1210" i="5"/>
  <c r="BL1208" i="5"/>
  <c r="BL1207" i="5"/>
  <c r="BJ1207" i="5"/>
  <c r="BJ1206" i="5"/>
  <c r="BL1204" i="5"/>
  <c r="BL1203" i="5"/>
  <c r="BJ1202" i="5"/>
  <c r="BL1200" i="5"/>
  <c r="BL1198" i="5"/>
  <c r="BJ1198" i="5"/>
  <c r="BL1196" i="5"/>
  <c r="BL1195" i="5"/>
  <c r="BL1194" i="5"/>
  <c r="BJ1194" i="5"/>
  <c r="BL1192" i="5"/>
  <c r="BL1191" i="5"/>
  <c r="BJ1191" i="5"/>
  <c r="BL1190" i="5"/>
  <c r="BJ1190" i="5"/>
  <c r="BL1188" i="5"/>
  <c r="BL1187" i="5"/>
  <c r="BL1186" i="5"/>
  <c r="BJ1186" i="5"/>
  <c r="BL1184" i="5"/>
  <c r="BL1183" i="5"/>
  <c r="BL1182" i="5"/>
  <c r="BJ1182" i="5"/>
  <c r="BL1180" i="5"/>
  <c r="BL1179" i="5"/>
  <c r="BL1178" i="5"/>
  <c r="BJ1177" i="5"/>
  <c r="BL1176" i="5"/>
  <c r="BJ1176" i="5"/>
  <c r="BL1175" i="5"/>
  <c r="BL1174" i="5"/>
  <c r="BJ1174" i="5"/>
  <c r="BJ1173" i="5"/>
  <c r="BL1172" i="5"/>
  <c r="BJ1172" i="5"/>
  <c r="BL1171" i="5"/>
  <c r="BL1170" i="5"/>
  <c r="BL1168" i="5"/>
  <c r="BJ1168" i="5"/>
  <c r="BL1167" i="5"/>
  <c r="BL1166" i="5"/>
  <c r="BL1164" i="5"/>
  <c r="BJ1164" i="5"/>
  <c r="BL1163" i="5"/>
  <c r="BL1162" i="5"/>
  <c r="BJ1162" i="5"/>
  <c r="BL1160" i="5"/>
  <c r="BJ1160" i="5"/>
  <c r="BL1159" i="5"/>
  <c r="BL1158" i="5"/>
  <c r="BJ1158" i="5"/>
  <c r="BL1156" i="5"/>
  <c r="BJ1156" i="5"/>
  <c r="BL1155" i="5"/>
  <c r="BL1154" i="5"/>
  <c r="BL1152" i="5"/>
  <c r="BJ1152" i="5"/>
  <c r="BL1151" i="5"/>
  <c r="BL1150" i="5"/>
  <c r="BL1148" i="5"/>
  <c r="BJ1148" i="5"/>
  <c r="BL1147" i="5"/>
  <c r="BL1146" i="5"/>
  <c r="BJ1146" i="5"/>
  <c r="BL1144" i="5"/>
  <c r="BJ1144" i="5"/>
  <c r="BL1143" i="5"/>
  <c r="BL1142" i="5"/>
  <c r="BJ1142" i="5"/>
  <c r="BL1140" i="5"/>
  <c r="BJ1140" i="5"/>
  <c r="BL1139" i="5"/>
  <c r="BL1138" i="5"/>
  <c r="BL1136" i="5"/>
  <c r="BJ1136" i="5"/>
  <c r="BL1135" i="5"/>
  <c r="BL1134" i="5"/>
  <c r="BL1132" i="5"/>
  <c r="BJ1132" i="5"/>
  <c r="BL1131" i="5"/>
  <c r="BL1130" i="5"/>
  <c r="BJ1130" i="5"/>
  <c r="BL1128" i="5"/>
  <c r="BJ1128" i="5"/>
  <c r="BL1127" i="5"/>
  <c r="BL1126" i="5"/>
  <c r="BJ1126" i="5"/>
  <c r="BJ1124" i="5"/>
  <c r="BL1123" i="5"/>
  <c r="BL1122" i="5"/>
  <c r="BJ1122" i="5"/>
  <c r="BJ1120" i="5"/>
  <c r="BL1119" i="5"/>
  <c r="BL1118" i="5"/>
  <c r="BJ1118" i="5"/>
  <c r="BJ1116" i="5"/>
  <c r="BL1115" i="5"/>
  <c r="BL1114" i="5"/>
  <c r="BJ1114" i="5"/>
  <c r="BJ1112" i="5"/>
  <c r="BL1111" i="5"/>
  <c r="BL1110" i="5"/>
  <c r="BJ1110" i="5"/>
  <c r="BJ1108" i="5"/>
  <c r="BL1107" i="5"/>
  <c r="BL1106" i="5"/>
  <c r="BJ1106" i="5"/>
  <c r="BJ1104" i="5"/>
  <c r="BL1103" i="5"/>
  <c r="BL1102" i="5"/>
  <c r="BJ1100" i="5"/>
  <c r="BL1099" i="5"/>
  <c r="BL1098" i="5"/>
  <c r="BJ1096" i="5"/>
  <c r="BL1095" i="5"/>
  <c r="BJ1095" i="5"/>
  <c r="BL1094" i="5"/>
  <c r="BJ1092" i="5"/>
  <c r="BL1091" i="5"/>
  <c r="BL1090" i="5"/>
  <c r="BJ1088" i="5"/>
  <c r="BL1087" i="5"/>
  <c r="BJ1087" i="5"/>
  <c r="BL1086" i="5"/>
  <c r="BJ1084" i="5"/>
  <c r="BL1083" i="5"/>
  <c r="BL1082" i="5"/>
  <c r="BL1081" i="5"/>
  <c r="BJ1080" i="5"/>
  <c r="BL1079" i="5"/>
  <c r="BL1076" i="5"/>
  <c r="BJ1076" i="5"/>
  <c r="BJ1075" i="5"/>
  <c r="BL1074" i="5"/>
  <c r="BL1072" i="5"/>
  <c r="BJ1072" i="5"/>
  <c r="BL1070" i="5"/>
  <c r="BL1068" i="5"/>
  <c r="BJ1068" i="5"/>
  <c r="BJ1067" i="5"/>
  <c r="BL1066" i="5"/>
  <c r="BL1064" i="5"/>
  <c r="BJ1064" i="5"/>
  <c r="BL1062" i="5"/>
  <c r="BL1060" i="5"/>
  <c r="BJ1060" i="5"/>
  <c r="BJ1059" i="5"/>
  <c r="BL1058" i="5"/>
  <c r="BL1056" i="5"/>
  <c r="BJ1056" i="5"/>
  <c r="BL1054" i="5"/>
  <c r="BL1052" i="5"/>
  <c r="BJ1052" i="5"/>
  <c r="BJ1051" i="5"/>
  <c r="BL1050" i="5"/>
  <c r="BL1048" i="5"/>
  <c r="BJ1048" i="5"/>
  <c r="BL1046" i="5"/>
  <c r="BL1044" i="5"/>
  <c r="BJ1044" i="5"/>
  <c r="BJ1043" i="5"/>
  <c r="BL1042" i="5"/>
  <c r="BJ1042" i="5"/>
  <c r="BL1040" i="5"/>
  <c r="BJ1040" i="5"/>
  <c r="BL1038" i="5"/>
  <c r="BJ1038" i="5"/>
  <c r="BL1036" i="5"/>
  <c r="BJ1036" i="5"/>
  <c r="BJ1035" i="5"/>
  <c r="BJ1034" i="5"/>
  <c r="BL1032" i="5"/>
  <c r="BJ1032" i="5"/>
  <c r="BL1031" i="5"/>
  <c r="BJ1030" i="5"/>
  <c r="BL1028" i="5"/>
  <c r="BJ1028" i="5"/>
  <c r="BL1027" i="5"/>
  <c r="BJ1027" i="5"/>
  <c r="BJ1026" i="5"/>
  <c r="BL1024" i="5"/>
  <c r="BL1023" i="5"/>
  <c r="BJ1022" i="5"/>
  <c r="BL1020" i="5"/>
  <c r="BL1019" i="5"/>
  <c r="BJ1019" i="5"/>
  <c r="BJ1018" i="5"/>
  <c r="BL1016" i="5"/>
  <c r="BL1015" i="5"/>
  <c r="BJ1014" i="5"/>
  <c r="BL1012" i="5"/>
  <c r="BL1011" i="5"/>
  <c r="BJ1010" i="5"/>
  <c r="BL1008" i="5"/>
  <c r="BL1007" i="5"/>
  <c r="BJ1006" i="5"/>
  <c r="BL1004" i="5"/>
  <c r="BL1003" i="5"/>
  <c r="BJ1002" i="5"/>
  <c r="BL1000" i="5"/>
  <c r="BL999" i="5"/>
  <c r="BJ998" i="5"/>
  <c r="BL997" i="5"/>
  <c r="BL996" i="5"/>
  <c r="BL995" i="5"/>
  <c r="BJ994" i="5"/>
  <c r="BL992" i="5"/>
  <c r="BL991" i="5"/>
  <c r="BJ991" i="5"/>
  <c r="BJ990" i="5"/>
  <c r="BJ989" i="5"/>
  <c r="BL988" i="5"/>
  <c r="BL987" i="5"/>
  <c r="BJ986" i="5"/>
  <c r="BL984" i="5"/>
  <c r="BL983" i="5"/>
  <c r="BJ983" i="5"/>
  <c r="BJ982" i="5"/>
  <c r="BL980" i="5"/>
  <c r="BL979" i="5"/>
  <c r="BJ978" i="5"/>
  <c r="BL977" i="5"/>
  <c r="BL976" i="5"/>
  <c r="BL975" i="5"/>
  <c r="BJ974" i="5"/>
  <c r="BL972" i="5"/>
  <c r="BL971" i="5"/>
  <c r="BJ971" i="5"/>
  <c r="BJ970" i="5"/>
  <c r="BL968" i="5"/>
  <c r="BL967" i="5"/>
  <c r="BJ966" i="5"/>
  <c r="BL964" i="5"/>
  <c r="BL963" i="5"/>
  <c r="BJ962" i="5"/>
  <c r="BL959" i="5"/>
  <c r="BL958" i="5"/>
  <c r="BJ958" i="5"/>
  <c r="BL956" i="5"/>
  <c r="BL955" i="5"/>
  <c r="BL954" i="5"/>
  <c r="BJ954" i="5"/>
  <c r="BL952" i="5"/>
  <c r="BL951" i="5"/>
  <c r="BL950" i="5"/>
  <c r="BJ950" i="5"/>
  <c r="BL948" i="5"/>
  <c r="BL947" i="5"/>
  <c r="BL946" i="5"/>
  <c r="BJ946" i="5"/>
  <c r="BL944" i="5"/>
  <c r="BL943" i="5"/>
  <c r="BJ943" i="5"/>
  <c r="BL942" i="5"/>
  <c r="BJ942" i="5"/>
  <c r="BL940" i="5"/>
  <c r="BL939" i="5"/>
  <c r="BJ939" i="5"/>
  <c r="BL938" i="5"/>
  <c r="BJ938" i="5"/>
  <c r="BL936" i="5"/>
  <c r="BJ936" i="5"/>
  <c r="BL935" i="5"/>
  <c r="BL934" i="5"/>
  <c r="BJ934" i="5"/>
  <c r="BL932" i="5"/>
  <c r="BJ932" i="5"/>
  <c r="BL931" i="5"/>
  <c r="BL930" i="5"/>
  <c r="BJ930" i="5"/>
  <c r="BL928" i="5"/>
  <c r="BJ928" i="5"/>
  <c r="BL927" i="5"/>
  <c r="BL926" i="5"/>
  <c r="BL924" i="5"/>
  <c r="BJ924" i="5"/>
  <c r="BL923" i="5"/>
  <c r="BL922" i="5"/>
  <c r="BL920" i="5"/>
  <c r="BJ920" i="5"/>
  <c r="BL919" i="5"/>
  <c r="BL918" i="5"/>
  <c r="BJ918" i="5"/>
  <c r="BL916" i="5"/>
  <c r="BJ916" i="5"/>
  <c r="BL915" i="5"/>
  <c r="BJ914" i="5"/>
  <c r="BL913" i="5"/>
  <c r="BJ912" i="5"/>
  <c r="BL911" i="5"/>
  <c r="BL910" i="5"/>
  <c r="BJ910" i="5"/>
  <c r="BJ908" i="5"/>
  <c r="BL907" i="5"/>
  <c r="BL906" i="5"/>
  <c r="BJ906" i="5"/>
  <c r="BJ904" i="5"/>
  <c r="BL903" i="5"/>
  <c r="BL902" i="5"/>
  <c r="BJ902" i="5"/>
  <c r="BJ900" i="5"/>
  <c r="BL899" i="5"/>
  <c r="BL898" i="5"/>
  <c r="BJ898" i="5"/>
  <c r="BJ896" i="5"/>
  <c r="BL895" i="5"/>
  <c r="BL894" i="5"/>
  <c r="BJ894" i="5"/>
  <c r="BJ892" i="5"/>
  <c r="BL891" i="5"/>
  <c r="BL890" i="5"/>
  <c r="BJ890" i="5"/>
  <c r="BJ888" i="5"/>
  <c r="BL887" i="5"/>
  <c r="BL886" i="5"/>
  <c r="BJ886" i="5"/>
  <c r="BJ884" i="5"/>
  <c r="BL883" i="5"/>
  <c r="BL882" i="5"/>
  <c r="BJ882" i="5"/>
  <c r="BJ880" i="5"/>
  <c r="BL879" i="5"/>
  <c r="BJ879" i="5"/>
  <c r="BL878" i="5"/>
  <c r="BJ876" i="5"/>
  <c r="BL875" i="5"/>
  <c r="BJ875" i="5"/>
  <c r="BL874" i="5"/>
  <c r="BJ872" i="5"/>
  <c r="BJ871" i="5"/>
  <c r="BL870" i="5"/>
  <c r="BL868" i="5"/>
  <c r="BJ868" i="5"/>
  <c r="BJ867" i="5"/>
  <c r="BL866" i="5"/>
  <c r="BL864" i="5"/>
  <c r="BJ864" i="5"/>
  <c r="BJ863" i="5"/>
  <c r="BL862" i="5"/>
  <c r="BJ861" i="5"/>
  <c r="BL860" i="5"/>
  <c r="BJ860" i="5"/>
  <c r="BJ859" i="5"/>
  <c r="BL858" i="5"/>
  <c r="BL856" i="5"/>
  <c r="BJ856" i="5"/>
  <c r="BJ855" i="5"/>
  <c r="BL854" i="5"/>
  <c r="BL852" i="5"/>
  <c r="BJ851" i="5"/>
  <c r="BL850" i="5"/>
  <c r="BJ850" i="5"/>
  <c r="BL848" i="5"/>
  <c r="BJ847" i="5"/>
  <c r="BL846" i="5"/>
  <c r="BJ846" i="5"/>
  <c r="BL844" i="5"/>
  <c r="BJ844" i="5"/>
  <c r="BJ843" i="5"/>
  <c r="BL842" i="5"/>
  <c r="BJ842" i="5"/>
  <c r="BL840" i="5"/>
  <c r="BJ840" i="5"/>
  <c r="BJ839" i="5"/>
  <c r="BL838" i="5"/>
  <c r="BJ838" i="5"/>
  <c r="BL836" i="5"/>
  <c r="BJ835" i="5"/>
  <c r="BL834" i="5"/>
  <c r="BJ834" i="5"/>
  <c r="BL832" i="5"/>
  <c r="BJ831" i="5"/>
  <c r="BL830" i="5"/>
  <c r="BJ830" i="5"/>
  <c r="BL829" i="5"/>
  <c r="BL828" i="5"/>
  <c r="BJ828" i="5"/>
  <c r="BJ827" i="5"/>
  <c r="BL826" i="5"/>
  <c r="BJ826" i="5"/>
  <c r="BJ824" i="5"/>
  <c r="BJ823" i="5"/>
  <c r="BL822" i="5"/>
  <c r="BJ822" i="5"/>
  <c r="BJ820" i="5"/>
  <c r="BL818" i="5"/>
  <c r="BJ818" i="5"/>
  <c r="BJ816" i="5"/>
  <c r="BJ815" i="5"/>
  <c r="BL814" i="5"/>
  <c r="BJ814" i="5"/>
  <c r="BJ812" i="5"/>
  <c r="BL810" i="5"/>
  <c r="BJ810" i="5"/>
  <c r="BJ807" i="5"/>
  <c r="BL806" i="5"/>
  <c r="BJ806" i="5"/>
  <c r="BL802" i="5"/>
  <c r="BJ802" i="5"/>
  <c r="BJ799" i="5"/>
  <c r="BL798" i="5"/>
  <c r="BJ798" i="5"/>
  <c r="BL795" i="5"/>
  <c r="BJ794" i="5"/>
  <c r="BJ792" i="5"/>
  <c r="BL791" i="5"/>
  <c r="BJ791" i="5"/>
  <c r="BJ790" i="5"/>
  <c r="BJ788" i="5"/>
  <c r="BL787" i="5"/>
  <c r="BJ786" i="5"/>
  <c r="BJ784" i="5"/>
  <c r="BL783" i="5"/>
  <c r="BJ783" i="5"/>
  <c r="BJ782" i="5"/>
  <c r="BJ780" i="5"/>
  <c r="BL779" i="5"/>
  <c r="BJ778" i="5"/>
  <c r="BL775" i="5"/>
  <c r="BJ775" i="5"/>
  <c r="BJ774" i="5"/>
  <c r="BL771" i="5"/>
  <c r="BJ770" i="5"/>
  <c r="BL767" i="5"/>
  <c r="BJ766" i="5"/>
  <c r="BL765" i="5"/>
  <c r="BL764" i="5"/>
  <c r="BL763" i="5"/>
  <c r="BJ762" i="5"/>
  <c r="BL759" i="5"/>
  <c r="BJ758" i="5"/>
  <c r="BL756" i="5"/>
  <c r="BL755" i="5"/>
  <c r="BJ754" i="5"/>
  <c r="BL751" i="5"/>
  <c r="BJ750" i="5"/>
  <c r="BL748" i="5"/>
  <c r="BL747" i="5"/>
  <c r="BL746" i="5"/>
  <c r="BJ746" i="5"/>
  <c r="BL743" i="5"/>
  <c r="BL742" i="5"/>
  <c r="BJ742" i="5"/>
  <c r="BL740" i="5"/>
  <c r="BL739" i="5"/>
  <c r="BL738" i="5"/>
  <c r="BJ738" i="5"/>
  <c r="BL735" i="5"/>
  <c r="BL734" i="5"/>
  <c r="BJ734" i="5"/>
  <c r="BJ733" i="5"/>
  <c r="BL731" i="5"/>
  <c r="BJ731" i="5"/>
  <c r="BL730" i="5"/>
  <c r="BJ730" i="5"/>
  <c r="BL727" i="5"/>
  <c r="BL726" i="5"/>
  <c r="BJ726" i="5"/>
  <c r="BL723" i="5"/>
  <c r="BJ723" i="5"/>
  <c r="BL722" i="5"/>
  <c r="BJ722" i="5"/>
  <c r="BL719" i="5"/>
  <c r="BL718" i="5"/>
  <c r="BJ718" i="5"/>
  <c r="BJ716" i="5"/>
  <c r="BL715" i="5"/>
  <c r="BL714" i="5"/>
  <c r="BJ714" i="5"/>
  <c r="BJ712" i="5"/>
  <c r="BL711" i="5"/>
  <c r="BL710" i="5"/>
  <c r="BJ710" i="5"/>
  <c r="BJ708" i="5"/>
  <c r="BL706" i="5"/>
  <c r="BJ706" i="5"/>
  <c r="BJ704" i="5"/>
  <c r="BL703" i="5"/>
  <c r="BL702" i="5"/>
  <c r="BJ702" i="5"/>
  <c r="BJ700" i="5"/>
  <c r="BL699" i="5"/>
  <c r="BL698" i="5"/>
  <c r="BJ698" i="5"/>
  <c r="BL697" i="5"/>
  <c r="BJ696" i="5"/>
  <c r="BL695" i="5"/>
  <c r="BL694" i="5"/>
  <c r="BJ694" i="5"/>
  <c r="BJ692" i="5"/>
  <c r="BL691" i="5"/>
  <c r="BL690" i="5"/>
  <c r="BJ690" i="5"/>
  <c r="BL687" i="5"/>
  <c r="BL686" i="5"/>
  <c r="BJ684" i="5"/>
  <c r="BL683" i="5"/>
  <c r="BL682" i="5"/>
  <c r="BJ680" i="5"/>
  <c r="BL679" i="5"/>
  <c r="BL678" i="5"/>
  <c r="BJ676" i="5"/>
  <c r="BL675" i="5"/>
  <c r="BL674" i="5"/>
  <c r="BJ672" i="5"/>
  <c r="BL671" i="5"/>
  <c r="BL670" i="5"/>
  <c r="BJ668" i="5"/>
  <c r="BL667" i="5"/>
  <c r="BL666" i="5"/>
  <c r="BJ664" i="5"/>
  <c r="BL663" i="5"/>
  <c r="BL662" i="5"/>
  <c r="BJ660" i="5"/>
  <c r="BL659" i="5"/>
  <c r="BL658" i="5"/>
  <c r="BJ656" i="5"/>
  <c r="BL654" i="5"/>
  <c r="BJ652" i="5"/>
  <c r="BL651" i="5"/>
  <c r="BL650" i="5"/>
  <c r="BJ648" i="5"/>
  <c r="BL646" i="5"/>
  <c r="BJ644" i="5"/>
  <c r="BL643" i="5"/>
  <c r="BL642" i="5"/>
  <c r="BJ640" i="5"/>
  <c r="BL638" i="5"/>
  <c r="BJ636" i="5"/>
  <c r="BL635" i="5"/>
  <c r="BL634" i="5"/>
  <c r="BL633" i="5"/>
  <c r="BJ632" i="5"/>
  <c r="BL630" i="5"/>
  <c r="BL628" i="5"/>
  <c r="BJ628" i="5"/>
  <c r="BL626" i="5"/>
  <c r="BJ624" i="5"/>
  <c r="BL622" i="5"/>
  <c r="BL620" i="5"/>
  <c r="BJ620" i="5"/>
  <c r="BL618" i="5"/>
  <c r="BJ616" i="5"/>
  <c r="BL614" i="5"/>
  <c r="BL612" i="5"/>
  <c r="BJ612" i="5"/>
  <c r="BL610" i="5"/>
  <c r="BJ608" i="5"/>
  <c r="BL606" i="5"/>
  <c r="BJ604" i="5"/>
  <c r="BL602" i="5"/>
  <c r="BJ600" i="5"/>
  <c r="BL598" i="5"/>
  <c r="BJ598" i="5"/>
  <c r="BJ596" i="5"/>
  <c r="BL594" i="5"/>
  <c r="BJ592" i="5"/>
  <c r="BL590" i="5"/>
  <c r="BJ590" i="5"/>
  <c r="BJ588" i="5"/>
  <c r="BJ584" i="5"/>
  <c r="BL583" i="5"/>
  <c r="BJ582" i="5"/>
  <c r="BJ580" i="5"/>
  <c r="BJ576" i="5"/>
  <c r="BL575" i="5"/>
  <c r="BJ574" i="5"/>
  <c r="BJ572" i="5"/>
  <c r="BJ568" i="5"/>
  <c r="BL567" i="5"/>
  <c r="BJ566" i="5"/>
  <c r="BJ564" i="5"/>
  <c r="BJ560" i="5"/>
  <c r="BL559" i="5"/>
  <c r="BJ558" i="5"/>
  <c r="BJ556" i="5"/>
  <c r="BL551" i="5"/>
  <c r="BJ550" i="5"/>
  <c r="BL549" i="5"/>
  <c r="BL547" i="5"/>
  <c r="BJ547" i="5"/>
  <c r="BL542" i="5"/>
  <c r="BJ542" i="5"/>
  <c r="BL539" i="5"/>
  <c r="BJ539" i="5"/>
  <c r="BL538" i="5"/>
  <c r="BL534" i="5"/>
  <c r="BJ534" i="5"/>
  <c r="BL531" i="5"/>
  <c r="BJ531" i="5"/>
  <c r="BL530" i="5"/>
  <c r="BL526" i="5"/>
  <c r="BJ526" i="5"/>
  <c r="BL523" i="5"/>
  <c r="BL522" i="5"/>
  <c r="BJ520" i="5"/>
  <c r="BL518" i="5"/>
  <c r="BJ518" i="5"/>
  <c r="BJ516" i="5"/>
  <c r="BL515" i="5"/>
  <c r="BL514" i="5"/>
  <c r="BJ512" i="5"/>
  <c r="BL510" i="5"/>
  <c r="BJ510" i="5"/>
  <c r="BJ508" i="5"/>
  <c r="BL507" i="5"/>
  <c r="BL506" i="5"/>
  <c r="BJ504" i="5"/>
  <c r="BL502" i="5"/>
  <c r="BJ502" i="5"/>
  <c r="BJ500" i="5"/>
  <c r="BL499" i="5"/>
  <c r="BL498" i="5"/>
  <c r="BJ496" i="5"/>
  <c r="BL494" i="5"/>
  <c r="BJ494" i="5"/>
  <c r="BJ492" i="5"/>
  <c r="BL491" i="5"/>
  <c r="BJ488" i="5"/>
  <c r="BL486" i="5"/>
  <c r="BJ486" i="5"/>
  <c r="BJ484" i="5"/>
  <c r="BL483" i="5"/>
  <c r="BL482" i="5"/>
  <c r="BJ482" i="5"/>
  <c r="BL480" i="5"/>
  <c r="BJ480" i="5"/>
  <c r="BL478" i="5"/>
  <c r="BJ476" i="5"/>
  <c r="BL475" i="5"/>
  <c r="BL474" i="5"/>
  <c r="BJ474" i="5"/>
  <c r="BL472" i="5"/>
  <c r="BJ472" i="5"/>
  <c r="BL470" i="5"/>
  <c r="BJ468" i="5"/>
  <c r="BL467" i="5"/>
  <c r="BL466" i="5"/>
  <c r="BJ466" i="5"/>
  <c r="BJ464" i="5"/>
  <c r="BL462" i="5"/>
  <c r="BJ460" i="5"/>
  <c r="BL459" i="5"/>
  <c r="BL458" i="5"/>
  <c r="BJ458" i="5"/>
  <c r="BJ456" i="5"/>
  <c r="BL454" i="5"/>
  <c r="BL453" i="5"/>
  <c r="BJ452" i="5"/>
  <c r="BL450" i="5"/>
  <c r="BJ450" i="5"/>
  <c r="BJ448" i="5"/>
  <c r="BL447" i="5"/>
  <c r="BL446" i="5"/>
  <c r="BJ444" i="5"/>
  <c r="BL442" i="5"/>
  <c r="BJ440" i="5"/>
  <c r="BL439" i="5"/>
  <c r="BJ439" i="5"/>
  <c r="BL438" i="5"/>
  <c r="BJ436" i="5"/>
  <c r="BL434" i="5"/>
  <c r="BJ432" i="5"/>
  <c r="BL431" i="5"/>
  <c r="BJ431" i="5"/>
  <c r="BL430" i="5"/>
  <c r="BJ428" i="5"/>
  <c r="BL426" i="5"/>
  <c r="BJ424" i="5"/>
  <c r="BL423" i="5"/>
  <c r="BJ423" i="5"/>
  <c r="BL421" i="5"/>
  <c r="BL420" i="5"/>
  <c r="BJ420" i="5"/>
  <c r="BL418" i="5"/>
  <c r="BJ416" i="5"/>
  <c r="BL414" i="5"/>
  <c r="BL412" i="5"/>
  <c r="BJ412" i="5"/>
  <c r="BL410" i="5"/>
  <c r="BJ408" i="5"/>
  <c r="BL406" i="5"/>
  <c r="BL404" i="5"/>
  <c r="BJ404" i="5"/>
  <c r="BL402" i="5"/>
  <c r="BJ400" i="5"/>
  <c r="BL398" i="5"/>
  <c r="BL396" i="5"/>
  <c r="BJ396" i="5"/>
  <c r="BL394" i="5"/>
  <c r="BJ392" i="5"/>
  <c r="BL390" i="5"/>
  <c r="BJ390" i="5"/>
  <c r="BL389" i="5"/>
  <c r="BJ388" i="5"/>
  <c r="BJ387" i="5"/>
  <c r="BL386" i="5"/>
  <c r="BJ384" i="5"/>
  <c r="BL382" i="5"/>
  <c r="BJ382" i="5"/>
  <c r="BJ380" i="5"/>
  <c r="BJ379" i="5"/>
  <c r="BJ376" i="5"/>
  <c r="BJ374" i="5"/>
  <c r="BJ372" i="5"/>
  <c r="BL371" i="5"/>
  <c r="BJ371" i="5"/>
  <c r="BJ368" i="5"/>
  <c r="BJ366" i="5"/>
  <c r="BJ364" i="5"/>
  <c r="BL363" i="5"/>
  <c r="BJ363" i="5"/>
  <c r="BJ358" i="5"/>
  <c r="BL357" i="5"/>
  <c r="BL355" i="5"/>
  <c r="BJ354" i="5"/>
  <c r="BL352" i="5"/>
  <c r="BL347" i="5"/>
  <c r="BJ346" i="5"/>
  <c r="BL344" i="5"/>
  <c r="BL339" i="5"/>
  <c r="BJ338" i="5"/>
  <c r="BL336" i="5"/>
  <c r="BL331" i="5"/>
  <c r="BJ330" i="5"/>
  <c r="BL328" i="5"/>
  <c r="BL325" i="5"/>
  <c r="BJ322" i="5"/>
  <c r="BL319" i="5"/>
  <c r="BJ319" i="5"/>
  <c r="BJ314" i="5"/>
  <c r="BL311" i="5"/>
  <c r="BJ311" i="5"/>
  <c r="BJ306" i="5"/>
  <c r="BL303" i="5"/>
  <c r="BJ303" i="5"/>
  <c r="BL302" i="5"/>
  <c r="BL298" i="5"/>
  <c r="BJ298" i="5"/>
  <c r="BL295" i="5"/>
  <c r="BJ295" i="5"/>
  <c r="BL294" i="5"/>
  <c r="BL292" i="5"/>
  <c r="BL290" i="5"/>
  <c r="BL287" i="5"/>
  <c r="BL286" i="5"/>
  <c r="BJ286" i="5"/>
  <c r="BL284" i="5"/>
  <c r="BL282" i="5"/>
  <c r="BJ280" i="5"/>
  <c r="BL279" i="5"/>
  <c r="BL278" i="5"/>
  <c r="BJ278" i="5"/>
  <c r="BL276" i="5"/>
  <c r="BJ276" i="5"/>
  <c r="BL274" i="5"/>
  <c r="BJ272" i="5"/>
  <c r="BL271" i="5"/>
  <c r="BL270" i="5"/>
  <c r="BJ270" i="5"/>
  <c r="BL268" i="5"/>
  <c r="BJ268" i="5"/>
  <c r="BL266" i="5"/>
  <c r="BJ264" i="5"/>
  <c r="BL263" i="5"/>
  <c r="BL262" i="5"/>
  <c r="BJ262" i="5"/>
  <c r="BJ260" i="5"/>
  <c r="BL259" i="5"/>
  <c r="BJ256" i="5"/>
  <c r="BL254" i="5"/>
  <c r="BJ254" i="5"/>
  <c r="BJ252" i="5"/>
  <c r="BL251" i="5"/>
  <c r="BL250" i="5"/>
  <c r="BJ248" i="5"/>
  <c r="BL246" i="5"/>
  <c r="BJ246" i="5"/>
  <c r="BJ244" i="5"/>
  <c r="BL243" i="5"/>
  <c r="BL242" i="5"/>
  <c r="BJ240" i="5"/>
  <c r="BL238" i="5"/>
  <c r="BJ238" i="5"/>
  <c r="BJ236" i="5"/>
  <c r="BL235" i="5"/>
  <c r="BL234" i="5"/>
  <c r="BJ232" i="5"/>
  <c r="BL230" i="5"/>
  <c r="BJ230" i="5"/>
  <c r="BL229" i="5"/>
  <c r="BJ228" i="5"/>
  <c r="BL227" i="5"/>
  <c r="BL226" i="5"/>
  <c r="BJ226" i="5"/>
  <c r="BJ224" i="5"/>
  <c r="BL222" i="5"/>
  <c r="BJ220" i="5"/>
  <c r="BL219" i="5"/>
  <c r="BL218" i="5"/>
  <c r="BJ216" i="5"/>
  <c r="BL214" i="5"/>
  <c r="BJ211" i="5"/>
  <c r="BL210" i="5"/>
  <c r="BJ208" i="5"/>
  <c r="BL206" i="5"/>
  <c r="BJ206" i="5"/>
  <c r="BL202" i="5"/>
  <c r="BJ200" i="5"/>
  <c r="BL198" i="5"/>
  <c r="BL196" i="5"/>
  <c r="BL194" i="5"/>
  <c r="BJ194" i="5"/>
  <c r="BL190" i="5"/>
  <c r="BJ187" i="5"/>
  <c r="BL186" i="5"/>
  <c r="BL182" i="5"/>
  <c r="BJ182" i="5"/>
  <c r="BL180" i="5"/>
  <c r="BL178" i="5"/>
  <c r="BJ178" i="5"/>
  <c r="BL174" i="5"/>
  <c r="BL171" i="5"/>
  <c r="BJ171" i="5"/>
  <c r="BL170" i="5"/>
  <c r="BJ167" i="5"/>
  <c r="BL166" i="5"/>
  <c r="BJ166" i="5"/>
  <c r="BL164" i="5"/>
  <c r="BJ164" i="5"/>
  <c r="BL162" i="5"/>
  <c r="BJ162" i="5"/>
  <c r="BL160" i="5"/>
  <c r="BJ159" i="5"/>
  <c r="BL158" i="5"/>
  <c r="BJ158" i="5"/>
  <c r="BL156" i="5"/>
  <c r="BJ156" i="5"/>
  <c r="BJ155" i="5"/>
  <c r="BL154" i="5"/>
  <c r="BJ154" i="5"/>
  <c r="BL152" i="5"/>
  <c r="BL151" i="5"/>
  <c r="BJ151" i="5"/>
  <c r="BL150" i="5"/>
  <c r="BJ150" i="5"/>
  <c r="BL148" i="5"/>
  <c r="BJ147" i="5"/>
  <c r="BL146" i="5"/>
  <c r="BJ146" i="5"/>
  <c r="BL144" i="5"/>
  <c r="BJ143" i="5"/>
  <c r="BL142" i="5"/>
  <c r="BJ142" i="5"/>
  <c r="BL139" i="5"/>
  <c r="BJ139" i="5"/>
  <c r="BJ138" i="5"/>
  <c r="BL136" i="5"/>
  <c r="BL135" i="5"/>
  <c r="BJ134" i="5"/>
  <c r="BL133" i="5"/>
  <c r="BL132" i="5"/>
  <c r="BJ130" i="5"/>
  <c r="BL128" i="5"/>
  <c r="BJ128" i="5"/>
  <c r="BL127" i="5"/>
  <c r="BJ126" i="5"/>
  <c r="BL123" i="5"/>
  <c r="BJ123" i="5"/>
  <c r="BL120" i="5"/>
  <c r="BJ120" i="5"/>
  <c r="BL119" i="5"/>
  <c r="BJ119" i="5"/>
  <c r="BL116" i="5"/>
  <c r="BL115" i="5"/>
  <c r="BL112" i="5"/>
  <c r="BL111" i="5"/>
  <c r="BJ110" i="5"/>
  <c r="BL107" i="5"/>
  <c r="BJ107" i="5"/>
  <c r="BJ106" i="5"/>
  <c r="BL104" i="5"/>
  <c r="BL103" i="5"/>
  <c r="BJ103" i="5"/>
  <c r="BJ102" i="5"/>
  <c r="BL100" i="5"/>
  <c r="BL99" i="5"/>
  <c r="BJ99" i="5"/>
  <c r="BJ98" i="5"/>
  <c r="BL95" i="5"/>
  <c r="BJ95" i="5"/>
  <c r="BJ94" i="5"/>
  <c r="BL92" i="5"/>
  <c r="BL91" i="5"/>
  <c r="BJ91" i="5"/>
  <c r="BL90" i="5"/>
  <c r="BJ90" i="5"/>
  <c r="BL88" i="5"/>
  <c r="BL87" i="5"/>
  <c r="BJ87" i="5"/>
  <c r="BL86" i="5"/>
  <c r="BJ86" i="5"/>
  <c r="BL84" i="5"/>
  <c r="BL83" i="5"/>
  <c r="BJ83" i="5"/>
  <c r="BL82" i="5"/>
  <c r="BJ82" i="5"/>
  <c r="BL79" i="5"/>
  <c r="BJ79" i="5"/>
  <c r="BL78" i="5"/>
  <c r="BJ78" i="5"/>
  <c r="BL75" i="5"/>
  <c r="BL74" i="5"/>
  <c r="BJ74" i="5"/>
  <c r="BL72" i="5"/>
  <c r="BL71" i="5"/>
  <c r="BJ71" i="5"/>
  <c r="BL70" i="5"/>
  <c r="BJ70" i="5"/>
  <c r="BL67" i="5"/>
  <c r="BJ67" i="5"/>
  <c r="BL66" i="5"/>
  <c r="BJ66" i="5"/>
  <c r="BL64" i="5"/>
  <c r="BL63" i="5"/>
  <c r="BJ63" i="5"/>
  <c r="BL62" i="5"/>
  <c r="BJ62" i="5"/>
  <c r="BL60" i="5"/>
  <c r="BL59" i="5"/>
  <c r="BL58" i="5"/>
  <c r="BJ58" i="5"/>
  <c r="BJ57" i="5"/>
  <c r="BL56" i="5"/>
  <c r="BL55" i="5"/>
  <c r="BL54" i="5"/>
  <c r="BJ54" i="5"/>
  <c r="BL52" i="5"/>
  <c r="BL50" i="5"/>
  <c r="BL49" i="5"/>
  <c r="BJ49" i="5"/>
  <c r="BL46" i="5"/>
  <c r="BJ46" i="5"/>
  <c r="BL45" i="5"/>
  <c r="BL43" i="5"/>
  <c r="BL42" i="5"/>
  <c r="BJ42" i="5"/>
  <c r="BJ41" i="5"/>
  <c r="BL39" i="5"/>
  <c r="BL38" i="5"/>
  <c r="BJ38" i="5"/>
  <c r="BL34" i="5"/>
  <c r="BJ34" i="5"/>
  <c r="BJ33" i="5"/>
  <c r="BL31" i="5"/>
  <c r="BL30" i="5"/>
  <c r="BJ28" i="5"/>
  <c r="BL26" i="5"/>
  <c r="BJ25" i="5"/>
  <c r="BL23" i="5"/>
  <c r="BL22" i="5"/>
  <c r="BL19" i="5"/>
  <c r="BJ19" i="5"/>
  <c r="BL18" i="5"/>
  <c r="BJ17" i="5"/>
  <c r="BL15" i="5"/>
  <c r="BJ15" i="5"/>
  <c r="BL14" i="5"/>
  <c r="BJ12" i="5"/>
  <c r="BL11" i="5"/>
  <c r="BL10" i="5"/>
  <c r="BJ9" i="5"/>
  <c r="BL7" i="5"/>
  <c r="BL6" i="5"/>
  <c r="BG6" i="5"/>
  <c r="BG7" i="5"/>
  <c r="BG8" i="5"/>
  <c r="BG9" i="5"/>
  <c r="BG10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36" i="5"/>
  <c r="BG37" i="5"/>
  <c r="BG38" i="5"/>
  <c r="BG39" i="5"/>
  <c r="BG59" i="5"/>
  <c r="BG60" i="5"/>
  <c r="BG61" i="5"/>
  <c r="BG62" i="5"/>
  <c r="BG63" i="5"/>
  <c r="BG64" i="5"/>
  <c r="BG65" i="5"/>
  <c r="BG66" i="5"/>
  <c r="BG67" i="5"/>
  <c r="BG102" i="5"/>
  <c r="BG103" i="5"/>
  <c r="BG104" i="5"/>
  <c r="BG105" i="5"/>
  <c r="BG106" i="5"/>
  <c r="BG107" i="5"/>
  <c r="BG108" i="5"/>
  <c r="BG109" i="5"/>
  <c r="BG110" i="5"/>
  <c r="BG111" i="5"/>
  <c r="BG112" i="5"/>
  <c r="BG113" i="5"/>
  <c r="BG114" i="5"/>
  <c r="BG115" i="5"/>
  <c r="BG116" i="5"/>
  <c r="BG117" i="5"/>
  <c r="BG118" i="5"/>
  <c r="BG119" i="5"/>
  <c r="BG120" i="5"/>
  <c r="BG121" i="5"/>
  <c r="BG122" i="5"/>
  <c r="BG123" i="5"/>
  <c r="BG124" i="5"/>
  <c r="BG125" i="5"/>
  <c r="BG126" i="5"/>
  <c r="BG145" i="5"/>
  <c r="BG146" i="5"/>
  <c r="BG147" i="5"/>
  <c r="BG148" i="5"/>
  <c r="BG149" i="5"/>
  <c r="BG150" i="5"/>
  <c r="BG151" i="5"/>
  <c r="BG152" i="5"/>
  <c r="BG153" i="5"/>
  <c r="BG154" i="5"/>
  <c r="BG155" i="5"/>
  <c r="BG156" i="5"/>
  <c r="BG157" i="5"/>
  <c r="BG158" i="5"/>
  <c r="BG159" i="5"/>
  <c r="BG160" i="5"/>
  <c r="BG161" i="5"/>
  <c r="BG162" i="5"/>
  <c r="BG163" i="5"/>
  <c r="BG164" i="5"/>
  <c r="BG165" i="5"/>
  <c r="BG166" i="5"/>
  <c r="BG167" i="5"/>
  <c r="BG168" i="5"/>
  <c r="BG169" i="5"/>
  <c r="BG170" i="5"/>
  <c r="BG171" i="5"/>
  <c r="BG172" i="5"/>
  <c r="BG173" i="5"/>
  <c r="BG174" i="5"/>
  <c r="BG183" i="5"/>
  <c r="BG184" i="5"/>
  <c r="BG185" i="5"/>
  <c r="BG186" i="5"/>
  <c r="BG187" i="5"/>
  <c r="BG188" i="5"/>
  <c r="BG189" i="5"/>
  <c r="BG190" i="5"/>
  <c r="BG191" i="5"/>
  <c r="BG192" i="5"/>
  <c r="BG193" i="5"/>
  <c r="BG194" i="5"/>
  <c r="BG195" i="5"/>
  <c r="BG196" i="5"/>
  <c r="BG197" i="5"/>
  <c r="BG198" i="5"/>
  <c r="BG199" i="5"/>
  <c r="BG200" i="5"/>
  <c r="BG201" i="5"/>
  <c r="BG202" i="5"/>
  <c r="BG203" i="5"/>
  <c r="BG223" i="5"/>
  <c r="BG224" i="5"/>
  <c r="BG225" i="5"/>
  <c r="BG226" i="5"/>
  <c r="BG227" i="5"/>
  <c r="BG228" i="5"/>
  <c r="BG229" i="5"/>
  <c r="BG230" i="5"/>
  <c r="BG231" i="5"/>
  <c r="BG266" i="5"/>
  <c r="BG267" i="5"/>
  <c r="BG268" i="5"/>
  <c r="BG269" i="5"/>
  <c r="BG270" i="5"/>
  <c r="BG271" i="5"/>
  <c r="BG272" i="5"/>
  <c r="BG273" i="5"/>
  <c r="BG274" i="5"/>
  <c r="BG275" i="5"/>
  <c r="BG276" i="5"/>
  <c r="BG277" i="5"/>
  <c r="BG278" i="5"/>
  <c r="BG279" i="5"/>
  <c r="BG280" i="5"/>
  <c r="BG281" i="5"/>
  <c r="BG282" i="5"/>
  <c r="BG283" i="5"/>
  <c r="BG284" i="5"/>
  <c r="BG285" i="5"/>
  <c r="BG286" i="5"/>
  <c r="BG287" i="5"/>
  <c r="BG288" i="5"/>
  <c r="BG289" i="5"/>
  <c r="BG290" i="5"/>
  <c r="BG309" i="5"/>
  <c r="BG310" i="5"/>
  <c r="BG311" i="5"/>
  <c r="BG312" i="5"/>
  <c r="BG313" i="5"/>
  <c r="BG314" i="5"/>
  <c r="BG315" i="5"/>
  <c r="BG316" i="5"/>
  <c r="BG317" i="5"/>
  <c r="BG318" i="5"/>
  <c r="BG319" i="5"/>
  <c r="BG320" i="5"/>
  <c r="BG321" i="5"/>
  <c r="BG322" i="5"/>
  <c r="BG323" i="5"/>
  <c r="BG324" i="5"/>
  <c r="BG325" i="5"/>
  <c r="BG326" i="5"/>
  <c r="BG327" i="5"/>
  <c r="BG328" i="5"/>
  <c r="BG329" i="5"/>
  <c r="BG330" i="5"/>
  <c r="BG331" i="5"/>
  <c r="BG332" i="5"/>
  <c r="BG333" i="5"/>
  <c r="BG334" i="5"/>
  <c r="BG335" i="5"/>
  <c r="BG336" i="5"/>
  <c r="BG337" i="5"/>
  <c r="BG338" i="5"/>
  <c r="BG347" i="5"/>
  <c r="BG348" i="5"/>
  <c r="BG349" i="5"/>
  <c r="BG350" i="5"/>
  <c r="BG351" i="5"/>
  <c r="BG352" i="5"/>
  <c r="BG353" i="5"/>
  <c r="BG354" i="5"/>
  <c r="BG355" i="5"/>
  <c r="BG356" i="5"/>
  <c r="BG357" i="5"/>
  <c r="BG358" i="5"/>
  <c r="BG359" i="5"/>
  <c r="BG360" i="5"/>
  <c r="BG361" i="5"/>
  <c r="BG362" i="5"/>
  <c r="BG363" i="5"/>
  <c r="BG364" i="5"/>
  <c r="BG365" i="5"/>
  <c r="BG366" i="5"/>
  <c r="BG367" i="5"/>
  <c r="BG387" i="5"/>
  <c r="BG388" i="5"/>
  <c r="BG389" i="5"/>
  <c r="BG390" i="5"/>
  <c r="BG391" i="5"/>
  <c r="BG392" i="5"/>
  <c r="BG393" i="5"/>
  <c r="BG394" i="5"/>
  <c r="BG395" i="5"/>
  <c r="BG430" i="5"/>
  <c r="BG431" i="5"/>
  <c r="BG432" i="5"/>
  <c r="BG433" i="5"/>
  <c r="BG434" i="5"/>
  <c r="BG435" i="5"/>
  <c r="BG436" i="5"/>
  <c r="BG437" i="5"/>
  <c r="BG438" i="5"/>
  <c r="BG439" i="5"/>
  <c r="BG440" i="5"/>
  <c r="BG441" i="5"/>
  <c r="BG442" i="5"/>
  <c r="BG443" i="5"/>
  <c r="BG444" i="5"/>
  <c r="BG445" i="5"/>
  <c r="BG446" i="5"/>
  <c r="BG447" i="5"/>
  <c r="BG448" i="5"/>
  <c r="BG449" i="5"/>
  <c r="BG450" i="5"/>
  <c r="BG451" i="5"/>
  <c r="BG452" i="5"/>
  <c r="BG453" i="5"/>
  <c r="BG454" i="5"/>
  <c r="BG473" i="5"/>
  <c r="BG474" i="5"/>
  <c r="BG475" i="5"/>
  <c r="BG476" i="5"/>
  <c r="BG477" i="5"/>
  <c r="BG478" i="5"/>
  <c r="BG479" i="5"/>
  <c r="BG480" i="5"/>
  <c r="BG481" i="5"/>
  <c r="BG482" i="5"/>
  <c r="BG483" i="5"/>
  <c r="BG484" i="5"/>
  <c r="BG485" i="5"/>
  <c r="BG486" i="5"/>
  <c r="BG487" i="5"/>
  <c r="BG488" i="5"/>
  <c r="BG489" i="5"/>
  <c r="BG490" i="5"/>
  <c r="BG491" i="5"/>
  <c r="BG492" i="5"/>
  <c r="BG493" i="5"/>
  <c r="BG494" i="5"/>
  <c r="BG495" i="5"/>
  <c r="BG496" i="5"/>
  <c r="BG497" i="5"/>
  <c r="BG498" i="5"/>
  <c r="BG499" i="5"/>
  <c r="BG500" i="5"/>
  <c r="BG501" i="5"/>
  <c r="BG502" i="5"/>
  <c r="BG511" i="5"/>
  <c r="BG512" i="5"/>
  <c r="BG513" i="5"/>
  <c r="BG514" i="5"/>
  <c r="BG515" i="5"/>
  <c r="BG516" i="5"/>
  <c r="BG517" i="5"/>
  <c r="BG518" i="5"/>
  <c r="BG519" i="5"/>
  <c r="BG520" i="5"/>
  <c r="BG521" i="5"/>
  <c r="BG522" i="5"/>
  <c r="BG523" i="5"/>
  <c r="BG524" i="5"/>
  <c r="BG525" i="5"/>
  <c r="BG526" i="5"/>
  <c r="BG527" i="5"/>
  <c r="BG528" i="5"/>
  <c r="BG529" i="5"/>
  <c r="BG530" i="5"/>
  <c r="BG531" i="5"/>
  <c r="BG551" i="5"/>
  <c r="BG552" i="5"/>
  <c r="BG553" i="5"/>
  <c r="BG554" i="5"/>
  <c r="BG555" i="5"/>
  <c r="BG556" i="5"/>
  <c r="BG557" i="5"/>
  <c r="BG558" i="5"/>
  <c r="BG559" i="5"/>
  <c r="BG594" i="5"/>
  <c r="BG595" i="5"/>
  <c r="BG596" i="5"/>
  <c r="BG597" i="5"/>
  <c r="BG598" i="5"/>
  <c r="BG599" i="5"/>
  <c r="BG600" i="5"/>
  <c r="BG601" i="5"/>
  <c r="BG602" i="5"/>
  <c r="BG603" i="5"/>
  <c r="BG604" i="5"/>
  <c r="BG605" i="5"/>
  <c r="BG606" i="5"/>
  <c r="BG607" i="5"/>
  <c r="BG608" i="5"/>
  <c r="BG609" i="5"/>
  <c r="BG610" i="5"/>
  <c r="BG611" i="5"/>
  <c r="BG612" i="5"/>
  <c r="BG613" i="5"/>
  <c r="BG614" i="5"/>
  <c r="BG615" i="5"/>
  <c r="BG616" i="5"/>
  <c r="BG617" i="5"/>
  <c r="BG618" i="5"/>
  <c r="BG637" i="5"/>
  <c r="BG638" i="5"/>
  <c r="BG639" i="5"/>
  <c r="BG640" i="5"/>
  <c r="BG641" i="5"/>
  <c r="BG642" i="5"/>
  <c r="BG643" i="5"/>
  <c r="BG644" i="5"/>
  <c r="BG645" i="5"/>
  <c r="BG646" i="5"/>
  <c r="BG647" i="5"/>
  <c r="BG648" i="5"/>
  <c r="BG649" i="5"/>
  <c r="BG650" i="5"/>
  <c r="BG651" i="5"/>
  <c r="BG652" i="5"/>
  <c r="BG653" i="5"/>
  <c r="BG654" i="5"/>
  <c r="BG655" i="5"/>
  <c r="BG656" i="5"/>
  <c r="BG657" i="5"/>
  <c r="BG658" i="5"/>
  <c r="BG659" i="5"/>
  <c r="BG660" i="5"/>
  <c r="BG661" i="5"/>
  <c r="BG662" i="5"/>
  <c r="BG663" i="5"/>
  <c r="BG664" i="5"/>
  <c r="BG665" i="5"/>
  <c r="BG666" i="5"/>
  <c r="BG675" i="5"/>
  <c r="BG676" i="5"/>
  <c r="BG677" i="5"/>
  <c r="BG678" i="5"/>
  <c r="BG679" i="5"/>
  <c r="BG680" i="5"/>
  <c r="BG681" i="5"/>
  <c r="BG682" i="5"/>
  <c r="BG683" i="5"/>
  <c r="BG684" i="5"/>
  <c r="BG685" i="5"/>
  <c r="BG686" i="5"/>
  <c r="BG687" i="5"/>
  <c r="BG688" i="5"/>
  <c r="BG689" i="5"/>
  <c r="BG690" i="5"/>
  <c r="BG691" i="5"/>
  <c r="BG692" i="5"/>
  <c r="BG693" i="5"/>
  <c r="BG694" i="5"/>
  <c r="BG695" i="5"/>
  <c r="BG715" i="5"/>
  <c r="BG716" i="5"/>
  <c r="BG717" i="5"/>
  <c r="BG718" i="5"/>
  <c r="BG719" i="5"/>
  <c r="BG720" i="5"/>
  <c r="BG721" i="5"/>
  <c r="BG722" i="5"/>
  <c r="BG723" i="5"/>
  <c r="BG758" i="5"/>
  <c r="BG759" i="5"/>
  <c r="BG760" i="5"/>
  <c r="BG761" i="5"/>
  <c r="BG762" i="5"/>
  <c r="BG763" i="5"/>
  <c r="BG764" i="5"/>
  <c r="BG765" i="5"/>
  <c r="BG766" i="5"/>
  <c r="BG767" i="5"/>
  <c r="BG768" i="5"/>
  <c r="BG769" i="5"/>
  <c r="BG770" i="5"/>
  <c r="BG771" i="5"/>
  <c r="BG772" i="5"/>
  <c r="BG773" i="5"/>
  <c r="BG774" i="5"/>
  <c r="BG775" i="5"/>
  <c r="BG776" i="5"/>
  <c r="BG777" i="5"/>
  <c r="BG778" i="5"/>
  <c r="BG779" i="5"/>
  <c r="BG780" i="5"/>
  <c r="BG781" i="5"/>
  <c r="BG782" i="5"/>
  <c r="BG801" i="5"/>
  <c r="BG802" i="5"/>
  <c r="BG803" i="5"/>
  <c r="BG804" i="5"/>
  <c r="BG805" i="5"/>
  <c r="BG806" i="5"/>
  <c r="BG807" i="5"/>
  <c r="BG808" i="5"/>
  <c r="BG809" i="5"/>
  <c r="BG810" i="5"/>
  <c r="BG811" i="5"/>
  <c r="BG812" i="5"/>
  <c r="BG813" i="5"/>
  <c r="BG814" i="5"/>
  <c r="BG815" i="5"/>
  <c r="BG816" i="5"/>
  <c r="BG817" i="5"/>
  <c r="BG818" i="5"/>
  <c r="BG819" i="5"/>
  <c r="BG820" i="5"/>
  <c r="BG821" i="5"/>
  <c r="BG822" i="5"/>
  <c r="BG823" i="5"/>
  <c r="BG824" i="5"/>
  <c r="BG825" i="5"/>
  <c r="BG826" i="5"/>
  <c r="BG827" i="5"/>
  <c r="BG828" i="5"/>
  <c r="BG829" i="5"/>
  <c r="BG830" i="5"/>
  <c r="BG839" i="5"/>
  <c r="BG840" i="5"/>
  <c r="BG841" i="5"/>
  <c r="BG842" i="5"/>
  <c r="BG843" i="5"/>
  <c r="BG844" i="5"/>
  <c r="BG845" i="5"/>
  <c r="BG846" i="5"/>
  <c r="BG847" i="5"/>
  <c r="BG848" i="5"/>
  <c r="BG849" i="5"/>
  <c r="BG850" i="5"/>
  <c r="BG851" i="5"/>
  <c r="BG852" i="5"/>
  <c r="BG853" i="5"/>
  <c r="BG854" i="5"/>
  <c r="BG855" i="5"/>
  <c r="BG856" i="5"/>
  <c r="BG857" i="5"/>
  <c r="BG858" i="5"/>
  <c r="BG859" i="5"/>
  <c r="BG879" i="5"/>
  <c r="BG880" i="5"/>
  <c r="BG881" i="5"/>
  <c r="BG882" i="5"/>
  <c r="BG883" i="5"/>
  <c r="BG884" i="5"/>
  <c r="BG885" i="5"/>
  <c r="BG886" i="5"/>
  <c r="BG887" i="5"/>
  <c r="BG922" i="5"/>
  <c r="BG923" i="5"/>
  <c r="BG924" i="5"/>
  <c r="BG925" i="5"/>
  <c r="BG926" i="5"/>
  <c r="BG927" i="5"/>
  <c r="BG928" i="5"/>
  <c r="BG929" i="5"/>
  <c r="BG930" i="5"/>
  <c r="BG931" i="5"/>
  <c r="BG932" i="5"/>
  <c r="BG933" i="5"/>
  <c r="BG934" i="5"/>
  <c r="BG935" i="5"/>
  <c r="BG936" i="5"/>
  <c r="BG937" i="5"/>
  <c r="BG938" i="5"/>
  <c r="BG939" i="5"/>
  <c r="BG940" i="5"/>
  <c r="BG941" i="5"/>
  <c r="BG942" i="5"/>
  <c r="BG943" i="5"/>
  <c r="BG944" i="5"/>
  <c r="BG945" i="5"/>
  <c r="BG946" i="5"/>
  <c r="BG965" i="5"/>
  <c r="BG966" i="5"/>
  <c r="BG967" i="5"/>
  <c r="BG968" i="5"/>
  <c r="BG969" i="5"/>
  <c r="BG970" i="5"/>
  <c r="BG971" i="5"/>
  <c r="BG972" i="5"/>
  <c r="BG973" i="5"/>
  <c r="BG974" i="5"/>
  <c r="BG975" i="5"/>
  <c r="BG976" i="5"/>
  <c r="BG977" i="5"/>
  <c r="BG978" i="5"/>
  <c r="BG979" i="5"/>
  <c r="BG980" i="5"/>
  <c r="BG981" i="5"/>
  <c r="BG982" i="5"/>
  <c r="BG983" i="5"/>
  <c r="BG984" i="5"/>
  <c r="BG985" i="5"/>
  <c r="BG986" i="5"/>
  <c r="BG987" i="5"/>
  <c r="BG988" i="5"/>
  <c r="BG989" i="5"/>
  <c r="BG990" i="5"/>
  <c r="BG991" i="5"/>
  <c r="BG992" i="5"/>
  <c r="BG993" i="5"/>
  <c r="BG994" i="5"/>
  <c r="BG1003" i="5"/>
  <c r="BG1004" i="5"/>
  <c r="BG1005" i="5"/>
  <c r="BG1006" i="5"/>
  <c r="BG1007" i="5"/>
  <c r="BG1008" i="5"/>
  <c r="BG1009" i="5"/>
  <c r="BG1010" i="5"/>
  <c r="BG1011" i="5"/>
  <c r="BG1012" i="5"/>
  <c r="BG1013" i="5"/>
  <c r="BG1014" i="5"/>
  <c r="BG1015" i="5"/>
  <c r="BG1016" i="5"/>
  <c r="BG1017" i="5"/>
  <c r="BG1018" i="5"/>
  <c r="BG1019" i="5"/>
  <c r="BG1020" i="5"/>
  <c r="BG1021" i="5"/>
  <c r="BG1022" i="5"/>
  <c r="BG1023" i="5"/>
  <c r="BG1043" i="5"/>
  <c r="BG1044" i="5"/>
  <c r="BG1045" i="5"/>
  <c r="BG1046" i="5"/>
  <c r="BG1047" i="5"/>
  <c r="BG1048" i="5"/>
  <c r="BG1049" i="5"/>
  <c r="BG1050" i="5"/>
  <c r="BG1051" i="5"/>
  <c r="BG1086" i="5"/>
  <c r="BG1087" i="5"/>
  <c r="BG1088" i="5"/>
  <c r="BG1089" i="5"/>
  <c r="BG1090" i="5"/>
  <c r="BG1091" i="5"/>
  <c r="BG1092" i="5"/>
  <c r="BG1093" i="5"/>
  <c r="BG1094" i="5"/>
  <c r="BG1095" i="5"/>
  <c r="BG1096" i="5"/>
  <c r="BG1097" i="5"/>
  <c r="BG1098" i="5"/>
  <c r="BG1099" i="5"/>
  <c r="BG1100" i="5"/>
  <c r="BG1101" i="5"/>
  <c r="BG1102" i="5"/>
  <c r="BG1103" i="5"/>
  <c r="BG1104" i="5"/>
  <c r="BG1105" i="5"/>
  <c r="BG1106" i="5"/>
  <c r="BG1107" i="5"/>
  <c r="BG1108" i="5"/>
  <c r="BG1109" i="5"/>
  <c r="BG1110" i="5"/>
  <c r="BG1129" i="5"/>
  <c r="BG1130" i="5"/>
  <c r="BG1131" i="5"/>
  <c r="BG1132" i="5"/>
  <c r="BG1133" i="5"/>
  <c r="BG1134" i="5"/>
  <c r="BG1135" i="5"/>
  <c r="BG1136" i="5"/>
  <c r="BG1137" i="5"/>
  <c r="BG1138" i="5"/>
  <c r="BG1139" i="5"/>
  <c r="BG1140" i="5"/>
  <c r="BG1141" i="5"/>
  <c r="BG1142" i="5"/>
  <c r="BG1143" i="5"/>
  <c r="BG1144" i="5"/>
  <c r="BG1145" i="5"/>
  <c r="BG1146" i="5"/>
  <c r="BG1147" i="5"/>
  <c r="BG1148" i="5"/>
  <c r="BG1149" i="5"/>
  <c r="BG1150" i="5"/>
  <c r="BG1151" i="5"/>
  <c r="BG1152" i="5"/>
  <c r="BG1153" i="5"/>
  <c r="BG1154" i="5"/>
  <c r="BG1155" i="5"/>
  <c r="BG1156" i="5"/>
  <c r="BG1157" i="5"/>
  <c r="BG1158" i="5"/>
  <c r="BG1167" i="5"/>
  <c r="BG1168" i="5"/>
  <c r="BG1169" i="5"/>
  <c r="BG1170" i="5"/>
  <c r="BG1171" i="5"/>
  <c r="BG1172" i="5"/>
  <c r="BG1173" i="5"/>
  <c r="BG1174" i="5"/>
  <c r="BG1175" i="5"/>
  <c r="BG1176" i="5"/>
  <c r="BG1177" i="5"/>
  <c r="BG1178" i="5"/>
  <c r="BG1179" i="5"/>
  <c r="BG1180" i="5"/>
  <c r="BG1181" i="5"/>
  <c r="BG1182" i="5"/>
  <c r="BG1183" i="5"/>
  <c r="BG1184" i="5"/>
  <c r="BG1185" i="5"/>
  <c r="BG1186" i="5"/>
  <c r="BG1187" i="5"/>
  <c r="BG1207" i="5"/>
  <c r="BG1208" i="5"/>
  <c r="BG1209" i="5"/>
  <c r="BG1210" i="5"/>
  <c r="BG1211" i="5"/>
  <c r="BG1212" i="5"/>
  <c r="BG1213" i="5"/>
  <c r="BG1214" i="5"/>
  <c r="BG1215" i="5"/>
  <c r="BG1250" i="5"/>
  <c r="BG1251" i="5"/>
  <c r="BG1252" i="5"/>
  <c r="BG1253" i="5"/>
  <c r="BG1254" i="5"/>
  <c r="BG1255" i="5"/>
  <c r="BG1256" i="5"/>
  <c r="BG1257" i="5"/>
  <c r="BG1258" i="5"/>
  <c r="BG1259" i="5"/>
  <c r="BG1260" i="5"/>
  <c r="BG1261" i="5"/>
  <c r="BG1262" i="5"/>
  <c r="BG1263" i="5"/>
  <c r="BG1264" i="5"/>
  <c r="BG1265" i="5"/>
  <c r="BG1266" i="5"/>
  <c r="BG1267" i="5"/>
  <c r="BG1268" i="5"/>
  <c r="BG1269" i="5"/>
  <c r="BG1270" i="5"/>
  <c r="BG1271" i="5"/>
  <c r="BG1272" i="5"/>
  <c r="BG1273" i="5"/>
  <c r="BG1274" i="5"/>
  <c r="BG1293" i="5"/>
  <c r="BG1294" i="5"/>
  <c r="BG1295" i="5"/>
  <c r="BG1296" i="5"/>
  <c r="BG1297" i="5"/>
  <c r="BG1298" i="5"/>
  <c r="BG1299" i="5"/>
  <c r="BG1300" i="5"/>
  <c r="BG1301" i="5"/>
  <c r="BG1302" i="5"/>
  <c r="BG1303" i="5"/>
  <c r="BG1304" i="5"/>
  <c r="BG1305" i="5"/>
  <c r="BG1306" i="5"/>
  <c r="BG1307" i="5"/>
  <c r="BG1308" i="5"/>
  <c r="BG1309" i="5"/>
  <c r="BG1310" i="5"/>
  <c r="BG1311" i="5"/>
  <c r="BG1312" i="5"/>
  <c r="BG1313" i="5"/>
  <c r="BG1314" i="5"/>
  <c r="BG1315" i="5"/>
  <c r="BG1316" i="5"/>
  <c r="BG1317" i="5"/>
  <c r="BG1318" i="5"/>
  <c r="BG1319" i="5"/>
  <c r="BG1320" i="5"/>
  <c r="BG1321" i="5"/>
  <c r="BG1322" i="5"/>
  <c r="BG1331" i="5"/>
  <c r="BG1332" i="5"/>
  <c r="BG1333" i="5"/>
  <c r="BG1334" i="5"/>
  <c r="BG1335" i="5"/>
  <c r="BG1336" i="5"/>
  <c r="BG1337" i="5"/>
  <c r="BG1338" i="5"/>
  <c r="BG1339" i="5"/>
  <c r="BG1340" i="5"/>
  <c r="BG1341" i="5"/>
  <c r="BG1342" i="5"/>
  <c r="BG1343" i="5"/>
  <c r="BG1344" i="5"/>
  <c r="BG1345" i="5"/>
  <c r="BG1346" i="5"/>
  <c r="BG1347" i="5"/>
  <c r="BG1348" i="5"/>
  <c r="BG1349" i="5"/>
  <c r="BG1350" i="5"/>
  <c r="BG1351" i="5"/>
  <c r="BG1371" i="5"/>
  <c r="BG1372" i="5"/>
  <c r="BG1373" i="5"/>
  <c r="BG1374" i="5"/>
  <c r="BG1375" i="5"/>
  <c r="BG1376" i="5"/>
  <c r="BG1377" i="5"/>
  <c r="BG1378" i="5"/>
  <c r="BG1379" i="5"/>
  <c r="BG1414" i="5"/>
  <c r="BG1415" i="5"/>
  <c r="BG1416" i="5"/>
  <c r="BG1417" i="5"/>
  <c r="BG1418" i="5"/>
  <c r="BG1419" i="5"/>
  <c r="BG1420" i="5"/>
  <c r="BG1421" i="5"/>
  <c r="BG1422" i="5"/>
  <c r="BG1423" i="5"/>
  <c r="BG1424" i="5"/>
  <c r="BG1425" i="5"/>
  <c r="BG1426" i="5"/>
  <c r="BG1427" i="5"/>
  <c r="BG1428" i="5"/>
  <c r="BG1429" i="5"/>
  <c r="BG1430" i="5"/>
  <c r="BG1431" i="5"/>
  <c r="BG1432" i="5"/>
  <c r="BG1433" i="5"/>
  <c r="BG1434" i="5"/>
  <c r="BG1435" i="5"/>
  <c r="BG1436" i="5"/>
  <c r="BG1437" i="5"/>
  <c r="BG1438" i="5"/>
  <c r="BG1457" i="5"/>
  <c r="BG1458" i="5"/>
  <c r="BG1459" i="5"/>
  <c r="BG1460" i="5"/>
  <c r="BG1461" i="5"/>
  <c r="BG1462" i="5"/>
  <c r="BG1463" i="5"/>
  <c r="BG1464" i="5"/>
  <c r="BG1465" i="5"/>
  <c r="BG1466" i="5"/>
  <c r="BG1467" i="5"/>
  <c r="BG1468" i="5"/>
  <c r="BG1469" i="5"/>
  <c r="BG1470" i="5"/>
  <c r="BG1471" i="5"/>
  <c r="BG1472" i="5"/>
  <c r="BG1473" i="5"/>
  <c r="BG1474" i="5"/>
  <c r="BG1475" i="5"/>
  <c r="BG1476" i="5"/>
  <c r="BG1477" i="5"/>
  <c r="BG1478" i="5"/>
  <c r="BG1479" i="5"/>
  <c r="BG1480" i="5"/>
  <c r="BG1481" i="5"/>
  <c r="BG1482" i="5"/>
  <c r="BG1483" i="5"/>
  <c r="BG1484" i="5"/>
  <c r="BG1485" i="5"/>
  <c r="BG1486" i="5"/>
  <c r="BG1495" i="5"/>
  <c r="BG1496" i="5"/>
  <c r="BG1497" i="5"/>
  <c r="BG1498" i="5"/>
  <c r="BG1499" i="5"/>
  <c r="BG1500" i="5"/>
  <c r="BG1501" i="5"/>
  <c r="BG1502" i="5"/>
  <c r="BG1503" i="5"/>
  <c r="BG1504" i="5"/>
  <c r="BG1505" i="5"/>
  <c r="BG5" i="5"/>
  <c r="BL5" i="5" l="1"/>
  <c r="BJ5" i="5"/>
  <c r="AO6" i="5"/>
  <c r="AO7" i="5"/>
  <c r="AO8" i="5"/>
  <c r="AO9" i="5"/>
  <c r="AO10" i="5"/>
  <c r="AO11" i="5"/>
  <c r="AO23" i="5"/>
  <c r="AO24" i="5"/>
  <c r="AO25" i="5"/>
  <c r="AO26" i="5"/>
  <c r="AO27" i="5"/>
  <c r="AO28" i="5"/>
  <c r="AO29" i="5"/>
  <c r="AO30" i="5"/>
  <c r="AO31" i="5"/>
  <c r="AO32" i="5"/>
  <c r="AO33" i="5"/>
  <c r="AO34" i="5"/>
  <c r="AO35" i="5"/>
  <c r="AO36" i="5"/>
  <c r="AO37" i="5"/>
  <c r="AO38" i="5"/>
  <c r="AO39" i="5"/>
  <c r="AO40" i="5"/>
  <c r="AO41" i="5"/>
  <c r="AO63" i="5"/>
  <c r="AO64" i="5"/>
  <c r="AO65" i="5"/>
  <c r="AO66" i="5"/>
  <c r="AO67" i="5"/>
  <c r="AO68" i="5"/>
  <c r="AO69" i="5"/>
  <c r="AO70" i="5"/>
  <c r="AO71" i="5"/>
  <c r="AO72" i="5"/>
  <c r="AO73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O122" i="5"/>
  <c r="AO123" i="5"/>
  <c r="AO124" i="5"/>
  <c r="AO125" i="5"/>
  <c r="AO126" i="5"/>
  <c r="AO127" i="5"/>
  <c r="AO128" i="5"/>
  <c r="AO149" i="5"/>
  <c r="AO150" i="5"/>
  <c r="AO151" i="5"/>
  <c r="AO152" i="5"/>
  <c r="AO153" i="5"/>
  <c r="AO154" i="5"/>
  <c r="AO155" i="5"/>
  <c r="AO156" i="5"/>
  <c r="AO157" i="5"/>
  <c r="AO158" i="5"/>
  <c r="AO159" i="5"/>
  <c r="AO160" i="5"/>
  <c r="AO161" i="5"/>
  <c r="AO162" i="5"/>
  <c r="AO163" i="5"/>
  <c r="AO164" i="5"/>
  <c r="AO165" i="5"/>
  <c r="AO166" i="5"/>
  <c r="AO167" i="5"/>
  <c r="AO168" i="5"/>
  <c r="AO169" i="5"/>
  <c r="AO170" i="5"/>
  <c r="AO171" i="5"/>
  <c r="AO172" i="5"/>
  <c r="AO173" i="5"/>
  <c r="AO174" i="5"/>
  <c r="AO175" i="5"/>
  <c r="AO187" i="5"/>
  <c r="AO188" i="5"/>
  <c r="AO189" i="5"/>
  <c r="AO190" i="5"/>
  <c r="AO191" i="5"/>
  <c r="AO192" i="5"/>
  <c r="AO193" i="5"/>
  <c r="AO194" i="5"/>
  <c r="AO195" i="5"/>
  <c r="AO196" i="5"/>
  <c r="AO197" i="5"/>
  <c r="AO198" i="5"/>
  <c r="AO199" i="5"/>
  <c r="AO200" i="5"/>
  <c r="AO201" i="5"/>
  <c r="AO202" i="5"/>
  <c r="AO203" i="5"/>
  <c r="AO204" i="5"/>
  <c r="AO205" i="5"/>
  <c r="AO227" i="5"/>
  <c r="AO228" i="5"/>
  <c r="AO229" i="5"/>
  <c r="AO230" i="5"/>
  <c r="AO231" i="5"/>
  <c r="AO232" i="5"/>
  <c r="AO233" i="5"/>
  <c r="AO234" i="5"/>
  <c r="AO235" i="5"/>
  <c r="AO236" i="5"/>
  <c r="AO237" i="5"/>
  <c r="AO270" i="5"/>
  <c r="AO271" i="5"/>
  <c r="AO272" i="5"/>
  <c r="AO273" i="5"/>
  <c r="AO274" i="5"/>
  <c r="AO275" i="5"/>
  <c r="AO276" i="5"/>
  <c r="AO277" i="5"/>
  <c r="AO278" i="5"/>
  <c r="AO279" i="5"/>
  <c r="AO280" i="5"/>
  <c r="AO281" i="5"/>
  <c r="AO282" i="5"/>
  <c r="AO283" i="5"/>
  <c r="AO284" i="5"/>
  <c r="AO285" i="5"/>
  <c r="AO286" i="5"/>
  <c r="AO287" i="5"/>
  <c r="AO288" i="5"/>
  <c r="AO289" i="5"/>
  <c r="AO290" i="5"/>
  <c r="AO291" i="5"/>
  <c r="AO292" i="5"/>
  <c r="AO313" i="5"/>
  <c r="AO314" i="5"/>
  <c r="AO315" i="5"/>
  <c r="AO316" i="5"/>
  <c r="AO317" i="5"/>
  <c r="AO318" i="5"/>
  <c r="AO319" i="5"/>
  <c r="AO320" i="5"/>
  <c r="AO321" i="5"/>
  <c r="AO322" i="5"/>
  <c r="AO323" i="5"/>
  <c r="AO324" i="5"/>
  <c r="AO325" i="5"/>
  <c r="AO326" i="5"/>
  <c r="AO327" i="5"/>
  <c r="AO328" i="5"/>
  <c r="AO329" i="5"/>
  <c r="AO330" i="5"/>
  <c r="AO331" i="5"/>
  <c r="AO332" i="5"/>
  <c r="AO333" i="5"/>
  <c r="AO334" i="5"/>
  <c r="AO335" i="5"/>
  <c r="AO336" i="5"/>
  <c r="AO337" i="5"/>
  <c r="AO338" i="5"/>
  <c r="AO339" i="5"/>
  <c r="AO351" i="5"/>
  <c r="AO352" i="5"/>
  <c r="AO353" i="5"/>
  <c r="AO354" i="5"/>
  <c r="AO355" i="5"/>
  <c r="AO356" i="5"/>
  <c r="AO357" i="5"/>
  <c r="AO358" i="5"/>
  <c r="AO359" i="5"/>
  <c r="AO360" i="5"/>
  <c r="AO361" i="5"/>
  <c r="AO362" i="5"/>
  <c r="AO363" i="5"/>
  <c r="AO364" i="5"/>
  <c r="AO365" i="5"/>
  <c r="AO366" i="5"/>
  <c r="AO367" i="5"/>
  <c r="AO368" i="5"/>
  <c r="AO369" i="5"/>
  <c r="AO391" i="5"/>
  <c r="AO392" i="5"/>
  <c r="AO393" i="5"/>
  <c r="AO394" i="5"/>
  <c r="AO395" i="5"/>
  <c r="AO396" i="5"/>
  <c r="AO397" i="5"/>
  <c r="AO398" i="5"/>
  <c r="AO399" i="5"/>
  <c r="AO400" i="5"/>
  <c r="AO401" i="5"/>
  <c r="AO434" i="5"/>
  <c r="AO435" i="5"/>
  <c r="AO436" i="5"/>
  <c r="AO437" i="5"/>
  <c r="AO438" i="5"/>
  <c r="AO439" i="5"/>
  <c r="AO440" i="5"/>
  <c r="AO441" i="5"/>
  <c r="AO442" i="5"/>
  <c r="AO443" i="5"/>
  <c r="AO444" i="5"/>
  <c r="AO445" i="5"/>
  <c r="AO446" i="5"/>
  <c r="AO447" i="5"/>
  <c r="AO448" i="5"/>
  <c r="AO449" i="5"/>
  <c r="AO450" i="5"/>
  <c r="AO451" i="5"/>
  <c r="AO452" i="5"/>
  <c r="AO453" i="5"/>
  <c r="AO454" i="5"/>
  <c r="AO455" i="5"/>
  <c r="AO456" i="5"/>
  <c r="AO477" i="5"/>
  <c r="AO478" i="5"/>
  <c r="AO479" i="5"/>
  <c r="AO480" i="5"/>
  <c r="AO481" i="5"/>
  <c r="AO482" i="5"/>
  <c r="AO483" i="5"/>
  <c r="AO484" i="5"/>
  <c r="AO485" i="5"/>
  <c r="AO486" i="5"/>
  <c r="AO487" i="5"/>
  <c r="AO488" i="5"/>
  <c r="AO489" i="5"/>
  <c r="AO490" i="5"/>
  <c r="AO491" i="5"/>
  <c r="AO492" i="5"/>
  <c r="AO493" i="5"/>
  <c r="AO494" i="5"/>
  <c r="AO495" i="5"/>
  <c r="AO496" i="5"/>
  <c r="AO497" i="5"/>
  <c r="AO498" i="5"/>
  <c r="AO499" i="5"/>
  <c r="AO500" i="5"/>
  <c r="AO501" i="5"/>
  <c r="AO502" i="5"/>
  <c r="AO503" i="5"/>
  <c r="AO515" i="5"/>
  <c r="AO516" i="5"/>
  <c r="AO517" i="5"/>
  <c r="AO518" i="5"/>
  <c r="AO519" i="5"/>
  <c r="AO520" i="5"/>
  <c r="AO521" i="5"/>
  <c r="AO522" i="5"/>
  <c r="AO523" i="5"/>
  <c r="AO524" i="5"/>
  <c r="AO525" i="5"/>
  <c r="AO526" i="5"/>
  <c r="AO527" i="5"/>
  <c r="AO528" i="5"/>
  <c r="AO529" i="5"/>
  <c r="AO530" i="5"/>
  <c r="AO531" i="5"/>
  <c r="AO532" i="5"/>
  <c r="AO533" i="5"/>
  <c r="AO555" i="5"/>
  <c r="AO556" i="5"/>
  <c r="AO557" i="5"/>
  <c r="AO558" i="5"/>
  <c r="AO559" i="5"/>
  <c r="AO560" i="5"/>
  <c r="AO561" i="5"/>
  <c r="AO562" i="5"/>
  <c r="AO563" i="5"/>
  <c r="AO564" i="5"/>
  <c r="AO565" i="5"/>
  <c r="AO598" i="5"/>
  <c r="AO599" i="5"/>
  <c r="AO600" i="5"/>
  <c r="AO601" i="5"/>
  <c r="AO602" i="5"/>
  <c r="AO603" i="5"/>
  <c r="AO604" i="5"/>
  <c r="AO605" i="5"/>
  <c r="AO606" i="5"/>
  <c r="AO607" i="5"/>
  <c r="AO608" i="5"/>
  <c r="AO609" i="5"/>
  <c r="AO610" i="5"/>
  <c r="AO611" i="5"/>
  <c r="AO612" i="5"/>
  <c r="AO613" i="5"/>
  <c r="AO614" i="5"/>
  <c r="AO615" i="5"/>
  <c r="AO616" i="5"/>
  <c r="AO617" i="5"/>
  <c r="AO618" i="5"/>
  <c r="AO619" i="5"/>
  <c r="AO620" i="5"/>
  <c r="AO641" i="5"/>
  <c r="AO642" i="5"/>
  <c r="AO643" i="5"/>
  <c r="AO644" i="5"/>
  <c r="AO645" i="5"/>
  <c r="AO646" i="5"/>
  <c r="AO647" i="5"/>
  <c r="AO648" i="5"/>
  <c r="AO649" i="5"/>
  <c r="AO650" i="5"/>
  <c r="AO651" i="5"/>
  <c r="AO652" i="5"/>
  <c r="AO653" i="5"/>
  <c r="AO654" i="5"/>
  <c r="AO655" i="5"/>
  <c r="AO656" i="5"/>
  <c r="AO657" i="5"/>
  <c r="AO658" i="5"/>
  <c r="AO659" i="5"/>
  <c r="AO660" i="5"/>
  <c r="AO661" i="5"/>
  <c r="AO662" i="5"/>
  <c r="AO663" i="5"/>
  <c r="AO664" i="5"/>
  <c r="AO665" i="5"/>
  <c r="AO666" i="5"/>
  <c r="AO667" i="5"/>
  <c r="AO679" i="5"/>
  <c r="AO680" i="5"/>
  <c r="AO681" i="5"/>
  <c r="AO682" i="5"/>
  <c r="AO683" i="5"/>
  <c r="AO684" i="5"/>
  <c r="AO685" i="5"/>
  <c r="AO686" i="5"/>
  <c r="AO687" i="5"/>
  <c r="AO688" i="5"/>
  <c r="AO689" i="5"/>
  <c r="AO690" i="5"/>
  <c r="AO691" i="5"/>
  <c r="AO692" i="5"/>
  <c r="AO693" i="5"/>
  <c r="AO694" i="5"/>
  <c r="AO695" i="5"/>
  <c r="AO696" i="5"/>
  <c r="AO697" i="5"/>
  <c r="AO719" i="5"/>
  <c r="AO720" i="5"/>
  <c r="AO721" i="5"/>
  <c r="AO722" i="5"/>
  <c r="AO723" i="5"/>
  <c r="AO724" i="5"/>
  <c r="AO725" i="5"/>
  <c r="AO726" i="5"/>
  <c r="AO727" i="5"/>
  <c r="AO728" i="5"/>
  <c r="AO729" i="5"/>
  <c r="AO762" i="5"/>
  <c r="AO763" i="5"/>
  <c r="AO764" i="5"/>
  <c r="AO765" i="5"/>
  <c r="AO766" i="5"/>
  <c r="AO767" i="5"/>
  <c r="AO768" i="5"/>
  <c r="AO769" i="5"/>
  <c r="AO770" i="5"/>
  <c r="AO771" i="5"/>
  <c r="AO772" i="5"/>
  <c r="AO773" i="5"/>
  <c r="AO774" i="5"/>
  <c r="AO775" i="5"/>
  <c r="AO776" i="5"/>
  <c r="AO777" i="5"/>
  <c r="AO778" i="5"/>
  <c r="AO779" i="5"/>
  <c r="AO780" i="5"/>
  <c r="AO781" i="5"/>
  <c r="AO782" i="5"/>
  <c r="AO783" i="5"/>
  <c r="AO784" i="5"/>
  <c r="AO805" i="5"/>
  <c r="AO806" i="5"/>
  <c r="AO807" i="5"/>
  <c r="AO808" i="5"/>
  <c r="AO809" i="5"/>
  <c r="AO810" i="5"/>
  <c r="AO811" i="5"/>
  <c r="AO812" i="5"/>
  <c r="AO813" i="5"/>
  <c r="AO814" i="5"/>
  <c r="AO815" i="5"/>
  <c r="AO816" i="5"/>
  <c r="AO817" i="5"/>
  <c r="AO818" i="5"/>
  <c r="AO819" i="5"/>
  <c r="AO820" i="5"/>
  <c r="AO821" i="5"/>
  <c r="AO822" i="5"/>
  <c r="AO823" i="5"/>
  <c r="AO824" i="5"/>
  <c r="AO825" i="5"/>
  <c r="AO826" i="5"/>
  <c r="AO827" i="5"/>
  <c r="AO828" i="5"/>
  <c r="AO829" i="5"/>
  <c r="AO830" i="5"/>
  <c r="AO831" i="5"/>
  <c r="AO843" i="5"/>
  <c r="AO844" i="5"/>
  <c r="AO845" i="5"/>
  <c r="AO846" i="5"/>
  <c r="AO847" i="5"/>
  <c r="AO848" i="5"/>
  <c r="AO849" i="5"/>
  <c r="AO850" i="5"/>
  <c r="AO851" i="5"/>
  <c r="AO852" i="5"/>
  <c r="AO853" i="5"/>
  <c r="AO854" i="5"/>
  <c r="AO855" i="5"/>
  <c r="AO856" i="5"/>
  <c r="AO857" i="5"/>
  <c r="AO858" i="5"/>
  <c r="AO859" i="5"/>
  <c r="AO860" i="5"/>
  <c r="AO861" i="5"/>
  <c r="AO883" i="5"/>
  <c r="AO884" i="5"/>
  <c r="AO885" i="5"/>
  <c r="AO886" i="5"/>
  <c r="AO887" i="5"/>
  <c r="AO888" i="5"/>
  <c r="AO889" i="5"/>
  <c r="AO890" i="5"/>
  <c r="AO891" i="5"/>
  <c r="AO892" i="5"/>
  <c r="AO893" i="5"/>
  <c r="AO926" i="5"/>
  <c r="AO927" i="5"/>
  <c r="AO928" i="5"/>
  <c r="AO929" i="5"/>
  <c r="AO930" i="5"/>
  <c r="AO931" i="5"/>
  <c r="AO932" i="5"/>
  <c r="AO933" i="5"/>
  <c r="AO934" i="5"/>
  <c r="AO935" i="5"/>
  <c r="AO936" i="5"/>
  <c r="AO937" i="5"/>
  <c r="AO938" i="5"/>
  <c r="AO939" i="5"/>
  <c r="AO940" i="5"/>
  <c r="AO941" i="5"/>
  <c r="AO942" i="5"/>
  <c r="AO943" i="5"/>
  <c r="AO944" i="5"/>
  <c r="AO945" i="5"/>
  <c r="AO946" i="5"/>
  <c r="AO947" i="5"/>
  <c r="AO948" i="5"/>
  <c r="AO969" i="5"/>
  <c r="AO970" i="5"/>
  <c r="AO971" i="5"/>
  <c r="AO972" i="5"/>
  <c r="AO973" i="5"/>
  <c r="AO974" i="5"/>
  <c r="AO975" i="5"/>
  <c r="AO976" i="5"/>
  <c r="AO977" i="5"/>
  <c r="AO978" i="5"/>
  <c r="AO979" i="5"/>
  <c r="AO980" i="5"/>
  <c r="AO981" i="5"/>
  <c r="AO982" i="5"/>
  <c r="AO983" i="5"/>
  <c r="AO984" i="5"/>
  <c r="AO985" i="5"/>
  <c r="AO986" i="5"/>
  <c r="AO987" i="5"/>
  <c r="AO988" i="5"/>
  <c r="AO989" i="5"/>
  <c r="AO990" i="5"/>
  <c r="AO991" i="5"/>
  <c r="AO992" i="5"/>
  <c r="AO993" i="5"/>
  <c r="AO994" i="5"/>
  <c r="AO995" i="5"/>
  <c r="AO1007" i="5"/>
  <c r="AO1008" i="5"/>
  <c r="AO1009" i="5"/>
  <c r="AO1010" i="5"/>
  <c r="AO1011" i="5"/>
  <c r="AO1012" i="5"/>
  <c r="AO1013" i="5"/>
  <c r="AO1014" i="5"/>
  <c r="AO1015" i="5"/>
  <c r="AO1016" i="5"/>
  <c r="AO1017" i="5"/>
  <c r="AO1018" i="5"/>
  <c r="AO1019" i="5"/>
  <c r="AO1020" i="5"/>
  <c r="AO1021" i="5"/>
  <c r="AO1022" i="5"/>
  <c r="AO1023" i="5"/>
  <c r="AO1024" i="5"/>
  <c r="AO1025" i="5"/>
  <c r="AO1047" i="5"/>
  <c r="AO1048" i="5"/>
  <c r="AO1049" i="5"/>
  <c r="AO1050" i="5"/>
  <c r="AO1051" i="5"/>
  <c r="AO1052" i="5"/>
  <c r="AO1053" i="5"/>
  <c r="AO1054" i="5"/>
  <c r="AO1055" i="5"/>
  <c r="AO1056" i="5"/>
  <c r="AO1057" i="5"/>
  <c r="AO1090" i="5"/>
  <c r="AO1091" i="5"/>
  <c r="AO1092" i="5"/>
  <c r="AO1093" i="5"/>
  <c r="AO1094" i="5"/>
  <c r="AO1095" i="5"/>
  <c r="AO1096" i="5"/>
  <c r="AO1097" i="5"/>
  <c r="AO1098" i="5"/>
  <c r="AO1099" i="5"/>
  <c r="AO1100" i="5"/>
  <c r="AO1101" i="5"/>
  <c r="AO1102" i="5"/>
  <c r="AO1103" i="5"/>
  <c r="AO1104" i="5"/>
  <c r="AO1105" i="5"/>
  <c r="AO1106" i="5"/>
  <c r="AO1107" i="5"/>
  <c r="AO1108" i="5"/>
  <c r="AO1109" i="5"/>
  <c r="AO1110" i="5"/>
  <c r="AO1111" i="5"/>
  <c r="AO1112" i="5"/>
  <c r="AO1133" i="5"/>
  <c r="AO1134" i="5"/>
  <c r="AO1135" i="5"/>
  <c r="AO1136" i="5"/>
  <c r="AO1137" i="5"/>
  <c r="AO1138" i="5"/>
  <c r="AO1139" i="5"/>
  <c r="AO1140" i="5"/>
  <c r="AO1141" i="5"/>
  <c r="AO1142" i="5"/>
  <c r="AO1143" i="5"/>
  <c r="AO1144" i="5"/>
  <c r="AO1145" i="5"/>
  <c r="AO1146" i="5"/>
  <c r="AO1147" i="5"/>
  <c r="AO1148" i="5"/>
  <c r="AO1149" i="5"/>
  <c r="AO1150" i="5"/>
  <c r="AO1151" i="5"/>
  <c r="AO1152" i="5"/>
  <c r="AO1153" i="5"/>
  <c r="AO1154" i="5"/>
  <c r="AO1155" i="5"/>
  <c r="AO1156" i="5"/>
  <c r="AO1157" i="5"/>
  <c r="AO1158" i="5"/>
  <c r="AO1159" i="5"/>
  <c r="AO1171" i="5"/>
  <c r="AO1172" i="5"/>
  <c r="AO1173" i="5"/>
  <c r="AO1174" i="5"/>
  <c r="AO1175" i="5"/>
  <c r="AO1176" i="5"/>
  <c r="AO1177" i="5"/>
  <c r="AO1178" i="5"/>
  <c r="AO1179" i="5"/>
  <c r="AO1180" i="5"/>
  <c r="AO1181" i="5"/>
  <c r="AO1182" i="5"/>
  <c r="AO1183" i="5"/>
  <c r="AO1184" i="5"/>
  <c r="AO1185" i="5"/>
  <c r="AO1186" i="5"/>
  <c r="AO1187" i="5"/>
  <c r="AO1188" i="5"/>
  <c r="AO1189" i="5"/>
  <c r="AO1211" i="5"/>
  <c r="AO1212" i="5"/>
  <c r="AO1213" i="5"/>
  <c r="AO1214" i="5"/>
  <c r="AO1215" i="5"/>
  <c r="AO1216" i="5"/>
  <c r="AO1217" i="5"/>
  <c r="AO1218" i="5"/>
  <c r="AO1219" i="5"/>
  <c r="AO1220" i="5"/>
  <c r="AO1221" i="5"/>
  <c r="AO1254" i="5"/>
  <c r="AO1255" i="5"/>
  <c r="AO1256" i="5"/>
  <c r="AO1257" i="5"/>
  <c r="AO1258" i="5"/>
  <c r="AO1259" i="5"/>
  <c r="AO1260" i="5"/>
  <c r="AO1261" i="5"/>
  <c r="AO1262" i="5"/>
  <c r="AO1263" i="5"/>
  <c r="AO1264" i="5"/>
  <c r="AO1265" i="5"/>
  <c r="AO1266" i="5"/>
  <c r="AO1267" i="5"/>
  <c r="AO1268" i="5"/>
  <c r="AO1269" i="5"/>
  <c r="AO1270" i="5"/>
  <c r="AO1271" i="5"/>
  <c r="AO1272" i="5"/>
  <c r="AO1273" i="5"/>
  <c r="AO1274" i="5"/>
  <c r="AO1275" i="5"/>
  <c r="AO1276" i="5"/>
  <c r="AO1297" i="5"/>
  <c r="AO1298" i="5"/>
  <c r="AO1299" i="5"/>
  <c r="AO1300" i="5"/>
  <c r="AO1301" i="5"/>
  <c r="AO1302" i="5"/>
  <c r="AO1303" i="5"/>
  <c r="AO1304" i="5"/>
  <c r="AO1305" i="5"/>
  <c r="AO1306" i="5"/>
  <c r="AO1307" i="5"/>
  <c r="AO1308" i="5"/>
  <c r="AO1309" i="5"/>
  <c r="AO1310" i="5"/>
  <c r="AO1311" i="5"/>
  <c r="AO1312" i="5"/>
  <c r="AO1313" i="5"/>
  <c r="AO1314" i="5"/>
  <c r="AO1315" i="5"/>
  <c r="AO1316" i="5"/>
  <c r="AO1317" i="5"/>
  <c r="AO1318" i="5"/>
  <c r="AO1319" i="5"/>
  <c r="AO1320" i="5"/>
  <c r="AO1321" i="5"/>
  <c r="AO1322" i="5"/>
  <c r="AO1323" i="5"/>
  <c r="AO1335" i="5"/>
  <c r="AO1336" i="5"/>
  <c r="AO1337" i="5"/>
  <c r="AO1338" i="5"/>
  <c r="AO1339" i="5"/>
  <c r="AO1340" i="5"/>
  <c r="AO1341" i="5"/>
  <c r="AO1342" i="5"/>
  <c r="AO1343" i="5"/>
  <c r="AO1344" i="5"/>
  <c r="AO1345" i="5"/>
  <c r="AO1346" i="5"/>
  <c r="AO1347" i="5"/>
  <c r="AO1348" i="5"/>
  <c r="AO1349" i="5"/>
  <c r="AO1350" i="5"/>
  <c r="AO1351" i="5"/>
  <c r="AO1352" i="5"/>
  <c r="AO1353" i="5"/>
  <c r="AO1375" i="5"/>
  <c r="AO1376" i="5"/>
  <c r="AO1377" i="5"/>
  <c r="AO1378" i="5"/>
  <c r="AO1379" i="5"/>
  <c r="AO1380" i="5"/>
  <c r="AO1381" i="5"/>
  <c r="AO1382" i="5"/>
  <c r="AO1383" i="5"/>
  <c r="AO1384" i="5"/>
  <c r="AO1385" i="5"/>
  <c r="AO1418" i="5"/>
  <c r="AO1419" i="5"/>
  <c r="AO1420" i="5"/>
  <c r="AO1421" i="5"/>
  <c r="AO1422" i="5"/>
  <c r="AO1423" i="5"/>
  <c r="AO1424" i="5"/>
  <c r="AO1425" i="5"/>
  <c r="AO1426" i="5"/>
  <c r="AO1427" i="5"/>
  <c r="AO1428" i="5"/>
  <c r="AO1429" i="5"/>
  <c r="AO1430" i="5"/>
  <c r="AO1431" i="5"/>
  <c r="AO1432" i="5"/>
  <c r="AO1433" i="5"/>
  <c r="AO1434" i="5"/>
  <c r="AO1435" i="5"/>
  <c r="AO1436" i="5"/>
  <c r="AO1437" i="5"/>
  <c r="AO1438" i="5"/>
  <c r="AO1439" i="5"/>
  <c r="AO1440" i="5"/>
  <c r="AO1461" i="5"/>
  <c r="AO1462" i="5"/>
  <c r="AO1463" i="5"/>
  <c r="AO1464" i="5"/>
  <c r="AO1465" i="5"/>
  <c r="AO1466" i="5"/>
  <c r="AO1467" i="5"/>
  <c r="AO1468" i="5"/>
  <c r="AO1469" i="5"/>
  <c r="AO1470" i="5"/>
  <c r="AO1471" i="5"/>
  <c r="AO1472" i="5"/>
  <c r="AO1473" i="5"/>
  <c r="AO1474" i="5"/>
  <c r="AO1475" i="5"/>
  <c r="AO1476" i="5"/>
  <c r="AO1477" i="5"/>
  <c r="AO1478" i="5"/>
  <c r="AO1479" i="5"/>
  <c r="AO1480" i="5"/>
  <c r="AO1481" i="5"/>
  <c r="AO1482" i="5"/>
  <c r="AO1483" i="5"/>
  <c r="AO1484" i="5"/>
  <c r="AO1485" i="5"/>
  <c r="AO1486" i="5"/>
  <c r="AO1487" i="5"/>
  <c r="AO1499" i="5"/>
  <c r="AO1500" i="5"/>
  <c r="AO1501" i="5"/>
  <c r="AO1502" i="5"/>
  <c r="AO1503" i="5"/>
  <c r="AO1504" i="5"/>
  <c r="AO1505" i="5"/>
  <c r="AO5" i="5"/>
  <c r="BE6" i="5" l="1"/>
  <c r="BE7" i="5"/>
  <c r="BE8" i="5"/>
  <c r="BF8" i="5" s="1"/>
  <c r="BE9" i="5"/>
  <c r="BF9" i="5" s="1"/>
  <c r="BE10" i="5"/>
  <c r="BE11" i="5"/>
  <c r="BF11" i="5" s="1"/>
  <c r="BE12" i="5"/>
  <c r="BF12" i="5" s="1"/>
  <c r="BE13" i="5"/>
  <c r="BF13" i="5" s="1"/>
  <c r="BE14" i="5"/>
  <c r="BE15" i="5"/>
  <c r="BE16" i="5"/>
  <c r="BF16" i="5" s="1"/>
  <c r="BE17" i="5"/>
  <c r="BF17" i="5" s="1"/>
  <c r="BE18" i="5"/>
  <c r="BE19" i="5"/>
  <c r="BF19" i="5" s="1"/>
  <c r="BE20" i="5"/>
  <c r="BF20" i="5" s="1"/>
  <c r="BE21" i="5"/>
  <c r="BF21" i="5" s="1"/>
  <c r="BE22" i="5"/>
  <c r="BE24" i="5"/>
  <c r="BF24" i="5" s="1"/>
  <c r="BE25" i="5"/>
  <c r="BF25" i="5" s="1"/>
  <c r="BE26" i="5"/>
  <c r="BF26" i="5" s="1"/>
  <c r="BE27" i="5"/>
  <c r="BE28" i="5"/>
  <c r="BF28" i="5" s="1"/>
  <c r="BE29" i="5"/>
  <c r="BF29" i="5" s="1"/>
  <c r="BE30" i="5"/>
  <c r="BF30" i="5" s="1"/>
  <c r="BE31" i="5"/>
  <c r="BF31" i="5" s="1"/>
  <c r="BE32" i="5"/>
  <c r="BF32" i="5" s="1"/>
  <c r="BE33" i="5"/>
  <c r="BE34" i="5"/>
  <c r="BE35" i="5"/>
  <c r="BE36" i="5"/>
  <c r="BF36" i="5" s="1"/>
  <c r="BE37" i="5"/>
  <c r="BF37" i="5" s="1"/>
  <c r="BE38" i="5"/>
  <c r="BF38" i="5" s="1"/>
  <c r="BE39" i="5"/>
  <c r="BF39" i="5" s="1"/>
  <c r="BE40" i="5"/>
  <c r="BF40" i="5" s="1"/>
  <c r="BE41" i="5"/>
  <c r="BF41" i="5" s="1"/>
  <c r="BE43" i="5"/>
  <c r="BE44" i="5"/>
  <c r="BE45" i="5"/>
  <c r="BF45" i="5" s="1"/>
  <c r="BE46" i="5"/>
  <c r="BE47" i="5"/>
  <c r="BF47" i="5" s="1"/>
  <c r="BE48" i="5"/>
  <c r="BE49" i="5"/>
  <c r="BF49" i="5" s="1"/>
  <c r="BE50" i="5"/>
  <c r="BE51" i="5"/>
  <c r="BF51" i="5" s="1"/>
  <c r="BE52" i="5"/>
  <c r="BE53" i="5"/>
  <c r="BF53" i="5" s="1"/>
  <c r="BE54" i="5"/>
  <c r="BE55" i="5"/>
  <c r="BF55" i="5" s="1"/>
  <c r="BE56" i="5"/>
  <c r="BE57" i="5"/>
  <c r="BF57" i="5" s="1"/>
  <c r="BE58" i="5"/>
  <c r="BE59" i="5"/>
  <c r="BF59" i="5" s="1"/>
  <c r="BE60" i="5"/>
  <c r="BE61" i="5"/>
  <c r="BF61" i="5" s="1"/>
  <c r="BE62" i="5"/>
  <c r="BE64" i="5"/>
  <c r="BF64" i="5" s="1"/>
  <c r="BE65" i="5"/>
  <c r="BF65" i="5" s="1"/>
  <c r="BE66" i="5"/>
  <c r="BE67" i="5"/>
  <c r="BE68" i="5"/>
  <c r="BF68" i="5" s="1"/>
  <c r="BE69" i="5"/>
  <c r="BF69" i="5" s="1"/>
  <c r="BE70" i="5"/>
  <c r="BF70" i="5" s="1"/>
  <c r="BE71" i="5"/>
  <c r="BF71" i="5" s="1"/>
  <c r="BE72" i="5"/>
  <c r="BF72" i="5" s="1"/>
  <c r="BE73" i="5"/>
  <c r="BF73" i="5" s="1"/>
  <c r="BE74" i="5"/>
  <c r="BE75" i="5"/>
  <c r="BF75" i="5" s="1"/>
  <c r="BE76" i="5"/>
  <c r="BF76" i="5" s="1"/>
  <c r="BE78" i="5"/>
  <c r="BF78" i="5" s="1"/>
  <c r="BE79" i="5"/>
  <c r="BF79" i="5" s="1"/>
  <c r="BE80" i="5"/>
  <c r="BE81" i="5"/>
  <c r="BF81" i="5" s="1"/>
  <c r="BE82" i="5"/>
  <c r="BF82" i="5" s="1"/>
  <c r="BE83" i="5"/>
  <c r="BE84" i="5"/>
  <c r="BE85" i="5"/>
  <c r="BF85" i="5" s="1"/>
  <c r="BE86" i="5"/>
  <c r="BF86" i="5" s="1"/>
  <c r="BE87" i="5"/>
  <c r="BE88" i="5"/>
  <c r="BE89" i="5"/>
  <c r="BF89" i="5" s="1"/>
  <c r="BE90" i="5"/>
  <c r="BF90" i="5" s="1"/>
  <c r="BE91" i="5"/>
  <c r="BE92" i="5"/>
  <c r="BE93" i="5"/>
  <c r="BF93" i="5" s="1"/>
  <c r="BE94" i="5"/>
  <c r="BF94" i="5" s="1"/>
  <c r="BE95" i="5"/>
  <c r="BF95" i="5" s="1"/>
  <c r="BE96" i="5"/>
  <c r="BF96" i="5" s="1"/>
  <c r="BE97" i="5"/>
  <c r="BF97" i="5" s="1"/>
  <c r="BE98" i="5"/>
  <c r="BF98" i="5" s="1"/>
  <c r="BE99" i="5"/>
  <c r="BE100" i="5"/>
  <c r="BE101" i="5"/>
  <c r="BF101" i="5" s="1"/>
  <c r="BE102" i="5"/>
  <c r="BF102" i="5" s="1"/>
  <c r="BE103" i="5"/>
  <c r="BF103" i="5" s="1"/>
  <c r="BE104" i="5"/>
  <c r="BE105" i="5"/>
  <c r="BF105" i="5" s="1"/>
  <c r="BE107" i="5"/>
  <c r="BE108" i="5"/>
  <c r="BE109" i="5"/>
  <c r="BF109" i="5" s="1"/>
  <c r="BE110" i="5"/>
  <c r="BF110" i="5" s="1"/>
  <c r="BE111" i="5"/>
  <c r="BF111" i="5" s="1"/>
  <c r="BE112" i="5"/>
  <c r="BE113" i="5"/>
  <c r="BE114" i="5"/>
  <c r="BF114" i="5" s="1"/>
  <c r="BE116" i="5"/>
  <c r="BE117" i="5"/>
  <c r="BF117" i="5" s="1"/>
  <c r="BE118" i="5"/>
  <c r="BE119" i="5"/>
  <c r="BF119" i="5" s="1"/>
  <c r="BE120" i="5"/>
  <c r="BE121" i="5"/>
  <c r="BF121" i="5" s="1"/>
  <c r="BE122" i="5"/>
  <c r="BE123" i="5"/>
  <c r="BF123" i="5" s="1"/>
  <c r="BE124" i="5"/>
  <c r="BE125" i="5"/>
  <c r="BF125" i="5" s="1"/>
  <c r="BE126" i="5"/>
  <c r="BE127" i="5"/>
  <c r="BF127" i="5" s="1"/>
  <c r="BE128" i="5"/>
  <c r="BE129" i="5"/>
  <c r="BF129" i="5" s="1"/>
  <c r="BE130" i="5"/>
  <c r="BE131" i="5"/>
  <c r="BF131" i="5" s="1"/>
  <c r="BE132" i="5"/>
  <c r="BF132" i="5" s="1"/>
  <c r="BE133" i="5"/>
  <c r="BE134" i="5"/>
  <c r="BE135" i="5"/>
  <c r="BF135" i="5" s="1"/>
  <c r="BE136" i="5"/>
  <c r="BE137" i="5"/>
  <c r="BE138" i="5"/>
  <c r="BE139" i="5"/>
  <c r="BF139" i="5" s="1"/>
  <c r="BE140" i="5"/>
  <c r="BF140" i="5" s="1"/>
  <c r="BE141" i="5"/>
  <c r="BF141" i="5" s="1"/>
  <c r="BE142" i="5"/>
  <c r="BE143" i="5"/>
  <c r="BF143" i="5" s="1"/>
  <c r="BE144" i="5"/>
  <c r="BE145" i="5"/>
  <c r="BF145" i="5" s="1"/>
  <c r="BE146" i="5"/>
  <c r="BE147" i="5"/>
  <c r="BF147" i="5" s="1"/>
  <c r="BE150" i="5"/>
  <c r="BE151" i="5"/>
  <c r="BE152" i="5"/>
  <c r="BF152" i="5" s="1"/>
  <c r="BE153" i="5"/>
  <c r="BF153" i="5" s="1"/>
  <c r="BE154" i="5"/>
  <c r="BE155" i="5"/>
  <c r="BE156" i="5"/>
  <c r="BF156" i="5" s="1"/>
  <c r="BE157" i="5"/>
  <c r="BF157" i="5" s="1"/>
  <c r="BE158" i="5"/>
  <c r="BE159" i="5"/>
  <c r="BE160" i="5"/>
  <c r="BF160" i="5" s="1"/>
  <c r="BE161" i="5"/>
  <c r="BF161" i="5" s="1"/>
  <c r="BE162" i="5"/>
  <c r="BE163" i="5"/>
  <c r="BE164" i="5"/>
  <c r="BF164" i="5" s="1"/>
  <c r="BE165" i="5"/>
  <c r="BF165" i="5" s="1"/>
  <c r="BE166" i="5"/>
  <c r="BE167" i="5"/>
  <c r="BE168" i="5"/>
  <c r="BF168" i="5" s="1"/>
  <c r="BE169" i="5"/>
  <c r="BF169" i="5" s="1"/>
  <c r="BE170" i="5"/>
  <c r="BE171" i="5"/>
  <c r="BE172" i="5"/>
  <c r="BF172" i="5" s="1"/>
  <c r="BE173" i="5"/>
  <c r="BF173" i="5" s="1"/>
  <c r="BE174" i="5"/>
  <c r="BE175" i="5"/>
  <c r="BE176" i="5"/>
  <c r="BF176" i="5" s="1"/>
  <c r="BE177" i="5"/>
  <c r="BF177" i="5" s="1"/>
  <c r="BE178" i="5"/>
  <c r="BE179" i="5"/>
  <c r="BE180" i="5"/>
  <c r="BF180" i="5" s="1"/>
  <c r="BE181" i="5"/>
  <c r="BF181" i="5" s="1"/>
  <c r="BE182" i="5"/>
  <c r="BE183" i="5"/>
  <c r="BE184" i="5"/>
  <c r="BF184" i="5" s="1"/>
  <c r="BE185" i="5"/>
  <c r="BF185" i="5" s="1"/>
  <c r="BE186" i="5"/>
  <c r="BE188" i="5"/>
  <c r="BF188" i="5" s="1"/>
  <c r="BE189" i="5"/>
  <c r="BF189" i="5" s="1"/>
  <c r="BE190" i="5"/>
  <c r="BF190" i="5" s="1"/>
  <c r="BE191" i="5"/>
  <c r="BE192" i="5"/>
  <c r="BF192" i="5" s="1"/>
  <c r="BE193" i="5"/>
  <c r="BF193" i="5" s="1"/>
  <c r="BE195" i="5"/>
  <c r="BF195" i="5" s="1"/>
  <c r="BE196" i="5"/>
  <c r="BE197" i="5"/>
  <c r="BF197" i="5" s="1"/>
  <c r="BE198" i="5"/>
  <c r="BF198" i="5" s="1"/>
  <c r="BE199" i="5"/>
  <c r="BE200" i="5"/>
  <c r="BE201" i="5"/>
  <c r="BF201" i="5" s="1"/>
  <c r="BE202" i="5"/>
  <c r="BF202" i="5" s="1"/>
  <c r="BE203" i="5"/>
  <c r="BF203" i="5" s="1"/>
  <c r="BE204" i="5"/>
  <c r="BE205" i="5"/>
  <c r="BF205" i="5" s="1"/>
  <c r="BE206" i="5"/>
  <c r="BF206" i="5" s="1"/>
  <c r="BE207" i="5"/>
  <c r="BF207" i="5" s="1"/>
  <c r="BE208" i="5"/>
  <c r="BE209" i="5"/>
  <c r="BF209" i="5" s="1"/>
  <c r="BE210" i="5"/>
  <c r="BF210" i="5" s="1"/>
  <c r="BE211" i="5"/>
  <c r="BF211" i="5" s="1"/>
  <c r="BE212" i="5"/>
  <c r="BE213" i="5"/>
  <c r="BF213" i="5" s="1"/>
  <c r="BE214" i="5"/>
  <c r="BE215" i="5"/>
  <c r="BF215" i="5" s="1"/>
  <c r="BE216" i="5"/>
  <c r="BE217" i="5"/>
  <c r="BF217" i="5" s="1"/>
  <c r="BE218" i="5"/>
  <c r="BF218" i="5" s="1"/>
  <c r="BE219" i="5"/>
  <c r="BF219" i="5" s="1"/>
  <c r="BE220" i="5"/>
  <c r="BE221" i="5"/>
  <c r="BF221" i="5" s="1"/>
  <c r="BE222" i="5"/>
  <c r="BF222" i="5" s="1"/>
  <c r="BE223" i="5"/>
  <c r="BF223" i="5" s="1"/>
  <c r="BE224" i="5"/>
  <c r="BE225" i="5"/>
  <c r="BF225" i="5" s="1"/>
  <c r="BE226" i="5"/>
  <c r="BF226" i="5" s="1"/>
  <c r="BE228" i="5"/>
  <c r="BF228" i="5" s="1"/>
  <c r="BE230" i="5"/>
  <c r="BF230" i="5" s="1"/>
  <c r="BE231" i="5"/>
  <c r="BF231" i="5" s="1"/>
  <c r="BE232" i="5"/>
  <c r="BE233" i="5"/>
  <c r="BF233" i="5" s="1"/>
  <c r="BE234" i="5"/>
  <c r="BF234" i="5" s="1"/>
  <c r="BE235" i="5"/>
  <c r="BF235" i="5" s="1"/>
  <c r="BE236" i="5"/>
  <c r="BE237" i="5"/>
  <c r="BF237" i="5" s="1"/>
  <c r="BE238" i="5"/>
  <c r="BF238" i="5" s="1"/>
  <c r="BE239" i="5"/>
  <c r="BF239" i="5" s="1"/>
  <c r="BE240" i="5"/>
  <c r="BE241" i="5"/>
  <c r="BF241" i="5" s="1"/>
  <c r="BE242" i="5"/>
  <c r="BF242" i="5" s="1"/>
  <c r="BE243" i="5"/>
  <c r="BF243" i="5" s="1"/>
  <c r="BE244" i="5"/>
  <c r="BE245" i="5"/>
  <c r="BF245" i="5" s="1"/>
  <c r="BE246" i="5"/>
  <c r="BF246" i="5" s="1"/>
  <c r="BE247" i="5"/>
  <c r="BF247" i="5" s="1"/>
  <c r="BE248" i="5"/>
  <c r="BE249" i="5"/>
  <c r="BF249" i="5" s="1"/>
  <c r="BE250" i="5"/>
  <c r="BF250" i="5" s="1"/>
  <c r="BE251" i="5"/>
  <c r="BF251" i="5" s="1"/>
  <c r="BE252" i="5"/>
  <c r="BE253" i="5"/>
  <c r="BF253" i="5" s="1"/>
  <c r="BE254" i="5"/>
  <c r="BF254" i="5" s="1"/>
  <c r="BE255" i="5"/>
  <c r="BE256" i="5"/>
  <c r="BE257" i="5"/>
  <c r="BF257" i="5" s="1"/>
  <c r="BE258" i="5"/>
  <c r="BF258" i="5" s="1"/>
  <c r="BE259" i="5"/>
  <c r="BF259" i="5" s="1"/>
  <c r="BE260" i="5"/>
  <c r="BE261" i="5"/>
  <c r="BF261" i="5" s="1"/>
  <c r="BE262" i="5"/>
  <c r="BF262" i="5" s="1"/>
  <c r="BE263" i="5"/>
  <c r="BF263" i="5" s="1"/>
  <c r="BE264" i="5"/>
  <c r="BE265" i="5"/>
  <c r="BF265" i="5" s="1"/>
  <c r="BE266" i="5"/>
  <c r="BF266" i="5" s="1"/>
  <c r="BE268" i="5"/>
  <c r="BF268" i="5" s="1"/>
  <c r="BE269" i="5"/>
  <c r="BF269" i="5" s="1"/>
  <c r="BE271" i="5"/>
  <c r="BF271" i="5" s="1"/>
  <c r="BE272" i="5"/>
  <c r="BE273" i="5"/>
  <c r="BF273" i="5" s="1"/>
  <c r="BE274" i="5"/>
  <c r="BE275" i="5"/>
  <c r="BF275" i="5" s="1"/>
  <c r="BE276" i="5"/>
  <c r="BF276" i="5" s="1"/>
  <c r="BE277" i="5"/>
  <c r="BF277" i="5" s="1"/>
  <c r="BE278" i="5"/>
  <c r="BE279" i="5"/>
  <c r="BF279" i="5" s="1"/>
  <c r="BE280" i="5"/>
  <c r="BF280" i="5" s="1"/>
  <c r="BE281" i="5"/>
  <c r="BF281" i="5" s="1"/>
  <c r="BE282" i="5"/>
  <c r="BE283" i="5"/>
  <c r="BF283" i="5" s="1"/>
  <c r="BE284" i="5"/>
  <c r="BF284" i="5" s="1"/>
  <c r="BE285" i="5"/>
  <c r="BF285" i="5" s="1"/>
  <c r="BE286" i="5"/>
  <c r="BE287" i="5"/>
  <c r="BF287" i="5" s="1"/>
  <c r="BE288" i="5"/>
  <c r="BF288" i="5" s="1"/>
  <c r="BE289" i="5"/>
  <c r="BF289" i="5" s="1"/>
  <c r="BE290" i="5"/>
  <c r="BE291" i="5"/>
  <c r="BF291" i="5" s="1"/>
  <c r="BE292" i="5"/>
  <c r="BF292" i="5" s="1"/>
  <c r="BE293" i="5"/>
  <c r="BE294" i="5"/>
  <c r="BE295" i="5"/>
  <c r="BF295" i="5" s="1"/>
  <c r="BE296" i="5"/>
  <c r="BF296" i="5" s="1"/>
  <c r="BE297" i="5"/>
  <c r="BE298" i="5"/>
  <c r="BE299" i="5"/>
  <c r="BF299" i="5" s="1"/>
  <c r="BE301" i="5"/>
  <c r="BF301" i="5" s="1"/>
  <c r="BE302" i="5"/>
  <c r="BE303" i="5"/>
  <c r="BE304" i="5"/>
  <c r="BF304" i="5" s="1"/>
  <c r="BE305" i="5"/>
  <c r="BF305" i="5" s="1"/>
  <c r="BE306" i="5"/>
  <c r="BE307" i="5"/>
  <c r="BE308" i="5"/>
  <c r="BF308" i="5" s="1"/>
  <c r="BE309" i="5"/>
  <c r="BF309" i="5" s="1"/>
  <c r="BE310" i="5"/>
  <c r="BE311" i="5"/>
  <c r="BE312" i="5"/>
  <c r="BF312" i="5" s="1"/>
  <c r="BE314" i="5"/>
  <c r="BE315" i="5"/>
  <c r="BF315" i="5" s="1"/>
  <c r="BE316" i="5"/>
  <c r="BF316" i="5" s="1"/>
  <c r="BE317" i="5"/>
  <c r="BF317" i="5" s="1"/>
  <c r="BE318" i="5"/>
  <c r="BE319" i="5"/>
  <c r="BF319" i="5" s="1"/>
  <c r="BE320" i="5"/>
  <c r="BF320" i="5" s="1"/>
  <c r="BE321" i="5"/>
  <c r="BF321" i="5" s="1"/>
  <c r="BE322" i="5"/>
  <c r="BE323" i="5"/>
  <c r="BE324" i="5"/>
  <c r="BF324" i="5" s="1"/>
  <c r="BE325" i="5"/>
  <c r="BF325" i="5" s="1"/>
  <c r="BE326" i="5"/>
  <c r="BE327" i="5"/>
  <c r="BF327" i="5" s="1"/>
  <c r="BE328" i="5"/>
  <c r="BF328" i="5" s="1"/>
  <c r="BE329" i="5"/>
  <c r="BF329" i="5" s="1"/>
  <c r="BE330" i="5"/>
  <c r="BE331" i="5"/>
  <c r="BF331" i="5" s="1"/>
  <c r="BE332" i="5"/>
  <c r="BF332" i="5" s="1"/>
  <c r="BE333" i="5"/>
  <c r="BF333" i="5" s="1"/>
  <c r="BE334" i="5"/>
  <c r="BE335" i="5"/>
  <c r="BF335" i="5" s="1"/>
  <c r="BE336" i="5"/>
  <c r="BF336" i="5" s="1"/>
  <c r="BE337" i="5"/>
  <c r="BF337" i="5" s="1"/>
  <c r="BE338" i="5"/>
  <c r="BE339" i="5"/>
  <c r="BE340" i="5"/>
  <c r="BF340" i="5" s="1"/>
  <c r="BE341" i="5"/>
  <c r="BF341" i="5" s="1"/>
  <c r="BE342" i="5"/>
  <c r="BE343" i="5"/>
  <c r="BE344" i="5"/>
  <c r="BF344" i="5" s="1"/>
  <c r="BE345" i="5"/>
  <c r="BF345" i="5" s="1"/>
  <c r="BE347" i="5"/>
  <c r="BF347" i="5" s="1"/>
  <c r="BE348" i="5"/>
  <c r="BE349" i="5"/>
  <c r="BF349" i="5" s="1"/>
  <c r="BE350" i="5"/>
  <c r="BF350" i="5" s="1"/>
  <c r="BE352" i="5"/>
  <c r="BE353" i="5"/>
  <c r="BF353" i="5" s="1"/>
  <c r="BE354" i="5"/>
  <c r="BF354" i="5" s="1"/>
  <c r="BE355" i="5"/>
  <c r="BF355" i="5" s="1"/>
  <c r="BE356" i="5"/>
  <c r="BE357" i="5"/>
  <c r="BF357" i="5" s="1"/>
  <c r="BE358" i="5"/>
  <c r="BE359" i="5"/>
  <c r="BF359" i="5" s="1"/>
  <c r="BE360" i="5"/>
  <c r="BE361" i="5"/>
  <c r="BF361" i="5" s="1"/>
  <c r="BE362" i="5"/>
  <c r="BF362" i="5" s="1"/>
  <c r="BE363" i="5"/>
  <c r="BF363" i="5" s="1"/>
  <c r="BE364" i="5"/>
  <c r="BE365" i="5"/>
  <c r="BF365" i="5" s="1"/>
  <c r="BE366" i="5"/>
  <c r="BF366" i="5" s="1"/>
  <c r="BE367" i="5"/>
  <c r="BF367" i="5" s="1"/>
  <c r="BE368" i="5"/>
  <c r="BE369" i="5"/>
  <c r="BF369" i="5" s="1"/>
  <c r="BE370" i="5"/>
  <c r="BE371" i="5"/>
  <c r="BF371" i="5" s="1"/>
  <c r="BE372" i="5"/>
  <c r="BE373" i="5"/>
  <c r="BF373" i="5" s="1"/>
  <c r="BE374" i="5"/>
  <c r="BE375" i="5"/>
  <c r="BF375" i="5" s="1"/>
  <c r="BE376" i="5"/>
  <c r="BE377" i="5"/>
  <c r="BF377" i="5" s="1"/>
  <c r="BE378" i="5"/>
  <c r="BF378" i="5" s="1"/>
  <c r="BE379" i="5"/>
  <c r="BF379" i="5" s="1"/>
  <c r="BE380" i="5"/>
  <c r="BE382" i="5"/>
  <c r="BF382" i="5" s="1"/>
  <c r="BE383" i="5"/>
  <c r="BF383" i="5" s="1"/>
  <c r="BE384" i="5"/>
  <c r="BF384" i="5" s="1"/>
  <c r="BE385" i="5"/>
  <c r="BF385" i="5" s="1"/>
  <c r="BE386" i="5"/>
  <c r="BF386" i="5" s="1"/>
  <c r="BE387" i="5"/>
  <c r="BF387" i="5" s="1"/>
  <c r="BE388" i="5"/>
  <c r="BF388" i="5" s="1"/>
  <c r="BE389" i="5"/>
  <c r="BF389" i="5" s="1"/>
  <c r="BE390" i="5"/>
  <c r="BF390" i="5" s="1"/>
  <c r="BE392" i="5"/>
  <c r="BE393" i="5"/>
  <c r="BF393" i="5" s="1"/>
  <c r="BE394" i="5"/>
  <c r="BF394" i="5" s="1"/>
  <c r="BE395" i="5"/>
  <c r="BF395" i="5" s="1"/>
  <c r="BE396" i="5"/>
  <c r="BE397" i="5"/>
  <c r="BF397" i="5" s="1"/>
  <c r="BE398" i="5"/>
  <c r="BF398" i="5" s="1"/>
  <c r="BE399" i="5"/>
  <c r="BF399" i="5" s="1"/>
  <c r="BE400" i="5"/>
  <c r="BE401" i="5"/>
  <c r="BF401" i="5" s="1"/>
  <c r="BE402" i="5"/>
  <c r="BF402" i="5" s="1"/>
  <c r="BE403" i="5"/>
  <c r="BF403" i="5" s="1"/>
  <c r="BE404" i="5"/>
  <c r="BE405" i="5"/>
  <c r="BF405" i="5" s="1"/>
  <c r="BE406" i="5"/>
  <c r="BF406" i="5" s="1"/>
  <c r="BE407" i="5"/>
  <c r="BF407" i="5" s="1"/>
  <c r="BE408" i="5"/>
  <c r="BE409" i="5"/>
  <c r="BF409" i="5" s="1"/>
  <c r="BE410" i="5"/>
  <c r="BF410" i="5" s="1"/>
  <c r="BE411" i="5"/>
  <c r="BF411" i="5" s="1"/>
  <c r="BE412" i="5"/>
  <c r="BE413" i="5"/>
  <c r="BF413" i="5" s="1"/>
  <c r="BE414" i="5"/>
  <c r="BF414" i="5" s="1"/>
  <c r="BE415" i="5"/>
  <c r="BF415" i="5" s="1"/>
  <c r="BE416" i="5"/>
  <c r="BE417" i="5"/>
  <c r="BF417" i="5" s="1"/>
  <c r="BE418" i="5"/>
  <c r="BF418" i="5" s="1"/>
  <c r="BE420" i="5"/>
  <c r="BE421" i="5"/>
  <c r="BF421" i="5" s="1"/>
  <c r="BE422" i="5"/>
  <c r="BF422" i="5" s="1"/>
  <c r="BE423" i="5"/>
  <c r="BF423" i="5" s="1"/>
  <c r="BE424" i="5"/>
  <c r="BF424" i="5" s="1"/>
  <c r="BE425" i="5"/>
  <c r="BF425" i="5" s="1"/>
  <c r="BE426" i="5"/>
  <c r="BF426" i="5" s="1"/>
  <c r="BE427" i="5"/>
  <c r="BF427" i="5" s="1"/>
  <c r="BE428" i="5"/>
  <c r="BF428" i="5" s="1"/>
  <c r="BE429" i="5"/>
  <c r="BF429" i="5" s="1"/>
  <c r="BE430" i="5"/>
  <c r="BF430" i="5" s="1"/>
  <c r="BE431" i="5"/>
  <c r="BF431" i="5" s="1"/>
  <c r="BE432" i="5"/>
  <c r="BF432" i="5" s="1"/>
  <c r="BE433" i="5"/>
  <c r="BF433" i="5" s="1"/>
  <c r="BE435" i="5"/>
  <c r="BF435" i="5" s="1"/>
  <c r="BE436" i="5"/>
  <c r="BF436" i="5" s="1"/>
  <c r="BE437" i="5"/>
  <c r="BF437" i="5" s="1"/>
  <c r="BE438" i="5"/>
  <c r="BE439" i="5"/>
  <c r="BF439" i="5" s="1"/>
  <c r="BE440" i="5"/>
  <c r="BF440" i="5" s="1"/>
  <c r="BE441" i="5"/>
  <c r="BF441" i="5" s="1"/>
  <c r="BE442" i="5"/>
  <c r="BE443" i="5"/>
  <c r="BF443" i="5" s="1"/>
  <c r="BE444" i="5"/>
  <c r="BF444" i="5" s="1"/>
  <c r="BE445" i="5"/>
  <c r="BF445" i="5" s="1"/>
  <c r="BE446" i="5"/>
  <c r="BE447" i="5"/>
  <c r="BF447" i="5" s="1"/>
  <c r="BE448" i="5"/>
  <c r="BF448" i="5" s="1"/>
  <c r="BE449" i="5"/>
  <c r="BF449" i="5" s="1"/>
  <c r="BE450" i="5"/>
  <c r="BE451" i="5"/>
  <c r="BF451" i="5" s="1"/>
  <c r="BE453" i="5"/>
  <c r="BF453" i="5" s="1"/>
  <c r="BE454" i="5"/>
  <c r="BE455" i="5"/>
  <c r="BF455" i="5" s="1"/>
  <c r="BE456" i="5"/>
  <c r="BF456" i="5" s="1"/>
  <c r="BE457" i="5"/>
  <c r="BF457" i="5" s="1"/>
  <c r="BE458" i="5"/>
  <c r="BE459" i="5"/>
  <c r="BF459" i="5" s="1"/>
  <c r="BE460" i="5"/>
  <c r="BF460" i="5" s="1"/>
  <c r="BE461" i="5"/>
  <c r="BF461" i="5" s="1"/>
  <c r="BE462" i="5"/>
  <c r="BE463" i="5"/>
  <c r="BE464" i="5"/>
  <c r="BF464" i="5" s="1"/>
  <c r="BE465" i="5"/>
  <c r="BF465" i="5" s="1"/>
  <c r="BE466" i="5"/>
  <c r="BE467" i="5"/>
  <c r="BE468" i="5"/>
  <c r="BF468" i="5" s="1"/>
  <c r="BE469" i="5"/>
  <c r="BF469" i="5" s="1"/>
  <c r="BE470" i="5"/>
  <c r="BE471" i="5"/>
  <c r="BE472" i="5"/>
  <c r="BF472" i="5" s="1"/>
  <c r="BE473" i="5"/>
  <c r="BF473" i="5" s="1"/>
  <c r="BE474" i="5"/>
  <c r="BE475" i="5"/>
  <c r="BE476" i="5"/>
  <c r="BF476" i="5" s="1"/>
  <c r="BE478" i="5"/>
  <c r="BE479" i="5"/>
  <c r="BE480" i="5"/>
  <c r="BF480" i="5" s="1"/>
  <c r="BE481" i="5"/>
  <c r="BF481" i="5" s="1"/>
  <c r="BE482" i="5"/>
  <c r="BE483" i="5"/>
  <c r="BE484" i="5"/>
  <c r="BF484" i="5" s="1"/>
  <c r="BE485" i="5"/>
  <c r="BF485" i="5" s="1"/>
  <c r="BE486" i="5"/>
  <c r="BE487" i="5"/>
  <c r="BE488" i="5"/>
  <c r="BF488" i="5" s="1"/>
  <c r="BE489" i="5"/>
  <c r="BF489" i="5" s="1"/>
  <c r="BE490" i="5"/>
  <c r="BE491" i="5"/>
  <c r="BE492" i="5"/>
  <c r="BF492" i="5" s="1"/>
  <c r="BE493" i="5"/>
  <c r="BF493" i="5" s="1"/>
  <c r="BE494" i="5"/>
  <c r="BE495" i="5"/>
  <c r="BE496" i="5"/>
  <c r="BF496" i="5" s="1"/>
  <c r="BE497" i="5"/>
  <c r="BF497" i="5" s="1"/>
  <c r="BE499" i="5"/>
  <c r="BE500" i="5"/>
  <c r="BF500" i="5" s="1"/>
  <c r="BE501" i="5"/>
  <c r="BF501" i="5" s="1"/>
  <c r="BE502" i="5"/>
  <c r="BF502" i="5" s="1"/>
  <c r="BE503" i="5"/>
  <c r="BF503" i="5" s="1"/>
  <c r="BE504" i="5"/>
  <c r="BE505" i="5"/>
  <c r="BF505" i="5" s="1"/>
  <c r="BE506" i="5"/>
  <c r="BF506" i="5" s="1"/>
  <c r="BE507" i="5"/>
  <c r="BE508" i="5"/>
  <c r="BF508" i="5" s="1"/>
  <c r="BE509" i="5"/>
  <c r="BF509" i="5" s="1"/>
  <c r="BE510" i="5"/>
  <c r="BF510" i="5" s="1"/>
  <c r="BE511" i="5"/>
  <c r="BF511" i="5" s="1"/>
  <c r="BE512" i="5"/>
  <c r="BE513" i="5"/>
  <c r="BF513" i="5" s="1"/>
  <c r="BE514" i="5"/>
  <c r="BF514" i="5" s="1"/>
  <c r="BE516" i="5"/>
  <c r="BF516" i="5" s="1"/>
  <c r="BE517" i="5"/>
  <c r="BF517" i="5" s="1"/>
  <c r="BE518" i="5"/>
  <c r="BF518" i="5" s="1"/>
  <c r="BE519" i="5"/>
  <c r="BF519" i="5" s="1"/>
  <c r="BE520" i="5"/>
  <c r="BE521" i="5"/>
  <c r="BF521" i="5" s="1"/>
  <c r="BE522" i="5"/>
  <c r="BF522" i="5" s="1"/>
  <c r="BE523" i="5"/>
  <c r="BF523" i="5" s="1"/>
  <c r="BE524" i="5"/>
  <c r="BF524" i="5" s="1"/>
  <c r="BE525" i="5"/>
  <c r="BF525" i="5" s="1"/>
  <c r="BE526" i="5"/>
  <c r="BF526" i="5" s="1"/>
  <c r="BE527" i="5"/>
  <c r="BF527" i="5" s="1"/>
  <c r="BE528" i="5"/>
  <c r="BE529" i="5"/>
  <c r="BF529" i="5" s="1"/>
  <c r="BE530" i="5"/>
  <c r="BF530" i="5" s="1"/>
  <c r="BE531" i="5"/>
  <c r="BE532" i="5"/>
  <c r="BF532" i="5" s="1"/>
  <c r="BE534" i="5"/>
  <c r="BF534" i="5" s="1"/>
  <c r="BE535" i="5"/>
  <c r="BF535" i="5" s="1"/>
  <c r="BE536" i="5"/>
  <c r="BF536" i="5" s="1"/>
  <c r="BE537" i="5"/>
  <c r="BF537" i="5" s="1"/>
  <c r="BE538" i="5"/>
  <c r="BF538" i="5" s="1"/>
  <c r="BE539" i="5"/>
  <c r="BF539" i="5" s="1"/>
  <c r="BE540" i="5"/>
  <c r="BF540" i="5" s="1"/>
  <c r="BE541" i="5"/>
  <c r="BF541" i="5" s="1"/>
  <c r="BE542" i="5"/>
  <c r="BF542" i="5" s="1"/>
  <c r="BE543" i="5"/>
  <c r="BF543" i="5" s="1"/>
  <c r="BE544" i="5"/>
  <c r="BF544" i="5" s="1"/>
  <c r="BE545" i="5"/>
  <c r="BF545" i="5" s="1"/>
  <c r="BE546" i="5"/>
  <c r="BF546" i="5" s="1"/>
  <c r="BE547" i="5"/>
  <c r="BF547" i="5" s="1"/>
  <c r="BE548" i="5"/>
  <c r="BF548" i="5" s="1"/>
  <c r="BE549" i="5"/>
  <c r="BF549" i="5" s="1"/>
  <c r="BE550" i="5"/>
  <c r="BF550" i="5" s="1"/>
  <c r="BE551" i="5"/>
  <c r="BF551" i="5" s="1"/>
  <c r="BE552" i="5"/>
  <c r="BF552" i="5" s="1"/>
  <c r="BE553" i="5"/>
  <c r="BF553" i="5" s="1"/>
  <c r="BE554" i="5"/>
  <c r="BF554" i="5" s="1"/>
  <c r="BE556" i="5"/>
  <c r="BE557" i="5"/>
  <c r="BF557" i="5" s="1"/>
  <c r="BE558" i="5"/>
  <c r="BF558" i="5" s="1"/>
  <c r="BE559" i="5"/>
  <c r="BF559" i="5" s="1"/>
  <c r="BE560" i="5"/>
  <c r="BF560" i="5" s="1"/>
  <c r="BE561" i="5"/>
  <c r="BF561" i="5" s="1"/>
  <c r="BE562" i="5"/>
  <c r="BF562" i="5" s="1"/>
  <c r="BE563" i="5"/>
  <c r="BE564" i="5"/>
  <c r="BE565" i="5"/>
  <c r="BF565" i="5" s="1"/>
  <c r="BE566" i="5"/>
  <c r="BF566" i="5" s="1"/>
  <c r="BE567" i="5"/>
  <c r="BF567" i="5" s="1"/>
  <c r="BE568" i="5"/>
  <c r="BF568" i="5" s="1"/>
  <c r="BE569" i="5"/>
  <c r="BF569" i="5" s="1"/>
  <c r="BE570" i="5"/>
  <c r="BF570" i="5" s="1"/>
  <c r="BE572" i="5"/>
  <c r="BF572" i="5" s="1"/>
  <c r="BE573" i="5"/>
  <c r="BF573" i="5" s="1"/>
  <c r="BE574" i="5"/>
  <c r="BE575" i="5"/>
  <c r="BF575" i="5" s="1"/>
  <c r="BE576" i="5"/>
  <c r="BF576" i="5" s="1"/>
  <c r="BE577" i="5"/>
  <c r="BF577" i="5" s="1"/>
  <c r="BE578" i="5"/>
  <c r="BF578" i="5" s="1"/>
  <c r="BE579" i="5"/>
  <c r="BF579" i="5" s="1"/>
  <c r="BE580" i="5"/>
  <c r="BF580" i="5" s="1"/>
  <c r="BE581" i="5"/>
  <c r="BF581" i="5" s="1"/>
  <c r="BE582" i="5"/>
  <c r="BF582" i="5" s="1"/>
  <c r="BE583" i="5"/>
  <c r="BF583" i="5" s="1"/>
  <c r="BE584" i="5"/>
  <c r="BF584" i="5" s="1"/>
  <c r="BE585" i="5"/>
  <c r="BF585" i="5" s="1"/>
  <c r="BE586" i="5"/>
  <c r="BF586" i="5" s="1"/>
  <c r="BE587" i="5"/>
  <c r="BF587" i="5" s="1"/>
  <c r="BE588" i="5"/>
  <c r="BE589" i="5"/>
  <c r="BF589" i="5" s="1"/>
  <c r="BE590" i="5"/>
  <c r="BF590" i="5" s="1"/>
  <c r="BE591" i="5"/>
  <c r="BF591" i="5" s="1"/>
  <c r="BE592" i="5"/>
  <c r="BF592" i="5" s="1"/>
  <c r="BE593" i="5"/>
  <c r="BE594" i="5"/>
  <c r="BF594" i="5" s="1"/>
  <c r="BE595" i="5"/>
  <c r="BF595" i="5" s="1"/>
  <c r="BE596" i="5"/>
  <c r="BF596" i="5" s="1"/>
  <c r="BE597" i="5"/>
  <c r="BF597" i="5" s="1"/>
  <c r="BE599" i="5"/>
  <c r="BF599" i="5" s="1"/>
  <c r="BE600" i="5"/>
  <c r="BF600" i="5" s="1"/>
  <c r="BE601" i="5"/>
  <c r="BF601" i="5" s="1"/>
  <c r="BE602" i="5"/>
  <c r="BE603" i="5"/>
  <c r="BF603" i="5" s="1"/>
  <c r="BE605" i="5"/>
  <c r="BF605" i="5" s="1"/>
  <c r="BE606" i="5"/>
  <c r="BE607" i="5"/>
  <c r="BE608" i="5"/>
  <c r="BF608" i="5" s="1"/>
  <c r="BE609" i="5"/>
  <c r="BF609" i="5" s="1"/>
  <c r="BE610" i="5"/>
  <c r="BE611" i="5"/>
  <c r="BE612" i="5"/>
  <c r="BF612" i="5" s="1"/>
  <c r="BE613" i="5"/>
  <c r="BF613" i="5" s="1"/>
  <c r="BE614" i="5"/>
  <c r="BE615" i="5"/>
  <c r="BE616" i="5"/>
  <c r="BF616" i="5" s="1"/>
  <c r="BE617" i="5"/>
  <c r="BF617" i="5" s="1"/>
  <c r="BE618" i="5"/>
  <c r="BE619" i="5"/>
  <c r="BE620" i="5"/>
  <c r="BF620" i="5" s="1"/>
  <c r="BE621" i="5"/>
  <c r="BF621" i="5" s="1"/>
  <c r="BE622" i="5"/>
  <c r="BE623" i="5"/>
  <c r="BE624" i="5"/>
  <c r="BF624" i="5" s="1"/>
  <c r="BE625" i="5"/>
  <c r="BF625" i="5" s="1"/>
  <c r="BE626" i="5"/>
  <c r="BE627" i="5"/>
  <c r="BE628" i="5"/>
  <c r="BF628" i="5" s="1"/>
  <c r="BE629" i="5"/>
  <c r="BF629" i="5" s="1"/>
  <c r="BE630" i="5"/>
  <c r="BE631" i="5"/>
  <c r="BE632" i="5"/>
  <c r="BF632" i="5" s="1"/>
  <c r="BE633" i="5"/>
  <c r="BF633" i="5" s="1"/>
  <c r="BE634" i="5"/>
  <c r="BE635" i="5"/>
  <c r="BE636" i="5"/>
  <c r="BF636" i="5" s="1"/>
  <c r="BE637" i="5"/>
  <c r="BF637" i="5" s="1"/>
  <c r="BE638" i="5"/>
  <c r="BE639" i="5"/>
  <c r="BE640" i="5"/>
  <c r="BF640" i="5" s="1"/>
  <c r="BE642" i="5"/>
  <c r="BE643" i="5"/>
  <c r="BE644" i="5"/>
  <c r="BF644" i="5" s="1"/>
  <c r="BE645" i="5"/>
  <c r="BF645" i="5" s="1"/>
  <c r="BE646" i="5"/>
  <c r="BE647" i="5"/>
  <c r="BE648" i="5"/>
  <c r="BF648" i="5" s="1"/>
  <c r="BE649" i="5"/>
  <c r="BF649" i="5" s="1"/>
  <c r="BE651" i="5"/>
  <c r="BE652" i="5"/>
  <c r="BF652" i="5" s="1"/>
  <c r="BE653" i="5"/>
  <c r="BF653" i="5" s="1"/>
  <c r="BE654" i="5"/>
  <c r="BE655" i="5"/>
  <c r="BE656" i="5"/>
  <c r="BE657" i="5"/>
  <c r="BF657" i="5" s="1"/>
  <c r="BE658" i="5"/>
  <c r="BE659" i="5"/>
  <c r="BE660" i="5"/>
  <c r="BF660" i="5" s="1"/>
  <c r="BE661" i="5"/>
  <c r="BF661" i="5" s="1"/>
  <c r="BE662" i="5"/>
  <c r="BE663" i="5"/>
  <c r="BE664" i="5"/>
  <c r="BE665" i="5"/>
  <c r="BF665" i="5" s="1"/>
  <c r="BE666" i="5"/>
  <c r="BE667" i="5"/>
  <c r="BE668" i="5"/>
  <c r="BF668" i="5" s="1"/>
  <c r="BE669" i="5"/>
  <c r="BF669" i="5" s="1"/>
  <c r="BE670" i="5"/>
  <c r="BF670" i="5" s="1"/>
  <c r="BE671" i="5"/>
  <c r="BE672" i="5"/>
  <c r="BE673" i="5"/>
  <c r="BF673" i="5" s="1"/>
  <c r="BE674" i="5"/>
  <c r="BF674" i="5" s="1"/>
  <c r="BE675" i="5"/>
  <c r="BE676" i="5"/>
  <c r="BF676" i="5" s="1"/>
  <c r="BE677" i="5"/>
  <c r="BF677" i="5" s="1"/>
  <c r="BE678" i="5"/>
  <c r="BF678" i="5" s="1"/>
  <c r="BE680" i="5"/>
  <c r="BE681" i="5"/>
  <c r="BF681" i="5" s="1"/>
  <c r="BE682" i="5"/>
  <c r="BE683" i="5"/>
  <c r="BF683" i="5" s="1"/>
  <c r="BE684" i="5"/>
  <c r="BF684" i="5" s="1"/>
  <c r="BE686" i="5"/>
  <c r="BF686" i="5" s="1"/>
  <c r="BE687" i="5"/>
  <c r="BE688" i="5"/>
  <c r="BF688" i="5" s="1"/>
  <c r="BE689" i="5"/>
  <c r="BF689" i="5" s="1"/>
  <c r="BE690" i="5"/>
  <c r="BF690" i="5" s="1"/>
  <c r="BE691" i="5"/>
  <c r="BE692" i="5"/>
  <c r="BF692" i="5" s="1"/>
  <c r="BE693" i="5"/>
  <c r="BF693" i="5" s="1"/>
  <c r="BE694" i="5"/>
  <c r="BF694" i="5" s="1"/>
  <c r="BE695" i="5"/>
  <c r="BF695" i="5" s="1"/>
  <c r="BE696" i="5"/>
  <c r="BF696" i="5" s="1"/>
  <c r="BE697" i="5"/>
  <c r="BF697" i="5" s="1"/>
  <c r="BE698" i="5"/>
  <c r="BF698" i="5" s="1"/>
  <c r="BE699" i="5"/>
  <c r="BF699" i="5" s="1"/>
  <c r="BE700" i="5"/>
  <c r="BF700" i="5" s="1"/>
  <c r="BE701" i="5"/>
  <c r="BF701" i="5" s="1"/>
  <c r="BE702" i="5"/>
  <c r="BF702" i="5" s="1"/>
  <c r="BE703" i="5"/>
  <c r="BE704" i="5"/>
  <c r="BF704" i="5" s="1"/>
  <c r="BE705" i="5"/>
  <c r="BF705" i="5" s="1"/>
  <c r="BE706" i="5"/>
  <c r="BF706" i="5" s="1"/>
  <c r="BE707" i="5"/>
  <c r="BF707" i="5" s="1"/>
  <c r="BE708" i="5"/>
  <c r="BF708" i="5" s="1"/>
  <c r="BE709" i="5"/>
  <c r="BF709" i="5" s="1"/>
  <c r="BE710" i="5"/>
  <c r="BF710" i="5" s="1"/>
  <c r="BE711" i="5"/>
  <c r="BF711" i="5" s="1"/>
  <c r="BE712" i="5"/>
  <c r="BF712" i="5" s="1"/>
  <c r="BE713" i="5"/>
  <c r="BF713" i="5" s="1"/>
  <c r="BE714" i="5"/>
  <c r="BF714" i="5" s="1"/>
  <c r="BE715" i="5"/>
  <c r="BE716" i="5"/>
  <c r="BF716" i="5" s="1"/>
  <c r="BE717" i="5"/>
  <c r="BF717" i="5" s="1"/>
  <c r="BE718" i="5"/>
  <c r="BF718" i="5" s="1"/>
  <c r="BE720" i="5"/>
  <c r="BE721" i="5"/>
  <c r="BF721" i="5" s="1"/>
  <c r="BE722" i="5"/>
  <c r="BF722" i="5" s="1"/>
  <c r="BE724" i="5"/>
  <c r="BF724" i="5" s="1"/>
  <c r="BE725" i="5"/>
  <c r="BF725" i="5" s="1"/>
  <c r="BE726" i="5"/>
  <c r="BF726" i="5" s="1"/>
  <c r="BE727" i="5"/>
  <c r="BF727" i="5" s="1"/>
  <c r="BE728" i="5"/>
  <c r="BF728" i="5" s="1"/>
  <c r="BE729" i="5"/>
  <c r="BF729" i="5" s="1"/>
  <c r="BE730" i="5"/>
  <c r="BF730" i="5" s="1"/>
  <c r="BE731" i="5"/>
  <c r="BF731" i="5" s="1"/>
  <c r="BE732" i="5"/>
  <c r="BF732" i="5" s="1"/>
  <c r="BE733" i="5"/>
  <c r="BF733" i="5" s="1"/>
  <c r="BE734" i="5"/>
  <c r="BF734" i="5" s="1"/>
  <c r="BE735" i="5"/>
  <c r="BF735" i="5" s="1"/>
  <c r="BE736" i="5"/>
  <c r="BF736" i="5" s="1"/>
  <c r="BE737" i="5"/>
  <c r="BF737" i="5" s="1"/>
  <c r="BE738" i="5"/>
  <c r="BF738" i="5" s="1"/>
  <c r="BE739" i="5"/>
  <c r="BF739" i="5" s="1"/>
  <c r="BE740" i="5"/>
  <c r="BF740" i="5" s="1"/>
  <c r="BE741" i="5"/>
  <c r="BF741" i="5" s="1"/>
  <c r="BE742" i="5"/>
  <c r="BF742" i="5" s="1"/>
  <c r="BE743" i="5"/>
  <c r="BF743" i="5" s="1"/>
  <c r="BE744" i="5"/>
  <c r="BF744" i="5" s="1"/>
  <c r="BE745" i="5"/>
  <c r="BF745" i="5" s="1"/>
  <c r="BE746" i="5"/>
  <c r="BF746" i="5" s="1"/>
  <c r="BE747" i="5"/>
  <c r="BF747" i="5" s="1"/>
  <c r="BE748" i="5"/>
  <c r="BF748" i="5" s="1"/>
  <c r="BE749" i="5"/>
  <c r="BF749" i="5" s="1"/>
  <c r="BE750" i="5"/>
  <c r="BF750" i="5" s="1"/>
  <c r="BE751" i="5"/>
  <c r="BF751" i="5" s="1"/>
  <c r="BE752" i="5"/>
  <c r="BF752" i="5" s="1"/>
  <c r="BE753" i="5"/>
  <c r="BF753" i="5" s="1"/>
  <c r="BE754" i="5"/>
  <c r="BF754" i="5" s="1"/>
  <c r="BE755" i="5"/>
  <c r="BE757" i="5"/>
  <c r="BF757" i="5" s="1"/>
  <c r="BE758" i="5"/>
  <c r="BE759" i="5"/>
  <c r="BF759" i="5" s="1"/>
  <c r="BE760" i="5"/>
  <c r="BF760" i="5" s="1"/>
  <c r="BE761" i="5"/>
  <c r="BF761" i="5" s="1"/>
  <c r="BE763" i="5"/>
  <c r="BE764" i="5"/>
  <c r="BF764" i="5" s="1"/>
  <c r="BE765" i="5"/>
  <c r="BF765" i="5" s="1"/>
  <c r="BE766" i="5"/>
  <c r="BE767" i="5"/>
  <c r="BF767" i="5" s="1"/>
  <c r="BE768" i="5"/>
  <c r="BF768" i="5" s="1"/>
  <c r="BE769" i="5"/>
  <c r="BF769" i="5" s="1"/>
  <c r="BE770" i="5"/>
  <c r="BE771" i="5"/>
  <c r="BE772" i="5"/>
  <c r="BF772" i="5" s="1"/>
  <c r="BE773" i="5"/>
  <c r="BF773" i="5" s="1"/>
  <c r="BE774" i="5"/>
  <c r="BE775" i="5"/>
  <c r="BF775" i="5" s="1"/>
  <c r="BE776" i="5"/>
  <c r="BF776" i="5" s="1"/>
  <c r="BE777" i="5"/>
  <c r="BF777" i="5" s="1"/>
  <c r="BE778" i="5"/>
  <c r="BE779" i="5"/>
  <c r="BE780" i="5"/>
  <c r="BF780" i="5" s="1"/>
  <c r="BE781" i="5"/>
  <c r="BF781" i="5" s="1"/>
  <c r="BE782" i="5"/>
  <c r="BE783" i="5"/>
  <c r="BF783" i="5" s="1"/>
  <c r="BE784" i="5"/>
  <c r="BF784" i="5" s="1"/>
  <c r="BE785" i="5"/>
  <c r="BF785" i="5" s="1"/>
  <c r="BE786" i="5"/>
  <c r="BE787" i="5"/>
  <c r="BF787" i="5" s="1"/>
  <c r="BE788" i="5"/>
  <c r="BF788" i="5" s="1"/>
  <c r="BE789" i="5"/>
  <c r="BF789" i="5" s="1"/>
  <c r="BE790" i="5"/>
  <c r="BE791" i="5"/>
  <c r="BE792" i="5"/>
  <c r="BF792" i="5" s="1"/>
  <c r="BE793" i="5"/>
  <c r="BF793" i="5" s="1"/>
  <c r="BE794" i="5"/>
  <c r="BE795" i="5"/>
  <c r="BF795" i="5" s="1"/>
  <c r="BE796" i="5"/>
  <c r="BF796" i="5" s="1"/>
  <c r="BE797" i="5"/>
  <c r="BF797" i="5" s="1"/>
  <c r="BE798" i="5"/>
  <c r="BE799" i="5"/>
  <c r="BE800" i="5"/>
  <c r="BF800" i="5" s="1"/>
  <c r="BE801" i="5"/>
  <c r="BF801" i="5" s="1"/>
  <c r="BE803" i="5"/>
  <c r="BF803" i="5" s="1"/>
  <c r="BE804" i="5"/>
  <c r="BE806" i="5"/>
  <c r="BF806" i="5" s="1"/>
  <c r="BE807" i="5"/>
  <c r="BE808" i="5"/>
  <c r="BF808" i="5" s="1"/>
  <c r="BE809" i="5"/>
  <c r="BF809" i="5" s="1"/>
  <c r="BE810" i="5"/>
  <c r="BF810" i="5" s="1"/>
  <c r="BE811" i="5"/>
  <c r="BF811" i="5" s="1"/>
  <c r="BE812" i="5"/>
  <c r="BE813" i="5"/>
  <c r="BF813" i="5" s="1"/>
  <c r="BE814" i="5"/>
  <c r="BF814" i="5" s="1"/>
  <c r="BE815" i="5"/>
  <c r="BE816" i="5"/>
  <c r="BF816" i="5" s="1"/>
  <c r="BE817" i="5"/>
  <c r="BF817" i="5" s="1"/>
  <c r="BE818" i="5"/>
  <c r="BF818" i="5" s="1"/>
  <c r="BE819" i="5"/>
  <c r="BF819" i="5" s="1"/>
  <c r="BE820" i="5"/>
  <c r="BE821" i="5"/>
  <c r="BF821" i="5" s="1"/>
  <c r="BE822" i="5"/>
  <c r="BF822" i="5" s="1"/>
  <c r="BE823" i="5"/>
  <c r="BE824" i="5"/>
  <c r="BF824" i="5" s="1"/>
  <c r="BE825" i="5"/>
  <c r="BF825" i="5" s="1"/>
  <c r="BE826" i="5"/>
  <c r="BF826" i="5" s="1"/>
  <c r="BE827" i="5"/>
  <c r="BF827" i="5" s="1"/>
  <c r="BE828" i="5"/>
  <c r="BE829" i="5"/>
  <c r="BF829" i="5" s="1"/>
  <c r="BE830" i="5"/>
  <c r="BF830" i="5" s="1"/>
  <c r="BE831" i="5"/>
  <c r="BE832" i="5"/>
  <c r="BF832" i="5" s="1"/>
  <c r="BE833" i="5"/>
  <c r="BF833" i="5" s="1"/>
  <c r="BE834" i="5"/>
  <c r="BE835" i="5"/>
  <c r="BF835" i="5" s="1"/>
  <c r="BE836" i="5"/>
  <c r="BE838" i="5"/>
  <c r="BF838" i="5" s="1"/>
  <c r="BE839" i="5"/>
  <c r="BF839" i="5" s="1"/>
  <c r="BE840" i="5"/>
  <c r="BF840" i="5" s="1"/>
  <c r="BE841" i="5"/>
  <c r="BF841" i="5" s="1"/>
  <c r="BE842" i="5"/>
  <c r="BF842" i="5" s="1"/>
  <c r="BE844" i="5"/>
  <c r="BF844" i="5" s="1"/>
  <c r="BE845" i="5"/>
  <c r="BF845" i="5" s="1"/>
  <c r="BE846" i="5"/>
  <c r="BF846" i="5" s="1"/>
  <c r="BE847" i="5"/>
  <c r="BE848" i="5"/>
  <c r="BF848" i="5" s="1"/>
  <c r="BE849" i="5"/>
  <c r="BE850" i="5"/>
  <c r="BF850" i="5" s="1"/>
  <c r="BE851" i="5"/>
  <c r="BF851" i="5" s="1"/>
  <c r="BE852" i="5"/>
  <c r="BF852" i="5" s="1"/>
  <c r="BE853" i="5"/>
  <c r="BF853" i="5" s="1"/>
  <c r="BE854" i="5"/>
  <c r="BF854" i="5" s="1"/>
  <c r="BE855" i="5"/>
  <c r="BE856" i="5"/>
  <c r="BF856" i="5" s="1"/>
  <c r="BE857" i="5"/>
  <c r="BF857" i="5" s="1"/>
  <c r="BE858" i="5"/>
  <c r="BF858" i="5" s="1"/>
  <c r="BE859" i="5"/>
  <c r="BF859" i="5" s="1"/>
  <c r="BE860" i="5"/>
  <c r="BF860" i="5" s="1"/>
  <c r="BE861" i="5"/>
  <c r="BF861" i="5" s="1"/>
  <c r="BE862" i="5"/>
  <c r="BF862" i="5" s="1"/>
  <c r="BE863" i="5"/>
  <c r="BE864" i="5"/>
  <c r="BF864" i="5" s="1"/>
  <c r="BE865" i="5"/>
  <c r="BF865" i="5" s="1"/>
  <c r="BE866" i="5"/>
  <c r="BF866" i="5" s="1"/>
  <c r="BE867" i="5"/>
  <c r="BF867" i="5" s="1"/>
  <c r="BE868" i="5"/>
  <c r="BF868" i="5" s="1"/>
  <c r="BE869" i="5"/>
  <c r="BF869" i="5" s="1"/>
  <c r="BE870" i="5"/>
  <c r="BF870" i="5" s="1"/>
  <c r="BE871" i="5"/>
  <c r="BE872" i="5"/>
  <c r="BF872" i="5" s="1"/>
  <c r="BE873" i="5"/>
  <c r="BF873" i="5" s="1"/>
  <c r="BE874" i="5"/>
  <c r="BF874" i="5" s="1"/>
  <c r="BE876" i="5"/>
  <c r="BF876" i="5" s="1"/>
  <c r="BE877" i="5"/>
  <c r="BF877" i="5" s="1"/>
  <c r="BE878" i="5"/>
  <c r="BE879" i="5"/>
  <c r="BF879" i="5" s="1"/>
  <c r="BE880" i="5"/>
  <c r="BF880" i="5" s="1"/>
  <c r="BE881" i="5"/>
  <c r="BF881" i="5" s="1"/>
  <c r="BE882" i="5"/>
  <c r="BE884" i="5"/>
  <c r="BF884" i="5" s="1"/>
  <c r="BE885" i="5"/>
  <c r="BF885" i="5" s="1"/>
  <c r="BE886" i="5"/>
  <c r="BF886" i="5" s="1"/>
  <c r="BE887" i="5"/>
  <c r="BF887" i="5" s="1"/>
  <c r="BE888" i="5"/>
  <c r="BF888" i="5" s="1"/>
  <c r="BE889" i="5"/>
  <c r="BF889" i="5" s="1"/>
  <c r="BE890" i="5"/>
  <c r="BF890" i="5" s="1"/>
  <c r="BE891" i="5"/>
  <c r="BF891" i="5" s="1"/>
  <c r="BE892" i="5"/>
  <c r="BF892" i="5" s="1"/>
  <c r="BE893" i="5"/>
  <c r="BF893" i="5" s="1"/>
  <c r="BE894" i="5"/>
  <c r="BF894" i="5" s="1"/>
  <c r="BE895" i="5"/>
  <c r="BF895" i="5" s="1"/>
  <c r="BE896" i="5"/>
  <c r="BE897" i="5"/>
  <c r="BF897" i="5" s="1"/>
  <c r="BE898" i="5"/>
  <c r="BF898" i="5" s="1"/>
  <c r="BE899" i="5"/>
  <c r="BF899" i="5" s="1"/>
  <c r="BE900" i="5"/>
  <c r="BF900" i="5" s="1"/>
  <c r="BE901" i="5"/>
  <c r="BF901" i="5" s="1"/>
  <c r="BE902" i="5"/>
  <c r="BF902" i="5" s="1"/>
  <c r="BE903" i="5"/>
  <c r="BF903" i="5" s="1"/>
  <c r="BE904" i="5"/>
  <c r="BE905" i="5"/>
  <c r="BF905" i="5" s="1"/>
  <c r="BE906" i="5"/>
  <c r="BF906" i="5" s="1"/>
  <c r="BE907" i="5"/>
  <c r="BF907" i="5" s="1"/>
  <c r="BE909" i="5"/>
  <c r="BF909" i="5" s="1"/>
  <c r="BE910" i="5"/>
  <c r="BE911" i="5"/>
  <c r="BF911" i="5" s="1"/>
  <c r="BE912" i="5"/>
  <c r="BF912" i="5" s="1"/>
  <c r="BE913" i="5"/>
  <c r="BF913" i="5" s="1"/>
  <c r="BE914" i="5"/>
  <c r="BE915" i="5"/>
  <c r="BF915" i="5" s="1"/>
  <c r="BE916" i="5"/>
  <c r="BF916" i="5" s="1"/>
  <c r="BE917" i="5"/>
  <c r="BF917" i="5" s="1"/>
  <c r="BE918" i="5"/>
  <c r="BE919" i="5"/>
  <c r="BF919" i="5" s="1"/>
  <c r="BE920" i="5"/>
  <c r="BF920" i="5" s="1"/>
  <c r="BE921" i="5"/>
  <c r="BF921" i="5" s="1"/>
  <c r="BE922" i="5"/>
  <c r="BE923" i="5"/>
  <c r="BF923" i="5" s="1"/>
  <c r="BE924" i="5"/>
  <c r="BF924" i="5" s="1"/>
  <c r="BE925" i="5"/>
  <c r="BF925" i="5" s="1"/>
  <c r="BE927" i="5"/>
  <c r="BE928" i="5"/>
  <c r="BF928" i="5" s="1"/>
  <c r="BE929" i="5"/>
  <c r="BF929" i="5" s="1"/>
  <c r="BE930" i="5"/>
  <c r="BE931" i="5"/>
  <c r="BE932" i="5"/>
  <c r="BF932" i="5" s="1"/>
  <c r="BE933" i="5"/>
  <c r="BE934" i="5"/>
  <c r="BE935" i="5"/>
  <c r="BE936" i="5"/>
  <c r="BF936" i="5" s="1"/>
  <c r="BE937" i="5"/>
  <c r="BF937" i="5" s="1"/>
  <c r="BE938" i="5"/>
  <c r="BE939" i="5"/>
  <c r="BE940" i="5"/>
  <c r="BF940" i="5" s="1"/>
  <c r="BE941" i="5"/>
  <c r="BF941" i="5" s="1"/>
  <c r="BE942" i="5"/>
  <c r="BE943" i="5"/>
  <c r="BE944" i="5"/>
  <c r="BF944" i="5" s="1"/>
  <c r="BE945" i="5"/>
  <c r="BF945" i="5" s="1"/>
  <c r="BE946" i="5"/>
  <c r="BE947" i="5"/>
  <c r="BE948" i="5"/>
  <c r="BF948" i="5" s="1"/>
  <c r="BE949" i="5"/>
  <c r="BF949" i="5" s="1"/>
  <c r="BE950" i="5"/>
  <c r="BE951" i="5"/>
  <c r="BE952" i="5"/>
  <c r="BF952" i="5" s="1"/>
  <c r="BE953" i="5"/>
  <c r="BF953" i="5" s="1"/>
  <c r="BE955" i="5"/>
  <c r="BE956" i="5"/>
  <c r="BF956" i="5" s="1"/>
  <c r="BE957" i="5"/>
  <c r="BF957" i="5" s="1"/>
  <c r="BE958" i="5"/>
  <c r="BE959" i="5"/>
  <c r="BE960" i="5"/>
  <c r="BF960" i="5" s="1"/>
  <c r="BE961" i="5"/>
  <c r="BF961" i="5" s="1"/>
  <c r="BE962" i="5"/>
  <c r="BE963" i="5"/>
  <c r="BE964" i="5"/>
  <c r="BF964" i="5" s="1"/>
  <c r="BE965" i="5"/>
  <c r="BF965" i="5" s="1"/>
  <c r="BE966" i="5"/>
  <c r="BE967" i="5"/>
  <c r="BE968" i="5"/>
  <c r="BF968" i="5" s="1"/>
  <c r="BE970" i="5"/>
  <c r="BF970" i="5" s="1"/>
  <c r="BE971" i="5"/>
  <c r="BE972" i="5"/>
  <c r="BF972" i="5" s="1"/>
  <c r="BE973" i="5"/>
  <c r="BF973" i="5" s="1"/>
  <c r="BE974" i="5"/>
  <c r="BF974" i="5" s="1"/>
  <c r="BE975" i="5"/>
  <c r="BE976" i="5"/>
  <c r="BF976" i="5" s="1"/>
  <c r="BE977" i="5"/>
  <c r="BF977" i="5" s="1"/>
  <c r="BE978" i="5"/>
  <c r="BF978" i="5" s="1"/>
  <c r="BE979" i="5"/>
  <c r="BE980" i="5"/>
  <c r="BF980" i="5" s="1"/>
  <c r="BE981" i="5"/>
  <c r="BF981" i="5" s="1"/>
  <c r="BE982" i="5"/>
  <c r="BF982" i="5" s="1"/>
  <c r="BE983" i="5"/>
  <c r="BE984" i="5"/>
  <c r="BF984" i="5" s="1"/>
  <c r="BE985" i="5"/>
  <c r="BF985" i="5" s="1"/>
  <c r="BE986" i="5"/>
  <c r="BF986" i="5" s="1"/>
  <c r="BE987" i="5"/>
  <c r="BE988" i="5"/>
  <c r="BF988" i="5" s="1"/>
  <c r="BE990" i="5"/>
  <c r="BF990" i="5" s="1"/>
  <c r="BE991" i="5"/>
  <c r="BF991" i="5" s="1"/>
  <c r="BE992" i="5"/>
  <c r="BF992" i="5" s="1"/>
  <c r="BE993" i="5"/>
  <c r="BF993" i="5" s="1"/>
  <c r="BE994" i="5"/>
  <c r="BF994" i="5" s="1"/>
  <c r="BE995" i="5"/>
  <c r="BF995" i="5" s="1"/>
  <c r="BE996" i="5"/>
  <c r="BF996" i="5" s="1"/>
  <c r="BE997" i="5"/>
  <c r="BF997" i="5" s="1"/>
  <c r="BE998" i="5"/>
  <c r="BF998" i="5" s="1"/>
  <c r="BE999" i="5"/>
  <c r="BF999" i="5" s="1"/>
  <c r="BE1000" i="5"/>
  <c r="BF1000" i="5" s="1"/>
  <c r="BE1001" i="5"/>
  <c r="BF1001" i="5" s="1"/>
  <c r="BE1002" i="5"/>
  <c r="BF1002" i="5" s="1"/>
  <c r="BE1003" i="5"/>
  <c r="BF1003" i="5" s="1"/>
  <c r="BE1004" i="5"/>
  <c r="BE1005" i="5"/>
  <c r="BF1005" i="5" s="1"/>
  <c r="BE1006" i="5"/>
  <c r="BF1006" i="5" s="1"/>
  <c r="BE1008" i="5"/>
  <c r="BF1008" i="5" s="1"/>
  <c r="BE1009" i="5"/>
  <c r="BF1009" i="5" s="1"/>
  <c r="BE1010" i="5"/>
  <c r="BF1010" i="5" s="1"/>
  <c r="BE1011" i="5"/>
  <c r="BE1012" i="5"/>
  <c r="BF1012" i="5" s="1"/>
  <c r="BE1013" i="5"/>
  <c r="BF1013" i="5" s="1"/>
  <c r="BE1014" i="5"/>
  <c r="BF1014" i="5" s="1"/>
  <c r="BE1015" i="5"/>
  <c r="BE1016" i="5"/>
  <c r="BF1016" i="5" s="1"/>
  <c r="BE1017" i="5"/>
  <c r="BE1018" i="5"/>
  <c r="BF1018" i="5" s="1"/>
  <c r="BE1019" i="5"/>
  <c r="BE1020" i="5"/>
  <c r="BF1020" i="5" s="1"/>
  <c r="BE1021" i="5"/>
  <c r="BF1021" i="5" s="1"/>
  <c r="BE1022" i="5"/>
  <c r="BF1022" i="5" s="1"/>
  <c r="BE1023" i="5"/>
  <c r="BE1024" i="5"/>
  <c r="BF1024" i="5" s="1"/>
  <c r="BE1025" i="5"/>
  <c r="BF1025" i="5" s="1"/>
  <c r="BE1026" i="5"/>
  <c r="BF1026" i="5" s="1"/>
  <c r="BE1028" i="5"/>
  <c r="BF1028" i="5" s="1"/>
  <c r="BE1029" i="5"/>
  <c r="BF1029" i="5" s="1"/>
  <c r="BE1030" i="5"/>
  <c r="BE1031" i="5"/>
  <c r="BF1031" i="5" s="1"/>
  <c r="BE1032" i="5"/>
  <c r="BF1032" i="5" s="1"/>
  <c r="BE1033" i="5"/>
  <c r="BF1033" i="5" s="1"/>
  <c r="BE1034" i="5"/>
  <c r="BE1035" i="5"/>
  <c r="BF1035" i="5" s="1"/>
  <c r="BE1036" i="5"/>
  <c r="BF1036" i="5" s="1"/>
  <c r="BE1037" i="5"/>
  <c r="BF1037" i="5" s="1"/>
  <c r="BE1038" i="5"/>
  <c r="BF1038" i="5" s="1"/>
  <c r="BE1039" i="5"/>
  <c r="BF1039" i="5" s="1"/>
  <c r="BE1040" i="5"/>
  <c r="BF1040" i="5" s="1"/>
  <c r="BE1041" i="5"/>
  <c r="BF1041" i="5" s="1"/>
  <c r="BE1042" i="5"/>
  <c r="BF1042" i="5" s="1"/>
  <c r="BE1043" i="5"/>
  <c r="BF1043" i="5" s="1"/>
  <c r="BE1044" i="5"/>
  <c r="BF1044" i="5" s="1"/>
  <c r="BE1045" i="5"/>
  <c r="BF1045" i="5" s="1"/>
  <c r="BE1046" i="5"/>
  <c r="BE1048" i="5"/>
  <c r="BF1048" i="5" s="1"/>
  <c r="BE1049" i="5"/>
  <c r="BF1049" i="5" s="1"/>
  <c r="BE1050" i="5"/>
  <c r="BF1050" i="5" s="1"/>
  <c r="BE1051" i="5"/>
  <c r="BF1051" i="5" s="1"/>
  <c r="BE1052" i="5"/>
  <c r="BF1052" i="5" s="1"/>
  <c r="BE1053" i="5"/>
  <c r="BF1053" i="5" s="1"/>
  <c r="BE1054" i="5"/>
  <c r="BF1054" i="5" s="1"/>
  <c r="BE1055" i="5"/>
  <c r="BF1055" i="5" s="1"/>
  <c r="BE1056" i="5"/>
  <c r="BF1056" i="5" s="1"/>
  <c r="BE1057" i="5"/>
  <c r="BF1057" i="5" s="1"/>
  <c r="BE1058" i="5"/>
  <c r="BF1058" i="5" s="1"/>
  <c r="BE1059" i="5"/>
  <c r="BF1059" i="5" s="1"/>
  <c r="BE1061" i="5"/>
  <c r="BF1061" i="5" s="1"/>
  <c r="BE1062" i="5"/>
  <c r="BF1062" i="5" s="1"/>
  <c r="BE1063" i="5"/>
  <c r="BF1063" i="5" s="1"/>
  <c r="BE1064" i="5"/>
  <c r="BF1064" i="5" s="1"/>
  <c r="BE1065" i="5"/>
  <c r="BF1065" i="5" s="1"/>
  <c r="BE1066" i="5"/>
  <c r="BF1066" i="5" s="1"/>
  <c r="BE1067" i="5"/>
  <c r="BF1067" i="5" s="1"/>
  <c r="BE1068" i="5"/>
  <c r="BF1068" i="5" s="1"/>
  <c r="BE1069" i="5"/>
  <c r="BF1069" i="5" s="1"/>
  <c r="BE1070" i="5"/>
  <c r="BF1070" i="5" s="1"/>
  <c r="BE1071" i="5"/>
  <c r="BF1071" i="5" s="1"/>
  <c r="BE1072" i="5"/>
  <c r="BF1072" i="5" s="1"/>
  <c r="BE1073" i="5"/>
  <c r="BF1073" i="5" s="1"/>
  <c r="BE1074" i="5"/>
  <c r="BF1074" i="5" s="1"/>
  <c r="BE1075" i="5"/>
  <c r="BF1075" i="5" s="1"/>
  <c r="BE1076" i="5"/>
  <c r="BF1076" i="5" s="1"/>
  <c r="BE1077" i="5"/>
  <c r="BF1077" i="5" s="1"/>
  <c r="BE1078" i="5"/>
  <c r="BF1078" i="5" s="1"/>
  <c r="BE1079" i="5"/>
  <c r="BF1079" i="5" s="1"/>
  <c r="BE1080" i="5"/>
  <c r="BF1080" i="5" s="1"/>
  <c r="BE1081" i="5"/>
  <c r="BF1081" i="5" s="1"/>
  <c r="BE1082" i="5"/>
  <c r="BF1082" i="5" s="1"/>
  <c r="BE1083" i="5"/>
  <c r="BF1083" i="5" s="1"/>
  <c r="BE1084" i="5"/>
  <c r="BF1084" i="5" s="1"/>
  <c r="BE1085" i="5"/>
  <c r="BF1085" i="5" s="1"/>
  <c r="BE1086" i="5"/>
  <c r="BF1086" i="5" s="1"/>
  <c r="BE1087" i="5"/>
  <c r="BF1087" i="5" s="1"/>
  <c r="BE1088" i="5"/>
  <c r="BF1088" i="5" s="1"/>
  <c r="BE1089" i="5"/>
  <c r="BF1089" i="5" s="1"/>
  <c r="BE1091" i="5"/>
  <c r="BE1092" i="5"/>
  <c r="BF1092" i="5" s="1"/>
  <c r="BE1093" i="5"/>
  <c r="BF1093" i="5" s="1"/>
  <c r="BE1094" i="5"/>
  <c r="BF1094" i="5" s="1"/>
  <c r="BE1095" i="5"/>
  <c r="BE1096" i="5"/>
  <c r="BF1096" i="5" s="1"/>
  <c r="BE1097" i="5"/>
  <c r="BF1097" i="5" s="1"/>
  <c r="BE1098" i="5"/>
  <c r="BF1098" i="5" s="1"/>
  <c r="BE1099" i="5"/>
  <c r="BE1100" i="5"/>
  <c r="BF1100" i="5" s="1"/>
  <c r="BE1101" i="5"/>
  <c r="BF1101" i="5" s="1"/>
  <c r="BE1102" i="5"/>
  <c r="BE1103" i="5"/>
  <c r="BE1104" i="5"/>
  <c r="BF1104" i="5" s="1"/>
  <c r="BE1105" i="5"/>
  <c r="BF1105" i="5" s="1"/>
  <c r="BE1107" i="5"/>
  <c r="BE1108" i="5"/>
  <c r="BE1109" i="5"/>
  <c r="BF1109" i="5" s="1"/>
  <c r="BE1110" i="5"/>
  <c r="BF1110" i="5" s="1"/>
  <c r="BE1111" i="5"/>
  <c r="BE1112" i="5"/>
  <c r="BE1113" i="5"/>
  <c r="BF1113" i="5" s="1"/>
  <c r="BE1114" i="5"/>
  <c r="BF1114" i="5" s="1"/>
  <c r="BE1115" i="5"/>
  <c r="BE1116" i="5"/>
  <c r="BE1117" i="5"/>
  <c r="BF1117" i="5" s="1"/>
  <c r="BE1118" i="5"/>
  <c r="BF1118" i="5" s="1"/>
  <c r="BE1119" i="5"/>
  <c r="BE1120" i="5"/>
  <c r="BE1121" i="5"/>
  <c r="BF1121" i="5" s="1"/>
  <c r="BE1122" i="5"/>
  <c r="BF1122" i="5" s="1"/>
  <c r="BE1123" i="5"/>
  <c r="BE1124" i="5"/>
  <c r="BE1125" i="5"/>
  <c r="BF1125" i="5" s="1"/>
  <c r="BE1126" i="5"/>
  <c r="BE1127" i="5"/>
  <c r="BE1128" i="5"/>
  <c r="BE1129" i="5"/>
  <c r="BF1129" i="5" s="1"/>
  <c r="BE1130" i="5"/>
  <c r="BF1130" i="5" s="1"/>
  <c r="BE1131" i="5"/>
  <c r="BE1132" i="5"/>
  <c r="BE1134" i="5"/>
  <c r="BF1134" i="5" s="1"/>
  <c r="BE1135" i="5"/>
  <c r="BE1136" i="5"/>
  <c r="BE1137" i="5"/>
  <c r="BF1137" i="5" s="1"/>
  <c r="BE1138" i="5"/>
  <c r="BF1138" i="5" s="1"/>
  <c r="BE1139" i="5"/>
  <c r="BE1140" i="5"/>
  <c r="BE1142" i="5"/>
  <c r="BF1142" i="5" s="1"/>
  <c r="BE1143" i="5"/>
  <c r="BF1143" i="5" s="1"/>
  <c r="BE1144" i="5"/>
  <c r="BE1145" i="5"/>
  <c r="BF1145" i="5" s="1"/>
  <c r="BE1146" i="5"/>
  <c r="BF1146" i="5" s="1"/>
  <c r="BE1147" i="5"/>
  <c r="BF1147" i="5" s="1"/>
  <c r="BE1148" i="5"/>
  <c r="BE1149" i="5"/>
  <c r="BF1149" i="5" s="1"/>
  <c r="BE1150" i="5"/>
  <c r="BF1150" i="5" s="1"/>
  <c r="BE1151" i="5"/>
  <c r="BF1151" i="5" s="1"/>
  <c r="BE1152" i="5"/>
  <c r="BE1153" i="5"/>
  <c r="BF1153" i="5" s="1"/>
  <c r="BE1154" i="5"/>
  <c r="BF1154" i="5" s="1"/>
  <c r="BE1155" i="5"/>
  <c r="BF1155" i="5" s="1"/>
  <c r="BE1156" i="5"/>
  <c r="BE1157" i="5"/>
  <c r="BF1157" i="5" s="1"/>
  <c r="BE1158" i="5"/>
  <c r="BF1158" i="5" s="1"/>
  <c r="BE1159" i="5"/>
  <c r="BF1159" i="5" s="1"/>
  <c r="BE1160" i="5"/>
  <c r="BE1161" i="5"/>
  <c r="BF1161" i="5" s="1"/>
  <c r="BE1162" i="5"/>
  <c r="BF1162" i="5" s="1"/>
  <c r="BE1163" i="5"/>
  <c r="BF1163" i="5" s="1"/>
  <c r="BE1164" i="5"/>
  <c r="BE1165" i="5"/>
  <c r="BE1166" i="5"/>
  <c r="BF1166" i="5" s="1"/>
  <c r="BE1167" i="5"/>
  <c r="BF1167" i="5" s="1"/>
  <c r="BE1168" i="5"/>
  <c r="BE1169" i="5"/>
  <c r="BF1169" i="5" s="1"/>
  <c r="BE1170" i="5"/>
  <c r="BF1170" i="5" s="1"/>
  <c r="BE1172" i="5"/>
  <c r="BF1172" i="5" s="1"/>
  <c r="BE1173" i="5"/>
  <c r="BF1173" i="5" s="1"/>
  <c r="BE1174" i="5"/>
  <c r="BF1174" i="5" s="1"/>
  <c r="BE1175" i="5"/>
  <c r="BE1176" i="5"/>
  <c r="BF1176" i="5" s="1"/>
  <c r="BE1177" i="5"/>
  <c r="BF1177" i="5" s="1"/>
  <c r="BE1178" i="5"/>
  <c r="BF1178" i="5" s="1"/>
  <c r="BE1180" i="5"/>
  <c r="BE1181" i="5"/>
  <c r="BF1181" i="5" s="1"/>
  <c r="BE1182" i="5"/>
  <c r="BF1182" i="5" s="1"/>
  <c r="BE1183" i="5"/>
  <c r="BF1183" i="5" s="1"/>
  <c r="BE1184" i="5"/>
  <c r="BE1185" i="5"/>
  <c r="BF1185" i="5" s="1"/>
  <c r="BE1186" i="5"/>
  <c r="BF1186" i="5" s="1"/>
  <c r="BE1187" i="5"/>
  <c r="BF1187" i="5" s="1"/>
  <c r="BE1188" i="5"/>
  <c r="BE1189" i="5"/>
  <c r="BF1189" i="5" s="1"/>
  <c r="BE1190" i="5"/>
  <c r="BF1190" i="5" s="1"/>
  <c r="BE1191" i="5"/>
  <c r="BF1191" i="5" s="1"/>
  <c r="BE1192" i="5"/>
  <c r="BE1193" i="5"/>
  <c r="BF1193" i="5" s="1"/>
  <c r="BE1194" i="5"/>
  <c r="BE1195" i="5"/>
  <c r="BF1195" i="5" s="1"/>
  <c r="BE1196" i="5"/>
  <c r="BE1197" i="5"/>
  <c r="BF1197" i="5" s="1"/>
  <c r="BE1198" i="5"/>
  <c r="BF1198" i="5" s="1"/>
  <c r="BE1199" i="5"/>
  <c r="BF1199" i="5" s="1"/>
  <c r="BE1200" i="5"/>
  <c r="BE1201" i="5"/>
  <c r="BF1201" i="5" s="1"/>
  <c r="BE1202" i="5"/>
  <c r="BE1203" i="5"/>
  <c r="BF1203" i="5" s="1"/>
  <c r="BE1204" i="5"/>
  <c r="BE1205" i="5"/>
  <c r="BF1205" i="5" s="1"/>
  <c r="BE1206" i="5"/>
  <c r="BF1206" i="5" s="1"/>
  <c r="BE1207" i="5"/>
  <c r="BF1207" i="5" s="1"/>
  <c r="BE1208" i="5"/>
  <c r="BE1209" i="5"/>
  <c r="BF1209" i="5" s="1"/>
  <c r="BE1210" i="5"/>
  <c r="BE1213" i="5"/>
  <c r="BF1213" i="5" s="1"/>
  <c r="BE1214" i="5"/>
  <c r="BF1214" i="5" s="1"/>
  <c r="BE1215" i="5"/>
  <c r="BE1216" i="5"/>
  <c r="BF1216" i="5" s="1"/>
  <c r="BE1217" i="5"/>
  <c r="BF1217" i="5" s="1"/>
  <c r="BE1218" i="5"/>
  <c r="BE1219" i="5"/>
  <c r="BF1219" i="5" s="1"/>
  <c r="BE1220" i="5"/>
  <c r="BF1220" i="5" s="1"/>
  <c r="BE1221" i="5"/>
  <c r="BF1221" i="5" s="1"/>
  <c r="BE1222" i="5"/>
  <c r="BF1222" i="5" s="1"/>
  <c r="BE1223" i="5"/>
  <c r="BF1223" i="5" s="1"/>
  <c r="BE1224" i="5"/>
  <c r="BF1224" i="5" s="1"/>
  <c r="BE1225" i="5"/>
  <c r="BF1225" i="5" s="1"/>
  <c r="BE1226" i="5"/>
  <c r="BF1226" i="5" s="1"/>
  <c r="BE1227" i="5"/>
  <c r="BF1227" i="5" s="1"/>
  <c r="BE1228" i="5"/>
  <c r="BF1228" i="5" s="1"/>
  <c r="BE1229" i="5"/>
  <c r="BF1229" i="5" s="1"/>
  <c r="BE1230" i="5"/>
  <c r="BE1231" i="5"/>
  <c r="BF1231" i="5" s="1"/>
  <c r="BE1232" i="5"/>
  <c r="BF1232" i="5" s="1"/>
  <c r="BE1233" i="5"/>
  <c r="BF1233" i="5" s="1"/>
  <c r="BE1234" i="5"/>
  <c r="BE1235" i="5"/>
  <c r="BF1235" i="5" s="1"/>
  <c r="BE1236" i="5"/>
  <c r="BF1236" i="5" s="1"/>
  <c r="BE1237" i="5"/>
  <c r="BF1237" i="5" s="1"/>
  <c r="BE1238" i="5"/>
  <c r="BF1238" i="5" s="1"/>
  <c r="BE1239" i="5"/>
  <c r="BF1239" i="5" s="1"/>
  <c r="BE1240" i="5"/>
  <c r="BF1240" i="5" s="1"/>
  <c r="BE1241" i="5"/>
  <c r="BF1241" i="5" s="1"/>
  <c r="BE1242" i="5"/>
  <c r="BF1242" i="5" s="1"/>
  <c r="BE1243" i="5"/>
  <c r="BF1243" i="5" s="1"/>
  <c r="BE1244" i="5"/>
  <c r="BF1244" i="5" s="1"/>
  <c r="BE1245" i="5"/>
  <c r="BF1245" i="5" s="1"/>
  <c r="BE1246" i="5"/>
  <c r="BF1246" i="5" s="1"/>
  <c r="BE1247" i="5"/>
  <c r="BF1247" i="5" s="1"/>
  <c r="BE1248" i="5"/>
  <c r="BF1248" i="5" s="1"/>
  <c r="BE1249" i="5"/>
  <c r="BF1249" i="5" s="1"/>
  <c r="BE1250" i="5"/>
  <c r="BF1250" i="5" s="1"/>
  <c r="BE1251" i="5"/>
  <c r="BF1251" i="5" s="1"/>
  <c r="BE1252" i="5"/>
  <c r="BF1252" i="5" s="1"/>
  <c r="BE1253" i="5"/>
  <c r="BE1255" i="5"/>
  <c r="BE1256" i="5"/>
  <c r="BF1256" i="5" s="1"/>
  <c r="BE1257" i="5"/>
  <c r="BF1257" i="5" s="1"/>
  <c r="BE1259" i="5"/>
  <c r="BE1260" i="5"/>
  <c r="BE1261" i="5"/>
  <c r="BF1261" i="5" s="1"/>
  <c r="BE1262" i="5"/>
  <c r="BF1262" i="5" s="1"/>
  <c r="BE1263" i="5"/>
  <c r="BE1264" i="5"/>
  <c r="BF1264" i="5" s="1"/>
  <c r="BE1265" i="5"/>
  <c r="BF1265" i="5" s="1"/>
  <c r="BE1266" i="5"/>
  <c r="BF1266" i="5" s="1"/>
  <c r="BE1267" i="5"/>
  <c r="BE1268" i="5"/>
  <c r="BE1269" i="5"/>
  <c r="BF1269" i="5" s="1"/>
  <c r="BE1270" i="5"/>
  <c r="BF1270" i="5" s="1"/>
  <c r="BE1271" i="5"/>
  <c r="BE1272" i="5"/>
  <c r="BF1272" i="5" s="1"/>
  <c r="BE1273" i="5"/>
  <c r="BF1273" i="5" s="1"/>
  <c r="BE1274" i="5"/>
  <c r="BF1274" i="5" s="1"/>
  <c r="BE1275" i="5"/>
  <c r="BE1276" i="5"/>
  <c r="BE1277" i="5"/>
  <c r="BF1277" i="5" s="1"/>
  <c r="BE1278" i="5"/>
  <c r="BF1278" i="5" s="1"/>
  <c r="BE1279" i="5"/>
  <c r="BE1280" i="5"/>
  <c r="BF1280" i="5" s="1"/>
  <c r="BE1281" i="5"/>
  <c r="BF1281" i="5" s="1"/>
  <c r="BE1282" i="5"/>
  <c r="BF1282" i="5" s="1"/>
  <c r="BE1283" i="5"/>
  <c r="BE1284" i="5"/>
  <c r="BE1285" i="5"/>
  <c r="BF1285" i="5" s="1"/>
  <c r="BE1286" i="5"/>
  <c r="BE1287" i="5"/>
  <c r="BE1288" i="5"/>
  <c r="BF1288" i="5" s="1"/>
  <c r="BE1289" i="5"/>
  <c r="BF1289" i="5" s="1"/>
  <c r="BE1290" i="5"/>
  <c r="BE1291" i="5"/>
  <c r="BE1292" i="5"/>
  <c r="BE1294" i="5"/>
  <c r="BF1294" i="5" s="1"/>
  <c r="BE1295" i="5"/>
  <c r="BE1296" i="5"/>
  <c r="BF1296" i="5" s="1"/>
  <c r="BE1298" i="5"/>
  <c r="BF1298" i="5" s="1"/>
  <c r="BE1299" i="5"/>
  <c r="BF1299" i="5" s="1"/>
  <c r="BE1300" i="5"/>
  <c r="BE1301" i="5"/>
  <c r="BF1301" i="5" s="1"/>
  <c r="BE1302" i="5"/>
  <c r="BF1302" i="5" s="1"/>
  <c r="BE1303" i="5"/>
  <c r="BF1303" i="5" s="1"/>
  <c r="BE1304" i="5"/>
  <c r="BF1304" i="5" s="1"/>
  <c r="BE1305" i="5"/>
  <c r="BF1305" i="5" s="1"/>
  <c r="BE1306" i="5"/>
  <c r="BF1306" i="5" s="1"/>
  <c r="BE1307" i="5"/>
  <c r="BF1307" i="5" s="1"/>
  <c r="BE1308" i="5"/>
  <c r="BE1309" i="5"/>
  <c r="BF1309" i="5" s="1"/>
  <c r="BE1310" i="5"/>
  <c r="BF1310" i="5" s="1"/>
  <c r="BE1311" i="5"/>
  <c r="BF1311" i="5" s="1"/>
  <c r="BF1312" i="5"/>
  <c r="BE1313" i="5"/>
  <c r="BF1313" i="5" s="1"/>
  <c r="BE1314" i="5"/>
  <c r="BF1314" i="5" s="1"/>
  <c r="BE1315" i="5"/>
  <c r="BF1315" i="5" s="1"/>
  <c r="BE1316" i="5"/>
  <c r="BE1317" i="5"/>
  <c r="BE1318" i="5"/>
  <c r="BF1318" i="5" s="1"/>
  <c r="BE1319" i="5"/>
  <c r="BF1319" i="5" s="1"/>
  <c r="BE1320" i="5"/>
  <c r="BF1320" i="5" s="1"/>
  <c r="BE1321" i="5"/>
  <c r="BF1321" i="5" s="1"/>
  <c r="BE1322" i="5"/>
  <c r="BF1322" i="5" s="1"/>
  <c r="BE1323" i="5"/>
  <c r="BF1323" i="5" s="1"/>
  <c r="BE1324" i="5"/>
  <c r="BF1324" i="5" s="1"/>
  <c r="BE1325" i="5"/>
  <c r="BF1325" i="5" s="1"/>
  <c r="BE1326" i="5"/>
  <c r="BF1326" i="5" s="1"/>
  <c r="BE1327" i="5"/>
  <c r="BF1327" i="5" s="1"/>
  <c r="BE1328" i="5"/>
  <c r="BF1328" i="5" s="1"/>
  <c r="BE1329" i="5"/>
  <c r="BF1329" i="5" s="1"/>
  <c r="BE1330" i="5"/>
  <c r="BF1330" i="5" s="1"/>
  <c r="BE1332" i="5"/>
  <c r="BF1332" i="5" s="1"/>
  <c r="BE1333" i="5"/>
  <c r="BF1333" i="5" s="1"/>
  <c r="BE1334" i="5"/>
  <c r="BF1334" i="5" s="1"/>
  <c r="BE1336" i="5"/>
  <c r="BF1336" i="5" s="1"/>
  <c r="BE1337" i="5"/>
  <c r="BF1337" i="5" s="1"/>
  <c r="BE1338" i="5"/>
  <c r="BE1339" i="5"/>
  <c r="BF1339" i="5" s="1"/>
  <c r="BE1340" i="5"/>
  <c r="BF1340" i="5" s="1"/>
  <c r="BE1341" i="5"/>
  <c r="BF1341" i="5" s="1"/>
  <c r="BE1342" i="5"/>
  <c r="BE1343" i="5"/>
  <c r="BF1343" i="5" s="1"/>
  <c r="BE1344" i="5"/>
  <c r="BF1344" i="5" s="1"/>
  <c r="BE1345" i="5"/>
  <c r="BF1345" i="5" s="1"/>
  <c r="BE1346" i="5"/>
  <c r="BF1346" i="5" s="1"/>
  <c r="BE1347" i="5"/>
  <c r="BF1347" i="5" s="1"/>
  <c r="BE1348" i="5"/>
  <c r="BF1348" i="5" s="1"/>
  <c r="BE1349" i="5"/>
  <c r="BF1349" i="5" s="1"/>
  <c r="BE1350" i="5"/>
  <c r="BF1350" i="5" s="1"/>
  <c r="BE1351" i="5"/>
  <c r="BF1351" i="5" s="1"/>
  <c r="BE1352" i="5"/>
  <c r="BE1353" i="5"/>
  <c r="BF1353" i="5" s="1"/>
  <c r="BE1354" i="5"/>
  <c r="BF1354" i="5" s="1"/>
  <c r="BE1355" i="5"/>
  <c r="BF1355" i="5" s="1"/>
  <c r="BE1356" i="5"/>
  <c r="BF1356" i="5" s="1"/>
  <c r="BE1357" i="5"/>
  <c r="BF1357" i="5" s="1"/>
  <c r="BE1358" i="5"/>
  <c r="BF1358" i="5" s="1"/>
  <c r="BE1359" i="5"/>
  <c r="BF1359" i="5" s="1"/>
  <c r="BE1360" i="5"/>
  <c r="BE1361" i="5"/>
  <c r="BF1361" i="5" s="1"/>
  <c r="BE1362" i="5"/>
  <c r="BE1363" i="5"/>
  <c r="BF1363" i="5" s="1"/>
  <c r="BE1365" i="5"/>
  <c r="BF1365" i="5" s="1"/>
  <c r="BE1366" i="5"/>
  <c r="BF1366" i="5" s="1"/>
  <c r="BE1367" i="5"/>
  <c r="BE1368" i="5"/>
  <c r="BF1368" i="5" s="1"/>
  <c r="BE1369" i="5"/>
  <c r="BF1369" i="5" s="1"/>
  <c r="BE1370" i="5"/>
  <c r="BF1370" i="5" s="1"/>
  <c r="BE1371" i="5"/>
  <c r="BE1372" i="5"/>
  <c r="BF1372" i="5" s="1"/>
  <c r="BE1373" i="5"/>
  <c r="BF1373" i="5" s="1"/>
  <c r="BE1374" i="5"/>
  <c r="BF1374" i="5" s="1"/>
  <c r="BE1376" i="5"/>
  <c r="BF1376" i="5" s="1"/>
  <c r="BE1377" i="5"/>
  <c r="BF1377" i="5" s="1"/>
  <c r="BE1378" i="5"/>
  <c r="BF1378" i="5" s="1"/>
  <c r="BE1379" i="5"/>
  <c r="BF1379" i="5" s="1"/>
  <c r="BE1380" i="5"/>
  <c r="BF1380" i="5" s="1"/>
  <c r="BE1381" i="5"/>
  <c r="BF1381" i="5" s="1"/>
  <c r="BE1382" i="5"/>
  <c r="BE1383" i="5"/>
  <c r="BF1383" i="5" s="1"/>
  <c r="BE1384" i="5"/>
  <c r="BE1385" i="5"/>
  <c r="BF1385" i="5" s="1"/>
  <c r="BE1386" i="5"/>
  <c r="BF1386" i="5" s="1"/>
  <c r="BE1387" i="5"/>
  <c r="BF1387" i="5" s="1"/>
  <c r="BE1388" i="5"/>
  <c r="BF1388" i="5" s="1"/>
  <c r="BE1389" i="5"/>
  <c r="BF1389" i="5" s="1"/>
  <c r="BE1390" i="5"/>
  <c r="BE1391" i="5"/>
  <c r="BF1391" i="5" s="1"/>
  <c r="BE1392" i="5"/>
  <c r="BF1392" i="5" s="1"/>
  <c r="BE1393" i="5"/>
  <c r="BF1393" i="5" s="1"/>
  <c r="BE1394" i="5"/>
  <c r="BF1394" i="5" s="1"/>
  <c r="BE1395" i="5"/>
  <c r="BF1395" i="5" s="1"/>
  <c r="BE1396" i="5"/>
  <c r="BF1396" i="5" s="1"/>
  <c r="BE1397" i="5"/>
  <c r="BF1397" i="5" s="1"/>
  <c r="BE1398" i="5"/>
  <c r="BF1398" i="5" s="1"/>
  <c r="BE1399" i="5"/>
  <c r="BF1399" i="5" s="1"/>
  <c r="BE1400" i="5"/>
  <c r="BF1400" i="5" s="1"/>
  <c r="BE1401" i="5"/>
  <c r="BF1401" i="5" s="1"/>
  <c r="BE1402" i="5"/>
  <c r="BF1402" i="5" s="1"/>
  <c r="BE1403" i="5"/>
  <c r="BF1403" i="5" s="1"/>
  <c r="BE1404" i="5"/>
  <c r="BF1404" i="5" s="1"/>
  <c r="BE1405" i="5"/>
  <c r="BF1405" i="5" s="1"/>
  <c r="BE1406" i="5"/>
  <c r="BF1406" i="5" s="1"/>
  <c r="BE1407" i="5"/>
  <c r="BF1407" i="5" s="1"/>
  <c r="BE1408" i="5"/>
  <c r="BF1408" i="5" s="1"/>
  <c r="BE1409" i="5"/>
  <c r="BF1409" i="5" s="1"/>
  <c r="BE1411" i="5"/>
  <c r="BE1412" i="5"/>
  <c r="BF1412" i="5" s="1"/>
  <c r="BE1413" i="5"/>
  <c r="BF1413" i="5" s="1"/>
  <c r="BE1414" i="5"/>
  <c r="BF1414" i="5" s="1"/>
  <c r="BE1415" i="5"/>
  <c r="BE1416" i="5"/>
  <c r="BF1416" i="5" s="1"/>
  <c r="BE1417" i="5"/>
  <c r="BF1417" i="5" s="1"/>
  <c r="BE1419" i="5"/>
  <c r="BE1420" i="5"/>
  <c r="BF1420" i="5" s="1"/>
  <c r="BE1421" i="5"/>
  <c r="BF1421" i="5" s="1"/>
  <c r="BE1422" i="5"/>
  <c r="BE1423" i="5"/>
  <c r="BE1424" i="5"/>
  <c r="BF1424" i="5" s="1"/>
  <c r="BE1425" i="5"/>
  <c r="BF1425" i="5" s="1"/>
  <c r="BE1426" i="5"/>
  <c r="BF1426" i="5" s="1"/>
  <c r="BE1427" i="5"/>
  <c r="BE1428" i="5"/>
  <c r="BE1429" i="5"/>
  <c r="BF1429" i="5" s="1"/>
  <c r="BE1430" i="5"/>
  <c r="BE1431" i="5"/>
  <c r="BE1432" i="5"/>
  <c r="BF1432" i="5" s="1"/>
  <c r="BE1433" i="5"/>
  <c r="BF1433" i="5" s="1"/>
  <c r="BE1434" i="5"/>
  <c r="BF1434" i="5" s="1"/>
  <c r="BE1435" i="5"/>
  <c r="BE1436" i="5"/>
  <c r="BE1437" i="5"/>
  <c r="BF1437" i="5" s="1"/>
  <c r="BE1438" i="5"/>
  <c r="BE1439" i="5"/>
  <c r="BE1440" i="5"/>
  <c r="BF1440" i="5" s="1"/>
  <c r="BE1441" i="5"/>
  <c r="BF1441" i="5" s="1"/>
  <c r="BE1442" i="5"/>
  <c r="BF1442" i="5" s="1"/>
  <c r="BE1443" i="5"/>
  <c r="BE1444" i="5"/>
  <c r="BE1446" i="5"/>
  <c r="BF1446" i="5" s="1"/>
  <c r="BE1447" i="5"/>
  <c r="BE1448" i="5"/>
  <c r="BF1448" i="5" s="1"/>
  <c r="BE1449" i="5"/>
  <c r="BF1449" i="5" s="1"/>
  <c r="BE1450" i="5"/>
  <c r="BF1450" i="5" s="1"/>
  <c r="BE1451" i="5"/>
  <c r="BE1452" i="5"/>
  <c r="BE1453" i="5"/>
  <c r="BF1453" i="5" s="1"/>
  <c r="BE1454" i="5"/>
  <c r="BF1454" i="5" s="1"/>
  <c r="BE1455" i="5"/>
  <c r="BE1456" i="5"/>
  <c r="BF1456" i="5" s="1"/>
  <c r="BE1457" i="5"/>
  <c r="BF1457" i="5" s="1"/>
  <c r="BE1458" i="5"/>
  <c r="BF1458" i="5" s="1"/>
  <c r="BE1459" i="5"/>
  <c r="BE1460" i="5"/>
  <c r="BE1462" i="5"/>
  <c r="BF1462" i="5" s="1"/>
  <c r="BE1463" i="5"/>
  <c r="BF1463" i="5" s="1"/>
  <c r="BE1464" i="5"/>
  <c r="BF1464" i="5" s="1"/>
  <c r="BE1465" i="5"/>
  <c r="BF1465" i="5" s="1"/>
  <c r="BE1466" i="5"/>
  <c r="BF1466" i="5" s="1"/>
  <c r="BE1467" i="5"/>
  <c r="BF1467" i="5" s="1"/>
  <c r="BE1468" i="5"/>
  <c r="BF1468" i="5" s="1"/>
  <c r="BE1469" i="5"/>
  <c r="BF1469" i="5" s="1"/>
  <c r="BE1470" i="5"/>
  <c r="BF1470" i="5" s="1"/>
  <c r="BE1471" i="5"/>
  <c r="BE1472" i="5"/>
  <c r="BF1472" i="5" s="1"/>
  <c r="BE1473" i="5"/>
  <c r="BF1473" i="5" s="1"/>
  <c r="BE1474" i="5"/>
  <c r="BE1475" i="5"/>
  <c r="BF1475" i="5" s="1"/>
  <c r="BE1476" i="5"/>
  <c r="BF1476" i="5" s="1"/>
  <c r="BE1477" i="5"/>
  <c r="BF1477" i="5" s="1"/>
  <c r="BE1478" i="5"/>
  <c r="BE1479" i="5"/>
  <c r="BF1479" i="5" s="1"/>
  <c r="BE1480" i="5"/>
  <c r="BF1480" i="5" s="1"/>
  <c r="BE1481" i="5"/>
  <c r="BF1481" i="5" s="1"/>
  <c r="BE1482" i="5"/>
  <c r="BF1482" i="5" s="1"/>
  <c r="BE1484" i="5"/>
  <c r="BF1484" i="5" s="1"/>
  <c r="BE1485" i="5"/>
  <c r="BF1485" i="5" s="1"/>
  <c r="BE1486" i="5"/>
  <c r="BE1487" i="5"/>
  <c r="BF1487" i="5" s="1"/>
  <c r="BE1488" i="5"/>
  <c r="BF1488" i="5" s="1"/>
  <c r="BE1489" i="5"/>
  <c r="BF1489" i="5" s="1"/>
  <c r="BE1490" i="5"/>
  <c r="BE1491" i="5"/>
  <c r="BF1491" i="5" s="1"/>
  <c r="BE1492" i="5"/>
  <c r="BF1492" i="5" s="1"/>
  <c r="BE1493" i="5"/>
  <c r="BF1493" i="5" s="1"/>
  <c r="BE1494" i="5"/>
  <c r="BE1495" i="5"/>
  <c r="BF1495" i="5" s="1"/>
  <c r="BE1496" i="5"/>
  <c r="BF1496" i="5" s="1"/>
  <c r="BE1497" i="5"/>
  <c r="BF1497" i="5" s="1"/>
  <c r="BE1498" i="5"/>
  <c r="BE1500" i="5"/>
  <c r="BF1500" i="5" s="1"/>
  <c r="BE1501" i="5"/>
  <c r="BF1501" i="5" s="1"/>
  <c r="BE1502" i="5"/>
  <c r="BE1503" i="5"/>
  <c r="BF1503" i="5" s="1"/>
  <c r="BE1504" i="5"/>
  <c r="BF1504" i="5" s="1"/>
  <c r="BE1505" i="5"/>
  <c r="BE5" i="5"/>
  <c r="BF5" i="5" s="1"/>
  <c r="BC6" i="5"/>
  <c r="BD6" i="5" s="1"/>
  <c r="BC7" i="5"/>
  <c r="BD7" i="5" s="1"/>
  <c r="BC8" i="5"/>
  <c r="BD8" i="5" s="1"/>
  <c r="BC9" i="5"/>
  <c r="BD9" i="5" s="1"/>
  <c r="BC10" i="5"/>
  <c r="BD10" i="5" s="1"/>
  <c r="BC12" i="5"/>
  <c r="BC13" i="5"/>
  <c r="BD13" i="5" s="1"/>
  <c r="BC14" i="5"/>
  <c r="BD14" i="5" s="1"/>
  <c r="BC15" i="5"/>
  <c r="BC16" i="5"/>
  <c r="BC17" i="5"/>
  <c r="BD17" i="5" s="1"/>
  <c r="BC18" i="5"/>
  <c r="BD18" i="5" s="1"/>
  <c r="BC19" i="5"/>
  <c r="BC20" i="5"/>
  <c r="BC22" i="5"/>
  <c r="BD22" i="5" s="1"/>
  <c r="BC23" i="5"/>
  <c r="BD23" i="5" s="1"/>
  <c r="BC24" i="5"/>
  <c r="BD24" i="5" s="1"/>
  <c r="BC25" i="5"/>
  <c r="BD25" i="5" s="1"/>
  <c r="BC26" i="5"/>
  <c r="BD26" i="5" s="1"/>
  <c r="BC27" i="5"/>
  <c r="BD27" i="5" s="1"/>
  <c r="BC28" i="5"/>
  <c r="BC29" i="5"/>
  <c r="BD29" i="5" s="1"/>
  <c r="BC30" i="5"/>
  <c r="BD30" i="5" s="1"/>
  <c r="BC31" i="5"/>
  <c r="BD31" i="5" s="1"/>
  <c r="BC32" i="5"/>
  <c r="BD32" i="5" s="1"/>
  <c r="BC33" i="5"/>
  <c r="BD33" i="5" s="1"/>
  <c r="BC34" i="5"/>
  <c r="BD34" i="5" s="1"/>
  <c r="BC35" i="5"/>
  <c r="BD35" i="5" s="1"/>
  <c r="BC36" i="5"/>
  <c r="BC37" i="5"/>
  <c r="BD37" i="5" s="1"/>
  <c r="BC38" i="5"/>
  <c r="BD38" i="5" s="1"/>
  <c r="BC39" i="5"/>
  <c r="BD39" i="5" s="1"/>
  <c r="BC41" i="5"/>
  <c r="BD41" i="5" s="1"/>
  <c r="BC42" i="5"/>
  <c r="BD42" i="5" s="1"/>
  <c r="BC43" i="5"/>
  <c r="BD43" i="5" s="1"/>
  <c r="BC44" i="5"/>
  <c r="BC45" i="5"/>
  <c r="BD45" i="5" s="1"/>
  <c r="BC46" i="5"/>
  <c r="BC47" i="5"/>
  <c r="BD47" i="5" s="1"/>
  <c r="BC49" i="5"/>
  <c r="BD49" i="5" s="1"/>
  <c r="BC50" i="5"/>
  <c r="BC51" i="5"/>
  <c r="BC52" i="5"/>
  <c r="BD52" i="5" s="1"/>
  <c r="BC53" i="5"/>
  <c r="BD53" i="5" s="1"/>
  <c r="BC54" i="5"/>
  <c r="BC55" i="5"/>
  <c r="BC56" i="5"/>
  <c r="BD56" i="5" s="1"/>
  <c r="BC57" i="5"/>
  <c r="BD57" i="5" s="1"/>
  <c r="BC58" i="5"/>
  <c r="BC59" i="5"/>
  <c r="BC60" i="5"/>
  <c r="BD60" i="5" s="1"/>
  <c r="BC61" i="5"/>
  <c r="BD61" i="5" s="1"/>
  <c r="BC62" i="5"/>
  <c r="BC63" i="5"/>
  <c r="BC64" i="5"/>
  <c r="BD64" i="5" s="1"/>
  <c r="BC65" i="5"/>
  <c r="BD65" i="5" s="1"/>
  <c r="BC66" i="5"/>
  <c r="BC67" i="5"/>
  <c r="BC69" i="5"/>
  <c r="BD69" i="5" s="1"/>
  <c r="BC70" i="5"/>
  <c r="BD70" i="5" s="1"/>
  <c r="BC71" i="5"/>
  <c r="BC72" i="5"/>
  <c r="BD72" i="5" s="1"/>
  <c r="BC73" i="5"/>
  <c r="BD73" i="5" s="1"/>
  <c r="BC74" i="5"/>
  <c r="BC75" i="5"/>
  <c r="BC76" i="5"/>
  <c r="BD76" i="5" s="1"/>
  <c r="BC77" i="5"/>
  <c r="BD77" i="5" s="1"/>
  <c r="BC78" i="5"/>
  <c r="BC79" i="5"/>
  <c r="BC80" i="5"/>
  <c r="BD80" i="5" s="1"/>
  <c r="BC81" i="5"/>
  <c r="BD81" i="5" s="1"/>
  <c r="BC82" i="5"/>
  <c r="BC83" i="5"/>
  <c r="BC84" i="5"/>
  <c r="BD84" i="5" s="1"/>
  <c r="BC85" i="5"/>
  <c r="BD85" i="5" s="1"/>
  <c r="BC86" i="5"/>
  <c r="BD86" i="5" s="1"/>
  <c r="BC87" i="5"/>
  <c r="BC88" i="5"/>
  <c r="BD88" i="5" s="1"/>
  <c r="BC89" i="5"/>
  <c r="BD89" i="5" s="1"/>
  <c r="BC90" i="5"/>
  <c r="BD90" i="5" s="1"/>
  <c r="BC91" i="5"/>
  <c r="BC93" i="5"/>
  <c r="BD93" i="5" s="1"/>
  <c r="BC94" i="5"/>
  <c r="BD94" i="5" s="1"/>
  <c r="BC95" i="5"/>
  <c r="BC96" i="5"/>
  <c r="BC97" i="5"/>
  <c r="BD97" i="5" s="1"/>
  <c r="BC98" i="5"/>
  <c r="BD98" i="5" s="1"/>
  <c r="BC99" i="5"/>
  <c r="BC100" i="5"/>
  <c r="BC101" i="5"/>
  <c r="BD101" i="5" s="1"/>
  <c r="BC102" i="5"/>
  <c r="BD102" i="5" s="1"/>
  <c r="BC103" i="5"/>
  <c r="BC104" i="5"/>
  <c r="BC105" i="5"/>
  <c r="BD105" i="5" s="1"/>
  <c r="BC106" i="5"/>
  <c r="BD106" i="5" s="1"/>
  <c r="BC107" i="5"/>
  <c r="BC108" i="5"/>
  <c r="BC109" i="5"/>
  <c r="BD109" i="5" s="1"/>
  <c r="BC110" i="5"/>
  <c r="BD110" i="5" s="1"/>
  <c r="BC111" i="5"/>
  <c r="BC112" i="5"/>
  <c r="BC113" i="5"/>
  <c r="BD113" i="5" s="1"/>
  <c r="BC114" i="5"/>
  <c r="BD114" i="5" s="1"/>
  <c r="BC115" i="5"/>
  <c r="BC116" i="5"/>
  <c r="BC117" i="5"/>
  <c r="BD117" i="5" s="1"/>
  <c r="BC118" i="5"/>
  <c r="BD118" i="5" s="1"/>
  <c r="BC119" i="5"/>
  <c r="BC120" i="5"/>
  <c r="BC121" i="5"/>
  <c r="BD121" i="5" s="1"/>
  <c r="BC122" i="5"/>
  <c r="BD122" i="5" s="1"/>
  <c r="BC123" i="5"/>
  <c r="BC124" i="5"/>
  <c r="BC125" i="5"/>
  <c r="BD125" i="5" s="1"/>
  <c r="BC126" i="5"/>
  <c r="BD126" i="5" s="1"/>
  <c r="BC128" i="5"/>
  <c r="BC129" i="5"/>
  <c r="BD129" i="5" s="1"/>
  <c r="BC131" i="5"/>
  <c r="BC132" i="5"/>
  <c r="BD132" i="5" s="1"/>
  <c r="BC133" i="5"/>
  <c r="BD133" i="5" s="1"/>
  <c r="BC134" i="5"/>
  <c r="BD134" i="5" s="1"/>
  <c r="BC135" i="5"/>
  <c r="BC136" i="5"/>
  <c r="BD136" i="5" s="1"/>
  <c r="BC137" i="5"/>
  <c r="BC138" i="5"/>
  <c r="BD138" i="5" s="1"/>
  <c r="BC139" i="5"/>
  <c r="BC140" i="5"/>
  <c r="BC141" i="5"/>
  <c r="BD141" i="5" s="1"/>
  <c r="BC142" i="5"/>
  <c r="BD142" i="5" s="1"/>
  <c r="BC143" i="5"/>
  <c r="BC144" i="5"/>
  <c r="BD144" i="5" s="1"/>
  <c r="BC145" i="5"/>
  <c r="BD145" i="5" s="1"/>
  <c r="BC146" i="5"/>
  <c r="BD146" i="5" s="1"/>
  <c r="BC147" i="5"/>
  <c r="BC148" i="5"/>
  <c r="BD148" i="5" s="1"/>
  <c r="BC149" i="5"/>
  <c r="BD149" i="5" s="1"/>
  <c r="BC150" i="5"/>
  <c r="BD150" i="5" s="1"/>
  <c r="BC151" i="5"/>
  <c r="BC152" i="5"/>
  <c r="BD152" i="5" s="1"/>
  <c r="BC153" i="5"/>
  <c r="BD153" i="5" s="1"/>
  <c r="BC154" i="5"/>
  <c r="BD154" i="5" s="1"/>
  <c r="BC155" i="5"/>
  <c r="BC156" i="5"/>
  <c r="BD156" i="5" s="1"/>
  <c r="BC157" i="5"/>
  <c r="BD157" i="5" s="1"/>
  <c r="BC158" i="5"/>
  <c r="BD158" i="5" s="1"/>
  <c r="BC159" i="5"/>
  <c r="BC160" i="5"/>
  <c r="BD160" i="5" s="1"/>
  <c r="BC161" i="5"/>
  <c r="BD161" i="5" s="1"/>
  <c r="BC162" i="5"/>
  <c r="BD162" i="5" s="1"/>
  <c r="BC163" i="5"/>
  <c r="BC164" i="5"/>
  <c r="BD164" i="5" s="1"/>
  <c r="BC165" i="5"/>
  <c r="BD165" i="5" s="1"/>
  <c r="BC166" i="5"/>
  <c r="BD166" i="5" s="1"/>
  <c r="BC167" i="5"/>
  <c r="BC168" i="5"/>
  <c r="BD168" i="5" s="1"/>
  <c r="BC169" i="5"/>
  <c r="BD169" i="5" s="1"/>
  <c r="BC170" i="5"/>
  <c r="BD170" i="5" s="1"/>
  <c r="BC171" i="5"/>
  <c r="BC172" i="5"/>
  <c r="BD172" i="5" s="1"/>
  <c r="BC174" i="5"/>
  <c r="BC176" i="5"/>
  <c r="BD176" i="5" s="1"/>
  <c r="BC177" i="5"/>
  <c r="BD177" i="5" s="1"/>
  <c r="BC178" i="5"/>
  <c r="BD178" i="5" s="1"/>
  <c r="BC179" i="5"/>
  <c r="BD179" i="5" s="1"/>
  <c r="BC180" i="5"/>
  <c r="BD180" i="5" s="1"/>
  <c r="BC181" i="5"/>
  <c r="BD181" i="5" s="1"/>
  <c r="BC182" i="5"/>
  <c r="BD182" i="5" s="1"/>
  <c r="BC183" i="5"/>
  <c r="BD183" i="5" s="1"/>
  <c r="BC184" i="5"/>
  <c r="BD184" i="5" s="1"/>
  <c r="BC185" i="5"/>
  <c r="BC186" i="5"/>
  <c r="BD186" i="5" s="1"/>
  <c r="BC187" i="5"/>
  <c r="BD187" i="5" s="1"/>
  <c r="BC188" i="5"/>
  <c r="BD188" i="5" s="1"/>
  <c r="BC189" i="5"/>
  <c r="BD189" i="5" s="1"/>
  <c r="BC190" i="5"/>
  <c r="BD190" i="5" s="1"/>
  <c r="BC191" i="5"/>
  <c r="BD191" i="5" s="1"/>
  <c r="BC192" i="5"/>
  <c r="BD192" i="5" s="1"/>
  <c r="BC193" i="5"/>
  <c r="BD193" i="5" s="1"/>
  <c r="BC194" i="5"/>
  <c r="BD194" i="5" s="1"/>
  <c r="BC195" i="5"/>
  <c r="BD195" i="5" s="1"/>
  <c r="BC196" i="5"/>
  <c r="BD196" i="5" s="1"/>
  <c r="BC197" i="5"/>
  <c r="BD197" i="5" s="1"/>
  <c r="BC198" i="5"/>
  <c r="BD198" i="5" s="1"/>
  <c r="BC199" i="5"/>
  <c r="BD199" i="5" s="1"/>
  <c r="BC201" i="5"/>
  <c r="BD201" i="5" s="1"/>
  <c r="BC202" i="5"/>
  <c r="BC203" i="5"/>
  <c r="BD203" i="5" s="1"/>
  <c r="BC205" i="5"/>
  <c r="BD205" i="5" s="1"/>
  <c r="BC206" i="5"/>
  <c r="BC207" i="5"/>
  <c r="BC208" i="5"/>
  <c r="BD208" i="5" s="1"/>
  <c r="BC209" i="5"/>
  <c r="BD209" i="5" s="1"/>
  <c r="BC210" i="5"/>
  <c r="BC211" i="5"/>
  <c r="BC212" i="5"/>
  <c r="BD212" i="5" s="1"/>
  <c r="BC213" i="5"/>
  <c r="BD213" i="5" s="1"/>
  <c r="BC214" i="5"/>
  <c r="BC215" i="5"/>
  <c r="BC216" i="5"/>
  <c r="BD216" i="5" s="1"/>
  <c r="BC217" i="5"/>
  <c r="BD217" i="5" s="1"/>
  <c r="BC218" i="5"/>
  <c r="BC219" i="5"/>
  <c r="BC220" i="5"/>
  <c r="BD220" i="5" s="1"/>
  <c r="BC221" i="5"/>
  <c r="BD221" i="5" s="1"/>
  <c r="BC222" i="5"/>
  <c r="BC223" i="5"/>
  <c r="BC224" i="5"/>
  <c r="BD224" i="5" s="1"/>
  <c r="BC225" i="5"/>
  <c r="BD225" i="5" s="1"/>
  <c r="BC226" i="5"/>
  <c r="BC227" i="5"/>
  <c r="BC228" i="5"/>
  <c r="BD228" i="5" s="1"/>
  <c r="BC229" i="5"/>
  <c r="BD229" i="5" s="1"/>
  <c r="BC230" i="5"/>
  <c r="BC231" i="5"/>
  <c r="BC233" i="5"/>
  <c r="BD233" i="5" s="1"/>
  <c r="BC234" i="5"/>
  <c r="BC235" i="5"/>
  <c r="BC236" i="5"/>
  <c r="BD236" i="5" s="1"/>
  <c r="BC237" i="5"/>
  <c r="BD237" i="5" s="1"/>
  <c r="BC238" i="5"/>
  <c r="BC239" i="5"/>
  <c r="BC240" i="5"/>
  <c r="BD240" i="5" s="1"/>
  <c r="BC241" i="5"/>
  <c r="BD241" i="5" s="1"/>
  <c r="BC242" i="5"/>
  <c r="BC243" i="5"/>
  <c r="BC245" i="5"/>
  <c r="BD245" i="5" s="1"/>
  <c r="BC246" i="5"/>
  <c r="BD246" i="5" s="1"/>
  <c r="BC247" i="5"/>
  <c r="BC248" i="5"/>
  <c r="BC249" i="5"/>
  <c r="BD249" i="5" s="1"/>
  <c r="BC250" i="5"/>
  <c r="BD250" i="5" s="1"/>
  <c r="BC251" i="5"/>
  <c r="BC252" i="5"/>
  <c r="BC253" i="5"/>
  <c r="BD253" i="5" s="1"/>
  <c r="BC254" i="5"/>
  <c r="BD254" i="5" s="1"/>
  <c r="BC255" i="5"/>
  <c r="BC256" i="5"/>
  <c r="BC257" i="5"/>
  <c r="BD257" i="5" s="1"/>
  <c r="BC258" i="5"/>
  <c r="BD258" i="5" s="1"/>
  <c r="BC259" i="5"/>
  <c r="BC260" i="5"/>
  <c r="BC261" i="5"/>
  <c r="BD261" i="5" s="1"/>
  <c r="BC262" i="5"/>
  <c r="BD262" i="5" s="1"/>
  <c r="BC263" i="5"/>
  <c r="BC264" i="5"/>
  <c r="BC265" i="5"/>
  <c r="BD265" i="5" s="1"/>
  <c r="BC266" i="5"/>
  <c r="BD266" i="5" s="1"/>
  <c r="BC267" i="5"/>
  <c r="BC268" i="5"/>
  <c r="BC269" i="5"/>
  <c r="BD269" i="5" s="1"/>
  <c r="BC270" i="5"/>
  <c r="BD270" i="5" s="1"/>
  <c r="BC271" i="5"/>
  <c r="BC272" i="5"/>
  <c r="BC273" i="5"/>
  <c r="BD273" i="5" s="1"/>
  <c r="BC274" i="5"/>
  <c r="BD274" i="5" s="1"/>
  <c r="BC275" i="5"/>
  <c r="BC276" i="5"/>
  <c r="BC277" i="5"/>
  <c r="BD277" i="5" s="1"/>
  <c r="BC278" i="5"/>
  <c r="BD278" i="5" s="1"/>
  <c r="BC279" i="5"/>
  <c r="BC280" i="5"/>
  <c r="BC281" i="5"/>
  <c r="BD281" i="5" s="1"/>
  <c r="BC283" i="5"/>
  <c r="BD283" i="5" s="1"/>
  <c r="BC284" i="5"/>
  <c r="BC285" i="5"/>
  <c r="BD285" i="5" s="1"/>
  <c r="BC286" i="5"/>
  <c r="BD286" i="5" s="1"/>
  <c r="BC287" i="5"/>
  <c r="BD287" i="5" s="1"/>
  <c r="BC288" i="5"/>
  <c r="BC289" i="5"/>
  <c r="BD289" i="5" s="1"/>
  <c r="BC290" i="5"/>
  <c r="BD290" i="5" s="1"/>
  <c r="BC292" i="5"/>
  <c r="BD292" i="5" s="1"/>
  <c r="BC293" i="5"/>
  <c r="BD293" i="5" s="1"/>
  <c r="BC294" i="5"/>
  <c r="BD294" i="5" s="1"/>
  <c r="BC295" i="5"/>
  <c r="BD295" i="5" s="1"/>
  <c r="BC296" i="5"/>
  <c r="BD296" i="5" s="1"/>
  <c r="BC297" i="5"/>
  <c r="BD297" i="5" s="1"/>
  <c r="BC298" i="5"/>
  <c r="BD298" i="5" s="1"/>
  <c r="BC299" i="5"/>
  <c r="BD299" i="5" s="1"/>
  <c r="BC300" i="5"/>
  <c r="BD300" i="5" s="1"/>
  <c r="BC301" i="5"/>
  <c r="BD301" i="5" s="1"/>
  <c r="BC302" i="5"/>
  <c r="BD302" i="5" s="1"/>
  <c r="BC303" i="5"/>
  <c r="BD303" i="5" s="1"/>
  <c r="BC304" i="5"/>
  <c r="BD304" i="5" s="1"/>
  <c r="BC305" i="5"/>
  <c r="BD305" i="5" s="1"/>
  <c r="BC306" i="5"/>
  <c r="BD306" i="5" s="1"/>
  <c r="BC307" i="5"/>
  <c r="BD307" i="5" s="1"/>
  <c r="BC308" i="5"/>
  <c r="BD308" i="5" s="1"/>
  <c r="BC309" i="5"/>
  <c r="BD309" i="5" s="1"/>
  <c r="BC310" i="5"/>
  <c r="BD310" i="5" s="1"/>
  <c r="BC311" i="5"/>
  <c r="BD311" i="5" s="1"/>
  <c r="BC312" i="5"/>
  <c r="BD312" i="5" s="1"/>
  <c r="BC313" i="5"/>
  <c r="BD313" i="5" s="1"/>
  <c r="BC314" i="5"/>
  <c r="BD314" i="5" s="1"/>
  <c r="BC315" i="5"/>
  <c r="BC316" i="5"/>
  <c r="BD316" i="5" s="1"/>
  <c r="BC317" i="5"/>
  <c r="BD317" i="5" s="1"/>
  <c r="BC318" i="5"/>
  <c r="BD318" i="5" s="1"/>
  <c r="BC319" i="5"/>
  <c r="BD319" i="5" s="1"/>
  <c r="BC320" i="5"/>
  <c r="BD320" i="5" s="1"/>
  <c r="BC321" i="5"/>
  <c r="BD321" i="5" s="1"/>
  <c r="BC322" i="5"/>
  <c r="BD322" i="5" s="1"/>
  <c r="BC323" i="5"/>
  <c r="BD323" i="5" s="1"/>
  <c r="BC324" i="5"/>
  <c r="BD324" i="5" s="1"/>
  <c r="BC326" i="5"/>
  <c r="BC327" i="5"/>
  <c r="BD327" i="5" s="1"/>
  <c r="BC328" i="5"/>
  <c r="BD328" i="5" s="1"/>
  <c r="BC329" i="5"/>
  <c r="BD329" i="5" s="1"/>
  <c r="BC330" i="5"/>
  <c r="BC331" i="5"/>
  <c r="BD331" i="5" s="1"/>
  <c r="BC332" i="5"/>
  <c r="BD332" i="5" s="1"/>
  <c r="BC333" i="5"/>
  <c r="BD333" i="5" s="1"/>
  <c r="BC334" i="5"/>
  <c r="BC335" i="5"/>
  <c r="BD335" i="5" s="1"/>
  <c r="BC336" i="5"/>
  <c r="BC337" i="5"/>
  <c r="BD337" i="5" s="1"/>
  <c r="BC338" i="5"/>
  <c r="BD338" i="5" s="1"/>
  <c r="BC340" i="5"/>
  <c r="BD340" i="5" s="1"/>
  <c r="BC341" i="5"/>
  <c r="BD341" i="5" s="1"/>
  <c r="BC342" i="5"/>
  <c r="BD342" i="5" s="1"/>
  <c r="BC343" i="5"/>
  <c r="BD343" i="5" s="1"/>
  <c r="BC344" i="5"/>
  <c r="BD344" i="5" s="1"/>
  <c r="BC345" i="5"/>
  <c r="BD345" i="5" s="1"/>
  <c r="BC346" i="5"/>
  <c r="BD346" i="5" s="1"/>
  <c r="BC347" i="5"/>
  <c r="BD347" i="5" s="1"/>
  <c r="BC348" i="5"/>
  <c r="BD348" i="5" s="1"/>
  <c r="BC349" i="5"/>
  <c r="BD349" i="5" s="1"/>
  <c r="BC350" i="5"/>
  <c r="BD350" i="5" s="1"/>
  <c r="BC351" i="5"/>
  <c r="BD351" i="5" s="1"/>
  <c r="BC353" i="5"/>
  <c r="BD353" i="5" s="1"/>
  <c r="BC354" i="5"/>
  <c r="BD354" i="5" s="1"/>
  <c r="BC355" i="5"/>
  <c r="BD355" i="5" s="1"/>
  <c r="BC356" i="5"/>
  <c r="BD356" i="5" s="1"/>
  <c r="BC357" i="5"/>
  <c r="BD357" i="5" s="1"/>
  <c r="BC358" i="5"/>
  <c r="BC359" i="5"/>
  <c r="BD359" i="5" s="1"/>
  <c r="BC360" i="5"/>
  <c r="BD360" i="5" s="1"/>
  <c r="BC361" i="5"/>
  <c r="BD361" i="5" s="1"/>
  <c r="BC362" i="5"/>
  <c r="BC363" i="5"/>
  <c r="BD363" i="5" s="1"/>
  <c r="BC364" i="5"/>
  <c r="BD364" i="5" s="1"/>
  <c r="BC365" i="5"/>
  <c r="BD365" i="5" s="1"/>
  <c r="BC366" i="5"/>
  <c r="BC367" i="5"/>
  <c r="BD367" i="5" s="1"/>
  <c r="BC369" i="5"/>
  <c r="BD369" i="5" s="1"/>
  <c r="BC370" i="5"/>
  <c r="BD370" i="5" s="1"/>
  <c r="BC371" i="5"/>
  <c r="BC372" i="5"/>
  <c r="BD372" i="5" s="1"/>
  <c r="BC373" i="5"/>
  <c r="BD373" i="5" s="1"/>
  <c r="BC374" i="5"/>
  <c r="BD374" i="5" s="1"/>
  <c r="BC375" i="5"/>
  <c r="BC376" i="5"/>
  <c r="BD376" i="5" s="1"/>
  <c r="BC377" i="5"/>
  <c r="BC378" i="5"/>
  <c r="BC379" i="5"/>
  <c r="BC380" i="5"/>
  <c r="BD380" i="5" s="1"/>
  <c r="BC381" i="5"/>
  <c r="BD381" i="5" s="1"/>
  <c r="BC382" i="5"/>
  <c r="BC383" i="5"/>
  <c r="BC384" i="5"/>
  <c r="BD384" i="5" s="1"/>
  <c r="BC385" i="5"/>
  <c r="BD385" i="5" s="1"/>
  <c r="BC386" i="5"/>
  <c r="BD386" i="5" s="1"/>
  <c r="BC387" i="5"/>
  <c r="BC388" i="5"/>
  <c r="BD388" i="5" s="1"/>
  <c r="BC389" i="5"/>
  <c r="BD389" i="5" s="1"/>
  <c r="BC390" i="5"/>
  <c r="BC391" i="5"/>
  <c r="BC392" i="5"/>
  <c r="BD392" i="5" s="1"/>
  <c r="BC393" i="5"/>
  <c r="BD393" i="5" s="1"/>
  <c r="BC394" i="5"/>
  <c r="BC395" i="5"/>
  <c r="BC397" i="5"/>
  <c r="BD397" i="5" s="1"/>
  <c r="BC398" i="5"/>
  <c r="BD398" i="5" s="1"/>
  <c r="BC399" i="5"/>
  <c r="BC400" i="5"/>
  <c r="BC401" i="5"/>
  <c r="BD401" i="5" s="1"/>
  <c r="BC402" i="5"/>
  <c r="BD402" i="5" s="1"/>
  <c r="BC403" i="5"/>
  <c r="BC404" i="5"/>
  <c r="BD404" i="5" s="1"/>
  <c r="BC405" i="5"/>
  <c r="BD405" i="5" s="1"/>
  <c r="BC406" i="5"/>
  <c r="BD406" i="5" s="1"/>
  <c r="BC407" i="5"/>
  <c r="BC408" i="5"/>
  <c r="BD408" i="5" s="1"/>
  <c r="BC409" i="5"/>
  <c r="BD409" i="5" s="1"/>
  <c r="BC410" i="5"/>
  <c r="BD410" i="5" s="1"/>
  <c r="BC411" i="5"/>
  <c r="BC412" i="5"/>
  <c r="BC413" i="5"/>
  <c r="BD413" i="5" s="1"/>
  <c r="BC414" i="5"/>
  <c r="BD414" i="5" s="1"/>
  <c r="BC415" i="5"/>
  <c r="BC416" i="5"/>
  <c r="BC417" i="5"/>
  <c r="BD417" i="5" s="1"/>
  <c r="BC418" i="5"/>
  <c r="BD418" i="5" s="1"/>
  <c r="BC419" i="5"/>
  <c r="BC420" i="5"/>
  <c r="BD420" i="5" s="1"/>
  <c r="BC421" i="5"/>
  <c r="BD421" i="5" s="1"/>
  <c r="BC422" i="5"/>
  <c r="BD422" i="5" s="1"/>
  <c r="BC423" i="5"/>
  <c r="BC424" i="5"/>
  <c r="BC425" i="5"/>
  <c r="BD425" i="5" s="1"/>
  <c r="BC426" i="5"/>
  <c r="BD426" i="5" s="1"/>
  <c r="BC427" i="5"/>
  <c r="BC428" i="5"/>
  <c r="BC429" i="5"/>
  <c r="BD429" i="5" s="1"/>
  <c r="BC430" i="5"/>
  <c r="BD430" i="5" s="1"/>
  <c r="BC431" i="5"/>
  <c r="BC432" i="5"/>
  <c r="BC433" i="5"/>
  <c r="BD433" i="5" s="1"/>
  <c r="BC435" i="5"/>
  <c r="BD435" i="5" s="1"/>
  <c r="BC436" i="5"/>
  <c r="BD436" i="5" s="1"/>
  <c r="BC437" i="5"/>
  <c r="BD437" i="5" s="1"/>
  <c r="BC438" i="5"/>
  <c r="BD438" i="5" s="1"/>
  <c r="BC439" i="5"/>
  <c r="BC440" i="5"/>
  <c r="BD440" i="5" s="1"/>
  <c r="BC441" i="5"/>
  <c r="BD441" i="5" s="1"/>
  <c r="BC442" i="5"/>
  <c r="BD442" i="5" s="1"/>
  <c r="BC443" i="5"/>
  <c r="BD443" i="5" s="1"/>
  <c r="BC444" i="5"/>
  <c r="BC445" i="5"/>
  <c r="BD445" i="5" s="1"/>
  <c r="BC446" i="5"/>
  <c r="BD446" i="5" s="1"/>
  <c r="BC447" i="5"/>
  <c r="BD447" i="5" s="1"/>
  <c r="BC448" i="5"/>
  <c r="BC449" i="5"/>
  <c r="BD449" i="5" s="1"/>
  <c r="BC450" i="5"/>
  <c r="BD450" i="5" s="1"/>
  <c r="BC451" i="5"/>
  <c r="BD451" i="5" s="1"/>
  <c r="BC452" i="5"/>
  <c r="BD452" i="5" s="1"/>
  <c r="BC453" i="5"/>
  <c r="BD453" i="5" s="1"/>
  <c r="BC454" i="5"/>
  <c r="BD454" i="5" s="1"/>
  <c r="BC456" i="5"/>
  <c r="BC457" i="5"/>
  <c r="BD457" i="5" s="1"/>
  <c r="BC458" i="5"/>
  <c r="BD458" i="5" s="1"/>
  <c r="BC459" i="5"/>
  <c r="BD459" i="5" s="1"/>
  <c r="BC460" i="5"/>
  <c r="BC461" i="5"/>
  <c r="BD461" i="5" s="1"/>
  <c r="BC462" i="5"/>
  <c r="BD462" i="5" s="1"/>
  <c r="BC463" i="5"/>
  <c r="BD463" i="5" s="1"/>
  <c r="BC464" i="5"/>
  <c r="BC465" i="5"/>
  <c r="BD465" i="5" s="1"/>
  <c r="BC466" i="5"/>
  <c r="BD466" i="5" s="1"/>
  <c r="BC467" i="5"/>
  <c r="BD467" i="5" s="1"/>
  <c r="BC468" i="5"/>
  <c r="BC469" i="5"/>
  <c r="BD469" i="5" s="1"/>
  <c r="BC470" i="5"/>
  <c r="BD470" i="5" s="1"/>
  <c r="BC471" i="5"/>
  <c r="BD471" i="5" s="1"/>
  <c r="BC472" i="5"/>
  <c r="BC473" i="5"/>
  <c r="BD473" i="5" s="1"/>
  <c r="BC474" i="5"/>
  <c r="BD474" i="5" s="1"/>
  <c r="BC475" i="5"/>
  <c r="BD475" i="5" s="1"/>
  <c r="BC476" i="5"/>
  <c r="BC478" i="5"/>
  <c r="BD478" i="5" s="1"/>
  <c r="BC479" i="5"/>
  <c r="BD479" i="5" s="1"/>
  <c r="BC480" i="5"/>
  <c r="BD480" i="5" s="1"/>
  <c r="BC481" i="5"/>
  <c r="BD481" i="5" s="1"/>
  <c r="BC482" i="5"/>
  <c r="BC483" i="5"/>
  <c r="BD483" i="5" s="1"/>
  <c r="BC484" i="5"/>
  <c r="BD484" i="5" s="1"/>
  <c r="BC485" i="5"/>
  <c r="BD485" i="5" s="1"/>
  <c r="BC486" i="5"/>
  <c r="BD486" i="5" s="1"/>
  <c r="BC487" i="5"/>
  <c r="BD487" i="5" s="1"/>
  <c r="BC488" i="5"/>
  <c r="BD488" i="5" s="1"/>
  <c r="BC489" i="5"/>
  <c r="BD489" i="5" s="1"/>
  <c r="BC490" i="5"/>
  <c r="BC491" i="5"/>
  <c r="BD491" i="5" s="1"/>
  <c r="BC492" i="5"/>
  <c r="BD492" i="5" s="1"/>
  <c r="BC493" i="5"/>
  <c r="BD493" i="5" s="1"/>
  <c r="BC494" i="5"/>
  <c r="BD494" i="5" s="1"/>
  <c r="BC495" i="5"/>
  <c r="BD495" i="5" s="1"/>
  <c r="BC496" i="5"/>
  <c r="BD496" i="5" s="1"/>
  <c r="BC497" i="5"/>
  <c r="BD497" i="5" s="1"/>
  <c r="BC498" i="5"/>
  <c r="BC499" i="5"/>
  <c r="BD499" i="5" s="1"/>
  <c r="BC500" i="5"/>
  <c r="BD500" i="5" s="1"/>
  <c r="BC501" i="5"/>
  <c r="BD501" i="5" s="1"/>
  <c r="BC502" i="5"/>
  <c r="BC505" i="5"/>
  <c r="BD505" i="5" s="1"/>
  <c r="BC506" i="5"/>
  <c r="BD506" i="5" s="1"/>
  <c r="BC507" i="5"/>
  <c r="BC508" i="5"/>
  <c r="BD508" i="5" s="1"/>
  <c r="BC509" i="5"/>
  <c r="BD509" i="5" s="1"/>
  <c r="BC510" i="5"/>
  <c r="BD510" i="5" s="1"/>
  <c r="BC511" i="5"/>
  <c r="BD511" i="5" s="1"/>
  <c r="BC512" i="5"/>
  <c r="BD512" i="5" s="1"/>
  <c r="BC513" i="5"/>
  <c r="BD513" i="5" s="1"/>
  <c r="BC514" i="5"/>
  <c r="BD514" i="5" s="1"/>
  <c r="BC515" i="5"/>
  <c r="BC516" i="5"/>
  <c r="BD516" i="5" s="1"/>
  <c r="BC517" i="5"/>
  <c r="BD517" i="5" s="1"/>
  <c r="BC518" i="5"/>
  <c r="BD518" i="5" s="1"/>
  <c r="BC519" i="5"/>
  <c r="BD519" i="5" s="1"/>
  <c r="BC520" i="5"/>
  <c r="BD520" i="5" s="1"/>
  <c r="BC521" i="5"/>
  <c r="BD521" i="5" s="1"/>
  <c r="BC522" i="5"/>
  <c r="BD522" i="5" s="1"/>
  <c r="BC523" i="5"/>
  <c r="BC524" i="5"/>
  <c r="BD524" i="5" s="1"/>
  <c r="BC525" i="5"/>
  <c r="BD525" i="5" s="1"/>
  <c r="BC526" i="5"/>
  <c r="BD526" i="5" s="1"/>
  <c r="BC527" i="5"/>
  <c r="BD527" i="5" s="1"/>
  <c r="BC528" i="5"/>
  <c r="BD528" i="5" s="1"/>
  <c r="BC529" i="5"/>
  <c r="BD529" i="5" s="1"/>
  <c r="BC530" i="5"/>
  <c r="BD530" i="5" s="1"/>
  <c r="BC531" i="5"/>
  <c r="BC533" i="5"/>
  <c r="BD533" i="5" s="1"/>
  <c r="BC534" i="5"/>
  <c r="BC535" i="5"/>
  <c r="BD535" i="5" s="1"/>
  <c r="BC536" i="5"/>
  <c r="BC537" i="5"/>
  <c r="BD537" i="5" s="1"/>
  <c r="BC538" i="5"/>
  <c r="BD538" i="5" s="1"/>
  <c r="BC539" i="5"/>
  <c r="BD539" i="5" s="1"/>
  <c r="BC540" i="5"/>
  <c r="BD540" i="5" s="1"/>
  <c r="BC541" i="5"/>
  <c r="BD541" i="5" s="1"/>
  <c r="BC542" i="5"/>
  <c r="BC543" i="5"/>
  <c r="BD543" i="5" s="1"/>
  <c r="BC544" i="5"/>
  <c r="BD544" i="5" s="1"/>
  <c r="BC545" i="5"/>
  <c r="BD545" i="5" s="1"/>
  <c r="BC546" i="5"/>
  <c r="BD546" i="5" s="1"/>
  <c r="BC547" i="5"/>
  <c r="BD547" i="5" s="1"/>
  <c r="BC549" i="5"/>
  <c r="BD549" i="5" s="1"/>
  <c r="BC550" i="5"/>
  <c r="BD550" i="5" s="1"/>
  <c r="BC551" i="5"/>
  <c r="BD551" i="5" s="1"/>
  <c r="BC552" i="5"/>
  <c r="BD552" i="5" s="1"/>
  <c r="BC553" i="5"/>
  <c r="BD553" i="5" s="1"/>
  <c r="BC554" i="5"/>
  <c r="BD554" i="5" s="1"/>
  <c r="BC555" i="5"/>
  <c r="BC556" i="5"/>
  <c r="BD556" i="5" s="1"/>
  <c r="BC557" i="5"/>
  <c r="BD557" i="5" s="1"/>
  <c r="BC558" i="5"/>
  <c r="BC559" i="5"/>
  <c r="BD559" i="5" s="1"/>
  <c r="BC561" i="5"/>
  <c r="BD561" i="5" s="1"/>
  <c r="BC562" i="5"/>
  <c r="BD562" i="5" s="1"/>
  <c r="BC563" i="5"/>
  <c r="BC564" i="5"/>
  <c r="BC565" i="5"/>
  <c r="BD565" i="5" s="1"/>
  <c r="BC566" i="5"/>
  <c r="BD566" i="5" s="1"/>
  <c r="BC567" i="5"/>
  <c r="BC568" i="5"/>
  <c r="BC569" i="5"/>
  <c r="BD569" i="5" s="1"/>
  <c r="BC570" i="5"/>
  <c r="BD570" i="5" s="1"/>
  <c r="BC571" i="5"/>
  <c r="BD571" i="5" s="1"/>
  <c r="BC572" i="5"/>
  <c r="BC573" i="5"/>
  <c r="BD573" i="5" s="1"/>
  <c r="BC574" i="5"/>
  <c r="BD574" i="5" s="1"/>
  <c r="BC575" i="5"/>
  <c r="BC576" i="5"/>
  <c r="BC577" i="5"/>
  <c r="BD577" i="5" s="1"/>
  <c r="BC578" i="5"/>
  <c r="BD578" i="5" s="1"/>
  <c r="BC579" i="5"/>
  <c r="BD579" i="5" s="1"/>
  <c r="BC580" i="5"/>
  <c r="BC581" i="5"/>
  <c r="BD581" i="5" s="1"/>
  <c r="BC582" i="5"/>
  <c r="BD582" i="5" s="1"/>
  <c r="BC583" i="5"/>
  <c r="BC584" i="5"/>
  <c r="BC585" i="5"/>
  <c r="BD585" i="5" s="1"/>
  <c r="BC587" i="5"/>
  <c r="BD587" i="5" s="1"/>
  <c r="BC588" i="5"/>
  <c r="BC589" i="5"/>
  <c r="BD589" i="5" s="1"/>
  <c r="BC590" i="5"/>
  <c r="BD590" i="5" s="1"/>
  <c r="BC591" i="5"/>
  <c r="BD591" i="5" s="1"/>
  <c r="BC592" i="5"/>
  <c r="BC593" i="5"/>
  <c r="BD593" i="5" s="1"/>
  <c r="BC594" i="5"/>
  <c r="BD594" i="5" s="1"/>
  <c r="BC595" i="5"/>
  <c r="BD595" i="5" s="1"/>
  <c r="BC596" i="5"/>
  <c r="BC597" i="5"/>
  <c r="BD597" i="5" s="1"/>
  <c r="BC598" i="5"/>
  <c r="BD598" i="5" s="1"/>
  <c r="BC599" i="5"/>
  <c r="BC600" i="5"/>
  <c r="BC601" i="5"/>
  <c r="BD601" i="5" s="1"/>
  <c r="BC602" i="5"/>
  <c r="BD602" i="5" s="1"/>
  <c r="BC603" i="5"/>
  <c r="BD603" i="5" s="1"/>
  <c r="BC604" i="5"/>
  <c r="BC605" i="5"/>
  <c r="BD605" i="5" s="1"/>
  <c r="BC606" i="5"/>
  <c r="BD606" i="5" s="1"/>
  <c r="BC607" i="5"/>
  <c r="BD607" i="5" s="1"/>
  <c r="BC608" i="5"/>
  <c r="BC609" i="5"/>
  <c r="BD609" i="5" s="1"/>
  <c r="BC610" i="5"/>
  <c r="BD610" i="5" s="1"/>
  <c r="BC611" i="5"/>
  <c r="BD611" i="5" s="1"/>
  <c r="BC612" i="5"/>
  <c r="BC613" i="5"/>
  <c r="BD613" i="5" s="1"/>
  <c r="BC614" i="5"/>
  <c r="BD614" i="5" s="1"/>
  <c r="BC615" i="5"/>
  <c r="BD615" i="5" s="1"/>
  <c r="BC616" i="5"/>
  <c r="BD616" i="5" s="1"/>
  <c r="BC617" i="5"/>
  <c r="BD617" i="5" s="1"/>
  <c r="BC618" i="5"/>
  <c r="BD618" i="5" s="1"/>
  <c r="BC620" i="5"/>
  <c r="BD620" i="5" s="1"/>
  <c r="BC621" i="5"/>
  <c r="BD621" i="5" s="1"/>
  <c r="BC622" i="5"/>
  <c r="BD622" i="5" s="1"/>
  <c r="BC623" i="5"/>
  <c r="BD623" i="5" s="1"/>
  <c r="BC624" i="5"/>
  <c r="BD624" i="5" s="1"/>
  <c r="BC625" i="5"/>
  <c r="BD625" i="5" s="1"/>
  <c r="BC626" i="5"/>
  <c r="BD626" i="5" s="1"/>
  <c r="BC627" i="5"/>
  <c r="BD627" i="5" s="1"/>
  <c r="BC628" i="5"/>
  <c r="BD628" i="5" s="1"/>
  <c r="BC630" i="5"/>
  <c r="BC631" i="5"/>
  <c r="BD631" i="5" s="1"/>
  <c r="BC632" i="5"/>
  <c r="BD632" i="5" s="1"/>
  <c r="BC633" i="5"/>
  <c r="BD633" i="5" s="1"/>
  <c r="BC634" i="5"/>
  <c r="BC635" i="5"/>
  <c r="BD635" i="5" s="1"/>
  <c r="BC636" i="5"/>
  <c r="BD636" i="5" s="1"/>
  <c r="BC637" i="5"/>
  <c r="BD637" i="5" s="1"/>
  <c r="BC638" i="5"/>
  <c r="BC639" i="5"/>
  <c r="BD639" i="5" s="1"/>
  <c r="BC640" i="5"/>
  <c r="BD640" i="5" s="1"/>
  <c r="BC641" i="5"/>
  <c r="BD641" i="5" s="1"/>
  <c r="BC642" i="5"/>
  <c r="BC643" i="5"/>
  <c r="BD643" i="5" s="1"/>
  <c r="BC644" i="5"/>
  <c r="BD644" i="5" s="1"/>
  <c r="BC645" i="5"/>
  <c r="BD645" i="5" s="1"/>
  <c r="BC646" i="5"/>
  <c r="BC647" i="5"/>
  <c r="BD647" i="5" s="1"/>
  <c r="BC648" i="5"/>
  <c r="BD648" i="5" s="1"/>
  <c r="BC649" i="5"/>
  <c r="BD649" i="5" s="1"/>
  <c r="BC650" i="5"/>
  <c r="BC651" i="5"/>
  <c r="BD651" i="5" s="1"/>
  <c r="BC652" i="5"/>
  <c r="BD652" i="5" s="1"/>
  <c r="BC653" i="5"/>
  <c r="BD653" i="5" s="1"/>
  <c r="BC654" i="5"/>
  <c r="BC655" i="5"/>
  <c r="BD655" i="5" s="1"/>
  <c r="BC657" i="5"/>
  <c r="BD657" i="5" s="1"/>
  <c r="BC658" i="5"/>
  <c r="BC659" i="5"/>
  <c r="BC660" i="5"/>
  <c r="BD660" i="5" s="1"/>
  <c r="BC661" i="5"/>
  <c r="BD661" i="5" s="1"/>
  <c r="BC662" i="5"/>
  <c r="BC663" i="5"/>
  <c r="BD663" i="5" s="1"/>
  <c r="BC664" i="5"/>
  <c r="BD664" i="5" s="1"/>
  <c r="BC665" i="5"/>
  <c r="BD665" i="5" s="1"/>
  <c r="BC666" i="5"/>
  <c r="BC668" i="5"/>
  <c r="BD668" i="5" s="1"/>
  <c r="BC669" i="5"/>
  <c r="BD669" i="5" s="1"/>
  <c r="BC670" i="5"/>
  <c r="BD670" i="5" s="1"/>
  <c r="BC671" i="5"/>
  <c r="BD671" i="5" s="1"/>
  <c r="BC672" i="5"/>
  <c r="BD672" i="5" s="1"/>
  <c r="BC673" i="5"/>
  <c r="BD673" i="5" s="1"/>
  <c r="BC674" i="5"/>
  <c r="BD674" i="5" s="1"/>
  <c r="BC675" i="5"/>
  <c r="BC676" i="5"/>
  <c r="BD676" i="5" s="1"/>
  <c r="BC677" i="5"/>
  <c r="BD677" i="5" s="1"/>
  <c r="BC678" i="5"/>
  <c r="BD678" i="5" s="1"/>
  <c r="BC679" i="5"/>
  <c r="BD679" i="5" s="1"/>
  <c r="BC680" i="5"/>
  <c r="BD680" i="5" s="1"/>
  <c r="BC681" i="5"/>
  <c r="BD681" i="5" s="1"/>
  <c r="BC682" i="5"/>
  <c r="BD682" i="5" s="1"/>
  <c r="BC683" i="5"/>
  <c r="BC684" i="5"/>
  <c r="BD684" i="5" s="1"/>
  <c r="BC685" i="5"/>
  <c r="BD685" i="5" s="1"/>
  <c r="BC686" i="5"/>
  <c r="BD686" i="5" s="1"/>
  <c r="BC687" i="5"/>
  <c r="BD687" i="5" s="1"/>
  <c r="BC688" i="5"/>
  <c r="BD688" i="5" s="1"/>
  <c r="BC689" i="5"/>
  <c r="BD689" i="5" s="1"/>
  <c r="BC690" i="5"/>
  <c r="BD690" i="5" s="1"/>
  <c r="BC691" i="5"/>
  <c r="BC692" i="5"/>
  <c r="BD692" i="5" s="1"/>
  <c r="BC693" i="5"/>
  <c r="BD693" i="5" s="1"/>
  <c r="BC694" i="5"/>
  <c r="BD694" i="5" s="1"/>
  <c r="BC695" i="5"/>
  <c r="BD695" i="5" s="1"/>
  <c r="BC697" i="5"/>
  <c r="BD697" i="5" s="1"/>
  <c r="BC698" i="5"/>
  <c r="BC699" i="5"/>
  <c r="BD699" i="5" s="1"/>
  <c r="BC701" i="5"/>
  <c r="BD701" i="5" s="1"/>
  <c r="BC702" i="5"/>
  <c r="BD702" i="5" s="1"/>
  <c r="BC703" i="5"/>
  <c r="BD703" i="5" s="1"/>
  <c r="BC704" i="5"/>
  <c r="BD704" i="5" s="1"/>
  <c r="BC705" i="5"/>
  <c r="BD705" i="5" s="1"/>
  <c r="BC706" i="5"/>
  <c r="BD706" i="5" s="1"/>
  <c r="BC707" i="5"/>
  <c r="BC708" i="5"/>
  <c r="BD708" i="5" s="1"/>
  <c r="BC709" i="5"/>
  <c r="BD709" i="5" s="1"/>
  <c r="BC710" i="5"/>
  <c r="BD710" i="5" s="1"/>
  <c r="BC711" i="5"/>
  <c r="BD711" i="5" s="1"/>
  <c r="BC712" i="5"/>
  <c r="BD712" i="5" s="1"/>
  <c r="BC713" i="5"/>
  <c r="BD713" i="5" s="1"/>
  <c r="BC714" i="5"/>
  <c r="BD714" i="5" s="1"/>
  <c r="BC715" i="5"/>
  <c r="BC716" i="5"/>
  <c r="BD716" i="5" s="1"/>
  <c r="BC717" i="5"/>
  <c r="BD717" i="5" s="1"/>
  <c r="BC718" i="5"/>
  <c r="BD718" i="5" s="1"/>
  <c r="BC719" i="5"/>
  <c r="BD719" i="5" s="1"/>
  <c r="BC720" i="5"/>
  <c r="BD720" i="5" s="1"/>
  <c r="BC721" i="5"/>
  <c r="BD721" i="5" s="1"/>
  <c r="BC722" i="5"/>
  <c r="BD722" i="5" s="1"/>
  <c r="BC723" i="5"/>
  <c r="BC725" i="5"/>
  <c r="BD725" i="5" s="1"/>
  <c r="BC726" i="5"/>
  <c r="BC727" i="5"/>
  <c r="BD727" i="5" s="1"/>
  <c r="BC728" i="5"/>
  <c r="BD728" i="5" s="1"/>
  <c r="BC729" i="5"/>
  <c r="BD729" i="5" s="1"/>
  <c r="BC730" i="5"/>
  <c r="BD730" i="5" s="1"/>
  <c r="BC731" i="5"/>
  <c r="BC732" i="5"/>
  <c r="BD732" i="5" s="1"/>
  <c r="BC733" i="5"/>
  <c r="BD733" i="5" s="1"/>
  <c r="BC734" i="5"/>
  <c r="BD734" i="5" s="1"/>
  <c r="BC735" i="5"/>
  <c r="BD735" i="5" s="1"/>
  <c r="BC736" i="5"/>
  <c r="BD736" i="5" s="1"/>
  <c r="BC737" i="5"/>
  <c r="BD737" i="5" s="1"/>
  <c r="BC739" i="5"/>
  <c r="BD739" i="5" s="1"/>
  <c r="BC740" i="5"/>
  <c r="BD740" i="5" s="1"/>
  <c r="BC741" i="5"/>
  <c r="BD741" i="5" s="1"/>
  <c r="BC742" i="5"/>
  <c r="BD742" i="5" s="1"/>
  <c r="BC743" i="5"/>
  <c r="BD743" i="5" s="1"/>
  <c r="BC744" i="5"/>
  <c r="BD744" i="5" s="1"/>
  <c r="BC745" i="5"/>
  <c r="BD745" i="5" s="1"/>
  <c r="BC746" i="5"/>
  <c r="BD746" i="5" s="1"/>
  <c r="BC747" i="5"/>
  <c r="BD747" i="5" s="1"/>
  <c r="BC748" i="5"/>
  <c r="BD748" i="5" s="1"/>
  <c r="BC749" i="5"/>
  <c r="BD749" i="5" s="1"/>
  <c r="BC750" i="5"/>
  <c r="BD750" i="5" s="1"/>
  <c r="BC751" i="5"/>
  <c r="BD751" i="5" s="1"/>
  <c r="BC752" i="5"/>
  <c r="BD752" i="5" s="1"/>
  <c r="BC753" i="5"/>
  <c r="BD753" i="5" s="1"/>
  <c r="BC754" i="5"/>
  <c r="BD754" i="5" s="1"/>
  <c r="BC755" i="5"/>
  <c r="BD755" i="5" s="1"/>
  <c r="BC756" i="5"/>
  <c r="BD756" i="5" s="1"/>
  <c r="BC757" i="5"/>
  <c r="BD757" i="5" s="1"/>
  <c r="BC758" i="5"/>
  <c r="BD758" i="5" s="1"/>
  <c r="BC759" i="5"/>
  <c r="BD759" i="5" s="1"/>
  <c r="BC760" i="5"/>
  <c r="BD760" i="5" s="1"/>
  <c r="BC761" i="5"/>
  <c r="BD761" i="5" s="1"/>
  <c r="BC762" i="5"/>
  <c r="BD762" i="5" s="1"/>
  <c r="BC763" i="5"/>
  <c r="BD763" i="5" s="1"/>
  <c r="BC764" i="5"/>
  <c r="BD764" i="5" s="1"/>
  <c r="BC765" i="5"/>
  <c r="BD765" i="5" s="1"/>
  <c r="BC766" i="5"/>
  <c r="BD766" i="5" s="1"/>
  <c r="BC767" i="5"/>
  <c r="BD767" i="5" s="1"/>
  <c r="BC768" i="5"/>
  <c r="BC769" i="5"/>
  <c r="BD769" i="5" s="1"/>
  <c r="BC770" i="5"/>
  <c r="BD770" i="5" s="1"/>
  <c r="BC771" i="5"/>
  <c r="BD771" i="5" s="1"/>
  <c r="BC772" i="5"/>
  <c r="BC773" i="5"/>
  <c r="BD773" i="5" s="1"/>
  <c r="BC774" i="5"/>
  <c r="BD774" i="5" s="1"/>
  <c r="BC775" i="5"/>
  <c r="BD775" i="5" s="1"/>
  <c r="BC776" i="5"/>
  <c r="BC777" i="5"/>
  <c r="BD777" i="5" s="1"/>
  <c r="BC778" i="5"/>
  <c r="BD778" i="5" s="1"/>
  <c r="BC779" i="5"/>
  <c r="BD779" i="5" s="1"/>
  <c r="BC780" i="5"/>
  <c r="BC782" i="5"/>
  <c r="BC784" i="5"/>
  <c r="BD784" i="5" s="1"/>
  <c r="BC785" i="5"/>
  <c r="BD785" i="5" s="1"/>
  <c r="BC786" i="5"/>
  <c r="BD786" i="5" s="1"/>
  <c r="BC787" i="5"/>
  <c r="BD787" i="5" s="1"/>
  <c r="BC788" i="5"/>
  <c r="BD788" i="5" s="1"/>
  <c r="BC789" i="5"/>
  <c r="BD789" i="5" s="1"/>
  <c r="BC790" i="5"/>
  <c r="BC791" i="5"/>
  <c r="BD791" i="5" s="1"/>
  <c r="BC792" i="5"/>
  <c r="BD792" i="5" s="1"/>
  <c r="BC793" i="5"/>
  <c r="BD793" i="5" s="1"/>
  <c r="BC794" i="5"/>
  <c r="BD794" i="5" s="1"/>
  <c r="BC795" i="5"/>
  <c r="BD795" i="5" s="1"/>
  <c r="BC796" i="5"/>
  <c r="BD796" i="5" s="1"/>
  <c r="BC797" i="5"/>
  <c r="BD797" i="5" s="1"/>
  <c r="BC798" i="5"/>
  <c r="BC799" i="5"/>
  <c r="BD799" i="5" s="1"/>
  <c r="BC800" i="5"/>
  <c r="BD800" i="5" s="1"/>
  <c r="BC801" i="5"/>
  <c r="BD801" i="5" s="1"/>
  <c r="BC802" i="5"/>
  <c r="BD802" i="5" s="1"/>
  <c r="BC803" i="5"/>
  <c r="BD803" i="5" s="1"/>
  <c r="BC804" i="5"/>
  <c r="BD804" i="5" s="1"/>
  <c r="BC805" i="5"/>
  <c r="BD805" i="5" s="1"/>
  <c r="BC806" i="5"/>
  <c r="BC807" i="5"/>
  <c r="BD807" i="5" s="1"/>
  <c r="BC809" i="5"/>
  <c r="BD809" i="5" s="1"/>
  <c r="BC810" i="5"/>
  <c r="BD810" i="5" s="1"/>
  <c r="BC811" i="5"/>
  <c r="BD811" i="5" s="1"/>
  <c r="BC812" i="5"/>
  <c r="BD812" i="5" s="1"/>
  <c r="BC813" i="5"/>
  <c r="BD813" i="5" s="1"/>
  <c r="BC814" i="5"/>
  <c r="BC815" i="5"/>
  <c r="BD815" i="5" s="1"/>
  <c r="BC816" i="5"/>
  <c r="BD816" i="5" s="1"/>
  <c r="BC817" i="5"/>
  <c r="BD817" i="5" s="1"/>
  <c r="BC818" i="5"/>
  <c r="BD818" i="5" s="1"/>
  <c r="BC819" i="5"/>
  <c r="BD819" i="5" s="1"/>
  <c r="BC820" i="5"/>
  <c r="BD820" i="5" s="1"/>
  <c r="BC821" i="5"/>
  <c r="BD821" i="5" s="1"/>
  <c r="BC822" i="5"/>
  <c r="BC823" i="5"/>
  <c r="BD823" i="5" s="1"/>
  <c r="BC824" i="5"/>
  <c r="BD824" i="5" s="1"/>
  <c r="BC825" i="5"/>
  <c r="BD825" i="5" s="1"/>
  <c r="BC826" i="5"/>
  <c r="BD826" i="5" s="1"/>
  <c r="BC827" i="5"/>
  <c r="BD827" i="5" s="1"/>
  <c r="BC828" i="5"/>
  <c r="BD828" i="5" s="1"/>
  <c r="BC829" i="5"/>
  <c r="BD829" i="5" s="1"/>
  <c r="BC830" i="5"/>
  <c r="BC832" i="5"/>
  <c r="BD832" i="5" s="1"/>
  <c r="BC833" i="5"/>
  <c r="BD833" i="5" s="1"/>
  <c r="BC834" i="5"/>
  <c r="BD834" i="5" s="1"/>
  <c r="BC835" i="5"/>
  <c r="BD835" i="5" s="1"/>
  <c r="BC836" i="5"/>
  <c r="BD836" i="5" s="1"/>
  <c r="BC837" i="5"/>
  <c r="BD837" i="5" s="1"/>
  <c r="BC838" i="5"/>
  <c r="BD838" i="5" s="1"/>
  <c r="BC839" i="5"/>
  <c r="BD839" i="5" s="1"/>
  <c r="BC840" i="5"/>
  <c r="BD840" i="5" s="1"/>
  <c r="BC841" i="5"/>
  <c r="BD841" i="5" s="1"/>
  <c r="BC842" i="5"/>
  <c r="BD842" i="5" s="1"/>
  <c r="BC843" i="5"/>
  <c r="BD843" i="5" s="1"/>
  <c r="BC844" i="5"/>
  <c r="BD844" i="5" s="1"/>
  <c r="BC845" i="5"/>
  <c r="BD845" i="5" s="1"/>
  <c r="BC846" i="5"/>
  <c r="BD846" i="5" s="1"/>
  <c r="BC847" i="5"/>
  <c r="BD847" i="5" s="1"/>
  <c r="BC848" i="5"/>
  <c r="BD848" i="5" s="1"/>
  <c r="BC849" i="5"/>
  <c r="BD849" i="5" s="1"/>
  <c r="BC850" i="5"/>
  <c r="BD850" i="5" s="1"/>
  <c r="BC851" i="5"/>
  <c r="BD851" i="5" s="1"/>
  <c r="BC853" i="5"/>
  <c r="BD853" i="5" s="1"/>
  <c r="BC854" i="5"/>
  <c r="BD854" i="5" s="1"/>
  <c r="BC855" i="5"/>
  <c r="BD855" i="5" s="1"/>
  <c r="BC856" i="5"/>
  <c r="BC857" i="5"/>
  <c r="BD857" i="5" s="1"/>
  <c r="BC858" i="5"/>
  <c r="BC859" i="5"/>
  <c r="BD859" i="5" s="1"/>
  <c r="BC861" i="5"/>
  <c r="BD861" i="5" s="1"/>
  <c r="BC862" i="5"/>
  <c r="BD862" i="5" s="1"/>
  <c r="BC863" i="5"/>
  <c r="BC864" i="5"/>
  <c r="BD864" i="5" s="1"/>
  <c r="BC865" i="5"/>
  <c r="BD865" i="5" s="1"/>
  <c r="BC866" i="5"/>
  <c r="BC867" i="5"/>
  <c r="BD867" i="5" s="1"/>
  <c r="BC868" i="5"/>
  <c r="BD868" i="5" s="1"/>
  <c r="BC869" i="5"/>
  <c r="BD869" i="5" s="1"/>
  <c r="BC870" i="5"/>
  <c r="BD870" i="5" s="1"/>
  <c r="BC871" i="5"/>
  <c r="BC872" i="5"/>
  <c r="BD872" i="5" s="1"/>
  <c r="BC873" i="5"/>
  <c r="BD873" i="5" s="1"/>
  <c r="BC874" i="5"/>
  <c r="BC875" i="5"/>
  <c r="BD875" i="5" s="1"/>
  <c r="BC876" i="5"/>
  <c r="BD876" i="5" s="1"/>
  <c r="BC877" i="5"/>
  <c r="BD877" i="5" s="1"/>
  <c r="BC878" i="5"/>
  <c r="BD878" i="5" s="1"/>
  <c r="BC879" i="5"/>
  <c r="BC880" i="5"/>
  <c r="BD880" i="5" s="1"/>
  <c r="BC881" i="5"/>
  <c r="BD881" i="5" s="1"/>
  <c r="BC882" i="5"/>
  <c r="BC883" i="5"/>
  <c r="BD883" i="5" s="1"/>
  <c r="BC884" i="5"/>
  <c r="BD884" i="5" s="1"/>
  <c r="BC885" i="5"/>
  <c r="BD885" i="5" s="1"/>
  <c r="BC886" i="5"/>
  <c r="BD886" i="5" s="1"/>
  <c r="BC887" i="5"/>
  <c r="BC889" i="5"/>
  <c r="BD889" i="5" s="1"/>
  <c r="BC891" i="5"/>
  <c r="BD891" i="5" s="1"/>
  <c r="BC892" i="5"/>
  <c r="BC893" i="5"/>
  <c r="BD893" i="5" s="1"/>
  <c r="BC894" i="5"/>
  <c r="BD894" i="5" s="1"/>
  <c r="BC895" i="5"/>
  <c r="BD895" i="5" s="1"/>
  <c r="BC896" i="5"/>
  <c r="BC897" i="5"/>
  <c r="BD897" i="5" s="1"/>
  <c r="BC898" i="5"/>
  <c r="BD898" i="5" s="1"/>
  <c r="BC899" i="5"/>
  <c r="BD899" i="5" s="1"/>
  <c r="BC900" i="5"/>
  <c r="BC901" i="5"/>
  <c r="BD901" i="5" s="1"/>
  <c r="BC902" i="5"/>
  <c r="BD902" i="5" s="1"/>
  <c r="BC903" i="5"/>
  <c r="BD903" i="5" s="1"/>
  <c r="BC904" i="5"/>
  <c r="BC905" i="5"/>
  <c r="BD905" i="5" s="1"/>
  <c r="BC906" i="5"/>
  <c r="BD906" i="5" s="1"/>
  <c r="BC907" i="5"/>
  <c r="BD907" i="5" s="1"/>
  <c r="BC908" i="5"/>
  <c r="BC909" i="5"/>
  <c r="BD909" i="5" s="1"/>
  <c r="BC910" i="5"/>
  <c r="BD910" i="5" s="1"/>
  <c r="BC911" i="5"/>
  <c r="BD911" i="5" s="1"/>
  <c r="BC912" i="5"/>
  <c r="BC913" i="5"/>
  <c r="BD913" i="5" s="1"/>
  <c r="BC914" i="5"/>
  <c r="BD914" i="5" s="1"/>
  <c r="BC915" i="5"/>
  <c r="BD915" i="5" s="1"/>
  <c r="BC916" i="5"/>
  <c r="BC917" i="5"/>
  <c r="BD917" i="5" s="1"/>
  <c r="BC918" i="5"/>
  <c r="BD918" i="5" s="1"/>
  <c r="BC919" i="5"/>
  <c r="BD919" i="5" s="1"/>
  <c r="BC920" i="5"/>
  <c r="BC921" i="5"/>
  <c r="BD921" i="5" s="1"/>
  <c r="BC922" i="5"/>
  <c r="BD922" i="5" s="1"/>
  <c r="BC923" i="5"/>
  <c r="BD923" i="5" s="1"/>
  <c r="BC924" i="5"/>
  <c r="BC925" i="5"/>
  <c r="BD925" i="5" s="1"/>
  <c r="BC926" i="5"/>
  <c r="BD926" i="5" s="1"/>
  <c r="BC927" i="5"/>
  <c r="BD927" i="5" s="1"/>
  <c r="BC928" i="5"/>
  <c r="BC929" i="5"/>
  <c r="BD929" i="5" s="1"/>
  <c r="BC930" i="5"/>
  <c r="BD930" i="5" s="1"/>
  <c r="BC931" i="5"/>
  <c r="BD931" i="5" s="1"/>
  <c r="BC932" i="5"/>
  <c r="BC934" i="5"/>
  <c r="BC935" i="5"/>
  <c r="BD935" i="5" s="1"/>
  <c r="BC936" i="5"/>
  <c r="BC937" i="5"/>
  <c r="BD937" i="5" s="1"/>
  <c r="BC938" i="5"/>
  <c r="BC939" i="5"/>
  <c r="BD939" i="5" s="1"/>
  <c r="BC940" i="5"/>
  <c r="BC941" i="5"/>
  <c r="BD941" i="5" s="1"/>
  <c r="BC942" i="5"/>
  <c r="BC943" i="5"/>
  <c r="BD943" i="5" s="1"/>
  <c r="BC944" i="5"/>
  <c r="BC945" i="5"/>
  <c r="BD945" i="5" s="1"/>
  <c r="BC946" i="5"/>
  <c r="BC948" i="5"/>
  <c r="BD948" i="5" s="1"/>
  <c r="BC949" i="5"/>
  <c r="BD949" i="5" s="1"/>
  <c r="BC950" i="5"/>
  <c r="BC951" i="5"/>
  <c r="BD951" i="5" s="1"/>
  <c r="BC952" i="5"/>
  <c r="BD952" i="5" s="1"/>
  <c r="BC953" i="5"/>
  <c r="BD953" i="5" s="1"/>
  <c r="BC954" i="5"/>
  <c r="BC955" i="5"/>
  <c r="BD955" i="5" s="1"/>
  <c r="BC956" i="5"/>
  <c r="BD956" i="5" s="1"/>
  <c r="BC957" i="5"/>
  <c r="BD957" i="5" s="1"/>
  <c r="BC958" i="5"/>
  <c r="BD958" i="5" s="1"/>
  <c r="BC959" i="5"/>
  <c r="BD959" i="5" s="1"/>
  <c r="BC961" i="5"/>
  <c r="BD961" i="5" s="1"/>
  <c r="BC962" i="5"/>
  <c r="BC963" i="5"/>
  <c r="BD963" i="5" s="1"/>
  <c r="BC964" i="5"/>
  <c r="BD964" i="5" s="1"/>
  <c r="BC965" i="5"/>
  <c r="BD965" i="5" s="1"/>
  <c r="BC966" i="5"/>
  <c r="BC967" i="5"/>
  <c r="BD967" i="5" s="1"/>
  <c r="BC968" i="5"/>
  <c r="BD968" i="5" s="1"/>
  <c r="BC969" i="5"/>
  <c r="BD969" i="5" s="1"/>
  <c r="BC970" i="5"/>
  <c r="BC971" i="5"/>
  <c r="BD971" i="5" s="1"/>
  <c r="BC972" i="5"/>
  <c r="BD972" i="5" s="1"/>
  <c r="BC973" i="5"/>
  <c r="BD973" i="5" s="1"/>
  <c r="BC974" i="5"/>
  <c r="BC975" i="5"/>
  <c r="BD975" i="5" s="1"/>
  <c r="BC976" i="5"/>
  <c r="BD976" i="5" s="1"/>
  <c r="BC977" i="5"/>
  <c r="BD977" i="5" s="1"/>
  <c r="BC978" i="5"/>
  <c r="BC979" i="5"/>
  <c r="BC980" i="5"/>
  <c r="BD980" i="5" s="1"/>
  <c r="BC981" i="5"/>
  <c r="BD981" i="5" s="1"/>
  <c r="BC982" i="5"/>
  <c r="BC983" i="5"/>
  <c r="BD983" i="5" s="1"/>
  <c r="BC984" i="5"/>
  <c r="BD984" i="5" s="1"/>
  <c r="BC985" i="5"/>
  <c r="BD985" i="5" s="1"/>
  <c r="BC986" i="5"/>
  <c r="BC987" i="5"/>
  <c r="BD987" i="5" s="1"/>
  <c r="BC988" i="5"/>
  <c r="BD988" i="5" s="1"/>
  <c r="BC989" i="5"/>
  <c r="BD989" i="5" s="1"/>
  <c r="BC990" i="5"/>
  <c r="BC991" i="5"/>
  <c r="BD991" i="5" s="1"/>
  <c r="BC992" i="5"/>
  <c r="BD992" i="5" s="1"/>
  <c r="BC993" i="5"/>
  <c r="BD993" i="5" s="1"/>
  <c r="BC994" i="5"/>
  <c r="BC996" i="5"/>
  <c r="BD996" i="5" s="1"/>
  <c r="BC997" i="5"/>
  <c r="BD997" i="5" s="1"/>
  <c r="BC998" i="5"/>
  <c r="BD998" i="5" s="1"/>
  <c r="BC999" i="5"/>
  <c r="BD999" i="5" s="1"/>
  <c r="BC1000" i="5"/>
  <c r="BD1000" i="5" s="1"/>
  <c r="BC1001" i="5"/>
  <c r="BD1001" i="5" s="1"/>
  <c r="BC1002" i="5"/>
  <c r="BD1002" i="5" s="1"/>
  <c r="BC1003" i="5"/>
  <c r="BD1003" i="5" s="1"/>
  <c r="BC1005" i="5"/>
  <c r="BD1005" i="5" s="1"/>
  <c r="BC1006" i="5"/>
  <c r="BC1007" i="5"/>
  <c r="BD1007" i="5" s="1"/>
  <c r="BC1008" i="5"/>
  <c r="BD1008" i="5" s="1"/>
  <c r="BC1009" i="5"/>
  <c r="BD1009" i="5" s="1"/>
  <c r="BC1010" i="5"/>
  <c r="BD1010" i="5" s="1"/>
  <c r="BC1011" i="5"/>
  <c r="BD1011" i="5" s="1"/>
  <c r="BC1012" i="5"/>
  <c r="BD1012" i="5" s="1"/>
  <c r="BC1013" i="5"/>
  <c r="BD1013" i="5" s="1"/>
  <c r="BC1014" i="5"/>
  <c r="BD1014" i="5" s="1"/>
  <c r="BC1015" i="5"/>
  <c r="BD1015" i="5" s="1"/>
  <c r="BC1016" i="5"/>
  <c r="BD1016" i="5" s="1"/>
  <c r="BC1017" i="5"/>
  <c r="BD1017" i="5" s="1"/>
  <c r="BC1018" i="5"/>
  <c r="BD1018" i="5" s="1"/>
  <c r="BC1019" i="5"/>
  <c r="BD1019" i="5" s="1"/>
  <c r="BC1020" i="5"/>
  <c r="BD1020" i="5" s="1"/>
  <c r="BC1021" i="5"/>
  <c r="BD1021" i="5" s="1"/>
  <c r="BC1022" i="5"/>
  <c r="BD1022" i="5" s="1"/>
  <c r="BC1023" i="5"/>
  <c r="BD1023" i="5" s="1"/>
  <c r="BC1025" i="5"/>
  <c r="BD1025" i="5" s="1"/>
  <c r="BC1026" i="5"/>
  <c r="BD1026" i="5" s="1"/>
  <c r="BC1027" i="5"/>
  <c r="BD1027" i="5" s="1"/>
  <c r="BC1028" i="5"/>
  <c r="BD1028" i="5" s="1"/>
  <c r="BC1029" i="5"/>
  <c r="BD1029" i="5" s="1"/>
  <c r="BC1030" i="5"/>
  <c r="BC1031" i="5"/>
  <c r="BD1031" i="5" s="1"/>
  <c r="BC1032" i="5"/>
  <c r="BD1032" i="5" s="1"/>
  <c r="BC1033" i="5"/>
  <c r="BD1033" i="5" s="1"/>
  <c r="BC1034" i="5"/>
  <c r="BC1035" i="5"/>
  <c r="BD1035" i="5" s="1"/>
  <c r="BC1036" i="5"/>
  <c r="BD1036" i="5" s="1"/>
  <c r="BC1037" i="5"/>
  <c r="BD1037" i="5" s="1"/>
  <c r="BC1038" i="5"/>
  <c r="BC1039" i="5"/>
  <c r="BD1039" i="5" s="1"/>
  <c r="BC1040" i="5"/>
  <c r="BD1040" i="5" s="1"/>
  <c r="BC1041" i="5"/>
  <c r="BD1041" i="5" s="1"/>
  <c r="BC1043" i="5"/>
  <c r="BD1043" i="5" s="1"/>
  <c r="BC1044" i="5"/>
  <c r="BC1045" i="5"/>
  <c r="BD1045" i="5" s="1"/>
  <c r="BC1046" i="5"/>
  <c r="BD1046" i="5" s="1"/>
  <c r="BC1047" i="5"/>
  <c r="BD1047" i="5" s="1"/>
  <c r="BC1048" i="5"/>
  <c r="BC1049" i="5"/>
  <c r="BD1049" i="5" s="1"/>
  <c r="BC1050" i="5"/>
  <c r="BD1050" i="5" s="1"/>
  <c r="BC1051" i="5"/>
  <c r="BD1051" i="5" s="1"/>
  <c r="BC1053" i="5"/>
  <c r="BD1053" i="5" s="1"/>
  <c r="BC1054" i="5"/>
  <c r="BD1054" i="5" s="1"/>
  <c r="BC1055" i="5"/>
  <c r="BD1055" i="5" s="1"/>
  <c r="BC1056" i="5"/>
  <c r="BC1057" i="5"/>
  <c r="BD1057" i="5" s="1"/>
  <c r="BC1058" i="5"/>
  <c r="BD1058" i="5" s="1"/>
  <c r="BC1059" i="5"/>
  <c r="BD1059" i="5" s="1"/>
  <c r="BC1060" i="5"/>
  <c r="BC1061" i="5"/>
  <c r="BD1061" i="5" s="1"/>
  <c r="BC1062" i="5"/>
  <c r="BD1062" i="5" s="1"/>
  <c r="BC1063" i="5"/>
  <c r="BD1063" i="5" s="1"/>
  <c r="BC1064" i="5"/>
  <c r="BC1065" i="5"/>
  <c r="BD1065" i="5" s="1"/>
  <c r="BC1066" i="5"/>
  <c r="BD1066" i="5" s="1"/>
  <c r="BC1067" i="5"/>
  <c r="BD1067" i="5" s="1"/>
  <c r="BC1068" i="5"/>
  <c r="BC1069" i="5"/>
  <c r="BD1069" i="5" s="1"/>
  <c r="BC1070" i="5"/>
  <c r="BD1070" i="5" s="1"/>
  <c r="BC1071" i="5"/>
  <c r="BD1071" i="5" s="1"/>
  <c r="BC1072" i="5"/>
  <c r="BC1073" i="5"/>
  <c r="BD1073" i="5" s="1"/>
  <c r="BC1074" i="5"/>
  <c r="BD1074" i="5" s="1"/>
  <c r="BC1075" i="5"/>
  <c r="BC1076" i="5"/>
  <c r="BC1077" i="5"/>
  <c r="BD1077" i="5" s="1"/>
  <c r="BC1078" i="5"/>
  <c r="BD1078" i="5" s="1"/>
  <c r="BC1079" i="5"/>
  <c r="BD1079" i="5" s="1"/>
  <c r="BC1080" i="5"/>
  <c r="BC1081" i="5"/>
  <c r="BD1081" i="5" s="1"/>
  <c r="BC1082" i="5"/>
  <c r="BD1082" i="5" s="1"/>
  <c r="BC1083" i="5"/>
  <c r="BD1083" i="5" s="1"/>
  <c r="BC1084" i="5"/>
  <c r="BC1086" i="5"/>
  <c r="BD1086" i="5" s="1"/>
  <c r="BC1087" i="5"/>
  <c r="BD1087" i="5" s="1"/>
  <c r="BC1088" i="5"/>
  <c r="BD1088" i="5" s="1"/>
  <c r="BC1089" i="5"/>
  <c r="BD1089" i="5" s="1"/>
  <c r="BC1090" i="5"/>
  <c r="BD1090" i="5" s="1"/>
  <c r="BC1091" i="5"/>
  <c r="BD1091" i="5" s="1"/>
  <c r="BC1092" i="5"/>
  <c r="BD1092" i="5" s="1"/>
  <c r="BC1093" i="5"/>
  <c r="BD1093" i="5" s="1"/>
  <c r="BC1094" i="5"/>
  <c r="BD1094" i="5" s="1"/>
  <c r="BC1095" i="5"/>
  <c r="BD1095" i="5" s="1"/>
  <c r="BC1096" i="5"/>
  <c r="BD1096" i="5" s="1"/>
  <c r="BC1097" i="5"/>
  <c r="BD1097" i="5" s="1"/>
  <c r="BC1098" i="5"/>
  <c r="BD1098" i="5" s="1"/>
  <c r="BC1099" i="5"/>
  <c r="BD1099" i="5" s="1"/>
  <c r="BC1100" i="5"/>
  <c r="BC1101" i="5"/>
  <c r="BD1101" i="5" s="1"/>
  <c r="BC1102" i="5"/>
  <c r="BC1103" i="5"/>
  <c r="BD1103" i="5" s="1"/>
  <c r="BC1104" i="5"/>
  <c r="BD1104" i="5" s="1"/>
  <c r="BC1105" i="5"/>
  <c r="BD1105" i="5" s="1"/>
  <c r="BC1106" i="5"/>
  <c r="BD1106" i="5" s="1"/>
  <c r="BC1107" i="5"/>
  <c r="BD1107" i="5" s="1"/>
  <c r="BC1108" i="5"/>
  <c r="BC1109" i="5"/>
  <c r="BD1109" i="5" s="1"/>
  <c r="BC1110" i="5"/>
  <c r="BD1110" i="5" s="1"/>
  <c r="BC1113" i="5"/>
  <c r="BD1113" i="5" s="1"/>
  <c r="BC1114" i="5"/>
  <c r="BC1115" i="5"/>
  <c r="BD1115" i="5" s="1"/>
  <c r="BC1116" i="5"/>
  <c r="BD1116" i="5" s="1"/>
  <c r="BC1117" i="5"/>
  <c r="BD1117" i="5" s="1"/>
  <c r="BC1118" i="5"/>
  <c r="BC1119" i="5"/>
  <c r="BD1119" i="5" s="1"/>
  <c r="BC1120" i="5"/>
  <c r="BD1120" i="5" s="1"/>
  <c r="BC1121" i="5"/>
  <c r="BD1121" i="5" s="1"/>
  <c r="BC1122" i="5"/>
  <c r="BC1123" i="5"/>
  <c r="BD1123" i="5" s="1"/>
  <c r="BC1124" i="5"/>
  <c r="BD1124" i="5" s="1"/>
  <c r="BC1125" i="5"/>
  <c r="BD1125" i="5" s="1"/>
  <c r="BC1126" i="5"/>
  <c r="BC1127" i="5"/>
  <c r="BC1128" i="5"/>
  <c r="BD1128" i="5" s="1"/>
  <c r="BC1129" i="5"/>
  <c r="BD1129" i="5" s="1"/>
  <c r="BC1130" i="5"/>
  <c r="BC1131" i="5"/>
  <c r="BC1132" i="5"/>
  <c r="BD1132" i="5" s="1"/>
  <c r="BC1133" i="5"/>
  <c r="BD1133" i="5" s="1"/>
  <c r="BC1134" i="5"/>
  <c r="BC1135" i="5"/>
  <c r="BC1136" i="5"/>
  <c r="BD1136" i="5" s="1"/>
  <c r="BC1137" i="5"/>
  <c r="BD1137" i="5" s="1"/>
  <c r="BC1138" i="5"/>
  <c r="BC1139" i="5"/>
  <c r="BC1140" i="5"/>
  <c r="BD1140" i="5" s="1"/>
  <c r="BC1141" i="5"/>
  <c r="BD1141" i="5" s="1"/>
  <c r="BC1142" i="5"/>
  <c r="BC1143" i="5"/>
  <c r="BC1144" i="5"/>
  <c r="BD1144" i="5" s="1"/>
  <c r="BC1145" i="5"/>
  <c r="BD1145" i="5" s="1"/>
  <c r="BC1146" i="5"/>
  <c r="BC1147" i="5"/>
  <c r="BD1147" i="5" s="1"/>
  <c r="BC1148" i="5"/>
  <c r="BD1148" i="5" s="1"/>
  <c r="BC1149" i="5"/>
  <c r="BD1149" i="5" s="1"/>
  <c r="BC1150" i="5"/>
  <c r="BC1151" i="5"/>
  <c r="BD1151" i="5" s="1"/>
  <c r="BC1152" i="5"/>
  <c r="BD1152" i="5" s="1"/>
  <c r="BC1153" i="5"/>
  <c r="BD1153" i="5" s="1"/>
  <c r="BC1154" i="5"/>
  <c r="BC1155" i="5"/>
  <c r="BD1155" i="5" s="1"/>
  <c r="BC1157" i="5"/>
  <c r="BD1157" i="5" s="1"/>
  <c r="BC1158" i="5"/>
  <c r="BC1160" i="5"/>
  <c r="BD1160" i="5" s="1"/>
  <c r="BC1161" i="5"/>
  <c r="BD1161" i="5" s="1"/>
  <c r="BC1162" i="5"/>
  <c r="BD1162" i="5" s="1"/>
  <c r="BC1163" i="5"/>
  <c r="BD1163" i="5" s="1"/>
  <c r="BC1164" i="5"/>
  <c r="BC1165" i="5"/>
  <c r="BD1165" i="5" s="1"/>
  <c r="BC1166" i="5"/>
  <c r="BD1166" i="5" s="1"/>
  <c r="BC1167" i="5"/>
  <c r="BD1167" i="5" s="1"/>
  <c r="BC1168" i="5"/>
  <c r="BD1168" i="5" s="1"/>
  <c r="BC1169" i="5"/>
  <c r="BD1169" i="5" s="1"/>
  <c r="BC1170" i="5"/>
  <c r="BD1170" i="5" s="1"/>
  <c r="BC1171" i="5"/>
  <c r="BD1171" i="5" s="1"/>
  <c r="BC1172" i="5"/>
  <c r="BD1172" i="5" s="1"/>
  <c r="BC1173" i="5"/>
  <c r="BD1173" i="5" s="1"/>
  <c r="BC1174" i="5"/>
  <c r="BC1175" i="5"/>
  <c r="BD1175" i="5" s="1"/>
  <c r="BC1176" i="5"/>
  <c r="BD1176" i="5" s="1"/>
  <c r="BC1177" i="5"/>
  <c r="BD1177" i="5" s="1"/>
  <c r="BC1178" i="5"/>
  <c r="BD1178" i="5" s="1"/>
  <c r="BC1179" i="5"/>
  <c r="BD1179" i="5" s="1"/>
  <c r="BC1180" i="5"/>
  <c r="BD1180" i="5" s="1"/>
  <c r="BC1181" i="5"/>
  <c r="BD1181" i="5" s="1"/>
  <c r="BC1182" i="5"/>
  <c r="BC1183" i="5"/>
  <c r="BD1183" i="5" s="1"/>
  <c r="BC1184" i="5"/>
  <c r="BD1184" i="5" s="1"/>
  <c r="BC1185" i="5"/>
  <c r="BD1185" i="5" s="1"/>
  <c r="BC1186" i="5"/>
  <c r="BD1186" i="5" s="1"/>
  <c r="BC1187" i="5"/>
  <c r="BD1187" i="5" s="1"/>
  <c r="BC1189" i="5"/>
  <c r="BD1189" i="5" s="1"/>
  <c r="BC1190" i="5"/>
  <c r="BD1190" i="5" s="1"/>
  <c r="BC1191" i="5"/>
  <c r="BC1192" i="5"/>
  <c r="BD1192" i="5" s="1"/>
  <c r="BC1193" i="5"/>
  <c r="BD1193" i="5" s="1"/>
  <c r="BC1195" i="5"/>
  <c r="BD1195" i="5" s="1"/>
  <c r="BC1196" i="5"/>
  <c r="BD1196" i="5" s="1"/>
  <c r="BC1197" i="5"/>
  <c r="BD1197" i="5" s="1"/>
  <c r="BC1198" i="5"/>
  <c r="BD1198" i="5" s="1"/>
  <c r="BC1199" i="5"/>
  <c r="BD1199" i="5" s="1"/>
  <c r="BC1200" i="5"/>
  <c r="BC1201" i="5"/>
  <c r="BD1201" i="5" s="1"/>
  <c r="BC1202" i="5"/>
  <c r="BD1202" i="5" s="1"/>
  <c r="BC1203" i="5"/>
  <c r="BC1204" i="5"/>
  <c r="BC1205" i="5"/>
  <c r="BD1205" i="5" s="1"/>
  <c r="BC1206" i="5"/>
  <c r="BD1206" i="5" s="1"/>
  <c r="BC1207" i="5"/>
  <c r="BD1207" i="5" s="1"/>
  <c r="BC1208" i="5"/>
  <c r="BD1208" i="5" s="1"/>
  <c r="BC1209" i="5"/>
  <c r="BD1209" i="5" s="1"/>
  <c r="BC1210" i="5"/>
  <c r="BD1210" i="5" s="1"/>
  <c r="BC1211" i="5"/>
  <c r="BC1212" i="5"/>
  <c r="BD1212" i="5" s="1"/>
  <c r="BC1213" i="5"/>
  <c r="BD1213" i="5" s="1"/>
  <c r="BC1214" i="5"/>
  <c r="BD1214" i="5" s="1"/>
  <c r="BC1215" i="5"/>
  <c r="BC1217" i="5"/>
  <c r="BD1217" i="5" s="1"/>
  <c r="BC1218" i="5"/>
  <c r="BD1218" i="5" s="1"/>
  <c r="BC1219" i="5"/>
  <c r="BD1219" i="5" s="1"/>
  <c r="BC1220" i="5"/>
  <c r="BD1220" i="5" s="1"/>
  <c r="BC1221" i="5"/>
  <c r="BD1221" i="5" s="1"/>
  <c r="BC1222" i="5"/>
  <c r="BD1222" i="5" s="1"/>
  <c r="BC1223" i="5"/>
  <c r="BD1223" i="5" s="1"/>
  <c r="BC1224" i="5"/>
  <c r="BD1224" i="5" s="1"/>
  <c r="BC1225" i="5"/>
  <c r="BD1225" i="5" s="1"/>
  <c r="BC1226" i="5"/>
  <c r="BD1226" i="5" s="1"/>
  <c r="BC1227" i="5"/>
  <c r="BD1227" i="5" s="1"/>
  <c r="BC1228" i="5"/>
  <c r="BC1229" i="5"/>
  <c r="BD1229" i="5" s="1"/>
  <c r="BC1230" i="5"/>
  <c r="BD1230" i="5" s="1"/>
  <c r="BC1231" i="5"/>
  <c r="BD1231" i="5" s="1"/>
  <c r="BC1232" i="5"/>
  <c r="BC1233" i="5"/>
  <c r="BD1233" i="5" s="1"/>
  <c r="BC1234" i="5"/>
  <c r="BD1234" i="5" s="1"/>
  <c r="BC1235" i="5"/>
  <c r="BD1235" i="5" s="1"/>
  <c r="BC1236" i="5"/>
  <c r="BD1236" i="5" s="1"/>
  <c r="BC1238" i="5"/>
  <c r="BD1238" i="5" s="1"/>
  <c r="BC1239" i="5"/>
  <c r="BD1239" i="5" s="1"/>
  <c r="BC1240" i="5"/>
  <c r="BC1241" i="5"/>
  <c r="BD1241" i="5" s="1"/>
  <c r="BC1242" i="5"/>
  <c r="BC1243" i="5"/>
  <c r="BD1243" i="5" s="1"/>
  <c r="BC1244" i="5"/>
  <c r="BC1245" i="5"/>
  <c r="BD1245" i="5" s="1"/>
  <c r="BC1246" i="5"/>
  <c r="BD1246" i="5" s="1"/>
  <c r="BC1247" i="5"/>
  <c r="BD1247" i="5" s="1"/>
  <c r="BC1248" i="5"/>
  <c r="BD1248" i="5" s="1"/>
  <c r="BC1249" i="5"/>
  <c r="BD1249" i="5" s="1"/>
  <c r="BC1250" i="5"/>
  <c r="BD1250" i="5" s="1"/>
  <c r="BC1251" i="5"/>
  <c r="BD1251" i="5" s="1"/>
  <c r="BC1252" i="5"/>
  <c r="BD1252" i="5" s="1"/>
  <c r="BC1253" i="5"/>
  <c r="BD1253" i="5" s="1"/>
  <c r="BC1254" i="5"/>
  <c r="BC1255" i="5"/>
  <c r="BD1255" i="5" s="1"/>
  <c r="BC1256" i="5"/>
  <c r="BC1257" i="5"/>
  <c r="BD1257" i="5" s="1"/>
  <c r="BC1258" i="5"/>
  <c r="BC1259" i="5"/>
  <c r="BD1259" i="5" s="1"/>
  <c r="BC1260" i="5"/>
  <c r="BD1260" i="5" s="1"/>
  <c r="BC1261" i="5"/>
  <c r="BD1261" i="5" s="1"/>
  <c r="BC1262" i="5"/>
  <c r="BD1262" i="5" s="1"/>
  <c r="BC1263" i="5"/>
  <c r="BD1263" i="5" s="1"/>
  <c r="BC1265" i="5"/>
  <c r="BD1265" i="5" s="1"/>
  <c r="BC1266" i="5"/>
  <c r="BC1267" i="5"/>
  <c r="BD1267" i="5" s="1"/>
  <c r="BC1268" i="5"/>
  <c r="BD1268" i="5" s="1"/>
  <c r="BC1269" i="5"/>
  <c r="BD1269" i="5" s="1"/>
  <c r="BC1270" i="5"/>
  <c r="BD1270" i="5" s="1"/>
  <c r="BC1271" i="5"/>
  <c r="BD1271" i="5" s="1"/>
  <c r="BC1272" i="5"/>
  <c r="BD1272" i="5" s="1"/>
  <c r="BC1273" i="5"/>
  <c r="BD1273" i="5" s="1"/>
  <c r="BC1274" i="5"/>
  <c r="BD1274" i="5" s="1"/>
  <c r="BC1276" i="5"/>
  <c r="BD1276" i="5" s="1"/>
  <c r="BC1277" i="5"/>
  <c r="BD1277" i="5" s="1"/>
  <c r="BC1278" i="5"/>
  <c r="BC1279" i="5"/>
  <c r="BD1279" i="5" s="1"/>
  <c r="BC1280" i="5"/>
  <c r="BD1280" i="5" s="1"/>
  <c r="BC1281" i="5"/>
  <c r="BD1281" i="5" s="1"/>
  <c r="BC1282" i="5"/>
  <c r="BC1283" i="5"/>
  <c r="BD1283" i="5" s="1"/>
  <c r="BC1284" i="5"/>
  <c r="BD1284" i="5" s="1"/>
  <c r="BC1285" i="5"/>
  <c r="BD1285" i="5" s="1"/>
  <c r="BC1286" i="5"/>
  <c r="BC1287" i="5"/>
  <c r="BD1287" i="5" s="1"/>
  <c r="BC1288" i="5"/>
  <c r="BD1288" i="5" s="1"/>
  <c r="BC1289" i="5"/>
  <c r="BD1289" i="5" s="1"/>
  <c r="BC1290" i="5"/>
  <c r="BC1291" i="5"/>
  <c r="BD1291" i="5" s="1"/>
  <c r="BC1292" i="5"/>
  <c r="BD1292" i="5" s="1"/>
  <c r="BC1293" i="5"/>
  <c r="BD1293" i="5" s="1"/>
  <c r="BC1294" i="5"/>
  <c r="BC1295" i="5"/>
  <c r="BD1295" i="5" s="1"/>
  <c r="BC1296" i="5"/>
  <c r="BD1296" i="5" s="1"/>
  <c r="BC1297" i="5"/>
  <c r="BD1297" i="5" s="1"/>
  <c r="BC1298" i="5"/>
  <c r="BC1299" i="5"/>
  <c r="BD1299" i="5" s="1"/>
  <c r="BC1300" i="5"/>
  <c r="BD1300" i="5" s="1"/>
  <c r="BC1301" i="5"/>
  <c r="BD1301" i="5" s="1"/>
  <c r="BC1302" i="5"/>
  <c r="BC1303" i="5"/>
  <c r="BD1303" i="5" s="1"/>
  <c r="BC1304" i="5"/>
  <c r="BD1304" i="5" s="1"/>
  <c r="BC1305" i="5"/>
  <c r="BD1305" i="5" s="1"/>
  <c r="BC1306" i="5"/>
  <c r="BC1307" i="5"/>
  <c r="BD1307" i="5" s="1"/>
  <c r="BC1309" i="5"/>
  <c r="BD1309" i="5" s="1"/>
  <c r="BC1310" i="5"/>
  <c r="BD1310" i="5" s="1"/>
  <c r="BC1311" i="5"/>
  <c r="BD1311" i="5" s="1"/>
  <c r="BC1312" i="5"/>
  <c r="BC1313" i="5"/>
  <c r="BD1313" i="5" s="1"/>
  <c r="BC1314" i="5"/>
  <c r="BD1314" i="5" s="1"/>
  <c r="BC1315" i="5"/>
  <c r="BD1315" i="5" s="1"/>
  <c r="BC1316" i="5"/>
  <c r="BD1316" i="5" s="1"/>
  <c r="BC1317" i="5"/>
  <c r="BD1317" i="5" s="1"/>
  <c r="BC1318" i="5"/>
  <c r="BD1318" i="5" s="1"/>
  <c r="BC1319" i="5"/>
  <c r="BC1320" i="5"/>
  <c r="BD1320" i="5" s="1"/>
  <c r="BC1321" i="5"/>
  <c r="BD1321" i="5" s="1"/>
  <c r="BC1322" i="5"/>
  <c r="BD1322" i="5" s="1"/>
  <c r="BC1324" i="5"/>
  <c r="BD1324" i="5" s="1"/>
  <c r="BC1325" i="5"/>
  <c r="BD1325" i="5" s="1"/>
  <c r="BC1326" i="5"/>
  <c r="BD1326" i="5" s="1"/>
  <c r="BC1327" i="5"/>
  <c r="BD1327" i="5" s="1"/>
  <c r="BC1328" i="5"/>
  <c r="BC1329" i="5"/>
  <c r="BD1329" i="5" s="1"/>
  <c r="BC1330" i="5"/>
  <c r="BD1330" i="5" s="1"/>
  <c r="BC1331" i="5"/>
  <c r="BD1331" i="5" s="1"/>
  <c r="BC1332" i="5"/>
  <c r="BD1332" i="5" s="1"/>
  <c r="BC1333" i="5"/>
  <c r="BD1333" i="5" s="1"/>
  <c r="BC1334" i="5"/>
  <c r="BC1335" i="5"/>
  <c r="BD1335" i="5" s="1"/>
  <c r="BC1336" i="5"/>
  <c r="BC1337" i="5"/>
  <c r="BD1337" i="5" s="1"/>
  <c r="BC1338" i="5"/>
  <c r="BD1338" i="5" s="1"/>
  <c r="BC1339" i="5"/>
  <c r="BD1339" i="5" s="1"/>
  <c r="BC1340" i="5"/>
  <c r="BD1340" i="5" s="1"/>
  <c r="BC1341" i="5"/>
  <c r="BD1341" i="5" s="1"/>
  <c r="BC1342" i="5"/>
  <c r="BC1343" i="5"/>
  <c r="BD1343" i="5" s="1"/>
  <c r="BC1344" i="5"/>
  <c r="BD1344" i="5" s="1"/>
  <c r="BC1345" i="5"/>
  <c r="BD1345" i="5" s="1"/>
  <c r="BC1347" i="5"/>
  <c r="BD1347" i="5" s="1"/>
  <c r="BC1348" i="5"/>
  <c r="BD1348" i="5" s="1"/>
  <c r="BC1349" i="5"/>
  <c r="BD1349" i="5" s="1"/>
  <c r="BC1350" i="5"/>
  <c r="BD1350" i="5" s="1"/>
  <c r="BC1351" i="5"/>
  <c r="BD1351" i="5" s="1"/>
  <c r="BC1353" i="5"/>
  <c r="BD1353" i="5" s="1"/>
  <c r="BC1354" i="5"/>
  <c r="BD1354" i="5" s="1"/>
  <c r="BC1355" i="5"/>
  <c r="BD1355" i="5" s="1"/>
  <c r="BC1356" i="5"/>
  <c r="BD1356" i="5" s="1"/>
  <c r="BD1357" i="5"/>
  <c r="BC1358" i="5"/>
  <c r="BD1358" i="5" s="1"/>
  <c r="BC1359" i="5"/>
  <c r="BD1359" i="5" s="1"/>
  <c r="BC1360" i="5"/>
  <c r="BC1361" i="5"/>
  <c r="BD1361" i="5" s="1"/>
  <c r="BC1362" i="5"/>
  <c r="BD1362" i="5" s="1"/>
  <c r="BC1363" i="5"/>
  <c r="BD1363" i="5" s="1"/>
  <c r="BC1364" i="5"/>
  <c r="BD1364" i="5" s="1"/>
  <c r="BC1365" i="5"/>
  <c r="BD1365" i="5" s="1"/>
  <c r="BC1366" i="5"/>
  <c r="BD1366" i="5" s="1"/>
  <c r="BC1367" i="5"/>
  <c r="BD1367" i="5" s="1"/>
  <c r="BC1368" i="5"/>
  <c r="BC1369" i="5"/>
  <c r="BD1369" i="5" s="1"/>
  <c r="BC1370" i="5"/>
  <c r="BD1370" i="5" s="1"/>
  <c r="BC1371" i="5"/>
  <c r="BD1371" i="5" s="1"/>
  <c r="BC1372" i="5"/>
  <c r="BD1372" i="5" s="1"/>
  <c r="BC1373" i="5"/>
  <c r="BD1373" i="5" s="1"/>
  <c r="BC1374" i="5"/>
  <c r="BD1374" i="5" s="1"/>
  <c r="BC1375" i="5"/>
  <c r="BD1375" i="5" s="1"/>
  <c r="BC1376" i="5"/>
  <c r="BD1376" i="5" s="1"/>
  <c r="BC1377" i="5"/>
  <c r="BD1377" i="5" s="1"/>
  <c r="BC1378" i="5"/>
  <c r="BD1378" i="5" s="1"/>
  <c r="BC1379" i="5"/>
  <c r="BD1379" i="5" s="1"/>
  <c r="BC1381" i="5"/>
  <c r="BD1381" i="5" s="1"/>
  <c r="BC1382" i="5"/>
  <c r="BC1383" i="5"/>
  <c r="BD1383" i="5" s="1"/>
  <c r="BC1384" i="5"/>
  <c r="BC1385" i="5"/>
  <c r="BD1385" i="5" s="1"/>
  <c r="BC1386" i="5"/>
  <c r="BD1386" i="5" s="1"/>
  <c r="BC1387" i="5"/>
  <c r="BD1387" i="5" s="1"/>
  <c r="BC1388" i="5"/>
  <c r="BD1388" i="5" s="1"/>
  <c r="BC1390" i="5"/>
  <c r="BD1390" i="5" s="1"/>
  <c r="BC1391" i="5"/>
  <c r="BD1391" i="5" s="1"/>
  <c r="BC1392" i="5"/>
  <c r="BD1392" i="5" s="1"/>
  <c r="BC1393" i="5"/>
  <c r="BD1393" i="5" s="1"/>
  <c r="BC1394" i="5"/>
  <c r="BD1394" i="5" s="1"/>
  <c r="BC1395" i="5"/>
  <c r="BD1395" i="5" s="1"/>
  <c r="BC1396" i="5"/>
  <c r="BC1397" i="5"/>
  <c r="BD1397" i="5" s="1"/>
  <c r="BC1398" i="5"/>
  <c r="BD1398" i="5" s="1"/>
  <c r="BC1399" i="5"/>
  <c r="BD1399" i="5" s="1"/>
  <c r="BC1400" i="5"/>
  <c r="BD1400" i="5" s="1"/>
  <c r="BC1401" i="5"/>
  <c r="BD1401" i="5" s="1"/>
  <c r="BC1402" i="5"/>
  <c r="BD1402" i="5" s="1"/>
  <c r="BC1403" i="5"/>
  <c r="BD1403" i="5" s="1"/>
  <c r="BC1404" i="5"/>
  <c r="BD1404" i="5" s="1"/>
  <c r="BC1405" i="5"/>
  <c r="BD1405" i="5" s="1"/>
  <c r="BC1406" i="5"/>
  <c r="BD1406" i="5" s="1"/>
  <c r="BC1407" i="5"/>
  <c r="BD1407" i="5" s="1"/>
  <c r="BC1408" i="5"/>
  <c r="BD1408" i="5" s="1"/>
  <c r="BC1409" i="5"/>
  <c r="BD1409" i="5" s="1"/>
  <c r="BC1410" i="5"/>
  <c r="BC1411" i="5"/>
  <c r="BD1411" i="5" s="1"/>
  <c r="BC1412" i="5"/>
  <c r="BD1412" i="5" s="1"/>
  <c r="BC1413" i="5"/>
  <c r="BD1413" i="5" s="1"/>
  <c r="BC1414" i="5"/>
  <c r="BD1414" i="5" s="1"/>
  <c r="BC1415" i="5"/>
  <c r="BD1415" i="5" s="1"/>
  <c r="BC1417" i="5"/>
  <c r="BD1417" i="5" s="1"/>
  <c r="BC1418" i="5"/>
  <c r="BC1419" i="5"/>
  <c r="BD1419" i="5" s="1"/>
  <c r="BC1420" i="5"/>
  <c r="BD1420" i="5" s="1"/>
  <c r="BC1421" i="5"/>
  <c r="BD1421" i="5" s="1"/>
  <c r="BC1422" i="5"/>
  <c r="BC1423" i="5"/>
  <c r="BD1423" i="5" s="1"/>
  <c r="BC1424" i="5"/>
  <c r="BD1424" i="5" s="1"/>
  <c r="BC1425" i="5"/>
  <c r="BD1425" i="5" s="1"/>
  <c r="BC1426" i="5"/>
  <c r="BD1426" i="5" s="1"/>
  <c r="BC1427" i="5"/>
  <c r="BD1427" i="5" s="1"/>
  <c r="BC1428" i="5"/>
  <c r="BD1428" i="5" s="1"/>
  <c r="BC1429" i="5"/>
  <c r="BD1429" i="5" s="1"/>
  <c r="BC1430" i="5"/>
  <c r="BC1431" i="5"/>
  <c r="BD1431" i="5" s="1"/>
  <c r="BC1432" i="5"/>
  <c r="BD1432" i="5" s="1"/>
  <c r="BC1433" i="5"/>
  <c r="BD1433" i="5" s="1"/>
  <c r="BC1434" i="5"/>
  <c r="BD1434" i="5" s="1"/>
  <c r="BC1435" i="5"/>
  <c r="BD1435" i="5" s="1"/>
  <c r="BC1436" i="5"/>
  <c r="BD1436" i="5" s="1"/>
  <c r="BC1437" i="5"/>
  <c r="BD1437" i="5" s="1"/>
  <c r="BC1438" i="5"/>
  <c r="BC1440" i="5"/>
  <c r="BD1440" i="5" s="1"/>
  <c r="BC1441" i="5"/>
  <c r="BD1441" i="5" s="1"/>
  <c r="BC1442" i="5"/>
  <c r="BD1442" i="5" s="1"/>
  <c r="BC1443" i="5"/>
  <c r="BD1443" i="5" s="1"/>
  <c r="BC1444" i="5"/>
  <c r="BD1444" i="5" s="1"/>
  <c r="BC1445" i="5"/>
  <c r="BD1445" i="5" s="1"/>
  <c r="BC1446" i="5"/>
  <c r="BC1447" i="5"/>
  <c r="BD1447" i="5" s="1"/>
  <c r="BC1448" i="5"/>
  <c r="BD1448" i="5" s="1"/>
  <c r="BC1449" i="5"/>
  <c r="BD1449" i="5" s="1"/>
  <c r="BC1450" i="5"/>
  <c r="BC1451" i="5"/>
  <c r="BD1451" i="5" s="1"/>
  <c r="BC1452" i="5"/>
  <c r="BD1452" i="5" s="1"/>
  <c r="BC1453" i="5"/>
  <c r="BD1453" i="5" s="1"/>
  <c r="BC1454" i="5"/>
  <c r="BD1454" i="5" s="1"/>
  <c r="BC1455" i="5"/>
  <c r="BD1455" i="5" s="1"/>
  <c r="BC1456" i="5"/>
  <c r="BD1456" i="5" s="1"/>
  <c r="BC1457" i="5"/>
  <c r="BD1457" i="5" s="1"/>
  <c r="BC1458" i="5"/>
  <c r="BC1459" i="5"/>
  <c r="BD1459" i="5" s="1"/>
  <c r="BC1461" i="5"/>
  <c r="BD1461" i="5" s="1"/>
  <c r="BC1462" i="5"/>
  <c r="BD1462" i="5" s="1"/>
  <c r="BC1463" i="5"/>
  <c r="BD1463" i="5" s="1"/>
  <c r="BC1464" i="5"/>
  <c r="BD1464" i="5" s="1"/>
  <c r="BC1465" i="5"/>
  <c r="BD1465" i="5" s="1"/>
  <c r="BC1466" i="5"/>
  <c r="BD1466" i="5" s="1"/>
  <c r="BC1467" i="5"/>
  <c r="BD1467" i="5" s="1"/>
  <c r="BC1468" i="5"/>
  <c r="BC1469" i="5"/>
  <c r="BD1469" i="5" s="1"/>
  <c r="BC1470" i="5"/>
  <c r="BD1470" i="5" s="1"/>
  <c r="BC1471" i="5"/>
  <c r="BD1471" i="5" s="1"/>
  <c r="BC1472" i="5"/>
  <c r="BD1472" i="5" s="1"/>
  <c r="BC1473" i="5"/>
  <c r="BD1473" i="5" s="1"/>
  <c r="BC1474" i="5"/>
  <c r="BD1474" i="5" s="1"/>
  <c r="BC1475" i="5"/>
  <c r="BD1475" i="5" s="1"/>
  <c r="BC1476" i="5"/>
  <c r="BD1476" i="5" s="1"/>
  <c r="BC1477" i="5"/>
  <c r="BD1477" i="5" s="1"/>
  <c r="BC1478" i="5"/>
  <c r="BD1478" i="5" s="1"/>
  <c r="BC1479" i="5"/>
  <c r="BD1479" i="5" s="1"/>
  <c r="BC1480" i="5"/>
  <c r="BD1480" i="5" s="1"/>
  <c r="BC1481" i="5"/>
  <c r="BD1481" i="5" s="1"/>
  <c r="BC1482" i="5"/>
  <c r="BD1482" i="5" s="1"/>
  <c r="BC1483" i="5"/>
  <c r="BD1483" i="5" s="1"/>
  <c r="BC1484" i="5"/>
  <c r="BD1484" i="5" s="1"/>
  <c r="BC1485" i="5"/>
  <c r="BD1485" i="5" s="1"/>
  <c r="BC1486" i="5"/>
  <c r="BD1486" i="5" s="1"/>
  <c r="BC1488" i="5"/>
  <c r="BD1488" i="5" s="1"/>
  <c r="BC1489" i="5"/>
  <c r="BD1489" i="5" s="1"/>
  <c r="BC1490" i="5"/>
  <c r="BC1491" i="5"/>
  <c r="BD1491" i="5" s="1"/>
  <c r="BC1492" i="5"/>
  <c r="BD1492" i="5" s="1"/>
  <c r="BC1493" i="5"/>
  <c r="BD1493" i="5" s="1"/>
  <c r="BC1494" i="5"/>
  <c r="BD1494" i="5" s="1"/>
  <c r="BC1495" i="5"/>
  <c r="BD1495" i="5" s="1"/>
  <c r="BC1496" i="5"/>
  <c r="BD1496" i="5" s="1"/>
  <c r="BC1497" i="5"/>
  <c r="BD1497" i="5" s="1"/>
  <c r="BC1498" i="5"/>
  <c r="BC1499" i="5"/>
  <c r="BD1499" i="5" s="1"/>
  <c r="BC1500" i="5"/>
  <c r="BD1500" i="5" s="1"/>
  <c r="BC1501" i="5"/>
  <c r="BD1501" i="5" s="1"/>
  <c r="BC1502" i="5"/>
  <c r="BD1502" i="5" s="1"/>
  <c r="BC1503" i="5"/>
  <c r="BD1503" i="5" s="1"/>
  <c r="BC1504" i="5"/>
  <c r="BD1504" i="5" s="1"/>
  <c r="BC1505" i="5"/>
  <c r="BD1505" i="5" s="1"/>
  <c r="BC5" i="5"/>
  <c r="BD5" i="5" s="1"/>
  <c r="BF1505" i="5"/>
  <c r="BF1502" i="5"/>
  <c r="BF1498" i="5"/>
  <c r="BD1498" i="5"/>
  <c r="BF1494" i="5"/>
  <c r="BF1490" i="5"/>
  <c r="BD1490" i="5"/>
  <c r="BF1486" i="5"/>
  <c r="BF1478" i="5"/>
  <c r="BF1474" i="5"/>
  <c r="BF1471" i="5"/>
  <c r="BD1468" i="5"/>
  <c r="BF1460" i="5"/>
  <c r="BF1459" i="5"/>
  <c r="BD1458" i="5"/>
  <c r="BF1455" i="5"/>
  <c r="BF1452" i="5"/>
  <c r="BF1451" i="5"/>
  <c r="BD1450" i="5"/>
  <c r="BF1447" i="5"/>
  <c r="BD1446" i="5"/>
  <c r="BF1444" i="5"/>
  <c r="BF1443" i="5"/>
  <c r="BF1439" i="5"/>
  <c r="BF1438" i="5"/>
  <c r="BD1438" i="5"/>
  <c r="BF1436" i="5"/>
  <c r="BF1435" i="5"/>
  <c r="BF1431" i="5"/>
  <c r="BF1430" i="5"/>
  <c r="BD1430" i="5"/>
  <c r="BF1428" i="5"/>
  <c r="BF1427" i="5"/>
  <c r="BF1423" i="5"/>
  <c r="BF1422" i="5"/>
  <c r="BD1422" i="5"/>
  <c r="BF1419" i="5"/>
  <c r="BD1418" i="5"/>
  <c r="BF1415" i="5"/>
  <c r="BF1411" i="5"/>
  <c r="BD1410" i="5"/>
  <c r="BD1396" i="5"/>
  <c r="BF1390" i="5"/>
  <c r="BF1384" i="5"/>
  <c r="BD1384" i="5"/>
  <c r="BF1382" i="5"/>
  <c r="BD1382" i="5"/>
  <c r="BF1371" i="5"/>
  <c r="BD1368" i="5"/>
  <c r="BF1367" i="5"/>
  <c r="BF1362" i="5"/>
  <c r="BF1360" i="5"/>
  <c r="BD1360" i="5"/>
  <c r="BF1352" i="5"/>
  <c r="BF1342" i="5"/>
  <c r="BD1342" i="5"/>
  <c r="BF1338" i="5"/>
  <c r="BD1336" i="5"/>
  <c r="BD1334" i="5"/>
  <c r="BD1328" i="5"/>
  <c r="BD1319" i="5"/>
  <c r="BF1317" i="5"/>
  <c r="BF1316" i="5"/>
  <c r="BD1312" i="5"/>
  <c r="BF1308" i="5"/>
  <c r="BD1306" i="5"/>
  <c r="BD1302" i="5"/>
  <c r="BF1300" i="5"/>
  <c r="BD1298" i="5"/>
  <c r="BF1295" i="5"/>
  <c r="BD1294" i="5"/>
  <c r="BF1292" i="5"/>
  <c r="BF1291" i="5"/>
  <c r="BF1290" i="5"/>
  <c r="BD1290" i="5"/>
  <c r="BF1287" i="5"/>
  <c r="BF1286" i="5"/>
  <c r="BD1286" i="5"/>
  <c r="BF1284" i="5"/>
  <c r="BF1283" i="5"/>
  <c r="BD1282" i="5"/>
  <c r="BF1279" i="5"/>
  <c r="BD1278" i="5"/>
  <c r="BF1276" i="5"/>
  <c r="BF1275" i="5"/>
  <c r="BF1271" i="5"/>
  <c r="BF1268" i="5"/>
  <c r="BF1267" i="5"/>
  <c r="BD1266" i="5"/>
  <c r="BF1263" i="5"/>
  <c r="BF1260" i="5"/>
  <c r="BF1259" i="5"/>
  <c r="BD1258" i="5"/>
  <c r="BD1256" i="5"/>
  <c r="BF1255" i="5"/>
  <c r="BD1254" i="5"/>
  <c r="BF1253" i="5"/>
  <c r="BD1244" i="5"/>
  <c r="BD1242" i="5"/>
  <c r="BD1240" i="5"/>
  <c r="BF1234" i="5"/>
  <c r="BD1232" i="5"/>
  <c r="BF1230" i="5"/>
  <c r="BD1228" i="5"/>
  <c r="BF1218" i="5"/>
  <c r="BF1215" i="5"/>
  <c r="BD1215" i="5"/>
  <c r="BD1211" i="5"/>
  <c r="BF1210" i="5"/>
  <c r="BF1208" i="5"/>
  <c r="BF1204" i="5"/>
  <c r="BD1204" i="5"/>
  <c r="BD1203" i="5"/>
  <c r="BF1202" i="5"/>
  <c r="BF1200" i="5"/>
  <c r="BD1200" i="5"/>
  <c r="BF1196" i="5"/>
  <c r="BF1194" i="5"/>
  <c r="BF1192" i="5"/>
  <c r="BD1191" i="5"/>
  <c r="BF1188" i="5"/>
  <c r="BF1184" i="5"/>
  <c r="BD1182" i="5"/>
  <c r="BF1180" i="5"/>
  <c r="BF1175" i="5"/>
  <c r="BD1174" i="5"/>
  <c r="BF1168" i="5"/>
  <c r="BF1165" i="5"/>
  <c r="BF1164" i="5"/>
  <c r="BD1164" i="5"/>
  <c r="BF1160" i="5"/>
  <c r="BD1158" i="5"/>
  <c r="BF1156" i="5"/>
  <c r="BD1154" i="5"/>
  <c r="BF1152" i="5"/>
  <c r="BD1150" i="5"/>
  <c r="BF1148" i="5"/>
  <c r="BD1146" i="5"/>
  <c r="BF1144" i="5"/>
  <c r="BD1143" i="5"/>
  <c r="BD1142" i="5"/>
  <c r="BF1140" i="5"/>
  <c r="BF1139" i="5"/>
  <c r="BD1139" i="5"/>
  <c r="BD1138" i="5"/>
  <c r="BF1136" i="5"/>
  <c r="BF1135" i="5"/>
  <c r="BD1135" i="5"/>
  <c r="BD1134" i="5"/>
  <c r="BF1132" i="5"/>
  <c r="BF1131" i="5"/>
  <c r="BD1131" i="5"/>
  <c r="BD1130" i="5"/>
  <c r="BF1128" i="5"/>
  <c r="BF1127" i="5"/>
  <c r="BD1127" i="5"/>
  <c r="BF1126" i="5"/>
  <c r="BD1126" i="5"/>
  <c r="BF1124" i="5"/>
  <c r="BF1123" i="5"/>
  <c r="BD1122" i="5"/>
  <c r="BF1120" i="5"/>
  <c r="BF1119" i="5"/>
  <c r="BD1118" i="5"/>
  <c r="BF1116" i="5"/>
  <c r="BF1115" i="5"/>
  <c r="BD1114" i="5"/>
  <c r="BF1112" i="5"/>
  <c r="BF1111" i="5"/>
  <c r="BF1108" i="5"/>
  <c r="BD1108" i="5"/>
  <c r="BF1107" i="5"/>
  <c r="BF1103" i="5"/>
  <c r="BF1102" i="5"/>
  <c r="BD1102" i="5"/>
  <c r="BD1100" i="5"/>
  <c r="BF1099" i="5"/>
  <c r="BF1095" i="5"/>
  <c r="BF1091" i="5"/>
  <c r="BD1084" i="5"/>
  <c r="BD1080" i="5"/>
  <c r="BD1076" i="5"/>
  <c r="BD1075" i="5"/>
  <c r="BD1072" i="5"/>
  <c r="BD1068" i="5"/>
  <c r="BD1064" i="5"/>
  <c r="BD1060" i="5"/>
  <c r="BD1056" i="5"/>
  <c r="BD1048" i="5"/>
  <c r="BF1046" i="5"/>
  <c r="BD1044" i="5"/>
  <c r="BD1038" i="5"/>
  <c r="BF1034" i="5"/>
  <c r="BD1034" i="5"/>
  <c r="BF1030" i="5"/>
  <c r="BD1030" i="5"/>
  <c r="BF1023" i="5"/>
  <c r="BF1019" i="5"/>
  <c r="BF1017" i="5"/>
  <c r="BF1015" i="5"/>
  <c r="BF1011" i="5"/>
  <c r="BD1006" i="5"/>
  <c r="BF1004" i="5"/>
  <c r="BD994" i="5"/>
  <c r="BD990" i="5"/>
  <c r="BF987" i="5"/>
  <c r="BD986" i="5"/>
  <c r="BF983" i="5"/>
  <c r="BD982" i="5"/>
  <c r="BF979" i="5"/>
  <c r="BD979" i="5"/>
  <c r="BD978" i="5"/>
  <c r="BF975" i="5"/>
  <c r="BD974" i="5"/>
  <c r="BF971" i="5"/>
  <c r="BD970" i="5"/>
  <c r="BF967" i="5"/>
  <c r="BF966" i="5"/>
  <c r="BD966" i="5"/>
  <c r="BF963" i="5"/>
  <c r="BF962" i="5"/>
  <c r="BD962" i="5"/>
  <c r="BF959" i="5"/>
  <c r="BF958" i="5"/>
  <c r="BF955" i="5"/>
  <c r="BD954" i="5"/>
  <c r="BF951" i="5"/>
  <c r="BF950" i="5"/>
  <c r="BD950" i="5"/>
  <c r="BF947" i="5"/>
  <c r="BF946" i="5"/>
  <c r="BD946" i="5"/>
  <c r="BD944" i="5"/>
  <c r="BF943" i="5"/>
  <c r="BF942" i="5"/>
  <c r="BD942" i="5"/>
  <c r="BD940" i="5"/>
  <c r="BF939" i="5"/>
  <c r="BF938" i="5"/>
  <c r="BD938" i="5"/>
  <c r="BD936" i="5"/>
  <c r="BF935" i="5"/>
  <c r="BF934" i="5"/>
  <c r="BD934" i="5"/>
  <c r="BF933" i="5"/>
  <c r="BD932" i="5"/>
  <c r="BF931" i="5"/>
  <c r="BF930" i="5"/>
  <c r="BD928" i="5"/>
  <c r="BF927" i="5"/>
  <c r="BD924" i="5"/>
  <c r="BF922" i="5"/>
  <c r="BD920" i="5"/>
  <c r="BF918" i="5"/>
  <c r="BD916" i="5"/>
  <c r="BF914" i="5"/>
  <c r="BD912" i="5"/>
  <c r="BF910" i="5"/>
  <c r="BD908" i="5"/>
  <c r="BF904" i="5"/>
  <c r="BD904" i="5"/>
  <c r="BD900" i="5"/>
  <c r="BF896" i="5"/>
  <c r="BD896" i="5"/>
  <c r="BD892" i="5"/>
  <c r="BD887" i="5"/>
  <c r="BF882" i="5"/>
  <c r="BD882" i="5"/>
  <c r="BD879" i="5"/>
  <c r="BF878" i="5"/>
  <c r="BD874" i="5"/>
  <c r="BF871" i="5"/>
  <c r="BD871" i="5"/>
  <c r="BD866" i="5"/>
  <c r="BF863" i="5"/>
  <c r="BD863" i="5"/>
  <c r="BD858" i="5"/>
  <c r="BD856" i="5"/>
  <c r="BF855" i="5"/>
  <c r="BF849" i="5"/>
  <c r="BF847" i="5"/>
  <c r="BF836" i="5"/>
  <c r="BF834" i="5"/>
  <c r="BF831" i="5"/>
  <c r="BD830" i="5"/>
  <c r="BF828" i="5"/>
  <c r="BF823" i="5"/>
  <c r="BD822" i="5"/>
  <c r="BF820" i="5"/>
  <c r="BF815" i="5"/>
  <c r="BD814" i="5"/>
  <c r="BF812" i="5"/>
  <c r="BF807" i="5"/>
  <c r="BD806" i="5"/>
  <c r="BF804" i="5"/>
  <c r="BF799" i="5"/>
  <c r="BF798" i="5"/>
  <c r="BD798" i="5"/>
  <c r="BF794" i="5"/>
  <c r="BF791" i="5"/>
  <c r="BF790" i="5"/>
  <c r="BD790" i="5"/>
  <c r="BF786" i="5"/>
  <c r="BF782" i="5"/>
  <c r="BD782" i="5"/>
  <c r="BD780" i="5"/>
  <c r="BF779" i="5"/>
  <c r="BF778" i="5"/>
  <c r="BD776" i="5"/>
  <c r="BF774" i="5"/>
  <c r="BD772" i="5"/>
  <c r="BF771" i="5"/>
  <c r="BF770" i="5"/>
  <c r="BD768" i="5"/>
  <c r="BF766" i="5"/>
  <c r="BF763" i="5"/>
  <c r="BF758" i="5"/>
  <c r="BF755" i="5"/>
  <c r="BD731" i="5"/>
  <c r="BD726" i="5"/>
  <c r="BD723" i="5"/>
  <c r="BF720" i="5"/>
  <c r="BF715" i="5"/>
  <c r="BD715" i="5"/>
  <c r="BD707" i="5"/>
  <c r="BF703" i="5"/>
  <c r="BD698" i="5"/>
  <c r="BF691" i="5"/>
  <c r="BD691" i="5"/>
  <c r="BF687" i="5"/>
  <c r="BD683" i="5"/>
  <c r="BF682" i="5"/>
  <c r="BF680" i="5"/>
  <c r="BF675" i="5"/>
  <c r="BD675" i="5"/>
  <c r="BF672" i="5"/>
  <c r="BF671" i="5"/>
  <c r="BF667" i="5"/>
  <c r="BF666" i="5"/>
  <c r="BD666" i="5"/>
  <c r="BF664" i="5"/>
  <c r="BF663" i="5"/>
  <c r="BF662" i="5"/>
  <c r="BD662" i="5"/>
  <c r="BF659" i="5"/>
  <c r="BD659" i="5"/>
  <c r="BF658" i="5"/>
  <c r="BD658" i="5"/>
  <c r="BF656" i="5"/>
  <c r="BF655" i="5"/>
  <c r="BF654" i="5"/>
  <c r="BD654" i="5"/>
  <c r="BF651" i="5"/>
  <c r="BD650" i="5"/>
  <c r="BF647" i="5"/>
  <c r="BF646" i="5"/>
  <c r="BD646" i="5"/>
  <c r="BF643" i="5"/>
  <c r="BF642" i="5"/>
  <c r="BD642" i="5"/>
  <c r="BF639" i="5"/>
  <c r="BF638" i="5"/>
  <c r="BD638" i="5"/>
  <c r="BF635" i="5"/>
  <c r="BF634" i="5"/>
  <c r="BD634" i="5"/>
  <c r="BF631" i="5"/>
  <c r="BF630" i="5"/>
  <c r="BD630" i="5"/>
  <c r="BF627" i="5"/>
  <c r="BF626" i="5"/>
  <c r="BF623" i="5"/>
  <c r="BF622" i="5"/>
  <c r="BF619" i="5"/>
  <c r="BF618" i="5"/>
  <c r="BF615" i="5"/>
  <c r="BF614" i="5"/>
  <c r="BD612" i="5"/>
  <c r="BF611" i="5"/>
  <c r="BF610" i="5"/>
  <c r="BD608" i="5"/>
  <c r="BF607" i="5"/>
  <c r="BF606" i="5"/>
  <c r="BD604" i="5"/>
  <c r="BF602" i="5"/>
  <c r="BD600" i="5"/>
  <c r="BD599" i="5"/>
  <c r="BD596" i="5"/>
  <c r="BF593" i="5"/>
  <c r="BD592" i="5"/>
  <c r="BF588" i="5"/>
  <c r="BD588" i="5"/>
  <c r="BD584" i="5"/>
  <c r="BD583" i="5"/>
  <c r="BD580" i="5"/>
  <c r="BD576" i="5"/>
  <c r="BD575" i="5"/>
  <c r="BF574" i="5"/>
  <c r="BD572" i="5"/>
  <c r="BD568" i="5"/>
  <c r="BD567" i="5"/>
  <c r="BF564" i="5"/>
  <c r="BD564" i="5"/>
  <c r="BF563" i="5"/>
  <c r="BD563" i="5"/>
  <c r="BD558" i="5"/>
  <c r="BF556" i="5"/>
  <c r="BD555" i="5"/>
  <c r="BD542" i="5"/>
  <c r="BD536" i="5"/>
  <c r="BD534" i="5"/>
  <c r="BF531" i="5"/>
  <c r="BD531" i="5"/>
  <c r="BF528" i="5"/>
  <c r="BD523" i="5"/>
  <c r="BF520" i="5"/>
  <c r="BD515" i="5"/>
  <c r="BF512" i="5"/>
  <c r="BF507" i="5"/>
  <c r="BD507" i="5"/>
  <c r="BF504" i="5"/>
  <c r="BD502" i="5"/>
  <c r="BF499" i="5"/>
  <c r="BD498" i="5"/>
  <c r="BF495" i="5"/>
  <c r="BF494" i="5"/>
  <c r="BF491" i="5"/>
  <c r="BF490" i="5"/>
  <c r="BD490" i="5"/>
  <c r="BF487" i="5"/>
  <c r="BF486" i="5"/>
  <c r="BF483" i="5"/>
  <c r="BF482" i="5"/>
  <c r="BD482" i="5"/>
  <c r="BF479" i="5"/>
  <c r="BF478" i="5"/>
  <c r="BD476" i="5"/>
  <c r="BF475" i="5"/>
  <c r="BF474" i="5"/>
  <c r="BD472" i="5"/>
  <c r="BF471" i="5"/>
  <c r="BF470" i="5"/>
  <c r="BD468" i="5"/>
  <c r="BF467" i="5"/>
  <c r="BF466" i="5"/>
  <c r="BD464" i="5"/>
  <c r="BF463" i="5"/>
  <c r="BF462" i="5"/>
  <c r="BD460" i="5"/>
  <c r="BF458" i="5"/>
  <c r="BD456" i="5"/>
  <c r="BF454" i="5"/>
  <c r="BF450" i="5"/>
  <c r="BD448" i="5"/>
  <c r="BF446" i="5"/>
  <c r="BD444" i="5"/>
  <c r="BF442" i="5"/>
  <c r="BD439" i="5"/>
  <c r="BF438" i="5"/>
  <c r="BD432" i="5"/>
  <c r="BD431" i="5"/>
  <c r="BD428" i="5"/>
  <c r="BD427" i="5"/>
  <c r="BD424" i="5"/>
  <c r="BD423" i="5"/>
  <c r="BF420" i="5"/>
  <c r="BD419" i="5"/>
  <c r="BF416" i="5"/>
  <c r="BD416" i="5"/>
  <c r="BD415" i="5"/>
  <c r="BF412" i="5"/>
  <c r="BD412" i="5"/>
  <c r="BD411" i="5"/>
  <c r="BF408" i="5"/>
  <c r="BD407" i="5"/>
  <c r="BF404" i="5"/>
  <c r="BD403" i="5"/>
  <c r="BF400" i="5"/>
  <c r="BD400" i="5"/>
  <c r="BD399" i="5"/>
  <c r="BF396" i="5"/>
  <c r="BD395" i="5"/>
  <c r="BD394" i="5"/>
  <c r="BF392" i="5"/>
  <c r="BD391" i="5"/>
  <c r="BD390" i="5"/>
  <c r="BD387" i="5"/>
  <c r="BD383" i="5"/>
  <c r="BD382" i="5"/>
  <c r="BF380" i="5"/>
  <c r="BD379" i="5"/>
  <c r="BD378" i="5"/>
  <c r="BD377" i="5"/>
  <c r="BF376" i="5"/>
  <c r="BD375" i="5"/>
  <c r="BF374" i="5"/>
  <c r="BF372" i="5"/>
  <c r="BD371" i="5"/>
  <c r="BF370" i="5"/>
  <c r="BF368" i="5"/>
  <c r="BD366" i="5"/>
  <c r="BF364" i="5"/>
  <c r="BD362" i="5"/>
  <c r="BF360" i="5"/>
  <c r="BF358" i="5"/>
  <c r="BD358" i="5"/>
  <c r="BF356" i="5"/>
  <c r="BF352" i="5"/>
  <c r="BF348" i="5"/>
  <c r="BF343" i="5"/>
  <c r="BF342" i="5"/>
  <c r="BF339" i="5"/>
  <c r="BF338" i="5"/>
  <c r="BD336" i="5"/>
  <c r="BF334" i="5"/>
  <c r="BD334" i="5"/>
  <c r="BF330" i="5"/>
  <c r="BD330" i="5"/>
  <c r="BF326" i="5"/>
  <c r="BD326" i="5"/>
  <c r="BF323" i="5"/>
  <c r="BF322" i="5"/>
  <c r="BF318" i="5"/>
  <c r="BD315" i="5"/>
  <c r="BF314" i="5"/>
  <c r="BF311" i="5"/>
  <c r="BF310" i="5"/>
  <c r="BF307" i="5"/>
  <c r="BF306" i="5"/>
  <c r="BF303" i="5"/>
  <c r="BF302" i="5"/>
  <c r="BF298" i="5"/>
  <c r="BF297" i="5"/>
  <c r="BF294" i="5"/>
  <c r="BF293" i="5"/>
  <c r="BF290" i="5"/>
  <c r="BD288" i="5"/>
  <c r="BF286" i="5"/>
  <c r="BD284" i="5"/>
  <c r="BF282" i="5"/>
  <c r="BD280" i="5"/>
  <c r="BD279" i="5"/>
  <c r="BF278" i="5"/>
  <c r="BD276" i="5"/>
  <c r="BD275" i="5"/>
  <c r="BF274" i="5"/>
  <c r="BF272" i="5"/>
  <c r="BD272" i="5"/>
  <c r="BD271" i="5"/>
  <c r="BD268" i="5"/>
  <c r="BD267" i="5"/>
  <c r="BF264" i="5"/>
  <c r="BD264" i="5"/>
  <c r="BD263" i="5"/>
  <c r="BF260" i="5"/>
  <c r="BD260" i="5"/>
  <c r="BD259" i="5"/>
  <c r="BF256" i="5"/>
  <c r="BD256" i="5"/>
  <c r="BF255" i="5"/>
  <c r="BD255" i="5"/>
  <c r="BF252" i="5"/>
  <c r="BD252" i="5"/>
  <c r="BD251" i="5"/>
  <c r="BF248" i="5"/>
  <c r="BD248" i="5"/>
  <c r="BD247" i="5"/>
  <c r="BF244" i="5"/>
  <c r="BD243" i="5"/>
  <c r="BD242" i="5"/>
  <c r="BF240" i="5"/>
  <c r="BD239" i="5"/>
  <c r="BD238" i="5"/>
  <c r="BF236" i="5"/>
  <c r="BD235" i="5"/>
  <c r="BD234" i="5"/>
  <c r="BF232" i="5"/>
  <c r="BD231" i="5"/>
  <c r="BD230" i="5"/>
  <c r="BD227" i="5"/>
  <c r="BD226" i="5"/>
  <c r="BF224" i="5"/>
  <c r="BD223" i="5"/>
  <c r="BD222" i="5"/>
  <c r="BF220" i="5"/>
  <c r="BD219" i="5"/>
  <c r="BD218" i="5"/>
  <c r="BF216" i="5"/>
  <c r="BD215" i="5"/>
  <c r="BF214" i="5"/>
  <c r="BD214" i="5"/>
  <c r="BF212" i="5"/>
  <c r="BD211" i="5"/>
  <c r="BD210" i="5"/>
  <c r="BF208" i="5"/>
  <c r="BD207" i="5"/>
  <c r="BD206" i="5"/>
  <c r="BF204" i="5"/>
  <c r="BD202" i="5"/>
  <c r="BF200" i="5"/>
  <c r="BF199" i="5"/>
  <c r="BF196" i="5"/>
  <c r="BF191" i="5"/>
  <c r="BF186" i="5"/>
  <c r="BD185" i="5"/>
  <c r="BF183" i="5"/>
  <c r="BF182" i="5"/>
  <c r="BF179" i="5"/>
  <c r="BF178" i="5"/>
  <c r="BF175" i="5"/>
  <c r="BF174" i="5"/>
  <c r="BD174" i="5"/>
  <c r="BF171" i="5"/>
  <c r="BD171" i="5"/>
  <c r="BF170" i="5"/>
  <c r="BF167" i="5"/>
  <c r="BD167" i="5"/>
  <c r="BF166" i="5"/>
  <c r="BF163" i="5"/>
  <c r="BD163" i="5"/>
  <c r="BF162" i="5"/>
  <c r="BF159" i="5"/>
  <c r="BD159" i="5"/>
  <c r="BF158" i="5"/>
  <c r="BF155" i="5"/>
  <c r="BD155" i="5"/>
  <c r="BF154" i="5"/>
  <c r="BF151" i="5"/>
  <c r="BD151" i="5"/>
  <c r="BF150" i="5"/>
  <c r="BD147" i="5"/>
  <c r="BF146" i="5"/>
  <c r="BF144" i="5"/>
  <c r="BD143" i="5"/>
  <c r="BF142" i="5"/>
  <c r="BD140" i="5"/>
  <c r="BD139" i="5"/>
  <c r="BF138" i="5"/>
  <c r="BF137" i="5"/>
  <c r="BD137" i="5"/>
  <c r="BF136" i="5"/>
  <c r="BD135" i="5"/>
  <c r="BF134" i="5"/>
  <c r="BF133" i="5"/>
  <c r="BD131" i="5"/>
  <c r="BF130" i="5"/>
  <c r="BF128" i="5"/>
  <c r="BD128" i="5"/>
  <c r="BF126" i="5"/>
  <c r="BF124" i="5"/>
  <c r="BD124" i="5"/>
  <c r="BD123" i="5"/>
  <c r="BF122" i="5"/>
  <c r="BF120" i="5"/>
  <c r="BD120" i="5"/>
  <c r="BD119" i="5"/>
  <c r="BF118" i="5"/>
  <c r="BF116" i="5"/>
  <c r="BD116" i="5"/>
  <c r="BD115" i="5"/>
  <c r="BF113" i="5"/>
  <c r="BF112" i="5"/>
  <c r="BD112" i="5"/>
  <c r="BD111" i="5"/>
  <c r="BF108" i="5"/>
  <c r="BD108" i="5"/>
  <c r="BF107" i="5"/>
  <c r="BD107" i="5"/>
  <c r="BF104" i="5"/>
  <c r="BD104" i="5"/>
  <c r="BD103" i="5"/>
  <c r="BF100" i="5"/>
  <c r="BD100" i="5"/>
  <c r="BF99" i="5"/>
  <c r="BD99" i="5"/>
  <c r="BD96" i="5"/>
  <c r="BD95" i="5"/>
  <c r="BF92" i="5"/>
  <c r="BF91" i="5"/>
  <c r="BD91" i="5"/>
  <c r="BF88" i="5"/>
  <c r="BF87" i="5"/>
  <c r="BD87" i="5"/>
  <c r="BF84" i="5"/>
  <c r="BF83" i="5"/>
  <c r="BD83" i="5"/>
  <c r="BD82" i="5"/>
  <c r="BF80" i="5"/>
  <c r="BD79" i="5"/>
  <c r="BD78" i="5"/>
  <c r="BD75" i="5"/>
  <c r="BF74" i="5"/>
  <c r="BD74" i="5"/>
  <c r="BD71" i="5"/>
  <c r="BF67" i="5"/>
  <c r="BD67" i="5"/>
  <c r="BF66" i="5"/>
  <c r="BD66" i="5"/>
  <c r="BD63" i="5"/>
  <c r="BF62" i="5"/>
  <c r="BD62" i="5"/>
  <c r="BF60" i="5"/>
  <c r="BD59" i="5"/>
  <c r="BF58" i="5"/>
  <c r="BD58" i="5"/>
  <c r="BF56" i="5"/>
  <c r="BD55" i="5"/>
  <c r="BF54" i="5"/>
  <c r="BD54" i="5"/>
  <c r="BF52" i="5"/>
  <c r="BD51" i="5"/>
  <c r="BF50" i="5"/>
  <c r="BD50" i="5"/>
  <c r="BF48" i="5"/>
  <c r="BF46" i="5"/>
  <c r="BD46" i="5"/>
  <c r="BF44" i="5"/>
  <c r="BD44" i="5"/>
  <c r="BF43" i="5"/>
  <c r="BD36" i="5"/>
  <c r="BF35" i="5"/>
  <c r="BF34" i="5"/>
  <c r="BF33" i="5"/>
  <c r="BD28" i="5"/>
  <c r="BF27" i="5"/>
  <c r="BF22" i="5"/>
  <c r="BD20" i="5"/>
  <c r="BD19" i="5"/>
  <c r="BF18" i="5"/>
  <c r="BD16" i="5"/>
  <c r="BF15" i="5"/>
  <c r="BD15" i="5"/>
  <c r="BF14" i="5"/>
  <c r="BD12" i="5"/>
  <c r="BF10" i="5"/>
  <c r="BF7" i="5"/>
  <c r="BF6" i="5"/>
  <c r="BA5" i="5"/>
  <c r="BA6" i="5" l="1"/>
  <c r="BA7" i="5"/>
  <c r="BA8" i="5"/>
  <c r="BA9" i="5"/>
  <c r="BA10" i="5"/>
  <c r="BA11" i="5"/>
  <c r="BA12" i="5"/>
  <c r="BA27" i="5"/>
  <c r="BA28" i="5"/>
  <c r="BA29" i="5"/>
  <c r="BA30" i="5"/>
  <c r="BA31" i="5"/>
  <c r="BA32" i="5"/>
  <c r="BA33" i="5"/>
  <c r="BA34" i="5"/>
  <c r="BA35" i="5"/>
  <c r="BA36" i="5"/>
  <c r="BA37" i="5"/>
  <c r="BA38" i="5"/>
  <c r="BA39" i="5"/>
  <c r="BA40" i="5"/>
  <c r="BA41" i="5"/>
  <c r="BA42" i="5"/>
  <c r="BA43" i="5"/>
  <c r="BA44" i="5"/>
  <c r="BA45" i="5"/>
  <c r="BA67" i="5"/>
  <c r="BA68" i="5"/>
  <c r="BA69" i="5"/>
  <c r="BA70" i="5"/>
  <c r="BA71" i="5"/>
  <c r="BA72" i="5"/>
  <c r="BA73" i="5"/>
  <c r="BA74" i="5"/>
  <c r="BA110" i="5"/>
  <c r="BA111" i="5"/>
  <c r="BA112" i="5"/>
  <c r="BA113" i="5"/>
  <c r="BA114" i="5"/>
  <c r="BA115" i="5"/>
  <c r="BA116" i="5"/>
  <c r="BA117" i="5"/>
  <c r="BA118" i="5"/>
  <c r="BA119" i="5"/>
  <c r="BA120" i="5"/>
  <c r="BA121" i="5"/>
  <c r="BA122" i="5"/>
  <c r="BA123" i="5"/>
  <c r="BA124" i="5"/>
  <c r="BA125" i="5"/>
  <c r="BA126" i="5"/>
  <c r="BA127" i="5"/>
  <c r="BA128" i="5"/>
  <c r="BA129" i="5"/>
  <c r="BA130" i="5"/>
  <c r="BA131" i="5"/>
  <c r="BA153" i="5"/>
  <c r="BA154" i="5"/>
  <c r="BA155" i="5"/>
  <c r="BA156" i="5"/>
  <c r="BA157" i="5"/>
  <c r="BA158" i="5"/>
  <c r="BA159" i="5"/>
  <c r="BA160" i="5"/>
  <c r="BA161" i="5"/>
  <c r="BA162" i="5"/>
  <c r="BA163" i="5"/>
  <c r="BA164" i="5"/>
  <c r="BA165" i="5"/>
  <c r="BA166" i="5"/>
  <c r="BA167" i="5"/>
  <c r="BA168" i="5"/>
  <c r="BA169" i="5"/>
  <c r="BA170" i="5"/>
  <c r="BA171" i="5"/>
  <c r="BA172" i="5"/>
  <c r="BA173" i="5"/>
  <c r="BA174" i="5"/>
  <c r="BA175" i="5"/>
  <c r="BA176" i="5"/>
  <c r="BA191" i="5"/>
  <c r="BA192" i="5"/>
  <c r="BA193" i="5"/>
  <c r="BA194" i="5"/>
  <c r="BA195" i="5"/>
  <c r="BA196" i="5"/>
  <c r="BA197" i="5"/>
  <c r="BA198" i="5"/>
  <c r="BA199" i="5"/>
  <c r="BA200" i="5"/>
  <c r="BA201" i="5"/>
  <c r="BA202" i="5"/>
  <c r="BA203" i="5"/>
  <c r="BA204" i="5"/>
  <c r="BA205" i="5"/>
  <c r="BA206" i="5"/>
  <c r="BA207" i="5"/>
  <c r="BA208" i="5"/>
  <c r="BA209" i="5"/>
  <c r="BA231" i="5"/>
  <c r="BA232" i="5"/>
  <c r="BA233" i="5"/>
  <c r="BA234" i="5"/>
  <c r="BA235" i="5"/>
  <c r="BA236" i="5"/>
  <c r="BA237" i="5"/>
  <c r="BA238" i="5"/>
  <c r="BA274" i="5"/>
  <c r="BA275" i="5"/>
  <c r="BA276" i="5"/>
  <c r="BA277" i="5"/>
  <c r="BA278" i="5"/>
  <c r="BA279" i="5"/>
  <c r="BA280" i="5"/>
  <c r="BA281" i="5"/>
  <c r="BA282" i="5"/>
  <c r="BA283" i="5"/>
  <c r="BA284" i="5"/>
  <c r="BA285" i="5"/>
  <c r="BA286" i="5"/>
  <c r="BA287" i="5"/>
  <c r="BA288" i="5"/>
  <c r="BA289" i="5"/>
  <c r="BA290" i="5"/>
  <c r="BA291" i="5"/>
  <c r="BA292" i="5"/>
  <c r="BA293" i="5"/>
  <c r="BA294" i="5"/>
  <c r="BA295" i="5"/>
  <c r="BA317" i="5"/>
  <c r="BA318" i="5"/>
  <c r="BA319" i="5"/>
  <c r="BA320" i="5"/>
  <c r="BA321" i="5"/>
  <c r="BA322" i="5"/>
  <c r="BA323" i="5"/>
  <c r="BA324" i="5"/>
  <c r="BA325" i="5"/>
  <c r="BA326" i="5"/>
  <c r="BA327" i="5"/>
  <c r="BA328" i="5"/>
  <c r="BA329" i="5"/>
  <c r="BA330" i="5"/>
  <c r="BA331" i="5"/>
  <c r="BA332" i="5"/>
  <c r="BA333" i="5"/>
  <c r="BA334" i="5"/>
  <c r="BA335" i="5"/>
  <c r="BA336" i="5"/>
  <c r="BA337" i="5"/>
  <c r="BA338" i="5"/>
  <c r="BA339" i="5"/>
  <c r="BA340" i="5"/>
  <c r="BA355" i="5"/>
  <c r="BA356" i="5"/>
  <c r="BA357" i="5"/>
  <c r="BA358" i="5"/>
  <c r="BA359" i="5"/>
  <c r="BA360" i="5"/>
  <c r="BA361" i="5"/>
  <c r="BA362" i="5"/>
  <c r="BA363" i="5"/>
  <c r="BA364" i="5"/>
  <c r="BA365" i="5"/>
  <c r="BA366" i="5"/>
  <c r="BA367" i="5"/>
  <c r="BA368" i="5"/>
  <c r="BA369" i="5"/>
  <c r="BA370" i="5"/>
  <c r="BA371" i="5"/>
  <c r="BA372" i="5"/>
  <c r="BA373" i="5"/>
  <c r="BA395" i="5"/>
  <c r="BA396" i="5"/>
  <c r="BA397" i="5"/>
  <c r="BA398" i="5"/>
  <c r="BA399" i="5"/>
  <c r="BA400" i="5"/>
  <c r="BA401" i="5"/>
  <c r="BA402" i="5"/>
  <c r="BA438" i="5"/>
  <c r="BA439" i="5"/>
  <c r="BA440" i="5"/>
  <c r="BA441" i="5"/>
  <c r="BA442" i="5"/>
  <c r="BA443" i="5"/>
  <c r="BA444" i="5"/>
  <c r="BA445" i="5"/>
  <c r="BA446" i="5"/>
  <c r="BA447" i="5"/>
  <c r="BA448" i="5"/>
  <c r="BA449" i="5"/>
  <c r="BA450" i="5"/>
  <c r="BA451" i="5"/>
  <c r="BA452" i="5"/>
  <c r="BA453" i="5"/>
  <c r="BA454" i="5"/>
  <c r="BA455" i="5"/>
  <c r="BA456" i="5"/>
  <c r="BA457" i="5"/>
  <c r="BA458" i="5"/>
  <c r="BA459" i="5"/>
  <c r="BA481" i="5"/>
  <c r="BA482" i="5"/>
  <c r="BA483" i="5"/>
  <c r="BA484" i="5"/>
  <c r="BA485" i="5"/>
  <c r="BA486" i="5"/>
  <c r="BA487" i="5"/>
  <c r="BA488" i="5"/>
  <c r="BA489" i="5"/>
  <c r="BA490" i="5"/>
  <c r="BA491" i="5"/>
  <c r="BA492" i="5"/>
  <c r="BA493" i="5"/>
  <c r="BA494" i="5"/>
  <c r="BA495" i="5"/>
  <c r="BA496" i="5"/>
  <c r="BA497" i="5"/>
  <c r="BA498" i="5"/>
  <c r="BA499" i="5"/>
  <c r="BA500" i="5"/>
  <c r="BA501" i="5"/>
  <c r="BA502" i="5"/>
  <c r="BA503" i="5"/>
  <c r="BA504" i="5"/>
  <c r="BA519" i="5"/>
  <c r="BA520" i="5"/>
  <c r="BA521" i="5"/>
  <c r="BA522" i="5"/>
  <c r="BA523" i="5"/>
  <c r="BA524" i="5"/>
  <c r="BA525" i="5"/>
  <c r="BA526" i="5"/>
  <c r="BA527" i="5"/>
  <c r="BA528" i="5"/>
  <c r="BA529" i="5"/>
  <c r="BA530" i="5"/>
  <c r="BA531" i="5"/>
  <c r="BA532" i="5"/>
  <c r="BA533" i="5"/>
  <c r="BA534" i="5"/>
  <c r="BA535" i="5"/>
  <c r="BA536" i="5"/>
  <c r="BA537" i="5"/>
  <c r="BA559" i="5"/>
  <c r="BA560" i="5"/>
  <c r="BA561" i="5"/>
  <c r="BA562" i="5"/>
  <c r="BA563" i="5"/>
  <c r="BA564" i="5"/>
  <c r="BA565" i="5"/>
  <c r="BA566" i="5"/>
  <c r="BA602" i="5"/>
  <c r="BA603" i="5"/>
  <c r="BA604" i="5"/>
  <c r="BA605" i="5"/>
  <c r="BA606" i="5"/>
  <c r="BA607" i="5"/>
  <c r="BA608" i="5"/>
  <c r="BA609" i="5"/>
  <c r="BA610" i="5"/>
  <c r="BA611" i="5"/>
  <c r="BA612" i="5"/>
  <c r="BA613" i="5"/>
  <c r="BA614" i="5"/>
  <c r="BA615" i="5"/>
  <c r="BA616" i="5"/>
  <c r="BA617" i="5"/>
  <c r="BA618" i="5"/>
  <c r="BA619" i="5"/>
  <c r="BA620" i="5"/>
  <c r="BA621" i="5"/>
  <c r="BA622" i="5"/>
  <c r="BA623" i="5"/>
  <c r="BA645" i="5"/>
  <c r="BA646" i="5"/>
  <c r="BA647" i="5"/>
  <c r="BA648" i="5"/>
  <c r="BA649" i="5"/>
  <c r="BA650" i="5"/>
  <c r="BA651" i="5"/>
  <c r="BA652" i="5"/>
  <c r="BA653" i="5"/>
  <c r="BA654" i="5"/>
  <c r="BA655" i="5"/>
  <c r="BA656" i="5"/>
  <c r="BA657" i="5"/>
  <c r="BA658" i="5"/>
  <c r="BA659" i="5"/>
  <c r="BA660" i="5"/>
  <c r="BA661" i="5"/>
  <c r="BA662" i="5"/>
  <c r="BA663" i="5"/>
  <c r="BA664" i="5"/>
  <c r="BA665" i="5"/>
  <c r="BA666" i="5"/>
  <c r="BA667" i="5"/>
  <c r="BA668" i="5"/>
  <c r="BA683" i="5"/>
  <c r="BA684" i="5"/>
  <c r="BA685" i="5"/>
  <c r="BA686" i="5"/>
  <c r="BA687" i="5"/>
  <c r="BA688" i="5"/>
  <c r="BA689" i="5"/>
  <c r="BA690" i="5"/>
  <c r="BA691" i="5"/>
  <c r="BA692" i="5"/>
  <c r="BA693" i="5"/>
  <c r="BA694" i="5"/>
  <c r="BA695" i="5"/>
  <c r="BA696" i="5"/>
  <c r="BA697" i="5"/>
  <c r="BA698" i="5"/>
  <c r="BA699" i="5"/>
  <c r="BA700" i="5"/>
  <c r="BA701" i="5"/>
  <c r="BA723" i="5"/>
  <c r="BA724" i="5"/>
  <c r="BA725" i="5"/>
  <c r="BA726" i="5"/>
  <c r="BA727" i="5"/>
  <c r="BA728" i="5"/>
  <c r="BA729" i="5"/>
  <c r="BA730" i="5"/>
  <c r="BA766" i="5"/>
  <c r="BA767" i="5"/>
  <c r="BA768" i="5"/>
  <c r="BA769" i="5"/>
  <c r="BA770" i="5"/>
  <c r="BA771" i="5"/>
  <c r="BA772" i="5"/>
  <c r="BA773" i="5"/>
  <c r="BA774" i="5"/>
  <c r="BA775" i="5"/>
  <c r="BA776" i="5"/>
  <c r="BA777" i="5"/>
  <c r="BA778" i="5"/>
  <c r="BA779" i="5"/>
  <c r="BA780" i="5"/>
  <c r="BA781" i="5"/>
  <c r="BA782" i="5"/>
  <c r="BA783" i="5"/>
  <c r="BA784" i="5"/>
  <c r="BA785" i="5"/>
  <c r="BA786" i="5"/>
  <c r="BA787" i="5"/>
  <c r="BA809" i="5"/>
  <c r="BA810" i="5"/>
  <c r="BA811" i="5"/>
  <c r="BA812" i="5"/>
  <c r="BA813" i="5"/>
  <c r="BA814" i="5"/>
  <c r="BA815" i="5"/>
  <c r="BA816" i="5"/>
  <c r="BA817" i="5"/>
  <c r="BA818" i="5"/>
  <c r="BA819" i="5"/>
  <c r="BA820" i="5"/>
  <c r="BA821" i="5"/>
  <c r="BA822" i="5"/>
  <c r="BA823" i="5"/>
  <c r="BA824" i="5"/>
  <c r="BA825" i="5"/>
  <c r="BA826" i="5"/>
  <c r="BA827" i="5"/>
  <c r="BA828" i="5"/>
  <c r="BA829" i="5"/>
  <c r="BA830" i="5"/>
  <c r="BA831" i="5"/>
  <c r="BA832" i="5"/>
  <c r="BA847" i="5"/>
  <c r="BA848" i="5"/>
  <c r="BA849" i="5"/>
  <c r="BA850" i="5"/>
  <c r="BA851" i="5"/>
  <c r="BA852" i="5"/>
  <c r="BA853" i="5"/>
  <c r="BA854" i="5"/>
  <c r="BA855" i="5"/>
  <c r="BA856" i="5"/>
  <c r="BA857" i="5"/>
  <c r="BA858" i="5"/>
  <c r="BA859" i="5"/>
  <c r="BA860" i="5"/>
  <c r="BA861" i="5"/>
  <c r="BA862" i="5"/>
  <c r="BA863" i="5"/>
  <c r="BA864" i="5"/>
  <c r="BA865" i="5"/>
  <c r="BA887" i="5"/>
  <c r="BA888" i="5"/>
  <c r="BA889" i="5"/>
  <c r="BA890" i="5"/>
  <c r="BA891" i="5"/>
  <c r="BA892" i="5"/>
  <c r="BA893" i="5"/>
  <c r="BA894" i="5"/>
  <c r="BA930" i="5"/>
  <c r="BA931" i="5"/>
  <c r="BA932" i="5"/>
  <c r="BA933" i="5"/>
  <c r="BA934" i="5"/>
  <c r="BA935" i="5"/>
  <c r="BA936" i="5"/>
  <c r="BA937" i="5"/>
  <c r="BA938" i="5"/>
  <c r="BA939" i="5"/>
  <c r="BA940" i="5"/>
  <c r="BA941" i="5"/>
  <c r="BA942" i="5"/>
  <c r="BA943" i="5"/>
  <c r="BA944" i="5"/>
  <c r="BA945" i="5"/>
  <c r="BA946" i="5"/>
  <c r="BA947" i="5"/>
  <c r="BA948" i="5"/>
  <c r="BA949" i="5"/>
  <c r="BA950" i="5"/>
  <c r="BA951" i="5"/>
  <c r="BA973" i="5"/>
  <c r="BA974" i="5"/>
  <c r="BA975" i="5"/>
  <c r="BA976" i="5"/>
  <c r="BA977" i="5"/>
  <c r="BA978" i="5"/>
  <c r="BA979" i="5"/>
  <c r="BA980" i="5"/>
  <c r="BA981" i="5"/>
  <c r="BA982" i="5"/>
  <c r="BA983" i="5"/>
  <c r="BA984" i="5"/>
  <c r="BA985" i="5"/>
  <c r="BA986" i="5"/>
  <c r="BA987" i="5"/>
  <c r="BA988" i="5"/>
  <c r="BA989" i="5"/>
  <c r="BA990" i="5"/>
  <c r="BA991" i="5"/>
  <c r="BA992" i="5"/>
  <c r="BA993" i="5"/>
  <c r="BA994" i="5"/>
  <c r="BA995" i="5"/>
  <c r="BA996" i="5"/>
  <c r="BA1011" i="5"/>
  <c r="BA1012" i="5"/>
  <c r="BA1013" i="5"/>
  <c r="BA1014" i="5"/>
  <c r="BA1015" i="5"/>
  <c r="BA1016" i="5"/>
  <c r="BA1017" i="5"/>
  <c r="BA1018" i="5"/>
  <c r="BA1019" i="5"/>
  <c r="BA1020" i="5"/>
  <c r="BA1021" i="5"/>
  <c r="BA1022" i="5"/>
  <c r="BA1023" i="5"/>
  <c r="BA1024" i="5"/>
  <c r="BA1025" i="5"/>
  <c r="BA1026" i="5"/>
  <c r="BA1027" i="5"/>
  <c r="BA1028" i="5"/>
  <c r="BA1029" i="5"/>
  <c r="BA1051" i="5"/>
  <c r="BA1052" i="5"/>
  <c r="BA1053" i="5"/>
  <c r="BA1054" i="5"/>
  <c r="BA1055" i="5"/>
  <c r="BA1056" i="5"/>
  <c r="BA1057" i="5"/>
  <c r="BA1058" i="5"/>
  <c r="BA1094" i="5"/>
  <c r="BA1095" i="5"/>
  <c r="BA1096" i="5"/>
  <c r="BA1097" i="5"/>
  <c r="BA1098" i="5"/>
  <c r="BA1099" i="5"/>
  <c r="BA1100" i="5"/>
  <c r="BA1101" i="5"/>
  <c r="BA1102" i="5"/>
  <c r="BA1103" i="5"/>
  <c r="BA1104" i="5"/>
  <c r="BA1105" i="5"/>
  <c r="BA1106" i="5"/>
  <c r="BA1107" i="5"/>
  <c r="BA1108" i="5"/>
  <c r="BA1109" i="5"/>
  <c r="BA1110" i="5"/>
  <c r="BA1111" i="5"/>
  <c r="BA1112" i="5"/>
  <c r="BA1113" i="5"/>
  <c r="BA1114" i="5"/>
  <c r="BA1115" i="5"/>
  <c r="BA1137" i="5"/>
  <c r="BA1138" i="5"/>
  <c r="BA1139" i="5"/>
  <c r="BA1140" i="5"/>
  <c r="BA1141" i="5"/>
  <c r="BA1142" i="5"/>
  <c r="BA1143" i="5"/>
  <c r="BA1144" i="5"/>
  <c r="BA1145" i="5"/>
  <c r="BA1146" i="5"/>
  <c r="BA1147" i="5"/>
  <c r="BA1148" i="5"/>
  <c r="BA1149" i="5"/>
  <c r="BA1150" i="5"/>
  <c r="BA1151" i="5"/>
  <c r="BA1152" i="5"/>
  <c r="BA1153" i="5"/>
  <c r="BA1154" i="5"/>
  <c r="BA1155" i="5"/>
  <c r="BA1156" i="5"/>
  <c r="BA1157" i="5"/>
  <c r="BA1158" i="5"/>
  <c r="BA1159" i="5"/>
  <c r="BA1160" i="5"/>
  <c r="BA1175" i="5"/>
  <c r="BA1176" i="5"/>
  <c r="BA1177" i="5"/>
  <c r="BA1178" i="5"/>
  <c r="BA1179" i="5"/>
  <c r="BA1180" i="5"/>
  <c r="BA1181" i="5"/>
  <c r="BA1182" i="5"/>
  <c r="BA1183" i="5"/>
  <c r="BA1184" i="5"/>
  <c r="BA1185" i="5"/>
  <c r="BA1186" i="5"/>
  <c r="BA1187" i="5"/>
  <c r="BA1188" i="5"/>
  <c r="BA1189" i="5"/>
  <c r="BA1190" i="5"/>
  <c r="BA1191" i="5"/>
  <c r="BA1192" i="5"/>
  <c r="BA1193" i="5"/>
  <c r="BA1215" i="5"/>
  <c r="BA1216" i="5"/>
  <c r="BA1217" i="5"/>
  <c r="BA1218" i="5"/>
  <c r="BA1219" i="5"/>
  <c r="BA1220" i="5"/>
  <c r="BA1221" i="5"/>
  <c r="BA1222" i="5"/>
  <c r="BA1258" i="5"/>
  <c r="BA1259" i="5"/>
  <c r="BA1260" i="5"/>
  <c r="BA1261" i="5"/>
  <c r="BA1262" i="5"/>
  <c r="BA1263" i="5"/>
  <c r="BA1264" i="5"/>
  <c r="BA1265" i="5"/>
  <c r="BA1266" i="5"/>
  <c r="BA1267" i="5"/>
  <c r="BA1268" i="5"/>
  <c r="BA1269" i="5"/>
  <c r="BA1270" i="5"/>
  <c r="BA1271" i="5"/>
  <c r="BA1272" i="5"/>
  <c r="BA1273" i="5"/>
  <c r="BA1274" i="5"/>
  <c r="BA1275" i="5"/>
  <c r="BA1276" i="5"/>
  <c r="BA1277" i="5"/>
  <c r="BA1278" i="5"/>
  <c r="BA1279" i="5"/>
  <c r="BA1301" i="5"/>
  <c r="BA1302" i="5"/>
  <c r="BA1303" i="5"/>
  <c r="BA1304" i="5"/>
  <c r="BA1305" i="5"/>
  <c r="BA1306" i="5"/>
  <c r="BA1307" i="5"/>
  <c r="BA1308" i="5"/>
  <c r="BA1309" i="5"/>
  <c r="BA1310" i="5"/>
  <c r="BA1311" i="5"/>
  <c r="BA1312" i="5"/>
  <c r="BA1313" i="5"/>
  <c r="BA1314" i="5"/>
  <c r="BA1315" i="5"/>
  <c r="BA1316" i="5"/>
  <c r="BA1317" i="5"/>
  <c r="BA1318" i="5"/>
  <c r="BA1319" i="5"/>
  <c r="BA1320" i="5"/>
  <c r="BA1321" i="5"/>
  <c r="BA1322" i="5"/>
  <c r="BA1323" i="5"/>
  <c r="BA1324" i="5"/>
  <c r="BA1339" i="5"/>
  <c r="BA1340" i="5"/>
  <c r="BA1341" i="5"/>
  <c r="BA1342" i="5"/>
  <c r="BA1343" i="5"/>
  <c r="BA1344" i="5"/>
  <c r="BA1345" i="5"/>
  <c r="BA1346" i="5"/>
  <c r="BA1347" i="5"/>
  <c r="BA1348" i="5"/>
  <c r="BA1349" i="5"/>
  <c r="BA1350" i="5"/>
  <c r="BA1351" i="5"/>
  <c r="BA1352" i="5"/>
  <c r="BA1353" i="5"/>
  <c r="BA1354" i="5"/>
  <c r="BA1355" i="5"/>
  <c r="BA1356" i="5"/>
  <c r="BA1357" i="5"/>
  <c r="BA1379" i="5"/>
  <c r="BA1380" i="5"/>
  <c r="BA1381" i="5"/>
  <c r="BA1382" i="5"/>
  <c r="BA1383" i="5"/>
  <c r="BA1384" i="5"/>
  <c r="BA1385" i="5"/>
  <c r="BA1386" i="5"/>
  <c r="BA1422" i="5"/>
  <c r="BA1423" i="5"/>
  <c r="BA1424" i="5"/>
  <c r="BA1425" i="5"/>
  <c r="BA1426" i="5"/>
  <c r="BA1427" i="5"/>
  <c r="BA1428" i="5"/>
  <c r="BA1429" i="5"/>
  <c r="BA1430" i="5"/>
  <c r="BA1431" i="5"/>
  <c r="BA1432" i="5"/>
  <c r="BA1433" i="5"/>
  <c r="BA1434" i="5"/>
  <c r="BA1435" i="5"/>
  <c r="BA1436" i="5"/>
  <c r="BA1437" i="5"/>
  <c r="BA1438" i="5"/>
  <c r="BA1439" i="5"/>
  <c r="BA1440" i="5"/>
  <c r="BA1441" i="5"/>
  <c r="BA1442" i="5"/>
  <c r="BA1443" i="5"/>
  <c r="BA1465" i="5"/>
  <c r="BA1466" i="5"/>
  <c r="BA1467" i="5"/>
  <c r="BA1468" i="5"/>
  <c r="BA1469" i="5"/>
  <c r="BA1470" i="5"/>
  <c r="BA1471" i="5"/>
  <c r="BA1472" i="5"/>
  <c r="BA1473" i="5"/>
  <c r="BA1474" i="5"/>
  <c r="BA1475" i="5"/>
  <c r="BA1476" i="5"/>
  <c r="BA1477" i="5"/>
  <c r="BA1478" i="5"/>
  <c r="BA1479" i="5"/>
  <c r="BA1480" i="5"/>
  <c r="BA1481" i="5"/>
  <c r="BA1482" i="5"/>
  <c r="BA1483" i="5"/>
  <c r="BA1484" i="5"/>
  <c r="BA1485" i="5"/>
  <c r="BA1486" i="5"/>
  <c r="BA1487" i="5"/>
  <c r="BA1488" i="5"/>
  <c r="BA1503" i="5"/>
  <c r="BA1504" i="5"/>
  <c r="BA1505" i="5"/>
  <c r="AY6" i="5"/>
  <c r="AZ6" i="5" s="1"/>
  <c r="AY7" i="5"/>
  <c r="AZ7" i="5" s="1"/>
  <c r="AY8" i="5"/>
  <c r="AZ8" i="5" s="1"/>
  <c r="AY9" i="5"/>
  <c r="AZ9" i="5" s="1"/>
  <c r="AY10" i="5"/>
  <c r="AZ10" i="5" s="1"/>
  <c r="AY11" i="5"/>
  <c r="AZ11" i="5" s="1"/>
  <c r="AY12" i="5"/>
  <c r="AZ12" i="5" s="1"/>
  <c r="AY13" i="5"/>
  <c r="AZ13" i="5" s="1"/>
  <c r="AY15" i="5"/>
  <c r="AZ15" i="5" s="1"/>
  <c r="AY16" i="5"/>
  <c r="AZ16" i="5" s="1"/>
  <c r="AY17" i="5"/>
  <c r="AY18" i="5"/>
  <c r="AY20" i="5"/>
  <c r="AZ20" i="5" s="1"/>
  <c r="AY21" i="5"/>
  <c r="AY22" i="5"/>
  <c r="AZ22" i="5" s="1"/>
  <c r="AY23" i="5"/>
  <c r="AY24" i="5"/>
  <c r="AZ24" i="5" s="1"/>
  <c r="AY25" i="5"/>
  <c r="AZ25" i="5" s="1"/>
  <c r="AY26" i="5"/>
  <c r="AY27" i="5"/>
  <c r="AY28" i="5"/>
  <c r="AZ28" i="5" s="1"/>
  <c r="AY29" i="5"/>
  <c r="AZ29" i="5" s="1"/>
  <c r="AY30" i="5"/>
  <c r="AZ30" i="5" s="1"/>
  <c r="AY31" i="5"/>
  <c r="AY32" i="5"/>
  <c r="AZ32" i="5" s="1"/>
  <c r="AY33" i="5"/>
  <c r="AY34" i="5"/>
  <c r="AZ34" i="5" s="1"/>
  <c r="AY35" i="5"/>
  <c r="AY36" i="5"/>
  <c r="AZ36" i="5" s="1"/>
  <c r="AY37" i="5"/>
  <c r="AZ37" i="5" s="1"/>
  <c r="AY38" i="5"/>
  <c r="AZ38" i="5" s="1"/>
  <c r="AY39" i="5"/>
  <c r="AY40" i="5"/>
  <c r="AZ40" i="5" s="1"/>
  <c r="AY41" i="5"/>
  <c r="AZ41" i="5" s="1"/>
  <c r="AY42" i="5"/>
  <c r="AZ42" i="5" s="1"/>
  <c r="AY43" i="5"/>
  <c r="AY44" i="5"/>
  <c r="AZ44" i="5" s="1"/>
  <c r="AY45" i="5"/>
  <c r="AY46" i="5"/>
  <c r="AZ46" i="5" s="1"/>
  <c r="AY48" i="5"/>
  <c r="AY49" i="5"/>
  <c r="AZ49" i="5" s="1"/>
  <c r="AY50" i="5"/>
  <c r="AY51" i="5"/>
  <c r="AY52" i="5"/>
  <c r="AY53" i="5"/>
  <c r="AZ53" i="5" s="1"/>
  <c r="AY54" i="5"/>
  <c r="AZ54" i="5" s="1"/>
  <c r="AY56" i="5"/>
  <c r="AY57" i="5"/>
  <c r="AY58" i="5"/>
  <c r="AZ58" i="5" s="1"/>
  <c r="AY59" i="5"/>
  <c r="AY60" i="5"/>
  <c r="AY61" i="5"/>
  <c r="AY62" i="5"/>
  <c r="AZ62" i="5" s="1"/>
  <c r="AY63" i="5"/>
  <c r="AZ63" i="5" s="1"/>
  <c r="AY64" i="5"/>
  <c r="AY65" i="5"/>
  <c r="AY66" i="5"/>
  <c r="AZ66" i="5" s="1"/>
  <c r="AY67" i="5"/>
  <c r="AZ67" i="5" s="1"/>
  <c r="AY68" i="5"/>
  <c r="AY69" i="5"/>
  <c r="AY70" i="5"/>
  <c r="AZ70" i="5" s="1"/>
  <c r="AY71" i="5"/>
  <c r="AZ71" i="5" s="1"/>
  <c r="AY72" i="5"/>
  <c r="AY73" i="5"/>
  <c r="AY74" i="5"/>
  <c r="AZ74" i="5" s="1"/>
  <c r="AY75" i="5"/>
  <c r="AY76" i="5"/>
  <c r="AY77" i="5"/>
  <c r="AY78" i="5"/>
  <c r="AZ78" i="5" s="1"/>
  <c r="AY79" i="5"/>
  <c r="AZ79" i="5" s="1"/>
  <c r="AY80" i="5"/>
  <c r="AY81" i="5"/>
  <c r="AY82" i="5"/>
  <c r="AZ82" i="5" s="1"/>
  <c r="AY83" i="5"/>
  <c r="AZ83" i="5" s="1"/>
  <c r="AY84" i="5"/>
  <c r="AY85" i="5"/>
  <c r="AY86" i="5"/>
  <c r="AZ86" i="5" s="1"/>
  <c r="AY87" i="5"/>
  <c r="AZ87" i="5" s="1"/>
  <c r="AY88" i="5"/>
  <c r="AY91" i="5"/>
  <c r="AZ91" i="5" s="1"/>
  <c r="AY92" i="5"/>
  <c r="AZ92" i="5" s="1"/>
  <c r="AY93" i="5"/>
  <c r="AY94" i="5"/>
  <c r="AY95" i="5"/>
  <c r="AZ95" i="5" s="1"/>
  <c r="AY96" i="5"/>
  <c r="AZ96" i="5" s="1"/>
  <c r="AY97" i="5"/>
  <c r="AY98" i="5"/>
  <c r="AY99" i="5"/>
  <c r="AZ99" i="5" s="1"/>
  <c r="AY100" i="5"/>
  <c r="AZ100" i="5" s="1"/>
  <c r="AY101" i="5"/>
  <c r="AY102" i="5"/>
  <c r="AY103" i="5"/>
  <c r="AZ103" i="5" s="1"/>
  <c r="AY104" i="5"/>
  <c r="AZ104" i="5" s="1"/>
  <c r="AY105" i="5"/>
  <c r="AY106" i="5"/>
  <c r="AY107" i="5"/>
  <c r="AZ107" i="5" s="1"/>
  <c r="AY108" i="5"/>
  <c r="AZ108" i="5" s="1"/>
  <c r="AY109" i="5"/>
  <c r="AY110" i="5"/>
  <c r="AY111" i="5"/>
  <c r="AY112" i="5"/>
  <c r="AZ112" i="5" s="1"/>
  <c r="AY113" i="5"/>
  <c r="AY114" i="5"/>
  <c r="AZ114" i="5" s="1"/>
  <c r="AY115" i="5"/>
  <c r="AZ115" i="5" s="1"/>
  <c r="AY116" i="5"/>
  <c r="AZ116" i="5" s="1"/>
  <c r="AY117" i="5"/>
  <c r="AY118" i="5"/>
  <c r="AY119" i="5"/>
  <c r="AZ119" i="5" s="1"/>
  <c r="AY120" i="5"/>
  <c r="AZ120" i="5" s="1"/>
  <c r="AY121" i="5"/>
  <c r="AY122" i="5"/>
  <c r="AY123" i="5"/>
  <c r="AZ123" i="5" s="1"/>
  <c r="AY124" i="5"/>
  <c r="AZ124" i="5" s="1"/>
  <c r="AY125" i="5"/>
  <c r="AY126" i="5"/>
  <c r="AZ126" i="5" s="1"/>
  <c r="AY128" i="5"/>
  <c r="AZ128" i="5" s="1"/>
  <c r="AY129" i="5"/>
  <c r="AZ129" i="5" s="1"/>
  <c r="AY130" i="5"/>
  <c r="AY132" i="5"/>
  <c r="AZ132" i="5" s="1"/>
  <c r="AY133" i="5"/>
  <c r="AY134" i="5"/>
  <c r="AZ134" i="5" s="1"/>
  <c r="AY135" i="5"/>
  <c r="AY136" i="5"/>
  <c r="AZ136" i="5" s="1"/>
  <c r="AY137" i="5"/>
  <c r="AY138" i="5"/>
  <c r="AZ138" i="5" s="1"/>
  <c r="AY139" i="5"/>
  <c r="AZ139" i="5" s="1"/>
  <c r="AY140" i="5"/>
  <c r="AZ140" i="5" s="1"/>
  <c r="AY141" i="5"/>
  <c r="AY142" i="5"/>
  <c r="AZ142" i="5" s="1"/>
  <c r="AY143" i="5"/>
  <c r="AY144" i="5"/>
  <c r="AZ144" i="5" s="1"/>
  <c r="AY145" i="5"/>
  <c r="AY146" i="5"/>
  <c r="AZ146" i="5" s="1"/>
  <c r="AY147" i="5"/>
  <c r="AZ147" i="5" s="1"/>
  <c r="AY148" i="5"/>
  <c r="AZ148" i="5" s="1"/>
  <c r="AY149" i="5"/>
  <c r="AZ149" i="5" s="1"/>
  <c r="AY150" i="5"/>
  <c r="AZ150" i="5" s="1"/>
  <c r="AY151" i="5"/>
  <c r="AY152" i="5"/>
  <c r="AZ152" i="5" s="1"/>
  <c r="AY153" i="5"/>
  <c r="AZ153" i="5" s="1"/>
  <c r="AY154" i="5"/>
  <c r="AZ154" i="5" s="1"/>
  <c r="AY155" i="5"/>
  <c r="AY156" i="5"/>
  <c r="AZ156" i="5" s="1"/>
  <c r="AY157" i="5"/>
  <c r="AY158" i="5"/>
  <c r="AZ158" i="5" s="1"/>
  <c r="AY159" i="5"/>
  <c r="AZ159" i="5" s="1"/>
  <c r="AY160" i="5"/>
  <c r="AZ160" i="5" s="1"/>
  <c r="AY161" i="5"/>
  <c r="AZ161" i="5" s="1"/>
  <c r="AY162" i="5"/>
  <c r="AZ162" i="5" s="1"/>
  <c r="AY163" i="5"/>
  <c r="AY164" i="5"/>
  <c r="AZ164" i="5" s="1"/>
  <c r="AY165" i="5"/>
  <c r="AY166" i="5"/>
  <c r="AZ166" i="5" s="1"/>
  <c r="AY167" i="5"/>
  <c r="AY168" i="5"/>
  <c r="AZ168" i="5" s="1"/>
  <c r="AY169" i="5"/>
  <c r="AZ169" i="5" s="1"/>
  <c r="AY170" i="5"/>
  <c r="AZ170" i="5" s="1"/>
  <c r="AY172" i="5"/>
  <c r="AZ172" i="5" s="1"/>
  <c r="AY173" i="5"/>
  <c r="AZ173" i="5" s="1"/>
  <c r="AY174" i="5"/>
  <c r="AZ174" i="5" s="1"/>
  <c r="AY175" i="5"/>
  <c r="AZ175" i="5" s="1"/>
  <c r="AY176" i="5"/>
  <c r="AZ176" i="5" s="1"/>
  <c r="AY177" i="5"/>
  <c r="AZ177" i="5" s="1"/>
  <c r="AY179" i="5"/>
  <c r="AY180" i="5"/>
  <c r="AZ180" i="5" s="1"/>
  <c r="AY181" i="5"/>
  <c r="AZ181" i="5" s="1"/>
  <c r="AY182" i="5"/>
  <c r="AY183" i="5"/>
  <c r="AY184" i="5"/>
  <c r="AZ184" i="5" s="1"/>
  <c r="AY185" i="5"/>
  <c r="AZ185" i="5" s="1"/>
  <c r="AY186" i="5"/>
  <c r="AZ186" i="5" s="1"/>
  <c r="AY187" i="5"/>
  <c r="AY188" i="5"/>
  <c r="AZ188" i="5" s="1"/>
  <c r="AY189" i="5"/>
  <c r="AZ189" i="5" s="1"/>
  <c r="AY190" i="5"/>
  <c r="AZ190" i="5" s="1"/>
  <c r="AY191" i="5"/>
  <c r="AY192" i="5"/>
  <c r="AZ192" i="5" s="1"/>
  <c r="AY193" i="5"/>
  <c r="AZ193" i="5" s="1"/>
  <c r="AY194" i="5"/>
  <c r="AY195" i="5"/>
  <c r="AY196" i="5"/>
  <c r="AZ196" i="5" s="1"/>
  <c r="AY197" i="5"/>
  <c r="AZ197" i="5" s="1"/>
  <c r="AY198" i="5"/>
  <c r="AZ198" i="5" s="1"/>
  <c r="AY199" i="5"/>
  <c r="AY200" i="5"/>
  <c r="AZ200" i="5" s="1"/>
  <c r="AY201" i="5"/>
  <c r="AZ201" i="5" s="1"/>
  <c r="AY202" i="5"/>
  <c r="AZ202" i="5" s="1"/>
  <c r="AY203" i="5"/>
  <c r="AY204" i="5"/>
  <c r="AZ204" i="5" s="1"/>
  <c r="AY205" i="5"/>
  <c r="AZ205" i="5" s="1"/>
  <c r="AY206" i="5"/>
  <c r="AZ206" i="5" s="1"/>
  <c r="AY208" i="5"/>
  <c r="AZ208" i="5" s="1"/>
  <c r="AY209" i="5"/>
  <c r="AZ209" i="5" s="1"/>
  <c r="AY210" i="5"/>
  <c r="AZ210" i="5" s="1"/>
  <c r="AY212" i="5"/>
  <c r="AY213" i="5"/>
  <c r="AZ213" i="5" s="1"/>
  <c r="AY214" i="5"/>
  <c r="AZ214" i="5" s="1"/>
  <c r="AY215" i="5"/>
  <c r="AY216" i="5"/>
  <c r="AZ216" i="5" s="1"/>
  <c r="AY217" i="5"/>
  <c r="AZ217" i="5" s="1"/>
  <c r="AY218" i="5"/>
  <c r="AZ218" i="5" s="1"/>
  <c r="AY219" i="5"/>
  <c r="AY220" i="5"/>
  <c r="AY221" i="5"/>
  <c r="AZ221" i="5" s="1"/>
  <c r="AY222" i="5"/>
  <c r="AZ222" i="5" s="1"/>
  <c r="AY223" i="5"/>
  <c r="AY224" i="5"/>
  <c r="AZ224" i="5" s="1"/>
  <c r="AY225" i="5"/>
  <c r="AZ225" i="5" s="1"/>
  <c r="AY226" i="5"/>
  <c r="AZ226" i="5" s="1"/>
  <c r="AY227" i="5"/>
  <c r="AY228" i="5"/>
  <c r="AY229" i="5"/>
  <c r="AZ229" i="5" s="1"/>
  <c r="AY230" i="5"/>
  <c r="AZ230" i="5" s="1"/>
  <c r="AY231" i="5"/>
  <c r="AZ231" i="5" s="1"/>
  <c r="AY232" i="5"/>
  <c r="AZ232" i="5" s="1"/>
  <c r="AY233" i="5"/>
  <c r="AZ233" i="5" s="1"/>
  <c r="AY234" i="5"/>
  <c r="AZ234" i="5" s="1"/>
  <c r="AY235" i="5"/>
  <c r="AY236" i="5"/>
  <c r="AY237" i="5"/>
  <c r="AZ237" i="5" s="1"/>
  <c r="AY238" i="5"/>
  <c r="AZ238" i="5" s="1"/>
  <c r="AY239" i="5"/>
  <c r="AY240" i="5"/>
  <c r="AZ240" i="5" s="1"/>
  <c r="AY241" i="5"/>
  <c r="AZ241" i="5" s="1"/>
  <c r="AY243" i="5"/>
  <c r="AZ243" i="5" s="1"/>
  <c r="AY244" i="5"/>
  <c r="AY245" i="5"/>
  <c r="AY246" i="5"/>
  <c r="AZ246" i="5" s="1"/>
  <c r="AY247" i="5"/>
  <c r="AZ247" i="5" s="1"/>
  <c r="AY248" i="5"/>
  <c r="AZ248" i="5" s="1"/>
  <c r="AY249" i="5"/>
  <c r="AZ249" i="5" s="1"/>
  <c r="AY250" i="5"/>
  <c r="AZ250" i="5" s="1"/>
  <c r="AY251" i="5"/>
  <c r="AZ251" i="5" s="1"/>
  <c r="AY252" i="5"/>
  <c r="AY254" i="5"/>
  <c r="AZ254" i="5" s="1"/>
  <c r="AY255" i="5"/>
  <c r="AZ255" i="5" s="1"/>
  <c r="AY256" i="5"/>
  <c r="AZ256" i="5" s="1"/>
  <c r="AY257" i="5"/>
  <c r="AZ257" i="5" s="1"/>
  <c r="AY258" i="5"/>
  <c r="AY259" i="5"/>
  <c r="AZ259" i="5" s="1"/>
  <c r="AY260" i="5"/>
  <c r="AZ260" i="5" s="1"/>
  <c r="AY261" i="5"/>
  <c r="AY262" i="5"/>
  <c r="AY263" i="5"/>
  <c r="AZ263" i="5" s="1"/>
  <c r="AY264" i="5"/>
  <c r="AZ264" i="5" s="1"/>
  <c r="AY265" i="5"/>
  <c r="AY266" i="5"/>
  <c r="AZ266" i="5" s="1"/>
  <c r="AY267" i="5"/>
  <c r="AZ267" i="5" s="1"/>
  <c r="AY268" i="5"/>
  <c r="AZ268" i="5" s="1"/>
  <c r="AY269" i="5"/>
  <c r="AY270" i="5"/>
  <c r="AY271" i="5"/>
  <c r="AZ271" i="5" s="1"/>
  <c r="AY272" i="5"/>
  <c r="AY273" i="5"/>
  <c r="AZ273" i="5" s="1"/>
  <c r="AY274" i="5"/>
  <c r="AZ274" i="5" s="1"/>
  <c r="AY275" i="5"/>
  <c r="AZ275" i="5" s="1"/>
  <c r="AY276" i="5"/>
  <c r="AZ276" i="5" s="1"/>
  <c r="AY277" i="5"/>
  <c r="AY278" i="5"/>
  <c r="AZ278" i="5" s="1"/>
  <c r="AY280" i="5"/>
  <c r="AZ280" i="5" s="1"/>
  <c r="AY281" i="5"/>
  <c r="AZ281" i="5" s="1"/>
  <c r="AY282" i="5"/>
  <c r="AY283" i="5"/>
  <c r="AY284" i="5"/>
  <c r="AZ284" i="5" s="1"/>
  <c r="AY285" i="5"/>
  <c r="AZ285" i="5" s="1"/>
  <c r="AY286" i="5"/>
  <c r="AY287" i="5"/>
  <c r="AZ287" i="5" s="1"/>
  <c r="AY288" i="5"/>
  <c r="AZ288" i="5" s="1"/>
  <c r="AY289" i="5"/>
  <c r="AZ289" i="5" s="1"/>
  <c r="AY290" i="5"/>
  <c r="AY291" i="5"/>
  <c r="AY292" i="5"/>
  <c r="AZ292" i="5" s="1"/>
  <c r="AY293" i="5"/>
  <c r="AZ293" i="5" s="1"/>
  <c r="AY294" i="5"/>
  <c r="AY296" i="5"/>
  <c r="AZ296" i="5" s="1"/>
  <c r="AY297" i="5"/>
  <c r="AZ297" i="5" s="1"/>
  <c r="AY298" i="5"/>
  <c r="AZ298" i="5" s="1"/>
  <c r="AY299" i="5"/>
  <c r="AZ299" i="5" s="1"/>
  <c r="AY300" i="5"/>
  <c r="AZ300" i="5" s="1"/>
  <c r="AY301" i="5"/>
  <c r="AZ301" i="5" s="1"/>
  <c r="AY302" i="5"/>
  <c r="AZ302" i="5" s="1"/>
  <c r="AY303" i="5"/>
  <c r="AZ303" i="5" s="1"/>
  <c r="AY304" i="5"/>
  <c r="AY305" i="5"/>
  <c r="AY306" i="5"/>
  <c r="AZ306" i="5" s="1"/>
  <c r="AY307" i="5"/>
  <c r="AZ307" i="5" s="1"/>
  <c r="AY308" i="5"/>
  <c r="AZ308" i="5" s="1"/>
  <c r="AY309" i="5"/>
  <c r="AZ309" i="5" s="1"/>
  <c r="AY310" i="5"/>
  <c r="AZ310" i="5" s="1"/>
  <c r="AY311" i="5"/>
  <c r="AZ311" i="5" s="1"/>
  <c r="AY312" i="5"/>
  <c r="AZ312" i="5" s="1"/>
  <c r="AY313" i="5"/>
  <c r="AY314" i="5"/>
  <c r="AZ314" i="5" s="1"/>
  <c r="AY315" i="5"/>
  <c r="AZ315" i="5" s="1"/>
  <c r="AY316" i="5"/>
  <c r="AZ316" i="5" s="1"/>
  <c r="AY317" i="5"/>
  <c r="AY318" i="5"/>
  <c r="AZ318" i="5" s="1"/>
  <c r="AY319" i="5"/>
  <c r="AY320" i="5"/>
  <c r="AZ320" i="5" s="1"/>
  <c r="AY321" i="5"/>
  <c r="AZ321" i="5" s="1"/>
  <c r="AY322" i="5"/>
  <c r="AZ322" i="5" s="1"/>
  <c r="AY324" i="5"/>
  <c r="AZ324" i="5" s="1"/>
  <c r="AY325" i="5"/>
  <c r="AZ325" i="5" s="1"/>
  <c r="AY326" i="5"/>
  <c r="AY327" i="5"/>
  <c r="AZ327" i="5" s="1"/>
  <c r="AY328" i="5"/>
  <c r="AZ328" i="5" s="1"/>
  <c r="AY329" i="5"/>
  <c r="AZ329" i="5" s="1"/>
  <c r="AY330" i="5"/>
  <c r="AY331" i="5"/>
  <c r="AZ331" i="5" s="1"/>
  <c r="AY332" i="5"/>
  <c r="AZ332" i="5" s="1"/>
  <c r="AY333" i="5"/>
  <c r="AZ333" i="5" s="1"/>
  <c r="AY334" i="5"/>
  <c r="AY335" i="5"/>
  <c r="AZ335" i="5" s="1"/>
  <c r="AY336" i="5"/>
  <c r="AY337" i="5"/>
  <c r="AZ337" i="5" s="1"/>
  <c r="AY338" i="5"/>
  <c r="AY339" i="5"/>
  <c r="AZ339" i="5" s="1"/>
  <c r="AY340" i="5"/>
  <c r="AZ340" i="5" s="1"/>
  <c r="AY341" i="5"/>
  <c r="AY343" i="5"/>
  <c r="AY344" i="5"/>
  <c r="AZ344" i="5" s="1"/>
  <c r="AY345" i="5"/>
  <c r="AZ345" i="5" s="1"/>
  <c r="AY346" i="5"/>
  <c r="AY347" i="5"/>
  <c r="AY348" i="5"/>
  <c r="AZ348" i="5" s="1"/>
  <c r="AY349" i="5"/>
  <c r="AZ349" i="5" s="1"/>
  <c r="AY350" i="5"/>
  <c r="AY351" i="5"/>
  <c r="AY352" i="5"/>
  <c r="AZ352" i="5" s="1"/>
  <c r="AY353" i="5"/>
  <c r="AZ353" i="5" s="1"/>
  <c r="AY354" i="5"/>
  <c r="AY355" i="5"/>
  <c r="AY356" i="5"/>
  <c r="AZ356" i="5" s="1"/>
  <c r="AY357" i="5"/>
  <c r="AZ357" i="5" s="1"/>
  <c r="AY358" i="5"/>
  <c r="AY360" i="5"/>
  <c r="AY361" i="5"/>
  <c r="AZ361" i="5" s="1"/>
  <c r="AY362" i="5"/>
  <c r="AZ362" i="5" s="1"/>
  <c r="AY363" i="5"/>
  <c r="AY364" i="5"/>
  <c r="AZ364" i="5" s="1"/>
  <c r="AY365" i="5"/>
  <c r="AZ365" i="5" s="1"/>
  <c r="AY366" i="5"/>
  <c r="AZ366" i="5" s="1"/>
  <c r="AY367" i="5"/>
  <c r="AY368" i="5"/>
  <c r="AY369" i="5"/>
  <c r="AZ369" i="5" s="1"/>
  <c r="AY370" i="5"/>
  <c r="AZ370" i="5" s="1"/>
  <c r="AY371" i="5"/>
  <c r="AY372" i="5"/>
  <c r="AZ372" i="5" s="1"/>
  <c r="AY373" i="5"/>
  <c r="AZ373" i="5" s="1"/>
  <c r="AY374" i="5"/>
  <c r="AZ374" i="5" s="1"/>
  <c r="AY376" i="5"/>
  <c r="AY377" i="5"/>
  <c r="AY378" i="5"/>
  <c r="AZ378" i="5" s="1"/>
  <c r="AY379" i="5"/>
  <c r="AY380" i="5"/>
  <c r="AZ380" i="5" s="1"/>
  <c r="AY381" i="5"/>
  <c r="AZ381" i="5" s="1"/>
  <c r="AY382" i="5"/>
  <c r="AZ382" i="5" s="1"/>
  <c r="AY383" i="5"/>
  <c r="AY384" i="5"/>
  <c r="AZ384" i="5" s="1"/>
  <c r="AY385" i="5"/>
  <c r="AZ385" i="5" s="1"/>
  <c r="AY386" i="5"/>
  <c r="AZ386" i="5" s="1"/>
  <c r="AY387" i="5"/>
  <c r="AY388" i="5"/>
  <c r="AZ388" i="5" s="1"/>
  <c r="AY389" i="5"/>
  <c r="AZ389" i="5" s="1"/>
  <c r="AY390" i="5"/>
  <c r="AZ390" i="5" s="1"/>
  <c r="AY391" i="5"/>
  <c r="AY392" i="5"/>
  <c r="AZ392" i="5" s="1"/>
  <c r="AY393" i="5"/>
  <c r="AY395" i="5"/>
  <c r="AZ395" i="5" s="1"/>
  <c r="AY396" i="5"/>
  <c r="AZ396" i="5" s="1"/>
  <c r="AY397" i="5"/>
  <c r="AY398" i="5"/>
  <c r="AZ398" i="5" s="1"/>
  <c r="AY399" i="5"/>
  <c r="AZ399" i="5" s="1"/>
  <c r="AY400" i="5"/>
  <c r="AY401" i="5"/>
  <c r="AZ401" i="5" s="1"/>
  <c r="AY402" i="5"/>
  <c r="AZ402" i="5" s="1"/>
  <c r="AY403" i="5"/>
  <c r="AZ403" i="5" s="1"/>
  <c r="AY404" i="5"/>
  <c r="AZ404" i="5" s="1"/>
  <c r="AY405" i="5"/>
  <c r="AY406" i="5"/>
  <c r="AZ406" i="5" s="1"/>
  <c r="AY407" i="5"/>
  <c r="AZ407" i="5" s="1"/>
  <c r="AY408" i="5"/>
  <c r="AY409" i="5"/>
  <c r="AZ409" i="5" s="1"/>
  <c r="AY410" i="5"/>
  <c r="AZ410" i="5" s="1"/>
  <c r="AY411" i="5"/>
  <c r="AZ411" i="5" s="1"/>
  <c r="AY412" i="5"/>
  <c r="AZ412" i="5" s="1"/>
  <c r="AY413" i="5"/>
  <c r="AZ413" i="5" s="1"/>
  <c r="AY414" i="5"/>
  <c r="AY415" i="5"/>
  <c r="AZ415" i="5" s="1"/>
  <c r="AY416" i="5"/>
  <c r="AY418" i="5"/>
  <c r="AZ418" i="5" s="1"/>
  <c r="AY419" i="5"/>
  <c r="AZ419" i="5" s="1"/>
  <c r="AY420" i="5"/>
  <c r="AZ420" i="5" s="1"/>
  <c r="AY421" i="5"/>
  <c r="AZ421" i="5" s="1"/>
  <c r="AY422" i="5"/>
  <c r="AZ422" i="5" s="1"/>
  <c r="AY423" i="5"/>
  <c r="AZ423" i="5" s="1"/>
  <c r="AY424" i="5"/>
  <c r="AZ424" i="5" s="1"/>
  <c r="AY425" i="5"/>
  <c r="AZ425" i="5" s="1"/>
  <c r="AY426" i="5"/>
  <c r="AZ426" i="5" s="1"/>
  <c r="AY427" i="5"/>
  <c r="AZ427" i="5" s="1"/>
  <c r="AY428" i="5"/>
  <c r="AZ428" i="5" s="1"/>
  <c r="AY429" i="5"/>
  <c r="AZ429" i="5" s="1"/>
  <c r="AY430" i="5"/>
  <c r="AY432" i="5"/>
  <c r="AY433" i="5"/>
  <c r="AZ433" i="5" s="1"/>
  <c r="AY434" i="5"/>
  <c r="AY435" i="5"/>
  <c r="AZ435" i="5" s="1"/>
  <c r="AY436" i="5"/>
  <c r="AZ436" i="5" s="1"/>
  <c r="AY437" i="5"/>
  <c r="AZ437" i="5" s="1"/>
  <c r="AY438" i="5"/>
  <c r="AY439" i="5"/>
  <c r="AZ439" i="5" s="1"/>
  <c r="AY440" i="5"/>
  <c r="AZ440" i="5" s="1"/>
  <c r="AY441" i="5"/>
  <c r="AZ441" i="5" s="1"/>
  <c r="AY442" i="5"/>
  <c r="AY443" i="5"/>
  <c r="AY444" i="5"/>
  <c r="AZ444" i="5" s="1"/>
  <c r="AY445" i="5"/>
  <c r="AZ445" i="5" s="1"/>
  <c r="AY446" i="5"/>
  <c r="AY447" i="5"/>
  <c r="AZ447" i="5" s="1"/>
  <c r="AY448" i="5"/>
  <c r="AZ448" i="5" s="1"/>
  <c r="AY449" i="5"/>
  <c r="AZ449" i="5" s="1"/>
  <c r="AY450" i="5"/>
  <c r="AY451" i="5"/>
  <c r="AZ451" i="5" s="1"/>
  <c r="AY452" i="5"/>
  <c r="AZ452" i="5" s="1"/>
  <c r="AY453" i="5"/>
  <c r="AZ453" i="5" s="1"/>
  <c r="AY454" i="5"/>
  <c r="AY455" i="5"/>
  <c r="AY456" i="5"/>
  <c r="AZ456" i="5" s="1"/>
  <c r="AY457" i="5"/>
  <c r="AZ457" i="5" s="1"/>
  <c r="AY458" i="5"/>
  <c r="AY460" i="5"/>
  <c r="AZ460" i="5" s="1"/>
  <c r="AY461" i="5"/>
  <c r="AY462" i="5"/>
  <c r="AZ462" i="5" s="1"/>
  <c r="AY463" i="5"/>
  <c r="AZ463" i="5" s="1"/>
  <c r="AY464" i="5"/>
  <c r="AZ464" i="5" s="1"/>
  <c r="AY465" i="5"/>
  <c r="AZ465" i="5" s="1"/>
  <c r="AY466" i="5"/>
  <c r="AZ466" i="5" s="1"/>
  <c r="AY467" i="5"/>
  <c r="AY468" i="5"/>
  <c r="AZ468" i="5" s="1"/>
  <c r="AY469" i="5"/>
  <c r="AY470" i="5"/>
  <c r="AZ470" i="5" s="1"/>
  <c r="AY471" i="5"/>
  <c r="AZ471" i="5" s="1"/>
  <c r="AY472" i="5"/>
  <c r="AZ472" i="5" s="1"/>
  <c r="AY473" i="5"/>
  <c r="AZ473" i="5" s="1"/>
  <c r="AY474" i="5"/>
  <c r="AZ474" i="5" s="1"/>
  <c r="AY476" i="5"/>
  <c r="AZ476" i="5" s="1"/>
  <c r="AY477" i="5"/>
  <c r="AZ477" i="5" s="1"/>
  <c r="AY478" i="5"/>
  <c r="AY479" i="5"/>
  <c r="AZ479" i="5" s="1"/>
  <c r="AY480" i="5"/>
  <c r="AY481" i="5"/>
  <c r="AZ481" i="5" s="1"/>
  <c r="AY482" i="5"/>
  <c r="AY483" i="5"/>
  <c r="AZ483" i="5" s="1"/>
  <c r="AY484" i="5"/>
  <c r="AZ484" i="5" s="1"/>
  <c r="AY485" i="5"/>
  <c r="AZ485" i="5" s="1"/>
  <c r="AY486" i="5"/>
  <c r="AY487" i="5"/>
  <c r="AZ487" i="5" s="1"/>
  <c r="AY488" i="5"/>
  <c r="AZ488" i="5" s="1"/>
  <c r="AY489" i="5"/>
  <c r="AZ489" i="5" s="1"/>
  <c r="AY490" i="5"/>
  <c r="AY491" i="5"/>
  <c r="AZ491" i="5" s="1"/>
  <c r="AY492" i="5"/>
  <c r="AY493" i="5"/>
  <c r="AZ493" i="5" s="1"/>
  <c r="AY494" i="5"/>
  <c r="AY495" i="5"/>
  <c r="AZ495" i="5" s="1"/>
  <c r="AY496" i="5"/>
  <c r="AZ496" i="5" s="1"/>
  <c r="AY497" i="5"/>
  <c r="AZ497" i="5" s="1"/>
  <c r="AY498" i="5"/>
  <c r="AY499" i="5"/>
  <c r="AY500" i="5"/>
  <c r="AZ500" i="5" s="1"/>
  <c r="AY501" i="5"/>
  <c r="AZ501" i="5" s="1"/>
  <c r="AY502" i="5"/>
  <c r="AY503" i="5"/>
  <c r="AY504" i="5"/>
  <c r="AZ504" i="5" s="1"/>
  <c r="AY505" i="5"/>
  <c r="AZ505" i="5" s="1"/>
  <c r="AY507" i="5"/>
  <c r="AY508" i="5"/>
  <c r="AZ508" i="5" s="1"/>
  <c r="AY509" i="5"/>
  <c r="AZ509" i="5" s="1"/>
  <c r="AY510" i="5"/>
  <c r="AY512" i="5"/>
  <c r="AY513" i="5"/>
  <c r="AZ513" i="5" s="1"/>
  <c r="AY514" i="5"/>
  <c r="AZ514" i="5" s="1"/>
  <c r="AY515" i="5"/>
  <c r="AY516" i="5"/>
  <c r="AY517" i="5"/>
  <c r="AZ517" i="5" s="1"/>
  <c r="AY518" i="5"/>
  <c r="AZ518" i="5" s="1"/>
  <c r="AY519" i="5"/>
  <c r="AY520" i="5"/>
  <c r="AY521" i="5"/>
  <c r="AZ521" i="5" s="1"/>
  <c r="AY522" i="5"/>
  <c r="AZ522" i="5" s="1"/>
  <c r="AY523" i="5"/>
  <c r="AY524" i="5"/>
  <c r="AY525" i="5"/>
  <c r="AZ525" i="5" s="1"/>
  <c r="AY526" i="5"/>
  <c r="AZ526" i="5" s="1"/>
  <c r="AY527" i="5"/>
  <c r="AY528" i="5"/>
  <c r="AY529" i="5"/>
  <c r="AZ529" i="5" s="1"/>
  <c r="AY530" i="5"/>
  <c r="AZ530" i="5" s="1"/>
  <c r="AY531" i="5"/>
  <c r="AY532" i="5"/>
  <c r="AY533" i="5"/>
  <c r="AZ533" i="5" s="1"/>
  <c r="AY534" i="5"/>
  <c r="AZ534" i="5" s="1"/>
  <c r="AY535" i="5"/>
  <c r="AY536" i="5"/>
  <c r="AY537" i="5"/>
  <c r="AZ537" i="5" s="1"/>
  <c r="AY538" i="5"/>
  <c r="AZ538" i="5" s="1"/>
  <c r="AY540" i="5"/>
  <c r="AY541" i="5"/>
  <c r="AZ541" i="5" s="1"/>
  <c r="AY542" i="5"/>
  <c r="AZ542" i="5" s="1"/>
  <c r="AY543" i="5"/>
  <c r="AY544" i="5"/>
  <c r="AY545" i="5"/>
  <c r="AZ545" i="5" s="1"/>
  <c r="AY547" i="5"/>
  <c r="AZ547" i="5" s="1"/>
  <c r="AY548" i="5"/>
  <c r="AY549" i="5"/>
  <c r="AZ549" i="5" s="1"/>
  <c r="AY550" i="5"/>
  <c r="AY551" i="5"/>
  <c r="AZ551" i="5" s="1"/>
  <c r="AY552" i="5"/>
  <c r="AY553" i="5"/>
  <c r="AZ553" i="5" s="1"/>
  <c r="AY554" i="5"/>
  <c r="AZ554" i="5" s="1"/>
  <c r="AY555" i="5"/>
  <c r="AZ555" i="5" s="1"/>
  <c r="AY556" i="5"/>
  <c r="AY557" i="5"/>
  <c r="AY558" i="5"/>
  <c r="AZ558" i="5" s="1"/>
  <c r="AY559" i="5"/>
  <c r="AZ559" i="5" s="1"/>
  <c r="AY560" i="5"/>
  <c r="AY561" i="5"/>
  <c r="AZ561" i="5" s="1"/>
  <c r="AY562" i="5"/>
  <c r="AZ562" i="5" s="1"/>
  <c r="AY563" i="5"/>
  <c r="AZ563" i="5" s="1"/>
  <c r="AY564" i="5"/>
  <c r="AY565" i="5"/>
  <c r="AY566" i="5"/>
  <c r="AZ566" i="5" s="1"/>
  <c r="AY567" i="5"/>
  <c r="AZ567" i="5" s="1"/>
  <c r="AY568" i="5"/>
  <c r="AY569" i="5"/>
  <c r="AZ569" i="5" s="1"/>
  <c r="AY570" i="5"/>
  <c r="AY571" i="5"/>
  <c r="AZ571" i="5" s="1"/>
  <c r="AY572" i="5"/>
  <c r="AY573" i="5"/>
  <c r="AZ573" i="5" s="1"/>
  <c r="AY574" i="5"/>
  <c r="AZ574" i="5" s="1"/>
  <c r="AY575" i="5"/>
  <c r="AZ575" i="5" s="1"/>
  <c r="AY576" i="5"/>
  <c r="AY577" i="5"/>
  <c r="AZ577" i="5" s="1"/>
  <c r="AY578" i="5"/>
  <c r="AZ578" i="5" s="1"/>
  <c r="AY579" i="5"/>
  <c r="AZ579" i="5" s="1"/>
  <c r="AY580" i="5"/>
  <c r="AY582" i="5"/>
  <c r="AY584" i="5"/>
  <c r="AZ584" i="5" s="1"/>
  <c r="AY585" i="5"/>
  <c r="AZ585" i="5" s="1"/>
  <c r="AY586" i="5"/>
  <c r="AY587" i="5"/>
  <c r="AZ587" i="5" s="1"/>
  <c r="AY588" i="5"/>
  <c r="AZ588" i="5" s="1"/>
  <c r="AY589" i="5"/>
  <c r="AZ589" i="5" s="1"/>
  <c r="AY590" i="5"/>
  <c r="AY591" i="5"/>
  <c r="AY592" i="5"/>
  <c r="AZ592" i="5" s="1"/>
  <c r="AY593" i="5"/>
  <c r="AZ593" i="5" s="1"/>
  <c r="AY594" i="5"/>
  <c r="AY595" i="5"/>
  <c r="AZ595" i="5" s="1"/>
  <c r="AY596" i="5"/>
  <c r="AZ596" i="5" s="1"/>
  <c r="AY597" i="5"/>
  <c r="AZ597" i="5" s="1"/>
  <c r="AY598" i="5"/>
  <c r="AY599" i="5"/>
  <c r="AZ599" i="5" s="1"/>
  <c r="AY600" i="5"/>
  <c r="AZ600" i="5" s="1"/>
  <c r="AY601" i="5"/>
  <c r="AZ601" i="5" s="1"/>
  <c r="AY602" i="5"/>
  <c r="AY603" i="5"/>
  <c r="AZ603" i="5" s="1"/>
  <c r="AY604" i="5"/>
  <c r="AZ604" i="5" s="1"/>
  <c r="AY605" i="5"/>
  <c r="AZ605" i="5" s="1"/>
  <c r="AY606" i="5"/>
  <c r="AY607" i="5"/>
  <c r="AZ607" i="5" s="1"/>
  <c r="AY608" i="5"/>
  <c r="AZ608" i="5" s="1"/>
  <c r="AY609" i="5"/>
  <c r="AZ609" i="5" s="1"/>
  <c r="AY610" i="5"/>
  <c r="AY611" i="5"/>
  <c r="AZ611" i="5" s="1"/>
  <c r="AY612" i="5"/>
  <c r="AZ612" i="5" s="1"/>
  <c r="AY613" i="5"/>
  <c r="AZ613" i="5" s="1"/>
  <c r="AY614" i="5"/>
  <c r="AY615" i="5"/>
  <c r="AY616" i="5"/>
  <c r="AZ616" i="5" s="1"/>
  <c r="AY617" i="5"/>
  <c r="AZ617" i="5" s="1"/>
  <c r="AY618" i="5"/>
  <c r="AY619" i="5"/>
  <c r="AY620" i="5"/>
  <c r="AZ620" i="5" s="1"/>
  <c r="AY621" i="5"/>
  <c r="AZ621" i="5" s="1"/>
  <c r="AY622" i="5"/>
  <c r="AY624" i="5"/>
  <c r="AZ624" i="5" s="1"/>
  <c r="AY625" i="5"/>
  <c r="AZ625" i="5" s="1"/>
  <c r="AY626" i="5"/>
  <c r="AZ626" i="5" s="1"/>
  <c r="AY628" i="5"/>
  <c r="AY629" i="5"/>
  <c r="AZ629" i="5" s="1"/>
  <c r="AY630" i="5"/>
  <c r="AY631" i="5"/>
  <c r="AZ631" i="5" s="1"/>
  <c r="AY632" i="5"/>
  <c r="AY633" i="5"/>
  <c r="AZ633" i="5" s="1"/>
  <c r="AY634" i="5"/>
  <c r="AY635" i="5"/>
  <c r="AZ635" i="5" s="1"/>
  <c r="AY636" i="5"/>
  <c r="AZ636" i="5" s="1"/>
  <c r="AY637" i="5"/>
  <c r="AZ637" i="5" s="1"/>
  <c r="AY638" i="5"/>
  <c r="AY639" i="5"/>
  <c r="AZ639" i="5" s="1"/>
  <c r="AY640" i="5"/>
  <c r="AZ640" i="5" s="1"/>
  <c r="AY641" i="5"/>
  <c r="AZ641" i="5" s="1"/>
  <c r="AY642" i="5"/>
  <c r="AY643" i="5"/>
  <c r="AZ643" i="5" s="1"/>
  <c r="AY644" i="5"/>
  <c r="AZ644" i="5" s="1"/>
  <c r="AY645" i="5"/>
  <c r="AZ645" i="5" s="1"/>
  <c r="AY646" i="5"/>
  <c r="AY647" i="5"/>
  <c r="AZ647" i="5" s="1"/>
  <c r="AY648" i="5"/>
  <c r="AZ648" i="5" s="1"/>
  <c r="AY649" i="5"/>
  <c r="AZ649" i="5" s="1"/>
  <c r="AY650" i="5"/>
  <c r="AY651" i="5"/>
  <c r="AY652" i="5"/>
  <c r="AZ652" i="5" s="1"/>
  <c r="AY653" i="5"/>
  <c r="AZ653" i="5" s="1"/>
  <c r="AY654" i="5"/>
  <c r="AY655" i="5"/>
  <c r="AZ655" i="5" s="1"/>
  <c r="AY656" i="5"/>
  <c r="AZ656" i="5" s="1"/>
  <c r="AY657" i="5"/>
  <c r="AZ657" i="5" s="1"/>
  <c r="AY658" i="5"/>
  <c r="AY659" i="5"/>
  <c r="AZ659" i="5" s="1"/>
  <c r="AY660" i="5"/>
  <c r="AZ660" i="5" s="1"/>
  <c r="AY661" i="5"/>
  <c r="AZ661" i="5" s="1"/>
  <c r="AY662" i="5"/>
  <c r="AY664" i="5"/>
  <c r="AZ664" i="5" s="1"/>
  <c r="AY665" i="5"/>
  <c r="AZ665" i="5" s="1"/>
  <c r="AY666" i="5"/>
  <c r="AZ666" i="5" s="1"/>
  <c r="AY667" i="5"/>
  <c r="AY668" i="5"/>
  <c r="AZ668" i="5" s="1"/>
  <c r="AY669" i="5"/>
  <c r="AZ669" i="5" s="1"/>
  <c r="AY671" i="5"/>
  <c r="AY672" i="5"/>
  <c r="AY673" i="5"/>
  <c r="AZ673" i="5" s="1"/>
  <c r="AY674" i="5"/>
  <c r="AZ674" i="5" s="1"/>
  <c r="AY675" i="5"/>
  <c r="AY676" i="5"/>
  <c r="AY677" i="5"/>
  <c r="AZ677" i="5" s="1"/>
  <c r="AY678" i="5"/>
  <c r="AZ678" i="5" s="1"/>
  <c r="AY679" i="5"/>
  <c r="AY680" i="5"/>
  <c r="AY681" i="5"/>
  <c r="AZ681" i="5" s="1"/>
  <c r="AY682" i="5"/>
  <c r="AZ682" i="5" s="1"/>
  <c r="AY683" i="5"/>
  <c r="AY684" i="5"/>
  <c r="AY685" i="5"/>
  <c r="AZ685" i="5" s="1"/>
  <c r="AY686" i="5"/>
  <c r="AZ686" i="5" s="1"/>
  <c r="AY687" i="5"/>
  <c r="AY688" i="5"/>
  <c r="AY689" i="5"/>
  <c r="AZ689" i="5" s="1"/>
  <c r="AY690" i="5"/>
  <c r="AZ690" i="5" s="1"/>
  <c r="AY691" i="5"/>
  <c r="AY692" i="5"/>
  <c r="AY693" i="5"/>
  <c r="AZ693" i="5" s="1"/>
  <c r="AY694" i="5"/>
  <c r="AZ694" i="5" s="1"/>
  <c r="AY695" i="5"/>
  <c r="AY696" i="5"/>
  <c r="AY697" i="5"/>
  <c r="AZ697" i="5" s="1"/>
  <c r="AY699" i="5"/>
  <c r="AZ699" i="5" s="1"/>
  <c r="AY700" i="5"/>
  <c r="AY701" i="5"/>
  <c r="AZ701" i="5" s="1"/>
  <c r="AY702" i="5"/>
  <c r="AZ702" i="5" s="1"/>
  <c r="AY704" i="5"/>
  <c r="AY705" i="5"/>
  <c r="AZ705" i="5" s="1"/>
  <c r="AY706" i="5"/>
  <c r="AZ706" i="5" s="1"/>
  <c r="AY707" i="5"/>
  <c r="AZ707" i="5" s="1"/>
  <c r="AY708" i="5"/>
  <c r="AY709" i="5"/>
  <c r="AY710" i="5"/>
  <c r="AY711" i="5"/>
  <c r="AZ711" i="5" s="1"/>
  <c r="AY712" i="5"/>
  <c r="AY713" i="5"/>
  <c r="AZ713" i="5" s="1"/>
  <c r="AY714" i="5"/>
  <c r="AZ714" i="5" s="1"/>
  <c r="AY715" i="5"/>
  <c r="AZ715" i="5" s="1"/>
  <c r="AY716" i="5"/>
  <c r="AY717" i="5"/>
  <c r="AZ717" i="5" s="1"/>
  <c r="AY718" i="5"/>
  <c r="AY719" i="5"/>
  <c r="AZ719" i="5" s="1"/>
  <c r="AY720" i="5"/>
  <c r="AY721" i="5"/>
  <c r="AZ721" i="5" s="1"/>
  <c r="AY722" i="5"/>
  <c r="AZ722" i="5" s="1"/>
  <c r="AY723" i="5"/>
  <c r="AZ723" i="5" s="1"/>
  <c r="AY724" i="5"/>
  <c r="AY725" i="5"/>
  <c r="AZ725" i="5" s="1"/>
  <c r="AY726" i="5"/>
  <c r="AY727" i="5"/>
  <c r="AZ727" i="5" s="1"/>
  <c r="AY728" i="5"/>
  <c r="AY729" i="5"/>
  <c r="AZ729" i="5" s="1"/>
  <c r="AY730" i="5"/>
  <c r="AZ730" i="5" s="1"/>
  <c r="AY731" i="5"/>
  <c r="AZ731" i="5" s="1"/>
  <c r="AY732" i="5"/>
  <c r="AY733" i="5"/>
  <c r="AY734" i="5"/>
  <c r="AY736" i="5"/>
  <c r="AZ736" i="5" s="1"/>
  <c r="AY737" i="5"/>
  <c r="AZ737" i="5" s="1"/>
  <c r="AY738" i="5"/>
  <c r="AY739" i="5"/>
  <c r="AZ739" i="5" s="1"/>
  <c r="AY740" i="5"/>
  <c r="AZ740" i="5" s="1"/>
  <c r="AY741" i="5"/>
  <c r="AY742" i="5"/>
  <c r="AY743" i="5"/>
  <c r="AZ743" i="5" s="1"/>
  <c r="AY744" i="5"/>
  <c r="AZ744" i="5" s="1"/>
  <c r="AY746" i="5"/>
  <c r="AY747" i="5"/>
  <c r="AZ747" i="5" s="1"/>
  <c r="AY748" i="5"/>
  <c r="AZ748" i="5" s="1"/>
  <c r="AY749" i="5"/>
  <c r="AZ749" i="5" s="1"/>
  <c r="AY750" i="5"/>
  <c r="AY751" i="5"/>
  <c r="AZ751" i="5" s="1"/>
  <c r="AY752" i="5"/>
  <c r="AZ752" i="5" s="1"/>
  <c r="AY753" i="5"/>
  <c r="AZ753" i="5" s="1"/>
  <c r="AY754" i="5"/>
  <c r="AY755" i="5"/>
  <c r="AY756" i="5"/>
  <c r="AZ756" i="5" s="1"/>
  <c r="AY757" i="5"/>
  <c r="AZ757" i="5" s="1"/>
  <c r="AY758" i="5"/>
  <c r="AY759" i="5"/>
  <c r="AZ759" i="5" s="1"/>
  <c r="AY760" i="5"/>
  <c r="AZ760" i="5" s="1"/>
  <c r="AY761" i="5"/>
  <c r="AZ761" i="5" s="1"/>
  <c r="AY762" i="5"/>
  <c r="AY763" i="5"/>
  <c r="AY764" i="5"/>
  <c r="AZ764" i="5" s="1"/>
  <c r="AY765" i="5"/>
  <c r="AZ765" i="5" s="1"/>
  <c r="AY766" i="5"/>
  <c r="AY767" i="5"/>
  <c r="AZ767" i="5" s="1"/>
  <c r="AY768" i="5"/>
  <c r="AZ768" i="5" s="1"/>
  <c r="AY769" i="5"/>
  <c r="AZ769" i="5" s="1"/>
  <c r="AY770" i="5"/>
  <c r="AY771" i="5"/>
  <c r="AY772" i="5"/>
  <c r="AZ772" i="5" s="1"/>
  <c r="AY773" i="5"/>
  <c r="AZ773" i="5" s="1"/>
  <c r="AY774" i="5"/>
  <c r="AY775" i="5"/>
  <c r="AZ775" i="5" s="1"/>
  <c r="AY776" i="5"/>
  <c r="AZ776" i="5" s="1"/>
  <c r="AY777" i="5"/>
  <c r="AZ777" i="5" s="1"/>
  <c r="AY778" i="5"/>
  <c r="AY780" i="5"/>
  <c r="AZ780" i="5" s="1"/>
  <c r="AY781" i="5"/>
  <c r="AZ781" i="5" s="1"/>
  <c r="AY782" i="5"/>
  <c r="AZ782" i="5" s="1"/>
  <c r="AY783" i="5"/>
  <c r="AY784" i="5"/>
  <c r="AZ784" i="5" s="1"/>
  <c r="AY785" i="5"/>
  <c r="AZ785" i="5" s="1"/>
  <c r="AY786" i="5"/>
  <c r="AZ786" i="5" s="1"/>
  <c r="AY788" i="5"/>
  <c r="AZ788" i="5" s="1"/>
  <c r="AY789" i="5"/>
  <c r="AZ789" i="5" s="1"/>
  <c r="AY790" i="5"/>
  <c r="AY791" i="5"/>
  <c r="AZ791" i="5" s="1"/>
  <c r="AY792" i="5"/>
  <c r="AZ792" i="5" s="1"/>
  <c r="AY793" i="5"/>
  <c r="AZ793" i="5" s="1"/>
  <c r="AY794" i="5"/>
  <c r="AY795" i="5"/>
  <c r="AZ795" i="5" s="1"/>
  <c r="AY796" i="5"/>
  <c r="AZ796" i="5" s="1"/>
  <c r="AY797" i="5"/>
  <c r="AZ797" i="5" s="1"/>
  <c r="AY798" i="5"/>
  <c r="AZ798" i="5" s="1"/>
  <c r="AY799" i="5"/>
  <c r="AY800" i="5"/>
  <c r="AZ800" i="5" s="1"/>
  <c r="AY801" i="5"/>
  <c r="AZ801" i="5" s="1"/>
  <c r="AY802" i="5"/>
  <c r="AY803" i="5"/>
  <c r="AZ803" i="5" s="1"/>
  <c r="AY804" i="5"/>
  <c r="AZ804" i="5" s="1"/>
  <c r="AY805" i="5"/>
  <c r="AZ805" i="5" s="1"/>
  <c r="AY806" i="5"/>
  <c r="AZ806" i="5" s="1"/>
  <c r="AY807" i="5"/>
  <c r="AZ807" i="5" s="1"/>
  <c r="AY808" i="5"/>
  <c r="AZ808" i="5" s="1"/>
  <c r="AY809" i="5"/>
  <c r="AZ809" i="5" s="1"/>
  <c r="AY810" i="5"/>
  <c r="AY811" i="5"/>
  <c r="AZ811" i="5" s="1"/>
  <c r="AY812" i="5"/>
  <c r="AZ812" i="5" s="1"/>
  <c r="AY813" i="5"/>
  <c r="AZ813" i="5" s="1"/>
  <c r="AY814" i="5"/>
  <c r="AZ814" i="5" s="1"/>
  <c r="AY816" i="5"/>
  <c r="AZ816" i="5" s="1"/>
  <c r="AY817" i="5"/>
  <c r="AZ817" i="5" s="1"/>
  <c r="AY818" i="5"/>
  <c r="AY819" i="5"/>
  <c r="AZ819" i="5" s="1"/>
  <c r="AY820" i="5"/>
  <c r="AZ820" i="5" s="1"/>
  <c r="AY821" i="5"/>
  <c r="AZ821" i="5" s="1"/>
  <c r="AY822" i="5"/>
  <c r="AZ822" i="5" s="1"/>
  <c r="AY823" i="5"/>
  <c r="AZ823" i="5" s="1"/>
  <c r="AY824" i="5"/>
  <c r="AZ824" i="5" s="1"/>
  <c r="AY825" i="5"/>
  <c r="AZ825" i="5" s="1"/>
  <c r="AY826" i="5"/>
  <c r="AZ826" i="5" s="1"/>
  <c r="AY827" i="5"/>
  <c r="AY828" i="5"/>
  <c r="AZ828" i="5" s="1"/>
  <c r="AY829" i="5"/>
  <c r="AZ829" i="5" s="1"/>
  <c r="AY830" i="5"/>
  <c r="AZ830" i="5" s="1"/>
  <c r="AY831" i="5"/>
  <c r="AZ831" i="5" s="1"/>
  <c r="AY832" i="5"/>
  <c r="AZ832" i="5" s="1"/>
  <c r="AY833" i="5"/>
  <c r="AZ833" i="5" s="1"/>
  <c r="AY835" i="5"/>
  <c r="AY836" i="5"/>
  <c r="AZ836" i="5" s="1"/>
  <c r="AY837" i="5"/>
  <c r="AZ837" i="5" s="1"/>
  <c r="AY838" i="5"/>
  <c r="AZ838" i="5" s="1"/>
  <c r="AY839" i="5"/>
  <c r="AY840" i="5"/>
  <c r="AZ840" i="5" s="1"/>
  <c r="AY841" i="5"/>
  <c r="AZ841" i="5" s="1"/>
  <c r="AY842" i="5"/>
  <c r="AZ842" i="5" s="1"/>
  <c r="AY843" i="5"/>
  <c r="AY844" i="5"/>
  <c r="AZ844" i="5" s="1"/>
  <c r="AY845" i="5"/>
  <c r="AZ845" i="5" s="1"/>
  <c r="AY846" i="5"/>
  <c r="AZ846" i="5" s="1"/>
  <c r="AY847" i="5"/>
  <c r="AY848" i="5"/>
  <c r="AY849" i="5"/>
  <c r="AZ849" i="5" s="1"/>
  <c r="AY851" i="5"/>
  <c r="AZ851" i="5" s="1"/>
  <c r="AY852" i="5"/>
  <c r="AZ852" i="5" s="1"/>
  <c r="AY853" i="5"/>
  <c r="AZ853" i="5" s="1"/>
  <c r="AY854" i="5"/>
  <c r="AZ854" i="5" s="1"/>
  <c r="AY855" i="5"/>
  <c r="AZ855" i="5" s="1"/>
  <c r="AY856" i="5"/>
  <c r="AZ856" i="5" s="1"/>
  <c r="AY857" i="5"/>
  <c r="AY858" i="5"/>
  <c r="AZ858" i="5" s="1"/>
  <c r="AY859" i="5"/>
  <c r="AZ859" i="5" s="1"/>
  <c r="AY860" i="5"/>
  <c r="AZ860" i="5" s="1"/>
  <c r="AY861" i="5"/>
  <c r="AY862" i="5"/>
  <c r="AZ862" i="5" s="1"/>
  <c r="AY863" i="5"/>
  <c r="AZ863" i="5" s="1"/>
  <c r="AY864" i="5"/>
  <c r="AZ864" i="5" s="1"/>
  <c r="AY865" i="5"/>
  <c r="AZ865" i="5" s="1"/>
  <c r="AY866" i="5"/>
  <c r="AZ866" i="5" s="1"/>
  <c r="AY868" i="5"/>
  <c r="AZ868" i="5" s="1"/>
  <c r="AY869" i="5"/>
  <c r="AY870" i="5"/>
  <c r="AZ870" i="5" s="1"/>
  <c r="AY871" i="5"/>
  <c r="AZ871" i="5" s="1"/>
  <c r="AY872" i="5"/>
  <c r="AZ872" i="5" s="1"/>
  <c r="AY873" i="5"/>
  <c r="AZ873" i="5" s="1"/>
  <c r="AY874" i="5"/>
  <c r="AZ874" i="5" s="1"/>
  <c r="AY875" i="5"/>
  <c r="AZ875" i="5" s="1"/>
  <c r="AY876" i="5"/>
  <c r="AZ876" i="5" s="1"/>
  <c r="AY877" i="5"/>
  <c r="AZ877" i="5" s="1"/>
  <c r="AY878" i="5"/>
  <c r="AZ878" i="5" s="1"/>
  <c r="AY879" i="5"/>
  <c r="AZ879" i="5" s="1"/>
  <c r="AY880" i="5"/>
  <c r="AY881" i="5"/>
  <c r="AZ881" i="5" s="1"/>
  <c r="AY882" i="5"/>
  <c r="AZ882" i="5" s="1"/>
  <c r="AY883" i="5"/>
  <c r="AZ883" i="5" s="1"/>
  <c r="AY884" i="5"/>
  <c r="AZ884" i="5" s="1"/>
  <c r="AY885" i="5"/>
  <c r="AZ885" i="5" s="1"/>
  <c r="AY886" i="5"/>
  <c r="AZ886" i="5" s="1"/>
  <c r="AY888" i="5"/>
  <c r="AZ888" i="5" s="1"/>
  <c r="AY889" i="5"/>
  <c r="AY890" i="5"/>
  <c r="AY891" i="5"/>
  <c r="AZ891" i="5" s="1"/>
  <c r="AY892" i="5"/>
  <c r="AZ892" i="5" s="1"/>
  <c r="AY893" i="5"/>
  <c r="AZ893" i="5" s="1"/>
  <c r="AY894" i="5"/>
  <c r="AY895" i="5"/>
  <c r="AZ895" i="5" s="1"/>
  <c r="AY896" i="5"/>
  <c r="AZ896" i="5" s="1"/>
  <c r="AY897" i="5"/>
  <c r="AY898" i="5"/>
  <c r="AY899" i="5"/>
  <c r="AZ899" i="5" s="1"/>
  <c r="AY900" i="5"/>
  <c r="AZ900" i="5" s="1"/>
  <c r="AY901" i="5"/>
  <c r="AZ901" i="5" s="1"/>
  <c r="AY902" i="5"/>
  <c r="AY903" i="5"/>
  <c r="AZ903" i="5" s="1"/>
  <c r="AY904" i="5"/>
  <c r="AZ904" i="5" s="1"/>
  <c r="AY905" i="5"/>
  <c r="AZ905" i="5" s="1"/>
  <c r="AY906" i="5"/>
  <c r="AY907" i="5"/>
  <c r="AZ907" i="5" s="1"/>
  <c r="AY908" i="5"/>
  <c r="AZ908" i="5" s="1"/>
  <c r="AY910" i="5"/>
  <c r="AY911" i="5"/>
  <c r="AZ911" i="5" s="1"/>
  <c r="AY912" i="5"/>
  <c r="AZ912" i="5" s="1"/>
  <c r="AY913" i="5"/>
  <c r="AZ913" i="5" s="1"/>
  <c r="AY914" i="5"/>
  <c r="AY915" i="5"/>
  <c r="AY916" i="5"/>
  <c r="AZ916" i="5" s="1"/>
  <c r="AY917" i="5"/>
  <c r="AZ917" i="5" s="1"/>
  <c r="AY918" i="5"/>
  <c r="AY919" i="5"/>
  <c r="AZ919" i="5" s="1"/>
  <c r="AY920" i="5"/>
  <c r="AZ920" i="5" s="1"/>
  <c r="AY921" i="5"/>
  <c r="AZ921" i="5" s="1"/>
  <c r="AY922" i="5"/>
  <c r="AY923" i="5"/>
  <c r="AZ923" i="5" s="1"/>
  <c r="AY924" i="5"/>
  <c r="AZ924" i="5" s="1"/>
  <c r="AY925" i="5"/>
  <c r="AZ925" i="5" s="1"/>
  <c r="AY926" i="5"/>
  <c r="AY927" i="5"/>
  <c r="AZ927" i="5" s="1"/>
  <c r="AY928" i="5"/>
  <c r="AZ928" i="5" s="1"/>
  <c r="AY929" i="5"/>
  <c r="AZ929" i="5" s="1"/>
  <c r="AY930" i="5"/>
  <c r="AY932" i="5"/>
  <c r="AZ932" i="5" s="1"/>
  <c r="AY933" i="5"/>
  <c r="AZ933" i="5" s="1"/>
  <c r="AY934" i="5"/>
  <c r="AZ934" i="5" s="1"/>
  <c r="AY935" i="5"/>
  <c r="AY936" i="5"/>
  <c r="AZ936" i="5" s="1"/>
  <c r="AY937" i="5"/>
  <c r="AZ937" i="5" s="1"/>
  <c r="AY938" i="5"/>
  <c r="AZ938" i="5" s="1"/>
  <c r="AY939" i="5"/>
  <c r="AY940" i="5"/>
  <c r="AZ940" i="5" s="1"/>
  <c r="AY941" i="5"/>
  <c r="AZ941" i="5" s="1"/>
  <c r="AY942" i="5"/>
  <c r="AZ942" i="5" s="1"/>
  <c r="AY943" i="5"/>
  <c r="AY944" i="5"/>
  <c r="AZ944" i="5" s="1"/>
  <c r="AY945" i="5"/>
  <c r="AZ945" i="5" s="1"/>
  <c r="AY946" i="5"/>
  <c r="AZ946" i="5" s="1"/>
  <c r="AY947" i="5"/>
  <c r="AY948" i="5"/>
  <c r="AZ948" i="5" s="1"/>
  <c r="AY949" i="5"/>
  <c r="AZ949" i="5" s="1"/>
  <c r="AY950" i="5"/>
  <c r="AZ950" i="5" s="1"/>
  <c r="AY952" i="5"/>
  <c r="AY953" i="5"/>
  <c r="AZ953" i="5" s="1"/>
  <c r="AY954" i="5"/>
  <c r="AY955" i="5"/>
  <c r="AZ955" i="5" s="1"/>
  <c r="AY956" i="5"/>
  <c r="AZ956" i="5" s="1"/>
  <c r="AY957" i="5"/>
  <c r="AZ957" i="5" s="1"/>
  <c r="AY958" i="5"/>
  <c r="AY959" i="5"/>
  <c r="AZ959" i="5" s="1"/>
  <c r="AY960" i="5"/>
  <c r="AZ960" i="5" s="1"/>
  <c r="AY961" i="5"/>
  <c r="AZ961" i="5" s="1"/>
  <c r="AY962" i="5"/>
  <c r="AY963" i="5"/>
  <c r="AZ963" i="5" s="1"/>
  <c r="AY964" i="5"/>
  <c r="AZ964" i="5" s="1"/>
  <c r="AY965" i="5"/>
  <c r="AZ965" i="5" s="1"/>
  <c r="AY966" i="5"/>
  <c r="AY968" i="5"/>
  <c r="AZ968" i="5" s="1"/>
  <c r="AY969" i="5"/>
  <c r="AZ969" i="5" s="1"/>
  <c r="AY970" i="5"/>
  <c r="AZ970" i="5" s="1"/>
  <c r="AY971" i="5"/>
  <c r="AY972" i="5"/>
  <c r="AZ972" i="5" s="1"/>
  <c r="AY973" i="5"/>
  <c r="AZ973" i="5" s="1"/>
  <c r="AY974" i="5"/>
  <c r="AZ974" i="5" s="1"/>
  <c r="AY975" i="5"/>
  <c r="AY976" i="5"/>
  <c r="AZ976" i="5" s="1"/>
  <c r="AY977" i="5"/>
  <c r="AZ977" i="5" s="1"/>
  <c r="AY978" i="5"/>
  <c r="AZ978" i="5" s="1"/>
  <c r="AY979" i="5"/>
  <c r="AY980" i="5"/>
  <c r="AZ980" i="5" s="1"/>
  <c r="AY981" i="5"/>
  <c r="AZ981" i="5" s="1"/>
  <c r="AY982" i="5"/>
  <c r="AZ982" i="5" s="1"/>
  <c r="AY983" i="5"/>
  <c r="AY984" i="5"/>
  <c r="AZ984" i="5" s="1"/>
  <c r="AY985" i="5"/>
  <c r="AZ985" i="5" s="1"/>
  <c r="AY986" i="5"/>
  <c r="AZ986" i="5" s="1"/>
  <c r="AY987" i="5"/>
  <c r="AY988" i="5"/>
  <c r="AZ988" i="5" s="1"/>
  <c r="AY989" i="5"/>
  <c r="AZ989" i="5" s="1"/>
  <c r="AY990" i="5"/>
  <c r="AZ990" i="5" s="1"/>
  <c r="AY991" i="5"/>
  <c r="AY992" i="5"/>
  <c r="AZ992" i="5" s="1"/>
  <c r="AY993" i="5"/>
  <c r="AY994" i="5"/>
  <c r="AZ994" i="5" s="1"/>
  <c r="AY995" i="5"/>
  <c r="AY996" i="5"/>
  <c r="AZ996" i="5" s="1"/>
  <c r="AY997" i="5"/>
  <c r="AZ997" i="5" s="1"/>
  <c r="AY999" i="5"/>
  <c r="AZ999" i="5" s="1"/>
  <c r="AY1000" i="5"/>
  <c r="AZ1000" i="5" s="1"/>
  <c r="AY1001" i="5"/>
  <c r="AZ1001" i="5" s="1"/>
  <c r="AY1003" i="5"/>
  <c r="AZ1003" i="5" s="1"/>
  <c r="AY1004" i="5"/>
  <c r="AZ1004" i="5" s="1"/>
  <c r="AY1005" i="5"/>
  <c r="AZ1005" i="5" s="1"/>
  <c r="AY1006" i="5"/>
  <c r="AZ1006" i="5" s="1"/>
  <c r="AY1007" i="5"/>
  <c r="AZ1007" i="5" s="1"/>
  <c r="AY1008" i="5"/>
  <c r="AY1009" i="5"/>
  <c r="AZ1009" i="5" s="1"/>
  <c r="AY1010" i="5"/>
  <c r="AZ1010" i="5" s="1"/>
  <c r="AY1011" i="5"/>
  <c r="AZ1011" i="5" s="1"/>
  <c r="AY1012" i="5"/>
  <c r="AZ1012" i="5" s="1"/>
  <c r="AY1013" i="5"/>
  <c r="AZ1013" i="5" s="1"/>
  <c r="AY1014" i="5"/>
  <c r="AZ1014" i="5" s="1"/>
  <c r="AY1015" i="5"/>
  <c r="AZ1015" i="5" s="1"/>
  <c r="AY1016" i="5"/>
  <c r="AZ1016" i="5" s="1"/>
  <c r="AY1017" i="5"/>
  <c r="AZ1017" i="5" s="1"/>
  <c r="AY1018" i="5"/>
  <c r="AZ1018" i="5" s="1"/>
  <c r="AY1019" i="5"/>
  <c r="AZ1019" i="5" s="1"/>
  <c r="AY1020" i="5"/>
  <c r="AZ1020" i="5" s="1"/>
  <c r="AY1021" i="5"/>
  <c r="AZ1021" i="5" s="1"/>
  <c r="AY1022" i="5"/>
  <c r="AZ1022" i="5" s="1"/>
  <c r="AY1023" i="5"/>
  <c r="AZ1023" i="5" s="1"/>
  <c r="AY1024" i="5"/>
  <c r="AZ1024" i="5" s="1"/>
  <c r="AY1025" i="5"/>
  <c r="AZ1025" i="5" s="1"/>
  <c r="AY1026" i="5"/>
  <c r="AZ1026" i="5" s="1"/>
  <c r="AY1027" i="5"/>
  <c r="AZ1027" i="5" s="1"/>
  <c r="AY1028" i="5"/>
  <c r="AZ1028" i="5" s="1"/>
  <c r="AY1029" i="5"/>
  <c r="AZ1029" i="5" s="1"/>
  <c r="AY1030" i="5"/>
  <c r="AZ1030" i="5" s="1"/>
  <c r="AY1032" i="5"/>
  <c r="AY1033" i="5"/>
  <c r="AZ1033" i="5" s="1"/>
  <c r="AY1034" i="5"/>
  <c r="AZ1034" i="5" s="1"/>
  <c r="AY1035" i="5"/>
  <c r="AZ1035" i="5" s="1"/>
  <c r="AY1036" i="5"/>
  <c r="AY1037" i="5"/>
  <c r="AZ1037" i="5" s="1"/>
  <c r="AY1038" i="5"/>
  <c r="AZ1038" i="5" s="1"/>
  <c r="AY1040" i="5"/>
  <c r="AZ1040" i="5" s="1"/>
  <c r="AY1041" i="5"/>
  <c r="AZ1041" i="5" s="1"/>
  <c r="AY1042" i="5"/>
  <c r="AY1043" i="5"/>
  <c r="AZ1043" i="5" s="1"/>
  <c r="AY1044" i="5"/>
  <c r="AZ1044" i="5" s="1"/>
  <c r="AY1045" i="5"/>
  <c r="AZ1045" i="5" s="1"/>
  <c r="AY1046" i="5"/>
  <c r="AY1047" i="5"/>
  <c r="AY1048" i="5"/>
  <c r="AZ1048" i="5" s="1"/>
  <c r="AY1049" i="5"/>
  <c r="AZ1049" i="5" s="1"/>
  <c r="AY1050" i="5"/>
  <c r="AY1051" i="5"/>
  <c r="AZ1051" i="5" s="1"/>
  <c r="AY1052" i="5"/>
  <c r="AZ1052" i="5" s="1"/>
  <c r="AY1053" i="5"/>
  <c r="AZ1053" i="5" s="1"/>
  <c r="AY1054" i="5"/>
  <c r="AY1055" i="5"/>
  <c r="AY1056" i="5"/>
  <c r="AZ1056" i="5" s="1"/>
  <c r="AY1057" i="5"/>
  <c r="AZ1057" i="5" s="1"/>
  <c r="AY1058" i="5"/>
  <c r="AY1059" i="5"/>
  <c r="AZ1059" i="5" s="1"/>
  <c r="AY1060" i="5"/>
  <c r="AZ1060" i="5" s="1"/>
  <c r="AY1061" i="5"/>
  <c r="AZ1061" i="5" s="1"/>
  <c r="AY1062" i="5"/>
  <c r="AY1063" i="5"/>
  <c r="AY1064" i="5"/>
  <c r="AZ1064" i="5" s="1"/>
  <c r="AY1065" i="5"/>
  <c r="AZ1065" i="5" s="1"/>
  <c r="AY1066" i="5"/>
  <c r="AY1067" i="5"/>
  <c r="AY1068" i="5"/>
  <c r="AZ1068" i="5" s="1"/>
  <c r="AY1069" i="5"/>
  <c r="AZ1069" i="5" s="1"/>
  <c r="AY1070" i="5"/>
  <c r="AY1071" i="5"/>
  <c r="AZ1071" i="5" s="1"/>
  <c r="AY1072" i="5"/>
  <c r="AZ1072" i="5" s="1"/>
  <c r="AY1074" i="5"/>
  <c r="AY1075" i="5"/>
  <c r="AZ1075" i="5" s="1"/>
  <c r="AY1076" i="5"/>
  <c r="AZ1076" i="5" s="1"/>
  <c r="AY1077" i="5"/>
  <c r="AZ1077" i="5" s="1"/>
  <c r="AY1078" i="5"/>
  <c r="AY1079" i="5"/>
  <c r="AZ1079" i="5" s="1"/>
  <c r="AY1080" i="5"/>
  <c r="AZ1080" i="5" s="1"/>
  <c r="AY1081" i="5"/>
  <c r="AZ1081" i="5" s="1"/>
  <c r="AY1082" i="5"/>
  <c r="AY1084" i="5"/>
  <c r="AZ1084" i="5" s="1"/>
  <c r="AY1085" i="5"/>
  <c r="AZ1085" i="5" s="1"/>
  <c r="AY1086" i="5"/>
  <c r="AZ1086" i="5" s="1"/>
  <c r="AY1087" i="5"/>
  <c r="AY1088" i="5"/>
  <c r="AZ1088" i="5" s="1"/>
  <c r="AY1089" i="5"/>
  <c r="AZ1089" i="5" s="1"/>
  <c r="AY1090" i="5"/>
  <c r="AZ1090" i="5" s="1"/>
  <c r="AY1091" i="5"/>
  <c r="AY1092" i="5"/>
  <c r="AZ1092" i="5" s="1"/>
  <c r="AY1093" i="5"/>
  <c r="AZ1093" i="5" s="1"/>
  <c r="AY1094" i="5"/>
  <c r="AZ1094" i="5" s="1"/>
  <c r="AY1095" i="5"/>
  <c r="AY1096" i="5"/>
  <c r="AZ1096" i="5" s="1"/>
  <c r="AY1097" i="5"/>
  <c r="AZ1097" i="5" s="1"/>
  <c r="AY1098" i="5"/>
  <c r="AZ1098" i="5" s="1"/>
  <c r="AY1099" i="5"/>
  <c r="AY1100" i="5"/>
  <c r="AZ1100" i="5" s="1"/>
  <c r="AY1101" i="5"/>
  <c r="AZ1101" i="5" s="1"/>
  <c r="AY1102" i="5"/>
  <c r="AZ1102" i="5" s="1"/>
  <c r="AY1103" i="5"/>
  <c r="AY1104" i="5"/>
  <c r="AZ1104" i="5" s="1"/>
  <c r="AY1105" i="5"/>
  <c r="AZ1105" i="5" s="1"/>
  <c r="AY1106" i="5"/>
  <c r="AZ1106" i="5" s="1"/>
  <c r="AY1107" i="5"/>
  <c r="AY1108" i="5"/>
  <c r="AZ1108" i="5" s="1"/>
  <c r="AY1109" i="5"/>
  <c r="AZ1109" i="5" s="1"/>
  <c r="AY1110" i="5"/>
  <c r="AZ1110" i="5" s="1"/>
  <c r="AY1111" i="5"/>
  <c r="AY1112" i="5"/>
  <c r="AZ1112" i="5" s="1"/>
  <c r="AY1113" i="5"/>
  <c r="AZ1113" i="5" s="1"/>
  <c r="AY1114" i="5"/>
  <c r="AZ1114" i="5" s="1"/>
  <c r="AY1116" i="5"/>
  <c r="AY1117" i="5"/>
  <c r="AZ1117" i="5" s="1"/>
  <c r="AY1118" i="5"/>
  <c r="AY1120" i="5"/>
  <c r="AZ1120" i="5" s="1"/>
  <c r="AY1121" i="5"/>
  <c r="AZ1121" i="5" s="1"/>
  <c r="AY1122" i="5"/>
  <c r="AZ1122" i="5" s="1"/>
  <c r="AY1123" i="5"/>
  <c r="AY1124" i="5"/>
  <c r="AZ1124" i="5" s="1"/>
  <c r="AY1125" i="5"/>
  <c r="AZ1125" i="5" s="1"/>
  <c r="AY1126" i="5"/>
  <c r="AZ1126" i="5" s="1"/>
  <c r="AY1127" i="5"/>
  <c r="AY1128" i="5"/>
  <c r="AZ1128" i="5" s="1"/>
  <c r="AY1129" i="5"/>
  <c r="AZ1129" i="5" s="1"/>
  <c r="AY1130" i="5"/>
  <c r="AZ1130" i="5" s="1"/>
  <c r="AY1131" i="5"/>
  <c r="AY1132" i="5"/>
  <c r="AZ1132" i="5" s="1"/>
  <c r="AY1133" i="5"/>
  <c r="AZ1133" i="5" s="1"/>
  <c r="AY1134" i="5"/>
  <c r="AZ1134" i="5" s="1"/>
  <c r="AY1135" i="5"/>
  <c r="AY1136" i="5"/>
  <c r="AZ1136" i="5" s="1"/>
  <c r="AY1137" i="5"/>
  <c r="AZ1137" i="5" s="1"/>
  <c r="AY1138" i="5"/>
  <c r="AZ1138" i="5" s="1"/>
  <c r="AY1139" i="5"/>
  <c r="AY1140" i="5"/>
  <c r="AZ1140" i="5" s="1"/>
  <c r="AY1141" i="5"/>
  <c r="AZ1141" i="5" s="1"/>
  <c r="AY1142" i="5"/>
  <c r="AZ1142" i="5" s="1"/>
  <c r="AY1143" i="5"/>
  <c r="AY1144" i="5"/>
  <c r="AZ1144" i="5" s="1"/>
  <c r="AY1145" i="5"/>
  <c r="AZ1145" i="5" s="1"/>
  <c r="AY1146" i="5"/>
  <c r="AZ1146" i="5" s="1"/>
  <c r="AY1147" i="5"/>
  <c r="AY1148" i="5"/>
  <c r="AZ1148" i="5" s="1"/>
  <c r="AY1149" i="5"/>
  <c r="AZ1149" i="5" s="1"/>
  <c r="AY1150" i="5"/>
  <c r="AZ1150" i="5" s="1"/>
  <c r="AY1151" i="5"/>
  <c r="AY1152" i="5"/>
  <c r="AZ1152" i="5" s="1"/>
  <c r="AY1153" i="5"/>
  <c r="AZ1153" i="5" s="1"/>
  <c r="AY1155" i="5"/>
  <c r="AZ1155" i="5" s="1"/>
  <c r="AY1156" i="5"/>
  <c r="AY1157" i="5"/>
  <c r="AZ1157" i="5" s="1"/>
  <c r="AY1158" i="5"/>
  <c r="AZ1158" i="5" s="1"/>
  <c r="AY1159" i="5"/>
  <c r="AZ1159" i="5" s="1"/>
  <c r="AY1160" i="5"/>
  <c r="AZ1160" i="5" s="1"/>
  <c r="AY1161" i="5"/>
  <c r="AZ1161" i="5" s="1"/>
  <c r="AY1163" i="5"/>
  <c r="AZ1163" i="5" s="1"/>
  <c r="AY1164" i="5"/>
  <c r="AZ1164" i="5" s="1"/>
  <c r="AY1165" i="5"/>
  <c r="AZ1165" i="5" s="1"/>
  <c r="AY1166" i="5"/>
  <c r="AZ1166" i="5" s="1"/>
  <c r="AY1167" i="5"/>
  <c r="AZ1167" i="5" s="1"/>
  <c r="AY1168" i="5"/>
  <c r="AY1169" i="5"/>
  <c r="AZ1169" i="5" s="1"/>
  <c r="AY1170" i="5"/>
  <c r="AZ1170" i="5" s="1"/>
  <c r="AY1171" i="5"/>
  <c r="AZ1171" i="5" s="1"/>
  <c r="AY1172" i="5"/>
  <c r="AZ1172" i="5" s="1"/>
  <c r="AY1173" i="5"/>
  <c r="AY1174" i="5"/>
  <c r="AZ1174" i="5" s="1"/>
  <c r="AY1175" i="5"/>
  <c r="AZ1175" i="5" s="1"/>
  <c r="AY1176" i="5"/>
  <c r="AZ1176" i="5" s="1"/>
  <c r="AY1177" i="5"/>
  <c r="AZ1177" i="5" s="1"/>
  <c r="AY1178" i="5"/>
  <c r="AZ1178" i="5" s="1"/>
  <c r="AY1179" i="5"/>
  <c r="AZ1179" i="5" s="1"/>
  <c r="AY1180" i="5"/>
  <c r="AY1181" i="5"/>
  <c r="AY1182" i="5"/>
  <c r="AZ1182" i="5" s="1"/>
  <c r="AY1183" i="5"/>
  <c r="AZ1183" i="5" s="1"/>
  <c r="AY1184" i="5"/>
  <c r="AZ1184" i="5" s="1"/>
  <c r="AY1185" i="5"/>
  <c r="AZ1185" i="5" s="1"/>
  <c r="AY1186" i="5"/>
  <c r="AZ1186" i="5" s="1"/>
  <c r="AY1187" i="5"/>
  <c r="AZ1187" i="5" s="1"/>
  <c r="AY1188" i="5"/>
  <c r="AZ1188" i="5" s="1"/>
  <c r="AY1189" i="5"/>
  <c r="AZ1189" i="5" s="1"/>
  <c r="AY1190" i="5"/>
  <c r="AZ1190" i="5" s="1"/>
  <c r="AY1192" i="5"/>
  <c r="AZ1192" i="5" s="1"/>
  <c r="AY1193" i="5"/>
  <c r="AZ1193" i="5" s="1"/>
  <c r="AY1194" i="5"/>
  <c r="AY1196" i="5"/>
  <c r="AZ1196" i="5" s="1"/>
  <c r="AY1197" i="5"/>
  <c r="AZ1197" i="5" s="1"/>
  <c r="AY1198" i="5"/>
  <c r="AY1199" i="5"/>
  <c r="AY1200" i="5"/>
  <c r="AZ1200" i="5" s="1"/>
  <c r="AY1201" i="5"/>
  <c r="AZ1201" i="5" s="1"/>
  <c r="AY1202" i="5"/>
  <c r="AY1203" i="5"/>
  <c r="AZ1203" i="5" s="1"/>
  <c r="AY1204" i="5"/>
  <c r="AZ1204" i="5" s="1"/>
  <c r="AY1205" i="5"/>
  <c r="AZ1205" i="5" s="1"/>
  <c r="AY1206" i="5"/>
  <c r="AY1207" i="5"/>
  <c r="AZ1207" i="5" s="1"/>
  <c r="AY1208" i="5"/>
  <c r="AZ1208" i="5" s="1"/>
  <c r="AY1209" i="5"/>
  <c r="AZ1209" i="5" s="1"/>
  <c r="AY1210" i="5"/>
  <c r="AY1211" i="5"/>
  <c r="AZ1211" i="5" s="1"/>
  <c r="AY1212" i="5"/>
  <c r="AZ1212" i="5" s="1"/>
  <c r="AY1213" i="5"/>
  <c r="AZ1213" i="5" s="1"/>
  <c r="AY1214" i="5"/>
  <c r="AY1215" i="5"/>
  <c r="AZ1215" i="5" s="1"/>
  <c r="AY1216" i="5"/>
  <c r="AZ1216" i="5" s="1"/>
  <c r="AY1217" i="5"/>
  <c r="AZ1217" i="5" s="1"/>
  <c r="AY1218" i="5"/>
  <c r="AY1219" i="5"/>
  <c r="AZ1219" i="5" s="1"/>
  <c r="AY1220" i="5"/>
  <c r="AZ1220" i="5" s="1"/>
  <c r="AY1221" i="5"/>
  <c r="AZ1221" i="5" s="1"/>
  <c r="AY1222" i="5"/>
  <c r="AY1223" i="5"/>
  <c r="AZ1223" i="5" s="1"/>
  <c r="AY1224" i="5"/>
  <c r="AZ1224" i="5" s="1"/>
  <c r="AY1225" i="5"/>
  <c r="AZ1225" i="5" s="1"/>
  <c r="AY1226" i="5"/>
  <c r="AY1227" i="5"/>
  <c r="AZ1227" i="5" s="1"/>
  <c r="AY1228" i="5"/>
  <c r="AZ1228" i="5" s="1"/>
  <c r="AY1229" i="5"/>
  <c r="AZ1229" i="5" s="1"/>
  <c r="AY1230" i="5"/>
  <c r="AY1231" i="5"/>
  <c r="AZ1231" i="5" s="1"/>
  <c r="AY1232" i="5"/>
  <c r="AZ1232" i="5" s="1"/>
  <c r="AY1233" i="5"/>
  <c r="AZ1233" i="5" s="1"/>
  <c r="AY1234" i="5"/>
  <c r="AY1236" i="5"/>
  <c r="AZ1236" i="5" s="1"/>
  <c r="AY1238" i="5"/>
  <c r="AZ1238" i="5" s="1"/>
  <c r="AY1239" i="5"/>
  <c r="AY1240" i="5"/>
  <c r="AZ1240" i="5" s="1"/>
  <c r="AY1241" i="5"/>
  <c r="AZ1241" i="5" s="1"/>
  <c r="AY1242" i="5"/>
  <c r="AZ1242" i="5" s="1"/>
  <c r="AY1243" i="5"/>
  <c r="AY1244" i="5"/>
  <c r="AY1245" i="5"/>
  <c r="AZ1245" i="5" s="1"/>
  <c r="AY1246" i="5"/>
  <c r="AZ1246" i="5" s="1"/>
  <c r="AY1247" i="5"/>
  <c r="AY1248" i="5"/>
  <c r="AZ1248" i="5" s="1"/>
  <c r="AY1249" i="5"/>
  <c r="AZ1249" i="5" s="1"/>
  <c r="AY1250" i="5"/>
  <c r="AZ1250" i="5" s="1"/>
  <c r="AY1252" i="5"/>
  <c r="AY1253" i="5"/>
  <c r="AZ1253" i="5" s="1"/>
  <c r="AY1254" i="5"/>
  <c r="AZ1254" i="5" s="1"/>
  <c r="AY1255" i="5"/>
  <c r="AZ1255" i="5" s="1"/>
  <c r="AY1256" i="5"/>
  <c r="AY1257" i="5"/>
  <c r="AZ1257" i="5" s="1"/>
  <c r="AY1258" i="5"/>
  <c r="AZ1258" i="5" s="1"/>
  <c r="AY1259" i="5"/>
  <c r="AZ1259" i="5" s="1"/>
  <c r="AY1260" i="5"/>
  <c r="AY1261" i="5"/>
  <c r="AZ1261" i="5" s="1"/>
  <c r="AY1262" i="5"/>
  <c r="AZ1262" i="5" s="1"/>
  <c r="AY1263" i="5"/>
  <c r="AZ1263" i="5" s="1"/>
  <c r="AY1264" i="5"/>
  <c r="AY1265" i="5"/>
  <c r="AZ1265" i="5" s="1"/>
  <c r="AY1266" i="5"/>
  <c r="AZ1266" i="5" s="1"/>
  <c r="AY1267" i="5"/>
  <c r="AZ1267" i="5" s="1"/>
  <c r="AY1268" i="5"/>
  <c r="AY1269" i="5"/>
  <c r="AZ1269" i="5" s="1"/>
  <c r="AY1270" i="5"/>
  <c r="AZ1270" i="5" s="1"/>
  <c r="AY1272" i="5"/>
  <c r="AZ1272" i="5" s="1"/>
  <c r="AY1273" i="5"/>
  <c r="AZ1273" i="5" s="1"/>
  <c r="AY1274" i="5"/>
  <c r="AZ1274" i="5" s="1"/>
  <c r="AY1275" i="5"/>
  <c r="AY1276" i="5"/>
  <c r="AZ1276" i="5" s="1"/>
  <c r="AY1277" i="5"/>
  <c r="AZ1277" i="5" s="1"/>
  <c r="AY1278" i="5"/>
  <c r="AZ1278" i="5" s="1"/>
  <c r="AY1280" i="5"/>
  <c r="AZ1280" i="5" s="1"/>
  <c r="AY1281" i="5"/>
  <c r="AZ1281" i="5" s="1"/>
  <c r="AY1282" i="5"/>
  <c r="AZ1282" i="5" s="1"/>
  <c r="AY1283" i="5"/>
  <c r="AZ1283" i="5" s="1"/>
  <c r="AY1284" i="5"/>
  <c r="AY1285" i="5"/>
  <c r="AZ1285" i="5" s="1"/>
  <c r="AY1286" i="5"/>
  <c r="AZ1286" i="5" s="1"/>
  <c r="AY1287" i="5"/>
  <c r="AZ1287" i="5" s="1"/>
  <c r="AY1288" i="5"/>
  <c r="AZ1288" i="5" s="1"/>
  <c r="AY1289" i="5"/>
  <c r="AZ1289" i="5" s="1"/>
  <c r="AY1290" i="5"/>
  <c r="AZ1290" i="5" s="1"/>
  <c r="AY1291" i="5"/>
  <c r="AZ1291" i="5" s="1"/>
  <c r="AY1292" i="5"/>
  <c r="AZ1292" i="5" s="1"/>
  <c r="AY1293" i="5"/>
  <c r="AZ1293" i="5" s="1"/>
  <c r="AY1294" i="5"/>
  <c r="AZ1294" i="5" s="1"/>
  <c r="AY1295" i="5"/>
  <c r="AZ1295" i="5" s="1"/>
  <c r="AY1296" i="5"/>
  <c r="AZ1296" i="5" s="1"/>
  <c r="AY1297" i="5"/>
  <c r="AZ1297" i="5" s="1"/>
  <c r="AY1298" i="5"/>
  <c r="AZ1298" i="5" s="1"/>
  <c r="AY1299" i="5"/>
  <c r="AZ1299" i="5" s="1"/>
  <c r="AY1300" i="5"/>
  <c r="AY1301" i="5"/>
  <c r="AZ1301" i="5" s="1"/>
  <c r="AY1302" i="5"/>
  <c r="AZ1302" i="5" s="1"/>
  <c r="AY1303" i="5"/>
  <c r="AZ1303" i="5" s="1"/>
  <c r="AY1304" i="5"/>
  <c r="AZ1304" i="5" s="1"/>
  <c r="AY1305" i="5"/>
  <c r="AZ1305" i="5" s="1"/>
  <c r="AY1307" i="5"/>
  <c r="AZ1307" i="5" s="1"/>
  <c r="AY1308" i="5"/>
  <c r="AZ1308" i="5" s="1"/>
  <c r="AY1309" i="5"/>
  <c r="AZ1309" i="5" s="1"/>
  <c r="AY1310" i="5"/>
  <c r="AZ1310" i="5" s="1"/>
  <c r="AY1311" i="5"/>
  <c r="AZ1311" i="5" s="1"/>
  <c r="AY1312" i="5"/>
  <c r="AZ1312" i="5" s="1"/>
  <c r="AY1313" i="5"/>
  <c r="AZ1313" i="5" s="1"/>
  <c r="AY1314" i="5"/>
  <c r="AZ1314" i="5" s="1"/>
  <c r="AY1315" i="5"/>
  <c r="AZ1315" i="5" s="1"/>
  <c r="AY1316" i="5"/>
  <c r="AZ1316" i="5" s="1"/>
  <c r="AY1317" i="5"/>
  <c r="AZ1317" i="5" s="1"/>
  <c r="AY1318" i="5"/>
  <c r="AZ1318" i="5" s="1"/>
  <c r="AY1319" i="5"/>
  <c r="AZ1319" i="5" s="1"/>
  <c r="AY1320" i="5"/>
  <c r="AZ1320" i="5" s="1"/>
  <c r="AY1321" i="5"/>
  <c r="AZ1321" i="5" s="1"/>
  <c r="AY1322" i="5"/>
  <c r="AZ1322" i="5" s="1"/>
  <c r="AY1323" i="5"/>
  <c r="AZ1323" i="5" s="1"/>
  <c r="AY1324" i="5"/>
  <c r="AZ1324" i="5" s="1"/>
  <c r="AY1325" i="5"/>
  <c r="AZ1325" i="5" s="1"/>
  <c r="AY1327" i="5"/>
  <c r="AZ1327" i="5" s="1"/>
  <c r="AY1328" i="5"/>
  <c r="AZ1328" i="5" s="1"/>
  <c r="AY1329" i="5"/>
  <c r="AZ1329" i="5" s="1"/>
  <c r="AY1330" i="5"/>
  <c r="AY1331" i="5"/>
  <c r="AZ1331" i="5" s="1"/>
  <c r="AY1332" i="5"/>
  <c r="AZ1332" i="5" s="1"/>
  <c r="AY1333" i="5"/>
  <c r="AZ1333" i="5" s="1"/>
  <c r="AY1334" i="5"/>
  <c r="AY1335" i="5"/>
  <c r="AZ1335" i="5" s="1"/>
  <c r="AY1336" i="5"/>
  <c r="AZ1336" i="5" s="1"/>
  <c r="AY1337" i="5"/>
  <c r="AZ1337" i="5" s="1"/>
  <c r="AY1338" i="5"/>
  <c r="AY1339" i="5"/>
  <c r="AZ1339" i="5" s="1"/>
  <c r="AY1340" i="5"/>
  <c r="AZ1340" i="5" s="1"/>
  <c r="AY1341" i="5"/>
  <c r="AZ1341" i="5" s="1"/>
  <c r="AY1342" i="5"/>
  <c r="AY1344" i="5"/>
  <c r="AZ1344" i="5" s="1"/>
  <c r="AY1345" i="5"/>
  <c r="AZ1345" i="5" s="1"/>
  <c r="AY1346" i="5"/>
  <c r="AY1347" i="5"/>
  <c r="AY1348" i="5"/>
  <c r="AZ1348" i="5" s="1"/>
  <c r="AY1349" i="5"/>
  <c r="AZ1349" i="5" s="1"/>
  <c r="AY1350" i="5"/>
  <c r="AZ1350" i="5" s="1"/>
  <c r="AY1351" i="5"/>
  <c r="AY1352" i="5"/>
  <c r="AZ1352" i="5" s="1"/>
  <c r="AY1353" i="5"/>
  <c r="AZ1353" i="5" s="1"/>
  <c r="AY1354" i="5"/>
  <c r="AZ1354" i="5" s="1"/>
  <c r="AY1355" i="5"/>
  <c r="AY1356" i="5"/>
  <c r="AZ1356" i="5" s="1"/>
  <c r="AY1357" i="5"/>
  <c r="AZ1357" i="5" s="1"/>
  <c r="AY1358" i="5"/>
  <c r="AY1360" i="5"/>
  <c r="AY1361" i="5"/>
  <c r="AZ1361" i="5" s="1"/>
  <c r="AY1362" i="5"/>
  <c r="AY1363" i="5"/>
  <c r="AY1364" i="5"/>
  <c r="AZ1364" i="5" s="1"/>
  <c r="AY1365" i="5"/>
  <c r="AZ1365" i="5" s="1"/>
  <c r="AY1366" i="5"/>
  <c r="AZ1366" i="5" s="1"/>
  <c r="AY1367" i="5"/>
  <c r="AY1368" i="5"/>
  <c r="AZ1368" i="5" s="1"/>
  <c r="AY1369" i="5"/>
  <c r="AZ1369" i="5" s="1"/>
  <c r="AY1370" i="5"/>
  <c r="AZ1370" i="5" s="1"/>
  <c r="AY1371" i="5"/>
  <c r="AY1372" i="5"/>
  <c r="AY1373" i="5"/>
  <c r="AZ1373" i="5" s="1"/>
  <c r="AY1374" i="5"/>
  <c r="AY1375" i="5"/>
  <c r="AY1376" i="5"/>
  <c r="AY1377" i="5"/>
  <c r="AZ1377" i="5" s="1"/>
  <c r="AY1378" i="5"/>
  <c r="AY1379" i="5"/>
  <c r="AY1380" i="5"/>
  <c r="AZ1380" i="5" s="1"/>
  <c r="AY1381" i="5"/>
  <c r="AZ1381" i="5" s="1"/>
  <c r="AY1382" i="5"/>
  <c r="AZ1382" i="5" s="1"/>
  <c r="AY1383" i="5"/>
  <c r="AY1384" i="5"/>
  <c r="AZ1384" i="5" s="1"/>
  <c r="AY1385" i="5"/>
  <c r="AZ1385" i="5" s="1"/>
  <c r="AY1386" i="5"/>
  <c r="AZ1386" i="5" s="1"/>
  <c r="AY1388" i="5"/>
  <c r="AY1389" i="5"/>
  <c r="AZ1389" i="5" s="1"/>
  <c r="AY1390" i="5"/>
  <c r="AZ1390" i="5" s="1"/>
  <c r="AY1391" i="5"/>
  <c r="AY1392" i="5"/>
  <c r="AY1393" i="5"/>
  <c r="AZ1393" i="5" s="1"/>
  <c r="AY1394" i="5"/>
  <c r="AZ1394" i="5" s="1"/>
  <c r="AY1395" i="5"/>
  <c r="AY1396" i="5"/>
  <c r="AY1397" i="5"/>
  <c r="AZ1397" i="5" s="1"/>
  <c r="AY1398" i="5"/>
  <c r="AZ1398" i="5" s="1"/>
  <c r="AY1399" i="5"/>
  <c r="AZ1399" i="5" s="1"/>
  <c r="AY1400" i="5"/>
  <c r="AY1402" i="5"/>
  <c r="AZ1402" i="5" s="1"/>
  <c r="AY1403" i="5"/>
  <c r="AZ1403" i="5" s="1"/>
  <c r="AY1404" i="5"/>
  <c r="AY1405" i="5"/>
  <c r="AZ1405" i="5" s="1"/>
  <c r="AY1406" i="5"/>
  <c r="AY1407" i="5"/>
  <c r="AZ1407" i="5" s="1"/>
  <c r="AY1408" i="5"/>
  <c r="AY1409" i="5"/>
  <c r="AZ1409" i="5" s="1"/>
  <c r="AY1410" i="5"/>
  <c r="AZ1410" i="5" s="1"/>
  <c r="AY1411" i="5"/>
  <c r="AZ1411" i="5" s="1"/>
  <c r="AY1412" i="5"/>
  <c r="AY1413" i="5"/>
  <c r="AZ1413" i="5" s="1"/>
  <c r="AY1414" i="5"/>
  <c r="AZ1414" i="5" s="1"/>
  <c r="AY1415" i="5"/>
  <c r="AZ1415" i="5" s="1"/>
  <c r="AY1416" i="5"/>
  <c r="AY1417" i="5"/>
  <c r="AZ1417" i="5" s="1"/>
  <c r="AY1418" i="5"/>
  <c r="AZ1418" i="5" s="1"/>
  <c r="AY1419" i="5"/>
  <c r="AZ1419" i="5" s="1"/>
  <c r="AY1420" i="5"/>
  <c r="AY1421" i="5"/>
  <c r="AZ1421" i="5" s="1"/>
  <c r="AY1422" i="5"/>
  <c r="AZ1422" i="5" s="1"/>
  <c r="AY1424" i="5"/>
  <c r="AZ1424" i="5" s="1"/>
  <c r="AY1425" i="5"/>
  <c r="AZ1425" i="5" s="1"/>
  <c r="AY1426" i="5"/>
  <c r="AZ1426" i="5" s="1"/>
  <c r="AY1427" i="5"/>
  <c r="AZ1427" i="5" s="1"/>
  <c r="AY1428" i="5"/>
  <c r="AZ1428" i="5" s="1"/>
  <c r="AY1429" i="5"/>
  <c r="AZ1429" i="5" s="1"/>
  <c r="AY1430" i="5"/>
  <c r="AZ1430" i="5" s="1"/>
  <c r="AY1431" i="5"/>
  <c r="AY1432" i="5"/>
  <c r="AZ1432" i="5" s="1"/>
  <c r="AY1433" i="5"/>
  <c r="AY1434" i="5"/>
  <c r="AZ1434" i="5" s="1"/>
  <c r="AY1435" i="5"/>
  <c r="AZ1435" i="5" s="1"/>
  <c r="AY1436" i="5"/>
  <c r="AZ1436" i="5" s="1"/>
  <c r="AY1437" i="5"/>
  <c r="AZ1437" i="5" s="1"/>
  <c r="AY1438" i="5"/>
  <c r="AZ1438" i="5" s="1"/>
  <c r="AY1439" i="5"/>
  <c r="AZ1439" i="5" s="1"/>
  <c r="AY1440" i="5"/>
  <c r="AZ1440" i="5" s="1"/>
  <c r="AY1441" i="5"/>
  <c r="AY1442" i="5"/>
  <c r="AZ1442" i="5" s="1"/>
  <c r="AY1444" i="5"/>
  <c r="AZ1444" i="5" s="1"/>
  <c r="AY1445" i="5"/>
  <c r="AZ1445" i="5" s="1"/>
  <c r="AY1446" i="5"/>
  <c r="AZ1446" i="5" s="1"/>
  <c r="AY1447" i="5"/>
  <c r="AZ1447" i="5" s="1"/>
  <c r="AY1448" i="5"/>
  <c r="AZ1448" i="5" s="1"/>
  <c r="AY1449" i="5"/>
  <c r="AZ1449" i="5" s="1"/>
  <c r="AY1450" i="5"/>
  <c r="AZ1450" i="5" s="1"/>
  <c r="AY1451" i="5"/>
  <c r="AZ1451" i="5" s="1"/>
  <c r="AY1452" i="5"/>
  <c r="AY1453" i="5"/>
  <c r="AZ1453" i="5" s="1"/>
  <c r="AY1454" i="5"/>
  <c r="AZ1454" i="5" s="1"/>
  <c r="AY1455" i="5"/>
  <c r="AZ1455" i="5" s="1"/>
  <c r="AY1456" i="5"/>
  <c r="AY1457" i="5"/>
  <c r="AZ1457" i="5" s="1"/>
  <c r="AY1459" i="5"/>
  <c r="AZ1459" i="5" s="1"/>
  <c r="AY1460" i="5"/>
  <c r="AZ1460" i="5" s="1"/>
  <c r="AY1461" i="5"/>
  <c r="AZ1461" i="5" s="1"/>
  <c r="AY1462" i="5"/>
  <c r="AZ1462" i="5" s="1"/>
  <c r="AY1463" i="5"/>
  <c r="AZ1463" i="5" s="1"/>
  <c r="AY1464" i="5"/>
  <c r="AZ1464" i="5" s="1"/>
  <c r="AY1465" i="5"/>
  <c r="AZ1465" i="5" s="1"/>
  <c r="AY1466" i="5"/>
  <c r="AZ1466" i="5" s="1"/>
  <c r="AY1467" i="5"/>
  <c r="AZ1467" i="5" s="1"/>
  <c r="AY1468" i="5"/>
  <c r="AZ1468" i="5" s="1"/>
  <c r="AY1469" i="5"/>
  <c r="AZ1469" i="5" s="1"/>
  <c r="AY1470" i="5"/>
  <c r="AZ1470" i="5" s="1"/>
  <c r="AY1471" i="5"/>
  <c r="AZ1471" i="5" s="1"/>
  <c r="AY1472" i="5"/>
  <c r="AZ1472" i="5" s="1"/>
  <c r="AY1473" i="5"/>
  <c r="AY1474" i="5"/>
  <c r="AZ1474" i="5" s="1"/>
  <c r="AY1475" i="5"/>
  <c r="AZ1475" i="5" s="1"/>
  <c r="AY1476" i="5"/>
  <c r="AZ1476" i="5" s="1"/>
  <c r="AY1477" i="5"/>
  <c r="AZ1477" i="5" s="1"/>
  <c r="AY1478" i="5"/>
  <c r="AZ1478" i="5" s="1"/>
  <c r="AY1479" i="5"/>
  <c r="AZ1479" i="5" s="1"/>
  <c r="AY1480" i="5"/>
  <c r="AZ1480" i="5" s="1"/>
  <c r="AY1481" i="5"/>
  <c r="AZ1481" i="5" s="1"/>
  <c r="AY1482" i="5"/>
  <c r="AZ1482" i="5" s="1"/>
  <c r="AY1483" i="5"/>
  <c r="AZ1483" i="5" s="1"/>
  <c r="AY1484" i="5"/>
  <c r="AZ1484" i="5" s="1"/>
  <c r="AY1485" i="5"/>
  <c r="AZ1485" i="5" s="1"/>
  <c r="AY1486" i="5"/>
  <c r="AZ1486" i="5" s="1"/>
  <c r="AY1487" i="5"/>
  <c r="AZ1487" i="5" s="1"/>
  <c r="AY1488" i="5"/>
  <c r="AZ1488" i="5" s="1"/>
  <c r="AY1489" i="5"/>
  <c r="AZ1489" i="5" s="1"/>
  <c r="AY1491" i="5"/>
  <c r="AZ1491" i="5" s="1"/>
  <c r="AY1492" i="5"/>
  <c r="AZ1492" i="5" s="1"/>
  <c r="AY1493" i="5"/>
  <c r="AZ1493" i="5" s="1"/>
  <c r="AY1494" i="5"/>
  <c r="AY1496" i="5"/>
  <c r="AZ1496" i="5" s="1"/>
  <c r="AY1497" i="5"/>
  <c r="AY1498" i="5"/>
  <c r="AZ1498" i="5" s="1"/>
  <c r="AY1499" i="5"/>
  <c r="AY1500" i="5"/>
  <c r="AZ1500" i="5" s="1"/>
  <c r="AY1501" i="5"/>
  <c r="AZ1501" i="5" s="1"/>
  <c r="AY1502" i="5"/>
  <c r="AZ1502" i="5" s="1"/>
  <c r="AY1503" i="5"/>
  <c r="AY1504" i="5"/>
  <c r="AZ1504" i="5" s="1"/>
  <c r="AY1505" i="5"/>
  <c r="AZ1505" i="5" s="1"/>
  <c r="AY5" i="5"/>
  <c r="AZ5" i="5" s="1"/>
  <c r="AW6" i="5"/>
  <c r="AW9" i="5"/>
  <c r="AX9" i="5" s="1"/>
  <c r="AW10" i="5"/>
  <c r="AX10" i="5" s="1"/>
  <c r="AW11" i="5"/>
  <c r="AW12" i="5"/>
  <c r="AX12" i="5" s="1"/>
  <c r="AW13" i="5"/>
  <c r="AX13" i="5" s="1"/>
  <c r="AW14" i="5"/>
  <c r="AW15" i="5"/>
  <c r="AW16" i="5"/>
  <c r="AX16" i="5" s="1"/>
  <c r="AW17" i="5"/>
  <c r="AX17" i="5" s="1"/>
  <c r="AW18" i="5"/>
  <c r="AX18" i="5" s="1"/>
  <c r="AW19" i="5"/>
  <c r="AW20" i="5"/>
  <c r="AX20" i="5" s="1"/>
  <c r="AW21" i="5"/>
  <c r="AX21" i="5" s="1"/>
  <c r="AW22" i="5"/>
  <c r="AX22" i="5" s="1"/>
  <c r="AW23" i="5"/>
  <c r="AW24" i="5"/>
  <c r="AX24" i="5" s="1"/>
  <c r="AW25" i="5"/>
  <c r="AX25" i="5" s="1"/>
  <c r="AW26" i="5"/>
  <c r="AX26" i="5" s="1"/>
  <c r="AW27" i="5"/>
  <c r="AW29" i="5"/>
  <c r="AX29" i="5" s="1"/>
  <c r="AW30" i="5"/>
  <c r="AX30" i="5" s="1"/>
  <c r="AW31" i="5"/>
  <c r="AW32" i="5"/>
  <c r="AX32" i="5" s="1"/>
  <c r="AW33" i="5"/>
  <c r="AX33" i="5" s="1"/>
  <c r="AW34" i="5"/>
  <c r="AX34" i="5" s="1"/>
  <c r="AW36" i="5"/>
  <c r="AW37" i="5"/>
  <c r="AX37" i="5" s="1"/>
  <c r="AW38" i="5"/>
  <c r="AW39" i="5"/>
  <c r="AX39" i="5" s="1"/>
  <c r="AW40" i="5"/>
  <c r="AX40" i="5" s="1"/>
  <c r="AW41" i="5"/>
  <c r="AX41" i="5" s="1"/>
  <c r="AW42" i="5"/>
  <c r="AX42" i="5" s="1"/>
  <c r="AW43" i="5"/>
  <c r="AX43" i="5" s="1"/>
  <c r="AW44" i="5"/>
  <c r="AW45" i="5"/>
  <c r="AX45" i="5" s="1"/>
  <c r="AW46" i="5"/>
  <c r="AX46" i="5" s="1"/>
  <c r="AW47" i="5"/>
  <c r="AX47" i="5" s="1"/>
  <c r="AW48" i="5"/>
  <c r="AX48" i="5" s="1"/>
  <c r="AW49" i="5"/>
  <c r="AX49" i="5" s="1"/>
  <c r="AW50" i="5"/>
  <c r="AX50" i="5" s="1"/>
  <c r="AW51" i="5"/>
  <c r="AX51" i="5" s="1"/>
  <c r="AW52" i="5"/>
  <c r="AW53" i="5"/>
  <c r="AX53" i="5" s="1"/>
  <c r="AW54" i="5"/>
  <c r="AX54" i="5" s="1"/>
  <c r="AW55" i="5"/>
  <c r="AX55" i="5" s="1"/>
  <c r="AW56" i="5"/>
  <c r="AX56" i="5" s="1"/>
  <c r="AW58" i="5"/>
  <c r="AW59" i="5"/>
  <c r="AX59" i="5" s="1"/>
  <c r="AW60" i="5"/>
  <c r="AX60" i="5" s="1"/>
  <c r="AW61" i="5"/>
  <c r="AX61" i="5" s="1"/>
  <c r="AW62" i="5"/>
  <c r="AW63" i="5"/>
  <c r="AX63" i="5" s="1"/>
  <c r="AW64" i="5"/>
  <c r="AX64" i="5" s="1"/>
  <c r="AW65" i="5"/>
  <c r="AX65" i="5" s="1"/>
  <c r="AW66" i="5"/>
  <c r="AX66" i="5" s="1"/>
  <c r="AW67" i="5"/>
  <c r="AX67" i="5" s="1"/>
  <c r="AW68" i="5"/>
  <c r="AX68" i="5" s="1"/>
  <c r="AW69" i="5"/>
  <c r="AX69" i="5" s="1"/>
  <c r="AW71" i="5"/>
  <c r="AX71" i="5" s="1"/>
  <c r="AW72" i="5"/>
  <c r="AX72" i="5" s="1"/>
  <c r="AW73" i="5"/>
  <c r="AX73" i="5" s="1"/>
  <c r="AW74" i="5"/>
  <c r="AW75" i="5"/>
  <c r="AX75" i="5" s="1"/>
  <c r="AW76" i="5"/>
  <c r="AX76" i="5" s="1"/>
  <c r="AW77" i="5"/>
  <c r="AX77" i="5" s="1"/>
  <c r="AW78" i="5"/>
  <c r="AW79" i="5"/>
  <c r="AX79" i="5" s="1"/>
  <c r="AW80" i="5"/>
  <c r="AX80" i="5" s="1"/>
  <c r="AW81" i="5"/>
  <c r="AX81" i="5" s="1"/>
  <c r="AW82" i="5"/>
  <c r="AX82" i="5" s="1"/>
  <c r="AW83" i="5"/>
  <c r="AW84" i="5"/>
  <c r="AX84" i="5" s="1"/>
  <c r="AW85" i="5"/>
  <c r="AX85" i="5" s="1"/>
  <c r="AW86" i="5"/>
  <c r="AX86" i="5" s="1"/>
  <c r="AW87" i="5"/>
  <c r="AX87" i="5" s="1"/>
  <c r="AW88" i="5"/>
  <c r="AX88" i="5" s="1"/>
  <c r="AW89" i="5"/>
  <c r="AX89" i="5" s="1"/>
  <c r="AW90" i="5"/>
  <c r="AX90" i="5" s="1"/>
  <c r="AW91" i="5"/>
  <c r="AX91" i="5" s="1"/>
  <c r="AW92" i="5"/>
  <c r="AX92" i="5" s="1"/>
  <c r="AW93" i="5"/>
  <c r="AX93" i="5" s="1"/>
  <c r="AW94" i="5"/>
  <c r="AX94" i="5" s="1"/>
  <c r="AW95" i="5"/>
  <c r="AX95" i="5" s="1"/>
  <c r="AW96" i="5"/>
  <c r="AX96" i="5" s="1"/>
  <c r="AW97" i="5"/>
  <c r="AX97" i="5" s="1"/>
  <c r="AW99" i="5"/>
  <c r="AW100" i="5"/>
  <c r="AW101" i="5"/>
  <c r="AX101" i="5" s="1"/>
  <c r="AW102" i="5"/>
  <c r="AX102" i="5" s="1"/>
  <c r="AW103" i="5"/>
  <c r="AX103" i="5" s="1"/>
  <c r="AW104" i="5"/>
  <c r="AX104" i="5" s="1"/>
  <c r="AW105" i="5"/>
  <c r="AX105" i="5" s="1"/>
  <c r="AW106" i="5"/>
  <c r="AX106" i="5" s="1"/>
  <c r="AW107" i="5"/>
  <c r="AX107" i="5" s="1"/>
  <c r="AW108" i="5"/>
  <c r="AX108" i="5" s="1"/>
  <c r="AW109" i="5"/>
  <c r="AX109" i="5" s="1"/>
  <c r="AW110" i="5"/>
  <c r="AX110" i="5" s="1"/>
  <c r="AW112" i="5"/>
  <c r="AX112" i="5" s="1"/>
  <c r="AW113" i="5"/>
  <c r="AX113" i="5" s="1"/>
  <c r="AW114" i="5"/>
  <c r="AW115" i="5"/>
  <c r="AX115" i="5" s="1"/>
  <c r="AW116" i="5"/>
  <c r="AX116" i="5" s="1"/>
  <c r="AW117" i="5"/>
  <c r="AX117" i="5" s="1"/>
  <c r="AW118" i="5"/>
  <c r="AW119" i="5"/>
  <c r="AX119" i="5" s="1"/>
  <c r="AW120" i="5"/>
  <c r="AX120" i="5" s="1"/>
  <c r="AW121" i="5"/>
  <c r="AX121" i="5" s="1"/>
  <c r="AW122" i="5"/>
  <c r="AW123" i="5"/>
  <c r="AX123" i="5" s="1"/>
  <c r="AW124" i="5"/>
  <c r="AX124" i="5" s="1"/>
  <c r="AW125" i="5"/>
  <c r="AX125" i="5" s="1"/>
  <c r="AW126" i="5"/>
  <c r="AW127" i="5"/>
  <c r="AX127" i="5" s="1"/>
  <c r="AW128" i="5"/>
  <c r="AX128" i="5" s="1"/>
  <c r="AW129" i="5"/>
  <c r="AX129" i="5" s="1"/>
  <c r="AW130" i="5"/>
  <c r="AW131" i="5"/>
  <c r="AX131" i="5" s="1"/>
  <c r="AW132" i="5"/>
  <c r="AX132" i="5" s="1"/>
  <c r="AW133" i="5"/>
  <c r="AX133" i="5" s="1"/>
  <c r="AW134" i="5"/>
  <c r="AW135" i="5"/>
  <c r="AX135" i="5" s="1"/>
  <c r="AW136" i="5"/>
  <c r="AX136" i="5" s="1"/>
  <c r="AW137" i="5"/>
  <c r="AX137" i="5" s="1"/>
  <c r="AW138" i="5"/>
  <c r="AW139" i="5"/>
  <c r="AX139" i="5" s="1"/>
  <c r="AW140" i="5"/>
  <c r="AX140" i="5" s="1"/>
  <c r="AW141" i="5"/>
  <c r="AX141" i="5" s="1"/>
  <c r="AW142" i="5"/>
  <c r="AW143" i="5"/>
  <c r="AX143" i="5" s="1"/>
  <c r="AW144" i="5"/>
  <c r="AX144" i="5" s="1"/>
  <c r="AW145" i="5"/>
  <c r="AX145" i="5" s="1"/>
  <c r="AW146" i="5"/>
  <c r="AX146" i="5" s="1"/>
  <c r="AW147" i="5"/>
  <c r="AX147" i="5" s="1"/>
  <c r="AW148" i="5"/>
  <c r="AX148" i="5" s="1"/>
  <c r="AW149" i="5"/>
  <c r="AX149" i="5" s="1"/>
  <c r="AW150" i="5"/>
  <c r="AW151" i="5"/>
  <c r="AX151" i="5" s="1"/>
  <c r="AW152" i="5"/>
  <c r="AX152" i="5" s="1"/>
  <c r="AW153" i="5"/>
  <c r="AX153" i="5" s="1"/>
  <c r="AW154" i="5"/>
  <c r="AW155" i="5"/>
  <c r="AX155" i="5" s="1"/>
  <c r="AW156" i="5"/>
  <c r="AX156" i="5" s="1"/>
  <c r="AW157" i="5"/>
  <c r="AX157" i="5" s="1"/>
  <c r="AW158" i="5"/>
  <c r="AW159" i="5"/>
  <c r="AX159" i="5" s="1"/>
  <c r="AW161" i="5"/>
  <c r="AX161" i="5" s="1"/>
  <c r="AW162" i="5"/>
  <c r="AW163" i="5"/>
  <c r="AW164" i="5"/>
  <c r="AX164" i="5" s="1"/>
  <c r="AW165" i="5"/>
  <c r="AX165" i="5" s="1"/>
  <c r="AW166" i="5"/>
  <c r="AX166" i="5" s="1"/>
  <c r="AW167" i="5"/>
  <c r="AW168" i="5"/>
  <c r="AX168" i="5" s="1"/>
  <c r="AW169" i="5"/>
  <c r="AX169" i="5" s="1"/>
  <c r="AW170" i="5"/>
  <c r="AX170" i="5" s="1"/>
  <c r="AW172" i="5"/>
  <c r="AX172" i="5" s="1"/>
  <c r="AW173" i="5"/>
  <c r="AX173" i="5" s="1"/>
  <c r="AW174" i="5"/>
  <c r="AX174" i="5" s="1"/>
  <c r="AW175" i="5"/>
  <c r="AW176" i="5"/>
  <c r="AX176" i="5" s="1"/>
  <c r="AW177" i="5"/>
  <c r="AX177" i="5" s="1"/>
  <c r="AW178" i="5"/>
  <c r="AX178" i="5" s="1"/>
  <c r="AW179" i="5"/>
  <c r="AW180" i="5"/>
  <c r="AX180" i="5" s="1"/>
  <c r="AW181" i="5"/>
  <c r="AX181" i="5" s="1"/>
  <c r="AW182" i="5"/>
  <c r="AX182" i="5" s="1"/>
  <c r="AW183" i="5"/>
  <c r="AW184" i="5"/>
  <c r="AX184" i="5" s="1"/>
  <c r="AW185" i="5"/>
  <c r="AX185" i="5" s="1"/>
  <c r="AW186" i="5"/>
  <c r="AW188" i="5"/>
  <c r="AX188" i="5" s="1"/>
  <c r="AW189" i="5"/>
  <c r="AX189" i="5" s="1"/>
  <c r="AW190" i="5"/>
  <c r="AX190" i="5" s="1"/>
  <c r="AW191" i="5"/>
  <c r="AX191" i="5" s="1"/>
  <c r="AW193" i="5"/>
  <c r="AX193" i="5" s="1"/>
  <c r="AW194" i="5"/>
  <c r="AX194" i="5" s="1"/>
  <c r="AW195" i="5"/>
  <c r="AX195" i="5" s="1"/>
  <c r="AW196" i="5"/>
  <c r="AX196" i="5" s="1"/>
  <c r="AW197" i="5"/>
  <c r="AX197" i="5" s="1"/>
  <c r="AW198" i="5"/>
  <c r="AX198" i="5" s="1"/>
  <c r="AW199" i="5"/>
  <c r="AX199" i="5" s="1"/>
  <c r="AW200" i="5"/>
  <c r="AX200" i="5" s="1"/>
  <c r="AW201" i="5"/>
  <c r="AX201" i="5" s="1"/>
  <c r="AW202" i="5"/>
  <c r="AX202" i="5" s="1"/>
  <c r="AW203" i="5"/>
  <c r="AX203" i="5" s="1"/>
  <c r="AW204" i="5"/>
  <c r="AX204" i="5" s="1"/>
  <c r="AW205" i="5"/>
  <c r="AX205" i="5" s="1"/>
  <c r="AW206" i="5"/>
  <c r="AX206" i="5" s="1"/>
  <c r="AW207" i="5"/>
  <c r="AX207" i="5" s="1"/>
  <c r="AW208" i="5"/>
  <c r="AX208" i="5" s="1"/>
  <c r="AW209" i="5"/>
  <c r="AX209" i="5" s="1"/>
  <c r="AW210" i="5"/>
  <c r="AX210" i="5" s="1"/>
  <c r="AW211" i="5"/>
  <c r="AX211" i="5" s="1"/>
  <c r="AW212" i="5"/>
  <c r="AX212" i="5" s="1"/>
  <c r="AW213" i="5"/>
  <c r="AX213" i="5" s="1"/>
  <c r="AW214" i="5"/>
  <c r="AX214" i="5" s="1"/>
  <c r="AW215" i="5"/>
  <c r="AX215" i="5" s="1"/>
  <c r="AW216" i="5"/>
  <c r="AX216" i="5" s="1"/>
  <c r="AW217" i="5"/>
  <c r="AX217" i="5" s="1"/>
  <c r="AW218" i="5"/>
  <c r="AX218" i="5" s="1"/>
  <c r="AW219" i="5"/>
  <c r="AX219" i="5" s="1"/>
  <c r="AW220" i="5"/>
  <c r="AX220" i="5" s="1"/>
  <c r="AW223" i="5"/>
  <c r="AX223" i="5" s="1"/>
  <c r="AW224" i="5"/>
  <c r="AX224" i="5" s="1"/>
  <c r="AW225" i="5"/>
  <c r="AX225" i="5" s="1"/>
  <c r="AW226" i="5"/>
  <c r="AX226" i="5" s="1"/>
  <c r="AW227" i="5"/>
  <c r="AX227" i="5" s="1"/>
  <c r="AW228" i="5"/>
  <c r="AX228" i="5" s="1"/>
  <c r="AW229" i="5"/>
  <c r="AX229" i="5" s="1"/>
  <c r="AW230" i="5"/>
  <c r="AX230" i="5" s="1"/>
  <c r="AW231" i="5"/>
  <c r="AX231" i="5" s="1"/>
  <c r="AW232" i="5"/>
  <c r="AX232" i="5" s="1"/>
  <c r="AW233" i="5"/>
  <c r="AX233" i="5" s="1"/>
  <c r="AW234" i="5"/>
  <c r="AX234" i="5" s="1"/>
  <c r="AW235" i="5"/>
  <c r="AX235" i="5" s="1"/>
  <c r="AW236" i="5"/>
  <c r="AX236" i="5" s="1"/>
  <c r="AW237" i="5"/>
  <c r="AX237" i="5" s="1"/>
  <c r="AW238" i="5"/>
  <c r="AX238" i="5" s="1"/>
  <c r="AW239" i="5"/>
  <c r="AX239" i="5" s="1"/>
  <c r="AW240" i="5"/>
  <c r="AX240" i="5" s="1"/>
  <c r="AW241" i="5"/>
  <c r="AX241" i="5" s="1"/>
  <c r="AW242" i="5"/>
  <c r="AX242" i="5" s="1"/>
  <c r="AW243" i="5"/>
  <c r="AX243" i="5" s="1"/>
  <c r="AW244" i="5"/>
  <c r="AX244" i="5" s="1"/>
  <c r="AW245" i="5"/>
  <c r="AX245" i="5" s="1"/>
  <c r="AW246" i="5"/>
  <c r="AX246" i="5" s="1"/>
  <c r="AW247" i="5"/>
  <c r="AX247" i="5" s="1"/>
  <c r="AW248" i="5"/>
  <c r="AX248" i="5" s="1"/>
  <c r="AW249" i="5"/>
  <c r="AX249" i="5" s="1"/>
  <c r="AW251" i="5"/>
  <c r="AX251" i="5" s="1"/>
  <c r="AW252" i="5"/>
  <c r="AX252" i="5" s="1"/>
  <c r="AW253" i="5"/>
  <c r="AX253" i="5" s="1"/>
  <c r="AW254" i="5"/>
  <c r="AX254" i="5" s="1"/>
  <c r="AW255" i="5"/>
  <c r="AX255" i="5" s="1"/>
  <c r="AW256" i="5"/>
  <c r="AX256" i="5" s="1"/>
  <c r="AW257" i="5"/>
  <c r="AX257" i="5" s="1"/>
  <c r="AW258" i="5"/>
  <c r="AX258" i="5" s="1"/>
  <c r="AW259" i="5"/>
  <c r="AX259" i="5" s="1"/>
  <c r="AW260" i="5"/>
  <c r="AX260" i="5" s="1"/>
  <c r="AW261" i="5"/>
  <c r="AX261" i="5" s="1"/>
  <c r="AW262" i="5"/>
  <c r="AX262" i="5" s="1"/>
  <c r="AW263" i="5"/>
  <c r="AX263" i="5" s="1"/>
  <c r="AW264" i="5"/>
  <c r="AX264" i="5" s="1"/>
  <c r="AW265" i="5"/>
  <c r="AX265" i="5" s="1"/>
  <c r="AW266" i="5"/>
  <c r="AX266" i="5" s="1"/>
  <c r="AW267" i="5"/>
  <c r="AX267" i="5" s="1"/>
  <c r="AW268" i="5"/>
  <c r="AW269" i="5"/>
  <c r="AW270" i="5"/>
  <c r="AX270" i="5" s="1"/>
  <c r="AW271" i="5"/>
  <c r="AX271" i="5" s="1"/>
  <c r="AW272" i="5"/>
  <c r="AX272" i="5" s="1"/>
  <c r="AW273" i="5"/>
  <c r="AX273" i="5" s="1"/>
  <c r="AW274" i="5"/>
  <c r="AX274" i="5" s="1"/>
  <c r="AW276" i="5"/>
  <c r="AX276" i="5" s="1"/>
  <c r="AW277" i="5"/>
  <c r="AX277" i="5" s="1"/>
  <c r="AW278" i="5"/>
  <c r="AW279" i="5"/>
  <c r="AX279" i="5" s="1"/>
  <c r="AW280" i="5"/>
  <c r="AX280" i="5" s="1"/>
  <c r="AW281" i="5"/>
  <c r="AX281" i="5" s="1"/>
  <c r="AW282" i="5"/>
  <c r="AW283" i="5"/>
  <c r="AX283" i="5" s="1"/>
  <c r="AW284" i="5"/>
  <c r="AX284" i="5" s="1"/>
  <c r="AW285" i="5"/>
  <c r="AW286" i="5"/>
  <c r="AW287" i="5"/>
  <c r="AX287" i="5" s="1"/>
  <c r="AW288" i="5"/>
  <c r="AX288" i="5" s="1"/>
  <c r="AW289" i="5"/>
  <c r="AX289" i="5" s="1"/>
  <c r="AW290" i="5"/>
  <c r="AW291" i="5"/>
  <c r="AX291" i="5" s="1"/>
  <c r="AW292" i="5"/>
  <c r="AX292" i="5" s="1"/>
  <c r="AW293" i="5"/>
  <c r="AX293" i="5" s="1"/>
  <c r="AW294" i="5"/>
  <c r="AW295" i="5"/>
  <c r="AX295" i="5" s="1"/>
  <c r="AW296" i="5"/>
  <c r="AX296" i="5" s="1"/>
  <c r="AW297" i="5"/>
  <c r="AX297" i="5" s="1"/>
  <c r="AW298" i="5"/>
  <c r="AW299" i="5"/>
  <c r="AX299" i="5" s="1"/>
  <c r="AW300" i="5"/>
  <c r="AX300" i="5" s="1"/>
  <c r="AW301" i="5"/>
  <c r="AW302" i="5"/>
  <c r="AW303" i="5"/>
  <c r="AX303" i="5" s="1"/>
  <c r="AW304" i="5"/>
  <c r="AX304" i="5" s="1"/>
  <c r="AW305" i="5"/>
  <c r="AX305" i="5" s="1"/>
  <c r="AW306" i="5"/>
  <c r="AW307" i="5"/>
  <c r="AX307" i="5" s="1"/>
  <c r="AW308" i="5"/>
  <c r="AX308" i="5" s="1"/>
  <c r="AW309" i="5"/>
  <c r="AX309" i="5" s="1"/>
  <c r="AW310" i="5"/>
  <c r="AW311" i="5"/>
  <c r="AX311" i="5" s="1"/>
  <c r="AW313" i="5"/>
  <c r="AX313" i="5" s="1"/>
  <c r="AW314" i="5"/>
  <c r="AW315" i="5"/>
  <c r="AW316" i="5"/>
  <c r="AX316" i="5" s="1"/>
  <c r="AW317" i="5"/>
  <c r="AX317" i="5" s="1"/>
  <c r="AW318" i="5"/>
  <c r="AW319" i="5"/>
  <c r="AW320" i="5"/>
  <c r="AX320" i="5" s="1"/>
  <c r="AW321" i="5"/>
  <c r="AX321" i="5" s="1"/>
  <c r="AW322" i="5"/>
  <c r="AW323" i="5"/>
  <c r="AW324" i="5"/>
  <c r="AX324" i="5" s="1"/>
  <c r="AW325" i="5"/>
  <c r="AX325" i="5" s="1"/>
  <c r="AW326" i="5"/>
  <c r="AW327" i="5"/>
  <c r="AW328" i="5"/>
  <c r="AX328" i="5" s="1"/>
  <c r="AW329" i="5"/>
  <c r="AX329" i="5" s="1"/>
  <c r="AW330" i="5"/>
  <c r="AW331" i="5"/>
  <c r="AW332" i="5"/>
  <c r="AX332" i="5" s="1"/>
  <c r="AW333" i="5"/>
  <c r="AX333" i="5" s="1"/>
  <c r="AW334" i="5"/>
  <c r="AW336" i="5"/>
  <c r="AX336" i="5" s="1"/>
  <c r="AW337" i="5"/>
  <c r="AX337" i="5" s="1"/>
  <c r="AW338" i="5"/>
  <c r="AW340" i="5"/>
  <c r="AX340" i="5" s="1"/>
  <c r="AW341" i="5"/>
  <c r="AX341" i="5" s="1"/>
  <c r="AW342" i="5"/>
  <c r="AX342" i="5" s="1"/>
  <c r="AW343" i="5"/>
  <c r="AW344" i="5"/>
  <c r="AX344" i="5" s="1"/>
  <c r="AW345" i="5"/>
  <c r="AX345" i="5" s="1"/>
  <c r="AW346" i="5"/>
  <c r="AX346" i="5" s="1"/>
  <c r="AW347" i="5"/>
  <c r="AW348" i="5"/>
  <c r="AX348" i="5" s="1"/>
  <c r="AW349" i="5"/>
  <c r="AX349" i="5" s="1"/>
  <c r="AW350" i="5"/>
  <c r="AX350" i="5" s="1"/>
  <c r="AW351" i="5"/>
  <c r="AW352" i="5"/>
  <c r="AX352" i="5" s="1"/>
  <c r="AW353" i="5"/>
  <c r="AX353" i="5" s="1"/>
  <c r="AW354" i="5"/>
  <c r="AX354" i="5" s="1"/>
  <c r="AW355" i="5"/>
  <c r="AW357" i="5"/>
  <c r="AX357" i="5" s="1"/>
  <c r="AW358" i="5"/>
  <c r="AX358" i="5" s="1"/>
  <c r="AW359" i="5"/>
  <c r="AX359" i="5" s="1"/>
  <c r="AW360" i="5"/>
  <c r="AX360" i="5" s="1"/>
  <c r="AW361" i="5"/>
  <c r="AX361" i="5" s="1"/>
  <c r="AW362" i="5"/>
  <c r="AX362" i="5" s="1"/>
  <c r="AW363" i="5"/>
  <c r="AX363" i="5" s="1"/>
  <c r="AW364" i="5"/>
  <c r="AX364" i="5" s="1"/>
  <c r="AW365" i="5"/>
  <c r="AX365" i="5" s="1"/>
  <c r="AW366" i="5"/>
  <c r="AX366" i="5" s="1"/>
  <c r="AW367" i="5"/>
  <c r="AX367" i="5" s="1"/>
  <c r="AW368" i="5"/>
  <c r="AX368" i="5" s="1"/>
  <c r="AW369" i="5"/>
  <c r="AX369" i="5" s="1"/>
  <c r="AW370" i="5"/>
  <c r="AX370" i="5" s="1"/>
  <c r="AW371" i="5"/>
  <c r="AX371" i="5" s="1"/>
  <c r="AW372" i="5"/>
  <c r="AX372" i="5" s="1"/>
  <c r="AW373" i="5"/>
  <c r="AX373" i="5" s="1"/>
  <c r="AW375" i="5"/>
  <c r="AX375" i="5" s="1"/>
  <c r="AW376" i="5"/>
  <c r="AX376" i="5" s="1"/>
  <c r="AW377" i="5"/>
  <c r="AX377" i="5" s="1"/>
  <c r="AW378" i="5"/>
  <c r="AX378" i="5" s="1"/>
  <c r="AW379" i="5"/>
  <c r="AX379" i="5" s="1"/>
  <c r="AW380" i="5"/>
  <c r="AX380" i="5" s="1"/>
  <c r="AW381" i="5"/>
  <c r="AW382" i="5"/>
  <c r="AX382" i="5" s="1"/>
  <c r="AW383" i="5"/>
  <c r="AX383" i="5" s="1"/>
  <c r="AW384" i="5"/>
  <c r="AX384" i="5" s="1"/>
  <c r="AW386" i="5"/>
  <c r="AX386" i="5" s="1"/>
  <c r="AW387" i="5"/>
  <c r="AX387" i="5" s="1"/>
  <c r="AW388" i="5"/>
  <c r="AX388" i="5" s="1"/>
  <c r="AW389" i="5"/>
  <c r="AX389" i="5" s="1"/>
  <c r="AW390" i="5"/>
  <c r="AX390" i="5" s="1"/>
  <c r="AW391" i="5"/>
  <c r="AX391" i="5" s="1"/>
  <c r="AW392" i="5"/>
  <c r="AX392" i="5" s="1"/>
  <c r="AW393" i="5"/>
  <c r="AX393" i="5" s="1"/>
  <c r="AW394" i="5"/>
  <c r="AX394" i="5" s="1"/>
  <c r="AW395" i="5"/>
  <c r="AX395" i="5" s="1"/>
  <c r="AW396" i="5"/>
  <c r="AW397" i="5"/>
  <c r="AX397" i="5" s="1"/>
  <c r="AW398" i="5"/>
  <c r="AW399" i="5"/>
  <c r="AX399" i="5" s="1"/>
  <c r="AW400" i="5"/>
  <c r="AX400" i="5" s="1"/>
  <c r="AW401" i="5"/>
  <c r="AX401" i="5" s="1"/>
  <c r="AW403" i="5"/>
  <c r="AX403" i="5" s="1"/>
  <c r="AW404" i="5"/>
  <c r="AX404" i="5" s="1"/>
  <c r="AW405" i="5"/>
  <c r="AX405" i="5" s="1"/>
  <c r="AW406" i="5"/>
  <c r="AX406" i="5" s="1"/>
  <c r="AW407" i="5"/>
  <c r="AX407" i="5" s="1"/>
  <c r="AW408" i="5"/>
  <c r="AX408" i="5" s="1"/>
  <c r="AW409" i="5"/>
  <c r="AX409" i="5" s="1"/>
  <c r="AW410" i="5"/>
  <c r="AX410" i="5" s="1"/>
  <c r="AW411" i="5"/>
  <c r="AX411" i="5" s="1"/>
  <c r="AW412" i="5"/>
  <c r="AX412" i="5" s="1"/>
  <c r="AW413" i="5"/>
  <c r="AW414" i="5"/>
  <c r="AX414" i="5" s="1"/>
  <c r="AW415" i="5"/>
  <c r="AX415" i="5" s="1"/>
  <c r="AW416" i="5"/>
  <c r="AX416" i="5" s="1"/>
  <c r="AW417" i="5"/>
  <c r="AX417" i="5" s="1"/>
  <c r="AW418" i="5"/>
  <c r="AX418" i="5" s="1"/>
  <c r="AW419" i="5"/>
  <c r="AX419" i="5" s="1"/>
  <c r="AW420" i="5"/>
  <c r="AX420" i="5" s="1"/>
  <c r="AW421" i="5"/>
  <c r="AX421" i="5" s="1"/>
  <c r="AW422" i="5"/>
  <c r="AX422" i="5" s="1"/>
  <c r="AW423" i="5"/>
  <c r="AX423" i="5" s="1"/>
  <c r="AW424" i="5"/>
  <c r="AX424" i="5" s="1"/>
  <c r="AW425" i="5"/>
  <c r="AX425" i="5" s="1"/>
  <c r="AW426" i="5"/>
  <c r="AX426" i="5" s="1"/>
  <c r="AW427" i="5"/>
  <c r="AW428" i="5"/>
  <c r="AX428" i="5" s="1"/>
  <c r="AW429" i="5"/>
  <c r="AW430" i="5"/>
  <c r="AX430" i="5" s="1"/>
  <c r="AW431" i="5"/>
  <c r="AW432" i="5"/>
  <c r="AX432" i="5" s="1"/>
  <c r="AW433" i="5"/>
  <c r="AX433" i="5" s="1"/>
  <c r="AW434" i="5"/>
  <c r="AX434" i="5" s="1"/>
  <c r="AW435" i="5"/>
  <c r="AX435" i="5" s="1"/>
  <c r="AW436" i="5"/>
  <c r="AX436" i="5" s="1"/>
  <c r="AW437" i="5"/>
  <c r="AX437" i="5" s="1"/>
  <c r="AW438" i="5"/>
  <c r="AX438" i="5" s="1"/>
  <c r="AW440" i="5"/>
  <c r="AX440" i="5" s="1"/>
  <c r="AW441" i="5"/>
  <c r="AX441" i="5" s="1"/>
  <c r="AW442" i="5"/>
  <c r="AW443" i="5"/>
  <c r="AX443" i="5" s="1"/>
  <c r="AW444" i="5"/>
  <c r="AX444" i="5" s="1"/>
  <c r="AW445" i="5"/>
  <c r="AW446" i="5"/>
  <c r="AW447" i="5"/>
  <c r="AX447" i="5" s="1"/>
  <c r="AW448" i="5"/>
  <c r="AX448" i="5" s="1"/>
  <c r="AW449" i="5"/>
  <c r="AX449" i="5" s="1"/>
  <c r="AW450" i="5"/>
  <c r="AW451" i="5"/>
  <c r="AX451" i="5" s="1"/>
  <c r="AW452" i="5"/>
  <c r="AX452" i="5" s="1"/>
  <c r="AW453" i="5"/>
  <c r="AX453" i="5" s="1"/>
  <c r="AW454" i="5"/>
  <c r="AW455" i="5"/>
  <c r="AX455" i="5" s="1"/>
  <c r="AW456" i="5"/>
  <c r="AX456" i="5" s="1"/>
  <c r="AW457" i="5"/>
  <c r="AX457" i="5" s="1"/>
  <c r="AW458" i="5"/>
  <c r="AW459" i="5"/>
  <c r="AX459" i="5" s="1"/>
  <c r="AW460" i="5"/>
  <c r="AX460" i="5" s="1"/>
  <c r="AW461" i="5"/>
  <c r="AW462" i="5"/>
  <c r="AW463" i="5"/>
  <c r="AX463" i="5" s="1"/>
  <c r="AW465" i="5"/>
  <c r="AX465" i="5" s="1"/>
  <c r="AW466" i="5"/>
  <c r="AW467" i="5"/>
  <c r="AW468" i="5"/>
  <c r="AX468" i="5" s="1"/>
  <c r="AW469" i="5"/>
  <c r="AX469" i="5" s="1"/>
  <c r="AW470" i="5"/>
  <c r="AW471" i="5"/>
  <c r="AW472" i="5"/>
  <c r="AX472" i="5" s="1"/>
  <c r="AW473" i="5"/>
  <c r="AX473" i="5" s="1"/>
  <c r="AW474" i="5"/>
  <c r="AW475" i="5"/>
  <c r="AW476" i="5"/>
  <c r="AX476" i="5" s="1"/>
  <c r="AW477" i="5"/>
  <c r="AX477" i="5" s="1"/>
  <c r="AW478" i="5"/>
  <c r="AW479" i="5"/>
  <c r="AW480" i="5"/>
  <c r="AX480" i="5" s="1"/>
  <c r="AW481" i="5"/>
  <c r="AX481" i="5" s="1"/>
  <c r="AW482" i="5"/>
  <c r="AW483" i="5"/>
  <c r="AW484" i="5"/>
  <c r="AX484" i="5" s="1"/>
  <c r="AW485" i="5"/>
  <c r="AX485" i="5" s="1"/>
  <c r="AW486" i="5"/>
  <c r="AW487" i="5"/>
  <c r="AW488" i="5"/>
  <c r="AX488" i="5" s="1"/>
  <c r="AW489" i="5"/>
  <c r="AX489" i="5" s="1"/>
  <c r="AW490" i="5"/>
  <c r="AW492" i="5"/>
  <c r="AW493" i="5"/>
  <c r="AX493" i="5" s="1"/>
  <c r="AW494" i="5"/>
  <c r="AX494" i="5" s="1"/>
  <c r="AW495" i="5"/>
  <c r="AW496" i="5"/>
  <c r="AX496" i="5" s="1"/>
  <c r="AW497" i="5"/>
  <c r="AX497" i="5" s="1"/>
  <c r="AW498" i="5"/>
  <c r="AX498" i="5" s="1"/>
  <c r="AW500" i="5"/>
  <c r="AW501" i="5"/>
  <c r="AX501" i="5" s="1"/>
  <c r="AW502" i="5"/>
  <c r="AX502" i="5" s="1"/>
  <c r="AW503" i="5"/>
  <c r="AW504" i="5"/>
  <c r="AX504" i="5" s="1"/>
  <c r="AW505" i="5"/>
  <c r="AX505" i="5" s="1"/>
  <c r="AW506" i="5"/>
  <c r="AX506" i="5" s="1"/>
  <c r="AW507" i="5"/>
  <c r="AW508" i="5"/>
  <c r="AW509" i="5"/>
  <c r="AX509" i="5" s="1"/>
  <c r="AW510" i="5"/>
  <c r="AX510" i="5" s="1"/>
  <c r="AW511" i="5"/>
  <c r="AW512" i="5"/>
  <c r="AX512" i="5" s="1"/>
  <c r="AW513" i="5"/>
  <c r="AX513" i="5" s="1"/>
  <c r="AW514" i="5"/>
  <c r="AX514" i="5" s="1"/>
  <c r="AW515" i="5"/>
  <c r="AW516" i="5"/>
  <c r="AW517" i="5"/>
  <c r="AX517" i="5" s="1"/>
  <c r="AW518" i="5"/>
  <c r="AX518" i="5" s="1"/>
  <c r="AW519" i="5"/>
  <c r="AW521" i="5"/>
  <c r="AX521" i="5" s="1"/>
  <c r="AW522" i="5"/>
  <c r="AX522" i="5" s="1"/>
  <c r="AW523" i="5"/>
  <c r="AX523" i="5" s="1"/>
  <c r="AW524" i="5"/>
  <c r="AX524" i="5" s="1"/>
  <c r="AW525" i="5"/>
  <c r="AX525" i="5" s="1"/>
  <c r="AW527" i="5"/>
  <c r="AX527" i="5" s="1"/>
  <c r="AW528" i="5"/>
  <c r="AX528" i="5" s="1"/>
  <c r="AW529" i="5"/>
  <c r="AX529" i="5" s="1"/>
  <c r="AW530" i="5"/>
  <c r="AX530" i="5" s="1"/>
  <c r="AW531" i="5"/>
  <c r="AX531" i="5" s="1"/>
  <c r="AW532" i="5"/>
  <c r="AX532" i="5" s="1"/>
  <c r="AW533" i="5"/>
  <c r="AX533" i="5" s="1"/>
  <c r="AW534" i="5"/>
  <c r="AX534" i="5" s="1"/>
  <c r="AW535" i="5"/>
  <c r="AX535" i="5" s="1"/>
  <c r="AW536" i="5"/>
  <c r="AX536" i="5" s="1"/>
  <c r="AW537" i="5"/>
  <c r="AW538" i="5"/>
  <c r="AX538" i="5" s="1"/>
  <c r="AW539" i="5"/>
  <c r="AX539" i="5" s="1"/>
  <c r="AW540" i="5"/>
  <c r="AX540" i="5" s="1"/>
  <c r="AW541" i="5"/>
  <c r="AX541" i="5" s="1"/>
  <c r="AW542" i="5"/>
  <c r="AX542" i="5" s="1"/>
  <c r="AW543" i="5"/>
  <c r="AX543" i="5" s="1"/>
  <c r="AW544" i="5"/>
  <c r="AX544" i="5" s="1"/>
  <c r="AW545" i="5"/>
  <c r="AX545" i="5" s="1"/>
  <c r="AW546" i="5"/>
  <c r="AX546" i="5" s="1"/>
  <c r="AW547" i="5"/>
  <c r="AX547" i="5" s="1"/>
  <c r="AW548" i="5"/>
  <c r="AX548" i="5" s="1"/>
  <c r="AW550" i="5"/>
  <c r="AX550" i="5" s="1"/>
  <c r="AW551" i="5"/>
  <c r="AX551" i="5" s="1"/>
  <c r="AW552" i="5"/>
  <c r="AW553" i="5"/>
  <c r="AX553" i="5" s="1"/>
  <c r="AW555" i="5"/>
  <c r="AX555" i="5" s="1"/>
  <c r="AW556" i="5"/>
  <c r="AX556" i="5" s="1"/>
  <c r="AW557" i="5"/>
  <c r="AX557" i="5" s="1"/>
  <c r="AW558" i="5"/>
  <c r="AX558" i="5" s="1"/>
  <c r="AW559" i="5"/>
  <c r="AX559" i="5" s="1"/>
  <c r="AW560" i="5"/>
  <c r="AX560" i="5" s="1"/>
  <c r="AW561" i="5"/>
  <c r="AX561" i="5" s="1"/>
  <c r="AW562" i="5"/>
  <c r="AX562" i="5" s="1"/>
  <c r="AW563" i="5"/>
  <c r="AX563" i="5" s="1"/>
  <c r="AW564" i="5"/>
  <c r="AX564" i="5" s="1"/>
  <c r="AW565" i="5"/>
  <c r="AX565" i="5" s="1"/>
  <c r="AW566" i="5"/>
  <c r="AX566" i="5" s="1"/>
  <c r="AW567" i="5"/>
  <c r="AX567" i="5" s="1"/>
  <c r="AW568" i="5"/>
  <c r="AX568" i="5" s="1"/>
  <c r="AW569" i="5"/>
  <c r="AX569" i="5" s="1"/>
  <c r="AW570" i="5"/>
  <c r="AX570" i="5" s="1"/>
  <c r="AW571" i="5"/>
  <c r="AX571" i="5" s="1"/>
  <c r="AW572" i="5"/>
  <c r="AX572" i="5" s="1"/>
  <c r="AW573" i="5"/>
  <c r="AX573" i="5" s="1"/>
  <c r="AW574" i="5"/>
  <c r="AX574" i="5" s="1"/>
  <c r="AW575" i="5"/>
  <c r="AX575" i="5" s="1"/>
  <c r="AW576" i="5"/>
  <c r="AX576" i="5" s="1"/>
  <c r="AW577" i="5"/>
  <c r="AX577" i="5" s="1"/>
  <c r="AW578" i="5"/>
  <c r="AX578" i="5" s="1"/>
  <c r="AW579" i="5"/>
  <c r="AX579" i="5" s="1"/>
  <c r="AW580" i="5"/>
  <c r="AX580" i="5" s="1"/>
  <c r="AW581" i="5"/>
  <c r="AX581" i="5" s="1"/>
  <c r="AW582" i="5"/>
  <c r="AX582" i="5" s="1"/>
  <c r="AW583" i="5"/>
  <c r="AX583" i="5" s="1"/>
  <c r="AW584" i="5"/>
  <c r="AX584" i="5" s="1"/>
  <c r="AW585" i="5"/>
  <c r="AX585" i="5" s="1"/>
  <c r="AW586" i="5"/>
  <c r="AX586" i="5" s="1"/>
  <c r="AW587" i="5"/>
  <c r="AX587" i="5" s="1"/>
  <c r="AW588" i="5"/>
  <c r="AX588" i="5" s="1"/>
  <c r="AW589" i="5"/>
  <c r="AX589" i="5" s="1"/>
  <c r="AW590" i="5"/>
  <c r="AX590" i="5" s="1"/>
  <c r="AW591" i="5"/>
  <c r="AX591" i="5" s="1"/>
  <c r="AW592" i="5"/>
  <c r="AX592" i="5" s="1"/>
  <c r="AW593" i="5"/>
  <c r="AX593" i="5" s="1"/>
  <c r="AW594" i="5"/>
  <c r="AX594" i="5" s="1"/>
  <c r="AW595" i="5"/>
  <c r="AW596" i="5"/>
  <c r="AX596" i="5" s="1"/>
  <c r="AW597" i="5"/>
  <c r="AX597" i="5" s="1"/>
  <c r="AW598" i="5"/>
  <c r="AX598" i="5" s="1"/>
  <c r="AW599" i="5"/>
  <c r="AX599" i="5" s="1"/>
  <c r="AW600" i="5"/>
  <c r="AX600" i="5" s="1"/>
  <c r="AW601" i="5"/>
  <c r="AX601" i="5" s="1"/>
  <c r="AW602" i="5"/>
  <c r="AX602" i="5" s="1"/>
  <c r="AW604" i="5"/>
  <c r="AX604" i="5" s="1"/>
  <c r="AW605" i="5"/>
  <c r="AX605" i="5" s="1"/>
  <c r="AW606" i="5"/>
  <c r="AW607" i="5"/>
  <c r="AX607" i="5" s="1"/>
  <c r="AW608" i="5"/>
  <c r="AX608" i="5" s="1"/>
  <c r="AW609" i="5"/>
  <c r="AX609" i="5" s="1"/>
  <c r="AW610" i="5"/>
  <c r="AW611" i="5"/>
  <c r="AX611" i="5" s="1"/>
  <c r="AW612" i="5"/>
  <c r="AX612" i="5" s="1"/>
  <c r="AW613" i="5"/>
  <c r="AX613" i="5" s="1"/>
  <c r="AW614" i="5"/>
  <c r="AW615" i="5"/>
  <c r="AX615" i="5" s="1"/>
  <c r="AW617" i="5"/>
  <c r="AX617" i="5" s="1"/>
  <c r="AW618" i="5"/>
  <c r="AW619" i="5"/>
  <c r="AW620" i="5"/>
  <c r="AX620" i="5" s="1"/>
  <c r="AW621" i="5"/>
  <c r="AX621" i="5" s="1"/>
  <c r="AW622" i="5"/>
  <c r="AW623" i="5"/>
  <c r="AW624" i="5"/>
  <c r="AX624" i="5" s="1"/>
  <c r="AW625" i="5"/>
  <c r="AX625" i="5" s="1"/>
  <c r="AW626" i="5"/>
  <c r="AX626" i="5" s="1"/>
  <c r="AW627" i="5"/>
  <c r="AW628" i="5"/>
  <c r="AX628" i="5" s="1"/>
  <c r="AW629" i="5"/>
  <c r="AX629" i="5" s="1"/>
  <c r="AW630" i="5"/>
  <c r="AW631" i="5"/>
  <c r="AW632" i="5"/>
  <c r="AX632" i="5" s="1"/>
  <c r="AW633" i="5"/>
  <c r="AX633" i="5" s="1"/>
  <c r="AW634" i="5"/>
  <c r="AW635" i="5"/>
  <c r="AW636" i="5"/>
  <c r="AX636" i="5" s="1"/>
  <c r="AW637" i="5"/>
  <c r="AX637" i="5" s="1"/>
  <c r="AW638" i="5"/>
  <c r="AX638" i="5" s="1"/>
  <c r="AW639" i="5"/>
  <c r="AW640" i="5"/>
  <c r="AX640" i="5" s="1"/>
  <c r="AW641" i="5"/>
  <c r="AX641" i="5" s="1"/>
  <c r="AW642" i="5"/>
  <c r="AW644" i="5"/>
  <c r="AX644" i="5" s="1"/>
  <c r="AW645" i="5"/>
  <c r="AX645" i="5" s="1"/>
  <c r="AW646" i="5"/>
  <c r="AX646" i="5" s="1"/>
  <c r="AW647" i="5"/>
  <c r="AX647" i="5" s="1"/>
  <c r="AW648" i="5"/>
  <c r="AW649" i="5"/>
  <c r="AX649" i="5" s="1"/>
  <c r="AW650" i="5"/>
  <c r="AX650" i="5" s="1"/>
  <c r="AW651" i="5"/>
  <c r="AX651" i="5" s="1"/>
  <c r="AW652" i="5"/>
  <c r="AX652" i="5" s="1"/>
  <c r="AW653" i="5"/>
  <c r="AX653" i="5" s="1"/>
  <c r="AW654" i="5"/>
  <c r="AX654" i="5" s="1"/>
  <c r="AW655" i="5"/>
  <c r="AW656" i="5"/>
  <c r="AX656" i="5" s="1"/>
  <c r="AW657" i="5"/>
  <c r="AX657" i="5" s="1"/>
  <c r="AW658" i="5"/>
  <c r="AX658" i="5" s="1"/>
  <c r="AW659" i="5"/>
  <c r="AW660" i="5"/>
  <c r="AX660" i="5" s="1"/>
  <c r="AW661" i="5"/>
  <c r="AX661" i="5" s="1"/>
  <c r="AW662" i="5"/>
  <c r="AX662" i="5" s="1"/>
  <c r="AW664" i="5"/>
  <c r="AW665" i="5"/>
  <c r="AX665" i="5" s="1"/>
  <c r="AW666" i="5"/>
  <c r="AX666" i="5" s="1"/>
  <c r="AW667" i="5"/>
  <c r="AW668" i="5"/>
  <c r="AX668" i="5" s="1"/>
  <c r="AW669" i="5"/>
  <c r="AX669" i="5" s="1"/>
  <c r="AW670" i="5"/>
  <c r="AX670" i="5" s="1"/>
  <c r="AW671" i="5"/>
  <c r="AW672" i="5"/>
  <c r="AX672" i="5" s="1"/>
  <c r="AW673" i="5"/>
  <c r="AX673" i="5" s="1"/>
  <c r="AW674" i="5"/>
  <c r="AX674" i="5" s="1"/>
  <c r="AW675" i="5"/>
  <c r="AW676" i="5"/>
  <c r="AX676" i="5" s="1"/>
  <c r="AW677" i="5"/>
  <c r="AX677" i="5" s="1"/>
  <c r="AW679" i="5"/>
  <c r="AX679" i="5" s="1"/>
  <c r="AW680" i="5"/>
  <c r="AW681" i="5"/>
  <c r="AX681" i="5" s="1"/>
  <c r="AW682" i="5"/>
  <c r="AX682" i="5" s="1"/>
  <c r="AW683" i="5"/>
  <c r="AX683" i="5" s="1"/>
  <c r="AW685" i="5"/>
  <c r="AX685" i="5" s="1"/>
  <c r="AW686" i="5"/>
  <c r="AX686" i="5" s="1"/>
  <c r="AW687" i="5"/>
  <c r="AX687" i="5" s="1"/>
  <c r="AW688" i="5"/>
  <c r="AX688" i="5" s="1"/>
  <c r="AW689" i="5"/>
  <c r="AX689" i="5" s="1"/>
  <c r="AW690" i="5"/>
  <c r="AX690" i="5" s="1"/>
  <c r="AW691" i="5"/>
  <c r="AX691" i="5" s="1"/>
  <c r="AW692" i="5"/>
  <c r="AX692" i="5" s="1"/>
  <c r="AW693" i="5"/>
  <c r="AX693" i="5" s="1"/>
  <c r="AW694" i="5"/>
  <c r="AX694" i="5" s="1"/>
  <c r="AW695" i="5"/>
  <c r="AW696" i="5"/>
  <c r="AX696" i="5" s="1"/>
  <c r="AW697" i="5"/>
  <c r="AX697" i="5" s="1"/>
  <c r="AW698" i="5"/>
  <c r="AX698" i="5" s="1"/>
  <c r="AW699" i="5"/>
  <c r="AW700" i="5"/>
  <c r="AX700" i="5" s="1"/>
  <c r="AW701" i="5"/>
  <c r="AX701" i="5" s="1"/>
  <c r="AW702" i="5"/>
  <c r="AX702" i="5" s="1"/>
  <c r="AW703" i="5"/>
  <c r="AX703" i="5" s="1"/>
  <c r="AW704" i="5"/>
  <c r="AX704" i="5" s="1"/>
  <c r="AW705" i="5"/>
  <c r="AX705" i="5" s="1"/>
  <c r="AW707" i="5"/>
  <c r="AX707" i="5" s="1"/>
  <c r="AW708" i="5"/>
  <c r="AX708" i="5" s="1"/>
  <c r="AW709" i="5"/>
  <c r="AX709" i="5" s="1"/>
  <c r="AW710" i="5"/>
  <c r="AW711" i="5"/>
  <c r="AX711" i="5" s="1"/>
  <c r="AW712" i="5"/>
  <c r="AW714" i="5"/>
  <c r="AX714" i="5" s="1"/>
  <c r="AW715" i="5"/>
  <c r="AX715" i="5" s="1"/>
  <c r="AW716" i="5"/>
  <c r="AX716" i="5" s="1"/>
  <c r="AW717" i="5"/>
  <c r="AX717" i="5" s="1"/>
  <c r="AW718" i="5"/>
  <c r="AX718" i="5" s="1"/>
  <c r="AW719" i="5"/>
  <c r="AW720" i="5"/>
  <c r="AX720" i="5" s="1"/>
  <c r="AW721" i="5"/>
  <c r="AW722" i="5"/>
  <c r="AX722" i="5" s="1"/>
  <c r="AW723" i="5"/>
  <c r="AX723" i="5" s="1"/>
  <c r="AW724" i="5"/>
  <c r="AX724" i="5" s="1"/>
  <c r="AW725" i="5"/>
  <c r="AW726" i="5"/>
  <c r="AX726" i="5" s="1"/>
  <c r="AW727" i="5"/>
  <c r="AX727" i="5" s="1"/>
  <c r="AW728" i="5"/>
  <c r="AX728" i="5" s="1"/>
  <c r="AW729" i="5"/>
  <c r="AX729" i="5" s="1"/>
  <c r="AW730" i="5"/>
  <c r="AX730" i="5" s="1"/>
  <c r="AW731" i="5"/>
  <c r="AX731" i="5" s="1"/>
  <c r="AW732" i="5"/>
  <c r="AX732" i="5" s="1"/>
  <c r="AW733" i="5"/>
  <c r="AX733" i="5" s="1"/>
  <c r="AW734" i="5"/>
  <c r="AX734" i="5" s="1"/>
  <c r="AW735" i="5"/>
  <c r="AX735" i="5" s="1"/>
  <c r="AW736" i="5"/>
  <c r="AX736" i="5" s="1"/>
  <c r="AW737" i="5"/>
  <c r="AX737" i="5" s="1"/>
  <c r="AW738" i="5"/>
  <c r="AX738" i="5" s="1"/>
  <c r="AW739" i="5"/>
  <c r="AX739" i="5" s="1"/>
  <c r="AW740" i="5"/>
  <c r="AX740" i="5" s="1"/>
  <c r="AW741" i="5"/>
  <c r="AX741" i="5" s="1"/>
  <c r="AW742" i="5"/>
  <c r="AX742" i="5" s="1"/>
  <c r="AW743" i="5"/>
  <c r="AX743" i="5" s="1"/>
  <c r="AW744" i="5"/>
  <c r="AX744" i="5" s="1"/>
  <c r="AW745" i="5"/>
  <c r="AX745" i="5" s="1"/>
  <c r="AW746" i="5"/>
  <c r="AX746" i="5" s="1"/>
  <c r="AW747" i="5"/>
  <c r="AX747" i="5" s="1"/>
  <c r="AW748" i="5"/>
  <c r="AX748" i="5" s="1"/>
  <c r="AW749" i="5"/>
  <c r="AX749" i="5" s="1"/>
  <c r="AW750" i="5"/>
  <c r="AX750" i="5" s="1"/>
  <c r="AW751" i="5"/>
  <c r="AX751" i="5" s="1"/>
  <c r="AW752" i="5"/>
  <c r="AX752" i="5" s="1"/>
  <c r="AW753" i="5"/>
  <c r="AW754" i="5"/>
  <c r="AX754" i="5" s="1"/>
  <c r="AW755" i="5"/>
  <c r="AX755" i="5" s="1"/>
  <c r="AW756" i="5"/>
  <c r="AX756" i="5" s="1"/>
  <c r="AW757" i="5"/>
  <c r="AX757" i="5" s="1"/>
  <c r="AW758" i="5"/>
  <c r="AX758" i="5" s="1"/>
  <c r="AW759" i="5"/>
  <c r="AX759" i="5" s="1"/>
  <c r="AW760" i="5"/>
  <c r="AX760" i="5" s="1"/>
  <c r="AW761" i="5"/>
  <c r="AX761" i="5" s="1"/>
  <c r="AW762" i="5"/>
  <c r="AX762" i="5" s="1"/>
  <c r="AW763" i="5"/>
  <c r="AX763" i="5" s="1"/>
  <c r="AW764" i="5"/>
  <c r="AX764" i="5" s="1"/>
  <c r="AW765" i="5"/>
  <c r="AX765" i="5" s="1"/>
  <c r="AW766" i="5"/>
  <c r="AX766" i="5" s="1"/>
  <c r="AW769" i="5"/>
  <c r="AX769" i="5" s="1"/>
  <c r="AW770" i="5"/>
  <c r="AX770" i="5" s="1"/>
  <c r="AW771" i="5"/>
  <c r="AW772" i="5"/>
  <c r="AX772" i="5" s="1"/>
  <c r="AW773" i="5"/>
  <c r="AX773" i="5" s="1"/>
  <c r="AW774" i="5"/>
  <c r="AX774" i="5" s="1"/>
  <c r="AW775" i="5"/>
  <c r="AW776" i="5"/>
  <c r="AX776" i="5" s="1"/>
  <c r="AW777" i="5"/>
  <c r="AX777" i="5" s="1"/>
  <c r="AW778" i="5"/>
  <c r="AX778" i="5" s="1"/>
  <c r="AW779" i="5"/>
  <c r="AW780" i="5"/>
  <c r="AX780" i="5" s="1"/>
  <c r="AW781" i="5"/>
  <c r="AX781" i="5" s="1"/>
  <c r="AW782" i="5"/>
  <c r="AX782" i="5" s="1"/>
  <c r="AW783" i="5"/>
  <c r="AW784" i="5"/>
  <c r="AX784" i="5" s="1"/>
  <c r="AW785" i="5"/>
  <c r="AX785" i="5" s="1"/>
  <c r="AW786" i="5"/>
  <c r="AX786" i="5" s="1"/>
  <c r="AW787" i="5"/>
  <c r="AW788" i="5"/>
  <c r="AX788" i="5" s="1"/>
  <c r="AW789" i="5"/>
  <c r="AX789" i="5" s="1"/>
  <c r="AW790" i="5"/>
  <c r="AX790" i="5" s="1"/>
  <c r="AW791" i="5"/>
  <c r="AW792" i="5"/>
  <c r="AX792" i="5" s="1"/>
  <c r="AW793" i="5"/>
  <c r="AX793" i="5" s="1"/>
  <c r="AW794" i="5"/>
  <c r="AX794" i="5" s="1"/>
  <c r="AW796" i="5"/>
  <c r="AX796" i="5" s="1"/>
  <c r="AW797" i="5"/>
  <c r="AX797" i="5" s="1"/>
  <c r="AW798" i="5"/>
  <c r="AX798" i="5" s="1"/>
  <c r="AW799" i="5"/>
  <c r="AX799" i="5" s="1"/>
  <c r="AW800" i="5"/>
  <c r="AX800" i="5" s="1"/>
  <c r="AW801" i="5"/>
  <c r="AX801" i="5" s="1"/>
  <c r="AW802" i="5"/>
  <c r="AX802" i="5" s="1"/>
  <c r="AW803" i="5"/>
  <c r="AX803" i="5" s="1"/>
  <c r="AW804" i="5"/>
  <c r="AX804" i="5" s="1"/>
  <c r="AW805" i="5"/>
  <c r="AX805" i="5" s="1"/>
  <c r="AW806" i="5"/>
  <c r="AX806" i="5" s="1"/>
  <c r="AW807" i="5"/>
  <c r="AX807" i="5" s="1"/>
  <c r="AW808" i="5"/>
  <c r="AX808" i="5" s="1"/>
  <c r="AW809" i="5"/>
  <c r="AX809" i="5" s="1"/>
  <c r="AW810" i="5"/>
  <c r="AX810" i="5" s="1"/>
  <c r="AW811" i="5"/>
  <c r="AW812" i="5"/>
  <c r="AX812" i="5" s="1"/>
  <c r="AW813" i="5"/>
  <c r="AX813" i="5" s="1"/>
  <c r="AW814" i="5"/>
  <c r="AX814" i="5" s="1"/>
  <c r="AW815" i="5"/>
  <c r="AX815" i="5" s="1"/>
  <c r="AW816" i="5"/>
  <c r="AX816" i="5" s="1"/>
  <c r="AW817" i="5"/>
  <c r="AX817" i="5" s="1"/>
  <c r="AW818" i="5"/>
  <c r="AX818" i="5" s="1"/>
  <c r="AW819" i="5"/>
  <c r="AX819" i="5" s="1"/>
  <c r="AW820" i="5"/>
  <c r="AX820" i="5" s="1"/>
  <c r="AW821" i="5"/>
  <c r="AX821" i="5" s="1"/>
  <c r="AW822" i="5"/>
  <c r="AX822" i="5" s="1"/>
  <c r="AW823" i="5"/>
  <c r="AX823" i="5" s="1"/>
  <c r="AW824" i="5"/>
  <c r="AX824" i="5" s="1"/>
  <c r="AW825" i="5"/>
  <c r="AX825" i="5" s="1"/>
  <c r="AW826" i="5"/>
  <c r="AX826" i="5" s="1"/>
  <c r="AW828" i="5"/>
  <c r="AX828" i="5" s="1"/>
  <c r="AW829" i="5"/>
  <c r="AX829" i="5" s="1"/>
  <c r="AW831" i="5"/>
  <c r="AX831" i="5" s="1"/>
  <c r="AW832" i="5"/>
  <c r="AX832" i="5" s="1"/>
  <c r="AW833" i="5"/>
  <c r="AX833" i="5" s="1"/>
  <c r="AW834" i="5"/>
  <c r="AX834" i="5" s="1"/>
  <c r="AW835" i="5"/>
  <c r="AX835" i="5" s="1"/>
  <c r="AW836" i="5"/>
  <c r="AX836" i="5" s="1"/>
  <c r="AW837" i="5"/>
  <c r="AX837" i="5" s="1"/>
  <c r="AW838" i="5"/>
  <c r="AX838" i="5" s="1"/>
  <c r="AW839" i="5"/>
  <c r="AX839" i="5" s="1"/>
  <c r="AW840" i="5"/>
  <c r="AX840" i="5" s="1"/>
  <c r="AW841" i="5"/>
  <c r="AX841" i="5" s="1"/>
  <c r="AW842" i="5"/>
  <c r="AX842" i="5" s="1"/>
  <c r="AW843" i="5"/>
  <c r="AX843" i="5" s="1"/>
  <c r="AW844" i="5"/>
  <c r="AX844" i="5" s="1"/>
  <c r="AW845" i="5"/>
  <c r="AX845" i="5" s="1"/>
  <c r="AW846" i="5"/>
  <c r="AX846" i="5" s="1"/>
  <c r="AW847" i="5"/>
  <c r="AX847" i="5" s="1"/>
  <c r="AW849" i="5"/>
  <c r="AW850" i="5"/>
  <c r="AX850" i="5" s="1"/>
  <c r="AW851" i="5"/>
  <c r="AX851" i="5" s="1"/>
  <c r="AW852" i="5"/>
  <c r="AX852" i="5" s="1"/>
  <c r="AW853" i="5"/>
  <c r="AX853" i="5" s="1"/>
  <c r="AW854" i="5"/>
  <c r="AX854" i="5" s="1"/>
  <c r="AW855" i="5"/>
  <c r="AX855" i="5" s="1"/>
  <c r="AW856" i="5"/>
  <c r="AX856" i="5" s="1"/>
  <c r="AW857" i="5"/>
  <c r="AX857" i="5" s="1"/>
  <c r="AW859" i="5"/>
  <c r="AX859" i="5" s="1"/>
  <c r="AW860" i="5"/>
  <c r="AX860" i="5" s="1"/>
  <c r="AW861" i="5"/>
  <c r="AX861" i="5" s="1"/>
  <c r="AW862" i="5"/>
  <c r="AX862" i="5" s="1"/>
  <c r="AW863" i="5"/>
  <c r="AX863" i="5" s="1"/>
  <c r="AW864" i="5"/>
  <c r="AX864" i="5" s="1"/>
  <c r="AW865" i="5"/>
  <c r="AX865" i="5" s="1"/>
  <c r="AW866" i="5"/>
  <c r="AW867" i="5"/>
  <c r="AX867" i="5" s="1"/>
  <c r="AW868" i="5"/>
  <c r="AX868" i="5" s="1"/>
  <c r="AW869" i="5"/>
  <c r="AX869" i="5" s="1"/>
  <c r="AW870" i="5"/>
  <c r="AX870" i="5" s="1"/>
  <c r="AW871" i="5"/>
  <c r="AX871" i="5" s="1"/>
  <c r="AW872" i="5"/>
  <c r="AX872" i="5" s="1"/>
  <c r="AW873" i="5"/>
  <c r="AX873" i="5" s="1"/>
  <c r="AW874" i="5"/>
  <c r="AX874" i="5" s="1"/>
  <c r="AW875" i="5"/>
  <c r="AX875" i="5" s="1"/>
  <c r="AW876" i="5"/>
  <c r="AX876" i="5" s="1"/>
  <c r="AW878" i="5"/>
  <c r="AX878" i="5" s="1"/>
  <c r="AW879" i="5"/>
  <c r="AX879" i="5" s="1"/>
  <c r="AW880" i="5"/>
  <c r="AX880" i="5" s="1"/>
  <c r="AW881" i="5"/>
  <c r="AX881" i="5" s="1"/>
  <c r="AW882" i="5"/>
  <c r="AX882" i="5" s="1"/>
  <c r="AW883" i="5"/>
  <c r="AX883" i="5" s="1"/>
  <c r="AW884" i="5"/>
  <c r="AX884" i="5" s="1"/>
  <c r="AW885" i="5"/>
  <c r="AX885" i="5" s="1"/>
  <c r="AW886" i="5"/>
  <c r="AX886" i="5" s="1"/>
  <c r="AW887" i="5"/>
  <c r="AX887" i="5" s="1"/>
  <c r="AW888" i="5"/>
  <c r="AX888" i="5" s="1"/>
  <c r="AW889" i="5"/>
  <c r="AX889" i="5" s="1"/>
  <c r="AW890" i="5"/>
  <c r="AX890" i="5" s="1"/>
  <c r="AW891" i="5"/>
  <c r="AX891" i="5" s="1"/>
  <c r="AW892" i="5"/>
  <c r="AX892" i="5" s="1"/>
  <c r="AW893" i="5"/>
  <c r="AX893" i="5" s="1"/>
  <c r="AW894" i="5"/>
  <c r="AX894" i="5" s="1"/>
  <c r="AW895" i="5"/>
  <c r="AX895" i="5" s="1"/>
  <c r="AW896" i="5"/>
  <c r="AX896" i="5" s="1"/>
  <c r="AW897" i="5"/>
  <c r="AX897" i="5" s="1"/>
  <c r="AW898" i="5"/>
  <c r="AW899" i="5"/>
  <c r="AX899" i="5" s="1"/>
  <c r="AW900" i="5"/>
  <c r="AX900" i="5" s="1"/>
  <c r="AW901" i="5"/>
  <c r="AX901" i="5" s="1"/>
  <c r="AW902" i="5"/>
  <c r="AX902" i="5" s="1"/>
  <c r="AW903" i="5"/>
  <c r="AX903" i="5" s="1"/>
  <c r="AW904" i="5"/>
  <c r="AX904" i="5" s="1"/>
  <c r="AW905" i="5"/>
  <c r="AX905" i="5" s="1"/>
  <c r="AW906" i="5"/>
  <c r="AX906" i="5" s="1"/>
  <c r="AW907" i="5"/>
  <c r="AX907" i="5" s="1"/>
  <c r="AW908" i="5"/>
  <c r="AX908" i="5" s="1"/>
  <c r="AW909" i="5"/>
  <c r="AX909" i="5" s="1"/>
  <c r="AW910" i="5"/>
  <c r="AX910" i="5" s="1"/>
  <c r="AW911" i="5"/>
  <c r="AX911" i="5" s="1"/>
  <c r="AW912" i="5"/>
  <c r="AX912" i="5" s="1"/>
  <c r="AW913" i="5"/>
  <c r="AX913" i="5" s="1"/>
  <c r="AW914" i="5"/>
  <c r="AX914" i="5" s="1"/>
  <c r="AW915" i="5"/>
  <c r="AX915" i="5" s="1"/>
  <c r="AW916" i="5"/>
  <c r="AX916" i="5" s="1"/>
  <c r="AW917" i="5"/>
  <c r="AX917" i="5" s="1"/>
  <c r="AW918" i="5"/>
  <c r="AX918" i="5" s="1"/>
  <c r="AW919" i="5"/>
  <c r="AX919" i="5" s="1"/>
  <c r="AW921" i="5"/>
  <c r="AX921" i="5" s="1"/>
  <c r="AW922" i="5"/>
  <c r="AX922" i="5" s="1"/>
  <c r="AW923" i="5"/>
  <c r="AX923" i="5" s="1"/>
  <c r="AW924" i="5"/>
  <c r="AX924" i="5" s="1"/>
  <c r="AW925" i="5"/>
  <c r="AX925" i="5" s="1"/>
  <c r="AW926" i="5"/>
  <c r="AX926" i="5" s="1"/>
  <c r="AW927" i="5"/>
  <c r="AX927" i="5" s="1"/>
  <c r="AW928" i="5"/>
  <c r="AX928" i="5" s="1"/>
  <c r="AW929" i="5"/>
  <c r="AX929" i="5" s="1"/>
  <c r="AW930" i="5"/>
  <c r="AX930" i="5" s="1"/>
  <c r="AW932" i="5"/>
  <c r="AX932" i="5" s="1"/>
  <c r="AW933" i="5"/>
  <c r="AX933" i="5" s="1"/>
  <c r="AW934" i="5"/>
  <c r="AX934" i="5" s="1"/>
  <c r="AW935" i="5"/>
  <c r="AW936" i="5"/>
  <c r="AX936" i="5" s="1"/>
  <c r="AW937" i="5"/>
  <c r="AX937" i="5" s="1"/>
  <c r="AW938" i="5"/>
  <c r="AX938" i="5" s="1"/>
  <c r="AW939" i="5"/>
  <c r="AW940" i="5"/>
  <c r="AX940" i="5" s="1"/>
  <c r="AW941" i="5"/>
  <c r="AX941" i="5" s="1"/>
  <c r="AW942" i="5"/>
  <c r="AX942" i="5" s="1"/>
  <c r="AW943" i="5"/>
  <c r="AW944" i="5"/>
  <c r="AX944" i="5" s="1"/>
  <c r="AW945" i="5"/>
  <c r="AX945" i="5" s="1"/>
  <c r="AW946" i="5"/>
  <c r="AX946" i="5" s="1"/>
  <c r="AW948" i="5"/>
  <c r="AX948" i="5" s="1"/>
  <c r="AW949" i="5"/>
  <c r="AX949" i="5" s="1"/>
  <c r="AW950" i="5"/>
  <c r="AX950" i="5" s="1"/>
  <c r="AW951" i="5"/>
  <c r="AW952" i="5"/>
  <c r="AX952" i="5" s="1"/>
  <c r="AW953" i="5"/>
  <c r="AX953" i="5" s="1"/>
  <c r="AW954" i="5"/>
  <c r="AX954" i="5" s="1"/>
  <c r="AW955" i="5"/>
  <c r="AX955" i="5" s="1"/>
  <c r="AW956" i="5"/>
  <c r="AX956" i="5" s="1"/>
  <c r="AW957" i="5"/>
  <c r="AX957" i="5" s="1"/>
  <c r="AW958" i="5"/>
  <c r="AX958" i="5" s="1"/>
  <c r="AW959" i="5"/>
  <c r="AW960" i="5"/>
  <c r="AX960" i="5" s="1"/>
  <c r="AW961" i="5"/>
  <c r="AX961" i="5" s="1"/>
  <c r="AW962" i="5"/>
  <c r="AX962" i="5" s="1"/>
  <c r="AW963" i="5"/>
  <c r="AX963" i="5" s="1"/>
  <c r="AW964" i="5"/>
  <c r="AX964" i="5" s="1"/>
  <c r="AW965" i="5"/>
  <c r="AX965" i="5" s="1"/>
  <c r="AW966" i="5"/>
  <c r="AX966" i="5" s="1"/>
  <c r="AW967" i="5"/>
  <c r="AX967" i="5" s="1"/>
  <c r="AW968" i="5"/>
  <c r="AX968" i="5" s="1"/>
  <c r="AW969" i="5"/>
  <c r="AX969" i="5" s="1"/>
  <c r="AW970" i="5"/>
  <c r="AX970" i="5" s="1"/>
  <c r="AW971" i="5"/>
  <c r="AW972" i="5"/>
  <c r="AX972" i="5" s="1"/>
  <c r="AW973" i="5"/>
  <c r="AX973" i="5" s="1"/>
  <c r="AW974" i="5"/>
  <c r="AX974" i="5" s="1"/>
  <c r="AW975" i="5"/>
  <c r="AX975" i="5" s="1"/>
  <c r="AW976" i="5"/>
  <c r="AX976" i="5" s="1"/>
  <c r="AW977" i="5"/>
  <c r="AX977" i="5" s="1"/>
  <c r="AW978" i="5"/>
  <c r="AX978" i="5" s="1"/>
  <c r="AW979" i="5"/>
  <c r="AX979" i="5" s="1"/>
  <c r="AW980" i="5"/>
  <c r="AX980" i="5" s="1"/>
  <c r="AW981" i="5"/>
  <c r="AX981" i="5" s="1"/>
  <c r="AW983" i="5"/>
  <c r="AX983" i="5" s="1"/>
  <c r="AW984" i="5"/>
  <c r="AX984" i="5" s="1"/>
  <c r="AW985" i="5"/>
  <c r="AX985" i="5" s="1"/>
  <c r="AW986" i="5"/>
  <c r="AX986" i="5" s="1"/>
  <c r="AW987" i="5"/>
  <c r="AX987" i="5" s="1"/>
  <c r="AW988" i="5"/>
  <c r="AX988" i="5" s="1"/>
  <c r="AW989" i="5"/>
  <c r="AX989" i="5" s="1"/>
  <c r="AW990" i="5"/>
  <c r="AX990" i="5" s="1"/>
  <c r="AW992" i="5"/>
  <c r="AX992" i="5" s="1"/>
  <c r="AW993" i="5"/>
  <c r="AX993" i="5" s="1"/>
  <c r="AW994" i="5"/>
  <c r="AX994" i="5" s="1"/>
  <c r="AW995" i="5"/>
  <c r="AX995" i="5" s="1"/>
  <c r="AW996" i="5"/>
  <c r="AX996" i="5" s="1"/>
  <c r="AW997" i="5"/>
  <c r="AX997" i="5" s="1"/>
  <c r="AW998" i="5"/>
  <c r="AX998" i="5" s="1"/>
  <c r="AW999" i="5"/>
  <c r="AX999" i="5" s="1"/>
  <c r="AW1000" i="5"/>
  <c r="AX1000" i="5" s="1"/>
  <c r="AW1001" i="5"/>
  <c r="AX1001" i="5" s="1"/>
  <c r="AW1002" i="5"/>
  <c r="AX1002" i="5" s="1"/>
  <c r="AW1003" i="5"/>
  <c r="AX1003" i="5" s="1"/>
  <c r="AW1004" i="5"/>
  <c r="AX1004" i="5" s="1"/>
  <c r="AW1005" i="5"/>
  <c r="AX1005" i="5" s="1"/>
  <c r="AW1006" i="5"/>
  <c r="AX1006" i="5" s="1"/>
  <c r="AW1007" i="5"/>
  <c r="AX1007" i="5" s="1"/>
  <c r="AW1008" i="5"/>
  <c r="AX1008" i="5" s="1"/>
  <c r="AW1009" i="5"/>
  <c r="AX1009" i="5" s="1"/>
  <c r="AW1011" i="5"/>
  <c r="AX1011" i="5" s="1"/>
  <c r="AW1013" i="5"/>
  <c r="AX1013" i="5" s="1"/>
  <c r="AW1014" i="5"/>
  <c r="AX1014" i="5" s="1"/>
  <c r="AW1015" i="5"/>
  <c r="AX1015" i="5" s="1"/>
  <c r="AW1016" i="5"/>
  <c r="AX1016" i="5" s="1"/>
  <c r="AW1017" i="5"/>
  <c r="AX1017" i="5" s="1"/>
  <c r="AW1018" i="5"/>
  <c r="AX1018" i="5" s="1"/>
  <c r="AW1019" i="5"/>
  <c r="AX1019" i="5" s="1"/>
  <c r="AW1020" i="5"/>
  <c r="AX1020" i="5" s="1"/>
  <c r="AW1021" i="5"/>
  <c r="AX1021" i="5" s="1"/>
  <c r="AW1022" i="5"/>
  <c r="AW1023" i="5"/>
  <c r="AW1024" i="5"/>
  <c r="AX1024" i="5" s="1"/>
  <c r="AW1025" i="5"/>
  <c r="AX1025" i="5" s="1"/>
  <c r="AW1026" i="5"/>
  <c r="AX1026" i="5" s="1"/>
  <c r="AW1027" i="5"/>
  <c r="AX1027" i="5" s="1"/>
  <c r="AW1028" i="5"/>
  <c r="AX1028" i="5" s="1"/>
  <c r="AW1029" i="5"/>
  <c r="AX1029" i="5" s="1"/>
  <c r="AW1030" i="5"/>
  <c r="AX1030" i="5" s="1"/>
  <c r="AW1031" i="5"/>
  <c r="AX1031" i="5" s="1"/>
  <c r="AW1032" i="5"/>
  <c r="AX1032" i="5" s="1"/>
  <c r="AW1033" i="5"/>
  <c r="AX1033" i="5" s="1"/>
  <c r="AW1034" i="5"/>
  <c r="AW1035" i="5"/>
  <c r="AX1035" i="5" s="1"/>
  <c r="AW1036" i="5"/>
  <c r="AX1036" i="5" s="1"/>
  <c r="AW1037" i="5"/>
  <c r="AX1037" i="5" s="1"/>
  <c r="AW1038" i="5"/>
  <c r="AX1038" i="5" s="1"/>
  <c r="AW1039" i="5"/>
  <c r="AX1039" i="5" s="1"/>
  <c r="AW1040" i="5"/>
  <c r="AX1040" i="5" s="1"/>
  <c r="AW1042" i="5"/>
  <c r="AX1042" i="5" s="1"/>
  <c r="AW1043" i="5"/>
  <c r="AX1043" i="5" s="1"/>
  <c r="AW1044" i="5"/>
  <c r="AX1044" i="5" s="1"/>
  <c r="AW1045" i="5"/>
  <c r="AX1045" i="5" s="1"/>
  <c r="AW1046" i="5"/>
  <c r="AX1046" i="5" s="1"/>
  <c r="AW1047" i="5"/>
  <c r="AX1047" i="5" s="1"/>
  <c r="AW1048" i="5"/>
  <c r="AX1048" i="5" s="1"/>
  <c r="AW1049" i="5"/>
  <c r="AX1049" i="5" s="1"/>
  <c r="AW1050" i="5"/>
  <c r="AX1050" i="5" s="1"/>
  <c r="AW1051" i="5"/>
  <c r="AX1051" i="5" s="1"/>
  <c r="AW1052" i="5"/>
  <c r="AX1052" i="5" s="1"/>
  <c r="AW1053" i="5"/>
  <c r="AX1053" i="5" s="1"/>
  <c r="AW1054" i="5"/>
  <c r="AX1054" i="5" s="1"/>
  <c r="AW1055" i="5"/>
  <c r="AX1055" i="5" s="1"/>
  <c r="AW1056" i="5"/>
  <c r="AX1056" i="5" s="1"/>
  <c r="AW1057" i="5"/>
  <c r="AX1057" i="5" s="1"/>
  <c r="AW1058" i="5"/>
  <c r="AX1058" i="5" s="1"/>
  <c r="AW1059" i="5"/>
  <c r="AX1059" i="5" s="1"/>
  <c r="AW1060" i="5"/>
  <c r="AX1060" i="5" s="1"/>
  <c r="AW1061" i="5"/>
  <c r="AX1061" i="5" s="1"/>
  <c r="AW1062" i="5"/>
  <c r="AX1062" i="5" s="1"/>
  <c r="AW1063" i="5"/>
  <c r="AX1063" i="5" s="1"/>
  <c r="AW1064" i="5"/>
  <c r="AX1064" i="5" s="1"/>
  <c r="AW1065" i="5"/>
  <c r="AX1065" i="5" s="1"/>
  <c r="AW1066" i="5"/>
  <c r="AX1066" i="5" s="1"/>
  <c r="AW1067" i="5"/>
  <c r="AX1067" i="5" s="1"/>
  <c r="AW1068" i="5"/>
  <c r="AX1068" i="5" s="1"/>
  <c r="AW1069" i="5"/>
  <c r="AX1069" i="5" s="1"/>
  <c r="AW1070" i="5"/>
  <c r="AX1070" i="5" s="1"/>
  <c r="AW1071" i="5"/>
  <c r="AX1071" i="5" s="1"/>
  <c r="AW1073" i="5"/>
  <c r="AX1073" i="5" s="1"/>
  <c r="AW1074" i="5"/>
  <c r="AW1075" i="5"/>
  <c r="AX1075" i="5" s="1"/>
  <c r="AW1076" i="5"/>
  <c r="AX1076" i="5" s="1"/>
  <c r="AW1077" i="5"/>
  <c r="AX1077" i="5" s="1"/>
  <c r="AW1078" i="5"/>
  <c r="AW1079" i="5"/>
  <c r="AX1079" i="5" s="1"/>
  <c r="AW1080" i="5"/>
  <c r="AX1080" i="5" s="1"/>
  <c r="AW1081" i="5"/>
  <c r="AX1081" i="5" s="1"/>
  <c r="AW1082" i="5"/>
  <c r="AW1083" i="5"/>
  <c r="AX1083" i="5" s="1"/>
  <c r="AW1084" i="5"/>
  <c r="AX1084" i="5" s="1"/>
  <c r="AW1085" i="5"/>
  <c r="AX1085" i="5" s="1"/>
  <c r="AW1086" i="5"/>
  <c r="AX1086" i="5" s="1"/>
  <c r="AW1087" i="5"/>
  <c r="AX1087" i="5" s="1"/>
  <c r="AW1088" i="5"/>
  <c r="AX1088" i="5" s="1"/>
  <c r="AW1089" i="5"/>
  <c r="AX1089" i="5" s="1"/>
  <c r="AW1090" i="5"/>
  <c r="AX1090" i="5" s="1"/>
  <c r="AW1091" i="5"/>
  <c r="AX1091" i="5" s="1"/>
  <c r="AW1092" i="5"/>
  <c r="AX1092" i="5" s="1"/>
  <c r="AW1093" i="5"/>
  <c r="AX1093" i="5" s="1"/>
  <c r="AW1094" i="5"/>
  <c r="AX1094" i="5" s="1"/>
  <c r="AW1096" i="5"/>
  <c r="AX1096" i="5" s="1"/>
  <c r="AW1097" i="5"/>
  <c r="AX1097" i="5" s="1"/>
  <c r="AW1098" i="5"/>
  <c r="AX1098" i="5" s="1"/>
  <c r="AW1100" i="5"/>
  <c r="AX1100" i="5" s="1"/>
  <c r="AW1101" i="5"/>
  <c r="AX1101" i="5" s="1"/>
  <c r="AW1102" i="5"/>
  <c r="AX1102" i="5" s="1"/>
  <c r="AW1103" i="5"/>
  <c r="AX1103" i="5" s="1"/>
  <c r="AW1104" i="5"/>
  <c r="AX1104" i="5" s="1"/>
  <c r="AW1105" i="5"/>
  <c r="AX1105" i="5" s="1"/>
  <c r="AW1106" i="5"/>
  <c r="AX1106" i="5" s="1"/>
  <c r="AW1107" i="5"/>
  <c r="AX1107" i="5" s="1"/>
  <c r="AW1108" i="5"/>
  <c r="AX1108" i="5" s="1"/>
  <c r="AW1109" i="5"/>
  <c r="AX1109" i="5" s="1"/>
  <c r="AW1110" i="5"/>
  <c r="AX1110" i="5" s="1"/>
  <c r="AW1111" i="5"/>
  <c r="AW1112" i="5"/>
  <c r="AX1112" i="5" s="1"/>
  <c r="AW1113" i="5"/>
  <c r="AX1113" i="5" s="1"/>
  <c r="AW1114" i="5"/>
  <c r="AX1114" i="5" s="1"/>
  <c r="AW1115" i="5"/>
  <c r="AX1115" i="5" s="1"/>
  <c r="AW1116" i="5"/>
  <c r="AX1116" i="5" s="1"/>
  <c r="AW1117" i="5"/>
  <c r="AX1117" i="5" s="1"/>
  <c r="AW1118" i="5"/>
  <c r="AX1118" i="5" s="1"/>
  <c r="AW1119" i="5"/>
  <c r="AX1119" i="5" s="1"/>
  <c r="AW1120" i="5"/>
  <c r="AX1120" i="5" s="1"/>
  <c r="AW1121" i="5"/>
  <c r="AX1121" i="5" s="1"/>
  <c r="AW1122" i="5"/>
  <c r="AX1122" i="5" s="1"/>
  <c r="AW1123" i="5"/>
  <c r="AX1123" i="5" s="1"/>
  <c r="AW1124" i="5"/>
  <c r="AX1124" i="5" s="1"/>
  <c r="AW1125" i="5"/>
  <c r="AX1125" i="5" s="1"/>
  <c r="AW1126" i="5"/>
  <c r="AX1126" i="5" s="1"/>
  <c r="AW1127" i="5"/>
  <c r="AX1127" i="5" s="1"/>
  <c r="AW1128" i="5"/>
  <c r="AX1128" i="5" s="1"/>
  <c r="AW1129" i="5"/>
  <c r="AX1129" i="5" s="1"/>
  <c r="AW1130" i="5"/>
  <c r="AX1130" i="5" s="1"/>
  <c r="AW1131" i="5"/>
  <c r="AX1131" i="5" s="1"/>
  <c r="AW1132" i="5"/>
  <c r="AX1132" i="5" s="1"/>
  <c r="AW1133" i="5"/>
  <c r="AX1133" i="5" s="1"/>
  <c r="AW1135" i="5"/>
  <c r="AX1135" i="5" s="1"/>
  <c r="AW1136" i="5"/>
  <c r="AX1136" i="5" s="1"/>
  <c r="AW1137" i="5"/>
  <c r="AX1137" i="5" s="1"/>
  <c r="AW1138" i="5"/>
  <c r="AX1138" i="5" s="1"/>
  <c r="AW1139" i="5"/>
  <c r="AX1139" i="5" s="1"/>
  <c r="AW1140" i="5"/>
  <c r="AX1140" i="5" s="1"/>
  <c r="AW1141" i="5"/>
  <c r="AX1141" i="5" s="1"/>
  <c r="AW1142" i="5"/>
  <c r="AX1142" i="5" s="1"/>
  <c r="AW1143" i="5"/>
  <c r="AX1143" i="5" s="1"/>
  <c r="AW1144" i="5"/>
  <c r="AX1144" i="5" s="1"/>
  <c r="AW1145" i="5"/>
  <c r="AX1145" i="5" s="1"/>
  <c r="AW1146" i="5"/>
  <c r="AX1146" i="5" s="1"/>
  <c r="AW1147" i="5"/>
  <c r="AX1147" i="5" s="1"/>
  <c r="AW1148" i="5"/>
  <c r="AX1148" i="5" s="1"/>
  <c r="AW1149" i="5"/>
  <c r="AX1149" i="5" s="1"/>
  <c r="AW1150" i="5"/>
  <c r="AX1150" i="5" s="1"/>
  <c r="AW1151" i="5"/>
  <c r="AX1151" i="5" s="1"/>
  <c r="AW1152" i="5"/>
  <c r="AX1152" i="5" s="1"/>
  <c r="AW1153" i="5"/>
  <c r="AX1153" i="5" s="1"/>
  <c r="AW1154" i="5"/>
  <c r="AX1154" i="5" s="1"/>
  <c r="AW1156" i="5"/>
  <c r="AX1156" i="5" s="1"/>
  <c r="AW1157" i="5"/>
  <c r="AX1157" i="5" s="1"/>
  <c r="AW1158" i="5"/>
  <c r="AX1158" i="5" s="1"/>
  <c r="AW1159" i="5"/>
  <c r="AX1159" i="5" s="1"/>
  <c r="AW1160" i="5"/>
  <c r="AX1160" i="5" s="1"/>
  <c r="AW1161" i="5"/>
  <c r="AX1161" i="5" s="1"/>
  <c r="AW1163" i="5"/>
  <c r="AX1163" i="5" s="1"/>
  <c r="AW1164" i="5"/>
  <c r="AX1164" i="5" s="1"/>
  <c r="AW1165" i="5"/>
  <c r="AX1165" i="5" s="1"/>
  <c r="AW1166" i="5"/>
  <c r="AX1166" i="5" s="1"/>
  <c r="AW1167" i="5"/>
  <c r="AX1167" i="5" s="1"/>
  <c r="AW1168" i="5"/>
  <c r="AX1168" i="5" s="1"/>
  <c r="AW1169" i="5"/>
  <c r="AX1169" i="5" s="1"/>
  <c r="AW1170" i="5"/>
  <c r="AW1171" i="5"/>
  <c r="AX1171" i="5" s="1"/>
  <c r="AW1172" i="5"/>
  <c r="AX1172" i="5" s="1"/>
  <c r="AW1173" i="5"/>
  <c r="AX1173" i="5" s="1"/>
  <c r="AW1174" i="5"/>
  <c r="AX1174" i="5" s="1"/>
  <c r="AW1175" i="5"/>
  <c r="AX1175" i="5" s="1"/>
  <c r="AW1177" i="5"/>
  <c r="AX1177" i="5" s="1"/>
  <c r="AW1178" i="5"/>
  <c r="AW1179" i="5"/>
  <c r="AX1179" i="5" s="1"/>
  <c r="AW1180" i="5"/>
  <c r="AX1180" i="5" s="1"/>
  <c r="AW1181" i="5"/>
  <c r="AX1181" i="5" s="1"/>
  <c r="AW1182" i="5"/>
  <c r="AW1183" i="5"/>
  <c r="AX1183" i="5" s="1"/>
  <c r="AW1184" i="5"/>
  <c r="AX1184" i="5" s="1"/>
  <c r="AW1185" i="5"/>
  <c r="AX1185" i="5" s="1"/>
  <c r="AW1186" i="5"/>
  <c r="AW1187" i="5"/>
  <c r="AX1187" i="5" s="1"/>
  <c r="AW1188" i="5"/>
  <c r="AX1188" i="5" s="1"/>
  <c r="AW1189" i="5"/>
  <c r="AX1189" i="5" s="1"/>
  <c r="AW1190" i="5"/>
  <c r="AX1190" i="5" s="1"/>
  <c r="AW1191" i="5"/>
  <c r="AX1191" i="5" s="1"/>
  <c r="AW1192" i="5"/>
  <c r="AX1192" i="5" s="1"/>
  <c r="AW1193" i="5"/>
  <c r="AX1193" i="5" s="1"/>
  <c r="AW1194" i="5"/>
  <c r="AX1194" i="5" s="1"/>
  <c r="AW1195" i="5"/>
  <c r="AX1195" i="5" s="1"/>
  <c r="AW1196" i="5"/>
  <c r="AX1196" i="5" s="1"/>
  <c r="AW1197" i="5"/>
  <c r="AX1197" i="5" s="1"/>
  <c r="AW1198" i="5"/>
  <c r="AW1199" i="5"/>
  <c r="AX1199" i="5" s="1"/>
  <c r="AW1200" i="5"/>
  <c r="AX1200" i="5" s="1"/>
  <c r="AW1201" i="5"/>
  <c r="AX1201" i="5" s="1"/>
  <c r="AW1202" i="5"/>
  <c r="AW1203" i="5"/>
  <c r="AX1203" i="5" s="1"/>
  <c r="AW1204" i="5"/>
  <c r="AX1204" i="5" s="1"/>
  <c r="AW1206" i="5"/>
  <c r="AX1206" i="5" s="1"/>
  <c r="AW1207" i="5"/>
  <c r="AX1207" i="5" s="1"/>
  <c r="AW1208" i="5"/>
  <c r="AX1208" i="5" s="1"/>
  <c r="AW1209" i="5"/>
  <c r="AX1209" i="5" s="1"/>
  <c r="AW1210" i="5"/>
  <c r="AX1210" i="5" s="1"/>
  <c r="AW1211" i="5"/>
  <c r="AX1211" i="5" s="1"/>
  <c r="AW1212" i="5"/>
  <c r="AX1212" i="5" s="1"/>
  <c r="AW1213" i="5"/>
  <c r="AX1213" i="5" s="1"/>
  <c r="AW1214" i="5"/>
  <c r="AX1214" i="5" s="1"/>
  <c r="AW1215" i="5"/>
  <c r="AX1215" i="5" s="1"/>
  <c r="AW1216" i="5"/>
  <c r="AX1216" i="5" s="1"/>
  <c r="AW1217" i="5"/>
  <c r="AX1217" i="5" s="1"/>
  <c r="AW1218" i="5"/>
  <c r="AX1218" i="5" s="1"/>
  <c r="AW1219" i="5"/>
  <c r="AX1219" i="5" s="1"/>
  <c r="AW1220" i="5"/>
  <c r="AX1220" i="5" s="1"/>
  <c r="AW1221" i="5"/>
  <c r="AX1221" i="5" s="1"/>
  <c r="AW1222" i="5"/>
  <c r="AX1222" i="5" s="1"/>
  <c r="AW1223" i="5"/>
  <c r="AX1223" i="5" s="1"/>
  <c r="AW1225" i="5"/>
  <c r="AX1225" i="5" s="1"/>
  <c r="AW1226" i="5"/>
  <c r="AX1226" i="5" s="1"/>
  <c r="AW1227" i="5"/>
  <c r="AX1227" i="5" s="1"/>
  <c r="AW1228" i="5"/>
  <c r="AX1228" i="5" s="1"/>
  <c r="AW1229" i="5"/>
  <c r="AX1229" i="5" s="1"/>
  <c r="AW1230" i="5"/>
  <c r="AW1231" i="5"/>
  <c r="AX1231" i="5" s="1"/>
  <c r="AW1232" i="5"/>
  <c r="AX1232" i="5" s="1"/>
  <c r="AW1233" i="5"/>
  <c r="AX1233" i="5" s="1"/>
  <c r="AW1234" i="5"/>
  <c r="AW1235" i="5"/>
  <c r="AX1235" i="5" s="1"/>
  <c r="AW1236" i="5"/>
  <c r="AX1236" i="5" s="1"/>
  <c r="AW1237" i="5"/>
  <c r="AX1237" i="5" s="1"/>
  <c r="AW1238" i="5"/>
  <c r="AX1238" i="5" s="1"/>
  <c r="AW1239" i="5"/>
  <c r="AX1239" i="5" s="1"/>
  <c r="AW1240" i="5"/>
  <c r="AX1240" i="5" s="1"/>
  <c r="AW1241" i="5"/>
  <c r="AX1241" i="5" s="1"/>
  <c r="AW1242" i="5"/>
  <c r="AW1243" i="5"/>
  <c r="AX1243" i="5" s="1"/>
  <c r="AW1244" i="5"/>
  <c r="AX1244" i="5" s="1"/>
  <c r="AW1245" i="5"/>
  <c r="AX1245" i="5" s="1"/>
  <c r="AW1246" i="5"/>
  <c r="AX1246" i="5" s="1"/>
  <c r="AW1247" i="5"/>
  <c r="AX1247" i="5" s="1"/>
  <c r="AW1248" i="5"/>
  <c r="AX1248" i="5" s="1"/>
  <c r="AW1249" i="5"/>
  <c r="AX1249" i="5" s="1"/>
  <c r="AW1250" i="5"/>
  <c r="AX1250" i="5" s="1"/>
  <c r="AW1252" i="5"/>
  <c r="AX1252" i="5" s="1"/>
  <c r="AW1253" i="5"/>
  <c r="AX1253" i="5" s="1"/>
  <c r="AW1254" i="5"/>
  <c r="AX1254" i="5" s="1"/>
  <c r="AW1255" i="5"/>
  <c r="AW1256" i="5"/>
  <c r="AX1256" i="5" s="1"/>
  <c r="AW1257" i="5"/>
  <c r="AX1257" i="5" s="1"/>
  <c r="AW1258" i="5"/>
  <c r="AX1258" i="5" s="1"/>
  <c r="AW1260" i="5"/>
  <c r="AX1260" i="5" s="1"/>
  <c r="AW1261" i="5"/>
  <c r="AX1261" i="5" s="1"/>
  <c r="AW1262" i="5"/>
  <c r="AX1262" i="5" s="1"/>
  <c r="AW1263" i="5"/>
  <c r="AX1263" i="5" s="1"/>
  <c r="AW1264" i="5"/>
  <c r="AX1264" i="5" s="1"/>
  <c r="AW1265" i="5"/>
  <c r="AX1265" i="5" s="1"/>
  <c r="AW1266" i="5"/>
  <c r="AX1266" i="5" s="1"/>
  <c r="AW1267" i="5"/>
  <c r="AX1267" i="5" s="1"/>
  <c r="AW1268" i="5"/>
  <c r="AX1268" i="5" s="1"/>
  <c r="AW1269" i="5"/>
  <c r="AX1269" i="5" s="1"/>
  <c r="AW1270" i="5"/>
  <c r="AX1270" i="5" s="1"/>
  <c r="AW1271" i="5"/>
  <c r="AX1271" i="5" s="1"/>
  <c r="AW1272" i="5"/>
  <c r="AX1272" i="5" s="1"/>
  <c r="AW1273" i="5"/>
  <c r="AX1273" i="5" s="1"/>
  <c r="AW1274" i="5"/>
  <c r="AX1274" i="5" s="1"/>
  <c r="AW1275" i="5"/>
  <c r="AX1275" i="5" s="1"/>
  <c r="AW1276" i="5"/>
  <c r="AX1276" i="5" s="1"/>
  <c r="AW1277" i="5"/>
  <c r="AX1277" i="5" s="1"/>
  <c r="AW1278" i="5"/>
  <c r="AX1278" i="5" s="1"/>
  <c r="AW1279" i="5"/>
  <c r="AX1279" i="5" s="1"/>
  <c r="AW1280" i="5"/>
  <c r="AW1281" i="5"/>
  <c r="AX1281" i="5" s="1"/>
  <c r="AW1282" i="5"/>
  <c r="AX1282" i="5" s="1"/>
  <c r="AW1283" i="5"/>
  <c r="AX1283" i="5" s="1"/>
  <c r="AW1284" i="5"/>
  <c r="AX1284" i="5" s="1"/>
  <c r="AW1285" i="5"/>
  <c r="AX1285" i="5" s="1"/>
  <c r="AW1287" i="5"/>
  <c r="AX1287" i="5" s="1"/>
  <c r="AW1288" i="5"/>
  <c r="AX1288" i="5" s="1"/>
  <c r="AW1289" i="5"/>
  <c r="AX1289" i="5" s="1"/>
  <c r="AW1290" i="5"/>
  <c r="AX1290" i="5" s="1"/>
  <c r="AW1291" i="5"/>
  <c r="AX1291" i="5" s="1"/>
  <c r="AW1292" i="5"/>
  <c r="AX1292" i="5" s="1"/>
  <c r="AW1293" i="5"/>
  <c r="AX1293" i="5" s="1"/>
  <c r="AW1294" i="5"/>
  <c r="AX1294" i="5" s="1"/>
  <c r="AW1295" i="5"/>
  <c r="AX1295" i="5" s="1"/>
  <c r="AW1296" i="5"/>
  <c r="AX1296" i="5" s="1"/>
  <c r="AW1297" i="5"/>
  <c r="AX1297" i="5" s="1"/>
  <c r="AW1298" i="5"/>
  <c r="AX1298" i="5" s="1"/>
  <c r="AW1299" i="5"/>
  <c r="AX1299" i="5" s="1"/>
  <c r="AW1300" i="5"/>
  <c r="AX1300" i="5" s="1"/>
  <c r="AW1301" i="5"/>
  <c r="AX1301" i="5" s="1"/>
  <c r="AW1302" i="5"/>
  <c r="AX1302" i="5" s="1"/>
  <c r="AW1303" i="5"/>
  <c r="AX1303" i="5" s="1"/>
  <c r="AW1304" i="5"/>
  <c r="AX1304" i="5" s="1"/>
  <c r="AW1305" i="5"/>
  <c r="AX1305" i="5" s="1"/>
  <c r="AW1306" i="5"/>
  <c r="AX1306" i="5" s="1"/>
  <c r="AW1307" i="5"/>
  <c r="AX1307" i="5" s="1"/>
  <c r="AW1308" i="5"/>
  <c r="AX1308" i="5" s="1"/>
  <c r="AX1309" i="5"/>
  <c r="AW1310" i="5"/>
  <c r="AX1310" i="5" s="1"/>
  <c r="AW1311" i="5"/>
  <c r="AX1311" i="5" s="1"/>
  <c r="AW1312" i="5"/>
  <c r="AX1312" i="5" s="1"/>
  <c r="AW1313" i="5"/>
  <c r="AX1313" i="5" s="1"/>
  <c r="AW1315" i="5"/>
  <c r="AX1315" i="5" s="1"/>
  <c r="AW1316" i="5"/>
  <c r="AX1316" i="5" s="1"/>
  <c r="AW1317" i="5"/>
  <c r="AX1317" i="5" s="1"/>
  <c r="AW1318" i="5"/>
  <c r="AW1320" i="5"/>
  <c r="AX1320" i="5" s="1"/>
  <c r="AW1321" i="5"/>
  <c r="AX1321" i="5" s="1"/>
  <c r="AW1322" i="5"/>
  <c r="AW1323" i="5"/>
  <c r="AX1323" i="5" s="1"/>
  <c r="AW1324" i="5"/>
  <c r="AX1324" i="5" s="1"/>
  <c r="AW1325" i="5"/>
  <c r="AX1325" i="5" s="1"/>
  <c r="AW1326" i="5"/>
  <c r="AX1326" i="5" s="1"/>
  <c r="AW1327" i="5"/>
  <c r="AX1327" i="5" s="1"/>
  <c r="AW1328" i="5"/>
  <c r="AX1328" i="5" s="1"/>
  <c r="AW1329" i="5"/>
  <c r="AX1329" i="5" s="1"/>
  <c r="AW1330" i="5"/>
  <c r="AX1330" i="5" s="1"/>
  <c r="AW1331" i="5"/>
  <c r="AX1331" i="5" s="1"/>
  <c r="AW1332" i="5"/>
  <c r="AX1332" i="5" s="1"/>
  <c r="AW1333" i="5"/>
  <c r="AX1333" i="5" s="1"/>
  <c r="AW1334" i="5"/>
  <c r="AX1334" i="5" s="1"/>
  <c r="AW1335" i="5"/>
  <c r="AX1335" i="5" s="1"/>
  <c r="AW1336" i="5"/>
  <c r="AX1336" i="5" s="1"/>
  <c r="AW1337" i="5"/>
  <c r="AX1337" i="5" s="1"/>
  <c r="AW1338" i="5"/>
  <c r="AX1338" i="5" s="1"/>
  <c r="AW1339" i="5"/>
  <c r="AX1339" i="5" s="1"/>
  <c r="AW1341" i="5"/>
  <c r="AX1341" i="5" s="1"/>
  <c r="AW1342" i="5"/>
  <c r="AX1342" i="5" s="1"/>
  <c r="AW1343" i="5"/>
  <c r="AX1343" i="5" s="1"/>
  <c r="AW1344" i="5"/>
  <c r="AX1344" i="5" s="1"/>
  <c r="AW1345" i="5"/>
  <c r="AX1345" i="5" s="1"/>
  <c r="AW1346" i="5"/>
  <c r="AW1347" i="5"/>
  <c r="AX1347" i="5" s="1"/>
  <c r="AW1348" i="5"/>
  <c r="AX1348" i="5" s="1"/>
  <c r="AW1349" i="5"/>
  <c r="AX1349" i="5" s="1"/>
  <c r="AW1350" i="5"/>
  <c r="AX1350" i="5" s="1"/>
  <c r="AW1351" i="5"/>
  <c r="AX1351" i="5" s="1"/>
  <c r="AW1352" i="5"/>
  <c r="AX1352" i="5" s="1"/>
  <c r="AW1353" i="5"/>
  <c r="AX1353" i="5" s="1"/>
  <c r="AW1354" i="5"/>
  <c r="AW1355" i="5"/>
  <c r="AX1355" i="5" s="1"/>
  <c r="AW1356" i="5"/>
  <c r="AX1356" i="5" s="1"/>
  <c r="AW1357" i="5"/>
  <c r="AX1357" i="5" s="1"/>
  <c r="AW1358" i="5"/>
  <c r="AX1358" i="5" s="1"/>
  <c r="AW1359" i="5"/>
  <c r="AX1359" i="5" s="1"/>
  <c r="AW1360" i="5"/>
  <c r="AX1360" i="5" s="1"/>
  <c r="AW1361" i="5"/>
  <c r="AX1361" i="5" s="1"/>
  <c r="AW1362" i="5"/>
  <c r="AX1362" i="5" s="1"/>
  <c r="AW1363" i="5"/>
  <c r="AX1363" i="5" s="1"/>
  <c r="AW1364" i="5"/>
  <c r="AX1364" i="5" s="1"/>
  <c r="AW1365" i="5"/>
  <c r="AX1365" i="5" s="1"/>
  <c r="AW1366" i="5"/>
  <c r="AW1367" i="5"/>
  <c r="AX1367" i="5" s="1"/>
  <c r="AW1368" i="5"/>
  <c r="AX1368" i="5" s="1"/>
  <c r="AW1370" i="5"/>
  <c r="AX1370" i="5" s="1"/>
  <c r="AW1371" i="5"/>
  <c r="AX1371" i="5" s="1"/>
  <c r="AW1372" i="5"/>
  <c r="AX1372" i="5" s="1"/>
  <c r="AW1373" i="5"/>
  <c r="AX1373" i="5" s="1"/>
  <c r="AW1374" i="5"/>
  <c r="AX1374" i="5" s="1"/>
  <c r="AW1375" i="5"/>
  <c r="AX1375" i="5" s="1"/>
  <c r="AW1377" i="5"/>
  <c r="AX1377" i="5" s="1"/>
  <c r="AW1378" i="5"/>
  <c r="AX1378" i="5" s="1"/>
  <c r="AW1379" i="5"/>
  <c r="AX1379" i="5" s="1"/>
  <c r="AW1380" i="5"/>
  <c r="AX1380" i="5" s="1"/>
  <c r="AW1381" i="5"/>
  <c r="AX1381" i="5" s="1"/>
  <c r="AW1382" i="5"/>
  <c r="AX1382" i="5" s="1"/>
  <c r="AW1383" i="5"/>
  <c r="AX1383" i="5" s="1"/>
  <c r="AW1384" i="5"/>
  <c r="AX1384" i="5" s="1"/>
  <c r="AW1385" i="5"/>
  <c r="AX1385" i="5" s="1"/>
  <c r="AW1386" i="5"/>
  <c r="AW1387" i="5"/>
  <c r="AX1387" i="5" s="1"/>
  <c r="AW1388" i="5"/>
  <c r="AX1388" i="5" s="1"/>
  <c r="AW1389" i="5"/>
  <c r="AX1389" i="5" s="1"/>
  <c r="AW1390" i="5"/>
  <c r="AX1390" i="5" s="1"/>
  <c r="AW1391" i="5"/>
  <c r="AX1391" i="5" s="1"/>
  <c r="AW1392" i="5"/>
  <c r="AX1392" i="5" s="1"/>
  <c r="AW1393" i="5"/>
  <c r="AX1393" i="5" s="1"/>
  <c r="AW1394" i="5"/>
  <c r="AX1394" i="5" s="1"/>
  <c r="AW1395" i="5"/>
  <c r="AX1395" i="5" s="1"/>
  <c r="AW1396" i="5"/>
  <c r="AX1396" i="5" s="1"/>
  <c r="AW1397" i="5"/>
  <c r="AX1397" i="5" s="1"/>
  <c r="AW1398" i="5"/>
  <c r="AX1398" i="5" s="1"/>
  <c r="AW1399" i="5"/>
  <c r="AX1399" i="5" s="1"/>
  <c r="AW1400" i="5"/>
  <c r="AX1400" i="5" s="1"/>
  <c r="AW1401" i="5"/>
  <c r="AX1401" i="5" s="1"/>
  <c r="AW1402" i="5"/>
  <c r="AX1402" i="5" s="1"/>
  <c r="AW1404" i="5"/>
  <c r="AX1404" i="5" s="1"/>
  <c r="AW1405" i="5"/>
  <c r="AX1405" i="5" s="1"/>
  <c r="AW1406" i="5"/>
  <c r="AX1406" i="5" s="1"/>
  <c r="AW1407" i="5"/>
  <c r="AX1407" i="5" s="1"/>
  <c r="AW1408" i="5"/>
  <c r="AX1408" i="5" s="1"/>
  <c r="AW1409" i="5"/>
  <c r="AX1409" i="5" s="1"/>
  <c r="AW1410" i="5"/>
  <c r="AX1410" i="5" s="1"/>
  <c r="AW1411" i="5"/>
  <c r="AX1411" i="5" s="1"/>
  <c r="AW1412" i="5"/>
  <c r="AX1412" i="5" s="1"/>
  <c r="AW1413" i="5"/>
  <c r="AX1413" i="5" s="1"/>
  <c r="AW1414" i="5"/>
  <c r="AX1414" i="5" s="1"/>
  <c r="AW1415" i="5"/>
  <c r="AX1415" i="5" s="1"/>
  <c r="AW1416" i="5"/>
  <c r="AX1416" i="5" s="1"/>
  <c r="AW1417" i="5"/>
  <c r="AX1417" i="5" s="1"/>
  <c r="AW1418" i="5"/>
  <c r="AX1418" i="5" s="1"/>
  <c r="AW1419" i="5"/>
  <c r="AX1419" i="5" s="1"/>
  <c r="AW1420" i="5"/>
  <c r="AX1420" i="5" s="1"/>
  <c r="AW1421" i="5"/>
  <c r="AX1421" i="5" s="1"/>
  <c r="AW1422" i="5"/>
  <c r="AX1422" i="5" s="1"/>
  <c r="AW1424" i="5"/>
  <c r="AX1424" i="5" s="1"/>
  <c r="AW1425" i="5"/>
  <c r="AX1425" i="5" s="1"/>
  <c r="AW1426" i="5"/>
  <c r="AX1426" i="5" s="1"/>
  <c r="AW1427" i="5"/>
  <c r="AX1427" i="5" s="1"/>
  <c r="AW1428" i="5"/>
  <c r="AX1428" i="5" s="1"/>
  <c r="AW1429" i="5"/>
  <c r="AX1429" i="5" s="1"/>
  <c r="AW1430" i="5"/>
  <c r="AX1430" i="5" s="1"/>
  <c r="AW1431" i="5"/>
  <c r="AX1431" i="5" s="1"/>
  <c r="AW1432" i="5"/>
  <c r="AW1433" i="5"/>
  <c r="AX1433" i="5" s="1"/>
  <c r="AW1434" i="5"/>
  <c r="AX1434" i="5" s="1"/>
  <c r="AW1435" i="5"/>
  <c r="AX1435" i="5" s="1"/>
  <c r="AW1436" i="5"/>
  <c r="AX1436" i="5" s="1"/>
  <c r="AW1437" i="5"/>
  <c r="AX1437" i="5" s="1"/>
  <c r="AW1439" i="5"/>
  <c r="AX1439" i="5" s="1"/>
  <c r="AW1440" i="5"/>
  <c r="AX1440" i="5" s="1"/>
  <c r="AW1441" i="5"/>
  <c r="AX1441" i="5" s="1"/>
  <c r="AW1442" i="5"/>
  <c r="AX1442" i="5" s="1"/>
  <c r="AW1443" i="5"/>
  <c r="AX1443" i="5" s="1"/>
  <c r="AW1444" i="5"/>
  <c r="AX1444" i="5" s="1"/>
  <c r="AW1445" i="5"/>
  <c r="AX1445" i="5" s="1"/>
  <c r="AW1446" i="5"/>
  <c r="AX1446" i="5" s="1"/>
  <c r="AW1447" i="5"/>
  <c r="AX1447" i="5" s="1"/>
  <c r="AW1448" i="5"/>
  <c r="AX1448" i="5" s="1"/>
  <c r="AW1449" i="5"/>
  <c r="AX1449" i="5" s="1"/>
  <c r="AW1450" i="5"/>
  <c r="AX1450" i="5" s="1"/>
  <c r="AW1451" i="5"/>
  <c r="AX1451" i="5" s="1"/>
  <c r="AW1452" i="5"/>
  <c r="AX1452" i="5" s="1"/>
  <c r="AW1453" i="5"/>
  <c r="AX1453" i="5" s="1"/>
  <c r="AW1454" i="5"/>
  <c r="AX1454" i="5" s="1"/>
  <c r="AW1455" i="5"/>
  <c r="AX1455" i="5" s="1"/>
  <c r="AW1456" i="5"/>
  <c r="AX1456" i="5" s="1"/>
  <c r="AW1457" i="5"/>
  <c r="AX1457" i="5" s="1"/>
  <c r="AW1458" i="5"/>
  <c r="AX1458" i="5" s="1"/>
  <c r="AW1459" i="5"/>
  <c r="AX1459" i="5" s="1"/>
  <c r="AW1460" i="5"/>
  <c r="AX1460" i="5" s="1"/>
  <c r="AW1461" i="5"/>
  <c r="AX1461" i="5" s="1"/>
  <c r="AW1462" i="5"/>
  <c r="AX1462" i="5" s="1"/>
  <c r="AW1463" i="5"/>
  <c r="AX1463" i="5" s="1"/>
  <c r="AW1464" i="5"/>
  <c r="AX1464" i="5" s="1"/>
  <c r="AW1465" i="5"/>
  <c r="AX1465" i="5" s="1"/>
  <c r="AW1467" i="5"/>
  <c r="AX1467" i="5" s="1"/>
  <c r="AW1468" i="5"/>
  <c r="AX1468" i="5" s="1"/>
  <c r="AW1469" i="5"/>
  <c r="AX1469" i="5" s="1"/>
  <c r="AW1470" i="5"/>
  <c r="AW1471" i="5"/>
  <c r="AX1471" i="5" s="1"/>
  <c r="AW1472" i="5"/>
  <c r="AX1472" i="5" s="1"/>
  <c r="AW1473" i="5"/>
  <c r="AX1473" i="5" s="1"/>
  <c r="AW1474" i="5"/>
  <c r="AW1475" i="5"/>
  <c r="AX1475" i="5" s="1"/>
  <c r="AW1476" i="5"/>
  <c r="AX1476" i="5" s="1"/>
  <c r="AW1477" i="5"/>
  <c r="AX1477" i="5" s="1"/>
  <c r="AW1478" i="5"/>
  <c r="AX1478" i="5" s="1"/>
  <c r="AW1479" i="5"/>
  <c r="AX1479" i="5" s="1"/>
  <c r="AW1480" i="5"/>
  <c r="AX1480" i="5" s="1"/>
  <c r="AW1481" i="5"/>
  <c r="AX1481" i="5" s="1"/>
  <c r="AW1482" i="5"/>
  <c r="AW1484" i="5"/>
  <c r="AX1484" i="5" s="1"/>
  <c r="AW1485" i="5"/>
  <c r="AX1485" i="5" s="1"/>
  <c r="AW1486" i="5"/>
  <c r="AX1486" i="5" s="1"/>
  <c r="AW1487" i="5"/>
  <c r="AX1487" i="5" s="1"/>
  <c r="AW1488" i="5"/>
  <c r="AX1488" i="5" s="1"/>
  <c r="AW1489" i="5"/>
  <c r="AX1489" i="5" s="1"/>
  <c r="AW1490" i="5"/>
  <c r="AX1490" i="5" s="1"/>
  <c r="AW1491" i="5"/>
  <c r="AX1491" i="5" s="1"/>
  <c r="AW1492" i="5"/>
  <c r="AX1492" i="5" s="1"/>
  <c r="AW1493" i="5"/>
  <c r="AX1493" i="5" s="1"/>
  <c r="AW1494" i="5"/>
  <c r="AX1494" i="5" s="1"/>
  <c r="AW1495" i="5"/>
  <c r="AX1495" i="5" s="1"/>
  <c r="AW1496" i="5"/>
  <c r="AX1496" i="5" s="1"/>
  <c r="AW1497" i="5"/>
  <c r="AX1497" i="5" s="1"/>
  <c r="AW1498" i="5"/>
  <c r="AX1498" i="5" s="1"/>
  <c r="AW1499" i="5"/>
  <c r="AX1499" i="5" s="1"/>
  <c r="AW1500" i="5"/>
  <c r="AX1500" i="5" s="1"/>
  <c r="AW1501" i="5"/>
  <c r="AX1501" i="5" s="1"/>
  <c r="AW1502" i="5"/>
  <c r="AX1502" i="5" s="1"/>
  <c r="AW1503" i="5"/>
  <c r="AX1503" i="5" s="1"/>
  <c r="AW1504" i="5"/>
  <c r="AX1504" i="5" s="1"/>
  <c r="AW1505" i="5"/>
  <c r="AX1505" i="5" s="1"/>
  <c r="AW5" i="5"/>
  <c r="AZ1503" i="5"/>
  <c r="AZ1499" i="5"/>
  <c r="AZ1497" i="5"/>
  <c r="AZ1494" i="5"/>
  <c r="AX1482" i="5"/>
  <c r="AX1474" i="5"/>
  <c r="AZ1473" i="5"/>
  <c r="AX1470" i="5"/>
  <c r="AZ1456" i="5"/>
  <c r="AZ1452" i="5"/>
  <c r="AZ1441" i="5"/>
  <c r="AZ1433" i="5"/>
  <c r="AX1432" i="5"/>
  <c r="AZ1431" i="5"/>
  <c r="AZ1420" i="5"/>
  <c r="AZ1416" i="5"/>
  <c r="AZ1412" i="5"/>
  <c r="AZ1408" i="5"/>
  <c r="AZ1406" i="5"/>
  <c r="AZ1404" i="5"/>
  <c r="AZ1400" i="5"/>
  <c r="AZ1396" i="5"/>
  <c r="AZ1395" i="5"/>
  <c r="AZ1392" i="5"/>
  <c r="AZ1391" i="5"/>
  <c r="AZ1388" i="5"/>
  <c r="AX1386" i="5"/>
  <c r="AZ1383" i="5"/>
  <c r="AZ1379" i="5"/>
  <c r="AZ1378" i="5"/>
  <c r="AZ1376" i="5"/>
  <c r="AZ1375" i="5"/>
  <c r="AZ1374" i="5"/>
  <c r="AZ1372" i="5"/>
  <c r="AZ1371" i="5"/>
  <c r="AZ1367" i="5"/>
  <c r="AX1366" i="5"/>
  <c r="AZ1363" i="5"/>
  <c r="AZ1362" i="5"/>
  <c r="AZ1360" i="5"/>
  <c r="AZ1358" i="5"/>
  <c r="AZ1355" i="5"/>
  <c r="AX1354" i="5"/>
  <c r="AZ1351" i="5"/>
  <c r="AZ1347" i="5"/>
  <c r="AZ1346" i="5"/>
  <c r="AX1346" i="5"/>
  <c r="AZ1342" i="5"/>
  <c r="AZ1338" i="5"/>
  <c r="AZ1334" i="5"/>
  <c r="AZ1330" i="5"/>
  <c r="AX1322" i="5"/>
  <c r="AX1318" i="5"/>
  <c r="AZ1300" i="5"/>
  <c r="AZ1284" i="5"/>
  <c r="AX1280" i="5"/>
  <c r="AZ1275" i="5"/>
  <c r="AZ1268" i="5"/>
  <c r="AZ1264" i="5"/>
  <c r="AZ1260" i="5"/>
  <c r="AZ1256" i="5"/>
  <c r="AX1255" i="5"/>
  <c r="AZ1252" i="5"/>
  <c r="AZ1251" i="5"/>
  <c r="AZ1247" i="5"/>
  <c r="AZ1244" i="5"/>
  <c r="AZ1243" i="5"/>
  <c r="AX1242" i="5"/>
  <c r="AZ1239" i="5"/>
  <c r="AZ1234" i="5"/>
  <c r="AX1234" i="5"/>
  <c r="AZ1230" i="5"/>
  <c r="AX1230" i="5"/>
  <c r="AZ1226" i="5"/>
  <c r="AZ1222" i="5"/>
  <c r="AZ1218" i="5"/>
  <c r="AZ1214" i="5"/>
  <c r="AZ1210" i="5"/>
  <c r="AZ1206" i="5"/>
  <c r="AZ1202" i="5"/>
  <c r="AX1202" i="5"/>
  <c r="AZ1199" i="5"/>
  <c r="AZ1198" i="5"/>
  <c r="AX1198" i="5"/>
  <c r="AZ1194" i="5"/>
  <c r="AX1186" i="5"/>
  <c r="AX1182" i="5"/>
  <c r="AZ1181" i="5"/>
  <c r="AZ1180" i="5"/>
  <c r="AX1178" i="5"/>
  <c r="AZ1173" i="5"/>
  <c r="AX1170" i="5"/>
  <c r="AZ1168" i="5"/>
  <c r="AZ1156" i="5"/>
  <c r="AZ1151" i="5"/>
  <c r="AZ1147" i="5"/>
  <c r="AZ1143" i="5"/>
  <c r="AZ1139" i="5"/>
  <c r="AZ1135" i="5"/>
  <c r="AZ1131" i="5"/>
  <c r="AZ1127" i="5"/>
  <c r="AZ1123" i="5"/>
  <c r="AZ1118" i="5"/>
  <c r="AZ1116" i="5"/>
  <c r="AZ1111" i="5"/>
  <c r="AX1111" i="5"/>
  <c r="AZ1107" i="5"/>
  <c r="AZ1103" i="5"/>
  <c r="AZ1099" i="5"/>
  <c r="AZ1095" i="5"/>
  <c r="AZ1091" i="5"/>
  <c r="AZ1087" i="5"/>
  <c r="AZ1082" i="5"/>
  <c r="AX1082" i="5"/>
  <c r="AZ1078" i="5"/>
  <c r="AX1078" i="5"/>
  <c r="AZ1074" i="5"/>
  <c r="AX1074" i="5"/>
  <c r="AZ1070" i="5"/>
  <c r="AZ1067" i="5"/>
  <c r="AZ1066" i="5"/>
  <c r="AZ1063" i="5"/>
  <c r="AZ1062" i="5"/>
  <c r="AZ1058" i="5"/>
  <c r="AZ1055" i="5"/>
  <c r="AZ1054" i="5"/>
  <c r="AZ1050" i="5"/>
  <c r="AZ1047" i="5"/>
  <c r="AZ1046" i="5"/>
  <c r="AZ1042" i="5"/>
  <c r="AZ1036" i="5"/>
  <c r="AX1034" i="5"/>
  <c r="AZ1032" i="5"/>
  <c r="AX1023" i="5"/>
  <c r="AX1022" i="5"/>
  <c r="AZ1008" i="5"/>
  <c r="AZ995" i="5"/>
  <c r="AZ993" i="5"/>
  <c r="AZ991" i="5"/>
  <c r="AZ987" i="5"/>
  <c r="AZ983" i="5"/>
  <c r="AZ979" i="5"/>
  <c r="AZ975" i="5"/>
  <c r="AZ971" i="5"/>
  <c r="AX971" i="5"/>
  <c r="AZ966" i="5"/>
  <c r="AZ962" i="5"/>
  <c r="AX959" i="5"/>
  <c r="AZ958" i="5"/>
  <c r="AZ954" i="5"/>
  <c r="AZ952" i="5"/>
  <c r="AX951" i="5"/>
  <c r="AZ947" i="5"/>
  <c r="AZ943" i="5"/>
  <c r="AX943" i="5"/>
  <c r="AZ939" i="5"/>
  <c r="AX939" i="5"/>
  <c r="AZ935" i="5"/>
  <c r="AX935" i="5"/>
  <c r="AZ930" i="5"/>
  <c r="AZ926" i="5"/>
  <c r="AZ922" i="5"/>
  <c r="AZ918" i="5"/>
  <c r="AZ915" i="5"/>
  <c r="AZ914" i="5"/>
  <c r="AZ910" i="5"/>
  <c r="AZ906" i="5"/>
  <c r="AZ902" i="5"/>
  <c r="AZ898" i="5"/>
  <c r="AX898" i="5"/>
  <c r="AZ897" i="5"/>
  <c r="AZ894" i="5"/>
  <c r="AZ890" i="5"/>
  <c r="AZ889" i="5"/>
  <c r="AZ880" i="5"/>
  <c r="AZ869" i="5"/>
  <c r="AX866" i="5"/>
  <c r="AZ861" i="5"/>
  <c r="AZ857" i="5"/>
  <c r="AX849" i="5"/>
  <c r="AZ848" i="5"/>
  <c r="AZ847" i="5"/>
  <c r="AZ843" i="5"/>
  <c r="AZ839" i="5"/>
  <c r="AZ835" i="5"/>
  <c r="AZ827" i="5"/>
  <c r="AZ818" i="5"/>
  <c r="AX811" i="5"/>
  <c r="AZ810" i="5"/>
  <c r="AZ802" i="5"/>
  <c r="AZ799" i="5"/>
  <c r="AZ794" i="5"/>
  <c r="AX791" i="5"/>
  <c r="AZ790" i="5"/>
  <c r="AX787" i="5"/>
  <c r="AZ783" i="5"/>
  <c r="AX783" i="5"/>
  <c r="AX779" i="5"/>
  <c r="AZ778" i="5"/>
  <c r="AX775" i="5"/>
  <c r="AZ774" i="5"/>
  <c r="AZ771" i="5"/>
  <c r="AX771" i="5"/>
  <c r="AZ770" i="5"/>
  <c r="AZ766" i="5"/>
  <c r="AZ763" i="5"/>
  <c r="AZ762" i="5"/>
  <c r="AZ758" i="5"/>
  <c r="AZ755" i="5"/>
  <c r="AZ754" i="5"/>
  <c r="AX753" i="5"/>
  <c r="AZ750" i="5"/>
  <c r="AZ746" i="5"/>
  <c r="AZ742" i="5"/>
  <c r="AZ741" i="5"/>
  <c r="AZ738" i="5"/>
  <c r="AZ734" i="5"/>
  <c r="AZ733" i="5"/>
  <c r="AZ732" i="5"/>
  <c r="AZ728" i="5"/>
  <c r="AZ726" i="5"/>
  <c r="AX725" i="5"/>
  <c r="AZ724" i="5"/>
  <c r="AX721" i="5"/>
  <c r="AZ720" i="5"/>
  <c r="AX719" i="5"/>
  <c r="AZ718" i="5"/>
  <c r="AZ716" i="5"/>
  <c r="AZ712" i="5"/>
  <c r="AX712" i="5"/>
  <c r="AZ710" i="5"/>
  <c r="AX710" i="5"/>
  <c r="AZ709" i="5"/>
  <c r="AZ708" i="5"/>
  <c r="AZ704" i="5"/>
  <c r="AZ700" i="5"/>
  <c r="AX699" i="5"/>
  <c r="AZ696" i="5"/>
  <c r="AZ695" i="5"/>
  <c r="AX695" i="5"/>
  <c r="AZ692" i="5"/>
  <c r="AZ691" i="5"/>
  <c r="AZ688" i="5"/>
  <c r="AZ687" i="5"/>
  <c r="AZ684" i="5"/>
  <c r="AZ683" i="5"/>
  <c r="AZ680" i="5"/>
  <c r="AX680" i="5"/>
  <c r="AZ679" i="5"/>
  <c r="AZ676" i="5"/>
  <c r="AZ675" i="5"/>
  <c r="AX675" i="5"/>
  <c r="AZ672" i="5"/>
  <c r="AZ671" i="5"/>
  <c r="AX671" i="5"/>
  <c r="AZ667" i="5"/>
  <c r="AX667" i="5"/>
  <c r="AX664" i="5"/>
  <c r="AZ662" i="5"/>
  <c r="AX659" i="5"/>
  <c r="AZ658" i="5"/>
  <c r="AX655" i="5"/>
  <c r="AZ654" i="5"/>
  <c r="AZ651" i="5"/>
  <c r="AZ650" i="5"/>
  <c r="AX648" i="5"/>
  <c r="AZ646" i="5"/>
  <c r="AZ642" i="5"/>
  <c r="AX642" i="5"/>
  <c r="AX639" i="5"/>
  <c r="AZ638" i="5"/>
  <c r="AX635" i="5"/>
  <c r="AZ634" i="5"/>
  <c r="AX634" i="5"/>
  <c r="AZ632" i="5"/>
  <c r="AX631" i="5"/>
  <c r="AZ630" i="5"/>
  <c r="AX630" i="5"/>
  <c r="AZ628" i="5"/>
  <c r="AX627" i="5"/>
  <c r="AX623" i="5"/>
  <c r="AZ622" i="5"/>
  <c r="AX622" i="5"/>
  <c r="AZ619" i="5"/>
  <c r="AX619" i="5"/>
  <c r="AZ618" i="5"/>
  <c r="AX618" i="5"/>
  <c r="AZ615" i="5"/>
  <c r="AZ614" i="5"/>
  <c r="AX614" i="5"/>
  <c r="AZ610" i="5"/>
  <c r="AX610" i="5"/>
  <c r="AZ606" i="5"/>
  <c r="AX606" i="5"/>
  <c r="AZ602" i="5"/>
  <c r="AZ598" i="5"/>
  <c r="AX595" i="5"/>
  <c r="AZ594" i="5"/>
  <c r="AZ591" i="5"/>
  <c r="AZ590" i="5"/>
  <c r="AZ586" i="5"/>
  <c r="AZ582" i="5"/>
  <c r="AZ580" i="5"/>
  <c r="AZ576" i="5"/>
  <c r="AZ572" i="5"/>
  <c r="AZ570" i="5"/>
  <c r="AZ568" i="5"/>
  <c r="AZ565" i="5"/>
  <c r="AZ564" i="5"/>
  <c r="AZ560" i="5"/>
  <c r="AZ557" i="5"/>
  <c r="AZ556" i="5"/>
  <c r="AZ552" i="5"/>
  <c r="AX552" i="5"/>
  <c r="AZ550" i="5"/>
  <c r="AZ548" i="5"/>
  <c r="AZ544" i="5"/>
  <c r="AZ543" i="5"/>
  <c r="AZ540" i="5"/>
  <c r="AX537" i="5"/>
  <c r="AZ536" i="5"/>
  <c r="AZ535" i="5"/>
  <c r="AZ532" i="5"/>
  <c r="AZ531" i="5"/>
  <c r="AZ528" i="5"/>
  <c r="AZ527" i="5"/>
  <c r="AZ524" i="5"/>
  <c r="AZ523" i="5"/>
  <c r="AZ520" i="5"/>
  <c r="AZ519" i="5"/>
  <c r="AX519" i="5"/>
  <c r="AZ516" i="5"/>
  <c r="AX516" i="5"/>
  <c r="AZ515" i="5"/>
  <c r="AX515" i="5"/>
  <c r="AZ512" i="5"/>
  <c r="AX511" i="5"/>
  <c r="AZ510" i="5"/>
  <c r="AX508" i="5"/>
  <c r="AZ507" i="5"/>
  <c r="AX507" i="5"/>
  <c r="AZ503" i="5"/>
  <c r="AX503" i="5"/>
  <c r="AZ502" i="5"/>
  <c r="AX500" i="5"/>
  <c r="AZ499" i="5"/>
  <c r="AZ498" i="5"/>
  <c r="AX495" i="5"/>
  <c r="AZ494" i="5"/>
  <c r="AZ492" i="5"/>
  <c r="AX492" i="5"/>
  <c r="AZ490" i="5"/>
  <c r="AX490" i="5"/>
  <c r="AX487" i="5"/>
  <c r="AZ486" i="5"/>
  <c r="AX486" i="5"/>
  <c r="AX483" i="5"/>
  <c r="AZ482" i="5"/>
  <c r="AX482" i="5"/>
  <c r="AZ480" i="5"/>
  <c r="AX479" i="5"/>
  <c r="AZ478" i="5"/>
  <c r="AX478" i="5"/>
  <c r="AX475" i="5"/>
  <c r="AX474" i="5"/>
  <c r="AX471" i="5"/>
  <c r="AX470" i="5"/>
  <c r="AZ469" i="5"/>
  <c r="AZ467" i="5"/>
  <c r="AX467" i="5"/>
  <c r="AX466" i="5"/>
  <c r="AX462" i="5"/>
  <c r="AZ461" i="5"/>
  <c r="AX461" i="5"/>
  <c r="AZ458" i="5"/>
  <c r="AX458" i="5"/>
  <c r="AZ455" i="5"/>
  <c r="AZ454" i="5"/>
  <c r="AX454" i="5"/>
  <c r="AZ450" i="5"/>
  <c r="AX450" i="5"/>
  <c r="AZ446" i="5"/>
  <c r="AX446" i="5"/>
  <c r="AX445" i="5"/>
  <c r="AZ443" i="5"/>
  <c r="AZ442" i="5"/>
  <c r="AX442" i="5"/>
  <c r="AZ438" i="5"/>
  <c r="AZ434" i="5"/>
  <c r="AZ432" i="5"/>
  <c r="AX431" i="5"/>
  <c r="AZ430" i="5"/>
  <c r="AX429" i="5"/>
  <c r="AX427" i="5"/>
  <c r="AZ416" i="5"/>
  <c r="AZ414" i="5"/>
  <c r="AX413" i="5"/>
  <c r="AZ408" i="5"/>
  <c r="AZ405" i="5"/>
  <c r="AZ400" i="5"/>
  <c r="AX398" i="5"/>
  <c r="AZ397" i="5"/>
  <c r="AX396" i="5"/>
  <c r="AZ393" i="5"/>
  <c r="AZ391" i="5"/>
  <c r="AZ387" i="5"/>
  <c r="AZ383" i="5"/>
  <c r="AX381" i="5"/>
  <c r="AZ379" i="5"/>
  <c r="AZ377" i="5"/>
  <c r="AZ376" i="5"/>
  <c r="AZ371" i="5"/>
  <c r="AZ368" i="5"/>
  <c r="AZ367" i="5"/>
  <c r="AZ363" i="5"/>
  <c r="AZ360" i="5"/>
  <c r="AZ358" i="5"/>
  <c r="AZ355" i="5"/>
  <c r="AX355" i="5"/>
  <c r="AZ354" i="5"/>
  <c r="AZ351" i="5"/>
  <c r="AX351" i="5"/>
  <c r="AZ350" i="5"/>
  <c r="AZ347" i="5"/>
  <c r="AX347" i="5"/>
  <c r="AZ346" i="5"/>
  <c r="AZ343" i="5"/>
  <c r="AX343" i="5"/>
  <c r="AZ341" i="5"/>
  <c r="AZ338" i="5"/>
  <c r="AX338" i="5"/>
  <c r="AZ336" i="5"/>
  <c r="AZ334" i="5"/>
  <c r="AX334" i="5"/>
  <c r="AX331" i="5"/>
  <c r="AZ330" i="5"/>
  <c r="AX330" i="5"/>
  <c r="AX327" i="5"/>
  <c r="AZ326" i="5"/>
  <c r="AX326" i="5"/>
  <c r="AX323" i="5"/>
  <c r="AX322" i="5"/>
  <c r="AZ319" i="5"/>
  <c r="AX319" i="5"/>
  <c r="AX318" i="5"/>
  <c r="AZ317" i="5"/>
  <c r="AX315" i="5"/>
  <c r="AX314" i="5"/>
  <c r="AZ313" i="5"/>
  <c r="AX310" i="5"/>
  <c r="AX306" i="5"/>
  <c r="AZ305" i="5"/>
  <c r="AZ304" i="5"/>
  <c r="AX302" i="5"/>
  <c r="AX301" i="5"/>
  <c r="AX298" i="5"/>
  <c r="AZ294" i="5"/>
  <c r="AX294" i="5"/>
  <c r="AZ291" i="5"/>
  <c r="AZ290" i="5"/>
  <c r="AX290" i="5"/>
  <c r="AZ286" i="5"/>
  <c r="AX286" i="5"/>
  <c r="AX285" i="5"/>
  <c r="AZ283" i="5"/>
  <c r="AZ282" i="5"/>
  <c r="AX282" i="5"/>
  <c r="AX278" i="5"/>
  <c r="AZ277" i="5"/>
  <c r="AZ272" i="5"/>
  <c r="AZ270" i="5"/>
  <c r="AZ269" i="5"/>
  <c r="AX269" i="5"/>
  <c r="AX268" i="5"/>
  <c r="AZ265" i="5"/>
  <c r="AZ262" i="5"/>
  <c r="AZ261" i="5"/>
  <c r="AZ258" i="5"/>
  <c r="AZ252" i="5"/>
  <c r="AZ245" i="5"/>
  <c r="AZ244" i="5"/>
  <c r="AZ239" i="5"/>
  <c r="AZ236" i="5"/>
  <c r="AZ235" i="5"/>
  <c r="AZ228" i="5"/>
  <c r="AZ227" i="5"/>
  <c r="AZ223" i="5"/>
  <c r="AZ220" i="5"/>
  <c r="AZ219" i="5"/>
  <c r="AZ215" i="5"/>
  <c r="AZ212" i="5"/>
  <c r="AZ203" i="5"/>
  <c r="AZ199" i="5"/>
  <c r="AZ195" i="5"/>
  <c r="AZ194" i="5"/>
  <c r="AZ191" i="5"/>
  <c r="AZ187" i="5"/>
  <c r="AX186" i="5"/>
  <c r="AZ183" i="5"/>
  <c r="AX183" i="5"/>
  <c r="AZ182" i="5"/>
  <c r="AZ179" i="5"/>
  <c r="AX179" i="5"/>
  <c r="AX175" i="5"/>
  <c r="AZ167" i="5"/>
  <c r="AX167" i="5"/>
  <c r="AZ165" i="5"/>
  <c r="AZ163" i="5"/>
  <c r="AX163" i="5"/>
  <c r="AX162" i="5"/>
  <c r="AX158" i="5"/>
  <c r="AZ157" i="5"/>
  <c r="AZ155" i="5"/>
  <c r="AX154" i="5"/>
  <c r="AZ151" i="5"/>
  <c r="AX150" i="5"/>
  <c r="AZ145" i="5"/>
  <c r="AZ143" i="5"/>
  <c r="AX142" i="5"/>
  <c r="AZ141" i="5"/>
  <c r="AX138" i="5"/>
  <c r="AZ137" i="5"/>
  <c r="AZ135" i="5"/>
  <c r="AX134" i="5"/>
  <c r="AZ133" i="5"/>
  <c r="AZ130" i="5"/>
  <c r="AX130" i="5"/>
  <c r="AX126" i="5"/>
  <c r="AZ125" i="5"/>
  <c r="AZ122" i="5"/>
  <c r="AX122" i="5"/>
  <c r="AZ121" i="5"/>
  <c r="AZ118" i="5"/>
  <c r="AX118" i="5"/>
  <c r="AZ117" i="5"/>
  <c r="AX114" i="5"/>
  <c r="AZ113" i="5"/>
  <c r="AZ111" i="5"/>
  <c r="AZ110" i="5"/>
  <c r="AZ109" i="5"/>
  <c r="AZ106" i="5"/>
  <c r="AZ105" i="5"/>
  <c r="AZ102" i="5"/>
  <c r="AZ101" i="5"/>
  <c r="AX100" i="5"/>
  <c r="AX99" i="5"/>
  <c r="AZ98" i="5"/>
  <c r="AZ97" i="5"/>
  <c r="AZ94" i="5"/>
  <c r="AZ93" i="5"/>
  <c r="AZ88" i="5"/>
  <c r="AZ85" i="5"/>
  <c r="AZ84" i="5"/>
  <c r="AX83" i="5"/>
  <c r="AZ81" i="5"/>
  <c r="AZ80" i="5"/>
  <c r="AX78" i="5"/>
  <c r="AZ77" i="5"/>
  <c r="AZ76" i="5"/>
  <c r="AZ75" i="5"/>
  <c r="AX74" i="5"/>
  <c r="AZ73" i="5"/>
  <c r="AZ72" i="5"/>
  <c r="AZ69" i="5"/>
  <c r="AZ68" i="5"/>
  <c r="AZ65" i="5"/>
  <c r="AZ64" i="5"/>
  <c r="AX62" i="5"/>
  <c r="AZ61" i="5"/>
  <c r="AZ60" i="5"/>
  <c r="AZ59" i="5"/>
  <c r="AX58" i="5"/>
  <c r="AZ57" i="5"/>
  <c r="AZ56" i="5"/>
  <c r="AZ52" i="5"/>
  <c r="AX52" i="5"/>
  <c r="AZ51" i="5"/>
  <c r="AZ50" i="5"/>
  <c r="AZ48" i="5"/>
  <c r="AZ45" i="5"/>
  <c r="AX44" i="5"/>
  <c r="AZ43" i="5"/>
  <c r="AZ39" i="5"/>
  <c r="AX38" i="5"/>
  <c r="AX36" i="5"/>
  <c r="AZ35" i="5"/>
  <c r="AZ33" i="5"/>
  <c r="AZ31" i="5"/>
  <c r="AX31" i="5"/>
  <c r="AZ27" i="5"/>
  <c r="AX27" i="5"/>
  <c r="AZ26" i="5"/>
  <c r="AZ23" i="5"/>
  <c r="AX23" i="5"/>
  <c r="AZ21" i="5"/>
  <c r="AX19" i="5"/>
  <c r="AZ18" i="5"/>
  <c r="AZ17" i="5"/>
  <c r="AX15" i="5"/>
  <c r="AX14" i="5"/>
  <c r="AX11" i="5"/>
  <c r="AX6" i="5"/>
  <c r="AX5" i="5"/>
  <c r="AC6" i="5"/>
  <c r="AC7" i="5"/>
  <c r="AC8" i="5"/>
  <c r="AC9" i="5"/>
  <c r="AC10" i="5"/>
  <c r="AC11" i="5"/>
  <c r="AC12" i="5"/>
  <c r="AC13" i="5"/>
  <c r="AC14" i="5"/>
  <c r="AC15" i="5"/>
  <c r="AC31" i="5"/>
  <c r="AC32" i="5"/>
  <c r="AC33" i="5"/>
  <c r="AC34" i="5"/>
  <c r="AC35" i="5"/>
  <c r="AC36" i="5"/>
  <c r="AC37" i="5"/>
  <c r="AC38" i="5"/>
  <c r="AC39" i="5"/>
  <c r="AC40" i="5"/>
  <c r="AC41" i="5"/>
  <c r="AC42" i="5"/>
  <c r="AC43" i="5"/>
  <c r="AC44" i="5"/>
  <c r="AC45" i="5"/>
  <c r="AC46" i="5"/>
  <c r="AC47" i="5"/>
  <c r="AC48" i="5"/>
  <c r="AC49" i="5"/>
  <c r="AC72" i="5"/>
  <c r="AC73" i="5"/>
  <c r="AC74" i="5"/>
  <c r="AC75" i="5"/>
  <c r="AC76" i="5"/>
  <c r="AC77" i="5"/>
  <c r="AC78" i="5"/>
  <c r="AC79" i="5"/>
  <c r="AC80" i="5"/>
  <c r="AC81" i="5"/>
  <c r="AC82" i="5"/>
  <c r="AC83" i="5"/>
  <c r="AC84" i="5"/>
  <c r="AC85" i="5"/>
  <c r="AC86" i="5"/>
  <c r="AC87" i="5"/>
  <c r="AC88" i="5"/>
  <c r="AC89" i="5"/>
  <c r="AC90" i="5"/>
  <c r="AC91" i="5"/>
  <c r="AC92" i="5"/>
  <c r="AC93" i="5"/>
  <c r="AC94" i="5"/>
  <c r="AC95" i="5"/>
  <c r="AC114" i="5"/>
  <c r="AC115" i="5"/>
  <c r="AC116" i="5"/>
  <c r="AC117" i="5"/>
  <c r="AC118" i="5"/>
  <c r="AC119" i="5"/>
  <c r="AC120" i="5"/>
  <c r="AC121" i="5"/>
  <c r="AC122" i="5"/>
  <c r="AC123" i="5"/>
  <c r="AC124" i="5"/>
  <c r="AC125" i="5"/>
  <c r="AC126" i="5"/>
  <c r="AC127" i="5"/>
  <c r="AC128" i="5"/>
  <c r="AC129" i="5"/>
  <c r="AC130" i="5"/>
  <c r="AC131" i="5"/>
  <c r="AC132" i="5"/>
  <c r="AC133" i="5"/>
  <c r="AC134" i="5"/>
  <c r="AC135" i="5"/>
  <c r="AC136" i="5"/>
  <c r="AC137" i="5"/>
  <c r="AC138" i="5"/>
  <c r="AC139" i="5"/>
  <c r="AC140" i="5"/>
  <c r="AC141" i="5"/>
  <c r="AC142" i="5"/>
  <c r="AC163" i="5"/>
  <c r="AC164" i="5"/>
  <c r="AC165" i="5"/>
  <c r="AC166" i="5"/>
  <c r="AC167" i="5"/>
  <c r="AC168" i="5"/>
  <c r="AC169" i="5"/>
  <c r="AC170" i="5"/>
  <c r="AC171" i="5"/>
  <c r="AC172" i="5"/>
  <c r="AC173" i="5"/>
  <c r="AC174" i="5"/>
  <c r="AC175" i="5"/>
  <c r="AC176" i="5"/>
  <c r="AC177" i="5"/>
  <c r="AC178" i="5"/>
  <c r="AC179" i="5"/>
  <c r="AC195" i="5"/>
  <c r="AC196" i="5"/>
  <c r="AC197" i="5"/>
  <c r="AC198" i="5"/>
  <c r="AC199" i="5"/>
  <c r="AC200" i="5"/>
  <c r="AC201" i="5"/>
  <c r="AC202" i="5"/>
  <c r="AC203" i="5"/>
  <c r="AC204" i="5"/>
  <c r="AC205" i="5"/>
  <c r="AC206" i="5"/>
  <c r="AC207" i="5"/>
  <c r="AC208" i="5"/>
  <c r="AC209" i="5"/>
  <c r="AC210" i="5"/>
  <c r="AC211" i="5"/>
  <c r="AC212" i="5"/>
  <c r="AC213" i="5"/>
  <c r="AC236" i="5"/>
  <c r="AC237" i="5"/>
  <c r="AC238" i="5"/>
  <c r="AC239" i="5"/>
  <c r="AC240" i="5"/>
  <c r="AC241" i="5"/>
  <c r="AC242" i="5"/>
  <c r="AC243" i="5"/>
  <c r="AC244" i="5"/>
  <c r="AC245" i="5"/>
  <c r="AC246" i="5"/>
  <c r="AC247" i="5"/>
  <c r="AC248" i="5"/>
  <c r="AC249" i="5"/>
  <c r="AC250" i="5"/>
  <c r="AC251" i="5"/>
  <c r="AC252" i="5"/>
  <c r="AC253" i="5"/>
  <c r="AC254" i="5"/>
  <c r="AC255" i="5"/>
  <c r="AC256" i="5"/>
  <c r="AC257" i="5"/>
  <c r="AC258" i="5"/>
  <c r="AC259" i="5"/>
  <c r="AC278" i="5"/>
  <c r="AC279" i="5"/>
  <c r="AC280" i="5"/>
  <c r="AC281" i="5"/>
  <c r="AC282" i="5"/>
  <c r="AC283" i="5"/>
  <c r="AC284" i="5"/>
  <c r="AC285" i="5"/>
  <c r="AC286" i="5"/>
  <c r="AC287" i="5"/>
  <c r="AC288" i="5"/>
  <c r="AC289" i="5"/>
  <c r="AC290" i="5"/>
  <c r="AC291" i="5"/>
  <c r="AC292" i="5"/>
  <c r="AC293" i="5"/>
  <c r="AC294" i="5"/>
  <c r="AC295" i="5"/>
  <c r="AC296" i="5"/>
  <c r="AC297" i="5"/>
  <c r="AC298" i="5"/>
  <c r="AC299" i="5"/>
  <c r="AC300" i="5"/>
  <c r="AC301" i="5"/>
  <c r="AC302" i="5"/>
  <c r="AC303" i="5"/>
  <c r="AC304" i="5"/>
  <c r="AC305" i="5"/>
  <c r="AC306" i="5"/>
  <c r="AC327" i="5"/>
  <c r="AC328" i="5"/>
  <c r="AC329" i="5"/>
  <c r="AC330" i="5"/>
  <c r="AC331" i="5"/>
  <c r="AC332" i="5"/>
  <c r="AC333" i="5"/>
  <c r="AC334" i="5"/>
  <c r="AC335" i="5"/>
  <c r="AC336" i="5"/>
  <c r="AC337" i="5"/>
  <c r="AC338" i="5"/>
  <c r="AC339" i="5"/>
  <c r="AC340" i="5"/>
  <c r="AC341" i="5"/>
  <c r="AC342" i="5"/>
  <c r="AC343" i="5"/>
  <c r="AC359" i="5"/>
  <c r="AC360" i="5"/>
  <c r="AC361" i="5"/>
  <c r="AC362" i="5"/>
  <c r="AC363" i="5"/>
  <c r="AC364" i="5"/>
  <c r="AC365" i="5"/>
  <c r="AC366" i="5"/>
  <c r="AC367" i="5"/>
  <c r="AC368" i="5"/>
  <c r="AC369" i="5"/>
  <c r="AC370" i="5"/>
  <c r="AC371" i="5"/>
  <c r="AC372" i="5"/>
  <c r="AC373" i="5"/>
  <c r="AC374" i="5"/>
  <c r="AC375" i="5"/>
  <c r="AC376" i="5"/>
  <c r="AC377" i="5"/>
  <c r="AC400" i="5"/>
  <c r="AC401" i="5"/>
  <c r="AC402" i="5"/>
  <c r="AC403" i="5"/>
  <c r="AC404" i="5"/>
  <c r="AC405" i="5"/>
  <c r="AC406" i="5"/>
  <c r="AC407" i="5"/>
  <c r="AC408" i="5"/>
  <c r="AC409" i="5"/>
  <c r="AC410" i="5"/>
  <c r="AC411" i="5"/>
  <c r="AC412" i="5"/>
  <c r="AC413" i="5"/>
  <c r="AC414" i="5"/>
  <c r="AC415" i="5"/>
  <c r="AC416" i="5"/>
  <c r="AC417" i="5"/>
  <c r="AC418" i="5"/>
  <c r="AC419" i="5"/>
  <c r="AC420" i="5"/>
  <c r="AC421" i="5"/>
  <c r="AC422" i="5"/>
  <c r="AC423" i="5"/>
  <c r="AC442" i="5"/>
  <c r="AC443" i="5"/>
  <c r="AC444" i="5"/>
  <c r="AC445" i="5"/>
  <c r="AC446" i="5"/>
  <c r="AC447" i="5"/>
  <c r="AC448" i="5"/>
  <c r="AC449" i="5"/>
  <c r="AC450" i="5"/>
  <c r="AC451" i="5"/>
  <c r="AC452" i="5"/>
  <c r="AC453" i="5"/>
  <c r="AC454" i="5"/>
  <c r="AC455" i="5"/>
  <c r="AC456" i="5"/>
  <c r="AC457" i="5"/>
  <c r="AC458" i="5"/>
  <c r="AC459" i="5"/>
  <c r="AC460" i="5"/>
  <c r="AC461" i="5"/>
  <c r="AC462" i="5"/>
  <c r="AC463" i="5"/>
  <c r="AC464" i="5"/>
  <c r="AC465" i="5"/>
  <c r="AC466" i="5"/>
  <c r="AC467" i="5"/>
  <c r="AC468" i="5"/>
  <c r="AC469" i="5"/>
  <c r="AC470" i="5"/>
  <c r="AC491" i="5"/>
  <c r="AC492" i="5"/>
  <c r="AC493" i="5"/>
  <c r="AC494" i="5"/>
  <c r="AC495" i="5"/>
  <c r="AC496" i="5"/>
  <c r="AC497" i="5"/>
  <c r="AC498" i="5"/>
  <c r="AC499" i="5"/>
  <c r="AC500" i="5"/>
  <c r="AC501" i="5"/>
  <c r="AC502" i="5"/>
  <c r="AC503" i="5"/>
  <c r="AC504" i="5"/>
  <c r="AC505" i="5"/>
  <c r="AC506" i="5"/>
  <c r="AC507" i="5"/>
  <c r="AC523" i="5"/>
  <c r="AC524" i="5"/>
  <c r="AC525" i="5"/>
  <c r="AC526" i="5"/>
  <c r="AC527" i="5"/>
  <c r="AC528" i="5"/>
  <c r="AC529" i="5"/>
  <c r="AC530" i="5"/>
  <c r="AC531" i="5"/>
  <c r="AC532" i="5"/>
  <c r="AC533" i="5"/>
  <c r="AC534" i="5"/>
  <c r="AC535" i="5"/>
  <c r="AC536" i="5"/>
  <c r="AC537" i="5"/>
  <c r="AC538" i="5"/>
  <c r="AC539" i="5"/>
  <c r="AC540" i="5"/>
  <c r="AC541" i="5"/>
  <c r="AC564" i="5"/>
  <c r="AC565" i="5"/>
  <c r="AC566" i="5"/>
  <c r="AC567" i="5"/>
  <c r="AC568" i="5"/>
  <c r="AC569" i="5"/>
  <c r="AC570" i="5"/>
  <c r="AC571" i="5"/>
  <c r="AC572" i="5"/>
  <c r="AC573" i="5"/>
  <c r="AC574" i="5"/>
  <c r="AC575" i="5"/>
  <c r="AC576" i="5"/>
  <c r="AC577" i="5"/>
  <c r="AC578" i="5"/>
  <c r="AC579" i="5"/>
  <c r="AC580" i="5"/>
  <c r="AC581" i="5"/>
  <c r="AC582" i="5"/>
  <c r="AC583" i="5"/>
  <c r="AC584" i="5"/>
  <c r="AC585" i="5"/>
  <c r="AC586" i="5"/>
  <c r="AC587" i="5"/>
  <c r="AC606" i="5"/>
  <c r="AC607" i="5"/>
  <c r="AC608" i="5"/>
  <c r="AC609" i="5"/>
  <c r="AC610" i="5"/>
  <c r="AC611" i="5"/>
  <c r="AC612" i="5"/>
  <c r="AC613" i="5"/>
  <c r="AC614" i="5"/>
  <c r="AC615" i="5"/>
  <c r="AC616" i="5"/>
  <c r="AC617" i="5"/>
  <c r="AC618" i="5"/>
  <c r="AC619" i="5"/>
  <c r="AC620" i="5"/>
  <c r="AC621" i="5"/>
  <c r="AC622" i="5"/>
  <c r="AC623" i="5"/>
  <c r="AC624" i="5"/>
  <c r="AC625" i="5"/>
  <c r="AC626" i="5"/>
  <c r="AC627" i="5"/>
  <c r="AC628" i="5"/>
  <c r="AC629" i="5"/>
  <c r="AC630" i="5"/>
  <c r="AC631" i="5"/>
  <c r="AC632" i="5"/>
  <c r="AC633" i="5"/>
  <c r="AC634" i="5"/>
  <c r="AC655" i="5"/>
  <c r="AC656" i="5"/>
  <c r="AC657" i="5"/>
  <c r="AC658" i="5"/>
  <c r="AC659" i="5"/>
  <c r="AC660" i="5"/>
  <c r="AC661" i="5"/>
  <c r="AC662" i="5"/>
  <c r="AC663" i="5"/>
  <c r="AC664" i="5"/>
  <c r="AC665" i="5"/>
  <c r="AC666" i="5"/>
  <c r="AC667" i="5"/>
  <c r="AC668" i="5"/>
  <c r="AC669" i="5"/>
  <c r="AC670" i="5"/>
  <c r="AC671" i="5"/>
  <c r="AC687" i="5"/>
  <c r="AC688" i="5"/>
  <c r="AC689" i="5"/>
  <c r="AC690" i="5"/>
  <c r="AC691" i="5"/>
  <c r="AC692" i="5"/>
  <c r="AC693" i="5"/>
  <c r="AC694" i="5"/>
  <c r="AC695" i="5"/>
  <c r="AC696" i="5"/>
  <c r="AC697" i="5"/>
  <c r="AC698" i="5"/>
  <c r="AC699" i="5"/>
  <c r="AC700" i="5"/>
  <c r="AC701" i="5"/>
  <c r="AC702" i="5"/>
  <c r="AC703" i="5"/>
  <c r="AC704" i="5"/>
  <c r="AC705" i="5"/>
  <c r="AC728" i="5"/>
  <c r="AC729" i="5"/>
  <c r="AC730" i="5"/>
  <c r="AC731" i="5"/>
  <c r="AC732" i="5"/>
  <c r="AC733" i="5"/>
  <c r="AC734" i="5"/>
  <c r="AC735" i="5"/>
  <c r="AC736" i="5"/>
  <c r="AC737" i="5"/>
  <c r="AC738" i="5"/>
  <c r="AC739" i="5"/>
  <c r="AC740" i="5"/>
  <c r="AC741" i="5"/>
  <c r="AC742" i="5"/>
  <c r="AC743" i="5"/>
  <c r="AC744" i="5"/>
  <c r="AC745" i="5"/>
  <c r="AC746" i="5"/>
  <c r="AC747" i="5"/>
  <c r="AC748" i="5"/>
  <c r="AC749" i="5"/>
  <c r="AC750" i="5"/>
  <c r="AC751" i="5"/>
  <c r="AC770" i="5"/>
  <c r="AC771" i="5"/>
  <c r="AC772" i="5"/>
  <c r="AC773" i="5"/>
  <c r="AC774" i="5"/>
  <c r="AC775" i="5"/>
  <c r="AC776" i="5"/>
  <c r="AC777" i="5"/>
  <c r="AC778" i="5"/>
  <c r="AC779" i="5"/>
  <c r="AC780" i="5"/>
  <c r="AC781" i="5"/>
  <c r="AC782" i="5"/>
  <c r="AC783" i="5"/>
  <c r="AC784" i="5"/>
  <c r="AC785" i="5"/>
  <c r="AC786" i="5"/>
  <c r="AC787" i="5"/>
  <c r="AC788" i="5"/>
  <c r="AC789" i="5"/>
  <c r="AC790" i="5"/>
  <c r="AC791" i="5"/>
  <c r="AC792" i="5"/>
  <c r="AC793" i="5"/>
  <c r="AC794" i="5"/>
  <c r="AC795" i="5"/>
  <c r="AC796" i="5"/>
  <c r="AC797" i="5"/>
  <c r="AC798" i="5"/>
  <c r="AC819" i="5"/>
  <c r="AC820" i="5"/>
  <c r="AC821" i="5"/>
  <c r="AC822" i="5"/>
  <c r="AC823" i="5"/>
  <c r="AC824" i="5"/>
  <c r="AC825" i="5"/>
  <c r="AC826" i="5"/>
  <c r="AC827" i="5"/>
  <c r="AC828" i="5"/>
  <c r="AC829" i="5"/>
  <c r="AC830" i="5"/>
  <c r="AC831" i="5"/>
  <c r="AC832" i="5"/>
  <c r="AC833" i="5"/>
  <c r="AC834" i="5"/>
  <c r="AC835" i="5"/>
  <c r="AC851" i="5"/>
  <c r="AC852" i="5"/>
  <c r="AC853" i="5"/>
  <c r="AC854" i="5"/>
  <c r="AC855" i="5"/>
  <c r="AC856" i="5"/>
  <c r="AC857" i="5"/>
  <c r="AC858" i="5"/>
  <c r="AC859" i="5"/>
  <c r="AC860" i="5"/>
  <c r="AC861" i="5"/>
  <c r="AC862" i="5"/>
  <c r="AC863" i="5"/>
  <c r="AC864" i="5"/>
  <c r="AC865" i="5"/>
  <c r="AC866" i="5"/>
  <c r="AC867" i="5"/>
  <c r="AC868" i="5"/>
  <c r="AC869" i="5"/>
  <c r="AC892" i="5"/>
  <c r="AC893" i="5"/>
  <c r="AC894" i="5"/>
  <c r="AC895" i="5"/>
  <c r="AC896" i="5"/>
  <c r="AC897" i="5"/>
  <c r="AC898" i="5"/>
  <c r="AC899" i="5"/>
  <c r="AC900" i="5"/>
  <c r="AC901" i="5"/>
  <c r="AC902" i="5"/>
  <c r="AC903" i="5"/>
  <c r="AC904" i="5"/>
  <c r="AC905" i="5"/>
  <c r="AC906" i="5"/>
  <c r="AC907" i="5"/>
  <c r="AC908" i="5"/>
  <c r="AC909" i="5"/>
  <c r="AC910" i="5"/>
  <c r="AC911" i="5"/>
  <c r="AC912" i="5"/>
  <c r="AC913" i="5"/>
  <c r="AC914" i="5"/>
  <c r="AC915" i="5"/>
  <c r="AC934" i="5"/>
  <c r="AC935" i="5"/>
  <c r="AC936" i="5"/>
  <c r="AC937" i="5"/>
  <c r="AC938" i="5"/>
  <c r="AC939" i="5"/>
  <c r="AC940" i="5"/>
  <c r="AC941" i="5"/>
  <c r="AC942" i="5"/>
  <c r="AC943" i="5"/>
  <c r="AC944" i="5"/>
  <c r="AC945" i="5"/>
  <c r="AC946" i="5"/>
  <c r="AC947" i="5"/>
  <c r="AC948" i="5"/>
  <c r="AC949" i="5"/>
  <c r="AC950" i="5"/>
  <c r="AC951" i="5"/>
  <c r="AC952" i="5"/>
  <c r="AC953" i="5"/>
  <c r="AC954" i="5"/>
  <c r="AC955" i="5"/>
  <c r="AC956" i="5"/>
  <c r="AC957" i="5"/>
  <c r="AC958" i="5"/>
  <c r="AC959" i="5"/>
  <c r="AC960" i="5"/>
  <c r="AC961" i="5"/>
  <c r="AC962" i="5"/>
  <c r="AC983" i="5"/>
  <c r="AC984" i="5"/>
  <c r="AC985" i="5"/>
  <c r="AC986" i="5"/>
  <c r="AC987" i="5"/>
  <c r="AC988" i="5"/>
  <c r="AC989" i="5"/>
  <c r="AC990" i="5"/>
  <c r="AC991" i="5"/>
  <c r="AC992" i="5"/>
  <c r="AC993" i="5"/>
  <c r="AC994" i="5"/>
  <c r="AC995" i="5"/>
  <c r="AC996" i="5"/>
  <c r="AC997" i="5"/>
  <c r="AC998" i="5"/>
  <c r="AC999" i="5"/>
  <c r="AC1015" i="5"/>
  <c r="AC1016" i="5"/>
  <c r="AC1017" i="5"/>
  <c r="AC1018" i="5"/>
  <c r="AC1019" i="5"/>
  <c r="AC1020" i="5"/>
  <c r="AC1021" i="5"/>
  <c r="AC1022" i="5"/>
  <c r="AC1023" i="5"/>
  <c r="AC1024" i="5"/>
  <c r="AC1025" i="5"/>
  <c r="AC1026" i="5"/>
  <c r="AC1027" i="5"/>
  <c r="AC1028" i="5"/>
  <c r="AC1029" i="5"/>
  <c r="AC1030" i="5"/>
  <c r="AC1031" i="5"/>
  <c r="AC1032" i="5"/>
  <c r="AC1033" i="5"/>
  <c r="AC1056" i="5"/>
  <c r="AC1057" i="5"/>
  <c r="AC1058" i="5"/>
  <c r="AC1059" i="5"/>
  <c r="AC1060" i="5"/>
  <c r="AC1061" i="5"/>
  <c r="AC1062" i="5"/>
  <c r="AC1063" i="5"/>
  <c r="AC1064" i="5"/>
  <c r="AC1065" i="5"/>
  <c r="AC1066" i="5"/>
  <c r="AC1067" i="5"/>
  <c r="AC1068" i="5"/>
  <c r="AC1069" i="5"/>
  <c r="AC1070" i="5"/>
  <c r="AC1071" i="5"/>
  <c r="AC1072" i="5"/>
  <c r="AC1073" i="5"/>
  <c r="AC1074" i="5"/>
  <c r="AC1075" i="5"/>
  <c r="AC1076" i="5"/>
  <c r="AC1077" i="5"/>
  <c r="AC1078" i="5"/>
  <c r="AC1079" i="5"/>
  <c r="AC1098" i="5"/>
  <c r="AC1099" i="5"/>
  <c r="AC1100" i="5"/>
  <c r="AC1101" i="5"/>
  <c r="AC1102" i="5"/>
  <c r="AC1103" i="5"/>
  <c r="AC1104" i="5"/>
  <c r="AC1105" i="5"/>
  <c r="AC1106" i="5"/>
  <c r="AC1107" i="5"/>
  <c r="AC1108" i="5"/>
  <c r="AC1109" i="5"/>
  <c r="AC1110" i="5"/>
  <c r="AC1111" i="5"/>
  <c r="AC1112" i="5"/>
  <c r="AC1113" i="5"/>
  <c r="AC1114" i="5"/>
  <c r="AC1115" i="5"/>
  <c r="AC1116" i="5"/>
  <c r="AC1117" i="5"/>
  <c r="AC1118" i="5"/>
  <c r="AC1119" i="5"/>
  <c r="AC1120" i="5"/>
  <c r="AC1121" i="5"/>
  <c r="AC1122" i="5"/>
  <c r="AC1123" i="5"/>
  <c r="AC1124" i="5"/>
  <c r="AC1125" i="5"/>
  <c r="AC1126" i="5"/>
  <c r="AC1147" i="5"/>
  <c r="AC1148" i="5"/>
  <c r="AC1149" i="5"/>
  <c r="AC1150" i="5"/>
  <c r="AC1151" i="5"/>
  <c r="AC1152" i="5"/>
  <c r="AC1153" i="5"/>
  <c r="AC1154" i="5"/>
  <c r="AC1155" i="5"/>
  <c r="AC1156" i="5"/>
  <c r="AC1157" i="5"/>
  <c r="AC1158" i="5"/>
  <c r="AC1159" i="5"/>
  <c r="AC1160" i="5"/>
  <c r="AC1161" i="5"/>
  <c r="AC1162" i="5"/>
  <c r="AC1163" i="5"/>
  <c r="AC1179" i="5"/>
  <c r="AC1180" i="5"/>
  <c r="AC1181" i="5"/>
  <c r="AC1182" i="5"/>
  <c r="AC1183" i="5"/>
  <c r="AC1184" i="5"/>
  <c r="AC1185" i="5"/>
  <c r="AC1186" i="5"/>
  <c r="AC1187" i="5"/>
  <c r="AC1188" i="5"/>
  <c r="AC1189" i="5"/>
  <c r="AC1190" i="5"/>
  <c r="AC1191" i="5"/>
  <c r="AC1192" i="5"/>
  <c r="AC1193" i="5"/>
  <c r="AC1194" i="5"/>
  <c r="AC1195" i="5"/>
  <c r="AC1196" i="5"/>
  <c r="AC1197" i="5"/>
  <c r="AC1220" i="5"/>
  <c r="AC1221" i="5"/>
  <c r="AC1222" i="5"/>
  <c r="AC1223" i="5"/>
  <c r="AC1224" i="5"/>
  <c r="AC1225" i="5"/>
  <c r="AC1226" i="5"/>
  <c r="AC1227" i="5"/>
  <c r="AC1228" i="5"/>
  <c r="AC1229" i="5"/>
  <c r="AC1230" i="5"/>
  <c r="AC1231" i="5"/>
  <c r="AC1232" i="5"/>
  <c r="AC1233" i="5"/>
  <c r="AC1234" i="5"/>
  <c r="AC1235" i="5"/>
  <c r="AC1236" i="5"/>
  <c r="AC1237" i="5"/>
  <c r="AC1238" i="5"/>
  <c r="AC1239" i="5"/>
  <c r="AC1240" i="5"/>
  <c r="AC1241" i="5"/>
  <c r="AC1242" i="5"/>
  <c r="AC1243" i="5"/>
  <c r="AC1262" i="5"/>
  <c r="AC1263" i="5"/>
  <c r="AC1264" i="5"/>
  <c r="AC1265" i="5"/>
  <c r="AC1266" i="5"/>
  <c r="AC1267" i="5"/>
  <c r="AC1268" i="5"/>
  <c r="AC1269" i="5"/>
  <c r="AC1270" i="5"/>
  <c r="AC1271" i="5"/>
  <c r="AC1272" i="5"/>
  <c r="AC1273" i="5"/>
  <c r="AC1274" i="5"/>
  <c r="AC1275" i="5"/>
  <c r="AC1276" i="5"/>
  <c r="AC1277" i="5"/>
  <c r="AC1278" i="5"/>
  <c r="AC1279" i="5"/>
  <c r="AC1280" i="5"/>
  <c r="AC1281" i="5"/>
  <c r="AC1282" i="5"/>
  <c r="AC1283" i="5"/>
  <c r="AC1284" i="5"/>
  <c r="AC1285" i="5"/>
  <c r="AC1286" i="5"/>
  <c r="AC1287" i="5"/>
  <c r="AC1288" i="5"/>
  <c r="AC1289" i="5"/>
  <c r="AC1290" i="5"/>
  <c r="AC1311" i="5"/>
  <c r="AC1312" i="5"/>
  <c r="AC1313" i="5"/>
  <c r="AC1314" i="5"/>
  <c r="AC1315" i="5"/>
  <c r="AC1316" i="5"/>
  <c r="AC1317" i="5"/>
  <c r="AC1318" i="5"/>
  <c r="AC1319" i="5"/>
  <c r="AC1320" i="5"/>
  <c r="AC1321" i="5"/>
  <c r="AC1322" i="5"/>
  <c r="AC1323" i="5"/>
  <c r="AC1324" i="5"/>
  <c r="AC1325" i="5"/>
  <c r="AC1326" i="5"/>
  <c r="AC1327" i="5"/>
  <c r="AC1343" i="5"/>
  <c r="AC1344" i="5"/>
  <c r="AC1345" i="5"/>
  <c r="AC1346" i="5"/>
  <c r="AC1347" i="5"/>
  <c r="AC1348" i="5"/>
  <c r="AC1349" i="5"/>
  <c r="AC1350" i="5"/>
  <c r="AC1351" i="5"/>
  <c r="AC1352" i="5"/>
  <c r="AC1353" i="5"/>
  <c r="AC1354" i="5"/>
  <c r="AC1355" i="5"/>
  <c r="AC1356" i="5"/>
  <c r="AC1357" i="5"/>
  <c r="AC1358" i="5"/>
  <c r="AC1359" i="5"/>
  <c r="AC1360" i="5"/>
  <c r="AC1361" i="5"/>
  <c r="AC1384" i="5"/>
  <c r="AC1385" i="5"/>
  <c r="AC1386" i="5"/>
  <c r="AC1387" i="5"/>
  <c r="AC1388" i="5"/>
  <c r="AC1389" i="5"/>
  <c r="AC1390" i="5"/>
  <c r="AC1391" i="5"/>
  <c r="AC1392" i="5"/>
  <c r="AC1393" i="5"/>
  <c r="AC1394" i="5"/>
  <c r="AC1395" i="5"/>
  <c r="AC1396" i="5"/>
  <c r="AC1397" i="5"/>
  <c r="AC1398" i="5"/>
  <c r="AC1399" i="5"/>
  <c r="AC1400" i="5"/>
  <c r="AC1401" i="5"/>
  <c r="AC1402" i="5"/>
  <c r="AC1403" i="5"/>
  <c r="AC1404" i="5"/>
  <c r="AC1405" i="5"/>
  <c r="AC1406" i="5"/>
  <c r="AC1407" i="5"/>
  <c r="AC1426" i="5"/>
  <c r="AC1427" i="5"/>
  <c r="AC1428" i="5"/>
  <c r="AC1429" i="5"/>
  <c r="AC1430" i="5"/>
  <c r="AC1431" i="5"/>
  <c r="AC1432" i="5"/>
  <c r="AC1433" i="5"/>
  <c r="AC1434" i="5"/>
  <c r="AC1435" i="5"/>
  <c r="AC1436" i="5"/>
  <c r="AC1437" i="5"/>
  <c r="AC1438" i="5"/>
  <c r="AC1439" i="5"/>
  <c r="AC1440" i="5"/>
  <c r="AC1441" i="5"/>
  <c r="AC1442" i="5"/>
  <c r="AC1443" i="5"/>
  <c r="AC1444" i="5"/>
  <c r="AC1445" i="5"/>
  <c r="AC1446" i="5"/>
  <c r="AC1447" i="5"/>
  <c r="AC1448" i="5"/>
  <c r="AC1449" i="5"/>
  <c r="AC1450" i="5"/>
  <c r="AC1451" i="5"/>
  <c r="AC1452" i="5"/>
  <c r="AC1453" i="5"/>
  <c r="AC1454" i="5"/>
  <c r="AC1475" i="5"/>
  <c r="AC1476" i="5"/>
  <c r="AC1477" i="5"/>
  <c r="AC1478" i="5"/>
  <c r="AC1479" i="5"/>
  <c r="AC1480" i="5"/>
  <c r="AC1481" i="5"/>
  <c r="AC1482" i="5"/>
  <c r="AC1483" i="5"/>
  <c r="AC1484" i="5"/>
  <c r="AC1485" i="5"/>
  <c r="AC1486" i="5"/>
  <c r="AC1487" i="5"/>
  <c r="AC1488" i="5"/>
  <c r="AC1489" i="5"/>
  <c r="AC1490" i="5"/>
  <c r="AC1491" i="5"/>
  <c r="AC1492" i="5"/>
  <c r="AC1493" i="5"/>
  <c r="AC1494" i="5"/>
  <c r="AC1495" i="5"/>
  <c r="AC1496" i="5"/>
  <c r="AC1497" i="5"/>
  <c r="AC1498" i="5"/>
  <c r="AC1499" i="5"/>
  <c r="AC1500" i="5"/>
  <c r="AC1501" i="5"/>
  <c r="AC1502" i="5"/>
  <c r="AC1503" i="5"/>
  <c r="AC1504" i="5"/>
  <c r="AC1505" i="5"/>
  <c r="AU6" i="5"/>
  <c r="AU7" i="5"/>
  <c r="AU8" i="5"/>
  <c r="AU9" i="5"/>
  <c r="AU10" i="5"/>
  <c r="AU11" i="5"/>
  <c r="AU12" i="5"/>
  <c r="AU13" i="5"/>
  <c r="AU14" i="5"/>
  <c r="AU15" i="5"/>
  <c r="AU16" i="5"/>
  <c r="AU17" i="5"/>
  <c r="AU18" i="5"/>
  <c r="AU19" i="5"/>
  <c r="AU20" i="5"/>
  <c r="AU21" i="5"/>
  <c r="AU22" i="5"/>
  <c r="AU23" i="5"/>
  <c r="AU39" i="5"/>
  <c r="AU40" i="5"/>
  <c r="AU41" i="5"/>
  <c r="AU42" i="5"/>
  <c r="AU43" i="5"/>
  <c r="AU44" i="5"/>
  <c r="AU45" i="5"/>
  <c r="AU46" i="5"/>
  <c r="AU47" i="5"/>
  <c r="AU48" i="5"/>
  <c r="AU49" i="5"/>
  <c r="AU50" i="5"/>
  <c r="AU51" i="5"/>
  <c r="AU52" i="5"/>
  <c r="AU80" i="5"/>
  <c r="AU81" i="5"/>
  <c r="AU82" i="5"/>
  <c r="AU83" i="5"/>
  <c r="AU84" i="5"/>
  <c r="AU85" i="5"/>
  <c r="AU86" i="5"/>
  <c r="AU87" i="5"/>
  <c r="AU88" i="5"/>
  <c r="AU89" i="5"/>
  <c r="AU90" i="5"/>
  <c r="AU91" i="5"/>
  <c r="AU92" i="5"/>
  <c r="AU93" i="5"/>
  <c r="AU94" i="5"/>
  <c r="AU95" i="5"/>
  <c r="AU96" i="5"/>
  <c r="AU97" i="5"/>
  <c r="AU98" i="5"/>
  <c r="AU99" i="5"/>
  <c r="AU100" i="5"/>
  <c r="AU101" i="5"/>
  <c r="AU102" i="5"/>
  <c r="AU103" i="5"/>
  <c r="AU104" i="5"/>
  <c r="AU105" i="5"/>
  <c r="AU106" i="5"/>
  <c r="AU107" i="5"/>
  <c r="AU122" i="5"/>
  <c r="AU123" i="5"/>
  <c r="AU124" i="5"/>
  <c r="AU125" i="5"/>
  <c r="AU126" i="5"/>
  <c r="AU127" i="5"/>
  <c r="AU128" i="5"/>
  <c r="AU129" i="5"/>
  <c r="AU130" i="5"/>
  <c r="AU131" i="5"/>
  <c r="AU132" i="5"/>
  <c r="AU133" i="5"/>
  <c r="AU134" i="5"/>
  <c r="AU135" i="5"/>
  <c r="AU136" i="5"/>
  <c r="AU137" i="5"/>
  <c r="AU138" i="5"/>
  <c r="AU139" i="5"/>
  <c r="AU140" i="5"/>
  <c r="AU141" i="5"/>
  <c r="AU142" i="5"/>
  <c r="AU143" i="5"/>
  <c r="AU144" i="5"/>
  <c r="AU145" i="5"/>
  <c r="AU146" i="5"/>
  <c r="AU147" i="5"/>
  <c r="AU148" i="5"/>
  <c r="AU149" i="5"/>
  <c r="AU150" i="5"/>
  <c r="AU151" i="5"/>
  <c r="AU152" i="5"/>
  <c r="AU153" i="5"/>
  <c r="AU154" i="5"/>
  <c r="AU155" i="5"/>
  <c r="AU156" i="5"/>
  <c r="AU157" i="5"/>
  <c r="AU158" i="5"/>
  <c r="AU159" i="5"/>
  <c r="AU160" i="5"/>
  <c r="AU161" i="5"/>
  <c r="AU162" i="5"/>
  <c r="AU163" i="5"/>
  <c r="AU164" i="5"/>
  <c r="AU165" i="5"/>
  <c r="AU166" i="5"/>
  <c r="AU167" i="5"/>
  <c r="AU168" i="5"/>
  <c r="AU169" i="5"/>
  <c r="AU170" i="5"/>
  <c r="AU171" i="5"/>
  <c r="AU172" i="5"/>
  <c r="AU173" i="5"/>
  <c r="AU174" i="5"/>
  <c r="AU175" i="5"/>
  <c r="AU176" i="5"/>
  <c r="AU177" i="5"/>
  <c r="AU178" i="5"/>
  <c r="AU179" i="5"/>
  <c r="AU180" i="5"/>
  <c r="AU181" i="5"/>
  <c r="AU182" i="5"/>
  <c r="AU183" i="5"/>
  <c r="AU184" i="5"/>
  <c r="AU185" i="5"/>
  <c r="AU186" i="5"/>
  <c r="AU187" i="5"/>
  <c r="AU203" i="5"/>
  <c r="AU204" i="5"/>
  <c r="AU205" i="5"/>
  <c r="AU206" i="5"/>
  <c r="AU207" i="5"/>
  <c r="AU208" i="5"/>
  <c r="AU209" i="5"/>
  <c r="AU210" i="5"/>
  <c r="AU211" i="5"/>
  <c r="AU212" i="5"/>
  <c r="AU213" i="5"/>
  <c r="AU214" i="5"/>
  <c r="AU215" i="5"/>
  <c r="AU216" i="5"/>
  <c r="AU244" i="5"/>
  <c r="AU245" i="5"/>
  <c r="AU246" i="5"/>
  <c r="AU247" i="5"/>
  <c r="AU248" i="5"/>
  <c r="AU249" i="5"/>
  <c r="AU250" i="5"/>
  <c r="AU251" i="5"/>
  <c r="AU252" i="5"/>
  <c r="AU253" i="5"/>
  <c r="AU254" i="5"/>
  <c r="AU255" i="5"/>
  <c r="AU256" i="5"/>
  <c r="AU257" i="5"/>
  <c r="AU258" i="5"/>
  <c r="AU259" i="5"/>
  <c r="AU260" i="5"/>
  <c r="AU261" i="5"/>
  <c r="AU262" i="5"/>
  <c r="AU263" i="5"/>
  <c r="AU264" i="5"/>
  <c r="AU265" i="5"/>
  <c r="AU266" i="5"/>
  <c r="AU267" i="5"/>
  <c r="AU268" i="5"/>
  <c r="AU269" i="5"/>
  <c r="AU270" i="5"/>
  <c r="AU271" i="5"/>
  <c r="AU286" i="5"/>
  <c r="AU287" i="5"/>
  <c r="AU288" i="5"/>
  <c r="AU289" i="5"/>
  <c r="AU290" i="5"/>
  <c r="AU291" i="5"/>
  <c r="AU292" i="5"/>
  <c r="AU293" i="5"/>
  <c r="AU294" i="5"/>
  <c r="AU295" i="5"/>
  <c r="AU296" i="5"/>
  <c r="AU297" i="5"/>
  <c r="AU298" i="5"/>
  <c r="AU299" i="5"/>
  <c r="AU300" i="5"/>
  <c r="AU301" i="5"/>
  <c r="AU302" i="5"/>
  <c r="AU303" i="5"/>
  <c r="AU304" i="5"/>
  <c r="AU305" i="5"/>
  <c r="AU306" i="5"/>
  <c r="AU307" i="5"/>
  <c r="AU308" i="5"/>
  <c r="AU309" i="5"/>
  <c r="AU310" i="5"/>
  <c r="AU311" i="5"/>
  <c r="AU312" i="5"/>
  <c r="AU313" i="5"/>
  <c r="AU314" i="5"/>
  <c r="AU315" i="5"/>
  <c r="AU316" i="5"/>
  <c r="AU317" i="5"/>
  <c r="AU318" i="5"/>
  <c r="AU319" i="5"/>
  <c r="AU320" i="5"/>
  <c r="AU321" i="5"/>
  <c r="AU322" i="5"/>
  <c r="AU323" i="5"/>
  <c r="AU324" i="5"/>
  <c r="AU325" i="5"/>
  <c r="AU326" i="5"/>
  <c r="AU327" i="5"/>
  <c r="AU328" i="5"/>
  <c r="AU329" i="5"/>
  <c r="AU330" i="5"/>
  <c r="AU331" i="5"/>
  <c r="AU332" i="5"/>
  <c r="AU333" i="5"/>
  <c r="AU334" i="5"/>
  <c r="AU335" i="5"/>
  <c r="AU336" i="5"/>
  <c r="AU337" i="5"/>
  <c r="AU338" i="5"/>
  <c r="AU339" i="5"/>
  <c r="AU340" i="5"/>
  <c r="AU341" i="5"/>
  <c r="AU342" i="5"/>
  <c r="AU343" i="5"/>
  <c r="AU344" i="5"/>
  <c r="AU345" i="5"/>
  <c r="AU346" i="5"/>
  <c r="AU347" i="5"/>
  <c r="AU348" i="5"/>
  <c r="AU349" i="5"/>
  <c r="AU350" i="5"/>
  <c r="AU351" i="5"/>
  <c r="AU367" i="5"/>
  <c r="AU368" i="5"/>
  <c r="AU369" i="5"/>
  <c r="AU370" i="5"/>
  <c r="AU371" i="5"/>
  <c r="AU372" i="5"/>
  <c r="AU373" i="5"/>
  <c r="AU374" i="5"/>
  <c r="AU375" i="5"/>
  <c r="AU376" i="5"/>
  <c r="AU377" i="5"/>
  <c r="AU378" i="5"/>
  <c r="AU379" i="5"/>
  <c r="AU380" i="5"/>
  <c r="AU408" i="5"/>
  <c r="AU409" i="5"/>
  <c r="AU410" i="5"/>
  <c r="AU411" i="5"/>
  <c r="AU412" i="5"/>
  <c r="AU413" i="5"/>
  <c r="AU414" i="5"/>
  <c r="AU415" i="5"/>
  <c r="AU416" i="5"/>
  <c r="AU417" i="5"/>
  <c r="AU418" i="5"/>
  <c r="AU419" i="5"/>
  <c r="AU420" i="5"/>
  <c r="AU421" i="5"/>
  <c r="AU422" i="5"/>
  <c r="AU423" i="5"/>
  <c r="AU424" i="5"/>
  <c r="AU425" i="5"/>
  <c r="AU426" i="5"/>
  <c r="AU427" i="5"/>
  <c r="AU428" i="5"/>
  <c r="AU429" i="5"/>
  <c r="AU430" i="5"/>
  <c r="AU431" i="5"/>
  <c r="AU432" i="5"/>
  <c r="AU433" i="5"/>
  <c r="AU434" i="5"/>
  <c r="AU435" i="5"/>
  <c r="AU450" i="5"/>
  <c r="AU451" i="5"/>
  <c r="AU452" i="5"/>
  <c r="AU453" i="5"/>
  <c r="AU454" i="5"/>
  <c r="AU455" i="5"/>
  <c r="AU456" i="5"/>
  <c r="AU457" i="5"/>
  <c r="AU458" i="5"/>
  <c r="AU459" i="5"/>
  <c r="AU460" i="5"/>
  <c r="AU461" i="5"/>
  <c r="AU462" i="5"/>
  <c r="AU463" i="5"/>
  <c r="AU464" i="5"/>
  <c r="AU465" i="5"/>
  <c r="AU466" i="5"/>
  <c r="AU467" i="5"/>
  <c r="AU468" i="5"/>
  <c r="AU469" i="5"/>
  <c r="AU470" i="5"/>
  <c r="AU471" i="5"/>
  <c r="AU472" i="5"/>
  <c r="AU473" i="5"/>
  <c r="AU474" i="5"/>
  <c r="AU475" i="5"/>
  <c r="AU476" i="5"/>
  <c r="AU477" i="5"/>
  <c r="AU478" i="5"/>
  <c r="AU479" i="5"/>
  <c r="AU480" i="5"/>
  <c r="AU481" i="5"/>
  <c r="AU482" i="5"/>
  <c r="AU483" i="5"/>
  <c r="AU484" i="5"/>
  <c r="AU485" i="5"/>
  <c r="AU486" i="5"/>
  <c r="AU487" i="5"/>
  <c r="AU488" i="5"/>
  <c r="AU489" i="5"/>
  <c r="AU490" i="5"/>
  <c r="AU491" i="5"/>
  <c r="AU492" i="5"/>
  <c r="AU493" i="5"/>
  <c r="AU494" i="5"/>
  <c r="AU495" i="5"/>
  <c r="AU496" i="5"/>
  <c r="AU497" i="5"/>
  <c r="AU498" i="5"/>
  <c r="AU499" i="5"/>
  <c r="AU500" i="5"/>
  <c r="AU501" i="5"/>
  <c r="AU502" i="5"/>
  <c r="AU503" i="5"/>
  <c r="AU504" i="5"/>
  <c r="AU505" i="5"/>
  <c r="AU506" i="5"/>
  <c r="AU507" i="5"/>
  <c r="AU508" i="5"/>
  <c r="AU509" i="5"/>
  <c r="AU510" i="5"/>
  <c r="AU511" i="5"/>
  <c r="AU512" i="5"/>
  <c r="AU513" i="5"/>
  <c r="AU514" i="5"/>
  <c r="AU515" i="5"/>
  <c r="AU531" i="5"/>
  <c r="AU532" i="5"/>
  <c r="AU533" i="5"/>
  <c r="AU534" i="5"/>
  <c r="AU535" i="5"/>
  <c r="AU536" i="5"/>
  <c r="AU537" i="5"/>
  <c r="AU538" i="5"/>
  <c r="AU539" i="5"/>
  <c r="AU540" i="5"/>
  <c r="AU541" i="5"/>
  <c r="AU542" i="5"/>
  <c r="AU543" i="5"/>
  <c r="AU544" i="5"/>
  <c r="AU572" i="5"/>
  <c r="AU573" i="5"/>
  <c r="AU574" i="5"/>
  <c r="AU575" i="5"/>
  <c r="AU576" i="5"/>
  <c r="AU577" i="5"/>
  <c r="AU578" i="5"/>
  <c r="AU579" i="5"/>
  <c r="AU580" i="5"/>
  <c r="AU581" i="5"/>
  <c r="AU582" i="5"/>
  <c r="AU583" i="5"/>
  <c r="AU584" i="5"/>
  <c r="AU585" i="5"/>
  <c r="AU586" i="5"/>
  <c r="AU587" i="5"/>
  <c r="AU588" i="5"/>
  <c r="AU589" i="5"/>
  <c r="AU590" i="5"/>
  <c r="AU591" i="5"/>
  <c r="AU592" i="5"/>
  <c r="AU593" i="5"/>
  <c r="AU594" i="5"/>
  <c r="AU595" i="5"/>
  <c r="AU596" i="5"/>
  <c r="AU597" i="5"/>
  <c r="AU598" i="5"/>
  <c r="AU599" i="5"/>
  <c r="AU614" i="5"/>
  <c r="AU615" i="5"/>
  <c r="AU616" i="5"/>
  <c r="AU617" i="5"/>
  <c r="AU618" i="5"/>
  <c r="AU619" i="5"/>
  <c r="AU620" i="5"/>
  <c r="AU621" i="5"/>
  <c r="AU622" i="5"/>
  <c r="AU623" i="5"/>
  <c r="AU624" i="5"/>
  <c r="AU625" i="5"/>
  <c r="AU626" i="5"/>
  <c r="AU627" i="5"/>
  <c r="AU628" i="5"/>
  <c r="AU629" i="5"/>
  <c r="AU630" i="5"/>
  <c r="AU631" i="5"/>
  <c r="AU632" i="5"/>
  <c r="AU633" i="5"/>
  <c r="AU634" i="5"/>
  <c r="AU635" i="5"/>
  <c r="AU636" i="5"/>
  <c r="AU637" i="5"/>
  <c r="AU638" i="5"/>
  <c r="AU639" i="5"/>
  <c r="AU640" i="5"/>
  <c r="AU641" i="5"/>
  <c r="AU642" i="5"/>
  <c r="AU643" i="5"/>
  <c r="AU644" i="5"/>
  <c r="AU645" i="5"/>
  <c r="AU646" i="5"/>
  <c r="AU647" i="5"/>
  <c r="AU648" i="5"/>
  <c r="AU649" i="5"/>
  <c r="AU650" i="5"/>
  <c r="AU651" i="5"/>
  <c r="AU652" i="5"/>
  <c r="AU653" i="5"/>
  <c r="AU654" i="5"/>
  <c r="AU655" i="5"/>
  <c r="AU656" i="5"/>
  <c r="AU657" i="5"/>
  <c r="AU658" i="5"/>
  <c r="AU659" i="5"/>
  <c r="AU660" i="5"/>
  <c r="AU661" i="5"/>
  <c r="AU662" i="5"/>
  <c r="AU663" i="5"/>
  <c r="AU664" i="5"/>
  <c r="AU665" i="5"/>
  <c r="AU666" i="5"/>
  <c r="AU667" i="5"/>
  <c r="AU668" i="5"/>
  <c r="AU669" i="5"/>
  <c r="AU670" i="5"/>
  <c r="AU671" i="5"/>
  <c r="AU672" i="5"/>
  <c r="AU673" i="5"/>
  <c r="AU674" i="5"/>
  <c r="AU675" i="5"/>
  <c r="AU676" i="5"/>
  <c r="AU677" i="5"/>
  <c r="AU678" i="5"/>
  <c r="AU679" i="5"/>
  <c r="AU695" i="5"/>
  <c r="AU696" i="5"/>
  <c r="AU697" i="5"/>
  <c r="AU698" i="5"/>
  <c r="AU699" i="5"/>
  <c r="AU700" i="5"/>
  <c r="AU701" i="5"/>
  <c r="AU702" i="5"/>
  <c r="AU703" i="5"/>
  <c r="AU704" i="5"/>
  <c r="AU705" i="5"/>
  <c r="AU706" i="5"/>
  <c r="AU707" i="5"/>
  <c r="AU708" i="5"/>
  <c r="AU736" i="5"/>
  <c r="AU737" i="5"/>
  <c r="AU738" i="5"/>
  <c r="AU739" i="5"/>
  <c r="AU740" i="5"/>
  <c r="AU741" i="5"/>
  <c r="AU742" i="5"/>
  <c r="AU743" i="5"/>
  <c r="AU744" i="5"/>
  <c r="AU745" i="5"/>
  <c r="AU746" i="5"/>
  <c r="AU747" i="5"/>
  <c r="AU748" i="5"/>
  <c r="AU749" i="5"/>
  <c r="AU750" i="5"/>
  <c r="AU751" i="5"/>
  <c r="AU752" i="5"/>
  <c r="AU753" i="5"/>
  <c r="AU754" i="5"/>
  <c r="AU755" i="5"/>
  <c r="AU756" i="5"/>
  <c r="AU757" i="5"/>
  <c r="AU758" i="5"/>
  <c r="AU759" i="5"/>
  <c r="AU760" i="5"/>
  <c r="AU761" i="5"/>
  <c r="AU762" i="5"/>
  <c r="AU763" i="5"/>
  <c r="AU778" i="5"/>
  <c r="AU779" i="5"/>
  <c r="AU780" i="5"/>
  <c r="AU781" i="5"/>
  <c r="AU782" i="5"/>
  <c r="AU783" i="5"/>
  <c r="AU784" i="5"/>
  <c r="AU785" i="5"/>
  <c r="AU786" i="5"/>
  <c r="AU787" i="5"/>
  <c r="AU788" i="5"/>
  <c r="AU789" i="5"/>
  <c r="AU790" i="5"/>
  <c r="AU791" i="5"/>
  <c r="AU792" i="5"/>
  <c r="AU793" i="5"/>
  <c r="AU794" i="5"/>
  <c r="AU795" i="5"/>
  <c r="AU796" i="5"/>
  <c r="AU797" i="5"/>
  <c r="AU798" i="5"/>
  <c r="AU799" i="5"/>
  <c r="AU800" i="5"/>
  <c r="AU801" i="5"/>
  <c r="AU802" i="5"/>
  <c r="AU803" i="5"/>
  <c r="AU804" i="5"/>
  <c r="AU805" i="5"/>
  <c r="AU806" i="5"/>
  <c r="AU807" i="5"/>
  <c r="AU808" i="5"/>
  <c r="AU809" i="5"/>
  <c r="AU810" i="5"/>
  <c r="AU811" i="5"/>
  <c r="AU812" i="5"/>
  <c r="AU813" i="5"/>
  <c r="AU814" i="5"/>
  <c r="AU815" i="5"/>
  <c r="AU816" i="5"/>
  <c r="AU817" i="5"/>
  <c r="AU818" i="5"/>
  <c r="AU819" i="5"/>
  <c r="AU820" i="5"/>
  <c r="AU821" i="5"/>
  <c r="AU822" i="5"/>
  <c r="AU823" i="5"/>
  <c r="AU824" i="5"/>
  <c r="AU825" i="5"/>
  <c r="AU826" i="5"/>
  <c r="AU827" i="5"/>
  <c r="AU828" i="5"/>
  <c r="AU829" i="5"/>
  <c r="AU830" i="5"/>
  <c r="AU831" i="5"/>
  <c r="AU832" i="5"/>
  <c r="AU833" i="5"/>
  <c r="AU834" i="5"/>
  <c r="AU835" i="5"/>
  <c r="AU836" i="5"/>
  <c r="AU837" i="5"/>
  <c r="AU838" i="5"/>
  <c r="AU839" i="5"/>
  <c r="AU840" i="5"/>
  <c r="AU841" i="5"/>
  <c r="AU842" i="5"/>
  <c r="AU843" i="5"/>
  <c r="AU859" i="5"/>
  <c r="AU860" i="5"/>
  <c r="AU861" i="5"/>
  <c r="AU862" i="5"/>
  <c r="AU863" i="5"/>
  <c r="AU864" i="5"/>
  <c r="AU865" i="5"/>
  <c r="AU866" i="5"/>
  <c r="AU867" i="5"/>
  <c r="AU868" i="5"/>
  <c r="AU869" i="5"/>
  <c r="AU870" i="5"/>
  <c r="AU871" i="5"/>
  <c r="AU872" i="5"/>
  <c r="AU900" i="5"/>
  <c r="AU901" i="5"/>
  <c r="AU902" i="5"/>
  <c r="AU903" i="5"/>
  <c r="AU904" i="5"/>
  <c r="AU905" i="5"/>
  <c r="AU906" i="5"/>
  <c r="AU907" i="5"/>
  <c r="AU908" i="5"/>
  <c r="AU909" i="5"/>
  <c r="AU910" i="5"/>
  <c r="AU911" i="5"/>
  <c r="AU912" i="5"/>
  <c r="AU913" i="5"/>
  <c r="AU914" i="5"/>
  <c r="AU915" i="5"/>
  <c r="AU916" i="5"/>
  <c r="AU917" i="5"/>
  <c r="AU918" i="5"/>
  <c r="AU919" i="5"/>
  <c r="AU920" i="5"/>
  <c r="AU921" i="5"/>
  <c r="AU922" i="5"/>
  <c r="AU923" i="5"/>
  <c r="AU924" i="5"/>
  <c r="AU925" i="5"/>
  <c r="AU926" i="5"/>
  <c r="AU927" i="5"/>
  <c r="AU942" i="5"/>
  <c r="AU943" i="5"/>
  <c r="AU944" i="5"/>
  <c r="AU945" i="5"/>
  <c r="AU946" i="5"/>
  <c r="AU947" i="5"/>
  <c r="AU948" i="5"/>
  <c r="AU949" i="5"/>
  <c r="AU950" i="5"/>
  <c r="AU951" i="5"/>
  <c r="AU952" i="5"/>
  <c r="AU953" i="5"/>
  <c r="AU954" i="5"/>
  <c r="AU955" i="5"/>
  <c r="AU956" i="5"/>
  <c r="AU957" i="5"/>
  <c r="AU958" i="5"/>
  <c r="AU959" i="5"/>
  <c r="AU960" i="5"/>
  <c r="AU961" i="5"/>
  <c r="AU962" i="5"/>
  <c r="AU963" i="5"/>
  <c r="AU964" i="5"/>
  <c r="AU965" i="5"/>
  <c r="AU966" i="5"/>
  <c r="AU967" i="5"/>
  <c r="AU968" i="5"/>
  <c r="AU969" i="5"/>
  <c r="AU970" i="5"/>
  <c r="AU971" i="5"/>
  <c r="AU972" i="5"/>
  <c r="AU973" i="5"/>
  <c r="AU974" i="5"/>
  <c r="AU975" i="5"/>
  <c r="AU976" i="5"/>
  <c r="AU977" i="5"/>
  <c r="AU978" i="5"/>
  <c r="AU979" i="5"/>
  <c r="AU980" i="5"/>
  <c r="AU981" i="5"/>
  <c r="AU982" i="5"/>
  <c r="AU983" i="5"/>
  <c r="AU984" i="5"/>
  <c r="AU985" i="5"/>
  <c r="AU986" i="5"/>
  <c r="AU987" i="5"/>
  <c r="AU988" i="5"/>
  <c r="AU989" i="5"/>
  <c r="AU990" i="5"/>
  <c r="AU991" i="5"/>
  <c r="AU992" i="5"/>
  <c r="AU993" i="5"/>
  <c r="AU994" i="5"/>
  <c r="AU995" i="5"/>
  <c r="AU996" i="5"/>
  <c r="AU997" i="5"/>
  <c r="AU998" i="5"/>
  <c r="AU999" i="5"/>
  <c r="AU1000" i="5"/>
  <c r="AU1001" i="5"/>
  <c r="AU1002" i="5"/>
  <c r="AU1003" i="5"/>
  <c r="AU1004" i="5"/>
  <c r="AU1005" i="5"/>
  <c r="AU1006" i="5"/>
  <c r="AU1007" i="5"/>
  <c r="AU1023" i="5"/>
  <c r="AU1024" i="5"/>
  <c r="AU1025" i="5"/>
  <c r="AU1026" i="5"/>
  <c r="AU1027" i="5"/>
  <c r="AU1028" i="5"/>
  <c r="AU1029" i="5"/>
  <c r="AU1030" i="5"/>
  <c r="AU1031" i="5"/>
  <c r="AU1032" i="5"/>
  <c r="AU1033" i="5"/>
  <c r="AU1034" i="5"/>
  <c r="AU1035" i="5"/>
  <c r="AU1036" i="5"/>
  <c r="AU1064" i="5"/>
  <c r="AU1065" i="5"/>
  <c r="AU1066" i="5"/>
  <c r="AU1067" i="5"/>
  <c r="AU1068" i="5"/>
  <c r="AU1069" i="5"/>
  <c r="AU1070" i="5"/>
  <c r="AU1071" i="5"/>
  <c r="AU1072" i="5"/>
  <c r="AU1073" i="5"/>
  <c r="AU1074" i="5"/>
  <c r="AU1075" i="5"/>
  <c r="AU1076" i="5"/>
  <c r="AU1077" i="5"/>
  <c r="AU1078" i="5"/>
  <c r="AU1079" i="5"/>
  <c r="AU1080" i="5"/>
  <c r="AU1081" i="5"/>
  <c r="AU1082" i="5"/>
  <c r="AU1083" i="5"/>
  <c r="AU1084" i="5"/>
  <c r="AU1085" i="5"/>
  <c r="AU1086" i="5"/>
  <c r="AU1087" i="5"/>
  <c r="AU1088" i="5"/>
  <c r="AU1089" i="5"/>
  <c r="AU1090" i="5"/>
  <c r="AU1091" i="5"/>
  <c r="AU1106" i="5"/>
  <c r="AU1107" i="5"/>
  <c r="AU1108" i="5"/>
  <c r="AU1109" i="5"/>
  <c r="AU1110" i="5"/>
  <c r="AU1111" i="5"/>
  <c r="AU1112" i="5"/>
  <c r="AU1113" i="5"/>
  <c r="AU1114" i="5"/>
  <c r="AU1115" i="5"/>
  <c r="AU1116" i="5"/>
  <c r="AU1117" i="5"/>
  <c r="AU1118" i="5"/>
  <c r="AU1119" i="5"/>
  <c r="AU1120" i="5"/>
  <c r="AU1121" i="5"/>
  <c r="AU1122" i="5"/>
  <c r="AU1123" i="5"/>
  <c r="AU1124" i="5"/>
  <c r="AU1125" i="5"/>
  <c r="AU1126" i="5"/>
  <c r="AU1127" i="5"/>
  <c r="AU1128" i="5"/>
  <c r="AU1129" i="5"/>
  <c r="AU1130" i="5"/>
  <c r="AU1131" i="5"/>
  <c r="AU1132" i="5"/>
  <c r="AU1133" i="5"/>
  <c r="AU1134" i="5"/>
  <c r="AU1135" i="5"/>
  <c r="AU1136" i="5"/>
  <c r="AU1137" i="5"/>
  <c r="AU1138" i="5"/>
  <c r="AU1139" i="5"/>
  <c r="AU1140" i="5"/>
  <c r="AU1141" i="5"/>
  <c r="AU1142" i="5"/>
  <c r="AU1143" i="5"/>
  <c r="AU1144" i="5"/>
  <c r="AU1145" i="5"/>
  <c r="AU1146" i="5"/>
  <c r="AU1147" i="5"/>
  <c r="AU1148" i="5"/>
  <c r="AU1149" i="5"/>
  <c r="AU1150" i="5"/>
  <c r="AU1151" i="5"/>
  <c r="AU1152" i="5"/>
  <c r="AU1153" i="5"/>
  <c r="AU1154" i="5"/>
  <c r="AU1155" i="5"/>
  <c r="AU1156" i="5"/>
  <c r="AU1157" i="5"/>
  <c r="AU1158" i="5"/>
  <c r="AU1159" i="5"/>
  <c r="AU1160" i="5"/>
  <c r="AU1161" i="5"/>
  <c r="AU1162" i="5"/>
  <c r="AU1163" i="5"/>
  <c r="AU1164" i="5"/>
  <c r="AU1165" i="5"/>
  <c r="AU1166" i="5"/>
  <c r="AU1167" i="5"/>
  <c r="AU1168" i="5"/>
  <c r="AU1169" i="5"/>
  <c r="AU1170" i="5"/>
  <c r="AU1171" i="5"/>
  <c r="AU1187" i="5"/>
  <c r="AU1188" i="5"/>
  <c r="AU1189" i="5"/>
  <c r="AU1190" i="5"/>
  <c r="AU1191" i="5"/>
  <c r="AU1192" i="5"/>
  <c r="AU1193" i="5"/>
  <c r="AU1194" i="5"/>
  <c r="AU1195" i="5"/>
  <c r="AU1196" i="5"/>
  <c r="AU1197" i="5"/>
  <c r="AU1198" i="5"/>
  <c r="AU1199" i="5"/>
  <c r="AU1200" i="5"/>
  <c r="AU1228" i="5"/>
  <c r="AU1229" i="5"/>
  <c r="AU1230" i="5"/>
  <c r="AU1231" i="5"/>
  <c r="AU1232" i="5"/>
  <c r="AU1233" i="5"/>
  <c r="AU1234" i="5"/>
  <c r="AU1235" i="5"/>
  <c r="AU1236" i="5"/>
  <c r="AU1237" i="5"/>
  <c r="AU1238" i="5"/>
  <c r="AU1239" i="5"/>
  <c r="AU1240" i="5"/>
  <c r="AU1241" i="5"/>
  <c r="AU1242" i="5"/>
  <c r="AU1243" i="5"/>
  <c r="AU1244" i="5"/>
  <c r="AU1245" i="5"/>
  <c r="AU1246" i="5"/>
  <c r="AU1247" i="5"/>
  <c r="AU1248" i="5"/>
  <c r="AU1249" i="5"/>
  <c r="AU1250" i="5"/>
  <c r="AU1251" i="5"/>
  <c r="AU1252" i="5"/>
  <c r="AU1253" i="5"/>
  <c r="AU1254" i="5"/>
  <c r="AU1255" i="5"/>
  <c r="AU1270" i="5"/>
  <c r="AU1271" i="5"/>
  <c r="AU1272" i="5"/>
  <c r="AU1273" i="5"/>
  <c r="AU1274" i="5"/>
  <c r="AU1275" i="5"/>
  <c r="AU1276" i="5"/>
  <c r="AU1277" i="5"/>
  <c r="AU1278" i="5"/>
  <c r="AU1279" i="5"/>
  <c r="AU1280" i="5"/>
  <c r="AU1281" i="5"/>
  <c r="AU1282" i="5"/>
  <c r="AU1283" i="5"/>
  <c r="AU1284" i="5"/>
  <c r="AU1285" i="5"/>
  <c r="AU1286" i="5"/>
  <c r="AU1287" i="5"/>
  <c r="AU1288" i="5"/>
  <c r="AU1289" i="5"/>
  <c r="AU1290" i="5"/>
  <c r="AU1291" i="5"/>
  <c r="AU1292" i="5"/>
  <c r="AU1293" i="5"/>
  <c r="AU1294" i="5"/>
  <c r="AU1295" i="5"/>
  <c r="AU1296" i="5"/>
  <c r="AU1297" i="5"/>
  <c r="AU1298" i="5"/>
  <c r="AU1299" i="5"/>
  <c r="AU1300" i="5"/>
  <c r="AU1301" i="5"/>
  <c r="AU1302" i="5"/>
  <c r="AU1303" i="5"/>
  <c r="AU1304" i="5"/>
  <c r="AU1305" i="5"/>
  <c r="AU1306" i="5"/>
  <c r="AU1307" i="5"/>
  <c r="AU1308" i="5"/>
  <c r="AU1309" i="5"/>
  <c r="AU1310" i="5"/>
  <c r="AU1311" i="5"/>
  <c r="AU1312" i="5"/>
  <c r="AU1313" i="5"/>
  <c r="AU1314" i="5"/>
  <c r="AU1315" i="5"/>
  <c r="AU1316" i="5"/>
  <c r="AU1317" i="5"/>
  <c r="AU1318" i="5"/>
  <c r="AU1319" i="5"/>
  <c r="AU1320" i="5"/>
  <c r="AU1321" i="5"/>
  <c r="AU1322" i="5"/>
  <c r="AU1323" i="5"/>
  <c r="AU1324" i="5"/>
  <c r="AU1325" i="5"/>
  <c r="AU1326" i="5"/>
  <c r="AU1327" i="5"/>
  <c r="AU1328" i="5"/>
  <c r="AU1329" i="5"/>
  <c r="AU1330" i="5"/>
  <c r="AU1331" i="5"/>
  <c r="AU1332" i="5"/>
  <c r="AU1333" i="5"/>
  <c r="AU1334" i="5"/>
  <c r="AU1335" i="5"/>
  <c r="AU1351" i="5"/>
  <c r="AU1352" i="5"/>
  <c r="AU1353" i="5"/>
  <c r="AU1354" i="5"/>
  <c r="AU1355" i="5"/>
  <c r="AU1356" i="5"/>
  <c r="AU1357" i="5"/>
  <c r="AU1358" i="5"/>
  <c r="AU1359" i="5"/>
  <c r="AU1360" i="5"/>
  <c r="AU1361" i="5"/>
  <c r="AU1362" i="5"/>
  <c r="AU1363" i="5"/>
  <c r="AU1364" i="5"/>
  <c r="AU1392" i="5"/>
  <c r="AU1393" i="5"/>
  <c r="AU1394" i="5"/>
  <c r="AU1395" i="5"/>
  <c r="AU1396" i="5"/>
  <c r="AU1397" i="5"/>
  <c r="AU1398" i="5"/>
  <c r="AU1399" i="5"/>
  <c r="AU1400" i="5"/>
  <c r="AU1401" i="5"/>
  <c r="AU1402" i="5"/>
  <c r="AU1403" i="5"/>
  <c r="AU1404" i="5"/>
  <c r="AU1405" i="5"/>
  <c r="AU1406" i="5"/>
  <c r="AU1407" i="5"/>
  <c r="AU1408" i="5"/>
  <c r="AU1409" i="5"/>
  <c r="AU1410" i="5"/>
  <c r="AU1411" i="5"/>
  <c r="AU1412" i="5"/>
  <c r="AU1413" i="5"/>
  <c r="AU1414" i="5"/>
  <c r="AU1415" i="5"/>
  <c r="AU1416" i="5"/>
  <c r="AU1417" i="5"/>
  <c r="AU1418" i="5"/>
  <c r="AU1419" i="5"/>
  <c r="AU1434" i="5"/>
  <c r="AU1435" i="5"/>
  <c r="AU1436" i="5"/>
  <c r="AU1437" i="5"/>
  <c r="AU1438" i="5"/>
  <c r="AU1439" i="5"/>
  <c r="AU1440" i="5"/>
  <c r="AU1441" i="5"/>
  <c r="AU1442" i="5"/>
  <c r="AU1443" i="5"/>
  <c r="AU1444" i="5"/>
  <c r="AU1445" i="5"/>
  <c r="AU1446" i="5"/>
  <c r="AU1447" i="5"/>
  <c r="AU1448" i="5"/>
  <c r="AU1449" i="5"/>
  <c r="AU1450" i="5"/>
  <c r="AU1451" i="5"/>
  <c r="AU1452" i="5"/>
  <c r="AU1453" i="5"/>
  <c r="AU1454" i="5"/>
  <c r="AU1455" i="5"/>
  <c r="AU1456" i="5"/>
  <c r="AU1457" i="5"/>
  <c r="AU1458" i="5"/>
  <c r="AU1459" i="5"/>
  <c r="AU1460" i="5"/>
  <c r="AU1461" i="5"/>
  <c r="AU1462" i="5"/>
  <c r="AU1463" i="5"/>
  <c r="AU1464" i="5"/>
  <c r="AU1465" i="5"/>
  <c r="AU1466" i="5"/>
  <c r="AU1467" i="5"/>
  <c r="AU1468" i="5"/>
  <c r="AU1469" i="5"/>
  <c r="AU1470" i="5"/>
  <c r="AU1471" i="5"/>
  <c r="AU1472" i="5"/>
  <c r="AU1473" i="5"/>
  <c r="AU1474" i="5"/>
  <c r="AU1475" i="5"/>
  <c r="AU1476" i="5"/>
  <c r="AU1477" i="5"/>
  <c r="AU1478" i="5"/>
  <c r="AU1479" i="5"/>
  <c r="AU1480" i="5"/>
  <c r="AU1481" i="5"/>
  <c r="AU1482" i="5"/>
  <c r="AU1483" i="5"/>
  <c r="AU1484" i="5"/>
  <c r="AU1485" i="5"/>
  <c r="AU1486" i="5"/>
  <c r="AU1487" i="5"/>
  <c r="AU1488" i="5"/>
  <c r="AU1489" i="5"/>
  <c r="AU1490" i="5"/>
  <c r="AU1491" i="5"/>
  <c r="AU1492" i="5"/>
  <c r="AU1493" i="5"/>
  <c r="AU1494" i="5"/>
  <c r="AU1495" i="5"/>
  <c r="AU1496" i="5"/>
  <c r="AU1497" i="5"/>
  <c r="AU1498" i="5"/>
  <c r="AU1499" i="5"/>
  <c r="AU1500" i="5"/>
  <c r="AU1501" i="5"/>
  <c r="AU1502" i="5"/>
  <c r="AU1503" i="5"/>
  <c r="AU1504" i="5"/>
  <c r="AU1505" i="5"/>
  <c r="AU5" i="5"/>
  <c r="AS6" i="5" l="1"/>
  <c r="AS7" i="5"/>
  <c r="AT7" i="5" s="1"/>
  <c r="AS8" i="5"/>
  <c r="AT8" i="5" s="1"/>
  <c r="AS9" i="5"/>
  <c r="AT9" i="5" s="1"/>
  <c r="AS10" i="5"/>
  <c r="AT10" i="5" s="1"/>
  <c r="AS11" i="5"/>
  <c r="AT11" i="5" s="1"/>
  <c r="AS12" i="5"/>
  <c r="AT12" i="5" s="1"/>
  <c r="AS13" i="5"/>
  <c r="AT13" i="5" s="1"/>
  <c r="AS14" i="5"/>
  <c r="AT14" i="5" s="1"/>
  <c r="AS15" i="5"/>
  <c r="AT15" i="5" s="1"/>
  <c r="AS16" i="5"/>
  <c r="AT16" i="5" s="1"/>
  <c r="AS17" i="5"/>
  <c r="AT17" i="5" s="1"/>
  <c r="AS18" i="5"/>
  <c r="AS19" i="5"/>
  <c r="AT19" i="5" s="1"/>
  <c r="AS20" i="5"/>
  <c r="AS21" i="5"/>
  <c r="AT21" i="5" s="1"/>
  <c r="AS22" i="5"/>
  <c r="AS23" i="5"/>
  <c r="AT23" i="5" s="1"/>
  <c r="AS24" i="5"/>
  <c r="AT24" i="5" s="1"/>
  <c r="AS25" i="5"/>
  <c r="AT25" i="5" s="1"/>
  <c r="AS26" i="5"/>
  <c r="AS27" i="5"/>
  <c r="AT27" i="5" s="1"/>
  <c r="AS29" i="5"/>
  <c r="AS30" i="5"/>
  <c r="AT30" i="5" s="1"/>
  <c r="AS31" i="5"/>
  <c r="AT31" i="5" s="1"/>
  <c r="AS32" i="5"/>
  <c r="AT32" i="5" s="1"/>
  <c r="AS33" i="5"/>
  <c r="AT33" i="5" s="1"/>
  <c r="AS34" i="5"/>
  <c r="AT34" i="5" s="1"/>
  <c r="AS35" i="5"/>
  <c r="AT35" i="5" s="1"/>
  <c r="AS36" i="5"/>
  <c r="AT36" i="5" s="1"/>
  <c r="AS37" i="5"/>
  <c r="AT37" i="5" s="1"/>
  <c r="AS38" i="5"/>
  <c r="AT38" i="5" s="1"/>
  <c r="AS39" i="5"/>
  <c r="AS40" i="5"/>
  <c r="AT40" i="5" s="1"/>
  <c r="AS41" i="5"/>
  <c r="AT41" i="5" s="1"/>
  <c r="AS42" i="5"/>
  <c r="AT42" i="5" s="1"/>
  <c r="AS44" i="5"/>
  <c r="AT44" i="5" s="1"/>
  <c r="AS45" i="5"/>
  <c r="AS46" i="5"/>
  <c r="AT46" i="5" s="1"/>
  <c r="AS47" i="5"/>
  <c r="AT47" i="5" s="1"/>
  <c r="AS48" i="5"/>
  <c r="AT48" i="5" s="1"/>
  <c r="AS49" i="5"/>
  <c r="AS50" i="5"/>
  <c r="AT50" i="5" s="1"/>
  <c r="AS51" i="5"/>
  <c r="AT51" i="5" s="1"/>
  <c r="AS52" i="5"/>
  <c r="AT52" i="5" s="1"/>
  <c r="AS53" i="5"/>
  <c r="AT53" i="5" s="1"/>
  <c r="AS54" i="5"/>
  <c r="AT54" i="5" s="1"/>
  <c r="AS55" i="5"/>
  <c r="AT55" i="5" s="1"/>
  <c r="AS56" i="5"/>
  <c r="AT56" i="5" s="1"/>
  <c r="AS57" i="5"/>
  <c r="AT57" i="5" s="1"/>
  <c r="AS58" i="5"/>
  <c r="AT58" i="5" s="1"/>
  <c r="AS59" i="5"/>
  <c r="AT59" i="5" s="1"/>
  <c r="AS60" i="5"/>
  <c r="AT60" i="5" s="1"/>
  <c r="AS61" i="5"/>
  <c r="AT61" i="5" s="1"/>
  <c r="AS62" i="5"/>
  <c r="AT62" i="5" s="1"/>
  <c r="AS63" i="5"/>
  <c r="AT63" i="5" s="1"/>
  <c r="AS64" i="5"/>
  <c r="AT64" i="5" s="1"/>
  <c r="AS65" i="5"/>
  <c r="AT65" i="5" s="1"/>
  <c r="AS67" i="5"/>
  <c r="AS68" i="5"/>
  <c r="AT68" i="5" s="1"/>
  <c r="AS69" i="5"/>
  <c r="AT69" i="5" s="1"/>
  <c r="AS70" i="5"/>
  <c r="AS71" i="5"/>
  <c r="AT71" i="5" s="1"/>
  <c r="AS72" i="5"/>
  <c r="AT72" i="5" s="1"/>
  <c r="AS73" i="5"/>
  <c r="AT73" i="5" s="1"/>
  <c r="AS74" i="5"/>
  <c r="AS75" i="5"/>
  <c r="AT75" i="5" s="1"/>
  <c r="AS76" i="5"/>
  <c r="AT76" i="5" s="1"/>
  <c r="AS77" i="5"/>
  <c r="AT77" i="5" s="1"/>
  <c r="AS78" i="5"/>
  <c r="AS79" i="5"/>
  <c r="AT79" i="5" s="1"/>
  <c r="AS80" i="5"/>
  <c r="AT80" i="5" s="1"/>
  <c r="AS81" i="5"/>
  <c r="AT81" i="5" s="1"/>
  <c r="AS82" i="5"/>
  <c r="AS83" i="5"/>
  <c r="AT83" i="5" s="1"/>
  <c r="AS85" i="5"/>
  <c r="AT85" i="5" s="1"/>
  <c r="AS86" i="5"/>
  <c r="AS87" i="5"/>
  <c r="AT87" i="5" s="1"/>
  <c r="AS88" i="5"/>
  <c r="AS89" i="5"/>
  <c r="AT89" i="5" s="1"/>
  <c r="AS90" i="5"/>
  <c r="AS91" i="5"/>
  <c r="AT91" i="5" s="1"/>
  <c r="AS92" i="5"/>
  <c r="AT92" i="5" s="1"/>
  <c r="AS93" i="5"/>
  <c r="AT93" i="5" s="1"/>
  <c r="AS94" i="5"/>
  <c r="AS95" i="5"/>
  <c r="AT95" i="5" s="1"/>
  <c r="AS96" i="5"/>
  <c r="AT96" i="5" s="1"/>
  <c r="AS97" i="5"/>
  <c r="AT97" i="5" s="1"/>
  <c r="AS98" i="5"/>
  <c r="AS99" i="5"/>
  <c r="AT99" i="5" s="1"/>
  <c r="AS100" i="5"/>
  <c r="AT100" i="5" s="1"/>
  <c r="AS101" i="5"/>
  <c r="AT101" i="5" s="1"/>
  <c r="AS102" i="5"/>
  <c r="AS103" i="5"/>
  <c r="AT103" i="5" s="1"/>
  <c r="AS104" i="5"/>
  <c r="AT104" i="5" s="1"/>
  <c r="AS106" i="5"/>
  <c r="AT106" i="5" s="1"/>
  <c r="AS107" i="5"/>
  <c r="AS108" i="5"/>
  <c r="AT108" i="5" s="1"/>
  <c r="AS109" i="5"/>
  <c r="AT109" i="5" s="1"/>
  <c r="AS110" i="5"/>
  <c r="AT110" i="5" s="1"/>
  <c r="AS111" i="5"/>
  <c r="AS112" i="5"/>
  <c r="AT112" i="5" s="1"/>
  <c r="AS113" i="5"/>
  <c r="AT113" i="5" s="1"/>
  <c r="AS114" i="5"/>
  <c r="AT114" i="5" s="1"/>
  <c r="AS115" i="5"/>
  <c r="AS116" i="5"/>
  <c r="AT116" i="5" s="1"/>
  <c r="AS117" i="5"/>
  <c r="AT117" i="5" s="1"/>
  <c r="AS118" i="5"/>
  <c r="AT118" i="5" s="1"/>
  <c r="AS119" i="5"/>
  <c r="AS120" i="5"/>
  <c r="AT120" i="5" s="1"/>
  <c r="AS121" i="5"/>
  <c r="AT121" i="5" s="1"/>
  <c r="AS122" i="5"/>
  <c r="AT122" i="5" s="1"/>
  <c r="AS123" i="5"/>
  <c r="AS124" i="5"/>
  <c r="AT124" i="5" s="1"/>
  <c r="AS125" i="5"/>
  <c r="AT125" i="5" s="1"/>
  <c r="AS127" i="5"/>
  <c r="AT127" i="5" s="1"/>
  <c r="AS128" i="5"/>
  <c r="AT128" i="5" s="1"/>
  <c r="AS129" i="5"/>
  <c r="AT129" i="5" s="1"/>
  <c r="AS130" i="5"/>
  <c r="AT130" i="5" s="1"/>
  <c r="AS131" i="5"/>
  <c r="AT131" i="5" s="1"/>
  <c r="AS132" i="5"/>
  <c r="AT132" i="5" s="1"/>
  <c r="AS133" i="5"/>
  <c r="AT133" i="5" s="1"/>
  <c r="AS134" i="5"/>
  <c r="AT134" i="5" s="1"/>
  <c r="AS135" i="5"/>
  <c r="AS136" i="5"/>
  <c r="AT136" i="5" s="1"/>
  <c r="AS137" i="5"/>
  <c r="AT137" i="5" s="1"/>
  <c r="AS138" i="5"/>
  <c r="AT138" i="5" s="1"/>
  <c r="AS140" i="5"/>
  <c r="AS141" i="5"/>
  <c r="AT141" i="5" s="1"/>
  <c r="AS142" i="5"/>
  <c r="AS143" i="5"/>
  <c r="AT143" i="5" s="1"/>
  <c r="AS144" i="5"/>
  <c r="AT144" i="5" s="1"/>
  <c r="AS145" i="5"/>
  <c r="AT145" i="5" s="1"/>
  <c r="AS146" i="5"/>
  <c r="AS147" i="5"/>
  <c r="AT147" i="5" s="1"/>
  <c r="AS148" i="5"/>
  <c r="AT148" i="5" s="1"/>
  <c r="AS149" i="5"/>
  <c r="AT149" i="5" s="1"/>
  <c r="AS150" i="5"/>
  <c r="AT150" i="5" s="1"/>
  <c r="AS151" i="5"/>
  <c r="AT151" i="5" s="1"/>
  <c r="AS152" i="5"/>
  <c r="AT152" i="5" s="1"/>
  <c r="AS153" i="5"/>
  <c r="AT153" i="5" s="1"/>
  <c r="AS154" i="5"/>
  <c r="AT154" i="5" s="1"/>
  <c r="AS155" i="5"/>
  <c r="AT155" i="5" s="1"/>
  <c r="AS156" i="5"/>
  <c r="AS157" i="5"/>
  <c r="AT157" i="5" s="1"/>
  <c r="AS158" i="5"/>
  <c r="AT158" i="5" s="1"/>
  <c r="AS159" i="5"/>
  <c r="AT159" i="5" s="1"/>
  <c r="AS160" i="5"/>
  <c r="AT160" i="5" s="1"/>
  <c r="AS161" i="5"/>
  <c r="AT161" i="5" s="1"/>
  <c r="AS162" i="5"/>
  <c r="AS163" i="5"/>
  <c r="AT163" i="5" s="1"/>
  <c r="AS164" i="5"/>
  <c r="AT164" i="5" s="1"/>
  <c r="AS165" i="5"/>
  <c r="AT165" i="5" s="1"/>
  <c r="AS166" i="5"/>
  <c r="AS167" i="5"/>
  <c r="AT167" i="5" s="1"/>
  <c r="AS168" i="5"/>
  <c r="AT168" i="5" s="1"/>
  <c r="AS169" i="5"/>
  <c r="AT169" i="5" s="1"/>
  <c r="AS170" i="5"/>
  <c r="AT170" i="5" s="1"/>
  <c r="AS171" i="5"/>
  <c r="AT171" i="5" s="1"/>
  <c r="AS172" i="5"/>
  <c r="AT172" i="5" s="1"/>
  <c r="AS173" i="5"/>
  <c r="AT173" i="5" s="1"/>
  <c r="AS174" i="5"/>
  <c r="AT174" i="5" s="1"/>
  <c r="AS175" i="5"/>
  <c r="AT175" i="5" s="1"/>
  <c r="AS176" i="5"/>
  <c r="AT176" i="5" s="1"/>
  <c r="AS177" i="5"/>
  <c r="AT177" i="5" s="1"/>
  <c r="AS178" i="5"/>
  <c r="AT178" i="5" s="1"/>
  <c r="AS179" i="5"/>
  <c r="AS181" i="5"/>
  <c r="AT181" i="5" s="1"/>
  <c r="AS182" i="5"/>
  <c r="AT182" i="5" s="1"/>
  <c r="AS183" i="5"/>
  <c r="AT183" i="5" s="1"/>
  <c r="AS184" i="5"/>
  <c r="AT184" i="5" s="1"/>
  <c r="AS185" i="5"/>
  <c r="AT185" i="5" s="1"/>
  <c r="AS186" i="5"/>
  <c r="AT186" i="5" s="1"/>
  <c r="AS187" i="5"/>
  <c r="AT187" i="5" s="1"/>
  <c r="AS188" i="5"/>
  <c r="AT188" i="5" s="1"/>
  <c r="AS189" i="5"/>
  <c r="AT189" i="5" s="1"/>
  <c r="AS190" i="5"/>
  <c r="AT190" i="5" s="1"/>
  <c r="AS191" i="5"/>
  <c r="AT191" i="5" s="1"/>
  <c r="AS192" i="5"/>
  <c r="AT192" i="5" s="1"/>
  <c r="AS193" i="5"/>
  <c r="AT193" i="5" s="1"/>
  <c r="AS194" i="5"/>
  <c r="AT194" i="5" s="1"/>
  <c r="AS195" i="5"/>
  <c r="AT195" i="5" s="1"/>
  <c r="AS196" i="5"/>
  <c r="AT196" i="5" s="1"/>
  <c r="AS197" i="5"/>
  <c r="AT197" i="5" s="1"/>
  <c r="AS198" i="5"/>
  <c r="AT198" i="5" s="1"/>
  <c r="AS199" i="5"/>
  <c r="AT199" i="5" s="1"/>
  <c r="AS200" i="5"/>
  <c r="AT200" i="5" s="1"/>
  <c r="AS201" i="5"/>
  <c r="AT201" i="5" s="1"/>
  <c r="AS202" i="5"/>
  <c r="AT202" i="5" s="1"/>
  <c r="AS203" i="5"/>
  <c r="AT203" i="5" s="1"/>
  <c r="AS204" i="5"/>
  <c r="AT204" i="5" s="1"/>
  <c r="AS205" i="5"/>
  <c r="AT205" i="5" s="1"/>
  <c r="AS206" i="5"/>
  <c r="AT206" i="5" s="1"/>
  <c r="AS208" i="5"/>
  <c r="AT208" i="5" s="1"/>
  <c r="AS209" i="5"/>
  <c r="AT209" i="5" s="1"/>
  <c r="AS210" i="5"/>
  <c r="AT210" i="5" s="1"/>
  <c r="AS211" i="5"/>
  <c r="AS212" i="5"/>
  <c r="AT212" i="5" s="1"/>
  <c r="AS213" i="5"/>
  <c r="AT213" i="5" s="1"/>
  <c r="AS214" i="5"/>
  <c r="AT214" i="5" s="1"/>
  <c r="AS215" i="5"/>
  <c r="AT215" i="5" s="1"/>
  <c r="AS216" i="5"/>
  <c r="AT216" i="5" s="1"/>
  <c r="AS217" i="5"/>
  <c r="AT217" i="5" s="1"/>
  <c r="AS219" i="5"/>
  <c r="AT219" i="5" s="1"/>
  <c r="AS220" i="5"/>
  <c r="AT220" i="5" s="1"/>
  <c r="AS221" i="5"/>
  <c r="AT221" i="5" s="1"/>
  <c r="AS222" i="5"/>
  <c r="AS223" i="5"/>
  <c r="AT223" i="5" s="1"/>
  <c r="AS224" i="5"/>
  <c r="AT224" i="5" s="1"/>
  <c r="AS225" i="5"/>
  <c r="AT225" i="5" s="1"/>
  <c r="AS226" i="5"/>
  <c r="AS227" i="5"/>
  <c r="AT227" i="5" s="1"/>
  <c r="AS228" i="5"/>
  <c r="AT228" i="5" s="1"/>
  <c r="AS229" i="5"/>
  <c r="AT229" i="5" s="1"/>
  <c r="AS230" i="5"/>
  <c r="AS231" i="5"/>
  <c r="AT231" i="5" s="1"/>
  <c r="AS232" i="5"/>
  <c r="AT232" i="5" s="1"/>
  <c r="AS233" i="5"/>
  <c r="AT233" i="5" s="1"/>
  <c r="AS234" i="5"/>
  <c r="AS235" i="5"/>
  <c r="AT235" i="5" s="1"/>
  <c r="AS236" i="5"/>
  <c r="AT236" i="5" s="1"/>
  <c r="AS237" i="5"/>
  <c r="AT237" i="5" s="1"/>
  <c r="AS238" i="5"/>
  <c r="AS239" i="5"/>
  <c r="AT239" i="5" s="1"/>
  <c r="AS240" i="5"/>
  <c r="AT240" i="5" s="1"/>
  <c r="AS241" i="5"/>
  <c r="AT241" i="5" s="1"/>
  <c r="AS242" i="5"/>
  <c r="AS243" i="5"/>
  <c r="AT243" i="5" s="1"/>
  <c r="AS244" i="5"/>
  <c r="AT244" i="5" s="1"/>
  <c r="AS245" i="5"/>
  <c r="AT245" i="5" s="1"/>
  <c r="AS246" i="5"/>
  <c r="AS247" i="5"/>
  <c r="AT247" i="5" s="1"/>
  <c r="AS249" i="5"/>
  <c r="AT249" i="5" s="1"/>
  <c r="AS250" i="5"/>
  <c r="AS251" i="5"/>
  <c r="AT251" i="5" s="1"/>
  <c r="AS252" i="5"/>
  <c r="AT252" i="5" s="1"/>
  <c r="AS253" i="5"/>
  <c r="AT253" i="5" s="1"/>
  <c r="AS254" i="5"/>
  <c r="AS255" i="5"/>
  <c r="AT255" i="5" s="1"/>
  <c r="AS256" i="5"/>
  <c r="AT256" i="5" s="1"/>
  <c r="AS258" i="5"/>
  <c r="AS259" i="5"/>
  <c r="AS260" i="5"/>
  <c r="AT260" i="5" s="1"/>
  <c r="AS261" i="5"/>
  <c r="AT261" i="5" s="1"/>
  <c r="AS262" i="5"/>
  <c r="AS263" i="5"/>
  <c r="AS264" i="5"/>
  <c r="AT264" i="5" s="1"/>
  <c r="AS265" i="5"/>
  <c r="AT265" i="5" s="1"/>
  <c r="AS266" i="5"/>
  <c r="AS267" i="5"/>
  <c r="AS268" i="5"/>
  <c r="AT268" i="5" s="1"/>
  <c r="AS269" i="5"/>
  <c r="AT269" i="5" s="1"/>
  <c r="AS270" i="5"/>
  <c r="AS271" i="5"/>
  <c r="AS272" i="5"/>
  <c r="AT272" i="5" s="1"/>
  <c r="AS273" i="5"/>
  <c r="AT273" i="5" s="1"/>
  <c r="AS274" i="5"/>
  <c r="AS275" i="5"/>
  <c r="AS276" i="5"/>
  <c r="AT276" i="5" s="1"/>
  <c r="AS277" i="5"/>
  <c r="AT277" i="5" s="1"/>
  <c r="AS278" i="5"/>
  <c r="AS279" i="5"/>
  <c r="AS280" i="5"/>
  <c r="AT280" i="5" s="1"/>
  <c r="AS281" i="5"/>
  <c r="AT281" i="5" s="1"/>
  <c r="AS282" i="5"/>
  <c r="AS283" i="5"/>
  <c r="AS284" i="5"/>
  <c r="AT284" i="5" s="1"/>
  <c r="AS285" i="5"/>
  <c r="AT285" i="5" s="1"/>
  <c r="AS286" i="5"/>
  <c r="AS287" i="5"/>
  <c r="AS288" i="5"/>
  <c r="AT288" i="5" s="1"/>
  <c r="AS289" i="5"/>
  <c r="AT289" i="5" s="1"/>
  <c r="AS292" i="5"/>
  <c r="AT292" i="5" s="1"/>
  <c r="AS293" i="5"/>
  <c r="AT293" i="5" s="1"/>
  <c r="AS294" i="5"/>
  <c r="AT294" i="5" s="1"/>
  <c r="AS295" i="5"/>
  <c r="AS296" i="5"/>
  <c r="AT296" i="5" s="1"/>
  <c r="AS297" i="5"/>
  <c r="AT297" i="5" s="1"/>
  <c r="AS298" i="5"/>
  <c r="AS299" i="5"/>
  <c r="AT299" i="5" s="1"/>
  <c r="AS300" i="5"/>
  <c r="AS301" i="5"/>
  <c r="AT301" i="5" s="1"/>
  <c r="AS302" i="5"/>
  <c r="AS303" i="5"/>
  <c r="AT303" i="5" s="1"/>
  <c r="AS304" i="5"/>
  <c r="AT304" i="5" s="1"/>
  <c r="AS305" i="5"/>
  <c r="AT305" i="5" s="1"/>
  <c r="AS306" i="5"/>
  <c r="AT306" i="5" s="1"/>
  <c r="AS307" i="5"/>
  <c r="AT307" i="5" s="1"/>
  <c r="AS308" i="5"/>
  <c r="AT308" i="5" s="1"/>
  <c r="AS309" i="5"/>
  <c r="AT309" i="5" s="1"/>
  <c r="AS310" i="5"/>
  <c r="AT310" i="5" s="1"/>
  <c r="AS311" i="5"/>
  <c r="AT311" i="5" s="1"/>
  <c r="AS312" i="5"/>
  <c r="AS313" i="5"/>
  <c r="AT313" i="5" s="1"/>
  <c r="AS314" i="5"/>
  <c r="AT314" i="5" s="1"/>
  <c r="AS315" i="5"/>
  <c r="AT315" i="5" s="1"/>
  <c r="AS316" i="5"/>
  <c r="AT316" i="5" s="1"/>
  <c r="AS317" i="5"/>
  <c r="AT317" i="5" s="1"/>
  <c r="AS318" i="5"/>
  <c r="AT318" i="5" s="1"/>
  <c r="AS319" i="5"/>
  <c r="AS320" i="5"/>
  <c r="AT320" i="5" s="1"/>
  <c r="AS321" i="5"/>
  <c r="AT321" i="5" s="1"/>
  <c r="AS322" i="5"/>
  <c r="AS323" i="5"/>
  <c r="AT323" i="5" s="1"/>
  <c r="AS324" i="5"/>
  <c r="AT324" i="5" s="1"/>
  <c r="AS325" i="5"/>
  <c r="AT325" i="5" s="1"/>
  <c r="AS326" i="5"/>
  <c r="AT326" i="5" s="1"/>
  <c r="AS327" i="5"/>
  <c r="AT327" i="5" s="1"/>
  <c r="AS328" i="5"/>
  <c r="AT328" i="5" s="1"/>
  <c r="AS329" i="5"/>
  <c r="AT329" i="5" s="1"/>
  <c r="AS330" i="5"/>
  <c r="AT330" i="5" s="1"/>
  <c r="AS331" i="5"/>
  <c r="AS333" i="5"/>
  <c r="AT333" i="5" s="1"/>
  <c r="AS334" i="5"/>
  <c r="AT334" i="5" s="1"/>
  <c r="AS335" i="5"/>
  <c r="AS336" i="5"/>
  <c r="AT336" i="5" s="1"/>
  <c r="AS337" i="5"/>
  <c r="AT337" i="5" s="1"/>
  <c r="AS338" i="5"/>
  <c r="AT338" i="5" s="1"/>
  <c r="AS339" i="5"/>
  <c r="AS340" i="5"/>
  <c r="AT340" i="5" s="1"/>
  <c r="AS341" i="5"/>
  <c r="AT341" i="5" s="1"/>
  <c r="AS342" i="5"/>
  <c r="AT342" i="5" s="1"/>
  <c r="AS343" i="5"/>
  <c r="AS344" i="5"/>
  <c r="AT344" i="5" s="1"/>
  <c r="AS345" i="5"/>
  <c r="AT345" i="5" s="1"/>
  <c r="AS346" i="5"/>
  <c r="AT346" i="5" s="1"/>
  <c r="AS347" i="5"/>
  <c r="AS348" i="5"/>
  <c r="AT348" i="5" s="1"/>
  <c r="AS349" i="5"/>
  <c r="AS350" i="5"/>
  <c r="AT350" i="5" s="1"/>
  <c r="AS351" i="5"/>
  <c r="AS352" i="5"/>
  <c r="AT352" i="5" s="1"/>
  <c r="AS353" i="5"/>
  <c r="AT353" i="5" s="1"/>
  <c r="AS354" i="5"/>
  <c r="AT354" i="5" s="1"/>
  <c r="AS355" i="5"/>
  <c r="AS356" i="5"/>
  <c r="AT356" i="5" s="1"/>
  <c r="AS357" i="5"/>
  <c r="AT357" i="5" s="1"/>
  <c r="AS358" i="5"/>
  <c r="AT358" i="5" s="1"/>
  <c r="AS359" i="5"/>
  <c r="AS360" i="5"/>
  <c r="AT360" i="5" s="1"/>
  <c r="AS361" i="5"/>
  <c r="AT361" i="5" s="1"/>
  <c r="AS362" i="5"/>
  <c r="AT362" i="5" s="1"/>
  <c r="AS363" i="5"/>
  <c r="AS364" i="5"/>
  <c r="AT364" i="5" s="1"/>
  <c r="AS365" i="5"/>
  <c r="AT365" i="5" s="1"/>
  <c r="AS366" i="5"/>
  <c r="AT366" i="5" s="1"/>
  <c r="AS367" i="5"/>
  <c r="AS368" i="5"/>
  <c r="AT368" i="5" s="1"/>
  <c r="AS369" i="5"/>
  <c r="AT369" i="5" s="1"/>
  <c r="AS372" i="5"/>
  <c r="AT372" i="5" s="1"/>
  <c r="AS373" i="5"/>
  <c r="AT373" i="5" s="1"/>
  <c r="AS374" i="5"/>
  <c r="AT374" i="5" s="1"/>
  <c r="AS375" i="5"/>
  <c r="AT375" i="5" s="1"/>
  <c r="AS376" i="5"/>
  <c r="AT376" i="5" s="1"/>
  <c r="AS377" i="5"/>
  <c r="AT377" i="5" s="1"/>
  <c r="AS378" i="5"/>
  <c r="AS379" i="5"/>
  <c r="AT379" i="5" s="1"/>
  <c r="AS380" i="5"/>
  <c r="AT380" i="5" s="1"/>
  <c r="AS381" i="5"/>
  <c r="AT381" i="5" s="1"/>
  <c r="AS382" i="5"/>
  <c r="AT382" i="5" s="1"/>
  <c r="AS383" i="5"/>
  <c r="AT383" i="5" s="1"/>
  <c r="AS384" i="5"/>
  <c r="AT384" i="5" s="1"/>
  <c r="AS385" i="5"/>
  <c r="AT385" i="5" s="1"/>
  <c r="AS386" i="5"/>
  <c r="AT386" i="5" s="1"/>
  <c r="AS387" i="5"/>
  <c r="AT387" i="5" s="1"/>
  <c r="AS388" i="5"/>
  <c r="AT388" i="5" s="1"/>
  <c r="AS389" i="5"/>
  <c r="AT389" i="5" s="1"/>
  <c r="AS390" i="5"/>
  <c r="AT390" i="5" s="1"/>
  <c r="AS391" i="5"/>
  <c r="AT391" i="5" s="1"/>
  <c r="AS392" i="5"/>
  <c r="AT392" i="5" s="1"/>
  <c r="AS393" i="5"/>
  <c r="AT393" i="5" s="1"/>
  <c r="AS394" i="5"/>
  <c r="AT394" i="5" s="1"/>
  <c r="AS395" i="5"/>
  <c r="AT395" i="5" s="1"/>
  <c r="AS396" i="5"/>
  <c r="AT396" i="5" s="1"/>
  <c r="AS397" i="5"/>
  <c r="AT397" i="5" s="1"/>
  <c r="AS398" i="5"/>
  <c r="AT398" i="5" s="1"/>
  <c r="AS399" i="5"/>
  <c r="AT399" i="5" s="1"/>
  <c r="AS400" i="5"/>
  <c r="AT400" i="5" s="1"/>
  <c r="AS401" i="5"/>
  <c r="AT401" i="5" s="1"/>
  <c r="AS402" i="5"/>
  <c r="AS403" i="5"/>
  <c r="AT403" i="5" s="1"/>
  <c r="AS404" i="5"/>
  <c r="AT404" i="5" s="1"/>
  <c r="AS405" i="5"/>
  <c r="AT405" i="5" s="1"/>
  <c r="AS406" i="5"/>
  <c r="AT406" i="5" s="1"/>
  <c r="AS407" i="5"/>
  <c r="AT407" i="5" s="1"/>
  <c r="AS408" i="5"/>
  <c r="AT408" i="5" s="1"/>
  <c r="AS410" i="5"/>
  <c r="AS411" i="5"/>
  <c r="AT411" i="5" s="1"/>
  <c r="AS413" i="5"/>
  <c r="AS414" i="5"/>
  <c r="AS415" i="5"/>
  <c r="AS416" i="5"/>
  <c r="AT416" i="5" s="1"/>
  <c r="AS417" i="5"/>
  <c r="AT417" i="5" s="1"/>
  <c r="AS418" i="5"/>
  <c r="AT418" i="5" s="1"/>
  <c r="AS419" i="5"/>
  <c r="AS420" i="5"/>
  <c r="AT420" i="5" s="1"/>
  <c r="AS421" i="5"/>
  <c r="AT421" i="5" s="1"/>
  <c r="AS422" i="5"/>
  <c r="AT422" i="5" s="1"/>
  <c r="AS423" i="5"/>
  <c r="AS424" i="5"/>
  <c r="AT424" i="5" s="1"/>
  <c r="AS425" i="5"/>
  <c r="AT425" i="5" s="1"/>
  <c r="AS426" i="5"/>
  <c r="AT426" i="5" s="1"/>
  <c r="AS427" i="5"/>
  <c r="AS428" i="5"/>
  <c r="AT428" i="5" s="1"/>
  <c r="AS429" i="5"/>
  <c r="AT429" i="5" s="1"/>
  <c r="AS430" i="5"/>
  <c r="AS431" i="5"/>
  <c r="AS432" i="5"/>
  <c r="AT432" i="5" s="1"/>
  <c r="AS433" i="5"/>
  <c r="AT433" i="5" s="1"/>
  <c r="AS434" i="5"/>
  <c r="AT434" i="5" s="1"/>
  <c r="AS435" i="5"/>
  <c r="AS436" i="5"/>
  <c r="AT436" i="5" s="1"/>
  <c r="AS437" i="5"/>
  <c r="AT437" i="5" s="1"/>
  <c r="AS438" i="5"/>
  <c r="AT438" i="5" s="1"/>
  <c r="AS439" i="5"/>
  <c r="AS440" i="5"/>
  <c r="AT440" i="5" s="1"/>
  <c r="AS441" i="5"/>
  <c r="AT441" i="5" s="1"/>
  <c r="AS442" i="5"/>
  <c r="AT442" i="5" s="1"/>
  <c r="AS444" i="5"/>
  <c r="AT444" i="5" s="1"/>
  <c r="AS445" i="5"/>
  <c r="AT445" i="5" s="1"/>
  <c r="AS446" i="5"/>
  <c r="AS447" i="5"/>
  <c r="AS448" i="5"/>
  <c r="AT448" i="5" s="1"/>
  <c r="AS449" i="5"/>
  <c r="AT449" i="5" s="1"/>
  <c r="AS450" i="5"/>
  <c r="AS451" i="5"/>
  <c r="AT451" i="5" s="1"/>
  <c r="AS452" i="5"/>
  <c r="AT452" i="5" s="1"/>
  <c r="AS453" i="5"/>
  <c r="AT453" i="5" s="1"/>
  <c r="AS455" i="5"/>
  <c r="AT455" i="5" s="1"/>
  <c r="AS456" i="5"/>
  <c r="AT456" i="5" s="1"/>
  <c r="AS457" i="5"/>
  <c r="AT457" i="5" s="1"/>
  <c r="AS458" i="5"/>
  <c r="AT458" i="5" s="1"/>
  <c r="AS459" i="5"/>
  <c r="AT459" i="5" s="1"/>
  <c r="AS460" i="5"/>
  <c r="AT460" i="5" s="1"/>
  <c r="AS461" i="5"/>
  <c r="AT461" i="5" s="1"/>
  <c r="AS462" i="5"/>
  <c r="AS463" i="5"/>
  <c r="AS464" i="5"/>
  <c r="AT464" i="5" s="1"/>
  <c r="AS465" i="5"/>
  <c r="AT465" i="5" s="1"/>
  <c r="AS466" i="5"/>
  <c r="AT466" i="5" s="1"/>
  <c r="AS467" i="5"/>
  <c r="AT467" i="5" s="1"/>
  <c r="AS468" i="5"/>
  <c r="AT468" i="5" s="1"/>
  <c r="AS469" i="5"/>
  <c r="AT469" i="5" s="1"/>
  <c r="AS470" i="5"/>
  <c r="AT470" i="5" s="1"/>
  <c r="AS471" i="5"/>
  <c r="AT471" i="5" s="1"/>
  <c r="AS472" i="5"/>
  <c r="AT472" i="5" s="1"/>
  <c r="AS473" i="5"/>
  <c r="AT473" i="5" s="1"/>
  <c r="AS474" i="5"/>
  <c r="AT474" i="5" s="1"/>
  <c r="AS475" i="5"/>
  <c r="AT475" i="5" s="1"/>
  <c r="AS476" i="5"/>
  <c r="AT476" i="5" s="1"/>
  <c r="AS477" i="5"/>
  <c r="AT477" i="5" s="1"/>
  <c r="AS478" i="5"/>
  <c r="AT478" i="5" s="1"/>
  <c r="AS479" i="5"/>
  <c r="AT479" i="5" s="1"/>
  <c r="AS480" i="5"/>
  <c r="AT480" i="5" s="1"/>
  <c r="AS481" i="5"/>
  <c r="AT481" i="5" s="1"/>
  <c r="AS482" i="5"/>
  <c r="AS483" i="5"/>
  <c r="AT483" i="5" s="1"/>
  <c r="AS485" i="5"/>
  <c r="AT485" i="5" s="1"/>
  <c r="AS486" i="5"/>
  <c r="AT486" i="5" s="1"/>
  <c r="AS487" i="5"/>
  <c r="AT487" i="5" s="1"/>
  <c r="AS488" i="5"/>
  <c r="AT488" i="5" s="1"/>
  <c r="AS489" i="5"/>
  <c r="AT489" i="5" s="1"/>
  <c r="AS490" i="5"/>
  <c r="AT490" i="5" s="1"/>
  <c r="AS491" i="5"/>
  <c r="AT491" i="5" s="1"/>
  <c r="AS492" i="5"/>
  <c r="AT492" i="5" s="1"/>
  <c r="AS493" i="5"/>
  <c r="AT493" i="5" s="1"/>
  <c r="AS494" i="5"/>
  <c r="AT494" i="5" s="1"/>
  <c r="AS495" i="5"/>
  <c r="AT495" i="5" s="1"/>
  <c r="AS496" i="5"/>
  <c r="AT496" i="5" s="1"/>
  <c r="AS497" i="5"/>
  <c r="AT497" i="5" s="1"/>
  <c r="AS498" i="5"/>
  <c r="AT498" i="5" s="1"/>
  <c r="AS499" i="5"/>
  <c r="AT499" i="5" s="1"/>
  <c r="AS500" i="5"/>
  <c r="AT500" i="5" s="1"/>
  <c r="AS501" i="5"/>
  <c r="AT501" i="5" s="1"/>
  <c r="AS502" i="5"/>
  <c r="AT502" i="5" s="1"/>
  <c r="AS503" i="5"/>
  <c r="AT503" i="5" s="1"/>
  <c r="AS504" i="5"/>
  <c r="AT504" i="5" s="1"/>
  <c r="AS505" i="5"/>
  <c r="AT505" i="5" s="1"/>
  <c r="AS506" i="5"/>
  <c r="AT506" i="5" s="1"/>
  <c r="AS507" i="5"/>
  <c r="AT507" i="5" s="1"/>
  <c r="AS508" i="5"/>
  <c r="AT508" i="5" s="1"/>
  <c r="AS509" i="5"/>
  <c r="AT509" i="5" s="1"/>
  <c r="AS510" i="5"/>
  <c r="AT510" i="5" s="1"/>
  <c r="AS511" i="5"/>
  <c r="AT511" i="5" s="1"/>
  <c r="AS512" i="5"/>
  <c r="AT512" i="5" s="1"/>
  <c r="AS513" i="5"/>
  <c r="AT513" i="5" s="1"/>
  <c r="AS514" i="5"/>
  <c r="AT514" i="5" s="1"/>
  <c r="AS515" i="5"/>
  <c r="AT515" i="5" s="1"/>
  <c r="AS516" i="5"/>
  <c r="AT516" i="5" s="1"/>
  <c r="AS517" i="5"/>
  <c r="AT517" i="5" s="1"/>
  <c r="AS518" i="5"/>
  <c r="AT518" i="5" s="1"/>
  <c r="AS519" i="5"/>
  <c r="AT519" i="5" s="1"/>
  <c r="AS520" i="5"/>
  <c r="AT520" i="5" s="1"/>
  <c r="AS521" i="5"/>
  <c r="AT521" i="5" s="1"/>
  <c r="AS523" i="5"/>
  <c r="AT523" i="5" s="1"/>
  <c r="AS524" i="5"/>
  <c r="AT524" i="5" s="1"/>
  <c r="AS525" i="5"/>
  <c r="AT525" i="5" s="1"/>
  <c r="AS526" i="5"/>
  <c r="AS527" i="5"/>
  <c r="AT527" i="5" s="1"/>
  <c r="AS528" i="5"/>
  <c r="AT528" i="5" s="1"/>
  <c r="AS529" i="5"/>
  <c r="AT529" i="5" s="1"/>
  <c r="AS530" i="5"/>
  <c r="AS531" i="5"/>
  <c r="AT531" i="5" s="1"/>
  <c r="AS532" i="5"/>
  <c r="AT532" i="5" s="1"/>
  <c r="AS533" i="5"/>
  <c r="AT533" i="5" s="1"/>
  <c r="AS534" i="5"/>
  <c r="AS536" i="5"/>
  <c r="AT536" i="5" s="1"/>
  <c r="AS537" i="5"/>
  <c r="AT537" i="5" s="1"/>
  <c r="AS538" i="5"/>
  <c r="AS539" i="5"/>
  <c r="AT539" i="5" s="1"/>
  <c r="AS540" i="5"/>
  <c r="AT540" i="5" s="1"/>
  <c r="AS541" i="5"/>
  <c r="AT541" i="5" s="1"/>
  <c r="AS542" i="5"/>
  <c r="AS543" i="5"/>
  <c r="AT543" i="5" s="1"/>
  <c r="AS544" i="5"/>
  <c r="AT544" i="5" s="1"/>
  <c r="AS545" i="5"/>
  <c r="AT545" i="5" s="1"/>
  <c r="AS546" i="5"/>
  <c r="AS547" i="5"/>
  <c r="AT547" i="5" s="1"/>
  <c r="AS548" i="5"/>
  <c r="AT548" i="5" s="1"/>
  <c r="AS549" i="5"/>
  <c r="AT549" i="5" s="1"/>
  <c r="AS550" i="5"/>
  <c r="AS551" i="5"/>
  <c r="AT551" i="5" s="1"/>
  <c r="AS552" i="5"/>
  <c r="AT552" i="5" s="1"/>
  <c r="AS553" i="5"/>
  <c r="AS554" i="5"/>
  <c r="AS555" i="5"/>
  <c r="AT555" i="5" s="1"/>
  <c r="AS556" i="5"/>
  <c r="AT556" i="5" s="1"/>
  <c r="AS557" i="5"/>
  <c r="AT557" i="5" s="1"/>
  <c r="AS558" i="5"/>
  <c r="AS559" i="5"/>
  <c r="AT559" i="5" s="1"/>
  <c r="AS560" i="5"/>
  <c r="AT560" i="5" s="1"/>
  <c r="AS562" i="5"/>
  <c r="AT562" i="5" s="1"/>
  <c r="AS563" i="5"/>
  <c r="AS564" i="5"/>
  <c r="AT564" i="5" s="1"/>
  <c r="AS565" i="5"/>
  <c r="AT565" i="5" s="1"/>
  <c r="AS566" i="5"/>
  <c r="AT566" i="5" s="1"/>
  <c r="AS567" i="5"/>
  <c r="AS568" i="5"/>
  <c r="AT568" i="5" s="1"/>
  <c r="AS569" i="5"/>
  <c r="AT569" i="5" s="1"/>
  <c r="AS570" i="5"/>
  <c r="AS571" i="5"/>
  <c r="AS572" i="5"/>
  <c r="AT572" i="5" s="1"/>
  <c r="AS573" i="5"/>
  <c r="AT573" i="5" s="1"/>
  <c r="AS574" i="5"/>
  <c r="AT574" i="5" s="1"/>
  <c r="AS575" i="5"/>
  <c r="AS577" i="5"/>
  <c r="AT577" i="5" s="1"/>
  <c r="AS578" i="5"/>
  <c r="AS579" i="5"/>
  <c r="AT579" i="5" s="1"/>
  <c r="AS580" i="5"/>
  <c r="AT580" i="5" s="1"/>
  <c r="AS581" i="5"/>
  <c r="AT581" i="5" s="1"/>
  <c r="AS582" i="5"/>
  <c r="AS583" i="5"/>
  <c r="AT583" i="5" s="1"/>
  <c r="AS584" i="5"/>
  <c r="AT584" i="5" s="1"/>
  <c r="AS585" i="5"/>
  <c r="AT585" i="5" s="1"/>
  <c r="AS586" i="5"/>
  <c r="AS587" i="5"/>
  <c r="AT587" i="5" s="1"/>
  <c r="AS588" i="5"/>
  <c r="AT588" i="5" s="1"/>
  <c r="AS589" i="5"/>
  <c r="AT589" i="5" s="1"/>
  <c r="AS590" i="5"/>
  <c r="AS591" i="5"/>
  <c r="AT591" i="5" s="1"/>
  <c r="AS592" i="5"/>
  <c r="AT592" i="5" s="1"/>
  <c r="AS593" i="5"/>
  <c r="AS594" i="5"/>
  <c r="AS596" i="5"/>
  <c r="AT596" i="5" s="1"/>
  <c r="AS597" i="5"/>
  <c r="AT597" i="5" s="1"/>
  <c r="AS598" i="5"/>
  <c r="AT598" i="5" s="1"/>
  <c r="AS599" i="5"/>
  <c r="AS600" i="5"/>
  <c r="AT600" i="5" s="1"/>
  <c r="AS601" i="5"/>
  <c r="AT601" i="5" s="1"/>
  <c r="AS602" i="5"/>
  <c r="AS603" i="5"/>
  <c r="AS604" i="5"/>
  <c r="AT604" i="5" s="1"/>
  <c r="AS605" i="5"/>
  <c r="AT605" i="5" s="1"/>
  <c r="AS606" i="5"/>
  <c r="AT606" i="5" s="1"/>
  <c r="AS607" i="5"/>
  <c r="AS608" i="5"/>
  <c r="AT608" i="5" s="1"/>
  <c r="AS609" i="5"/>
  <c r="AT609" i="5" s="1"/>
  <c r="AS610" i="5"/>
  <c r="AT610" i="5" s="1"/>
  <c r="AS611" i="5"/>
  <c r="AS612" i="5"/>
  <c r="AT612" i="5" s="1"/>
  <c r="AS613" i="5"/>
  <c r="AT613" i="5" s="1"/>
  <c r="AS614" i="5"/>
  <c r="AT614" i="5" s="1"/>
  <c r="AS615" i="5"/>
  <c r="AS616" i="5"/>
  <c r="AT616" i="5" s="1"/>
  <c r="AS617" i="5"/>
  <c r="AT617" i="5" s="1"/>
  <c r="AS619" i="5"/>
  <c r="AS620" i="5"/>
  <c r="AT620" i="5" s="1"/>
  <c r="AS621" i="5"/>
  <c r="AT621" i="5" s="1"/>
  <c r="AS622" i="5"/>
  <c r="AT622" i="5" s="1"/>
  <c r="AS623" i="5"/>
  <c r="AS624" i="5"/>
  <c r="AT624" i="5" s="1"/>
  <c r="AS625" i="5"/>
  <c r="AT625" i="5" s="1"/>
  <c r="AS626" i="5"/>
  <c r="AT626" i="5" s="1"/>
  <c r="AS627" i="5"/>
  <c r="AS628" i="5"/>
  <c r="AT628" i="5" s="1"/>
  <c r="AS629" i="5"/>
  <c r="AT629" i="5" s="1"/>
  <c r="AS630" i="5"/>
  <c r="AT630" i="5" s="1"/>
  <c r="AS631" i="5"/>
  <c r="AS632" i="5"/>
  <c r="AT632" i="5" s="1"/>
  <c r="AS633" i="5"/>
  <c r="AT633" i="5" s="1"/>
  <c r="AS634" i="5"/>
  <c r="AT634" i="5" s="1"/>
  <c r="AS635" i="5"/>
  <c r="AS637" i="5"/>
  <c r="AT637" i="5" s="1"/>
  <c r="AS638" i="5"/>
  <c r="AT638" i="5" s="1"/>
  <c r="AS639" i="5"/>
  <c r="AT639" i="5" s="1"/>
  <c r="AS640" i="5"/>
  <c r="AT640" i="5" s="1"/>
  <c r="AS641" i="5"/>
  <c r="AT641" i="5" s="1"/>
  <c r="AS642" i="5"/>
  <c r="AT642" i="5" s="1"/>
  <c r="AS643" i="5"/>
  <c r="AS644" i="5"/>
  <c r="AT644" i="5" s="1"/>
  <c r="AS645" i="5"/>
  <c r="AT645" i="5" s="1"/>
  <c r="AS646" i="5"/>
  <c r="AT646" i="5" s="1"/>
  <c r="AS647" i="5"/>
  <c r="AT647" i="5" s="1"/>
  <c r="AS648" i="5"/>
  <c r="AT648" i="5" s="1"/>
  <c r="AS649" i="5"/>
  <c r="AT649" i="5" s="1"/>
  <c r="AS650" i="5"/>
  <c r="AT650" i="5" s="1"/>
  <c r="AS651" i="5"/>
  <c r="AT651" i="5" s="1"/>
  <c r="AS652" i="5"/>
  <c r="AT652" i="5" s="1"/>
  <c r="AS653" i="5"/>
  <c r="AT653" i="5" s="1"/>
  <c r="AS654" i="5"/>
  <c r="AT654" i="5" s="1"/>
  <c r="AS655" i="5"/>
  <c r="AT655" i="5" s="1"/>
  <c r="AS656" i="5"/>
  <c r="AT656" i="5" s="1"/>
  <c r="AS657" i="5"/>
  <c r="AT657" i="5" s="1"/>
  <c r="AS658" i="5"/>
  <c r="AT658" i="5" s="1"/>
  <c r="AS659" i="5"/>
  <c r="AT659" i="5" s="1"/>
  <c r="AS660" i="5"/>
  <c r="AT660" i="5" s="1"/>
  <c r="AS661" i="5"/>
  <c r="AT661" i="5" s="1"/>
  <c r="AS662" i="5"/>
  <c r="AT662" i="5" s="1"/>
  <c r="AS663" i="5"/>
  <c r="AS664" i="5"/>
  <c r="AT664" i="5" s="1"/>
  <c r="AS665" i="5"/>
  <c r="AT665" i="5" s="1"/>
  <c r="AS666" i="5"/>
  <c r="AT666" i="5" s="1"/>
  <c r="AS667" i="5"/>
  <c r="AS668" i="5"/>
  <c r="AT668" i="5" s="1"/>
  <c r="AS669" i="5"/>
  <c r="AT669" i="5" s="1"/>
  <c r="AS670" i="5"/>
  <c r="AT670" i="5" s="1"/>
  <c r="AS671" i="5"/>
  <c r="AS672" i="5"/>
  <c r="AT672" i="5" s="1"/>
  <c r="AS673" i="5"/>
  <c r="AT673" i="5" s="1"/>
  <c r="AS675" i="5"/>
  <c r="AT675" i="5" s="1"/>
  <c r="AS676" i="5"/>
  <c r="AT676" i="5" s="1"/>
  <c r="AS677" i="5"/>
  <c r="AT677" i="5" s="1"/>
  <c r="AS678" i="5"/>
  <c r="AS679" i="5"/>
  <c r="AT679" i="5" s="1"/>
  <c r="AS680" i="5"/>
  <c r="AT680" i="5" s="1"/>
  <c r="AS681" i="5"/>
  <c r="AT681" i="5" s="1"/>
  <c r="AS682" i="5"/>
  <c r="AS683" i="5"/>
  <c r="AT683" i="5" s="1"/>
  <c r="AS684" i="5"/>
  <c r="AT684" i="5" s="1"/>
  <c r="AS685" i="5"/>
  <c r="AT685" i="5" s="1"/>
  <c r="AS686" i="5"/>
  <c r="AS687" i="5"/>
  <c r="AT687" i="5" s="1"/>
  <c r="AS688" i="5"/>
  <c r="AT688" i="5" s="1"/>
  <c r="AS689" i="5"/>
  <c r="AS690" i="5"/>
  <c r="AS691" i="5"/>
  <c r="AT691" i="5" s="1"/>
  <c r="AS692" i="5"/>
  <c r="AT692" i="5" s="1"/>
  <c r="AS693" i="5"/>
  <c r="AT693" i="5" s="1"/>
  <c r="AS694" i="5"/>
  <c r="AS695" i="5"/>
  <c r="AT695" i="5" s="1"/>
  <c r="AS696" i="5"/>
  <c r="AT696" i="5" s="1"/>
  <c r="AS697" i="5"/>
  <c r="AT697" i="5" s="1"/>
  <c r="AS698" i="5"/>
  <c r="AS700" i="5"/>
  <c r="AT700" i="5" s="1"/>
  <c r="AS701" i="5"/>
  <c r="AT701" i="5" s="1"/>
  <c r="AS702" i="5"/>
  <c r="AS703" i="5"/>
  <c r="AT703" i="5" s="1"/>
  <c r="AS704" i="5"/>
  <c r="AT704" i="5" s="1"/>
  <c r="AS705" i="5"/>
  <c r="AT705" i="5" s="1"/>
  <c r="AS706" i="5"/>
  <c r="AS707" i="5"/>
  <c r="AT707" i="5" s="1"/>
  <c r="AS708" i="5"/>
  <c r="AT708" i="5" s="1"/>
  <c r="AS709" i="5"/>
  <c r="AT709" i="5" s="1"/>
  <c r="AS710" i="5"/>
  <c r="AS711" i="5"/>
  <c r="AT711" i="5" s="1"/>
  <c r="AS712" i="5"/>
  <c r="AT712" i="5" s="1"/>
  <c r="AS714" i="5"/>
  <c r="AT714" i="5" s="1"/>
  <c r="AS715" i="5"/>
  <c r="AS716" i="5"/>
  <c r="AT716" i="5" s="1"/>
  <c r="AS717" i="5"/>
  <c r="AT717" i="5" s="1"/>
  <c r="AS718" i="5"/>
  <c r="AT718" i="5" s="1"/>
  <c r="AS719" i="5"/>
  <c r="AS720" i="5"/>
  <c r="AT720" i="5" s="1"/>
  <c r="AS721" i="5"/>
  <c r="AT721" i="5" s="1"/>
  <c r="AS722" i="5"/>
  <c r="AS723" i="5"/>
  <c r="AS724" i="5"/>
  <c r="AT724" i="5" s="1"/>
  <c r="AS725" i="5"/>
  <c r="AT725" i="5" s="1"/>
  <c r="AS726" i="5"/>
  <c r="AT726" i="5" s="1"/>
  <c r="AS727" i="5"/>
  <c r="AS728" i="5"/>
  <c r="AT728" i="5" s="1"/>
  <c r="AS729" i="5"/>
  <c r="AT729" i="5" s="1"/>
  <c r="AS730" i="5"/>
  <c r="AT730" i="5" s="1"/>
  <c r="AS731" i="5"/>
  <c r="AS732" i="5"/>
  <c r="AT732" i="5" s="1"/>
  <c r="AS733" i="5"/>
  <c r="AT733" i="5" s="1"/>
  <c r="AS734" i="5"/>
  <c r="AT734" i="5" s="1"/>
  <c r="AS735" i="5"/>
  <c r="AS736" i="5"/>
  <c r="AT736" i="5" s="1"/>
  <c r="AS737" i="5"/>
  <c r="AT737" i="5" s="1"/>
  <c r="AS738" i="5"/>
  <c r="AT738" i="5" s="1"/>
  <c r="AS739" i="5"/>
  <c r="AS741" i="5"/>
  <c r="AT741" i="5" s="1"/>
  <c r="AS742" i="5"/>
  <c r="AT742" i="5" s="1"/>
  <c r="AS743" i="5"/>
  <c r="AS744" i="5"/>
  <c r="AT744" i="5" s="1"/>
  <c r="AS745" i="5"/>
  <c r="AT745" i="5" s="1"/>
  <c r="AS746" i="5"/>
  <c r="AT746" i="5" s="1"/>
  <c r="AS748" i="5"/>
  <c r="AT748" i="5" s="1"/>
  <c r="AS749" i="5"/>
  <c r="AT749" i="5" s="1"/>
  <c r="AS750" i="5"/>
  <c r="AS751" i="5"/>
  <c r="AS752" i="5"/>
  <c r="AT752" i="5" s="1"/>
  <c r="AS753" i="5"/>
  <c r="AT753" i="5" s="1"/>
  <c r="AS754" i="5"/>
  <c r="AS755" i="5"/>
  <c r="AT755" i="5" s="1"/>
  <c r="AS756" i="5"/>
  <c r="AT756" i="5" s="1"/>
  <c r="AS757" i="5"/>
  <c r="AT757" i="5" s="1"/>
  <c r="AS758" i="5"/>
  <c r="AS759" i="5"/>
  <c r="AT759" i="5" s="1"/>
  <c r="AS760" i="5"/>
  <c r="AT760" i="5" s="1"/>
  <c r="AS761" i="5"/>
  <c r="AT761" i="5" s="1"/>
  <c r="AS762" i="5"/>
  <c r="AS763" i="5"/>
  <c r="AT763" i="5" s="1"/>
  <c r="AS764" i="5"/>
  <c r="AT764" i="5" s="1"/>
  <c r="AS765" i="5"/>
  <c r="AT765" i="5" s="1"/>
  <c r="AS766" i="5"/>
  <c r="AS767" i="5"/>
  <c r="AT767" i="5" s="1"/>
  <c r="AS768" i="5"/>
  <c r="AT768" i="5" s="1"/>
  <c r="AS769" i="5"/>
  <c r="AT769" i="5" s="1"/>
  <c r="AS770" i="5"/>
  <c r="AS771" i="5"/>
  <c r="AT771" i="5" s="1"/>
  <c r="AS772" i="5"/>
  <c r="AT772" i="5" s="1"/>
  <c r="AS773" i="5"/>
  <c r="AT773" i="5" s="1"/>
  <c r="AS774" i="5"/>
  <c r="AS775" i="5"/>
  <c r="AT775" i="5" s="1"/>
  <c r="AS776" i="5"/>
  <c r="AT776" i="5" s="1"/>
  <c r="AS777" i="5"/>
  <c r="AT777" i="5" s="1"/>
  <c r="AS778" i="5"/>
  <c r="AS779" i="5"/>
  <c r="AT779" i="5" s="1"/>
  <c r="AS780" i="5"/>
  <c r="AT780" i="5" s="1"/>
  <c r="AS781" i="5"/>
  <c r="AT781" i="5" s="1"/>
  <c r="AS783" i="5"/>
  <c r="AS784" i="5"/>
  <c r="AT784" i="5" s="1"/>
  <c r="AS785" i="5"/>
  <c r="AT785" i="5" s="1"/>
  <c r="AS786" i="5"/>
  <c r="AS787" i="5"/>
  <c r="AT787" i="5" s="1"/>
  <c r="AS789" i="5"/>
  <c r="AT789" i="5" s="1"/>
  <c r="AS790" i="5"/>
  <c r="AT790" i="5" s="1"/>
  <c r="AS791" i="5"/>
  <c r="AS792" i="5"/>
  <c r="AT792" i="5" s="1"/>
  <c r="AS793" i="5"/>
  <c r="AT793" i="5" s="1"/>
  <c r="AS794" i="5"/>
  <c r="AT794" i="5" s="1"/>
  <c r="AS795" i="5"/>
  <c r="AS796" i="5"/>
  <c r="AT796" i="5" s="1"/>
  <c r="AS797" i="5"/>
  <c r="AT797" i="5" s="1"/>
  <c r="AS798" i="5"/>
  <c r="AT798" i="5" s="1"/>
  <c r="AS799" i="5"/>
  <c r="AS800" i="5"/>
  <c r="AT800" i="5" s="1"/>
  <c r="AS801" i="5"/>
  <c r="AT801" i="5" s="1"/>
  <c r="AS802" i="5"/>
  <c r="AT802" i="5" s="1"/>
  <c r="AS803" i="5"/>
  <c r="AS804" i="5"/>
  <c r="AT804" i="5" s="1"/>
  <c r="AS805" i="5"/>
  <c r="AT805" i="5" s="1"/>
  <c r="AS806" i="5"/>
  <c r="AT806" i="5" s="1"/>
  <c r="AS807" i="5"/>
  <c r="AS808" i="5"/>
  <c r="AT808" i="5" s="1"/>
  <c r="AS809" i="5"/>
  <c r="AT809" i="5" s="1"/>
  <c r="AS810" i="5"/>
  <c r="AT810" i="5" s="1"/>
  <c r="AS811" i="5"/>
  <c r="AS812" i="5"/>
  <c r="AT812" i="5" s="1"/>
  <c r="AS813" i="5"/>
  <c r="AT813" i="5" s="1"/>
  <c r="AS814" i="5"/>
  <c r="AT814" i="5" s="1"/>
  <c r="AS815" i="5"/>
  <c r="AS816" i="5"/>
  <c r="AT816" i="5" s="1"/>
  <c r="AS817" i="5"/>
  <c r="AT817" i="5" s="1"/>
  <c r="AS818" i="5"/>
  <c r="AT818" i="5" s="1"/>
  <c r="AS819" i="5"/>
  <c r="AS820" i="5"/>
  <c r="AT820" i="5" s="1"/>
  <c r="AS821" i="5"/>
  <c r="AT821" i="5" s="1"/>
  <c r="AS822" i="5"/>
  <c r="AT822" i="5" s="1"/>
  <c r="AS823" i="5"/>
  <c r="AS824" i="5"/>
  <c r="AT824" i="5" s="1"/>
  <c r="AS825" i="5"/>
  <c r="AT825" i="5" s="1"/>
  <c r="AS827" i="5"/>
  <c r="AT827" i="5" s="1"/>
  <c r="AS828" i="5"/>
  <c r="AT828" i="5" s="1"/>
  <c r="AS829" i="5"/>
  <c r="AT829" i="5" s="1"/>
  <c r="AS830" i="5"/>
  <c r="AT830" i="5" s="1"/>
  <c r="AS831" i="5"/>
  <c r="AT831" i="5" s="1"/>
  <c r="AS832" i="5"/>
  <c r="AT832" i="5" s="1"/>
  <c r="AS833" i="5"/>
  <c r="AT833" i="5" s="1"/>
  <c r="AS834" i="5"/>
  <c r="AT834" i="5" s="1"/>
  <c r="AS835" i="5"/>
  <c r="AT835" i="5" s="1"/>
  <c r="AS836" i="5"/>
  <c r="AT836" i="5" s="1"/>
  <c r="AS837" i="5"/>
  <c r="AT837" i="5" s="1"/>
  <c r="AS838" i="5"/>
  <c r="AS839" i="5"/>
  <c r="AT839" i="5" s="1"/>
  <c r="AS840" i="5"/>
  <c r="AT840" i="5" s="1"/>
  <c r="AS841" i="5"/>
  <c r="AT841" i="5" s="1"/>
  <c r="AS842" i="5"/>
  <c r="AT842" i="5" s="1"/>
  <c r="AS843" i="5"/>
  <c r="AS844" i="5"/>
  <c r="AT844" i="5" s="1"/>
  <c r="AS845" i="5"/>
  <c r="AT845" i="5" s="1"/>
  <c r="AS846" i="5"/>
  <c r="AT846" i="5" s="1"/>
  <c r="AS847" i="5"/>
  <c r="AT847" i="5" s="1"/>
  <c r="AS848" i="5"/>
  <c r="AT848" i="5" s="1"/>
  <c r="AS849" i="5"/>
  <c r="AT849" i="5" s="1"/>
  <c r="AS850" i="5"/>
  <c r="AT850" i="5" s="1"/>
  <c r="AS851" i="5"/>
  <c r="AT851" i="5" s="1"/>
  <c r="AS852" i="5"/>
  <c r="AT852" i="5" s="1"/>
  <c r="AS853" i="5"/>
  <c r="AT853" i="5" s="1"/>
  <c r="AS854" i="5"/>
  <c r="AS855" i="5"/>
  <c r="AT855" i="5" s="1"/>
  <c r="AS856" i="5"/>
  <c r="AT856" i="5" s="1"/>
  <c r="AS857" i="5"/>
  <c r="AT857" i="5" s="1"/>
  <c r="AS858" i="5"/>
  <c r="AT858" i="5" s="1"/>
  <c r="AS859" i="5"/>
  <c r="AT859" i="5" s="1"/>
  <c r="AS860" i="5"/>
  <c r="AT860" i="5" s="1"/>
  <c r="AS861" i="5"/>
  <c r="AT861" i="5" s="1"/>
  <c r="AS862" i="5"/>
  <c r="AT862" i="5" s="1"/>
  <c r="AS864" i="5"/>
  <c r="AT864" i="5" s="1"/>
  <c r="AS866" i="5"/>
  <c r="AT866" i="5" s="1"/>
  <c r="AS867" i="5"/>
  <c r="AS868" i="5"/>
  <c r="AT868" i="5" s="1"/>
  <c r="AS869" i="5"/>
  <c r="AT869" i="5" s="1"/>
  <c r="AS870" i="5"/>
  <c r="AT870" i="5" s="1"/>
  <c r="AS871" i="5"/>
  <c r="AS872" i="5"/>
  <c r="AT872" i="5" s="1"/>
  <c r="AS873" i="5"/>
  <c r="AT873" i="5" s="1"/>
  <c r="AS874" i="5"/>
  <c r="AT874" i="5" s="1"/>
  <c r="AS875" i="5"/>
  <c r="AS876" i="5"/>
  <c r="AT876" i="5" s="1"/>
  <c r="AS877" i="5"/>
  <c r="AT877" i="5" s="1"/>
  <c r="AS878" i="5"/>
  <c r="AS879" i="5"/>
  <c r="AS880" i="5"/>
  <c r="AT880" i="5" s="1"/>
  <c r="AS881" i="5"/>
  <c r="AT881" i="5" s="1"/>
  <c r="AS882" i="5"/>
  <c r="AT882" i="5" s="1"/>
  <c r="AS883" i="5"/>
  <c r="AS884" i="5"/>
  <c r="AT884" i="5" s="1"/>
  <c r="AS885" i="5"/>
  <c r="AT885" i="5" s="1"/>
  <c r="AS886" i="5"/>
  <c r="AT886" i="5" s="1"/>
  <c r="AS887" i="5"/>
  <c r="AS888" i="5"/>
  <c r="AT888" i="5" s="1"/>
  <c r="AS889" i="5"/>
  <c r="AT889" i="5" s="1"/>
  <c r="AS890" i="5"/>
  <c r="AT890" i="5" s="1"/>
  <c r="AS891" i="5"/>
  <c r="AS892" i="5"/>
  <c r="AT892" i="5" s="1"/>
  <c r="AS893" i="5"/>
  <c r="AT893" i="5" s="1"/>
  <c r="AS894" i="5"/>
  <c r="AS895" i="5"/>
  <c r="AS896" i="5"/>
  <c r="AT896" i="5" s="1"/>
  <c r="AS897" i="5"/>
  <c r="AT897" i="5" s="1"/>
  <c r="AS898" i="5"/>
  <c r="AT898" i="5" s="1"/>
  <c r="AS900" i="5"/>
  <c r="AT900" i="5" s="1"/>
  <c r="AS901" i="5"/>
  <c r="AT901" i="5" s="1"/>
  <c r="AS902" i="5"/>
  <c r="AS903" i="5"/>
  <c r="AT903" i="5" s="1"/>
  <c r="AS905" i="5"/>
  <c r="AT905" i="5" s="1"/>
  <c r="AS906" i="5"/>
  <c r="AT906" i="5" s="1"/>
  <c r="AS907" i="5"/>
  <c r="AT907" i="5" s="1"/>
  <c r="AS908" i="5"/>
  <c r="AT908" i="5" s="1"/>
  <c r="AS909" i="5"/>
  <c r="AT909" i="5" s="1"/>
  <c r="AS910" i="5"/>
  <c r="AT910" i="5" s="1"/>
  <c r="AS911" i="5"/>
  <c r="AT911" i="5" s="1"/>
  <c r="AS912" i="5"/>
  <c r="AT912" i="5" s="1"/>
  <c r="AS913" i="5"/>
  <c r="AT913" i="5" s="1"/>
  <c r="AS914" i="5"/>
  <c r="AT914" i="5" s="1"/>
  <c r="AS915" i="5"/>
  <c r="AT915" i="5" s="1"/>
  <c r="AS916" i="5"/>
  <c r="AT916" i="5" s="1"/>
  <c r="AS917" i="5"/>
  <c r="AT917" i="5" s="1"/>
  <c r="AS918" i="5"/>
  <c r="AS919" i="5"/>
  <c r="AT919" i="5" s="1"/>
  <c r="AS920" i="5"/>
  <c r="AT920" i="5" s="1"/>
  <c r="AS921" i="5"/>
  <c r="AT921" i="5" s="1"/>
  <c r="AS922" i="5"/>
  <c r="AS923" i="5"/>
  <c r="AT923" i="5" s="1"/>
  <c r="AS924" i="5"/>
  <c r="AT924" i="5" s="1"/>
  <c r="AS925" i="5"/>
  <c r="AT925" i="5" s="1"/>
  <c r="AS926" i="5"/>
  <c r="AT926" i="5" s="1"/>
  <c r="AS927" i="5"/>
  <c r="AT927" i="5" s="1"/>
  <c r="AS928" i="5"/>
  <c r="AT928" i="5" s="1"/>
  <c r="AS929" i="5"/>
  <c r="AT929" i="5" s="1"/>
  <c r="AS930" i="5"/>
  <c r="AT930" i="5" s="1"/>
  <c r="AS931" i="5"/>
  <c r="AT931" i="5" s="1"/>
  <c r="AS932" i="5"/>
  <c r="AT932" i="5" s="1"/>
  <c r="AS933" i="5"/>
  <c r="AT933" i="5" s="1"/>
  <c r="AS934" i="5"/>
  <c r="AT934" i="5" s="1"/>
  <c r="AS935" i="5"/>
  <c r="AT935" i="5" s="1"/>
  <c r="AS936" i="5"/>
  <c r="AT936" i="5" s="1"/>
  <c r="AS937" i="5"/>
  <c r="AT937" i="5" s="1"/>
  <c r="AS938" i="5"/>
  <c r="AT938" i="5" s="1"/>
  <c r="AS939" i="5"/>
  <c r="AT939" i="5" s="1"/>
  <c r="AS941" i="5"/>
  <c r="AT941" i="5" s="1"/>
  <c r="AS942" i="5"/>
  <c r="AT942" i="5" s="1"/>
  <c r="AS943" i="5"/>
  <c r="AS944" i="5"/>
  <c r="AT944" i="5" s="1"/>
  <c r="AS945" i="5"/>
  <c r="AT945" i="5" s="1"/>
  <c r="AS947" i="5"/>
  <c r="AS948" i="5"/>
  <c r="AT948" i="5" s="1"/>
  <c r="AS949" i="5"/>
  <c r="AT949" i="5" s="1"/>
  <c r="AS950" i="5"/>
  <c r="AT950" i="5" s="1"/>
  <c r="AS951" i="5"/>
  <c r="AS952" i="5"/>
  <c r="AT952" i="5" s="1"/>
  <c r="AS953" i="5"/>
  <c r="AT953" i="5" s="1"/>
  <c r="AS954" i="5"/>
  <c r="AT954" i="5" s="1"/>
  <c r="AS955" i="5"/>
  <c r="AS956" i="5"/>
  <c r="AT956" i="5" s="1"/>
  <c r="AS957" i="5"/>
  <c r="AT957" i="5" s="1"/>
  <c r="AS958" i="5"/>
  <c r="AT958" i="5" s="1"/>
  <c r="AS959" i="5"/>
  <c r="AS960" i="5"/>
  <c r="AT960" i="5" s="1"/>
  <c r="AS961" i="5"/>
  <c r="AT961" i="5" s="1"/>
  <c r="AS962" i="5"/>
  <c r="AT962" i="5" s="1"/>
  <c r="AS963" i="5"/>
  <c r="AS964" i="5"/>
  <c r="AT964" i="5" s="1"/>
  <c r="AS965" i="5"/>
  <c r="AT965" i="5" s="1"/>
  <c r="AS966" i="5"/>
  <c r="AT966" i="5" s="1"/>
  <c r="AS967" i="5"/>
  <c r="AS968" i="5"/>
  <c r="AT968" i="5" s="1"/>
  <c r="AS969" i="5"/>
  <c r="AT969" i="5" s="1"/>
  <c r="AS970" i="5"/>
  <c r="AT970" i="5" s="1"/>
  <c r="AS971" i="5"/>
  <c r="AS972" i="5"/>
  <c r="AT972" i="5" s="1"/>
  <c r="AS973" i="5"/>
  <c r="AT973" i="5" s="1"/>
  <c r="AS974" i="5"/>
  <c r="AT974" i="5" s="1"/>
  <c r="AS975" i="5"/>
  <c r="AS976" i="5"/>
  <c r="AT976" i="5" s="1"/>
  <c r="AS977" i="5"/>
  <c r="AT977" i="5" s="1"/>
  <c r="AS979" i="5"/>
  <c r="AT979" i="5" s="1"/>
  <c r="AS980" i="5"/>
  <c r="AT980" i="5" s="1"/>
  <c r="AS981" i="5"/>
  <c r="AT981" i="5" s="1"/>
  <c r="AS982" i="5"/>
  <c r="AS983" i="5"/>
  <c r="AT983" i="5" s="1"/>
  <c r="AS984" i="5"/>
  <c r="AT984" i="5" s="1"/>
  <c r="AS985" i="5"/>
  <c r="AT985" i="5" s="1"/>
  <c r="AS986" i="5"/>
  <c r="AT986" i="5" s="1"/>
  <c r="AS987" i="5"/>
  <c r="AT987" i="5" s="1"/>
  <c r="AS988" i="5"/>
  <c r="AT988" i="5" s="1"/>
  <c r="AS989" i="5"/>
  <c r="AT989" i="5" s="1"/>
  <c r="AS990" i="5"/>
  <c r="AT990" i="5" s="1"/>
  <c r="AS991" i="5"/>
  <c r="AT991" i="5" s="1"/>
  <c r="AS992" i="5"/>
  <c r="AT992" i="5" s="1"/>
  <c r="AS993" i="5"/>
  <c r="AT993" i="5" s="1"/>
  <c r="AS994" i="5"/>
  <c r="AS995" i="5"/>
  <c r="AT995" i="5" s="1"/>
  <c r="AS996" i="5"/>
  <c r="AT996" i="5" s="1"/>
  <c r="AS997" i="5"/>
  <c r="AT997" i="5" s="1"/>
  <c r="AS998" i="5"/>
  <c r="AS999" i="5"/>
  <c r="AT999" i="5" s="1"/>
  <c r="AS1000" i="5"/>
  <c r="AT1000" i="5" s="1"/>
  <c r="AS1001" i="5"/>
  <c r="AT1001" i="5" s="1"/>
  <c r="AS1002" i="5"/>
  <c r="AT1002" i="5" s="1"/>
  <c r="AS1003" i="5"/>
  <c r="AS1004" i="5"/>
  <c r="AT1004" i="5" s="1"/>
  <c r="AS1005" i="5"/>
  <c r="AT1005" i="5" s="1"/>
  <c r="AS1006" i="5"/>
  <c r="AS1007" i="5"/>
  <c r="AT1007" i="5" s="1"/>
  <c r="AS1008" i="5"/>
  <c r="AT1008" i="5" s="1"/>
  <c r="AS1009" i="5"/>
  <c r="AT1009" i="5" s="1"/>
  <c r="AS1010" i="5"/>
  <c r="AT1010" i="5" s="1"/>
  <c r="AS1011" i="5"/>
  <c r="AT1011" i="5" s="1"/>
  <c r="AS1012" i="5"/>
  <c r="AT1012" i="5" s="1"/>
  <c r="AS1013" i="5"/>
  <c r="AT1013" i="5" s="1"/>
  <c r="AS1014" i="5"/>
  <c r="AS1015" i="5"/>
  <c r="AT1015" i="5" s="1"/>
  <c r="AS1016" i="5"/>
  <c r="AT1016" i="5" s="1"/>
  <c r="AS1018" i="5"/>
  <c r="AT1018" i="5" s="1"/>
  <c r="AS1019" i="5"/>
  <c r="AT1019" i="5" s="1"/>
  <c r="AS1020" i="5"/>
  <c r="AT1020" i="5" s="1"/>
  <c r="AS1021" i="5"/>
  <c r="AT1021" i="5" s="1"/>
  <c r="AS1022" i="5"/>
  <c r="AT1022" i="5" s="1"/>
  <c r="AS1023" i="5"/>
  <c r="AS1024" i="5"/>
  <c r="AT1024" i="5" s="1"/>
  <c r="AS1025" i="5"/>
  <c r="AT1025" i="5" s="1"/>
  <c r="AS1026" i="5"/>
  <c r="AT1026" i="5" s="1"/>
  <c r="AS1028" i="5"/>
  <c r="AT1028" i="5" s="1"/>
  <c r="AS1029" i="5"/>
  <c r="AT1029" i="5" s="1"/>
  <c r="AS1030" i="5"/>
  <c r="AT1030" i="5" s="1"/>
  <c r="AS1031" i="5"/>
  <c r="AT1031" i="5" s="1"/>
  <c r="AS1032" i="5"/>
  <c r="AT1032" i="5" s="1"/>
  <c r="AS1033" i="5"/>
  <c r="AS1034" i="5"/>
  <c r="AS1035" i="5"/>
  <c r="AS1036" i="5"/>
  <c r="AT1036" i="5" s="1"/>
  <c r="AS1037" i="5"/>
  <c r="AT1037" i="5" s="1"/>
  <c r="AS1038" i="5"/>
  <c r="AT1038" i="5" s="1"/>
  <c r="AS1039" i="5"/>
  <c r="AT1039" i="5" s="1"/>
  <c r="AS1040" i="5"/>
  <c r="AT1040" i="5" s="1"/>
  <c r="AS1041" i="5"/>
  <c r="AT1041" i="5" s="1"/>
  <c r="AS1042" i="5"/>
  <c r="AS1043" i="5"/>
  <c r="AS1044" i="5"/>
  <c r="AT1044" i="5" s="1"/>
  <c r="AS1045" i="5"/>
  <c r="AT1045" i="5" s="1"/>
  <c r="AS1046" i="5"/>
  <c r="AT1046" i="5" s="1"/>
  <c r="AS1047" i="5"/>
  <c r="AT1047" i="5" s="1"/>
  <c r="AS1048" i="5"/>
  <c r="AT1048" i="5" s="1"/>
  <c r="AS1049" i="5"/>
  <c r="AT1049" i="5" s="1"/>
  <c r="AS1050" i="5"/>
  <c r="AS1052" i="5"/>
  <c r="AT1052" i="5" s="1"/>
  <c r="AS1053" i="5"/>
  <c r="AT1053" i="5" s="1"/>
  <c r="AS1054" i="5"/>
  <c r="AS1055" i="5"/>
  <c r="AT1055" i="5" s="1"/>
  <c r="AS1056" i="5"/>
  <c r="AT1056" i="5" s="1"/>
  <c r="AS1057" i="5"/>
  <c r="AT1057" i="5" s="1"/>
  <c r="AS1058" i="5"/>
  <c r="AS1059" i="5"/>
  <c r="AS1060" i="5"/>
  <c r="AT1060" i="5" s="1"/>
  <c r="AS1061" i="5"/>
  <c r="AT1061" i="5" s="1"/>
  <c r="AS1062" i="5"/>
  <c r="AS1063" i="5"/>
  <c r="AT1063" i="5" s="1"/>
  <c r="AS1064" i="5"/>
  <c r="AT1064" i="5" s="1"/>
  <c r="AS1065" i="5"/>
  <c r="AT1065" i="5" s="1"/>
  <c r="AS1066" i="5"/>
  <c r="AS1067" i="5"/>
  <c r="AS1069" i="5"/>
  <c r="AT1069" i="5" s="1"/>
  <c r="AS1070" i="5"/>
  <c r="AT1070" i="5" s="1"/>
  <c r="AS1071" i="5"/>
  <c r="AT1071" i="5" s="1"/>
  <c r="AS1072" i="5"/>
  <c r="AT1072" i="5" s="1"/>
  <c r="AS1073" i="5"/>
  <c r="AT1073" i="5" s="1"/>
  <c r="AS1074" i="5"/>
  <c r="AS1075" i="5"/>
  <c r="AS1076" i="5"/>
  <c r="AT1076" i="5" s="1"/>
  <c r="AS1077" i="5"/>
  <c r="AT1077" i="5" s="1"/>
  <c r="AS1078" i="5"/>
  <c r="AT1078" i="5" s="1"/>
  <c r="AS1079" i="5"/>
  <c r="AT1079" i="5" s="1"/>
  <c r="AS1080" i="5"/>
  <c r="AT1080" i="5" s="1"/>
  <c r="AS1081" i="5"/>
  <c r="AT1081" i="5" s="1"/>
  <c r="AS1082" i="5"/>
  <c r="AS1083" i="5"/>
  <c r="AS1084" i="5"/>
  <c r="AT1084" i="5" s="1"/>
  <c r="AS1085" i="5"/>
  <c r="AT1085" i="5" s="1"/>
  <c r="AS1086" i="5"/>
  <c r="AT1086" i="5" s="1"/>
  <c r="AS1087" i="5"/>
  <c r="AT1087" i="5" s="1"/>
  <c r="AS1088" i="5"/>
  <c r="AT1088" i="5" s="1"/>
  <c r="AS1089" i="5"/>
  <c r="AT1089" i="5" s="1"/>
  <c r="AS1090" i="5"/>
  <c r="AS1091" i="5"/>
  <c r="AS1093" i="5"/>
  <c r="AT1093" i="5" s="1"/>
  <c r="AS1094" i="5"/>
  <c r="AT1094" i="5" s="1"/>
  <c r="AS1095" i="5"/>
  <c r="AT1095" i="5" s="1"/>
  <c r="AS1096" i="5"/>
  <c r="AT1096" i="5" s="1"/>
  <c r="AS1097" i="5"/>
  <c r="AT1097" i="5" s="1"/>
  <c r="AS1098" i="5"/>
  <c r="AT1098" i="5" s="1"/>
  <c r="AS1099" i="5"/>
  <c r="AT1099" i="5" s="1"/>
  <c r="AS1100" i="5"/>
  <c r="AT1100" i="5" s="1"/>
  <c r="AS1101" i="5"/>
  <c r="AT1101" i="5" s="1"/>
  <c r="AS1102" i="5"/>
  <c r="AT1102" i="5" s="1"/>
  <c r="AS1103" i="5"/>
  <c r="AS1104" i="5"/>
  <c r="AT1104" i="5" s="1"/>
  <c r="AS1105" i="5"/>
  <c r="AT1105" i="5" s="1"/>
  <c r="AS1106" i="5"/>
  <c r="AT1106" i="5" s="1"/>
  <c r="AS1107" i="5"/>
  <c r="AS1108" i="5"/>
  <c r="AT1108" i="5" s="1"/>
  <c r="AS1109" i="5"/>
  <c r="AT1109" i="5" s="1"/>
  <c r="AS1111" i="5"/>
  <c r="AT1111" i="5" s="1"/>
  <c r="AS1112" i="5"/>
  <c r="AT1112" i="5" s="1"/>
  <c r="AS1113" i="5"/>
  <c r="AT1113" i="5" s="1"/>
  <c r="AS1114" i="5"/>
  <c r="AT1114" i="5" s="1"/>
  <c r="AS1115" i="5"/>
  <c r="AT1115" i="5" s="1"/>
  <c r="AS1116" i="5"/>
  <c r="AT1116" i="5" s="1"/>
  <c r="AS1117" i="5"/>
  <c r="AT1117" i="5" s="1"/>
  <c r="AS1118" i="5"/>
  <c r="AT1118" i="5" s="1"/>
  <c r="AS1119" i="5"/>
  <c r="AT1119" i="5" s="1"/>
  <c r="AS1120" i="5"/>
  <c r="AT1120" i="5" s="1"/>
  <c r="AS1121" i="5"/>
  <c r="AT1121" i="5" s="1"/>
  <c r="AS1122" i="5"/>
  <c r="AT1122" i="5" s="1"/>
  <c r="AS1123" i="5"/>
  <c r="AT1123" i="5" s="1"/>
  <c r="AS1124" i="5"/>
  <c r="AT1124" i="5" s="1"/>
  <c r="AS1125" i="5"/>
  <c r="AT1125" i="5" s="1"/>
  <c r="AS1126" i="5"/>
  <c r="AT1126" i="5" s="1"/>
  <c r="AS1127" i="5"/>
  <c r="AS1128" i="5"/>
  <c r="AT1128" i="5" s="1"/>
  <c r="AS1129" i="5"/>
  <c r="AT1129" i="5" s="1"/>
  <c r="AS1131" i="5"/>
  <c r="AT1131" i="5" s="1"/>
  <c r="AS1132" i="5"/>
  <c r="AT1132" i="5" s="1"/>
  <c r="AS1133" i="5"/>
  <c r="AT1133" i="5" s="1"/>
  <c r="AS1134" i="5"/>
  <c r="AS1135" i="5"/>
  <c r="AT1135" i="5" s="1"/>
  <c r="AS1136" i="5"/>
  <c r="AT1136" i="5" s="1"/>
  <c r="AS1137" i="5"/>
  <c r="AT1137" i="5" s="1"/>
  <c r="AS1138" i="5"/>
  <c r="AS1139" i="5"/>
  <c r="AT1139" i="5" s="1"/>
  <c r="AS1140" i="5"/>
  <c r="AT1140" i="5" s="1"/>
  <c r="AS1141" i="5"/>
  <c r="AT1141" i="5" s="1"/>
  <c r="AS1142" i="5"/>
  <c r="AS1143" i="5"/>
  <c r="AT1143" i="5" s="1"/>
  <c r="AS1144" i="5"/>
  <c r="AT1144" i="5" s="1"/>
  <c r="AS1145" i="5"/>
  <c r="AT1145" i="5" s="1"/>
  <c r="AS1146" i="5"/>
  <c r="AS1147" i="5"/>
  <c r="AS1148" i="5"/>
  <c r="AT1148" i="5" s="1"/>
  <c r="AS1149" i="5"/>
  <c r="AT1149" i="5" s="1"/>
  <c r="AS1150" i="5"/>
  <c r="AS1151" i="5"/>
  <c r="AT1151" i="5" s="1"/>
  <c r="AS1152" i="5"/>
  <c r="AT1152" i="5" s="1"/>
  <c r="AS1153" i="5"/>
  <c r="AT1153" i="5" s="1"/>
  <c r="AS1154" i="5"/>
  <c r="AS1155" i="5"/>
  <c r="AT1155" i="5" s="1"/>
  <c r="AS1156" i="5"/>
  <c r="AT1156" i="5" s="1"/>
  <c r="AS1157" i="5"/>
  <c r="AT1157" i="5" s="1"/>
  <c r="AS1158" i="5"/>
  <c r="AS1159" i="5"/>
  <c r="AT1159" i="5" s="1"/>
  <c r="AS1160" i="5"/>
  <c r="AT1160" i="5" s="1"/>
  <c r="AS1161" i="5"/>
  <c r="AT1161" i="5" s="1"/>
  <c r="AS1162" i="5"/>
  <c r="AS1163" i="5"/>
  <c r="AT1163" i="5" s="1"/>
  <c r="AS1164" i="5"/>
  <c r="AT1164" i="5" s="1"/>
  <c r="AS1165" i="5"/>
  <c r="AT1165" i="5" s="1"/>
  <c r="AS1166" i="5"/>
  <c r="AS1167" i="5"/>
  <c r="AT1167" i="5" s="1"/>
  <c r="AS1168" i="5"/>
  <c r="AT1168" i="5" s="1"/>
  <c r="AS1170" i="5"/>
  <c r="AT1170" i="5" s="1"/>
  <c r="AS1171" i="5"/>
  <c r="AS1172" i="5"/>
  <c r="AT1172" i="5" s="1"/>
  <c r="AS1173" i="5"/>
  <c r="AT1173" i="5" s="1"/>
  <c r="AS1174" i="5"/>
  <c r="AT1174" i="5" s="1"/>
  <c r="AS1175" i="5"/>
  <c r="AS1176" i="5"/>
  <c r="AT1176" i="5" s="1"/>
  <c r="AS1177" i="5"/>
  <c r="AT1177" i="5" s="1"/>
  <c r="AS1178" i="5"/>
  <c r="AT1178" i="5" s="1"/>
  <c r="AS1179" i="5"/>
  <c r="AS1180" i="5"/>
  <c r="AT1180" i="5" s="1"/>
  <c r="AS1181" i="5"/>
  <c r="AT1181" i="5" s="1"/>
  <c r="AS1182" i="5"/>
  <c r="AT1182" i="5" s="1"/>
  <c r="AS1183" i="5"/>
  <c r="AS1184" i="5"/>
  <c r="AT1184" i="5" s="1"/>
  <c r="AS1185" i="5"/>
  <c r="AT1185" i="5" s="1"/>
  <c r="AS1186" i="5"/>
  <c r="AT1186" i="5" s="1"/>
  <c r="AS1187" i="5"/>
  <c r="AS1188" i="5"/>
  <c r="AT1188" i="5" s="1"/>
  <c r="AS1189" i="5"/>
  <c r="AT1189" i="5" s="1"/>
  <c r="AS1190" i="5"/>
  <c r="AT1190" i="5" s="1"/>
  <c r="AS1192" i="5"/>
  <c r="AT1192" i="5" s="1"/>
  <c r="AS1193" i="5"/>
  <c r="AT1193" i="5" s="1"/>
  <c r="AS1194" i="5"/>
  <c r="AT1194" i="5" s="1"/>
  <c r="AS1195" i="5"/>
  <c r="AS1196" i="5"/>
  <c r="AT1196" i="5" s="1"/>
  <c r="AS1197" i="5"/>
  <c r="AT1197" i="5" s="1"/>
  <c r="AS1198" i="5"/>
  <c r="AT1198" i="5" s="1"/>
  <c r="AS1199" i="5"/>
  <c r="AS1200" i="5"/>
  <c r="AT1200" i="5" s="1"/>
  <c r="AS1201" i="5"/>
  <c r="AT1201" i="5" s="1"/>
  <c r="AS1202" i="5"/>
  <c r="AT1202" i="5" s="1"/>
  <c r="AS1204" i="5"/>
  <c r="AT1204" i="5" s="1"/>
  <c r="AS1205" i="5"/>
  <c r="AT1205" i="5" s="1"/>
  <c r="AS1206" i="5"/>
  <c r="AS1207" i="5"/>
  <c r="AT1207" i="5" s="1"/>
  <c r="AS1208" i="5"/>
  <c r="AT1208" i="5" s="1"/>
  <c r="AS1209" i="5"/>
  <c r="AT1209" i="5" s="1"/>
  <c r="AS1210" i="5"/>
  <c r="AS1211" i="5"/>
  <c r="AT1211" i="5" s="1"/>
  <c r="AS1212" i="5"/>
  <c r="AT1212" i="5" s="1"/>
  <c r="AS1213" i="5"/>
  <c r="AT1213" i="5" s="1"/>
  <c r="AS1214" i="5"/>
  <c r="AS1215" i="5"/>
  <c r="AT1215" i="5" s="1"/>
  <c r="AS1216" i="5"/>
  <c r="AT1216" i="5" s="1"/>
  <c r="AS1217" i="5"/>
  <c r="AT1217" i="5" s="1"/>
  <c r="AS1218" i="5"/>
  <c r="AS1219" i="5"/>
  <c r="AT1219" i="5" s="1"/>
  <c r="AS1220" i="5"/>
  <c r="AT1220" i="5" s="1"/>
  <c r="AS1221" i="5"/>
  <c r="AT1221" i="5" s="1"/>
  <c r="AS1222" i="5"/>
  <c r="AS1223" i="5"/>
  <c r="AT1223" i="5" s="1"/>
  <c r="AS1224" i="5"/>
  <c r="AT1224" i="5" s="1"/>
  <c r="AS1225" i="5"/>
  <c r="AT1225" i="5" s="1"/>
  <c r="AS1226" i="5"/>
  <c r="AS1227" i="5"/>
  <c r="AT1227" i="5" s="1"/>
  <c r="AS1228" i="5"/>
  <c r="AT1228" i="5" s="1"/>
  <c r="AS1229" i="5"/>
  <c r="AT1229" i="5" s="1"/>
  <c r="AS1230" i="5"/>
  <c r="AS1231" i="5"/>
  <c r="AT1231" i="5" s="1"/>
  <c r="AS1233" i="5"/>
  <c r="AT1233" i="5" s="1"/>
  <c r="AS1234" i="5"/>
  <c r="AS1235" i="5"/>
  <c r="AT1235" i="5" s="1"/>
  <c r="AS1236" i="5"/>
  <c r="AT1236" i="5" s="1"/>
  <c r="AS1237" i="5"/>
  <c r="AT1237" i="5" s="1"/>
  <c r="AS1238" i="5"/>
  <c r="AS1239" i="5"/>
  <c r="AS1240" i="5"/>
  <c r="AT1240" i="5" s="1"/>
  <c r="AS1241" i="5"/>
  <c r="AT1241" i="5" s="1"/>
  <c r="AS1242" i="5"/>
  <c r="AS1243" i="5"/>
  <c r="AT1243" i="5" s="1"/>
  <c r="AS1245" i="5"/>
  <c r="AT1245" i="5" s="1"/>
  <c r="AS1246" i="5"/>
  <c r="AT1246" i="5" s="1"/>
  <c r="AS1247" i="5"/>
  <c r="AS1248" i="5"/>
  <c r="AT1248" i="5" s="1"/>
  <c r="AS1249" i="5"/>
  <c r="AT1249" i="5" s="1"/>
  <c r="AS1250" i="5"/>
  <c r="AT1250" i="5" s="1"/>
  <c r="AS1251" i="5"/>
  <c r="AS1252" i="5"/>
  <c r="AT1252" i="5" s="1"/>
  <c r="AS1253" i="5"/>
  <c r="AT1253" i="5" s="1"/>
  <c r="AS1254" i="5"/>
  <c r="AT1254" i="5" s="1"/>
  <c r="AS1255" i="5"/>
  <c r="AS1256" i="5"/>
  <c r="AT1256" i="5" s="1"/>
  <c r="AS1257" i="5"/>
  <c r="AT1257" i="5" s="1"/>
  <c r="AS1258" i="5"/>
  <c r="AT1258" i="5" s="1"/>
  <c r="AS1259" i="5"/>
  <c r="AS1260" i="5"/>
  <c r="AT1260" i="5" s="1"/>
  <c r="AS1261" i="5"/>
  <c r="AT1261" i="5" s="1"/>
  <c r="AS1262" i="5"/>
  <c r="AT1262" i="5" s="1"/>
  <c r="AS1263" i="5"/>
  <c r="AS1264" i="5"/>
  <c r="AT1264" i="5" s="1"/>
  <c r="AS1265" i="5"/>
  <c r="AT1265" i="5" s="1"/>
  <c r="AS1266" i="5"/>
  <c r="AT1266" i="5" s="1"/>
  <c r="AS1267" i="5"/>
  <c r="AS1268" i="5"/>
  <c r="AT1268" i="5" s="1"/>
  <c r="AS1269" i="5"/>
  <c r="AT1269" i="5" s="1"/>
  <c r="AS1270" i="5"/>
  <c r="AT1270" i="5" s="1"/>
  <c r="AS1271" i="5"/>
  <c r="AS1272" i="5"/>
  <c r="AT1272" i="5" s="1"/>
  <c r="AS1273" i="5"/>
  <c r="AT1273" i="5" s="1"/>
  <c r="AS1275" i="5"/>
  <c r="AT1275" i="5" s="1"/>
  <c r="AS1276" i="5"/>
  <c r="AT1276" i="5" s="1"/>
  <c r="AS1277" i="5"/>
  <c r="AT1277" i="5" s="1"/>
  <c r="AS1278" i="5"/>
  <c r="AT1278" i="5" s="1"/>
  <c r="AS1279" i="5"/>
  <c r="AS1280" i="5"/>
  <c r="AT1280" i="5" s="1"/>
  <c r="AS1281" i="5"/>
  <c r="AT1281" i="5" s="1"/>
  <c r="AS1283" i="5"/>
  <c r="AT1283" i="5" s="1"/>
  <c r="AS1284" i="5"/>
  <c r="AS1285" i="5"/>
  <c r="AT1285" i="5" s="1"/>
  <c r="AS1286" i="5"/>
  <c r="AS1287" i="5"/>
  <c r="AT1287" i="5" s="1"/>
  <c r="AS1288" i="5"/>
  <c r="AT1288" i="5" s="1"/>
  <c r="AS1289" i="5"/>
  <c r="AT1289" i="5" s="1"/>
  <c r="AS1290" i="5"/>
  <c r="AS1291" i="5"/>
  <c r="AT1291" i="5" s="1"/>
  <c r="AS1292" i="5"/>
  <c r="AT1292" i="5" s="1"/>
  <c r="AS1293" i="5"/>
  <c r="AT1293" i="5" s="1"/>
  <c r="AS1294" i="5"/>
  <c r="AS1295" i="5"/>
  <c r="AT1295" i="5" s="1"/>
  <c r="AS1296" i="5"/>
  <c r="AT1296" i="5" s="1"/>
  <c r="AS1297" i="5"/>
  <c r="AT1297" i="5" s="1"/>
  <c r="AS1298" i="5"/>
  <c r="AS1299" i="5"/>
  <c r="AT1299" i="5" s="1"/>
  <c r="AS1300" i="5"/>
  <c r="AT1300" i="5" s="1"/>
  <c r="AS1301" i="5"/>
  <c r="AT1301" i="5" s="1"/>
  <c r="AS1302" i="5"/>
  <c r="AS1303" i="5"/>
  <c r="AT1303" i="5" s="1"/>
  <c r="AS1304" i="5"/>
  <c r="AT1304" i="5" s="1"/>
  <c r="AS1305" i="5"/>
  <c r="AT1305" i="5" s="1"/>
  <c r="AS1306" i="5"/>
  <c r="AS1307" i="5"/>
  <c r="AT1307" i="5" s="1"/>
  <c r="AS1308" i="5"/>
  <c r="AT1308" i="5" s="1"/>
  <c r="AS1309" i="5"/>
  <c r="AT1309" i="5" s="1"/>
  <c r="AS1310" i="5"/>
  <c r="AS1311" i="5"/>
  <c r="AT1311" i="5" s="1"/>
  <c r="AS1312" i="5"/>
  <c r="AT1312" i="5" s="1"/>
  <c r="AS1313" i="5"/>
  <c r="AT1313" i="5" s="1"/>
  <c r="AS1314" i="5"/>
  <c r="AS1315" i="5"/>
  <c r="AT1315" i="5" s="1"/>
  <c r="AS1316" i="5"/>
  <c r="AT1316" i="5" s="1"/>
  <c r="AS1317" i="5"/>
  <c r="AT1317" i="5" s="1"/>
  <c r="AS1318" i="5"/>
  <c r="AS1319" i="5"/>
  <c r="AT1319" i="5" s="1"/>
  <c r="AS1320" i="5"/>
  <c r="AT1320" i="5" s="1"/>
  <c r="AS1322" i="5"/>
  <c r="AT1322" i="5" s="1"/>
  <c r="AS1323" i="5"/>
  <c r="AS1324" i="5"/>
  <c r="AT1324" i="5" s="1"/>
  <c r="AS1325" i="5"/>
  <c r="AT1325" i="5" s="1"/>
  <c r="AS1326" i="5"/>
  <c r="AS1327" i="5"/>
  <c r="AS1328" i="5"/>
  <c r="AT1328" i="5" s="1"/>
  <c r="AS1329" i="5"/>
  <c r="AT1329" i="5" s="1"/>
  <c r="AS1330" i="5"/>
  <c r="AT1330" i="5" s="1"/>
  <c r="AS1331" i="5"/>
  <c r="AS1332" i="5"/>
  <c r="AT1332" i="5" s="1"/>
  <c r="AS1333" i="5"/>
  <c r="AT1333" i="5" s="1"/>
  <c r="AS1334" i="5"/>
  <c r="AS1335" i="5"/>
  <c r="AS1336" i="5"/>
  <c r="AT1336" i="5" s="1"/>
  <c r="AS1337" i="5"/>
  <c r="AT1337" i="5" s="1"/>
  <c r="AS1338" i="5"/>
  <c r="AT1338" i="5" s="1"/>
  <c r="AS1339" i="5"/>
  <c r="AS1340" i="5"/>
  <c r="AT1340" i="5" s="1"/>
  <c r="AS1341" i="5"/>
  <c r="AT1341" i="5" s="1"/>
  <c r="AS1342" i="5"/>
  <c r="AS1343" i="5"/>
  <c r="AS1344" i="5"/>
  <c r="AT1344" i="5" s="1"/>
  <c r="AS1345" i="5"/>
  <c r="AT1345" i="5" s="1"/>
  <c r="AS1346" i="5"/>
  <c r="AT1346" i="5" s="1"/>
  <c r="AS1347" i="5"/>
  <c r="AT1347" i="5" s="1"/>
  <c r="AS1348" i="5"/>
  <c r="AT1348" i="5" s="1"/>
  <c r="AS1349" i="5"/>
  <c r="AT1349" i="5" s="1"/>
  <c r="AS1350" i="5"/>
  <c r="AT1350" i="5" s="1"/>
  <c r="AS1351" i="5"/>
  <c r="AS1352" i="5"/>
  <c r="AT1352" i="5" s="1"/>
  <c r="AS1353" i="5"/>
  <c r="AT1353" i="5" s="1"/>
  <c r="AS1354" i="5"/>
  <c r="AT1354" i="5" s="1"/>
  <c r="AS1356" i="5"/>
  <c r="AT1356" i="5" s="1"/>
  <c r="AS1357" i="5"/>
  <c r="AT1357" i="5" s="1"/>
  <c r="AS1358" i="5"/>
  <c r="AT1358" i="5" s="1"/>
  <c r="AS1359" i="5"/>
  <c r="AT1359" i="5" s="1"/>
  <c r="AS1360" i="5"/>
  <c r="AT1360" i="5" s="1"/>
  <c r="AS1361" i="5"/>
  <c r="AT1361" i="5" s="1"/>
  <c r="AS1362" i="5"/>
  <c r="AT1362" i="5" s="1"/>
  <c r="AS1363" i="5"/>
  <c r="AT1363" i="5" s="1"/>
  <c r="AS1364" i="5"/>
  <c r="AT1364" i="5" s="1"/>
  <c r="AS1365" i="5"/>
  <c r="AT1365" i="5" s="1"/>
  <c r="AS1366" i="5"/>
  <c r="AS1367" i="5"/>
  <c r="AT1367" i="5" s="1"/>
  <c r="AS1368" i="5"/>
  <c r="AT1368" i="5" s="1"/>
  <c r="AS1369" i="5"/>
  <c r="AT1369" i="5" s="1"/>
  <c r="AS1370" i="5"/>
  <c r="AS1371" i="5"/>
  <c r="AT1371" i="5" s="1"/>
  <c r="AS1372" i="5"/>
  <c r="AT1372" i="5" s="1"/>
  <c r="AS1373" i="5"/>
  <c r="AT1373" i="5" s="1"/>
  <c r="AS1374" i="5"/>
  <c r="AT1374" i="5" s="1"/>
  <c r="AS1375" i="5"/>
  <c r="AT1375" i="5" s="1"/>
  <c r="AS1376" i="5"/>
  <c r="AT1376" i="5" s="1"/>
  <c r="AS1377" i="5"/>
  <c r="AT1377" i="5" s="1"/>
  <c r="AS1378" i="5"/>
  <c r="AT1378" i="5" s="1"/>
  <c r="AS1379" i="5"/>
  <c r="AT1379" i="5" s="1"/>
  <c r="AS1380" i="5"/>
  <c r="AT1380" i="5" s="1"/>
  <c r="AS1381" i="5"/>
  <c r="AT1381" i="5" s="1"/>
  <c r="AS1382" i="5"/>
  <c r="AS1383" i="5"/>
  <c r="AT1383" i="5" s="1"/>
  <c r="AS1384" i="5"/>
  <c r="AT1384" i="5" s="1"/>
  <c r="AS1385" i="5"/>
  <c r="AT1385" i="5" s="1"/>
  <c r="AS1386" i="5"/>
  <c r="AS1387" i="5"/>
  <c r="AT1387" i="5" s="1"/>
  <c r="AS1388" i="5"/>
  <c r="AT1388" i="5" s="1"/>
  <c r="AS1389" i="5"/>
  <c r="AT1389" i="5" s="1"/>
  <c r="AS1390" i="5"/>
  <c r="AT1390" i="5" s="1"/>
  <c r="AS1391" i="5"/>
  <c r="AT1391" i="5" s="1"/>
  <c r="AS1392" i="5"/>
  <c r="AS1393" i="5"/>
  <c r="AT1393" i="5" s="1"/>
  <c r="AS1394" i="5"/>
  <c r="AS1395" i="5"/>
  <c r="AT1395" i="5" s="1"/>
  <c r="AS1397" i="5"/>
  <c r="AT1397" i="5" s="1"/>
  <c r="AS1398" i="5"/>
  <c r="AT1398" i="5" s="1"/>
  <c r="AS1399" i="5"/>
  <c r="AS1400" i="5"/>
  <c r="AT1400" i="5" s="1"/>
  <c r="AS1401" i="5"/>
  <c r="AT1401" i="5" s="1"/>
  <c r="AS1402" i="5"/>
  <c r="AT1402" i="5" s="1"/>
  <c r="AS1403" i="5"/>
  <c r="AT1403" i="5" s="1"/>
  <c r="AS1404" i="5"/>
  <c r="AT1404" i="5" s="1"/>
  <c r="AS1405" i="5"/>
  <c r="AT1405" i="5" s="1"/>
  <c r="AS1406" i="5"/>
  <c r="AT1406" i="5" s="1"/>
  <c r="AS1407" i="5"/>
  <c r="AT1407" i="5" s="1"/>
  <c r="AS1408" i="5"/>
  <c r="AT1408" i="5" s="1"/>
  <c r="AS1409" i="5"/>
  <c r="AT1409" i="5" s="1"/>
  <c r="AS1410" i="5"/>
  <c r="AT1410" i="5" s="1"/>
  <c r="AS1411" i="5"/>
  <c r="AT1411" i="5" s="1"/>
  <c r="AS1412" i="5"/>
  <c r="AT1412" i="5" s="1"/>
  <c r="AS1413" i="5"/>
  <c r="AS1414" i="5"/>
  <c r="AT1414" i="5" s="1"/>
  <c r="AS1415" i="5"/>
  <c r="AT1415" i="5" s="1"/>
  <c r="AS1416" i="5"/>
  <c r="AT1416" i="5" s="1"/>
  <c r="AS1417" i="5"/>
  <c r="AT1417" i="5" s="1"/>
  <c r="AS1418" i="5"/>
  <c r="AT1418" i="5" s="1"/>
  <c r="AS1419" i="5"/>
  <c r="AT1419" i="5" s="1"/>
  <c r="AS1420" i="5"/>
  <c r="AT1420" i="5" s="1"/>
  <c r="AS1421" i="5"/>
  <c r="AT1421" i="5" s="1"/>
  <c r="AS1422" i="5"/>
  <c r="AT1422" i="5" s="1"/>
  <c r="AS1423" i="5"/>
  <c r="AS1424" i="5"/>
  <c r="AT1424" i="5" s="1"/>
  <c r="AS1425" i="5"/>
  <c r="AT1425" i="5" s="1"/>
  <c r="AS1426" i="5"/>
  <c r="AT1426" i="5" s="1"/>
  <c r="AS1427" i="5"/>
  <c r="AT1427" i="5" s="1"/>
  <c r="AS1428" i="5"/>
  <c r="AT1428" i="5" s="1"/>
  <c r="AS1429" i="5"/>
  <c r="AT1429" i="5" s="1"/>
  <c r="AS1430" i="5"/>
  <c r="AT1430" i="5" s="1"/>
  <c r="AS1431" i="5"/>
  <c r="AS1432" i="5"/>
  <c r="AT1432" i="5" s="1"/>
  <c r="AS1433" i="5"/>
  <c r="AT1433" i="5" s="1"/>
  <c r="AS1435" i="5"/>
  <c r="AT1435" i="5" s="1"/>
  <c r="AS1436" i="5"/>
  <c r="AT1436" i="5" s="1"/>
  <c r="AS1437" i="5"/>
  <c r="AT1437" i="5" s="1"/>
  <c r="AS1439" i="5"/>
  <c r="AT1439" i="5" s="1"/>
  <c r="AS1440" i="5"/>
  <c r="AT1440" i="5" s="1"/>
  <c r="AS1441" i="5"/>
  <c r="AT1441" i="5" s="1"/>
  <c r="AS1442" i="5"/>
  <c r="AT1442" i="5" s="1"/>
  <c r="AS1443" i="5"/>
  <c r="AT1443" i="5" s="1"/>
  <c r="AS1444" i="5"/>
  <c r="AT1444" i="5" s="1"/>
  <c r="AS1445" i="5"/>
  <c r="AT1445" i="5" s="1"/>
  <c r="AS1446" i="5"/>
  <c r="AS1447" i="5"/>
  <c r="AT1447" i="5" s="1"/>
  <c r="AS1448" i="5"/>
  <c r="AT1448" i="5" s="1"/>
  <c r="AS1449" i="5"/>
  <c r="AT1449" i="5" s="1"/>
  <c r="AS1450" i="5"/>
  <c r="AT1450" i="5" s="1"/>
  <c r="AS1451" i="5"/>
  <c r="AT1451" i="5" s="1"/>
  <c r="AS1452" i="5"/>
  <c r="AT1452" i="5" s="1"/>
  <c r="AS1453" i="5"/>
  <c r="AT1453" i="5" s="1"/>
  <c r="AS1454" i="5"/>
  <c r="AT1454" i="5" s="1"/>
  <c r="AS1455" i="5"/>
  <c r="AT1455" i="5" s="1"/>
  <c r="AS1456" i="5"/>
  <c r="AT1456" i="5" s="1"/>
  <c r="AS1457" i="5"/>
  <c r="AT1457" i="5" s="1"/>
  <c r="AS1458" i="5"/>
  <c r="AS1459" i="5"/>
  <c r="AT1459" i="5" s="1"/>
  <c r="AT1460" i="5"/>
  <c r="AS1461" i="5"/>
  <c r="AT1461" i="5" s="1"/>
  <c r="AS1462" i="5"/>
  <c r="AS1463" i="5"/>
  <c r="AT1463" i="5" s="1"/>
  <c r="AS1464" i="5"/>
  <c r="AT1464" i="5" s="1"/>
  <c r="AS1465" i="5"/>
  <c r="AT1465" i="5" s="1"/>
  <c r="AS1466" i="5"/>
  <c r="AS1467" i="5"/>
  <c r="AT1467" i="5" s="1"/>
  <c r="AS1468" i="5"/>
  <c r="AT1468" i="5" s="1"/>
  <c r="AS1469" i="5"/>
  <c r="AT1469" i="5" s="1"/>
  <c r="AS1470" i="5"/>
  <c r="AS1471" i="5"/>
  <c r="AT1471" i="5" s="1"/>
  <c r="AS1472" i="5"/>
  <c r="AT1472" i="5" s="1"/>
  <c r="AS1474" i="5"/>
  <c r="AT1474" i="5" s="1"/>
  <c r="AS1475" i="5"/>
  <c r="AT1475" i="5" s="1"/>
  <c r="AS1476" i="5"/>
  <c r="AT1476" i="5" s="1"/>
  <c r="AS1477" i="5"/>
  <c r="AT1477" i="5" s="1"/>
  <c r="AS1478" i="5"/>
  <c r="AT1478" i="5" s="1"/>
  <c r="AS1479" i="5"/>
  <c r="AT1479" i="5" s="1"/>
  <c r="AS1480" i="5"/>
  <c r="AT1480" i="5" s="1"/>
  <c r="AS1481" i="5"/>
  <c r="AT1481" i="5" s="1"/>
  <c r="AS1482" i="5"/>
  <c r="AT1482" i="5" s="1"/>
  <c r="AS1483" i="5"/>
  <c r="AT1483" i="5" s="1"/>
  <c r="AS1484" i="5"/>
  <c r="AT1484" i="5" s="1"/>
  <c r="AS1485" i="5"/>
  <c r="AT1485" i="5" s="1"/>
  <c r="AS1486" i="5"/>
  <c r="AT1486" i="5" s="1"/>
  <c r="AS1487" i="5"/>
  <c r="AT1487" i="5" s="1"/>
  <c r="AS1488" i="5"/>
  <c r="AT1488" i="5" s="1"/>
  <c r="AS1489" i="5"/>
  <c r="AT1489" i="5" s="1"/>
  <c r="AS1490" i="5"/>
  <c r="AT1490" i="5" s="1"/>
  <c r="AS1491" i="5"/>
  <c r="AT1491" i="5" s="1"/>
  <c r="AS1492" i="5"/>
  <c r="AT1492" i="5" s="1"/>
  <c r="AS1493" i="5"/>
  <c r="AT1493" i="5" s="1"/>
  <c r="AS1494" i="5"/>
  <c r="AS1495" i="5"/>
  <c r="AT1495" i="5" s="1"/>
  <c r="AS1496" i="5"/>
  <c r="AT1496" i="5" s="1"/>
  <c r="AS1497" i="5"/>
  <c r="AT1497" i="5" s="1"/>
  <c r="AS1498" i="5"/>
  <c r="AT1498" i="5" s="1"/>
  <c r="AS1499" i="5"/>
  <c r="AT1499" i="5" s="1"/>
  <c r="AS1500" i="5"/>
  <c r="AT1500" i="5" s="1"/>
  <c r="AS1501" i="5"/>
  <c r="AT1501" i="5" s="1"/>
  <c r="AS1502" i="5"/>
  <c r="AT1502" i="5" s="1"/>
  <c r="AS1503" i="5"/>
  <c r="AT1503" i="5" s="1"/>
  <c r="AS1504" i="5"/>
  <c r="AT1504" i="5" s="1"/>
  <c r="AS5" i="5"/>
  <c r="AT5" i="5" s="1"/>
  <c r="AQ6" i="5"/>
  <c r="AR6" i="5" s="1"/>
  <c r="AQ7" i="5"/>
  <c r="AR7" i="5" s="1"/>
  <c r="AQ8" i="5"/>
  <c r="AR8" i="5" s="1"/>
  <c r="AQ9" i="5"/>
  <c r="AR9" i="5" s="1"/>
  <c r="AQ10" i="5"/>
  <c r="AR10" i="5" s="1"/>
  <c r="AQ11" i="5"/>
  <c r="AR11" i="5" s="1"/>
  <c r="AQ13" i="5"/>
  <c r="AR13" i="5" s="1"/>
  <c r="AQ14" i="5"/>
  <c r="AR14" i="5" s="1"/>
  <c r="AQ15" i="5"/>
  <c r="AR15" i="5" s="1"/>
  <c r="AQ16" i="5"/>
  <c r="AR16" i="5" s="1"/>
  <c r="AQ17" i="5"/>
  <c r="AR17" i="5" s="1"/>
  <c r="AQ18" i="5"/>
  <c r="AR18" i="5" s="1"/>
  <c r="AQ19" i="5"/>
  <c r="AR19" i="5" s="1"/>
  <c r="AQ20" i="5"/>
  <c r="AQ21" i="5"/>
  <c r="AR21" i="5" s="1"/>
  <c r="AQ22" i="5"/>
  <c r="AR22" i="5" s="1"/>
  <c r="AQ23" i="5"/>
  <c r="AR23" i="5" s="1"/>
  <c r="AQ25" i="5"/>
  <c r="AR25" i="5" s="1"/>
  <c r="AQ26" i="5"/>
  <c r="AR26" i="5" s="1"/>
  <c r="AQ27" i="5"/>
  <c r="AR27" i="5" s="1"/>
  <c r="AQ28" i="5"/>
  <c r="AR28" i="5" s="1"/>
  <c r="AQ29" i="5"/>
  <c r="AR29" i="5" s="1"/>
  <c r="AQ30" i="5"/>
  <c r="AQ31" i="5"/>
  <c r="AR31" i="5" s="1"/>
  <c r="AQ32" i="5"/>
  <c r="AQ33" i="5"/>
  <c r="AR33" i="5" s="1"/>
  <c r="AQ34" i="5"/>
  <c r="AQ35" i="5"/>
  <c r="AR35" i="5" s="1"/>
  <c r="AQ36" i="5"/>
  <c r="AR36" i="5" s="1"/>
  <c r="AQ37" i="5"/>
  <c r="AR37" i="5" s="1"/>
  <c r="AQ38" i="5"/>
  <c r="AQ39" i="5"/>
  <c r="AR39" i="5" s="1"/>
  <c r="AQ40" i="5"/>
  <c r="AR40" i="5" s="1"/>
  <c r="AQ42" i="5"/>
  <c r="AR42" i="5" s="1"/>
  <c r="AQ43" i="5"/>
  <c r="AQ44" i="5"/>
  <c r="AR44" i="5" s="1"/>
  <c r="AQ45" i="5"/>
  <c r="AR45" i="5" s="1"/>
  <c r="AQ46" i="5"/>
  <c r="AR46" i="5" s="1"/>
  <c r="AQ47" i="5"/>
  <c r="AR47" i="5" s="1"/>
  <c r="AQ48" i="5"/>
  <c r="AR48" i="5" s="1"/>
  <c r="AQ49" i="5"/>
  <c r="AR49" i="5" s="1"/>
  <c r="AQ50" i="5"/>
  <c r="AR50" i="5" s="1"/>
  <c r="AQ51" i="5"/>
  <c r="AR51" i="5" s="1"/>
  <c r="AQ52" i="5"/>
  <c r="AR52" i="5" s="1"/>
  <c r="AQ54" i="5"/>
  <c r="AR54" i="5" s="1"/>
  <c r="AQ55" i="5"/>
  <c r="AR55" i="5" s="1"/>
  <c r="AQ56" i="5"/>
  <c r="AR56" i="5" s="1"/>
  <c r="AQ57" i="5"/>
  <c r="AR57" i="5" s="1"/>
  <c r="AQ58" i="5"/>
  <c r="AR58" i="5" s="1"/>
  <c r="AQ59" i="5"/>
  <c r="AQ60" i="5"/>
  <c r="AR60" i="5" s="1"/>
  <c r="AQ61" i="5"/>
  <c r="AR61" i="5" s="1"/>
  <c r="AQ62" i="5"/>
  <c r="AR62" i="5" s="1"/>
  <c r="AQ63" i="5"/>
  <c r="AR63" i="5" s="1"/>
  <c r="AQ64" i="5"/>
  <c r="AR64" i="5" s="1"/>
  <c r="AQ65" i="5"/>
  <c r="AR65" i="5" s="1"/>
  <c r="AQ66" i="5"/>
  <c r="AR66" i="5" s="1"/>
  <c r="AQ67" i="5"/>
  <c r="AR67" i="5" s="1"/>
  <c r="AQ68" i="5"/>
  <c r="AR68" i="5" s="1"/>
  <c r="AQ69" i="5"/>
  <c r="AR69" i="5" s="1"/>
  <c r="AQ70" i="5"/>
  <c r="AR70" i="5" s="1"/>
  <c r="AQ71" i="5"/>
  <c r="AQ72" i="5"/>
  <c r="AR72" i="5" s="1"/>
  <c r="AQ73" i="5"/>
  <c r="AR73" i="5" s="1"/>
  <c r="AQ74" i="5"/>
  <c r="AR74" i="5" s="1"/>
  <c r="AQ75" i="5"/>
  <c r="AR75" i="5" s="1"/>
  <c r="AQ76" i="5"/>
  <c r="AR76" i="5" s="1"/>
  <c r="AQ77" i="5"/>
  <c r="AR77" i="5" s="1"/>
  <c r="AQ78" i="5"/>
  <c r="AR78" i="5" s="1"/>
  <c r="AQ79" i="5"/>
  <c r="AQ80" i="5"/>
  <c r="AR80" i="5" s="1"/>
  <c r="AQ81" i="5"/>
  <c r="AR81" i="5" s="1"/>
  <c r="AQ82" i="5"/>
  <c r="AR82" i="5" s="1"/>
  <c r="AQ83" i="5"/>
  <c r="AQ84" i="5"/>
  <c r="AR84" i="5" s="1"/>
  <c r="AQ85" i="5"/>
  <c r="AR85" i="5" s="1"/>
  <c r="AQ87" i="5"/>
  <c r="AR87" i="5" s="1"/>
  <c r="AQ88" i="5"/>
  <c r="AR88" i="5" s="1"/>
  <c r="AQ89" i="5"/>
  <c r="AR89" i="5" s="1"/>
  <c r="AQ90" i="5"/>
  <c r="AR90" i="5" s="1"/>
  <c r="AQ91" i="5"/>
  <c r="AR91" i="5" s="1"/>
  <c r="AQ92" i="5"/>
  <c r="AQ93" i="5"/>
  <c r="AR93" i="5" s="1"/>
  <c r="AQ94" i="5"/>
  <c r="AR94" i="5" s="1"/>
  <c r="AQ95" i="5"/>
  <c r="AR95" i="5" s="1"/>
  <c r="AQ96" i="5"/>
  <c r="AR96" i="5" s="1"/>
  <c r="AQ97" i="5"/>
  <c r="AR97" i="5" s="1"/>
  <c r="AQ98" i="5"/>
  <c r="AQ99" i="5"/>
  <c r="AR99" i="5" s="1"/>
  <c r="AQ100" i="5"/>
  <c r="AR100" i="5" s="1"/>
  <c r="AQ101" i="5"/>
  <c r="AR101" i="5" s="1"/>
  <c r="AQ102" i="5"/>
  <c r="AR102" i="5" s="1"/>
  <c r="AQ103" i="5"/>
  <c r="AR103" i="5" s="1"/>
  <c r="AQ104" i="5"/>
  <c r="AR104" i="5" s="1"/>
  <c r="AQ105" i="5"/>
  <c r="AR105" i="5" s="1"/>
  <c r="AQ106" i="5"/>
  <c r="AQ107" i="5"/>
  <c r="AR107" i="5" s="1"/>
  <c r="AQ109" i="5"/>
  <c r="AR109" i="5" s="1"/>
  <c r="AQ110" i="5"/>
  <c r="AR110" i="5" s="1"/>
  <c r="AQ111" i="5"/>
  <c r="AR111" i="5" s="1"/>
  <c r="AQ113" i="5"/>
  <c r="AR113" i="5" s="1"/>
  <c r="AQ114" i="5"/>
  <c r="AR114" i="5" s="1"/>
  <c r="AQ115" i="5"/>
  <c r="AR115" i="5" s="1"/>
  <c r="AQ116" i="5"/>
  <c r="AR116" i="5" s="1"/>
  <c r="AQ117" i="5"/>
  <c r="AR117" i="5" s="1"/>
  <c r="AQ118" i="5"/>
  <c r="AR118" i="5" s="1"/>
  <c r="AQ119" i="5"/>
  <c r="AQ120" i="5"/>
  <c r="AR120" i="5" s="1"/>
  <c r="AQ121" i="5"/>
  <c r="AR121" i="5" s="1"/>
  <c r="AQ122" i="5"/>
  <c r="AR122" i="5" s="1"/>
  <c r="AQ123" i="5"/>
  <c r="AQ124" i="5"/>
  <c r="AR124" i="5" s="1"/>
  <c r="AQ125" i="5"/>
  <c r="AR125" i="5" s="1"/>
  <c r="AQ126" i="5"/>
  <c r="AR126" i="5" s="1"/>
  <c r="AQ127" i="5"/>
  <c r="AR127" i="5" s="1"/>
  <c r="AQ128" i="5"/>
  <c r="AR128" i="5" s="1"/>
  <c r="AQ129" i="5"/>
  <c r="AR129" i="5" s="1"/>
  <c r="AQ130" i="5"/>
  <c r="AR130" i="5" s="1"/>
  <c r="AQ131" i="5"/>
  <c r="AQ132" i="5"/>
  <c r="AR132" i="5" s="1"/>
  <c r="AQ133" i="5"/>
  <c r="AR133" i="5" s="1"/>
  <c r="AQ134" i="5"/>
  <c r="AR134" i="5" s="1"/>
  <c r="AQ135" i="5"/>
  <c r="AR135" i="5" s="1"/>
  <c r="AQ136" i="5"/>
  <c r="AR136" i="5" s="1"/>
  <c r="AQ137" i="5"/>
  <c r="AR137" i="5" s="1"/>
  <c r="AQ138" i="5"/>
  <c r="AR138" i="5" s="1"/>
  <c r="AQ139" i="5"/>
  <c r="AR139" i="5" s="1"/>
  <c r="AQ140" i="5"/>
  <c r="AR140" i="5" s="1"/>
  <c r="AQ141" i="5"/>
  <c r="AR141" i="5" s="1"/>
  <c r="AQ142" i="5"/>
  <c r="AQ143" i="5"/>
  <c r="AQ144" i="5"/>
  <c r="AR144" i="5" s="1"/>
  <c r="AQ145" i="5"/>
  <c r="AR145" i="5" s="1"/>
  <c r="AQ146" i="5"/>
  <c r="AR146" i="5" s="1"/>
  <c r="AQ147" i="5"/>
  <c r="AR147" i="5" s="1"/>
  <c r="AQ148" i="5"/>
  <c r="AR148" i="5" s="1"/>
  <c r="AQ149" i="5"/>
  <c r="AR149" i="5" s="1"/>
  <c r="AQ150" i="5"/>
  <c r="AR150" i="5" s="1"/>
  <c r="AQ151" i="5"/>
  <c r="AQ152" i="5"/>
  <c r="AR152" i="5" s="1"/>
  <c r="AQ153" i="5"/>
  <c r="AR153" i="5" s="1"/>
  <c r="AQ154" i="5"/>
  <c r="AR154" i="5" s="1"/>
  <c r="AQ155" i="5"/>
  <c r="AQ156" i="5"/>
  <c r="AR156" i="5" s="1"/>
  <c r="AQ157" i="5"/>
  <c r="AR157" i="5" s="1"/>
  <c r="AQ158" i="5"/>
  <c r="AR158" i="5" s="1"/>
  <c r="AQ159" i="5"/>
  <c r="AR159" i="5" s="1"/>
  <c r="AQ160" i="5"/>
  <c r="AR160" i="5" s="1"/>
  <c r="AQ161" i="5"/>
  <c r="AR161" i="5" s="1"/>
  <c r="AQ162" i="5"/>
  <c r="AR162" i="5" s="1"/>
  <c r="AQ163" i="5"/>
  <c r="AR163" i="5" s="1"/>
  <c r="AQ165" i="5"/>
  <c r="AR165" i="5" s="1"/>
  <c r="AQ166" i="5"/>
  <c r="AR166" i="5" s="1"/>
  <c r="AQ167" i="5"/>
  <c r="AR167" i="5" s="1"/>
  <c r="AQ168" i="5"/>
  <c r="AR168" i="5" s="1"/>
  <c r="AQ169" i="5"/>
  <c r="AR169" i="5" s="1"/>
  <c r="AQ170" i="5"/>
  <c r="AR170" i="5" s="1"/>
  <c r="AQ171" i="5"/>
  <c r="AR171" i="5" s="1"/>
  <c r="AQ172" i="5"/>
  <c r="AQ173" i="5"/>
  <c r="AR173" i="5" s="1"/>
  <c r="AQ174" i="5"/>
  <c r="AR174" i="5" s="1"/>
  <c r="AQ175" i="5"/>
  <c r="AR175" i="5" s="1"/>
  <c r="AQ176" i="5"/>
  <c r="AR176" i="5" s="1"/>
  <c r="AQ177" i="5"/>
  <c r="AR177" i="5" s="1"/>
  <c r="AQ178" i="5"/>
  <c r="AR178" i="5" s="1"/>
  <c r="AQ179" i="5"/>
  <c r="AR179" i="5" s="1"/>
  <c r="AQ180" i="5"/>
  <c r="AQ181" i="5"/>
  <c r="AR181" i="5" s="1"/>
  <c r="AQ182" i="5"/>
  <c r="AR182" i="5" s="1"/>
  <c r="AQ183" i="5"/>
  <c r="AR183" i="5" s="1"/>
  <c r="AQ184" i="5"/>
  <c r="AR184" i="5" s="1"/>
  <c r="AQ185" i="5"/>
  <c r="AR185" i="5" s="1"/>
  <c r="AQ186" i="5"/>
  <c r="AR186" i="5" s="1"/>
  <c r="AQ187" i="5"/>
  <c r="AR187" i="5" s="1"/>
  <c r="AQ189" i="5"/>
  <c r="AR189" i="5" s="1"/>
  <c r="AQ190" i="5"/>
  <c r="AR190" i="5" s="1"/>
  <c r="AQ191" i="5"/>
  <c r="AR191" i="5" s="1"/>
  <c r="AQ192" i="5"/>
  <c r="AR192" i="5" s="1"/>
  <c r="AQ194" i="5"/>
  <c r="AR194" i="5" s="1"/>
  <c r="AQ195" i="5"/>
  <c r="AR195" i="5" s="1"/>
  <c r="AQ196" i="5"/>
  <c r="AR196" i="5" s="1"/>
  <c r="AQ197" i="5"/>
  <c r="AR197" i="5" s="1"/>
  <c r="AQ198" i="5"/>
  <c r="AR198" i="5" s="1"/>
  <c r="AQ199" i="5"/>
  <c r="AR199" i="5" s="1"/>
  <c r="AQ200" i="5"/>
  <c r="AR200" i="5" s="1"/>
  <c r="AQ201" i="5"/>
  <c r="AR201" i="5" s="1"/>
  <c r="AQ202" i="5"/>
  <c r="AR202" i="5" s="1"/>
  <c r="AQ203" i="5"/>
  <c r="AR203" i="5" s="1"/>
  <c r="AQ204" i="5"/>
  <c r="AR204" i="5" s="1"/>
  <c r="AQ205" i="5"/>
  <c r="AR205" i="5" s="1"/>
  <c r="AQ206" i="5"/>
  <c r="AR206" i="5" s="1"/>
  <c r="AQ207" i="5"/>
  <c r="AR207" i="5" s="1"/>
  <c r="AQ208" i="5"/>
  <c r="AR208" i="5" s="1"/>
  <c r="AQ209" i="5"/>
  <c r="AR209" i="5" s="1"/>
  <c r="AQ210" i="5"/>
  <c r="AR210" i="5" s="1"/>
  <c r="AQ211" i="5"/>
  <c r="AR211" i="5" s="1"/>
  <c r="AQ212" i="5"/>
  <c r="AR212" i="5" s="1"/>
  <c r="AQ213" i="5"/>
  <c r="AQ214" i="5"/>
  <c r="AR214" i="5" s="1"/>
  <c r="AQ215" i="5"/>
  <c r="AR215" i="5" s="1"/>
  <c r="AQ216" i="5"/>
  <c r="AQ218" i="5"/>
  <c r="AR218" i="5" s="1"/>
  <c r="AQ219" i="5"/>
  <c r="AR219" i="5" s="1"/>
  <c r="AQ220" i="5"/>
  <c r="AR220" i="5" s="1"/>
  <c r="AQ221" i="5"/>
  <c r="AR221" i="5" s="1"/>
  <c r="AQ222" i="5"/>
  <c r="AQ223" i="5"/>
  <c r="AR223" i="5" s="1"/>
  <c r="AQ224" i="5"/>
  <c r="AR224" i="5" s="1"/>
  <c r="AQ225" i="5"/>
  <c r="AR225" i="5" s="1"/>
  <c r="AQ226" i="5"/>
  <c r="AR226" i="5" s="1"/>
  <c r="AQ227" i="5"/>
  <c r="AR227" i="5" s="1"/>
  <c r="AQ228" i="5"/>
  <c r="AR228" i="5" s="1"/>
  <c r="AQ229" i="5"/>
  <c r="AR229" i="5" s="1"/>
  <c r="AQ230" i="5"/>
  <c r="AR230" i="5" s="1"/>
  <c r="AQ231" i="5"/>
  <c r="AR231" i="5" s="1"/>
  <c r="AQ232" i="5"/>
  <c r="AR232" i="5" s="1"/>
  <c r="AQ233" i="5"/>
  <c r="AR233" i="5" s="1"/>
  <c r="AQ234" i="5"/>
  <c r="AR234" i="5" s="1"/>
  <c r="AQ235" i="5"/>
  <c r="AR235" i="5" s="1"/>
  <c r="AQ236" i="5"/>
  <c r="AR236" i="5" s="1"/>
  <c r="AQ237" i="5"/>
  <c r="AR237" i="5" s="1"/>
  <c r="AQ239" i="5"/>
  <c r="AR239" i="5" s="1"/>
  <c r="AQ240" i="5"/>
  <c r="AQ241" i="5"/>
  <c r="AR241" i="5" s="1"/>
  <c r="AQ242" i="5"/>
  <c r="AR242" i="5" s="1"/>
  <c r="AQ243" i="5"/>
  <c r="AR243" i="5" s="1"/>
  <c r="AQ244" i="5"/>
  <c r="AR244" i="5" s="1"/>
  <c r="AQ245" i="5"/>
  <c r="AR245" i="5" s="1"/>
  <c r="AQ246" i="5"/>
  <c r="AR246" i="5" s="1"/>
  <c r="AQ247" i="5"/>
  <c r="AR247" i="5" s="1"/>
  <c r="AQ248" i="5"/>
  <c r="AR248" i="5" s="1"/>
  <c r="AQ249" i="5"/>
  <c r="AR249" i="5" s="1"/>
  <c r="AQ250" i="5"/>
  <c r="AR250" i="5" s="1"/>
  <c r="AQ251" i="5"/>
  <c r="AR251" i="5" s="1"/>
  <c r="AQ252" i="5"/>
  <c r="AR252" i="5" s="1"/>
  <c r="AQ253" i="5"/>
  <c r="AR253" i="5" s="1"/>
  <c r="AQ254" i="5"/>
  <c r="AR254" i="5" s="1"/>
  <c r="AQ255" i="5"/>
  <c r="AR255" i="5" s="1"/>
  <c r="AQ256" i="5"/>
  <c r="AR256" i="5" s="1"/>
  <c r="AQ257" i="5"/>
  <c r="AR257" i="5" s="1"/>
  <c r="AQ258" i="5"/>
  <c r="AR258" i="5" s="1"/>
  <c r="AQ259" i="5"/>
  <c r="AR259" i="5" s="1"/>
  <c r="AQ260" i="5"/>
  <c r="AR260" i="5" s="1"/>
  <c r="AQ261" i="5"/>
  <c r="AR261" i="5" s="1"/>
  <c r="AQ262" i="5"/>
  <c r="AR262" i="5" s="1"/>
  <c r="AQ263" i="5"/>
  <c r="AR263" i="5" s="1"/>
  <c r="AQ265" i="5"/>
  <c r="AR265" i="5" s="1"/>
  <c r="AQ266" i="5"/>
  <c r="AR266" i="5" s="1"/>
  <c r="AQ267" i="5"/>
  <c r="AR267" i="5" s="1"/>
  <c r="AQ268" i="5"/>
  <c r="AR268" i="5" s="1"/>
  <c r="AQ269" i="5"/>
  <c r="AR269" i="5" s="1"/>
  <c r="AQ270" i="5"/>
  <c r="AR270" i="5" s="1"/>
  <c r="AQ271" i="5"/>
  <c r="AR271" i="5" s="1"/>
  <c r="AQ273" i="5"/>
  <c r="AR273" i="5" s="1"/>
  <c r="AQ274" i="5"/>
  <c r="AQ275" i="5"/>
  <c r="AR275" i="5" s="1"/>
  <c r="AQ276" i="5"/>
  <c r="AR276" i="5" s="1"/>
  <c r="AQ277" i="5"/>
  <c r="AQ278" i="5"/>
  <c r="AQ279" i="5"/>
  <c r="AR279" i="5" s="1"/>
  <c r="AQ280" i="5"/>
  <c r="AR280" i="5" s="1"/>
  <c r="AQ281" i="5"/>
  <c r="AR281" i="5" s="1"/>
  <c r="AQ282" i="5"/>
  <c r="AQ283" i="5"/>
  <c r="AR283" i="5" s="1"/>
  <c r="AQ284" i="5"/>
  <c r="AR284" i="5" s="1"/>
  <c r="AQ285" i="5"/>
  <c r="AR285" i="5" s="1"/>
  <c r="AQ286" i="5"/>
  <c r="AQ287" i="5"/>
  <c r="AR287" i="5" s="1"/>
  <c r="AQ288" i="5"/>
  <c r="AR288" i="5" s="1"/>
  <c r="AQ289" i="5"/>
  <c r="AR289" i="5" s="1"/>
  <c r="AQ290" i="5"/>
  <c r="AQ291" i="5"/>
  <c r="AR291" i="5" s="1"/>
  <c r="AQ292" i="5"/>
  <c r="AR292" i="5" s="1"/>
  <c r="AQ293" i="5"/>
  <c r="AR293" i="5" s="1"/>
  <c r="AQ294" i="5"/>
  <c r="AQ295" i="5"/>
  <c r="AR295" i="5" s="1"/>
  <c r="AQ296" i="5"/>
  <c r="AR296" i="5" s="1"/>
  <c r="AQ297" i="5"/>
  <c r="AR297" i="5" s="1"/>
  <c r="AQ298" i="5"/>
  <c r="AQ299" i="5"/>
  <c r="AR299" i="5" s="1"/>
  <c r="AQ300" i="5"/>
  <c r="AR300" i="5" s="1"/>
  <c r="AQ301" i="5"/>
  <c r="AR301" i="5" s="1"/>
  <c r="AQ302" i="5"/>
  <c r="AQ303" i="5"/>
  <c r="AR303" i="5" s="1"/>
  <c r="AQ304" i="5"/>
  <c r="AR304" i="5" s="1"/>
  <c r="AQ305" i="5"/>
  <c r="AR305" i="5" s="1"/>
  <c r="AQ306" i="5"/>
  <c r="AQ307" i="5"/>
  <c r="AR307" i="5" s="1"/>
  <c r="AQ308" i="5"/>
  <c r="AR308" i="5" s="1"/>
  <c r="AQ309" i="5"/>
  <c r="AR309" i="5" s="1"/>
  <c r="AQ310" i="5"/>
  <c r="AQ311" i="5"/>
  <c r="AR311" i="5" s="1"/>
  <c r="AQ312" i="5"/>
  <c r="AR312" i="5" s="1"/>
  <c r="AQ313" i="5"/>
  <c r="AR313" i="5" s="1"/>
  <c r="AQ314" i="5"/>
  <c r="AQ315" i="5"/>
  <c r="AR315" i="5" s="1"/>
  <c r="AQ317" i="5"/>
  <c r="AR317" i="5" s="1"/>
  <c r="AQ318" i="5"/>
  <c r="AQ319" i="5"/>
  <c r="AR319" i="5" s="1"/>
  <c r="AQ320" i="5"/>
  <c r="AR320" i="5" s="1"/>
  <c r="AQ321" i="5"/>
  <c r="AR321" i="5" s="1"/>
  <c r="AQ322" i="5"/>
  <c r="AR322" i="5" s="1"/>
  <c r="AQ323" i="5"/>
  <c r="AR323" i="5" s="1"/>
  <c r="AQ324" i="5"/>
  <c r="AR324" i="5" s="1"/>
  <c r="AQ325" i="5"/>
  <c r="AR325" i="5" s="1"/>
  <c r="AQ326" i="5"/>
  <c r="AR326" i="5" s="1"/>
  <c r="AQ327" i="5"/>
  <c r="AQ328" i="5"/>
  <c r="AR328" i="5" s="1"/>
  <c r="AQ329" i="5"/>
  <c r="AR329" i="5" s="1"/>
  <c r="AQ330" i="5"/>
  <c r="AR330" i="5" s="1"/>
  <c r="AQ331" i="5"/>
  <c r="AR331" i="5" s="1"/>
  <c r="AQ332" i="5"/>
  <c r="AR332" i="5" s="1"/>
  <c r="AQ333" i="5"/>
  <c r="AR333" i="5" s="1"/>
  <c r="AQ334" i="5"/>
  <c r="AQ335" i="5"/>
  <c r="AR335" i="5" s="1"/>
  <c r="AQ336" i="5"/>
  <c r="AR336" i="5" s="1"/>
  <c r="AQ337" i="5"/>
  <c r="AR337" i="5" s="1"/>
  <c r="AQ338" i="5"/>
  <c r="AQ339" i="5"/>
  <c r="AR339" i="5" s="1"/>
  <c r="AQ340" i="5"/>
  <c r="AR340" i="5" s="1"/>
  <c r="AQ341" i="5"/>
  <c r="AR341" i="5" s="1"/>
  <c r="AQ342" i="5"/>
  <c r="AQ343" i="5"/>
  <c r="AR343" i="5" s="1"/>
  <c r="AQ344" i="5"/>
  <c r="AR344" i="5" s="1"/>
  <c r="AQ346" i="5"/>
  <c r="AR346" i="5" s="1"/>
  <c r="AQ347" i="5"/>
  <c r="AR347" i="5" s="1"/>
  <c r="AQ348" i="5"/>
  <c r="AR348" i="5" s="1"/>
  <c r="AQ349" i="5"/>
  <c r="AR349" i="5" s="1"/>
  <c r="AQ350" i="5"/>
  <c r="AR350" i="5" s="1"/>
  <c r="AQ351" i="5"/>
  <c r="AR351" i="5" s="1"/>
  <c r="AQ353" i="5"/>
  <c r="AR353" i="5" s="1"/>
  <c r="AQ354" i="5"/>
  <c r="AR354" i="5" s="1"/>
  <c r="AQ355" i="5"/>
  <c r="AR355" i="5" s="1"/>
  <c r="AQ356" i="5"/>
  <c r="AQ357" i="5"/>
  <c r="AR357" i="5" s="1"/>
  <c r="AQ358" i="5"/>
  <c r="AR358" i="5" s="1"/>
  <c r="AQ359" i="5"/>
  <c r="AR359" i="5" s="1"/>
  <c r="AQ360" i="5"/>
  <c r="AR360" i="5" s="1"/>
  <c r="AQ361" i="5"/>
  <c r="AR361" i="5" s="1"/>
  <c r="AQ362" i="5"/>
  <c r="AR362" i="5" s="1"/>
  <c r="AQ363" i="5"/>
  <c r="AR363" i="5" s="1"/>
  <c r="AQ364" i="5"/>
  <c r="AQ365" i="5"/>
  <c r="AR365" i="5" s="1"/>
  <c r="AQ366" i="5"/>
  <c r="AR366" i="5" s="1"/>
  <c r="AQ367" i="5"/>
  <c r="AR367" i="5" s="1"/>
  <c r="AQ368" i="5"/>
  <c r="AR368" i="5" s="1"/>
  <c r="AQ369" i="5"/>
  <c r="AR369" i="5" s="1"/>
  <c r="AQ370" i="5"/>
  <c r="AR370" i="5" s="1"/>
  <c r="AQ371" i="5"/>
  <c r="AR371" i="5" s="1"/>
  <c r="AQ372" i="5"/>
  <c r="AR372" i="5" s="1"/>
  <c r="AQ373" i="5"/>
  <c r="AR373" i="5" s="1"/>
  <c r="AQ374" i="5"/>
  <c r="AR374" i="5" s="1"/>
  <c r="AQ375" i="5"/>
  <c r="AR375" i="5" s="1"/>
  <c r="AQ376" i="5"/>
  <c r="AR376" i="5" s="1"/>
  <c r="AQ377" i="5"/>
  <c r="AR377" i="5" s="1"/>
  <c r="AQ378" i="5"/>
  <c r="AR378" i="5" s="1"/>
  <c r="AQ379" i="5"/>
  <c r="AR379" i="5" s="1"/>
  <c r="AQ380" i="5"/>
  <c r="AR380" i="5" s="1"/>
  <c r="AQ382" i="5"/>
  <c r="AR382" i="5" s="1"/>
  <c r="AQ383" i="5"/>
  <c r="AR383" i="5" s="1"/>
  <c r="AQ384" i="5"/>
  <c r="AR384" i="5" s="1"/>
  <c r="AQ385" i="5"/>
  <c r="AR385" i="5" s="1"/>
  <c r="AQ386" i="5"/>
  <c r="AR386" i="5" s="1"/>
  <c r="AQ387" i="5"/>
  <c r="AR387" i="5" s="1"/>
  <c r="AQ388" i="5"/>
  <c r="AR388" i="5" s="1"/>
  <c r="AQ389" i="5"/>
  <c r="AR389" i="5" s="1"/>
  <c r="AQ391" i="5"/>
  <c r="AR391" i="5" s="1"/>
  <c r="AQ392" i="5"/>
  <c r="AQ393" i="5"/>
  <c r="AR393" i="5" s="1"/>
  <c r="AQ394" i="5"/>
  <c r="AQ395" i="5"/>
  <c r="AR395" i="5" s="1"/>
  <c r="AQ396" i="5"/>
  <c r="AR396" i="5" s="1"/>
  <c r="AQ397" i="5"/>
  <c r="AR397" i="5" s="1"/>
  <c r="AQ398" i="5"/>
  <c r="AQ399" i="5"/>
  <c r="AR399" i="5" s="1"/>
  <c r="AQ400" i="5"/>
  <c r="AR400" i="5" s="1"/>
  <c r="AQ401" i="5"/>
  <c r="AR401" i="5" s="1"/>
  <c r="AQ402" i="5"/>
  <c r="AQ403" i="5"/>
  <c r="AR403" i="5" s="1"/>
  <c r="AQ404" i="5"/>
  <c r="AR404" i="5" s="1"/>
  <c r="AQ405" i="5"/>
  <c r="AR405" i="5" s="1"/>
  <c r="AQ406" i="5"/>
  <c r="AQ407" i="5"/>
  <c r="AR407" i="5" s="1"/>
  <c r="AQ408" i="5"/>
  <c r="AR408" i="5" s="1"/>
  <c r="AQ409" i="5"/>
  <c r="AR409" i="5" s="1"/>
  <c r="AQ410" i="5"/>
  <c r="AQ411" i="5"/>
  <c r="AR411" i="5" s="1"/>
  <c r="AQ412" i="5"/>
  <c r="AR412" i="5" s="1"/>
  <c r="AQ413" i="5"/>
  <c r="AR413" i="5" s="1"/>
  <c r="AQ414" i="5"/>
  <c r="AQ415" i="5"/>
  <c r="AR415" i="5" s="1"/>
  <c r="AQ417" i="5"/>
  <c r="AR417" i="5" s="1"/>
  <c r="AQ418" i="5"/>
  <c r="AR418" i="5" s="1"/>
  <c r="AQ419" i="5"/>
  <c r="AR419" i="5" s="1"/>
  <c r="AQ420" i="5"/>
  <c r="AR420" i="5" s="1"/>
  <c r="AQ421" i="5"/>
  <c r="AR421" i="5" s="1"/>
  <c r="AQ422" i="5"/>
  <c r="AR422" i="5" s="1"/>
  <c r="AQ423" i="5"/>
  <c r="AR423" i="5" s="1"/>
  <c r="AQ424" i="5"/>
  <c r="AR424" i="5" s="1"/>
  <c r="AQ425" i="5"/>
  <c r="AR425" i="5" s="1"/>
  <c r="AQ426" i="5"/>
  <c r="AR426" i="5" s="1"/>
  <c r="AQ427" i="5"/>
  <c r="AR427" i="5" s="1"/>
  <c r="AQ428" i="5"/>
  <c r="AR428" i="5" s="1"/>
  <c r="AQ429" i="5"/>
  <c r="AR429" i="5" s="1"/>
  <c r="AQ430" i="5"/>
  <c r="AR430" i="5" s="1"/>
  <c r="AQ431" i="5"/>
  <c r="AR431" i="5" s="1"/>
  <c r="AQ432" i="5"/>
  <c r="AR432" i="5" s="1"/>
  <c r="AQ433" i="5"/>
  <c r="AR433" i="5" s="1"/>
  <c r="AQ434" i="5"/>
  <c r="AR434" i="5" s="1"/>
  <c r="AQ435" i="5"/>
  <c r="AR435" i="5" s="1"/>
  <c r="AQ437" i="5"/>
  <c r="AR437" i="5" s="1"/>
  <c r="AQ438" i="5"/>
  <c r="AR438" i="5" s="1"/>
  <c r="AQ439" i="5"/>
  <c r="AR439" i="5" s="1"/>
  <c r="AQ440" i="5"/>
  <c r="AR440" i="5" s="1"/>
  <c r="AQ441" i="5"/>
  <c r="AR441" i="5" s="1"/>
  <c r="AQ442" i="5"/>
  <c r="AR442" i="5" s="1"/>
  <c r="AQ443" i="5"/>
  <c r="AR443" i="5" s="1"/>
  <c r="AQ444" i="5"/>
  <c r="AR444" i="5" s="1"/>
  <c r="AQ445" i="5"/>
  <c r="AR445" i="5" s="1"/>
  <c r="AQ446" i="5"/>
  <c r="AR446" i="5" s="1"/>
  <c r="AQ447" i="5"/>
  <c r="AR447" i="5" s="1"/>
  <c r="AQ448" i="5"/>
  <c r="AR448" i="5" s="1"/>
  <c r="AQ449" i="5"/>
  <c r="AR449" i="5" s="1"/>
  <c r="AQ450" i="5"/>
  <c r="AR450" i="5" s="1"/>
  <c r="AQ451" i="5"/>
  <c r="AR451" i="5" s="1"/>
  <c r="AQ452" i="5"/>
  <c r="AR452" i="5" s="1"/>
  <c r="AQ453" i="5"/>
  <c r="AR453" i="5" s="1"/>
  <c r="AQ454" i="5"/>
  <c r="AR454" i="5" s="1"/>
  <c r="AQ455" i="5"/>
  <c r="AR455" i="5" s="1"/>
  <c r="AQ456" i="5"/>
  <c r="AR456" i="5" s="1"/>
  <c r="AQ457" i="5"/>
  <c r="AR457" i="5" s="1"/>
  <c r="AQ458" i="5"/>
  <c r="AR458" i="5" s="1"/>
  <c r="AQ459" i="5"/>
  <c r="AR459" i="5" s="1"/>
  <c r="AQ460" i="5"/>
  <c r="AR460" i="5" s="1"/>
  <c r="AQ461" i="5"/>
  <c r="AR461" i="5" s="1"/>
  <c r="AQ462" i="5"/>
  <c r="AR462" i="5" s="1"/>
  <c r="AQ463" i="5"/>
  <c r="AR463" i="5" s="1"/>
  <c r="AQ464" i="5"/>
  <c r="AR464" i="5" s="1"/>
  <c r="AQ465" i="5"/>
  <c r="AR465" i="5" s="1"/>
  <c r="AQ466" i="5"/>
  <c r="AR466" i="5" s="1"/>
  <c r="AQ467" i="5"/>
  <c r="AR467" i="5" s="1"/>
  <c r="AQ469" i="5"/>
  <c r="AR469" i="5" s="1"/>
  <c r="AQ470" i="5"/>
  <c r="AQ471" i="5"/>
  <c r="AR471" i="5" s="1"/>
  <c r="AQ472" i="5"/>
  <c r="AR472" i="5" s="1"/>
  <c r="AQ473" i="5"/>
  <c r="AR473" i="5" s="1"/>
  <c r="AQ474" i="5"/>
  <c r="AQ475" i="5"/>
  <c r="AR475" i="5" s="1"/>
  <c r="AQ476" i="5"/>
  <c r="AQ477" i="5"/>
  <c r="AR477" i="5" s="1"/>
  <c r="AQ478" i="5"/>
  <c r="AQ479" i="5"/>
  <c r="AR479" i="5" s="1"/>
  <c r="AQ480" i="5"/>
  <c r="AR480" i="5" s="1"/>
  <c r="AQ481" i="5"/>
  <c r="AR481" i="5" s="1"/>
  <c r="AQ482" i="5"/>
  <c r="AQ483" i="5"/>
  <c r="AR483" i="5" s="1"/>
  <c r="AQ484" i="5"/>
  <c r="AR484" i="5" s="1"/>
  <c r="AQ485" i="5"/>
  <c r="AR485" i="5" s="1"/>
  <c r="AQ486" i="5"/>
  <c r="AQ487" i="5"/>
  <c r="AR487" i="5" s="1"/>
  <c r="AQ488" i="5"/>
  <c r="AR488" i="5" s="1"/>
  <c r="AQ489" i="5"/>
  <c r="AR489" i="5" s="1"/>
  <c r="AQ490" i="5"/>
  <c r="AQ491" i="5"/>
  <c r="AR491" i="5" s="1"/>
  <c r="AQ492" i="5"/>
  <c r="AQ493" i="5"/>
  <c r="AR493" i="5" s="1"/>
  <c r="AQ494" i="5"/>
  <c r="AQ495" i="5"/>
  <c r="AR495" i="5" s="1"/>
  <c r="AQ496" i="5"/>
  <c r="AR496" i="5" s="1"/>
  <c r="AQ498" i="5"/>
  <c r="AR498" i="5" s="1"/>
  <c r="AQ499" i="5"/>
  <c r="AR499" i="5" s="1"/>
  <c r="AQ500" i="5"/>
  <c r="AR500" i="5" s="1"/>
  <c r="AQ501" i="5"/>
  <c r="AR501" i="5" s="1"/>
  <c r="AQ502" i="5"/>
  <c r="AR502" i="5" s="1"/>
  <c r="AQ503" i="5"/>
  <c r="AR503" i="5" s="1"/>
  <c r="AQ504" i="5"/>
  <c r="AR504" i="5" s="1"/>
  <c r="AQ505" i="5"/>
  <c r="AR505" i="5" s="1"/>
  <c r="AQ506" i="5"/>
  <c r="AR506" i="5" s="1"/>
  <c r="AQ507" i="5"/>
  <c r="AR507" i="5" s="1"/>
  <c r="AQ508" i="5"/>
  <c r="AR508" i="5" s="1"/>
  <c r="AQ509" i="5"/>
  <c r="AR509" i="5" s="1"/>
  <c r="AQ510" i="5"/>
  <c r="AR510" i="5" s="1"/>
  <c r="AQ511" i="5"/>
  <c r="AR511" i="5" s="1"/>
  <c r="AQ512" i="5"/>
  <c r="AR512" i="5" s="1"/>
  <c r="AQ513" i="5"/>
  <c r="AR513" i="5" s="1"/>
  <c r="AQ514" i="5"/>
  <c r="AQ515" i="5"/>
  <c r="AR515" i="5" s="1"/>
  <c r="AQ517" i="5"/>
  <c r="AR517" i="5" s="1"/>
  <c r="AQ518" i="5"/>
  <c r="AR518" i="5" s="1"/>
  <c r="AQ519" i="5"/>
  <c r="AR519" i="5" s="1"/>
  <c r="AQ520" i="5"/>
  <c r="AR520" i="5" s="1"/>
  <c r="AQ521" i="5"/>
  <c r="AR521" i="5" s="1"/>
  <c r="AQ522" i="5"/>
  <c r="AR522" i="5" s="1"/>
  <c r="AQ523" i="5"/>
  <c r="AR523" i="5" s="1"/>
  <c r="AQ524" i="5"/>
  <c r="AR524" i="5" s="1"/>
  <c r="AQ525" i="5"/>
  <c r="AR525" i="5" s="1"/>
  <c r="AQ526" i="5"/>
  <c r="AQ527" i="5"/>
  <c r="AR527" i="5" s="1"/>
  <c r="AQ528" i="5"/>
  <c r="AR528" i="5" s="1"/>
  <c r="AQ529" i="5"/>
  <c r="AR529" i="5" s="1"/>
  <c r="AQ530" i="5"/>
  <c r="AR530" i="5" s="1"/>
  <c r="AQ531" i="5"/>
  <c r="AR531" i="5" s="1"/>
  <c r="AQ532" i="5"/>
  <c r="AR532" i="5" s="1"/>
  <c r="AQ533" i="5"/>
  <c r="AR533" i="5" s="1"/>
  <c r="AQ534" i="5"/>
  <c r="AR534" i="5" s="1"/>
  <c r="AQ535" i="5"/>
  <c r="AR535" i="5" s="1"/>
  <c r="AQ536" i="5"/>
  <c r="AR536" i="5" s="1"/>
  <c r="AQ537" i="5"/>
  <c r="AR537" i="5" s="1"/>
  <c r="AQ538" i="5"/>
  <c r="AR538" i="5" s="1"/>
  <c r="AQ539" i="5"/>
  <c r="AR539" i="5" s="1"/>
  <c r="AQ540" i="5"/>
  <c r="AR540" i="5" s="1"/>
  <c r="AQ541" i="5"/>
  <c r="AR541" i="5" s="1"/>
  <c r="AQ543" i="5"/>
  <c r="AR543" i="5" s="1"/>
  <c r="AQ544" i="5"/>
  <c r="AR544" i="5" s="1"/>
  <c r="AQ546" i="5"/>
  <c r="AQ547" i="5"/>
  <c r="AR547" i="5" s="1"/>
  <c r="AQ548" i="5"/>
  <c r="AR548" i="5" s="1"/>
  <c r="AQ549" i="5"/>
  <c r="AR549" i="5" s="1"/>
  <c r="AQ550" i="5"/>
  <c r="AQ551" i="5"/>
  <c r="AR551" i="5" s="1"/>
  <c r="AQ552" i="5"/>
  <c r="AR552" i="5" s="1"/>
  <c r="AQ553" i="5"/>
  <c r="AR553" i="5" s="1"/>
  <c r="AQ554" i="5"/>
  <c r="AQ555" i="5"/>
  <c r="AR555" i="5" s="1"/>
  <c r="AQ556" i="5"/>
  <c r="AR556" i="5" s="1"/>
  <c r="AQ557" i="5"/>
  <c r="AR557" i="5" s="1"/>
  <c r="AQ558" i="5"/>
  <c r="AQ559" i="5"/>
  <c r="AR559" i="5" s="1"/>
  <c r="AQ560" i="5"/>
  <c r="AR560" i="5" s="1"/>
  <c r="AQ561" i="5"/>
  <c r="AR561" i="5" s="1"/>
  <c r="AQ562" i="5"/>
  <c r="AQ563" i="5"/>
  <c r="AR563" i="5" s="1"/>
  <c r="AQ564" i="5"/>
  <c r="AR564" i="5" s="1"/>
  <c r="AQ565" i="5"/>
  <c r="AR565" i="5" s="1"/>
  <c r="AQ566" i="5"/>
  <c r="AQ567" i="5"/>
  <c r="AR567" i="5" s="1"/>
  <c r="AQ569" i="5"/>
  <c r="AR569" i="5" s="1"/>
  <c r="AQ570" i="5"/>
  <c r="AQ571" i="5"/>
  <c r="AR571" i="5" s="1"/>
  <c r="AQ572" i="5"/>
  <c r="AR572" i="5" s="1"/>
  <c r="AQ573" i="5"/>
  <c r="AR573" i="5" s="1"/>
  <c r="AQ574" i="5"/>
  <c r="AQ575" i="5"/>
  <c r="AR575" i="5" s="1"/>
  <c r="AQ576" i="5"/>
  <c r="AR576" i="5" s="1"/>
  <c r="AQ577" i="5"/>
  <c r="AR577" i="5" s="1"/>
  <c r="AQ578" i="5"/>
  <c r="AQ579" i="5"/>
  <c r="AR579" i="5" s="1"/>
  <c r="AQ580" i="5"/>
  <c r="AR580" i="5" s="1"/>
  <c r="AQ581" i="5"/>
  <c r="AR581" i="5" s="1"/>
  <c r="AQ582" i="5"/>
  <c r="AQ583" i="5"/>
  <c r="AR583" i="5" s="1"/>
  <c r="AQ584" i="5"/>
  <c r="AR584" i="5" s="1"/>
  <c r="AQ585" i="5"/>
  <c r="AR585" i="5" s="1"/>
  <c r="AQ586" i="5"/>
  <c r="AQ587" i="5"/>
  <c r="AR587" i="5" s="1"/>
  <c r="AQ588" i="5"/>
  <c r="AR588" i="5" s="1"/>
  <c r="AQ589" i="5"/>
  <c r="AR589" i="5" s="1"/>
  <c r="AQ590" i="5"/>
  <c r="AQ591" i="5"/>
  <c r="AR591" i="5" s="1"/>
  <c r="AQ592" i="5"/>
  <c r="AR592" i="5" s="1"/>
  <c r="AQ593" i="5"/>
  <c r="AR593" i="5" s="1"/>
  <c r="AQ594" i="5"/>
  <c r="AQ595" i="5"/>
  <c r="AR595" i="5" s="1"/>
  <c r="AQ596" i="5"/>
  <c r="AR596" i="5" s="1"/>
  <c r="AQ597" i="5"/>
  <c r="AR597" i="5" s="1"/>
  <c r="AQ598" i="5"/>
  <c r="AQ599" i="5"/>
  <c r="AR599" i="5" s="1"/>
  <c r="AQ601" i="5"/>
  <c r="AR601" i="5" s="1"/>
  <c r="AQ602" i="5"/>
  <c r="AR602" i="5" s="1"/>
  <c r="AQ603" i="5"/>
  <c r="AR603" i="5" s="1"/>
  <c r="AQ604" i="5"/>
  <c r="AR604" i="5" s="1"/>
  <c r="AQ605" i="5"/>
  <c r="AR605" i="5" s="1"/>
  <c r="AQ606" i="5"/>
  <c r="AQ607" i="5"/>
  <c r="AR607" i="5" s="1"/>
  <c r="AQ608" i="5"/>
  <c r="AR608" i="5" s="1"/>
  <c r="AQ609" i="5"/>
  <c r="AR609" i="5" s="1"/>
  <c r="AQ610" i="5"/>
  <c r="AR610" i="5" s="1"/>
  <c r="AQ611" i="5"/>
  <c r="AR611" i="5" s="1"/>
  <c r="AQ612" i="5"/>
  <c r="AR612" i="5" s="1"/>
  <c r="AQ613" i="5"/>
  <c r="AR613" i="5" s="1"/>
  <c r="AQ614" i="5"/>
  <c r="AQ615" i="5"/>
  <c r="AR615" i="5" s="1"/>
  <c r="AQ616" i="5"/>
  <c r="AR616" i="5" s="1"/>
  <c r="AQ617" i="5"/>
  <c r="AR617" i="5" s="1"/>
  <c r="AQ618" i="5"/>
  <c r="AR618" i="5" s="1"/>
  <c r="AQ619" i="5"/>
  <c r="AR619" i="5" s="1"/>
  <c r="AQ621" i="5"/>
  <c r="AR621" i="5" s="1"/>
  <c r="AQ622" i="5"/>
  <c r="AR622" i="5" s="1"/>
  <c r="AQ623" i="5"/>
  <c r="AR623" i="5" s="1"/>
  <c r="AQ624" i="5"/>
  <c r="AQ625" i="5"/>
  <c r="AR625" i="5" s="1"/>
  <c r="AQ626" i="5"/>
  <c r="AR626" i="5" s="1"/>
  <c r="AQ627" i="5"/>
  <c r="AR627" i="5" s="1"/>
  <c r="AQ628" i="5"/>
  <c r="AR628" i="5" s="1"/>
  <c r="AQ629" i="5"/>
  <c r="AR629" i="5" s="1"/>
  <c r="AQ630" i="5"/>
  <c r="AR630" i="5" s="1"/>
  <c r="AQ631" i="5"/>
  <c r="AR631" i="5" s="1"/>
  <c r="AQ632" i="5"/>
  <c r="AR632" i="5" s="1"/>
  <c r="AQ633" i="5"/>
  <c r="AR633" i="5" s="1"/>
  <c r="AQ634" i="5"/>
  <c r="AR634" i="5" s="1"/>
  <c r="AQ635" i="5"/>
  <c r="AR635" i="5" s="1"/>
  <c r="AQ636" i="5"/>
  <c r="AQ637" i="5"/>
  <c r="AR637" i="5" s="1"/>
  <c r="AQ638" i="5"/>
  <c r="AR638" i="5" s="1"/>
  <c r="AQ639" i="5"/>
  <c r="AR639" i="5" s="1"/>
  <c r="AQ640" i="5"/>
  <c r="AQ641" i="5"/>
  <c r="AR641" i="5" s="1"/>
  <c r="AQ642" i="5"/>
  <c r="AR642" i="5" s="1"/>
  <c r="AQ643" i="5"/>
  <c r="AR643" i="5" s="1"/>
  <c r="AQ644" i="5"/>
  <c r="AQ645" i="5"/>
  <c r="AR645" i="5" s="1"/>
  <c r="AQ646" i="5"/>
  <c r="AR646" i="5" s="1"/>
  <c r="AQ647" i="5"/>
  <c r="AR647" i="5" s="1"/>
  <c r="AQ648" i="5"/>
  <c r="AQ650" i="5"/>
  <c r="AR650" i="5" s="1"/>
  <c r="AQ651" i="5"/>
  <c r="AR651" i="5" s="1"/>
  <c r="AQ652" i="5"/>
  <c r="AQ653" i="5"/>
  <c r="AR653" i="5" s="1"/>
  <c r="AQ654" i="5"/>
  <c r="AR654" i="5" s="1"/>
  <c r="AQ655" i="5"/>
  <c r="AR655" i="5" s="1"/>
  <c r="AQ656" i="5"/>
  <c r="AR656" i="5" s="1"/>
  <c r="AQ657" i="5"/>
  <c r="AR657" i="5" s="1"/>
  <c r="AQ658" i="5"/>
  <c r="AR658" i="5" s="1"/>
  <c r="AQ659" i="5"/>
  <c r="AR659" i="5" s="1"/>
  <c r="AQ660" i="5"/>
  <c r="AR660" i="5" s="1"/>
  <c r="AQ661" i="5"/>
  <c r="AR661" i="5" s="1"/>
  <c r="AQ662" i="5"/>
  <c r="AR662" i="5" s="1"/>
  <c r="AQ663" i="5"/>
  <c r="AR663" i="5" s="1"/>
  <c r="AQ664" i="5"/>
  <c r="AR664" i="5" s="1"/>
  <c r="AQ665" i="5"/>
  <c r="AR665" i="5" s="1"/>
  <c r="AQ666" i="5"/>
  <c r="AR666" i="5" s="1"/>
  <c r="AQ667" i="5"/>
  <c r="AR667" i="5" s="1"/>
  <c r="AQ668" i="5"/>
  <c r="AR668" i="5" s="1"/>
  <c r="AQ669" i="5"/>
  <c r="AR669" i="5" s="1"/>
  <c r="AQ670" i="5"/>
  <c r="AR670" i="5" s="1"/>
  <c r="AQ671" i="5"/>
  <c r="AR671" i="5" s="1"/>
  <c r="AQ672" i="5"/>
  <c r="AR672" i="5" s="1"/>
  <c r="AQ673" i="5"/>
  <c r="AR673" i="5" s="1"/>
  <c r="AQ674" i="5"/>
  <c r="AQ675" i="5"/>
  <c r="AR675" i="5" s="1"/>
  <c r="AQ676" i="5"/>
  <c r="AR676" i="5" s="1"/>
  <c r="AQ677" i="5"/>
  <c r="AR677" i="5" s="1"/>
  <c r="AQ678" i="5"/>
  <c r="AR678" i="5" s="1"/>
  <c r="AQ679" i="5"/>
  <c r="AR679" i="5" s="1"/>
  <c r="AQ681" i="5"/>
  <c r="AR681" i="5" s="1"/>
  <c r="AQ682" i="5"/>
  <c r="AR682" i="5" s="1"/>
  <c r="AQ683" i="5"/>
  <c r="AR683" i="5" s="1"/>
  <c r="AQ684" i="5"/>
  <c r="AR684" i="5" s="1"/>
  <c r="AQ685" i="5"/>
  <c r="AR685" i="5" s="1"/>
  <c r="AQ686" i="5"/>
  <c r="AR686" i="5" s="1"/>
  <c r="AQ687" i="5"/>
  <c r="AR687" i="5" s="1"/>
  <c r="AQ688" i="5"/>
  <c r="AR688" i="5" s="1"/>
  <c r="AQ689" i="5"/>
  <c r="AR689" i="5" s="1"/>
  <c r="AQ690" i="5"/>
  <c r="AR690" i="5" s="1"/>
  <c r="AQ691" i="5"/>
  <c r="AR691" i="5" s="1"/>
  <c r="AQ692" i="5"/>
  <c r="AR692" i="5" s="1"/>
  <c r="AQ693" i="5"/>
  <c r="AR693" i="5" s="1"/>
  <c r="AQ695" i="5"/>
  <c r="AR695" i="5" s="1"/>
  <c r="AQ696" i="5"/>
  <c r="AR696" i="5" s="1"/>
  <c r="AQ697" i="5"/>
  <c r="AR697" i="5" s="1"/>
  <c r="AQ698" i="5"/>
  <c r="AR698" i="5" s="1"/>
  <c r="AQ699" i="5"/>
  <c r="AR699" i="5" s="1"/>
  <c r="AQ700" i="5"/>
  <c r="AQ701" i="5"/>
  <c r="AR701" i="5" s="1"/>
  <c r="AQ702" i="5"/>
  <c r="AR702" i="5" s="1"/>
  <c r="AQ703" i="5"/>
  <c r="AR703" i="5" s="1"/>
  <c r="AQ704" i="5"/>
  <c r="AQ705" i="5"/>
  <c r="AR705" i="5" s="1"/>
  <c r="AQ706" i="5"/>
  <c r="AR706" i="5" s="1"/>
  <c r="AQ707" i="5"/>
  <c r="AR707" i="5" s="1"/>
  <c r="AQ708" i="5"/>
  <c r="AQ710" i="5"/>
  <c r="AR710" i="5" s="1"/>
  <c r="AQ711" i="5"/>
  <c r="AR711" i="5" s="1"/>
  <c r="AQ712" i="5"/>
  <c r="AQ713" i="5"/>
  <c r="AR713" i="5" s="1"/>
  <c r="AQ714" i="5"/>
  <c r="AR714" i="5" s="1"/>
  <c r="AQ715" i="5"/>
  <c r="AR715" i="5" s="1"/>
  <c r="AQ716" i="5"/>
  <c r="AQ717" i="5"/>
  <c r="AR717" i="5" s="1"/>
  <c r="AQ718" i="5"/>
  <c r="AR718" i="5" s="1"/>
  <c r="AQ719" i="5"/>
  <c r="AR719" i="5" s="1"/>
  <c r="AQ721" i="5"/>
  <c r="AR721" i="5" s="1"/>
  <c r="AQ722" i="5"/>
  <c r="AR722" i="5" s="1"/>
  <c r="AQ723" i="5"/>
  <c r="AR723" i="5" s="1"/>
  <c r="AQ724" i="5"/>
  <c r="AR724" i="5" s="1"/>
  <c r="AQ725" i="5"/>
  <c r="AR725" i="5" s="1"/>
  <c r="AQ726" i="5"/>
  <c r="AR726" i="5" s="1"/>
  <c r="AQ727" i="5"/>
  <c r="AR727" i="5" s="1"/>
  <c r="AQ728" i="5"/>
  <c r="AR728" i="5" s="1"/>
  <c r="AQ729" i="5"/>
  <c r="AR729" i="5" s="1"/>
  <c r="AQ730" i="5"/>
  <c r="AQ731" i="5"/>
  <c r="AR731" i="5" s="1"/>
  <c r="AQ732" i="5"/>
  <c r="AR732" i="5" s="1"/>
  <c r="AQ733" i="5"/>
  <c r="AR733" i="5" s="1"/>
  <c r="AQ734" i="5"/>
  <c r="AR734" i="5" s="1"/>
  <c r="AQ735" i="5"/>
  <c r="AR735" i="5" s="1"/>
  <c r="AQ736" i="5"/>
  <c r="AR736" i="5" s="1"/>
  <c r="AQ737" i="5"/>
  <c r="AR737" i="5" s="1"/>
  <c r="AQ738" i="5"/>
  <c r="AR738" i="5" s="1"/>
  <c r="AQ739" i="5"/>
  <c r="AR739" i="5" s="1"/>
  <c r="AQ740" i="5"/>
  <c r="AR740" i="5" s="1"/>
  <c r="AQ741" i="5"/>
  <c r="AR741" i="5" s="1"/>
  <c r="AQ742" i="5"/>
  <c r="AR742" i="5" s="1"/>
  <c r="AQ743" i="5"/>
  <c r="AR743" i="5" s="1"/>
  <c r="AQ744" i="5"/>
  <c r="AR744" i="5" s="1"/>
  <c r="AQ745" i="5"/>
  <c r="AR745" i="5" s="1"/>
  <c r="AQ746" i="5"/>
  <c r="AR746" i="5" s="1"/>
  <c r="AQ747" i="5"/>
  <c r="AR747" i="5" s="1"/>
  <c r="AQ748" i="5"/>
  <c r="AR748" i="5" s="1"/>
  <c r="AQ749" i="5"/>
  <c r="AR749" i="5" s="1"/>
  <c r="AQ750" i="5"/>
  <c r="AR750" i="5" s="1"/>
  <c r="AQ751" i="5"/>
  <c r="AR751" i="5" s="1"/>
  <c r="AQ752" i="5"/>
  <c r="AR752" i="5" s="1"/>
  <c r="AQ753" i="5"/>
  <c r="AR753" i="5" s="1"/>
  <c r="AQ754" i="5"/>
  <c r="AR754" i="5" s="1"/>
  <c r="AQ755" i="5"/>
  <c r="AR755" i="5" s="1"/>
  <c r="AQ756" i="5"/>
  <c r="AR756" i="5" s="1"/>
  <c r="AQ757" i="5"/>
  <c r="AR757" i="5" s="1"/>
  <c r="AQ758" i="5"/>
  <c r="AQ759" i="5"/>
  <c r="AR759" i="5" s="1"/>
  <c r="AQ760" i="5"/>
  <c r="AR760" i="5" s="1"/>
  <c r="AQ761" i="5"/>
  <c r="AR761" i="5" s="1"/>
  <c r="AQ762" i="5"/>
  <c r="AR762" i="5" s="1"/>
  <c r="AQ763" i="5"/>
  <c r="AR763" i="5" s="1"/>
  <c r="AQ765" i="5"/>
  <c r="AR765" i="5" s="1"/>
  <c r="AQ766" i="5"/>
  <c r="AR766" i="5" s="1"/>
  <c r="AQ767" i="5"/>
  <c r="AR767" i="5" s="1"/>
  <c r="AQ768" i="5"/>
  <c r="AR768" i="5" s="1"/>
  <c r="AQ769" i="5"/>
  <c r="AR769" i="5" s="1"/>
  <c r="AQ770" i="5"/>
  <c r="AQ771" i="5"/>
  <c r="AR771" i="5" s="1"/>
  <c r="AQ773" i="5"/>
  <c r="AR773" i="5" s="1"/>
  <c r="AQ774" i="5"/>
  <c r="AR774" i="5" s="1"/>
  <c r="AQ775" i="5"/>
  <c r="AR775" i="5" s="1"/>
  <c r="AQ776" i="5"/>
  <c r="AQ777" i="5"/>
  <c r="AR777" i="5" s="1"/>
  <c r="AQ778" i="5"/>
  <c r="AR778" i="5" s="1"/>
  <c r="AQ779" i="5"/>
  <c r="AR779" i="5" s="1"/>
  <c r="AQ780" i="5"/>
  <c r="AQ781" i="5"/>
  <c r="AR781" i="5" s="1"/>
  <c r="AQ782" i="5"/>
  <c r="AR782" i="5" s="1"/>
  <c r="AQ783" i="5"/>
  <c r="AR783" i="5" s="1"/>
  <c r="AQ784" i="5"/>
  <c r="AQ785" i="5"/>
  <c r="AR785" i="5" s="1"/>
  <c r="AQ786" i="5"/>
  <c r="AR786" i="5" s="1"/>
  <c r="AQ787" i="5"/>
  <c r="AR787" i="5" s="1"/>
  <c r="AQ788" i="5"/>
  <c r="AR788" i="5" s="1"/>
  <c r="AQ789" i="5"/>
  <c r="AR789" i="5" s="1"/>
  <c r="AQ790" i="5"/>
  <c r="AR790" i="5" s="1"/>
  <c r="AQ791" i="5"/>
  <c r="AR791" i="5" s="1"/>
  <c r="AQ792" i="5"/>
  <c r="AQ793" i="5"/>
  <c r="AR793" i="5" s="1"/>
  <c r="AQ794" i="5"/>
  <c r="AR794" i="5" s="1"/>
  <c r="AQ795" i="5"/>
  <c r="AR795" i="5" s="1"/>
  <c r="AQ796" i="5"/>
  <c r="AR796" i="5" s="1"/>
  <c r="AQ797" i="5"/>
  <c r="AR797" i="5" s="1"/>
  <c r="AQ798" i="5"/>
  <c r="AR798" i="5" s="1"/>
  <c r="AQ799" i="5"/>
  <c r="AR799" i="5" s="1"/>
  <c r="AQ800" i="5"/>
  <c r="AR800" i="5" s="1"/>
  <c r="AQ802" i="5"/>
  <c r="AR802" i="5" s="1"/>
  <c r="AQ803" i="5"/>
  <c r="AR803" i="5" s="1"/>
  <c r="AQ804" i="5"/>
  <c r="AR804" i="5" s="1"/>
  <c r="AQ805" i="5"/>
  <c r="AR805" i="5" s="1"/>
  <c r="AQ806" i="5"/>
  <c r="AR806" i="5" s="1"/>
  <c r="AQ807" i="5"/>
  <c r="AR807" i="5" s="1"/>
  <c r="AQ808" i="5"/>
  <c r="AR808" i="5" s="1"/>
  <c r="AQ809" i="5"/>
  <c r="AR809" i="5" s="1"/>
  <c r="AQ810" i="5"/>
  <c r="AR810" i="5" s="1"/>
  <c r="AQ811" i="5"/>
  <c r="AR811" i="5" s="1"/>
  <c r="AQ812" i="5"/>
  <c r="AR812" i="5" s="1"/>
  <c r="AQ813" i="5"/>
  <c r="AR813" i="5" s="1"/>
  <c r="AQ814" i="5"/>
  <c r="AR814" i="5" s="1"/>
  <c r="AQ815" i="5"/>
  <c r="AR815" i="5" s="1"/>
  <c r="AQ816" i="5"/>
  <c r="AQ817" i="5"/>
  <c r="AR817" i="5" s="1"/>
  <c r="AQ818" i="5"/>
  <c r="AR818" i="5" s="1"/>
  <c r="AQ819" i="5"/>
  <c r="AR819" i="5" s="1"/>
  <c r="AQ820" i="5"/>
  <c r="AR820" i="5" s="1"/>
  <c r="AQ821" i="5"/>
  <c r="AR821" i="5" s="1"/>
  <c r="AQ822" i="5"/>
  <c r="AR822" i="5" s="1"/>
  <c r="AQ823" i="5"/>
  <c r="AR823" i="5" s="1"/>
  <c r="AQ824" i="5"/>
  <c r="AR824" i="5" s="1"/>
  <c r="AQ825" i="5"/>
  <c r="AR825" i="5" s="1"/>
  <c r="AQ826" i="5"/>
  <c r="AR826" i="5" s="1"/>
  <c r="AQ827" i="5"/>
  <c r="AR827" i="5" s="1"/>
  <c r="AQ828" i="5"/>
  <c r="AR828" i="5" s="1"/>
  <c r="AQ829" i="5"/>
  <c r="AR829" i="5" s="1"/>
  <c r="AQ830" i="5"/>
  <c r="AR830" i="5" s="1"/>
  <c r="AQ831" i="5"/>
  <c r="AR831" i="5" s="1"/>
  <c r="AQ832" i="5"/>
  <c r="AR832" i="5" s="1"/>
  <c r="AQ833" i="5"/>
  <c r="AR833" i="5" s="1"/>
  <c r="AQ834" i="5"/>
  <c r="AR834" i="5" s="1"/>
  <c r="AQ835" i="5"/>
  <c r="AR835" i="5" s="1"/>
  <c r="AQ836" i="5"/>
  <c r="AR836" i="5" s="1"/>
  <c r="AQ837" i="5"/>
  <c r="AR837" i="5" s="1"/>
  <c r="AQ838" i="5"/>
  <c r="AR838" i="5" s="1"/>
  <c r="AQ839" i="5"/>
  <c r="AR839" i="5" s="1"/>
  <c r="AQ840" i="5"/>
  <c r="AR840" i="5" s="1"/>
  <c r="AQ841" i="5"/>
  <c r="AR841" i="5" s="1"/>
  <c r="AQ842" i="5"/>
  <c r="AR842" i="5" s="1"/>
  <c r="AQ843" i="5"/>
  <c r="AR843" i="5" s="1"/>
  <c r="AQ845" i="5"/>
  <c r="AR845" i="5" s="1"/>
  <c r="AQ847" i="5"/>
  <c r="AR847" i="5" s="1"/>
  <c r="AQ848" i="5"/>
  <c r="AR848" i="5" s="1"/>
  <c r="AQ849" i="5"/>
  <c r="AR849" i="5" s="1"/>
  <c r="AQ850" i="5"/>
  <c r="AQ851" i="5"/>
  <c r="AR851" i="5" s="1"/>
  <c r="AQ852" i="5"/>
  <c r="AR852" i="5" s="1"/>
  <c r="AQ853" i="5"/>
  <c r="AR853" i="5" s="1"/>
  <c r="AQ854" i="5"/>
  <c r="AQ855" i="5"/>
  <c r="AR855" i="5" s="1"/>
  <c r="AQ856" i="5"/>
  <c r="AR856" i="5" s="1"/>
  <c r="AQ857" i="5"/>
  <c r="AR857" i="5" s="1"/>
  <c r="AQ858" i="5"/>
  <c r="AQ859" i="5"/>
  <c r="AR859" i="5" s="1"/>
  <c r="AQ860" i="5"/>
  <c r="AR860" i="5" s="1"/>
  <c r="AQ861" i="5"/>
  <c r="AR861" i="5" s="1"/>
  <c r="AQ862" i="5"/>
  <c r="AQ863" i="5"/>
  <c r="AR863" i="5" s="1"/>
  <c r="AQ864" i="5"/>
  <c r="AR864" i="5" s="1"/>
  <c r="AQ865" i="5"/>
  <c r="AR865" i="5" s="1"/>
  <c r="AQ866" i="5"/>
  <c r="AQ867" i="5"/>
  <c r="AR867" i="5" s="1"/>
  <c r="AQ868" i="5"/>
  <c r="AR868" i="5" s="1"/>
  <c r="AQ869" i="5"/>
  <c r="AR869" i="5" s="1"/>
  <c r="AQ870" i="5"/>
  <c r="AQ871" i="5"/>
  <c r="AR871" i="5" s="1"/>
  <c r="AQ874" i="5"/>
  <c r="AR874" i="5" s="1"/>
  <c r="AQ875" i="5"/>
  <c r="AR875" i="5" s="1"/>
  <c r="AQ876" i="5"/>
  <c r="AR876" i="5" s="1"/>
  <c r="AQ877" i="5"/>
  <c r="AR877" i="5" s="1"/>
  <c r="AQ878" i="5"/>
  <c r="AR878" i="5" s="1"/>
  <c r="AQ879" i="5"/>
  <c r="AR879" i="5" s="1"/>
  <c r="AQ880" i="5"/>
  <c r="AR880" i="5" s="1"/>
  <c r="AQ881" i="5"/>
  <c r="AR881" i="5" s="1"/>
  <c r="AQ882" i="5"/>
  <c r="AR882" i="5" s="1"/>
  <c r="AQ883" i="5"/>
  <c r="AR883" i="5" s="1"/>
  <c r="AQ884" i="5"/>
  <c r="AR884" i="5" s="1"/>
  <c r="AQ885" i="5"/>
  <c r="AR885" i="5" s="1"/>
  <c r="AQ886" i="5"/>
  <c r="AR886" i="5" s="1"/>
  <c r="AQ887" i="5"/>
  <c r="AR887" i="5" s="1"/>
  <c r="AQ888" i="5"/>
  <c r="AR888" i="5" s="1"/>
  <c r="AQ889" i="5"/>
  <c r="AR889" i="5" s="1"/>
  <c r="AQ890" i="5"/>
  <c r="AR890" i="5" s="1"/>
  <c r="AQ891" i="5"/>
  <c r="AR891" i="5" s="1"/>
  <c r="AQ892" i="5"/>
  <c r="AR892" i="5" s="1"/>
  <c r="AQ893" i="5"/>
  <c r="AR893" i="5" s="1"/>
  <c r="AQ894" i="5"/>
  <c r="AR894" i="5" s="1"/>
  <c r="AQ895" i="5"/>
  <c r="AR895" i="5" s="1"/>
  <c r="AQ896" i="5"/>
  <c r="AR896" i="5" s="1"/>
  <c r="AQ897" i="5"/>
  <c r="AQ898" i="5"/>
  <c r="AR898" i="5" s="1"/>
  <c r="AQ899" i="5"/>
  <c r="AR899" i="5" s="1"/>
  <c r="AQ900" i="5"/>
  <c r="AR900" i="5" s="1"/>
  <c r="AQ901" i="5"/>
  <c r="AR901" i="5" s="1"/>
  <c r="AQ902" i="5"/>
  <c r="AR902" i="5" s="1"/>
  <c r="AQ903" i="5"/>
  <c r="AR903" i="5" s="1"/>
  <c r="AQ904" i="5"/>
  <c r="AR904" i="5" s="1"/>
  <c r="AQ905" i="5"/>
  <c r="AR905" i="5" s="1"/>
  <c r="AQ906" i="5"/>
  <c r="AR906" i="5" s="1"/>
  <c r="AQ907" i="5"/>
  <c r="AR907" i="5" s="1"/>
  <c r="AQ908" i="5"/>
  <c r="AR908" i="5" s="1"/>
  <c r="AQ909" i="5"/>
  <c r="AR909" i="5" s="1"/>
  <c r="AQ910" i="5"/>
  <c r="AR910" i="5" s="1"/>
  <c r="AQ911" i="5"/>
  <c r="AR911" i="5" s="1"/>
  <c r="AQ912" i="5"/>
  <c r="AR912" i="5" s="1"/>
  <c r="AQ913" i="5"/>
  <c r="AR913" i="5" s="1"/>
  <c r="AQ914" i="5"/>
  <c r="AR914" i="5" s="1"/>
  <c r="AQ915" i="5"/>
  <c r="AR915" i="5" s="1"/>
  <c r="AQ916" i="5"/>
  <c r="AR916" i="5" s="1"/>
  <c r="AQ917" i="5"/>
  <c r="AR917" i="5" s="1"/>
  <c r="AQ918" i="5"/>
  <c r="AR918" i="5" s="1"/>
  <c r="AQ919" i="5"/>
  <c r="AR919" i="5" s="1"/>
  <c r="AQ920" i="5"/>
  <c r="AR920" i="5" s="1"/>
  <c r="AQ921" i="5"/>
  <c r="AR921" i="5" s="1"/>
  <c r="AQ922" i="5"/>
  <c r="AR922" i="5" s="1"/>
  <c r="AQ923" i="5"/>
  <c r="AR923" i="5" s="1"/>
  <c r="AQ925" i="5"/>
  <c r="AR925" i="5" s="1"/>
  <c r="AQ926" i="5"/>
  <c r="AQ927" i="5"/>
  <c r="AR927" i="5" s="1"/>
  <c r="AQ929" i="5"/>
  <c r="AR929" i="5" s="1"/>
  <c r="AQ930" i="5"/>
  <c r="AQ931" i="5"/>
  <c r="AR931" i="5" s="1"/>
  <c r="AQ932" i="5"/>
  <c r="AR932" i="5" s="1"/>
  <c r="AQ933" i="5"/>
  <c r="AR933" i="5" s="1"/>
  <c r="AQ934" i="5"/>
  <c r="AQ935" i="5"/>
  <c r="AR935" i="5" s="1"/>
  <c r="AQ936" i="5"/>
  <c r="AR936" i="5" s="1"/>
  <c r="AQ937" i="5"/>
  <c r="AR937" i="5" s="1"/>
  <c r="AQ938" i="5"/>
  <c r="AQ939" i="5"/>
  <c r="AR939" i="5" s="1"/>
  <c r="AQ940" i="5"/>
  <c r="AR940" i="5" s="1"/>
  <c r="AQ941" i="5"/>
  <c r="AR941" i="5" s="1"/>
  <c r="AQ942" i="5"/>
  <c r="AQ943" i="5"/>
  <c r="AR943" i="5" s="1"/>
  <c r="AQ944" i="5"/>
  <c r="AR944" i="5" s="1"/>
  <c r="AQ945" i="5"/>
  <c r="AR945" i="5" s="1"/>
  <c r="AQ946" i="5"/>
  <c r="AQ947" i="5"/>
  <c r="AR947" i="5" s="1"/>
  <c r="AQ948" i="5"/>
  <c r="AR948" i="5" s="1"/>
  <c r="AQ949" i="5"/>
  <c r="AR949" i="5" s="1"/>
  <c r="AQ950" i="5"/>
  <c r="AQ951" i="5"/>
  <c r="AR951" i="5" s="1"/>
  <c r="AQ952" i="5"/>
  <c r="AR952" i="5" s="1"/>
  <c r="AQ954" i="5"/>
  <c r="AR954" i="5" s="1"/>
  <c r="AQ955" i="5"/>
  <c r="AR955" i="5" s="1"/>
  <c r="AQ956" i="5"/>
  <c r="AR956" i="5" s="1"/>
  <c r="AQ957" i="5"/>
  <c r="AR957" i="5" s="1"/>
  <c r="AQ958" i="5"/>
  <c r="AR958" i="5" s="1"/>
  <c r="AQ959" i="5"/>
  <c r="AR959" i="5" s="1"/>
  <c r="AQ960" i="5"/>
  <c r="AR960" i="5" s="1"/>
  <c r="AQ961" i="5"/>
  <c r="AR961" i="5" s="1"/>
  <c r="AQ962" i="5"/>
  <c r="AR962" i="5" s="1"/>
  <c r="AQ963" i="5"/>
  <c r="AR963" i="5" s="1"/>
  <c r="AQ964" i="5"/>
  <c r="AR964" i="5" s="1"/>
  <c r="AQ965" i="5"/>
  <c r="AR965" i="5" s="1"/>
  <c r="AQ966" i="5"/>
  <c r="AQ967" i="5"/>
  <c r="AR967" i="5" s="1"/>
  <c r="AQ968" i="5"/>
  <c r="AR968" i="5" s="1"/>
  <c r="AQ969" i="5"/>
  <c r="AR969" i="5" s="1"/>
  <c r="AQ970" i="5"/>
  <c r="AR970" i="5" s="1"/>
  <c r="AQ971" i="5"/>
  <c r="AR971" i="5" s="1"/>
  <c r="AQ972" i="5"/>
  <c r="AR972" i="5" s="1"/>
  <c r="AQ973" i="5"/>
  <c r="AR973" i="5" s="1"/>
  <c r="AQ974" i="5"/>
  <c r="AR974" i="5" s="1"/>
  <c r="AQ975" i="5"/>
  <c r="AR975" i="5" s="1"/>
  <c r="AQ976" i="5"/>
  <c r="AR976" i="5" s="1"/>
  <c r="AQ977" i="5"/>
  <c r="AR977" i="5" s="1"/>
  <c r="AQ978" i="5"/>
  <c r="AR978" i="5" s="1"/>
  <c r="AQ979" i="5"/>
  <c r="AR979" i="5" s="1"/>
  <c r="AQ980" i="5"/>
  <c r="AR980" i="5" s="1"/>
  <c r="AQ981" i="5"/>
  <c r="AR981" i="5" s="1"/>
  <c r="AQ982" i="5"/>
  <c r="AR982" i="5" s="1"/>
  <c r="AQ983" i="5"/>
  <c r="AR983" i="5" s="1"/>
  <c r="AQ984" i="5"/>
  <c r="AR984" i="5" s="1"/>
  <c r="AQ985" i="5"/>
  <c r="AR985" i="5" s="1"/>
  <c r="AQ986" i="5"/>
  <c r="AR986" i="5" s="1"/>
  <c r="AQ987" i="5"/>
  <c r="AR987" i="5" s="1"/>
  <c r="AQ988" i="5"/>
  <c r="AR988" i="5" s="1"/>
  <c r="AQ989" i="5"/>
  <c r="AR989" i="5" s="1"/>
  <c r="AQ990" i="5"/>
  <c r="AR990" i="5" s="1"/>
  <c r="AQ991" i="5"/>
  <c r="AR991" i="5" s="1"/>
  <c r="AQ992" i="5"/>
  <c r="AR992" i="5" s="1"/>
  <c r="AQ993" i="5"/>
  <c r="AR993" i="5" s="1"/>
  <c r="AQ994" i="5"/>
  <c r="AR994" i="5" s="1"/>
  <c r="AQ995" i="5"/>
  <c r="AR995" i="5" s="1"/>
  <c r="AQ996" i="5"/>
  <c r="AR996" i="5" s="1"/>
  <c r="AQ997" i="5"/>
  <c r="AR997" i="5" s="1"/>
  <c r="AQ999" i="5"/>
  <c r="AR999" i="5" s="1"/>
  <c r="AQ1000" i="5"/>
  <c r="AR1000" i="5" s="1"/>
  <c r="AQ1001" i="5"/>
  <c r="AR1001" i="5" s="1"/>
  <c r="AQ1002" i="5"/>
  <c r="AR1002" i="5" s="1"/>
  <c r="AQ1003" i="5"/>
  <c r="AR1003" i="5" s="1"/>
  <c r="AQ1004" i="5"/>
  <c r="AR1004" i="5" s="1"/>
  <c r="AQ1005" i="5"/>
  <c r="AR1005" i="5" s="1"/>
  <c r="AQ1006" i="5"/>
  <c r="AR1006" i="5" s="1"/>
  <c r="AQ1007" i="5"/>
  <c r="AR1007" i="5" s="1"/>
  <c r="AQ1009" i="5"/>
  <c r="AR1009" i="5" s="1"/>
  <c r="AQ1010" i="5"/>
  <c r="AQ1011" i="5"/>
  <c r="AR1011" i="5" s="1"/>
  <c r="AQ1012" i="5"/>
  <c r="AR1012" i="5" s="1"/>
  <c r="AQ1013" i="5"/>
  <c r="AR1013" i="5" s="1"/>
  <c r="AQ1014" i="5"/>
  <c r="AQ1015" i="5"/>
  <c r="AR1015" i="5" s="1"/>
  <c r="AQ1016" i="5"/>
  <c r="AR1016" i="5" s="1"/>
  <c r="AQ1017" i="5"/>
  <c r="AR1017" i="5" s="1"/>
  <c r="AQ1018" i="5"/>
  <c r="AQ1019" i="5"/>
  <c r="AR1019" i="5" s="1"/>
  <c r="AQ1020" i="5"/>
  <c r="AR1020" i="5" s="1"/>
  <c r="AQ1021" i="5"/>
  <c r="AR1021" i="5" s="1"/>
  <c r="AQ1022" i="5"/>
  <c r="AQ1023" i="5"/>
  <c r="AR1023" i="5" s="1"/>
  <c r="AQ1025" i="5"/>
  <c r="AR1025" i="5" s="1"/>
  <c r="AQ1026" i="5"/>
  <c r="AR1026" i="5" s="1"/>
  <c r="AQ1027" i="5"/>
  <c r="AR1027" i="5" s="1"/>
  <c r="AQ1028" i="5"/>
  <c r="AR1028" i="5" s="1"/>
  <c r="AQ1029" i="5"/>
  <c r="AR1029" i="5" s="1"/>
  <c r="AQ1030" i="5"/>
  <c r="AQ1031" i="5"/>
  <c r="AR1031" i="5" s="1"/>
  <c r="AQ1032" i="5"/>
  <c r="AR1032" i="5" s="1"/>
  <c r="AQ1033" i="5"/>
  <c r="AR1033" i="5" s="1"/>
  <c r="AQ1034" i="5"/>
  <c r="AR1034" i="5" s="1"/>
  <c r="AQ1035" i="5"/>
  <c r="AR1035" i="5" s="1"/>
  <c r="AQ1036" i="5"/>
  <c r="AR1036" i="5" s="1"/>
  <c r="AQ1038" i="5"/>
  <c r="AR1038" i="5" s="1"/>
  <c r="AQ1039" i="5"/>
  <c r="AR1039" i="5" s="1"/>
  <c r="AQ1040" i="5"/>
  <c r="AR1040" i="5" s="1"/>
  <c r="AQ1041" i="5"/>
  <c r="AR1041" i="5" s="1"/>
  <c r="AQ1042" i="5"/>
  <c r="AR1042" i="5" s="1"/>
  <c r="AQ1043" i="5"/>
  <c r="AR1043" i="5" s="1"/>
  <c r="AQ1044" i="5"/>
  <c r="AR1044" i="5" s="1"/>
  <c r="AQ1045" i="5"/>
  <c r="AR1045" i="5" s="1"/>
  <c r="AQ1046" i="5"/>
  <c r="AQ1047" i="5"/>
  <c r="AR1047" i="5" s="1"/>
  <c r="AQ1048" i="5"/>
  <c r="AR1048" i="5" s="1"/>
  <c r="AQ1049" i="5"/>
  <c r="AR1049" i="5" s="1"/>
  <c r="AQ1050" i="5"/>
  <c r="AR1050" i="5" s="1"/>
  <c r="AQ1051" i="5"/>
  <c r="AR1051" i="5" s="1"/>
  <c r="AQ1052" i="5"/>
  <c r="AR1052" i="5" s="1"/>
  <c r="AQ1053" i="5"/>
  <c r="AR1053" i="5" s="1"/>
  <c r="AQ1054" i="5"/>
  <c r="AR1054" i="5" s="1"/>
  <c r="AQ1055" i="5"/>
  <c r="AR1055" i="5" s="1"/>
  <c r="AQ1056" i="5"/>
  <c r="AR1056" i="5" s="1"/>
  <c r="AQ1057" i="5"/>
  <c r="AR1057" i="5" s="1"/>
  <c r="AQ1058" i="5"/>
  <c r="AQ1059" i="5"/>
  <c r="AR1059" i="5" s="1"/>
  <c r="AQ1060" i="5"/>
  <c r="AR1060" i="5" s="1"/>
  <c r="AQ1061" i="5"/>
  <c r="AR1061" i="5" s="1"/>
  <c r="AQ1062" i="5"/>
  <c r="AR1062" i="5" s="1"/>
  <c r="AQ1063" i="5"/>
  <c r="AR1063" i="5" s="1"/>
  <c r="AQ1064" i="5"/>
  <c r="AR1064" i="5" s="1"/>
  <c r="AQ1065" i="5"/>
  <c r="AR1065" i="5" s="1"/>
  <c r="AQ1066" i="5"/>
  <c r="AQ1067" i="5"/>
  <c r="AR1067" i="5" s="1"/>
  <c r="AQ1068" i="5"/>
  <c r="AR1068" i="5" s="1"/>
  <c r="AQ1069" i="5"/>
  <c r="AR1069" i="5" s="1"/>
  <c r="AQ1070" i="5"/>
  <c r="AR1070" i="5" s="1"/>
  <c r="AQ1071" i="5"/>
  <c r="AR1071" i="5" s="1"/>
  <c r="AQ1072" i="5"/>
  <c r="AR1072" i="5" s="1"/>
  <c r="AQ1073" i="5"/>
  <c r="AR1073" i="5" s="1"/>
  <c r="AQ1074" i="5"/>
  <c r="AQ1075" i="5"/>
  <c r="AR1075" i="5" s="1"/>
  <c r="AQ1077" i="5"/>
  <c r="AR1077" i="5" s="1"/>
  <c r="AQ1078" i="5"/>
  <c r="AR1078" i="5" s="1"/>
  <c r="AQ1079" i="5"/>
  <c r="AR1079" i="5" s="1"/>
  <c r="AQ1080" i="5"/>
  <c r="AR1080" i="5" s="1"/>
  <c r="AQ1081" i="5"/>
  <c r="AR1081" i="5" s="1"/>
  <c r="AQ1082" i="5"/>
  <c r="AR1082" i="5" s="1"/>
  <c r="AQ1083" i="5"/>
  <c r="AR1083" i="5" s="1"/>
  <c r="AQ1084" i="5"/>
  <c r="AR1084" i="5" s="1"/>
  <c r="AQ1085" i="5"/>
  <c r="AR1085" i="5" s="1"/>
  <c r="AQ1086" i="5"/>
  <c r="AR1086" i="5" s="1"/>
  <c r="AQ1087" i="5"/>
  <c r="AR1087" i="5" s="1"/>
  <c r="AQ1088" i="5"/>
  <c r="AR1088" i="5" s="1"/>
  <c r="AQ1089" i="5"/>
  <c r="AR1089" i="5" s="1"/>
  <c r="AQ1090" i="5"/>
  <c r="AR1090" i="5" s="1"/>
  <c r="AQ1091" i="5"/>
  <c r="AR1091" i="5" s="1"/>
  <c r="AQ1093" i="5"/>
  <c r="AR1093" i="5" s="1"/>
  <c r="AQ1094" i="5"/>
  <c r="AQ1095" i="5"/>
  <c r="AR1095" i="5" s="1"/>
  <c r="AQ1096" i="5"/>
  <c r="AQ1097" i="5"/>
  <c r="AR1097" i="5" s="1"/>
  <c r="AQ1098" i="5"/>
  <c r="AQ1099" i="5"/>
  <c r="AR1099" i="5" s="1"/>
  <c r="AQ1100" i="5"/>
  <c r="AR1100" i="5" s="1"/>
  <c r="AQ1101" i="5"/>
  <c r="AR1101" i="5" s="1"/>
  <c r="AQ1102" i="5"/>
  <c r="AQ1103" i="5"/>
  <c r="AR1103" i="5" s="1"/>
  <c r="AQ1104" i="5"/>
  <c r="AR1104" i="5" s="1"/>
  <c r="AQ1106" i="5"/>
  <c r="AR1106" i="5" s="1"/>
  <c r="AQ1107" i="5"/>
  <c r="AR1107" i="5" s="1"/>
  <c r="AQ1108" i="5"/>
  <c r="AR1108" i="5" s="1"/>
  <c r="AQ1109" i="5"/>
  <c r="AR1109" i="5" s="1"/>
  <c r="AQ1110" i="5"/>
  <c r="AR1110" i="5" s="1"/>
  <c r="AQ1111" i="5"/>
  <c r="AR1111" i="5" s="1"/>
  <c r="AQ1112" i="5"/>
  <c r="AR1112" i="5" s="1"/>
  <c r="AQ1113" i="5"/>
  <c r="AR1113" i="5" s="1"/>
  <c r="AQ1114" i="5"/>
  <c r="AR1114" i="5" s="1"/>
  <c r="AQ1115" i="5"/>
  <c r="AR1115" i="5" s="1"/>
  <c r="AQ1116" i="5"/>
  <c r="AR1116" i="5" s="1"/>
  <c r="AQ1117" i="5"/>
  <c r="AR1117" i="5" s="1"/>
  <c r="AQ1118" i="5"/>
  <c r="AR1118" i="5" s="1"/>
  <c r="AQ1119" i="5"/>
  <c r="AR1119" i="5" s="1"/>
  <c r="AQ1120" i="5"/>
  <c r="AR1120" i="5" s="1"/>
  <c r="AQ1121" i="5"/>
  <c r="AR1121" i="5" s="1"/>
  <c r="AQ1122" i="5"/>
  <c r="AR1122" i="5" s="1"/>
  <c r="AQ1123" i="5"/>
  <c r="AR1123" i="5" s="1"/>
  <c r="AQ1124" i="5"/>
  <c r="AR1124" i="5" s="1"/>
  <c r="AQ1125" i="5"/>
  <c r="AR1125" i="5" s="1"/>
  <c r="AQ1126" i="5"/>
  <c r="AR1126" i="5" s="1"/>
  <c r="AQ1127" i="5"/>
  <c r="AR1127" i="5" s="1"/>
  <c r="AQ1128" i="5"/>
  <c r="AR1128" i="5" s="1"/>
  <c r="AQ1129" i="5"/>
  <c r="AR1129" i="5" s="1"/>
  <c r="AQ1130" i="5"/>
  <c r="AR1130" i="5" s="1"/>
  <c r="AQ1131" i="5"/>
  <c r="AR1131" i="5" s="1"/>
  <c r="AQ1132" i="5"/>
  <c r="AR1132" i="5" s="1"/>
  <c r="AQ1133" i="5"/>
  <c r="AR1133" i="5" s="1"/>
  <c r="AQ1134" i="5"/>
  <c r="AR1134" i="5" s="1"/>
  <c r="AQ1135" i="5"/>
  <c r="AR1135" i="5" s="1"/>
  <c r="AQ1136" i="5"/>
  <c r="AR1136" i="5" s="1"/>
  <c r="AQ1137" i="5"/>
  <c r="AR1137" i="5" s="1"/>
  <c r="AQ1138" i="5"/>
  <c r="AR1138" i="5" s="1"/>
  <c r="AQ1139" i="5"/>
  <c r="AR1139" i="5" s="1"/>
  <c r="AQ1140" i="5"/>
  <c r="AR1140" i="5" s="1"/>
  <c r="AQ1141" i="5"/>
  <c r="AR1141" i="5" s="1"/>
  <c r="AQ1142" i="5"/>
  <c r="AR1142" i="5" s="1"/>
  <c r="AQ1143" i="5"/>
  <c r="AR1143" i="5" s="1"/>
  <c r="AQ1144" i="5"/>
  <c r="AR1144" i="5" s="1"/>
  <c r="AQ1145" i="5"/>
  <c r="AR1145" i="5" s="1"/>
  <c r="AQ1146" i="5"/>
  <c r="AR1146" i="5" s="1"/>
  <c r="AQ1147" i="5"/>
  <c r="AR1147" i="5" s="1"/>
  <c r="AQ1148" i="5"/>
  <c r="AR1148" i="5" s="1"/>
  <c r="AQ1149" i="5"/>
  <c r="AR1149" i="5" s="1"/>
  <c r="AQ1151" i="5"/>
  <c r="AR1151" i="5" s="1"/>
  <c r="AQ1152" i="5"/>
  <c r="AR1152" i="5" s="1"/>
  <c r="AQ1153" i="5"/>
  <c r="AR1153" i="5" s="1"/>
  <c r="AQ1154" i="5"/>
  <c r="AR1154" i="5" s="1"/>
  <c r="AQ1155" i="5"/>
  <c r="AR1155" i="5" s="1"/>
  <c r="AQ1156" i="5"/>
  <c r="AR1156" i="5" s="1"/>
  <c r="AQ1157" i="5"/>
  <c r="AR1157" i="5" s="1"/>
  <c r="AQ1158" i="5"/>
  <c r="AR1158" i="5" s="1"/>
  <c r="AQ1159" i="5"/>
  <c r="AR1159" i="5" s="1"/>
  <c r="AQ1160" i="5"/>
  <c r="AR1160" i="5" s="1"/>
  <c r="AQ1161" i="5"/>
  <c r="AR1161" i="5" s="1"/>
  <c r="AQ1162" i="5"/>
  <c r="AR1162" i="5" s="1"/>
  <c r="AQ1163" i="5"/>
  <c r="AR1163" i="5" s="1"/>
  <c r="AQ1164" i="5"/>
  <c r="AQ1165" i="5"/>
  <c r="AR1165" i="5" s="1"/>
  <c r="AQ1166" i="5"/>
  <c r="AR1166" i="5" s="1"/>
  <c r="AQ1167" i="5"/>
  <c r="AR1167" i="5" s="1"/>
  <c r="AQ1168" i="5"/>
  <c r="AR1168" i="5" s="1"/>
  <c r="AQ1169" i="5"/>
  <c r="AR1169" i="5" s="1"/>
  <c r="AQ1170" i="5"/>
  <c r="AR1170" i="5" s="1"/>
  <c r="AQ1171" i="5"/>
  <c r="AR1171" i="5" s="1"/>
  <c r="AQ1173" i="5"/>
  <c r="AR1173" i="5" s="1"/>
  <c r="AQ1174" i="5"/>
  <c r="AR1174" i="5" s="1"/>
  <c r="AQ1175" i="5"/>
  <c r="AR1175" i="5" s="1"/>
  <c r="AQ1177" i="5"/>
  <c r="AR1177" i="5" s="1"/>
  <c r="AQ1178" i="5"/>
  <c r="AR1178" i="5" s="1"/>
  <c r="AQ1179" i="5"/>
  <c r="AR1179" i="5" s="1"/>
  <c r="AQ1180" i="5"/>
  <c r="AR1180" i="5" s="1"/>
  <c r="AQ1181" i="5"/>
  <c r="AR1181" i="5" s="1"/>
  <c r="AQ1182" i="5"/>
  <c r="AR1182" i="5" s="1"/>
  <c r="AQ1183" i="5"/>
  <c r="AR1183" i="5" s="1"/>
  <c r="AQ1184" i="5"/>
  <c r="AR1184" i="5" s="1"/>
  <c r="AQ1185" i="5"/>
  <c r="AR1185" i="5" s="1"/>
  <c r="AQ1186" i="5"/>
  <c r="AR1186" i="5" s="1"/>
  <c r="AQ1187" i="5"/>
  <c r="AR1187" i="5" s="1"/>
  <c r="AQ1188" i="5"/>
  <c r="AR1188" i="5" s="1"/>
  <c r="AQ1189" i="5"/>
  <c r="AR1189" i="5" s="1"/>
  <c r="AQ1190" i="5"/>
  <c r="AR1190" i="5" s="1"/>
  <c r="AQ1191" i="5"/>
  <c r="AR1191" i="5" s="1"/>
  <c r="AQ1192" i="5"/>
  <c r="AR1192" i="5" s="1"/>
  <c r="AQ1193" i="5"/>
  <c r="AR1193" i="5" s="1"/>
  <c r="AQ1194" i="5"/>
  <c r="AR1194" i="5" s="1"/>
  <c r="AQ1195" i="5"/>
  <c r="AR1195" i="5" s="1"/>
  <c r="AQ1196" i="5"/>
  <c r="AR1196" i="5" s="1"/>
  <c r="AQ1197" i="5"/>
  <c r="AR1197" i="5" s="1"/>
  <c r="AQ1198" i="5"/>
  <c r="AR1198" i="5" s="1"/>
  <c r="AQ1199" i="5"/>
  <c r="AR1199" i="5" s="1"/>
  <c r="AQ1200" i="5"/>
  <c r="AR1200" i="5" s="1"/>
  <c r="AQ1202" i="5"/>
  <c r="AR1202" i="5" s="1"/>
  <c r="AQ1203" i="5"/>
  <c r="AR1203" i="5" s="1"/>
  <c r="AQ1204" i="5"/>
  <c r="AR1204" i="5" s="1"/>
  <c r="AQ1205" i="5"/>
  <c r="AR1205" i="5" s="1"/>
  <c r="AQ1206" i="5"/>
  <c r="AR1206" i="5" s="1"/>
  <c r="AQ1207" i="5"/>
  <c r="AR1207" i="5" s="1"/>
  <c r="AQ1208" i="5"/>
  <c r="AR1208" i="5" s="1"/>
  <c r="AQ1209" i="5"/>
  <c r="AR1209" i="5" s="1"/>
  <c r="AQ1210" i="5"/>
  <c r="AR1210" i="5" s="1"/>
  <c r="AQ1211" i="5"/>
  <c r="AR1211" i="5" s="1"/>
  <c r="AQ1212" i="5"/>
  <c r="AR1212" i="5" s="1"/>
  <c r="AQ1213" i="5"/>
  <c r="AR1213" i="5" s="1"/>
  <c r="AQ1214" i="5"/>
  <c r="AR1214" i="5" s="1"/>
  <c r="AQ1215" i="5"/>
  <c r="AR1215" i="5" s="1"/>
  <c r="AQ1216" i="5"/>
  <c r="AR1216" i="5" s="1"/>
  <c r="AQ1217" i="5"/>
  <c r="AR1217" i="5" s="1"/>
  <c r="AQ1218" i="5"/>
  <c r="AR1218" i="5" s="1"/>
  <c r="AQ1219" i="5"/>
  <c r="AR1219" i="5" s="1"/>
  <c r="AQ1220" i="5"/>
  <c r="AR1220" i="5" s="1"/>
  <c r="AQ1221" i="5"/>
  <c r="AR1221" i="5" s="1"/>
  <c r="AQ1222" i="5"/>
  <c r="AR1222" i="5" s="1"/>
  <c r="AQ1223" i="5"/>
  <c r="AR1223" i="5" s="1"/>
  <c r="AQ1224" i="5"/>
  <c r="AR1224" i="5" s="1"/>
  <c r="AQ1225" i="5"/>
  <c r="AR1225" i="5" s="1"/>
  <c r="AQ1226" i="5"/>
  <c r="AR1226" i="5" s="1"/>
  <c r="AQ1227" i="5"/>
  <c r="AR1227" i="5" s="1"/>
  <c r="AQ1229" i="5"/>
  <c r="AR1229" i="5" s="1"/>
  <c r="AQ1230" i="5"/>
  <c r="AR1230" i="5" s="1"/>
  <c r="AQ1231" i="5"/>
  <c r="AR1231" i="5" s="1"/>
  <c r="AQ1232" i="5"/>
  <c r="AR1232" i="5" s="1"/>
  <c r="AQ1233" i="5"/>
  <c r="AR1233" i="5" s="1"/>
  <c r="AQ1234" i="5"/>
  <c r="AR1234" i="5" s="1"/>
  <c r="AQ1235" i="5"/>
  <c r="AR1235" i="5" s="1"/>
  <c r="AQ1236" i="5"/>
  <c r="AR1236" i="5" s="1"/>
  <c r="AQ1237" i="5"/>
  <c r="AR1237" i="5" s="1"/>
  <c r="AQ1238" i="5"/>
  <c r="AR1238" i="5" s="1"/>
  <c r="AQ1239" i="5"/>
  <c r="AR1239" i="5" s="1"/>
  <c r="AQ1240" i="5"/>
  <c r="AR1240" i="5" s="1"/>
  <c r="AQ1241" i="5"/>
  <c r="AR1241" i="5" s="1"/>
  <c r="AQ1242" i="5"/>
  <c r="AR1242" i="5" s="1"/>
  <c r="AQ1243" i="5"/>
  <c r="AR1243" i="5" s="1"/>
  <c r="AQ1244" i="5"/>
  <c r="AQ1245" i="5"/>
  <c r="AR1245" i="5" s="1"/>
  <c r="AQ1246" i="5"/>
  <c r="AR1246" i="5" s="1"/>
  <c r="AQ1247" i="5"/>
  <c r="AR1247" i="5" s="1"/>
  <c r="AQ1248" i="5"/>
  <c r="AR1248" i="5" s="1"/>
  <c r="AQ1249" i="5"/>
  <c r="AR1249" i="5" s="1"/>
  <c r="AQ1250" i="5"/>
  <c r="AR1250" i="5" s="1"/>
  <c r="AQ1251" i="5"/>
  <c r="AR1251" i="5" s="1"/>
  <c r="AQ1252" i="5"/>
  <c r="AR1252" i="5" s="1"/>
  <c r="AQ1253" i="5"/>
  <c r="AR1253" i="5" s="1"/>
  <c r="AQ1254" i="5"/>
  <c r="AR1254" i="5" s="1"/>
  <c r="AQ1255" i="5"/>
  <c r="AR1255" i="5" s="1"/>
  <c r="AQ1258" i="5"/>
  <c r="AR1258" i="5" s="1"/>
  <c r="AQ1259" i="5"/>
  <c r="AR1259" i="5" s="1"/>
  <c r="AQ1260" i="5"/>
  <c r="AR1260" i="5" s="1"/>
  <c r="AQ1261" i="5"/>
  <c r="AR1261" i="5" s="1"/>
  <c r="AQ1262" i="5"/>
  <c r="AR1262" i="5" s="1"/>
  <c r="AQ1263" i="5"/>
  <c r="AR1263" i="5" s="1"/>
  <c r="AQ1264" i="5"/>
  <c r="AR1264" i="5" s="1"/>
  <c r="AQ1265" i="5"/>
  <c r="AR1265" i="5" s="1"/>
  <c r="AQ1266" i="5"/>
  <c r="AR1266" i="5" s="1"/>
  <c r="AQ1267" i="5"/>
  <c r="AR1267" i="5" s="1"/>
  <c r="AQ1268" i="5"/>
  <c r="AR1268" i="5" s="1"/>
  <c r="AQ1269" i="5"/>
  <c r="AR1269" i="5" s="1"/>
  <c r="AQ1270" i="5"/>
  <c r="AR1270" i="5" s="1"/>
  <c r="AQ1271" i="5"/>
  <c r="AR1271" i="5" s="1"/>
  <c r="AQ1272" i="5"/>
  <c r="AR1272" i="5" s="1"/>
  <c r="AQ1273" i="5"/>
  <c r="AR1273" i="5" s="1"/>
  <c r="AQ1274" i="5"/>
  <c r="AR1274" i="5" s="1"/>
  <c r="AQ1275" i="5"/>
  <c r="AR1275" i="5" s="1"/>
  <c r="AQ1276" i="5"/>
  <c r="AR1276" i="5" s="1"/>
  <c r="AQ1277" i="5"/>
  <c r="AR1277" i="5" s="1"/>
  <c r="AQ1278" i="5"/>
  <c r="AR1278" i="5" s="1"/>
  <c r="AQ1279" i="5"/>
  <c r="AR1279" i="5" s="1"/>
  <c r="AQ1280" i="5"/>
  <c r="AR1280" i="5" s="1"/>
  <c r="AQ1281" i="5"/>
  <c r="AR1281" i="5" s="1"/>
  <c r="AQ1282" i="5"/>
  <c r="AR1282" i="5" s="1"/>
  <c r="AQ1283" i="5"/>
  <c r="AR1283" i="5" s="1"/>
  <c r="AQ1284" i="5"/>
  <c r="AR1284" i="5" s="1"/>
  <c r="AQ1285" i="5"/>
  <c r="AR1285" i="5" s="1"/>
  <c r="AQ1286" i="5"/>
  <c r="AR1286" i="5" s="1"/>
  <c r="AQ1287" i="5"/>
  <c r="AR1287" i="5" s="1"/>
  <c r="AQ1288" i="5"/>
  <c r="AR1288" i="5" s="1"/>
  <c r="AQ1289" i="5"/>
  <c r="AR1289" i="5" s="1"/>
  <c r="AQ1290" i="5"/>
  <c r="AR1290" i="5" s="1"/>
  <c r="AQ1291" i="5"/>
  <c r="AR1291" i="5" s="1"/>
  <c r="AQ1292" i="5"/>
  <c r="AR1292" i="5" s="1"/>
  <c r="AQ1293" i="5"/>
  <c r="AR1293" i="5" s="1"/>
  <c r="AQ1294" i="5"/>
  <c r="AR1294" i="5" s="1"/>
  <c r="AQ1295" i="5"/>
  <c r="AR1295" i="5" s="1"/>
  <c r="AQ1296" i="5"/>
  <c r="AR1296" i="5" s="1"/>
  <c r="AQ1297" i="5"/>
  <c r="AR1297" i="5" s="1"/>
  <c r="AQ1298" i="5"/>
  <c r="AR1298" i="5" s="1"/>
  <c r="AQ1299" i="5"/>
  <c r="AR1299" i="5" s="1"/>
  <c r="AQ1300" i="5"/>
  <c r="AR1300" i="5" s="1"/>
  <c r="AQ1301" i="5"/>
  <c r="AR1301" i="5" s="1"/>
  <c r="AQ1303" i="5"/>
  <c r="AR1303" i="5" s="1"/>
  <c r="AQ1304" i="5"/>
  <c r="AR1304" i="5" s="1"/>
  <c r="AQ1305" i="5"/>
  <c r="AR1305" i="5" s="1"/>
  <c r="AQ1306" i="5"/>
  <c r="AR1306" i="5" s="1"/>
  <c r="AQ1307" i="5"/>
  <c r="AR1307" i="5" s="1"/>
  <c r="AQ1308" i="5"/>
  <c r="AR1308" i="5" s="1"/>
  <c r="AQ1309" i="5"/>
  <c r="AR1309" i="5" s="1"/>
  <c r="AQ1310" i="5"/>
  <c r="AR1310" i="5" s="1"/>
  <c r="AQ1311" i="5"/>
  <c r="AR1311" i="5" s="1"/>
  <c r="AQ1312" i="5"/>
  <c r="AR1312" i="5" s="1"/>
  <c r="AQ1313" i="5"/>
  <c r="AR1313" i="5" s="1"/>
  <c r="AQ1314" i="5"/>
  <c r="AR1314" i="5" s="1"/>
  <c r="AQ1315" i="5"/>
  <c r="AR1315" i="5" s="1"/>
  <c r="AQ1316" i="5"/>
  <c r="AR1316" i="5" s="1"/>
  <c r="AQ1317" i="5"/>
  <c r="AR1317" i="5" s="1"/>
  <c r="AQ1318" i="5"/>
  <c r="AR1318" i="5" s="1"/>
  <c r="AQ1319" i="5"/>
  <c r="AR1319" i="5" s="1"/>
  <c r="AQ1320" i="5"/>
  <c r="AR1320" i="5" s="1"/>
  <c r="AQ1321" i="5"/>
  <c r="AR1321" i="5" s="1"/>
  <c r="AQ1322" i="5"/>
  <c r="AR1322" i="5" s="1"/>
  <c r="AQ1323" i="5"/>
  <c r="AR1323" i="5" s="1"/>
  <c r="AQ1324" i="5"/>
  <c r="AR1324" i="5" s="1"/>
  <c r="AQ1325" i="5"/>
  <c r="AR1325" i="5" s="1"/>
  <c r="AQ1326" i="5"/>
  <c r="AR1326" i="5" s="1"/>
  <c r="AQ1327" i="5"/>
  <c r="AR1327" i="5" s="1"/>
  <c r="AQ1329" i="5"/>
  <c r="AR1329" i="5" s="1"/>
  <c r="AQ1330" i="5"/>
  <c r="AR1330" i="5" s="1"/>
  <c r="AQ1331" i="5"/>
  <c r="AR1331" i="5" s="1"/>
  <c r="AQ1332" i="5"/>
  <c r="AR1332" i="5" s="1"/>
  <c r="AQ1333" i="5"/>
  <c r="AR1333" i="5" s="1"/>
  <c r="AQ1334" i="5"/>
  <c r="AR1334" i="5" s="1"/>
  <c r="AQ1335" i="5"/>
  <c r="AR1335" i="5" s="1"/>
  <c r="AQ1337" i="5"/>
  <c r="AR1337" i="5" s="1"/>
  <c r="AQ1338" i="5"/>
  <c r="AR1338" i="5" s="1"/>
  <c r="AQ1339" i="5"/>
  <c r="AR1339" i="5" s="1"/>
  <c r="AQ1340" i="5"/>
  <c r="AR1340" i="5" s="1"/>
  <c r="AQ1341" i="5"/>
  <c r="AR1341" i="5" s="1"/>
  <c r="AQ1342" i="5"/>
  <c r="AR1342" i="5" s="1"/>
  <c r="AQ1343" i="5"/>
  <c r="AR1343" i="5" s="1"/>
  <c r="AQ1344" i="5"/>
  <c r="AR1344" i="5" s="1"/>
  <c r="AQ1345" i="5"/>
  <c r="AR1345" i="5" s="1"/>
  <c r="AQ1346" i="5"/>
  <c r="AR1346" i="5" s="1"/>
  <c r="AQ1347" i="5"/>
  <c r="AR1347" i="5" s="1"/>
  <c r="AQ1348" i="5"/>
  <c r="AR1348" i="5" s="1"/>
  <c r="AQ1349" i="5"/>
  <c r="AR1349" i="5" s="1"/>
  <c r="AQ1350" i="5"/>
  <c r="AR1350" i="5" s="1"/>
  <c r="AQ1351" i="5"/>
  <c r="AR1351" i="5" s="1"/>
  <c r="AQ1352" i="5"/>
  <c r="AR1352" i="5" s="1"/>
  <c r="AQ1353" i="5"/>
  <c r="AR1353" i="5" s="1"/>
  <c r="AQ1354" i="5"/>
  <c r="AR1354" i="5" s="1"/>
  <c r="AQ1355" i="5"/>
  <c r="AR1355" i="5" s="1"/>
  <c r="AQ1356" i="5"/>
  <c r="AR1356" i="5" s="1"/>
  <c r="AQ1357" i="5"/>
  <c r="AQ1358" i="5"/>
  <c r="AR1358" i="5" s="1"/>
  <c r="AQ1359" i="5"/>
  <c r="AR1359" i="5" s="1"/>
  <c r="AQ1360" i="5"/>
  <c r="AR1360" i="5" s="1"/>
  <c r="AQ1361" i="5"/>
  <c r="AR1361" i="5" s="1"/>
  <c r="AQ1362" i="5"/>
  <c r="AR1362" i="5" s="1"/>
  <c r="AQ1363" i="5"/>
  <c r="AR1363" i="5" s="1"/>
  <c r="AQ1364" i="5"/>
  <c r="AR1364" i="5" s="1"/>
  <c r="AQ1366" i="5"/>
  <c r="AR1366" i="5" s="1"/>
  <c r="AQ1367" i="5"/>
  <c r="AR1367" i="5" s="1"/>
  <c r="AQ1368" i="5"/>
  <c r="AR1368" i="5" s="1"/>
  <c r="AQ1369" i="5"/>
  <c r="AR1369" i="5" s="1"/>
  <c r="AQ1370" i="5"/>
  <c r="AR1370" i="5" s="1"/>
  <c r="AQ1371" i="5"/>
  <c r="AR1371" i="5" s="1"/>
  <c r="AQ1372" i="5"/>
  <c r="AR1372" i="5" s="1"/>
  <c r="AQ1373" i="5"/>
  <c r="AR1373" i="5" s="1"/>
  <c r="AQ1374" i="5"/>
  <c r="AR1374" i="5" s="1"/>
  <c r="AQ1375" i="5"/>
  <c r="AR1375" i="5" s="1"/>
  <c r="AQ1376" i="5"/>
  <c r="AR1376" i="5" s="1"/>
  <c r="AQ1377" i="5"/>
  <c r="AR1377" i="5" s="1"/>
  <c r="AQ1378" i="5"/>
  <c r="AR1378" i="5" s="1"/>
  <c r="AQ1379" i="5"/>
  <c r="AR1379" i="5" s="1"/>
  <c r="AQ1381" i="5"/>
  <c r="AR1381" i="5" s="1"/>
  <c r="AQ1382" i="5"/>
  <c r="AR1382" i="5" s="1"/>
  <c r="AQ1383" i="5"/>
  <c r="AR1383" i="5" s="1"/>
  <c r="AQ1384" i="5"/>
  <c r="AR1384" i="5" s="1"/>
  <c r="AQ1385" i="5"/>
  <c r="AR1385" i="5" s="1"/>
  <c r="AQ1386" i="5"/>
  <c r="AR1386" i="5" s="1"/>
  <c r="AQ1387" i="5"/>
  <c r="AR1387" i="5" s="1"/>
  <c r="AQ1388" i="5"/>
  <c r="AR1388" i="5" s="1"/>
  <c r="AQ1389" i="5"/>
  <c r="AR1389" i="5" s="1"/>
  <c r="AQ1390" i="5"/>
  <c r="AR1390" i="5" s="1"/>
  <c r="AQ1391" i="5"/>
  <c r="AR1391" i="5" s="1"/>
  <c r="AQ1392" i="5"/>
  <c r="AR1392" i="5" s="1"/>
  <c r="AQ1393" i="5"/>
  <c r="AR1393" i="5" s="1"/>
  <c r="AQ1394" i="5"/>
  <c r="AR1394" i="5" s="1"/>
  <c r="AQ1395" i="5"/>
  <c r="AR1395" i="5" s="1"/>
  <c r="AQ1396" i="5"/>
  <c r="AR1396" i="5" s="1"/>
  <c r="AQ1397" i="5"/>
  <c r="AR1397" i="5" s="1"/>
  <c r="AQ1398" i="5"/>
  <c r="AR1398" i="5" s="1"/>
  <c r="AQ1399" i="5"/>
  <c r="AR1399" i="5" s="1"/>
  <c r="AQ1400" i="5"/>
  <c r="AR1400" i="5" s="1"/>
  <c r="AQ1401" i="5"/>
  <c r="AR1401" i="5" s="1"/>
  <c r="AQ1402" i="5"/>
  <c r="AR1402" i="5" s="1"/>
  <c r="AQ1403" i="5"/>
  <c r="AR1403" i="5" s="1"/>
  <c r="AQ1404" i="5"/>
  <c r="AR1404" i="5" s="1"/>
  <c r="AQ1405" i="5"/>
  <c r="AR1405" i="5" s="1"/>
  <c r="AQ1406" i="5"/>
  <c r="AR1406" i="5" s="1"/>
  <c r="AQ1407" i="5"/>
  <c r="AR1407" i="5" s="1"/>
  <c r="AQ1408" i="5"/>
  <c r="AR1408" i="5" s="1"/>
  <c r="AQ1410" i="5"/>
  <c r="AR1410" i="5" s="1"/>
  <c r="AQ1411" i="5"/>
  <c r="AR1411" i="5" s="1"/>
  <c r="AQ1412" i="5"/>
  <c r="AR1412" i="5" s="1"/>
  <c r="AQ1413" i="5"/>
  <c r="AR1413" i="5" s="1"/>
  <c r="AQ1414" i="5"/>
  <c r="AR1414" i="5" s="1"/>
  <c r="AQ1415" i="5"/>
  <c r="AR1415" i="5" s="1"/>
  <c r="AQ1416" i="5"/>
  <c r="AR1416" i="5" s="1"/>
  <c r="AQ1417" i="5"/>
  <c r="AR1417" i="5" s="1"/>
  <c r="AQ1418" i="5"/>
  <c r="AR1418" i="5" s="1"/>
  <c r="AQ1419" i="5"/>
  <c r="AR1419" i="5" s="1"/>
  <c r="AQ1421" i="5"/>
  <c r="AR1421" i="5" s="1"/>
  <c r="AQ1422" i="5"/>
  <c r="AR1422" i="5" s="1"/>
  <c r="AQ1423" i="5"/>
  <c r="AR1423" i="5" s="1"/>
  <c r="AQ1424" i="5"/>
  <c r="AR1424" i="5" s="1"/>
  <c r="AQ1425" i="5"/>
  <c r="AR1425" i="5" s="1"/>
  <c r="AQ1426" i="5"/>
  <c r="AR1426" i="5" s="1"/>
  <c r="AQ1427" i="5"/>
  <c r="AR1427" i="5" s="1"/>
  <c r="AQ1428" i="5"/>
  <c r="AR1428" i="5" s="1"/>
  <c r="AQ1429" i="5"/>
  <c r="AR1429" i="5" s="1"/>
  <c r="AQ1430" i="5"/>
  <c r="AR1430" i="5" s="1"/>
  <c r="AQ1431" i="5"/>
  <c r="AR1431" i="5" s="1"/>
  <c r="AQ1432" i="5"/>
  <c r="AR1432" i="5" s="1"/>
  <c r="AQ1433" i="5"/>
  <c r="AR1433" i="5" s="1"/>
  <c r="AQ1434" i="5"/>
  <c r="AR1434" i="5" s="1"/>
  <c r="AQ1435" i="5"/>
  <c r="AR1435" i="5" s="1"/>
  <c r="AQ1436" i="5"/>
  <c r="AR1436" i="5" s="1"/>
  <c r="AQ1437" i="5"/>
  <c r="AR1437" i="5" s="1"/>
  <c r="AQ1438" i="5"/>
  <c r="AR1438" i="5" s="1"/>
  <c r="AQ1439" i="5"/>
  <c r="AR1439" i="5" s="1"/>
  <c r="AQ1440" i="5"/>
  <c r="AR1440" i="5" s="1"/>
  <c r="AQ1441" i="5"/>
  <c r="AR1441" i="5" s="1"/>
  <c r="AQ1442" i="5"/>
  <c r="AR1442" i="5" s="1"/>
  <c r="AQ1443" i="5"/>
  <c r="AR1443" i="5" s="1"/>
  <c r="AQ1444" i="5"/>
  <c r="AR1444" i="5" s="1"/>
  <c r="AQ1445" i="5"/>
  <c r="AR1445" i="5" s="1"/>
  <c r="AQ1446" i="5"/>
  <c r="AR1446" i="5" s="1"/>
  <c r="AQ1447" i="5"/>
  <c r="AR1447" i="5" s="1"/>
  <c r="AQ1448" i="5"/>
  <c r="AR1448" i="5" s="1"/>
  <c r="AQ1449" i="5"/>
  <c r="AR1449" i="5" s="1"/>
  <c r="AQ1450" i="5"/>
  <c r="AR1450" i="5" s="1"/>
  <c r="AQ1451" i="5"/>
  <c r="AR1451" i="5" s="1"/>
  <c r="AR1452" i="5"/>
  <c r="AQ1453" i="5"/>
  <c r="AR1453" i="5" s="1"/>
  <c r="AQ1455" i="5"/>
  <c r="AR1455" i="5" s="1"/>
  <c r="AQ1456" i="5"/>
  <c r="AR1456" i="5" s="1"/>
  <c r="AQ1457" i="5"/>
  <c r="AR1457" i="5" s="1"/>
  <c r="AQ1458" i="5"/>
  <c r="AR1458" i="5" s="1"/>
  <c r="AQ1459" i="5"/>
  <c r="AR1459" i="5" s="1"/>
  <c r="AQ1460" i="5"/>
  <c r="AR1460" i="5" s="1"/>
  <c r="AQ1461" i="5"/>
  <c r="AR1461" i="5" s="1"/>
  <c r="AQ1462" i="5"/>
  <c r="AR1462" i="5" s="1"/>
  <c r="AQ1463" i="5"/>
  <c r="AR1463" i="5" s="1"/>
  <c r="AQ1464" i="5"/>
  <c r="AR1464" i="5" s="1"/>
  <c r="AQ1465" i="5"/>
  <c r="AR1465" i="5" s="1"/>
  <c r="AQ1466" i="5"/>
  <c r="AR1466" i="5" s="1"/>
  <c r="AQ1467" i="5"/>
  <c r="AR1467" i="5" s="1"/>
  <c r="AQ1468" i="5"/>
  <c r="AR1468" i="5" s="1"/>
  <c r="AQ1469" i="5"/>
  <c r="AR1469" i="5" s="1"/>
  <c r="AQ1470" i="5"/>
  <c r="AR1470" i="5" s="1"/>
  <c r="AQ1471" i="5"/>
  <c r="AR1471" i="5" s="1"/>
  <c r="AQ1472" i="5"/>
  <c r="AR1472" i="5" s="1"/>
  <c r="AQ1473" i="5"/>
  <c r="AR1473" i="5" s="1"/>
  <c r="AQ1474" i="5"/>
  <c r="AR1474" i="5" s="1"/>
  <c r="AQ1475" i="5"/>
  <c r="AR1475" i="5" s="1"/>
  <c r="AQ1476" i="5"/>
  <c r="AR1476" i="5" s="1"/>
  <c r="AQ1477" i="5"/>
  <c r="AR1477" i="5" s="1"/>
  <c r="AQ1478" i="5"/>
  <c r="AR1478" i="5" s="1"/>
  <c r="AQ1479" i="5"/>
  <c r="AR1479" i="5" s="1"/>
  <c r="AQ1481" i="5"/>
  <c r="AR1481" i="5" s="1"/>
  <c r="AQ1482" i="5"/>
  <c r="AR1482" i="5" s="1"/>
  <c r="AQ1483" i="5"/>
  <c r="AR1483" i="5" s="1"/>
  <c r="AQ1484" i="5"/>
  <c r="AR1484" i="5" s="1"/>
  <c r="AQ1485" i="5"/>
  <c r="AR1485" i="5" s="1"/>
  <c r="AQ1486" i="5"/>
  <c r="AR1486" i="5" s="1"/>
  <c r="AQ1487" i="5"/>
  <c r="AR1487" i="5" s="1"/>
  <c r="AQ1488" i="5"/>
  <c r="AR1488" i="5" s="1"/>
  <c r="AQ1489" i="5"/>
  <c r="AR1489" i="5" s="1"/>
  <c r="AQ1490" i="5"/>
  <c r="AR1490" i="5" s="1"/>
  <c r="AQ1491" i="5"/>
  <c r="AR1491" i="5" s="1"/>
  <c r="AQ1492" i="5"/>
  <c r="AR1492" i="5" s="1"/>
  <c r="AQ1493" i="5"/>
  <c r="AR1493" i="5" s="1"/>
  <c r="AQ1494" i="5"/>
  <c r="AR1494" i="5" s="1"/>
  <c r="AQ1495" i="5"/>
  <c r="AR1495" i="5" s="1"/>
  <c r="AQ1496" i="5"/>
  <c r="AR1496" i="5" s="1"/>
  <c r="AQ1497" i="5"/>
  <c r="AR1497" i="5" s="1"/>
  <c r="AQ1498" i="5"/>
  <c r="AR1498" i="5" s="1"/>
  <c r="AQ1499" i="5"/>
  <c r="AR1499" i="5" s="1"/>
  <c r="AQ1500" i="5"/>
  <c r="AR1500" i="5" s="1"/>
  <c r="AQ1501" i="5"/>
  <c r="AR1501" i="5" s="1"/>
  <c r="AQ1502" i="5"/>
  <c r="AR1502" i="5" s="1"/>
  <c r="AQ1503" i="5"/>
  <c r="AR1503" i="5" s="1"/>
  <c r="AQ1504" i="5"/>
  <c r="AR1504" i="5" s="1"/>
  <c r="AQ1505" i="5"/>
  <c r="AR1505" i="5" s="1"/>
  <c r="AQ5" i="5"/>
  <c r="AR5" i="5" s="1"/>
  <c r="AT49" i="5"/>
  <c r="AT88" i="5"/>
  <c r="AT140" i="5"/>
  <c r="AT349" i="5"/>
  <c r="AT413" i="5"/>
  <c r="AT553" i="5"/>
  <c r="AT593" i="5"/>
  <c r="AT689" i="5"/>
  <c r="AT1033" i="5"/>
  <c r="AT1413" i="5"/>
  <c r="AR43" i="5"/>
  <c r="AR59" i="5"/>
  <c r="AR71" i="5"/>
  <c r="AR79" i="5"/>
  <c r="AR83" i="5"/>
  <c r="AR119" i="5"/>
  <c r="AR897" i="5"/>
  <c r="AR1357" i="5"/>
  <c r="AT1494" i="5"/>
  <c r="AT1470" i="5"/>
  <c r="AT1466" i="5"/>
  <c r="AT1462" i="5"/>
  <c r="AT1458" i="5"/>
  <c r="AT1446" i="5"/>
  <c r="AT1431" i="5"/>
  <c r="AT1423" i="5"/>
  <c r="AT1399" i="5"/>
  <c r="AT1394" i="5"/>
  <c r="AT1392" i="5"/>
  <c r="AT1386" i="5"/>
  <c r="AT1382" i="5"/>
  <c r="AT1370" i="5"/>
  <c r="AT1366" i="5"/>
  <c r="AT1351" i="5"/>
  <c r="AT1343" i="5"/>
  <c r="AT1342" i="5"/>
  <c r="AT1339" i="5"/>
  <c r="AT1335" i="5"/>
  <c r="AT1334" i="5"/>
  <c r="AT1331" i="5"/>
  <c r="AT1327" i="5"/>
  <c r="AT1326" i="5"/>
  <c r="AT1323" i="5"/>
  <c r="AT1318" i="5"/>
  <c r="AT1314" i="5"/>
  <c r="AT1310" i="5"/>
  <c r="AT1306" i="5"/>
  <c r="AT1302" i="5"/>
  <c r="AT1298" i="5"/>
  <c r="AT1294" i="5"/>
  <c r="AT1290" i="5"/>
  <c r="AT1286" i="5"/>
  <c r="AT1284" i="5"/>
  <c r="AT1279" i="5"/>
  <c r="AT1271" i="5"/>
  <c r="AT1267" i="5"/>
  <c r="AT1263" i="5"/>
  <c r="AT1259" i="5"/>
  <c r="AT1255" i="5"/>
  <c r="AT1251" i="5"/>
  <c r="AT1247" i="5"/>
  <c r="AR1244" i="5"/>
  <c r="AT1242" i="5"/>
  <c r="AT1239" i="5"/>
  <c r="AT1238" i="5"/>
  <c r="AT1234" i="5"/>
  <c r="AT1230" i="5"/>
  <c r="AT1226" i="5"/>
  <c r="AT1222" i="5"/>
  <c r="AT1218" i="5"/>
  <c r="AT1214" i="5"/>
  <c r="AT1210" i="5"/>
  <c r="AT1206" i="5"/>
  <c r="AT1199" i="5"/>
  <c r="AT1195" i="5"/>
  <c r="AT1187" i="5"/>
  <c r="AT1183" i="5"/>
  <c r="AT1179" i="5"/>
  <c r="AT1175" i="5"/>
  <c r="AT1171" i="5"/>
  <c r="AT1166" i="5"/>
  <c r="AR1164" i="5"/>
  <c r="AT1162" i="5"/>
  <c r="AT1158" i="5"/>
  <c r="AT1154" i="5"/>
  <c r="AT1150" i="5"/>
  <c r="AT1147" i="5"/>
  <c r="AT1146" i="5"/>
  <c r="AT1142" i="5"/>
  <c r="AT1138" i="5"/>
  <c r="AT1134" i="5"/>
  <c r="AT1127" i="5"/>
  <c r="AT1107" i="5"/>
  <c r="AT1103" i="5"/>
  <c r="AR1102" i="5"/>
  <c r="AR1098" i="5"/>
  <c r="AR1096" i="5"/>
  <c r="AR1094" i="5"/>
  <c r="AT1091" i="5"/>
  <c r="AT1090" i="5"/>
  <c r="AT1083" i="5"/>
  <c r="AT1082" i="5"/>
  <c r="AT1075" i="5"/>
  <c r="AT1074" i="5"/>
  <c r="AR1074" i="5"/>
  <c r="AT1067" i="5"/>
  <c r="AT1066" i="5"/>
  <c r="AR1066" i="5"/>
  <c r="AT1062" i="5"/>
  <c r="AT1059" i="5"/>
  <c r="AT1058" i="5"/>
  <c r="AR1058" i="5"/>
  <c r="AT1054" i="5"/>
  <c r="AT1050" i="5"/>
  <c r="AR1046" i="5"/>
  <c r="AT1043" i="5"/>
  <c r="AT1042" i="5"/>
  <c r="AT1035" i="5"/>
  <c r="AT1034" i="5"/>
  <c r="AR1030" i="5"/>
  <c r="AT1023" i="5"/>
  <c r="AR1022" i="5"/>
  <c r="AR1018" i="5"/>
  <c r="AT1014" i="5"/>
  <c r="AR1014" i="5"/>
  <c r="AR1010" i="5"/>
  <c r="AT1006" i="5"/>
  <c r="AT1003" i="5"/>
  <c r="AT998" i="5"/>
  <c r="AT994" i="5"/>
  <c r="AT982" i="5"/>
  <c r="AT975" i="5"/>
  <c r="AT971" i="5"/>
  <c r="AT967" i="5"/>
  <c r="AR966" i="5"/>
  <c r="AT963" i="5"/>
  <c r="AT959" i="5"/>
  <c r="AT955" i="5"/>
  <c r="AT951" i="5"/>
  <c r="AR950" i="5"/>
  <c r="AT947" i="5"/>
  <c r="AR946" i="5"/>
  <c r="AT943" i="5"/>
  <c r="AR942" i="5"/>
  <c r="AR938" i="5"/>
  <c r="AR934" i="5"/>
  <c r="AR930" i="5"/>
  <c r="AR926" i="5"/>
  <c r="AT922" i="5"/>
  <c r="AT918" i="5"/>
  <c r="AT902" i="5"/>
  <c r="AT895" i="5"/>
  <c r="AT894" i="5"/>
  <c r="AT891" i="5"/>
  <c r="AT887" i="5"/>
  <c r="AT883" i="5"/>
  <c r="AT879" i="5"/>
  <c r="AT878" i="5"/>
  <c r="AT875" i="5"/>
  <c r="AT871" i="5"/>
  <c r="AR870" i="5"/>
  <c r="AT867" i="5"/>
  <c r="AR866" i="5"/>
  <c r="AR862" i="5"/>
  <c r="AR858" i="5"/>
  <c r="AT854" i="5"/>
  <c r="AR854" i="5"/>
  <c r="AR850" i="5"/>
  <c r="AT843" i="5"/>
  <c r="AT838" i="5"/>
  <c r="AT823" i="5"/>
  <c r="AT819" i="5"/>
  <c r="AR816" i="5"/>
  <c r="AT815" i="5"/>
  <c r="AT811" i="5"/>
  <c r="AT807" i="5"/>
  <c r="AT803" i="5"/>
  <c r="AT799" i="5"/>
  <c r="AT795" i="5"/>
  <c r="AR792" i="5"/>
  <c r="AT791" i="5"/>
  <c r="AT786" i="5"/>
  <c r="AR784" i="5"/>
  <c r="AT783" i="5"/>
  <c r="AR780" i="5"/>
  <c r="AT778" i="5"/>
  <c r="AR776" i="5"/>
  <c r="AT774" i="5"/>
  <c r="AT770" i="5"/>
  <c r="AR770" i="5"/>
  <c r="AT766" i="5"/>
  <c r="AT762" i="5"/>
  <c r="AT758" i="5"/>
  <c r="AR758" i="5"/>
  <c r="AT754" i="5"/>
  <c r="AT751" i="5"/>
  <c r="AT750" i="5"/>
  <c r="AT743" i="5"/>
  <c r="AT739" i="5"/>
  <c r="AT735" i="5"/>
  <c r="AT731" i="5"/>
  <c r="AR730" i="5"/>
  <c r="AT727" i="5"/>
  <c r="AT723" i="5"/>
  <c r="AT722" i="5"/>
  <c r="AT719" i="5"/>
  <c r="AR716" i="5"/>
  <c r="AT715" i="5"/>
  <c r="AR712" i="5"/>
  <c r="AT710" i="5"/>
  <c r="AR708" i="5"/>
  <c r="AT706" i="5"/>
  <c r="AR704" i="5"/>
  <c r="AT702" i="5"/>
  <c r="AR700" i="5"/>
  <c r="AT698" i="5"/>
  <c r="AT694" i="5"/>
  <c r="AT690" i="5"/>
  <c r="AT686" i="5"/>
  <c r="AT682" i="5"/>
  <c r="AT678" i="5"/>
  <c r="AR674" i="5"/>
  <c r="AT671" i="5"/>
  <c r="AT667" i="5"/>
  <c r="AT663" i="5"/>
  <c r="AR652" i="5"/>
  <c r="AR648" i="5"/>
  <c r="AR644" i="5"/>
  <c r="AT643" i="5"/>
  <c r="AR640" i="5"/>
  <c r="AR636" i="5"/>
  <c r="AT635" i="5"/>
  <c r="AT631" i="5"/>
  <c r="AT627" i="5"/>
  <c r="AR624" i="5"/>
  <c r="AT623" i="5"/>
  <c r="AT619" i="5"/>
  <c r="AT615" i="5"/>
  <c r="AR614" i="5"/>
  <c r="AT611" i="5"/>
  <c r="AT607" i="5"/>
  <c r="AR606" i="5"/>
  <c r="AT603" i="5"/>
  <c r="AT602" i="5"/>
  <c r="AT599" i="5"/>
  <c r="AR598" i="5"/>
  <c r="AT594" i="5"/>
  <c r="AR594" i="5"/>
  <c r="AT590" i="5"/>
  <c r="AR590" i="5"/>
  <c r="AT586" i="5"/>
  <c r="AR586" i="5"/>
  <c r="AT582" i="5"/>
  <c r="AR582" i="5"/>
  <c r="AT578" i="5"/>
  <c r="AR578" i="5"/>
  <c r="AT575" i="5"/>
  <c r="AR574" i="5"/>
  <c r="AT571" i="5"/>
  <c r="AT570" i="5"/>
  <c r="AR570" i="5"/>
  <c r="AT567" i="5"/>
  <c r="AR566" i="5"/>
  <c r="AT563" i="5"/>
  <c r="AR562" i="5"/>
  <c r="AT558" i="5"/>
  <c r="AR558" i="5"/>
  <c r="AT554" i="5"/>
  <c r="AR554" i="5"/>
  <c r="AT550" i="5"/>
  <c r="AR550" i="5"/>
  <c r="AT546" i="5"/>
  <c r="AR546" i="5"/>
  <c r="AT542" i="5"/>
  <c r="AT538" i="5"/>
  <c r="AT534" i="5"/>
  <c r="AT530" i="5"/>
  <c r="AT526" i="5"/>
  <c r="AR526" i="5"/>
  <c r="AR514" i="5"/>
  <c r="AR494" i="5"/>
  <c r="AR492" i="5"/>
  <c r="AR490" i="5"/>
  <c r="AR486" i="5"/>
  <c r="AT482" i="5"/>
  <c r="AR482" i="5"/>
  <c r="AR478" i="5"/>
  <c r="AR476" i="5"/>
  <c r="AR474" i="5"/>
  <c r="AR470" i="5"/>
  <c r="AT463" i="5"/>
  <c r="AT462" i="5"/>
  <c r="AT450" i="5"/>
  <c r="AT447" i="5"/>
  <c r="AT446" i="5"/>
  <c r="AT439" i="5"/>
  <c r="AT435" i="5"/>
  <c r="AT431" i="5"/>
  <c r="AT430" i="5"/>
  <c r="AT427" i="5"/>
  <c r="AT423" i="5"/>
  <c r="AT419" i="5"/>
  <c r="AT415" i="5"/>
  <c r="AT414" i="5"/>
  <c r="AR414" i="5"/>
  <c r="AT410" i="5"/>
  <c r="AR410" i="5"/>
  <c r="AR406" i="5"/>
  <c r="AT402" i="5"/>
  <c r="AR402" i="5"/>
  <c r="AR398" i="5"/>
  <c r="AR394" i="5"/>
  <c r="AR392" i="5"/>
  <c r="AT378" i="5"/>
  <c r="AT367" i="5"/>
  <c r="AR364" i="5"/>
  <c r="AT363" i="5"/>
  <c r="AT359" i="5"/>
  <c r="AR356" i="5"/>
  <c r="AT355" i="5"/>
  <c r="AT351" i="5"/>
  <c r="AT347" i="5"/>
  <c r="AT343" i="5"/>
  <c r="AR342" i="5"/>
  <c r="AT339" i="5"/>
  <c r="AR338" i="5"/>
  <c r="AT335" i="5"/>
  <c r="AR334" i="5"/>
  <c r="AT331" i="5"/>
  <c r="AR327" i="5"/>
  <c r="AT322" i="5"/>
  <c r="AT319" i="5"/>
  <c r="AR318" i="5"/>
  <c r="AR314" i="5"/>
  <c r="AT312" i="5"/>
  <c r="AR310" i="5"/>
  <c r="AR306" i="5"/>
  <c r="AT302" i="5"/>
  <c r="AR302" i="5"/>
  <c r="AT300" i="5"/>
  <c r="AT298" i="5"/>
  <c r="AR298" i="5"/>
  <c r="AT295" i="5"/>
  <c r="AR294" i="5"/>
  <c r="AR290" i="5"/>
  <c r="AT287" i="5"/>
  <c r="AT286" i="5"/>
  <c r="AR286" i="5"/>
  <c r="AT283" i="5"/>
  <c r="AT282" i="5"/>
  <c r="AR282" i="5"/>
  <c r="AT279" i="5"/>
  <c r="AT278" i="5"/>
  <c r="AR278" i="5"/>
  <c r="AR277" i="5"/>
  <c r="AT275" i="5"/>
  <c r="AT274" i="5"/>
  <c r="AR274" i="5"/>
  <c r="AT271" i="5"/>
  <c r="AT270" i="5"/>
  <c r="AT267" i="5"/>
  <c r="AT266" i="5"/>
  <c r="AT263" i="5"/>
  <c r="AT262" i="5"/>
  <c r="AT259" i="5"/>
  <c r="AT258" i="5"/>
  <c r="AT254" i="5"/>
  <c r="AT250" i="5"/>
  <c r="AT246" i="5"/>
  <c r="AT242" i="5"/>
  <c r="AR240" i="5"/>
  <c r="AT238" i="5"/>
  <c r="AT234" i="5"/>
  <c r="AT230" i="5"/>
  <c r="AT226" i="5"/>
  <c r="AT222" i="5"/>
  <c r="AR222" i="5"/>
  <c r="AR216" i="5"/>
  <c r="AR213" i="5"/>
  <c r="AT211" i="5"/>
  <c r="AR180" i="5"/>
  <c r="AT179" i="5"/>
  <c r="AR172" i="5"/>
  <c r="AT166" i="5"/>
  <c r="AT162" i="5"/>
  <c r="AT156" i="5"/>
  <c r="AR155" i="5"/>
  <c r="AR151" i="5"/>
  <c r="AT146" i="5"/>
  <c r="AR143" i="5"/>
  <c r="AT142" i="5"/>
  <c r="AR142" i="5"/>
  <c r="AT135" i="5"/>
  <c r="AR131" i="5"/>
  <c r="AT123" i="5"/>
  <c r="AR123" i="5"/>
  <c r="AT119" i="5"/>
  <c r="AT115" i="5"/>
  <c r="AT111" i="5"/>
  <c r="AT107" i="5"/>
  <c r="AR106" i="5"/>
  <c r="AT102" i="5"/>
  <c r="AT98" i="5"/>
  <c r="AR98" i="5"/>
  <c r="AT94" i="5"/>
  <c r="AR92" i="5"/>
  <c r="AT90" i="5"/>
  <c r="AT86" i="5"/>
  <c r="AT82" i="5"/>
  <c r="AT78" i="5"/>
  <c r="AT74" i="5"/>
  <c r="AT70" i="5"/>
  <c r="AT67" i="5"/>
  <c r="AT45" i="5"/>
  <c r="AT39" i="5"/>
  <c r="AR38" i="5"/>
  <c r="AR34" i="5"/>
  <c r="AR32" i="5"/>
  <c r="AR30" i="5"/>
  <c r="AT29" i="5"/>
  <c r="AT26" i="5"/>
  <c r="AT22" i="5"/>
  <c r="AT20" i="5"/>
  <c r="AR20" i="5"/>
  <c r="AT18" i="5"/>
  <c r="AT6" i="5"/>
  <c r="M1363" i="5" l="1"/>
  <c r="O1354" i="5"/>
  <c r="M1282" i="5"/>
  <c r="O1290" i="5"/>
  <c r="P1290" i="5" s="1"/>
  <c r="M1062" i="5"/>
  <c r="N1062" i="5" s="1"/>
  <c r="O1070" i="5"/>
  <c r="M296" i="5"/>
  <c r="AI11" i="5"/>
  <c r="AI12" i="5"/>
  <c r="AI13" i="5"/>
  <c r="AI14" i="5"/>
  <c r="AI15" i="5"/>
  <c r="AI16" i="5"/>
  <c r="AI17" i="5"/>
  <c r="AI18" i="5"/>
  <c r="AI19" i="5"/>
  <c r="AI20" i="5"/>
  <c r="AI21" i="5"/>
  <c r="AI22" i="5"/>
  <c r="AI23" i="5"/>
  <c r="AI24" i="5"/>
  <c r="AI25" i="5"/>
  <c r="AI26" i="5"/>
  <c r="AI27" i="5"/>
  <c r="AI31" i="5"/>
  <c r="AI32" i="5"/>
  <c r="AI33" i="5"/>
  <c r="AI47" i="5"/>
  <c r="AI57" i="5"/>
  <c r="AI58" i="5"/>
  <c r="AI59" i="5"/>
  <c r="AI60" i="5"/>
  <c r="AI61" i="5"/>
  <c r="AI62" i="5"/>
  <c r="AI63" i="5"/>
  <c r="AI64" i="5"/>
  <c r="AI102" i="5"/>
  <c r="AI103" i="5"/>
  <c r="AI104" i="5"/>
  <c r="AI105" i="5"/>
  <c r="AI106" i="5"/>
  <c r="AI107" i="5"/>
  <c r="AI108" i="5"/>
  <c r="AI109" i="5"/>
  <c r="AI110" i="5"/>
  <c r="AI131" i="5"/>
  <c r="AI132" i="5"/>
  <c r="AI133" i="5"/>
  <c r="AI134" i="5"/>
  <c r="AI148" i="5"/>
  <c r="AI149" i="5"/>
  <c r="AI150" i="5"/>
  <c r="AI151" i="5"/>
  <c r="AI152" i="5"/>
  <c r="AI153" i="5"/>
  <c r="AI154" i="5"/>
  <c r="AI155" i="5"/>
  <c r="AI156" i="5"/>
  <c r="AI157" i="5"/>
  <c r="AI158" i="5"/>
  <c r="AI164" i="5"/>
  <c r="AI165" i="5"/>
  <c r="AI166" i="5"/>
  <c r="AI167" i="5"/>
  <c r="AI168" i="5"/>
  <c r="AI169" i="5"/>
  <c r="AI170" i="5"/>
  <c r="AI171" i="5"/>
  <c r="AI172" i="5"/>
  <c r="AI173" i="5"/>
  <c r="AI174" i="5"/>
  <c r="AI175" i="5"/>
  <c r="AI176" i="5"/>
  <c r="AI177" i="5"/>
  <c r="AI178" i="5"/>
  <c r="AI179" i="5"/>
  <c r="AI180" i="5"/>
  <c r="AI184" i="5"/>
  <c r="AI185" i="5"/>
  <c r="AI186" i="5"/>
  <c r="AI187" i="5"/>
  <c r="AI188" i="5"/>
  <c r="AI189" i="5"/>
  <c r="AI190" i="5"/>
  <c r="AI191" i="5"/>
  <c r="AI192" i="5"/>
  <c r="AI193" i="5"/>
  <c r="AI194" i="5"/>
  <c r="AI195" i="5"/>
  <c r="AI196" i="5"/>
  <c r="AI197" i="5"/>
  <c r="AI215" i="5"/>
  <c r="AI216" i="5"/>
  <c r="AI217" i="5"/>
  <c r="AI218" i="5"/>
  <c r="AI219" i="5"/>
  <c r="AI220" i="5"/>
  <c r="AI221" i="5"/>
  <c r="AI222" i="5"/>
  <c r="AI223" i="5"/>
  <c r="AI224" i="5"/>
  <c r="AI225" i="5"/>
  <c r="AI226" i="5"/>
  <c r="AI227" i="5"/>
  <c r="AI228" i="5"/>
  <c r="AI258" i="5"/>
  <c r="AI259" i="5"/>
  <c r="AI260" i="5"/>
  <c r="AI261" i="5"/>
  <c r="AI262" i="5"/>
  <c r="AI263" i="5"/>
  <c r="AI275" i="5"/>
  <c r="AI276" i="5"/>
  <c r="AI277" i="5"/>
  <c r="AI278" i="5"/>
  <c r="AI301" i="5"/>
  <c r="AI302" i="5"/>
  <c r="AI303" i="5"/>
  <c r="AI304" i="5"/>
  <c r="AI305" i="5"/>
  <c r="AI306" i="5"/>
  <c r="AI307" i="5"/>
  <c r="AI308" i="5"/>
  <c r="AI309" i="5"/>
  <c r="AI310" i="5"/>
  <c r="AI311" i="5"/>
  <c r="AI317" i="5"/>
  <c r="AI318" i="5"/>
  <c r="AI319" i="5"/>
  <c r="AI320" i="5"/>
  <c r="AI321" i="5"/>
  <c r="AI322" i="5"/>
  <c r="AI323" i="5"/>
  <c r="AI324" i="5"/>
  <c r="AI325" i="5"/>
  <c r="AI326" i="5"/>
  <c r="AI327" i="5"/>
  <c r="AI328" i="5"/>
  <c r="AI329" i="5"/>
  <c r="AI330" i="5"/>
  <c r="AI331" i="5"/>
  <c r="AI332" i="5"/>
  <c r="AI333" i="5"/>
  <c r="AI337" i="5"/>
  <c r="AI338" i="5"/>
  <c r="AI339" i="5"/>
  <c r="AI340" i="5"/>
  <c r="AI341" i="5"/>
  <c r="AI342" i="5"/>
  <c r="AI343" i="5"/>
  <c r="AI344" i="5"/>
  <c r="AI345" i="5"/>
  <c r="AI346" i="5"/>
  <c r="AI347" i="5"/>
  <c r="AI348" i="5"/>
  <c r="AI349" i="5"/>
  <c r="AI350" i="5"/>
  <c r="AI351" i="5"/>
  <c r="AI352" i="5"/>
  <c r="AI353" i="5"/>
  <c r="AI354" i="5"/>
  <c r="AI355" i="5"/>
  <c r="AI356" i="5"/>
  <c r="AI379" i="5"/>
  <c r="AI380" i="5"/>
  <c r="AI381" i="5"/>
  <c r="AI386" i="5"/>
  <c r="AI387" i="5"/>
  <c r="AI388" i="5"/>
  <c r="AI389" i="5"/>
  <c r="AI390" i="5"/>
  <c r="AI391" i="5"/>
  <c r="AI392" i="5"/>
  <c r="AI428" i="5"/>
  <c r="AI429" i="5"/>
  <c r="AI430" i="5"/>
  <c r="AI431" i="5"/>
  <c r="AI432" i="5"/>
  <c r="AI433" i="5"/>
  <c r="AI434" i="5"/>
  <c r="AI435" i="5"/>
  <c r="AI436" i="5"/>
  <c r="AI437" i="5"/>
  <c r="AI438" i="5"/>
  <c r="AI439" i="5"/>
  <c r="AI440" i="5"/>
  <c r="AI459" i="5"/>
  <c r="AI460" i="5"/>
  <c r="AI461" i="5"/>
  <c r="AI462" i="5"/>
  <c r="AI463" i="5"/>
  <c r="AI464" i="5"/>
  <c r="AI470" i="5"/>
  <c r="AI471" i="5"/>
  <c r="AI472" i="5"/>
  <c r="AI473" i="5"/>
  <c r="AI474" i="5"/>
  <c r="AI475" i="5"/>
  <c r="AI476" i="5"/>
  <c r="AI477" i="5"/>
  <c r="AI478" i="5"/>
  <c r="AI479" i="5"/>
  <c r="AI480" i="5"/>
  <c r="AI481" i="5"/>
  <c r="AI482" i="5"/>
  <c r="AI483" i="5"/>
  <c r="AI484" i="5"/>
  <c r="AI485" i="5"/>
  <c r="AI486" i="5"/>
  <c r="AI490" i="5"/>
  <c r="AI491" i="5"/>
  <c r="AI492" i="5"/>
  <c r="AI493" i="5"/>
  <c r="AI494" i="5"/>
  <c r="AI495" i="5"/>
  <c r="AI496" i="5"/>
  <c r="AI497" i="5"/>
  <c r="AI498" i="5"/>
  <c r="AI499" i="5"/>
  <c r="AI500" i="5"/>
  <c r="AI501" i="5"/>
  <c r="AI502" i="5"/>
  <c r="AI503" i="5"/>
  <c r="AI504" i="5"/>
  <c r="AI505" i="5"/>
  <c r="AI506" i="5"/>
  <c r="AI507" i="5"/>
  <c r="AI508" i="5"/>
  <c r="AI509" i="5"/>
  <c r="AI516" i="5"/>
  <c r="AI517" i="5"/>
  <c r="AI518" i="5"/>
  <c r="AI519" i="5"/>
  <c r="AI520" i="5"/>
  <c r="AI521" i="5"/>
  <c r="AI522" i="5"/>
  <c r="AI523" i="5"/>
  <c r="AI524" i="5"/>
  <c r="AI525" i="5"/>
  <c r="AI543" i="5"/>
  <c r="AI544" i="5"/>
  <c r="AI545" i="5"/>
  <c r="AI546" i="5"/>
  <c r="AI547" i="5"/>
  <c r="AI548" i="5"/>
  <c r="AI549" i="5"/>
  <c r="AI550" i="5"/>
  <c r="AI551" i="5"/>
  <c r="AI552" i="5"/>
  <c r="AI586" i="5"/>
  <c r="AI587" i="5"/>
  <c r="AI588" i="5"/>
  <c r="AI589" i="5"/>
  <c r="AI590" i="5"/>
  <c r="AI591" i="5"/>
  <c r="AI592" i="5"/>
  <c r="AI593" i="5"/>
  <c r="AI623" i="5"/>
  <c r="AI624" i="5"/>
  <c r="AI625" i="5"/>
  <c r="AI626" i="5"/>
  <c r="AI627" i="5"/>
  <c r="AI628" i="5"/>
  <c r="AI629" i="5"/>
  <c r="AI630" i="5"/>
  <c r="AI631" i="5"/>
  <c r="AI632" i="5"/>
  <c r="AI633" i="5"/>
  <c r="AI634" i="5"/>
  <c r="AI635" i="5"/>
  <c r="AI636" i="5"/>
  <c r="AI637" i="5"/>
  <c r="AI638" i="5"/>
  <c r="AI639" i="5"/>
  <c r="AI643" i="5"/>
  <c r="AI644" i="5"/>
  <c r="AI645" i="5"/>
  <c r="AI646" i="5"/>
  <c r="AI647" i="5"/>
  <c r="AI648" i="5"/>
  <c r="AI649" i="5"/>
  <c r="AI650" i="5"/>
  <c r="AI651" i="5"/>
  <c r="AI652" i="5"/>
  <c r="AI653" i="5"/>
  <c r="AI654" i="5"/>
  <c r="AI655" i="5"/>
  <c r="AI656" i="5"/>
  <c r="AI657" i="5"/>
  <c r="AI658" i="5"/>
  <c r="AI659" i="5"/>
  <c r="AI660" i="5"/>
  <c r="AI661" i="5"/>
  <c r="AI662" i="5"/>
  <c r="AI669" i="5"/>
  <c r="AI670" i="5"/>
  <c r="AI671" i="5"/>
  <c r="AI672" i="5"/>
  <c r="AI673" i="5"/>
  <c r="AI674" i="5"/>
  <c r="AI675" i="5"/>
  <c r="AI676" i="5"/>
  <c r="AI677" i="5"/>
  <c r="AI678" i="5"/>
  <c r="AI679" i="5"/>
  <c r="AI680" i="5"/>
  <c r="AI681" i="5"/>
  <c r="AI682" i="5"/>
  <c r="AI683" i="5"/>
  <c r="AI684" i="5"/>
  <c r="AI685" i="5"/>
  <c r="AI686" i="5"/>
  <c r="AI687" i="5"/>
  <c r="AI714" i="5"/>
  <c r="AI715" i="5"/>
  <c r="AI716" i="5"/>
  <c r="AI717" i="5"/>
  <c r="AI718" i="5"/>
  <c r="AI719" i="5"/>
  <c r="AI720" i="5"/>
  <c r="AI760" i="5"/>
  <c r="AI761" i="5"/>
  <c r="AI762" i="5"/>
  <c r="AI763" i="5"/>
  <c r="AI764" i="5"/>
  <c r="AI765" i="5"/>
  <c r="AI766" i="5"/>
  <c r="AI767" i="5"/>
  <c r="AI768" i="5"/>
  <c r="AI769" i="5"/>
  <c r="AI770" i="5"/>
  <c r="AI787" i="5"/>
  <c r="AI788" i="5"/>
  <c r="AI789" i="5"/>
  <c r="AI790" i="5"/>
  <c r="AI791" i="5"/>
  <c r="AI792" i="5"/>
  <c r="AI796" i="5"/>
  <c r="AI797" i="5"/>
  <c r="AI798" i="5"/>
  <c r="AI799" i="5"/>
  <c r="AI800" i="5"/>
  <c r="AI801" i="5"/>
  <c r="AI802" i="5"/>
  <c r="AI803" i="5"/>
  <c r="AI804" i="5"/>
  <c r="AI805" i="5"/>
  <c r="AI806" i="5"/>
  <c r="AI807" i="5"/>
  <c r="AI808" i="5"/>
  <c r="AI809" i="5"/>
  <c r="AI810" i="5"/>
  <c r="AI811" i="5"/>
  <c r="AI812" i="5"/>
  <c r="AI813" i="5"/>
  <c r="AI814" i="5"/>
  <c r="AI815" i="5"/>
  <c r="AI822" i="5"/>
  <c r="AI823" i="5"/>
  <c r="AI824" i="5"/>
  <c r="AI825" i="5"/>
  <c r="AI826" i="5"/>
  <c r="AI827" i="5"/>
  <c r="AI828" i="5"/>
  <c r="AI829" i="5"/>
  <c r="AI830" i="5"/>
  <c r="AI831" i="5"/>
  <c r="AI832" i="5"/>
  <c r="AI833" i="5"/>
  <c r="AI834" i="5"/>
  <c r="AI835" i="5"/>
  <c r="AI836" i="5"/>
  <c r="AI837" i="5"/>
  <c r="AI838" i="5"/>
  <c r="AI839" i="5"/>
  <c r="AI840" i="5"/>
  <c r="AI845" i="5"/>
  <c r="AI846" i="5"/>
  <c r="AI847" i="5"/>
  <c r="AI848" i="5"/>
  <c r="AI849" i="5"/>
  <c r="AI850" i="5"/>
  <c r="AI851" i="5"/>
  <c r="AI852" i="5"/>
  <c r="AI853" i="5"/>
  <c r="AI871" i="5"/>
  <c r="AI872" i="5"/>
  <c r="AI873" i="5"/>
  <c r="AI874" i="5"/>
  <c r="AI875" i="5"/>
  <c r="AI914" i="5"/>
  <c r="AI915" i="5"/>
  <c r="AI916" i="5"/>
  <c r="AI917" i="5"/>
  <c r="AI918" i="5"/>
  <c r="AI919" i="5"/>
  <c r="AI920" i="5"/>
  <c r="AI921" i="5"/>
  <c r="AI922" i="5"/>
  <c r="AI923" i="5"/>
  <c r="AI929" i="5"/>
  <c r="AI930" i="5"/>
  <c r="AI931" i="5"/>
  <c r="AI932" i="5"/>
  <c r="AI933" i="5"/>
  <c r="AI934" i="5"/>
  <c r="AI951" i="5"/>
  <c r="AI952" i="5"/>
  <c r="AI953" i="5"/>
  <c r="AI954" i="5"/>
  <c r="AI955" i="5"/>
  <c r="AI956" i="5"/>
  <c r="AI957" i="5"/>
  <c r="AI958" i="5"/>
  <c r="AI959" i="5"/>
  <c r="AI960" i="5"/>
  <c r="AI961" i="5"/>
  <c r="AI962" i="5"/>
  <c r="AI963" i="5"/>
  <c r="AI964" i="5"/>
  <c r="AI965" i="5"/>
  <c r="AI966" i="5"/>
  <c r="AI967" i="5"/>
  <c r="AI968" i="5"/>
  <c r="AI975" i="5"/>
  <c r="AI976" i="5"/>
  <c r="AI977" i="5"/>
  <c r="AI978" i="5"/>
  <c r="AI979" i="5"/>
  <c r="AI980" i="5"/>
  <c r="AI981" i="5"/>
  <c r="AI982" i="5"/>
  <c r="AI983" i="5"/>
  <c r="AI984" i="5"/>
  <c r="AI985" i="5"/>
  <c r="AI986" i="5"/>
  <c r="AI987" i="5"/>
  <c r="AI988" i="5"/>
  <c r="AI989" i="5"/>
  <c r="AI990" i="5"/>
  <c r="AI991" i="5"/>
  <c r="AI992" i="5"/>
  <c r="AI993" i="5"/>
  <c r="AI998" i="5"/>
  <c r="AI999" i="5"/>
  <c r="AI1000" i="5"/>
  <c r="AI1001" i="5"/>
  <c r="AI1002" i="5"/>
  <c r="AI1003" i="5"/>
  <c r="AI1004" i="5"/>
  <c r="AI1005" i="5"/>
  <c r="AI1006" i="5"/>
  <c r="AI1007" i="5"/>
  <c r="AI1008" i="5"/>
  <c r="AI1009" i="5"/>
  <c r="AI1010" i="5"/>
  <c r="AI1011" i="5"/>
  <c r="AI1040" i="5"/>
  <c r="AI1041" i="5"/>
  <c r="AI1042" i="5"/>
  <c r="AI1043" i="5"/>
  <c r="AI1044" i="5"/>
  <c r="AI1045" i="5"/>
  <c r="AI1046" i="5"/>
  <c r="AI1047" i="5"/>
  <c r="AI1048" i="5"/>
  <c r="AI1082" i="5"/>
  <c r="AI1083" i="5"/>
  <c r="AI1084" i="5"/>
  <c r="AI1085" i="5"/>
  <c r="AI1086" i="5"/>
  <c r="AI1087" i="5"/>
  <c r="AI1088" i="5"/>
  <c r="AI1089" i="5"/>
  <c r="AI1090" i="5"/>
  <c r="AI1091" i="5"/>
  <c r="AI1092" i="5"/>
  <c r="AI1093" i="5"/>
  <c r="AI1094" i="5"/>
  <c r="AI1095" i="5"/>
  <c r="AI1096" i="5"/>
  <c r="AI1097" i="5"/>
  <c r="AI1098" i="5"/>
  <c r="AI1115" i="5"/>
  <c r="AI1116" i="5"/>
  <c r="AI1117" i="5"/>
  <c r="AI1118" i="5"/>
  <c r="AI1119" i="5"/>
  <c r="AI1120" i="5"/>
  <c r="AI1121" i="5"/>
  <c r="AI1128" i="5"/>
  <c r="AI1129" i="5"/>
  <c r="AI1130" i="5"/>
  <c r="AI1131" i="5"/>
  <c r="AI1132" i="5"/>
  <c r="AI1133" i="5"/>
  <c r="AI1134" i="5"/>
  <c r="AI1135" i="5"/>
  <c r="AI1136" i="5"/>
  <c r="AI1137" i="5"/>
  <c r="AI1138" i="5"/>
  <c r="AI1139" i="5"/>
  <c r="AI1140" i="5"/>
  <c r="AI1141" i="5"/>
  <c r="AI1142" i="5"/>
  <c r="AI1143" i="5"/>
  <c r="AI1144" i="5"/>
  <c r="AI1145" i="5"/>
  <c r="AI1146" i="5"/>
  <c r="AI1151" i="5"/>
  <c r="AI1152" i="5"/>
  <c r="AI1153" i="5"/>
  <c r="AI1154" i="5"/>
  <c r="AI1155" i="5"/>
  <c r="AI1156" i="5"/>
  <c r="AI1157" i="5"/>
  <c r="AI1158" i="5"/>
  <c r="AI1159" i="5"/>
  <c r="AI1160" i="5"/>
  <c r="AI1161" i="5"/>
  <c r="AI1162" i="5"/>
  <c r="AI1163" i="5"/>
  <c r="AI1164" i="5"/>
  <c r="AI1173" i="5"/>
  <c r="AI1174" i="5"/>
  <c r="AI1175" i="5"/>
  <c r="AI1176" i="5"/>
  <c r="AI1177" i="5"/>
  <c r="AI1178" i="5"/>
  <c r="AI1179" i="5"/>
  <c r="AI1180" i="5"/>
  <c r="AI1181" i="5"/>
  <c r="AI1199" i="5"/>
  <c r="AI1200" i="5"/>
  <c r="AI1201" i="5"/>
  <c r="AI1202" i="5"/>
  <c r="AI1203" i="5"/>
  <c r="AI1204" i="5"/>
  <c r="AI1205" i="5"/>
  <c r="AI1242" i="5"/>
  <c r="AI1243" i="5"/>
  <c r="AI1244" i="5"/>
  <c r="AI1245" i="5"/>
  <c r="AI1246" i="5"/>
  <c r="AI1247" i="5"/>
  <c r="AI1248" i="5"/>
  <c r="AI1249" i="5"/>
  <c r="AI1250" i="5"/>
  <c r="AI1251" i="5"/>
  <c r="AI1255" i="5"/>
  <c r="AI1256" i="5"/>
  <c r="AI1257" i="5"/>
  <c r="AI1258" i="5"/>
  <c r="AI1259" i="5"/>
  <c r="AI1260" i="5"/>
  <c r="AI1261" i="5"/>
  <c r="AI1262" i="5"/>
  <c r="AI1281" i="5"/>
  <c r="AI1282" i="5"/>
  <c r="AI1283" i="5"/>
  <c r="AI1284" i="5"/>
  <c r="AI1285" i="5"/>
  <c r="AI1286" i="5"/>
  <c r="AI1287" i="5"/>
  <c r="AI1288" i="5"/>
  <c r="AI1289" i="5"/>
  <c r="AI1290" i="5"/>
  <c r="AI1291" i="5"/>
  <c r="AI1292" i="5"/>
  <c r="AI1293" i="5"/>
  <c r="AI1294" i="5"/>
  <c r="AI1295" i="5"/>
  <c r="AI1296" i="5"/>
  <c r="AI1297" i="5"/>
  <c r="AI1298" i="5"/>
  <c r="AI1299" i="5"/>
  <c r="AI1304" i="5"/>
  <c r="AI1305" i="5"/>
  <c r="AI1306" i="5"/>
  <c r="AI1307" i="5"/>
  <c r="AI1308" i="5"/>
  <c r="AI1309" i="5"/>
  <c r="AI1310" i="5"/>
  <c r="AI1311" i="5"/>
  <c r="AI1312" i="5"/>
  <c r="AI1313" i="5"/>
  <c r="AI1314" i="5"/>
  <c r="AI1315" i="5"/>
  <c r="AI1316" i="5"/>
  <c r="AI1317" i="5"/>
  <c r="AI1326" i="5"/>
  <c r="AI1327" i="5"/>
  <c r="AI1328" i="5"/>
  <c r="AI1329" i="5"/>
  <c r="AI1330" i="5"/>
  <c r="AI1331" i="5"/>
  <c r="AI1332" i="5"/>
  <c r="AI1333" i="5"/>
  <c r="AI1334" i="5"/>
  <c r="AI1372" i="5"/>
  <c r="AI1373" i="5"/>
  <c r="AI1374" i="5"/>
  <c r="AI1375" i="5"/>
  <c r="AI1376" i="5"/>
  <c r="AI1408" i="5"/>
  <c r="AI1409" i="5"/>
  <c r="AI1410" i="5"/>
  <c r="AI1411" i="5"/>
  <c r="AI1412" i="5"/>
  <c r="AI1413" i="5"/>
  <c r="AI1414" i="5"/>
  <c r="AI1415" i="5"/>
  <c r="AI1416" i="5"/>
  <c r="AI1417" i="5"/>
  <c r="AI1418" i="5"/>
  <c r="AI1419" i="5"/>
  <c r="AI1420" i="5"/>
  <c r="AI1421" i="5"/>
  <c r="AI1422" i="5"/>
  <c r="AI1423" i="5"/>
  <c r="AI1424" i="5"/>
  <c r="AI1425" i="5"/>
  <c r="AI1426" i="5"/>
  <c r="AI1443" i="5"/>
  <c r="AI1444" i="5"/>
  <c r="AI1445" i="5"/>
  <c r="AI1446" i="5"/>
  <c r="AI1447" i="5"/>
  <c r="AI1448" i="5"/>
  <c r="AI1449" i="5"/>
  <c r="AI1450" i="5"/>
  <c r="AI1451" i="5"/>
  <c r="AI1452" i="5"/>
  <c r="AI1457" i="5"/>
  <c r="AI1458" i="5"/>
  <c r="AI1459" i="5"/>
  <c r="AI1460" i="5"/>
  <c r="AI1461" i="5"/>
  <c r="AI1462" i="5"/>
  <c r="AI1463" i="5"/>
  <c r="AI1464" i="5"/>
  <c r="AI1465" i="5"/>
  <c r="AI1466" i="5"/>
  <c r="AI1467" i="5"/>
  <c r="AI1468" i="5"/>
  <c r="AI1469" i="5"/>
  <c r="AI1470" i="5"/>
  <c r="AI1479" i="5"/>
  <c r="AI1480" i="5"/>
  <c r="AI1481" i="5"/>
  <c r="AI1482" i="5"/>
  <c r="AI1483" i="5"/>
  <c r="AI1484" i="5"/>
  <c r="AI1485" i="5"/>
  <c r="AI1486" i="5"/>
  <c r="AI1487" i="5"/>
  <c r="AI1499" i="5"/>
  <c r="AI1500" i="5"/>
  <c r="AI1501" i="5"/>
  <c r="AI1502" i="5"/>
  <c r="AI1503" i="5"/>
  <c r="AI1504" i="5"/>
  <c r="AI1505" i="5"/>
  <c r="AI5" i="5"/>
  <c r="AC5" i="5"/>
  <c r="W36" i="5"/>
  <c r="W37" i="5"/>
  <c r="W61" i="5"/>
  <c r="W62" i="5"/>
  <c r="W63" i="5"/>
  <c r="W64" i="5"/>
  <c r="W65" i="5"/>
  <c r="W106" i="5"/>
  <c r="W107" i="5"/>
  <c r="W108" i="5"/>
  <c r="W109" i="5"/>
  <c r="W110" i="5"/>
  <c r="W111" i="5"/>
  <c r="W112" i="5"/>
  <c r="W113" i="5"/>
  <c r="W114" i="5"/>
  <c r="W115" i="5"/>
  <c r="W140" i="5"/>
  <c r="W141" i="5"/>
  <c r="W153" i="5"/>
  <c r="W154" i="5"/>
  <c r="W155" i="5"/>
  <c r="W156" i="5"/>
  <c r="W157" i="5"/>
  <c r="W158" i="5"/>
  <c r="W159" i="5"/>
  <c r="W160" i="5"/>
  <c r="W161" i="5"/>
  <c r="W162" i="5"/>
  <c r="W163" i="5"/>
  <c r="W168" i="5"/>
  <c r="W169" i="5"/>
  <c r="W170" i="5"/>
  <c r="W171" i="5"/>
  <c r="W172" i="5"/>
  <c r="W178" i="5"/>
  <c r="W179" i="5"/>
  <c r="W180" i="5"/>
  <c r="W181" i="5"/>
  <c r="W189" i="5"/>
  <c r="W190" i="5"/>
  <c r="W191" i="5"/>
  <c r="W192" i="5"/>
  <c r="W193" i="5"/>
  <c r="W194" i="5"/>
  <c r="W195" i="5"/>
  <c r="W196" i="5"/>
  <c r="W197" i="5"/>
  <c r="W198" i="5"/>
  <c r="W199" i="5"/>
  <c r="W200" i="5"/>
  <c r="W201" i="5"/>
  <c r="W219" i="5"/>
  <c r="W220" i="5"/>
  <c r="W221" i="5"/>
  <c r="W222" i="5"/>
  <c r="W223" i="5"/>
  <c r="W224" i="5"/>
  <c r="W225" i="5"/>
  <c r="W226" i="5"/>
  <c r="W227" i="5"/>
  <c r="W228" i="5"/>
  <c r="W229" i="5"/>
  <c r="W262" i="5"/>
  <c r="W263" i="5"/>
  <c r="W264" i="5"/>
  <c r="W265" i="5"/>
  <c r="W266" i="5"/>
  <c r="W267" i="5"/>
  <c r="W268" i="5"/>
  <c r="W281" i="5"/>
  <c r="W282" i="5"/>
  <c r="W283" i="5"/>
  <c r="W284" i="5"/>
  <c r="W285" i="5"/>
  <c r="W286" i="5"/>
  <c r="W287" i="5"/>
  <c r="W306" i="5"/>
  <c r="W307" i="5"/>
  <c r="W308" i="5"/>
  <c r="W309" i="5"/>
  <c r="W310" i="5"/>
  <c r="W311" i="5"/>
  <c r="W312" i="5"/>
  <c r="W313" i="5"/>
  <c r="W314" i="5"/>
  <c r="W315" i="5"/>
  <c r="W316" i="5"/>
  <c r="W321" i="5"/>
  <c r="W322" i="5"/>
  <c r="W323" i="5"/>
  <c r="W324" i="5"/>
  <c r="W325" i="5"/>
  <c r="W326" i="5"/>
  <c r="W327" i="5"/>
  <c r="W328" i="5"/>
  <c r="W329" i="5"/>
  <c r="W330" i="5"/>
  <c r="W331" i="5"/>
  <c r="W332" i="5"/>
  <c r="W333" i="5"/>
  <c r="W334" i="5"/>
  <c r="W342" i="5"/>
  <c r="W343" i="5"/>
  <c r="W344" i="5"/>
  <c r="W345" i="5"/>
  <c r="W346" i="5"/>
  <c r="W347" i="5"/>
  <c r="W348" i="5"/>
  <c r="W349" i="5"/>
  <c r="W350" i="5"/>
  <c r="W351" i="5"/>
  <c r="W352" i="5"/>
  <c r="W353" i="5"/>
  <c r="W354" i="5"/>
  <c r="W355" i="5"/>
  <c r="W356" i="5"/>
  <c r="W357" i="5"/>
  <c r="W358" i="5"/>
  <c r="W359" i="5"/>
  <c r="W360" i="5"/>
  <c r="W390" i="5"/>
  <c r="W391" i="5"/>
  <c r="W392" i="5"/>
  <c r="W393" i="5"/>
  <c r="W434" i="5"/>
  <c r="W435" i="5"/>
  <c r="W436" i="5"/>
  <c r="W437" i="5"/>
  <c r="W438" i="5"/>
  <c r="W439" i="5"/>
  <c r="W440" i="5"/>
  <c r="W441" i="5"/>
  <c r="W442" i="5"/>
  <c r="W443" i="5"/>
  <c r="W444" i="5"/>
  <c r="W445" i="5"/>
  <c r="W446" i="5"/>
  <c r="W447" i="5"/>
  <c r="W468" i="5"/>
  <c r="W469" i="5"/>
  <c r="W474" i="5"/>
  <c r="W475" i="5"/>
  <c r="W476" i="5"/>
  <c r="W477" i="5"/>
  <c r="W478" i="5"/>
  <c r="W479" i="5"/>
  <c r="W480" i="5"/>
  <c r="W481" i="5"/>
  <c r="W482" i="5"/>
  <c r="W483" i="5"/>
  <c r="W484" i="5"/>
  <c r="W485" i="5"/>
  <c r="W486" i="5"/>
  <c r="W487" i="5"/>
  <c r="W495" i="5"/>
  <c r="W496" i="5"/>
  <c r="W497" i="5"/>
  <c r="W498" i="5"/>
  <c r="W499" i="5"/>
  <c r="W500" i="5"/>
  <c r="W506" i="5"/>
  <c r="W507" i="5"/>
  <c r="W508" i="5"/>
  <c r="W509" i="5"/>
  <c r="W510" i="5"/>
  <c r="W511" i="5"/>
  <c r="W512" i="5"/>
  <c r="W513" i="5"/>
  <c r="W520" i="5"/>
  <c r="W521" i="5"/>
  <c r="W522" i="5"/>
  <c r="W523" i="5"/>
  <c r="W524" i="5"/>
  <c r="W525" i="5"/>
  <c r="W526" i="5"/>
  <c r="W527" i="5"/>
  <c r="W528" i="5"/>
  <c r="W529" i="5"/>
  <c r="W547" i="5"/>
  <c r="W548" i="5"/>
  <c r="W549" i="5"/>
  <c r="W550" i="5"/>
  <c r="W551" i="5"/>
  <c r="W552" i="5"/>
  <c r="W553" i="5"/>
  <c r="W590" i="5"/>
  <c r="W591" i="5"/>
  <c r="W592" i="5"/>
  <c r="W593" i="5"/>
  <c r="W594" i="5"/>
  <c r="W595" i="5"/>
  <c r="W596" i="5"/>
  <c r="W597" i="5"/>
  <c r="W598" i="5"/>
  <c r="W599" i="5"/>
  <c r="W600" i="5"/>
  <c r="W612" i="5"/>
  <c r="W613" i="5"/>
  <c r="W614" i="5"/>
  <c r="W615" i="5"/>
  <c r="W632" i="5"/>
  <c r="W633" i="5"/>
  <c r="W634" i="5"/>
  <c r="W635" i="5"/>
  <c r="W636" i="5"/>
  <c r="W637" i="5"/>
  <c r="W638" i="5"/>
  <c r="W639" i="5"/>
  <c r="W640" i="5"/>
  <c r="W648" i="5"/>
  <c r="W649" i="5"/>
  <c r="W650" i="5"/>
  <c r="W651" i="5"/>
  <c r="W652" i="5"/>
  <c r="W653" i="5"/>
  <c r="W654" i="5"/>
  <c r="W655" i="5"/>
  <c r="W656" i="5"/>
  <c r="W657" i="5"/>
  <c r="W658" i="5"/>
  <c r="W659" i="5"/>
  <c r="W660" i="5"/>
  <c r="W661" i="5"/>
  <c r="W662" i="5"/>
  <c r="W663" i="5"/>
  <c r="W664" i="5"/>
  <c r="W673" i="5"/>
  <c r="W674" i="5"/>
  <c r="W675" i="5"/>
  <c r="W676" i="5"/>
  <c r="W677" i="5"/>
  <c r="W678" i="5"/>
  <c r="W679" i="5"/>
  <c r="W680" i="5"/>
  <c r="W681" i="5"/>
  <c r="W682" i="5"/>
  <c r="W683" i="5"/>
  <c r="W684" i="5"/>
  <c r="W685" i="5"/>
  <c r="W686" i="5"/>
  <c r="W687" i="5"/>
  <c r="W688" i="5"/>
  <c r="W718" i="5"/>
  <c r="W719" i="5"/>
  <c r="W720" i="5"/>
  <c r="W721" i="5"/>
  <c r="W765" i="5"/>
  <c r="W766" i="5"/>
  <c r="W767" i="5"/>
  <c r="W768" i="5"/>
  <c r="W769" i="5"/>
  <c r="W770" i="5"/>
  <c r="W771" i="5"/>
  <c r="W772" i="5"/>
  <c r="W773" i="5"/>
  <c r="W774" i="5"/>
  <c r="W775" i="5"/>
  <c r="W801" i="5"/>
  <c r="W802" i="5"/>
  <c r="W803" i="5"/>
  <c r="W804" i="5"/>
  <c r="W805" i="5"/>
  <c r="W806" i="5"/>
  <c r="W807" i="5"/>
  <c r="W808" i="5"/>
  <c r="W809" i="5"/>
  <c r="W810" i="5"/>
  <c r="W811" i="5"/>
  <c r="W812" i="5"/>
  <c r="W813" i="5"/>
  <c r="W814" i="5"/>
  <c r="W815" i="5"/>
  <c r="W816" i="5"/>
  <c r="W817" i="5"/>
  <c r="W818" i="5"/>
  <c r="W819" i="5"/>
  <c r="W826" i="5"/>
  <c r="W827" i="5"/>
  <c r="W828" i="5"/>
  <c r="W834" i="5"/>
  <c r="W835" i="5"/>
  <c r="W836" i="5"/>
  <c r="W837" i="5"/>
  <c r="W838" i="5"/>
  <c r="W839" i="5"/>
  <c r="W840" i="5"/>
  <c r="W841" i="5"/>
  <c r="W849" i="5"/>
  <c r="W850" i="5"/>
  <c r="W851" i="5"/>
  <c r="W852" i="5"/>
  <c r="W853" i="5"/>
  <c r="W854" i="5"/>
  <c r="W855" i="5"/>
  <c r="W856" i="5"/>
  <c r="W857" i="5"/>
  <c r="W875" i="5"/>
  <c r="W876" i="5"/>
  <c r="W877" i="5"/>
  <c r="W878" i="5"/>
  <c r="W879" i="5"/>
  <c r="W880" i="5"/>
  <c r="W918" i="5"/>
  <c r="W919" i="5"/>
  <c r="W920" i="5"/>
  <c r="W921" i="5"/>
  <c r="W922" i="5"/>
  <c r="W923" i="5"/>
  <c r="W924" i="5"/>
  <c r="W925" i="5"/>
  <c r="W926" i="5"/>
  <c r="W927" i="5"/>
  <c r="W928" i="5"/>
  <c r="W933" i="5"/>
  <c r="W934" i="5"/>
  <c r="W935" i="5"/>
  <c r="W936" i="5"/>
  <c r="W937" i="5"/>
  <c r="W938" i="5"/>
  <c r="W939" i="5"/>
  <c r="W940" i="5"/>
  <c r="W941" i="5"/>
  <c r="W942" i="5"/>
  <c r="W943" i="5"/>
  <c r="W960" i="5"/>
  <c r="W961" i="5"/>
  <c r="W962" i="5"/>
  <c r="W963" i="5"/>
  <c r="W964" i="5"/>
  <c r="W965" i="5"/>
  <c r="W966" i="5"/>
  <c r="W967" i="5"/>
  <c r="W968" i="5"/>
  <c r="W969" i="5"/>
  <c r="W970" i="5"/>
  <c r="W971" i="5"/>
  <c r="W972" i="5"/>
  <c r="W979" i="5"/>
  <c r="W980" i="5"/>
  <c r="W981" i="5"/>
  <c r="W982" i="5"/>
  <c r="W983" i="5"/>
  <c r="W984" i="5"/>
  <c r="W985" i="5"/>
  <c r="W986" i="5"/>
  <c r="W987" i="5"/>
  <c r="W988" i="5"/>
  <c r="W989" i="5"/>
  <c r="W990" i="5"/>
  <c r="W991" i="5"/>
  <c r="W992" i="5"/>
  <c r="W1002" i="5"/>
  <c r="W1003" i="5"/>
  <c r="W1004" i="5"/>
  <c r="W1005" i="5"/>
  <c r="W1006" i="5"/>
  <c r="W1007" i="5"/>
  <c r="W1008" i="5"/>
  <c r="W1009" i="5"/>
  <c r="W1010" i="5"/>
  <c r="W1011" i="5"/>
  <c r="W1012" i="5"/>
  <c r="W1046" i="5"/>
  <c r="W1047" i="5"/>
  <c r="W1048" i="5"/>
  <c r="W1049" i="5"/>
  <c r="W1086" i="5"/>
  <c r="W1087" i="5"/>
  <c r="W1088" i="5"/>
  <c r="W1089" i="5"/>
  <c r="W1090" i="5"/>
  <c r="W1091" i="5"/>
  <c r="W1092" i="5"/>
  <c r="W1093" i="5"/>
  <c r="W1094" i="5"/>
  <c r="W1095" i="5"/>
  <c r="W1096" i="5"/>
  <c r="W1097" i="5"/>
  <c r="W1098" i="5"/>
  <c r="W1099" i="5"/>
  <c r="W1107" i="5"/>
  <c r="W1124" i="5"/>
  <c r="W1125" i="5"/>
  <c r="W1132" i="5"/>
  <c r="W1133" i="5"/>
  <c r="W1134" i="5"/>
  <c r="W1135" i="5"/>
  <c r="W1136" i="5"/>
  <c r="W1137" i="5"/>
  <c r="W1138" i="5"/>
  <c r="W1139" i="5"/>
  <c r="W1140" i="5"/>
  <c r="W1141" i="5"/>
  <c r="W1142" i="5"/>
  <c r="W1143" i="5"/>
  <c r="W1144" i="5"/>
  <c r="W1145" i="5"/>
  <c r="W1146" i="5"/>
  <c r="W1147" i="5"/>
  <c r="W1155" i="5"/>
  <c r="W1156" i="5"/>
  <c r="W1162" i="5"/>
  <c r="W1163" i="5"/>
  <c r="W1164" i="5"/>
  <c r="W1165" i="5"/>
  <c r="W1177" i="5"/>
  <c r="W1178" i="5"/>
  <c r="W1179" i="5"/>
  <c r="W1180" i="5"/>
  <c r="W1181" i="5"/>
  <c r="W1182" i="5"/>
  <c r="W1183" i="5"/>
  <c r="W1184" i="5"/>
  <c r="W1185" i="5"/>
  <c r="W1203" i="5"/>
  <c r="W1204" i="5"/>
  <c r="W1205" i="5"/>
  <c r="W1206" i="5"/>
  <c r="W1207" i="5"/>
  <c r="W1208" i="5"/>
  <c r="W1209" i="5"/>
  <c r="W1210" i="5"/>
  <c r="W1211" i="5"/>
  <c r="W1212" i="5"/>
  <c r="W1246" i="5"/>
  <c r="W1247" i="5"/>
  <c r="W1248" i="5"/>
  <c r="W1249" i="5"/>
  <c r="W1250" i="5"/>
  <c r="W1251" i="5"/>
  <c r="W1252" i="5"/>
  <c r="W1260" i="5"/>
  <c r="W1261" i="5"/>
  <c r="W1262" i="5"/>
  <c r="W1263" i="5"/>
  <c r="W1264" i="5"/>
  <c r="W1265" i="5"/>
  <c r="W1266" i="5"/>
  <c r="W1267" i="5"/>
  <c r="W1268" i="5"/>
  <c r="W1269" i="5"/>
  <c r="W1270" i="5"/>
  <c r="W1271" i="5"/>
  <c r="W1288" i="5"/>
  <c r="W1289" i="5"/>
  <c r="W1290" i="5"/>
  <c r="W1291" i="5"/>
  <c r="W1292" i="5"/>
  <c r="W1293" i="5"/>
  <c r="W1294" i="5"/>
  <c r="W1295" i="5"/>
  <c r="W1296" i="5"/>
  <c r="W1297" i="5"/>
  <c r="W1298" i="5"/>
  <c r="W1299" i="5"/>
  <c r="W1300" i="5"/>
  <c r="W1308" i="5"/>
  <c r="W1309" i="5"/>
  <c r="W1310" i="5"/>
  <c r="W1311" i="5"/>
  <c r="W1312" i="5"/>
  <c r="W1313" i="5"/>
  <c r="W1314" i="5"/>
  <c r="W1315" i="5"/>
  <c r="W1316" i="5"/>
  <c r="W1317" i="5"/>
  <c r="W1318" i="5"/>
  <c r="W1330" i="5"/>
  <c r="W1331" i="5"/>
  <c r="W1332" i="5"/>
  <c r="W1333" i="5"/>
  <c r="W1334" i="5"/>
  <c r="W1335" i="5"/>
  <c r="W1336" i="5"/>
  <c r="W1337" i="5"/>
  <c r="W1338" i="5"/>
  <c r="W1339" i="5"/>
  <c r="W1377" i="5"/>
  <c r="W1413" i="5"/>
  <c r="W1414" i="5"/>
  <c r="W1415" i="5"/>
  <c r="W1416" i="5"/>
  <c r="W1417" i="5"/>
  <c r="W1418" i="5"/>
  <c r="W1419" i="5"/>
  <c r="W1420" i="5"/>
  <c r="W1421" i="5"/>
  <c r="W1422" i="5"/>
  <c r="W1423" i="5"/>
  <c r="W1424" i="5"/>
  <c r="W1425" i="5"/>
  <c r="W1426" i="5"/>
  <c r="W1427" i="5"/>
  <c r="W1428" i="5"/>
  <c r="W1429" i="5"/>
  <c r="W1430" i="5"/>
  <c r="W1431" i="5"/>
  <c r="W1452" i="5"/>
  <c r="W1453" i="5"/>
  <c r="W1461" i="5"/>
  <c r="W1462" i="5"/>
  <c r="W1463" i="5"/>
  <c r="W1464" i="5"/>
  <c r="W1465" i="5"/>
  <c r="W1466" i="5"/>
  <c r="W1467" i="5"/>
  <c r="W1468" i="5"/>
  <c r="W1469" i="5"/>
  <c r="W1470" i="5"/>
  <c r="W1483" i="5"/>
  <c r="W1484" i="5"/>
  <c r="W1490" i="5"/>
  <c r="W1491" i="5"/>
  <c r="W1492" i="5"/>
  <c r="W1493" i="5"/>
  <c r="W1494" i="5"/>
  <c r="W1495" i="5"/>
  <c r="W1496" i="5"/>
  <c r="W1497" i="5"/>
  <c r="W1498" i="5"/>
  <c r="W1499" i="5"/>
  <c r="W1500" i="5"/>
  <c r="W1501" i="5"/>
  <c r="W1502" i="5"/>
  <c r="W1503" i="5"/>
  <c r="W1504" i="5"/>
  <c r="W1505" i="5"/>
  <c r="W6" i="5"/>
  <c r="W7" i="5"/>
  <c r="W8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8" i="5"/>
  <c r="W5" i="5"/>
  <c r="Q20" i="5"/>
  <c r="Q40" i="5"/>
  <c r="Q41" i="5"/>
  <c r="Q42" i="5"/>
  <c r="Q43" i="5"/>
  <c r="Q44" i="5"/>
  <c r="Q45" i="5"/>
  <c r="Q46" i="5"/>
  <c r="Q47" i="5"/>
  <c r="Q48" i="5"/>
  <c r="Q49" i="5"/>
  <c r="Q76" i="5"/>
  <c r="Q77" i="5"/>
  <c r="Q78" i="5"/>
  <c r="Q79" i="5"/>
  <c r="Q80" i="5"/>
  <c r="Q81" i="5"/>
  <c r="Q82" i="5"/>
  <c r="Q83" i="5"/>
  <c r="Q84" i="5"/>
  <c r="Q85" i="5"/>
  <c r="Q98" i="5"/>
  <c r="Q99" i="5"/>
  <c r="Q100" i="5"/>
  <c r="Q101" i="5"/>
  <c r="Q102" i="5"/>
  <c r="Q103" i="5"/>
  <c r="Q104" i="5"/>
  <c r="Q118" i="5"/>
  <c r="Q119" i="5"/>
  <c r="Q120" i="5"/>
  <c r="Q121" i="5"/>
  <c r="Q122" i="5"/>
  <c r="Q123" i="5"/>
  <c r="Q124" i="5"/>
  <c r="Q125" i="5"/>
  <c r="Q126" i="5"/>
  <c r="Q127" i="5"/>
  <c r="Q128" i="5"/>
  <c r="Q158" i="5"/>
  <c r="Q159" i="5"/>
  <c r="Q160" i="5"/>
  <c r="Q161" i="5"/>
  <c r="Q162" i="5"/>
  <c r="Q163" i="5"/>
  <c r="Q164" i="5"/>
  <c r="Q165" i="5"/>
  <c r="Q166" i="5"/>
  <c r="Q167" i="5"/>
  <c r="Q168" i="5"/>
  <c r="Q172" i="5"/>
  <c r="Q173" i="5"/>
  <c r="Q174" i="5"/>
  <c r="Q175" i="5"/>
  <c r="Q176" i="5"/>
  <c r="Q177" i="5"/>
  <c r="Q178" i="5"/>
  <c r="Q179" i="5"/>
  <c r="Q180" i="5"/>
  <c r="Q181" i="5"/>
  <c r="Q182" i="5"/>
  <c r="Q183" i="5"/>
  <c r="Q184" i="5"/>
  <c r="Q199" i="5"/>
  <c r="Q200" i="5"/>
  <c r="Q201" i="5"/>
  <c r="Q202" i="5"/>
  <c r="Q206" i="5"/>
  <c r="Q207" i="5"/>
  <c r="Q208" i="5"/>
  <c r="Q209" i="5"/>
  <c r="Q210" i="5"/>
  <c r="Q211" i="5"/>
  <c r="Q212" i="5"/>
  <c r="Q213" i="5"/>
  <c r="Q214" i="5"/>
  <c r="Q215" i="5"/>
  <c r="Q251" i="5"/>
  <c r="Q252" i="5"/>
  <c r="Q253" i="5"/>
  <c r="Q254" i="5"/>
  <c r="Q255" i="5"/>
  <c r="Q256" i="5"/>
  <c r="Q257" i="5"/>
  <c r="Q258" i="5"/>
  <c r="Q259" i="5"/>
  <c r="Q260" i="5"/>
  <c r="Q261" i="5"/>
  <c r="Q291" i="5"/>
  <c r="Q292" i="5"/>
  <c r="Q293" i="5"/>
  <c r="Q294" i="5"/>
  <c r="Q295" i="5"/>
  <c r="Q296" i="5"/>
  <c r="Q297" i="5"/>
  <c r="Q298" i="5"/>
  <c r="Q299" i="5"/>
  <c r="Q325" i="5"/>
  <c r="Q326" i="5"/>
  <c r="Q327" i="5"/>
  <c r="Q328" i="5"/>
  <c r="Q329" i="5"/>
  <c r="Q330" i="5"/>
  <c r="Q331" i="5"/>
  <c r="Q332" i="5"/>
  <c r="Q333" i="5"/>
  <c r="Q334" i="5"/>
  <c r="Q335" i="5"/>
  <c r="Q336" i="5"/>
  <c r="Q337" i="5"/>
  <c r="Q338" i="5"/>
  <c r="Q339" i="5"/>
  <c r="Q346" i="5"/>
  <c r="Q347" i="5"/>
  <c r="Q348" i="5"/>
  <c r="Q363" i="5"/>
  <c r="Q364" i="5"/>
  <c r="Q365" i="5"/>
  <c r="Q366" i="5"/>
  <c r="Q367" i="5"/>
  <c r="Q368" i="5"/>
  <c r="Q369" i="5"/>
  <c r="Q370" i="5"/>
  <c r="Q371" i="5"/>
  <c r="Q372" i="5"/>
  <c r="Q373" i="5"/>
  <c r="Q374" i="5"/>
  <c r="Q375" i="5"/>
  <c r="Q376" i="5"/>
  <c r="Q377" i="5"/>
  <c r="Q404" i="5"/>
  <c r="Q405" i="5"/>
  <c r="Q406" i="5"/>
  <c r="Q407" i="5"/>
  <c r="Q408" i="5"/>
  <c r="Q409" i="5"/>
  <c r="Q410" i="5"/>
  <c r="Q411" i="5"/>
  <c r="Q412" i="5"/>
  <c r="Q413" i="5"/>
  <c r="Q414" i="5"/>
  <c r="Q423" i="5"/>
  <c r="Q424" i="5"/>
  <c r="Q425" i="5"/>
  <c r="Q426" i="5"/>
  <c r="Q427" i="5"/>
  <c r="Q428" i="5"/>
  <c r="Q429" i="5"/>
  <c r="Q430" i="5"/>
  <c r="Q431" i="5"/>
  <c r="Q432" i="5"/>
  <c r="Q446" i="5"/>
  <c r="Q447" i="5"/>
  <c r="Q448" i="5"/>
  <c r="Q449" i="5"/>
  <c r="Q450" i="5"/>
  <c r="Q451" i="5"/>
  <c r="Q452" i="5"/>
  <c r="Q453" i="5"/>
  <c r="Q454" i="5"/>
  <c r="Q455" i="5"/>
  <c r="Q456" i="5"/>
  <c r="Q457" i="5"/>
  <c r="Q458" i="5"/>
  <c r="Q459" i="5"/>
  <c r="Q460" i="5"/>
  <c r="Q461" i="5"/>
  <c r="Q462" i="5"/>
  <c r="Q463" i="5"/>
  <c r="Q486" i="5"/>
  <c r="Q487" i="5"/>
  <c r="Q488" i="5"/>
  <c r="Q489" i="5"/>
  <c r="Q490" i="5"/>
  <c r="Q491" i="5"/>
  <c r="Q492" i="5"/>
  <c r="Q499" i="5"/>
  <c r="Q500" i="5"/>
  <c r="Q501" i="5"/>
  <c r="Q502" i="5"/>
  <c r="Q503" i="5"/>
  <c r="Q504" i="5"/>
  <c r="Q505" i="5"/>
  <c r="Q506" i="5"/>
  <c r="Q507" i="5"/>
  <c r="Q508" i="5"/>
  <c r="Q512" i="5"/>
  <c r="Q527" i="5"/>
  <c r="Q528" i="5"/>
  <c r="Q529" i="5"/>
  <c r="Q530" i="5"/>
  <c r="Q534" i="5"/>
  <c r="Q535" i="5"/>
  <c r="Q536" i="5"/>
  <c r="Q537" i="5"/>
  <c r="Q538" i="5"/>
  <c r="Q539" i="5"/>
  <c r="Q540" i="5"/>
  <c r="Q541" i="5"/>
  <c r="Q542" i="5"/>
  <c r="Q543" i="5"/>
  <c r="Q576" i="5"/>
  <c r="Q577" i="5"/>
  <c r="Q578" i="5"/>
  <c r="Q579" i="5"/>
  <c r="Q580" i="5"/>
  <c r="Q581" i="5"/>
  <c r="Q582" i="5"/>
  <c r="Q583" i="5"/>
  <c r="Q584" i="5"/>
  <c r="Q585" i="5"/>
  <c r="Q586" i="5"/>
  <c r="Q587" i="5"/>
  <c r="Q610" i="5"/>
  <c r="Q611" i="5"/>
  <c r="Q612" i="5"/>
  <c r="Q613" i="5"/>
  <c r="Q614" i="5"/>
  <c r="Q615" i="5"/>
  <c r="Q616" i="5"/>
  <c r="Q617" i="5"/>
  <c r="Q618" i="5"/>
  <c r="Q619" i="5"/>
  <c r="Q620" i="5"/>
  <c r="Q621" i="5"/>
  <c r="Q622" i="5"/>
  <c r="Q623" i="5"/>
  <c r="Q624" i="5"/>
  <c r="Q625" i="5"/>
  <c r="Q626" i="5"/>
  <c r="Q627" i="5"/>
  <c r="Q652" i="5"/>
  <c r="Q653" i="5"/>
  <c r="Q654" i="5"/>
  <c r="Q655" i="5"/>
  <c r="Q656" i="5"/>
  <c r="Q657" i="5"/>
  <c r="Q658" i="5"/>
  <c r="Q659" i="5"/>
  <c r="Q660" i="5"/>
  <c r="Q661" i="5"/>
  <c r="Q665" i="5"/>
  <c r="Q666" i="5"/>
  <c r="Q667" i="5"/>
  <c r="Q668" i="5"/>
  <c r="Q669" i="5"/>
  <c r="Q670" i="5"/>
  <c r="Q671" i="5"/>
  <c r="Q672" i="5"/>
  <c r="Q673" i="5"/>
  <c r="Q674" i="5"/>
  <c r="Q675" i="5"/>
  <c r="Q676" i="5"/>
  <c r="Q691" i="5"/>
  <c r="Q692" i="5"/>
  <c r="Q693" i="5"/>
  <c r="Q694" i="5"/>
  <c r="Q695" i="5"/>
  <c r="Q696" i="5"/>
  <c r="Q697" i="5"/>
  <c r="Q732" i="5"/>
  <c r="Q733" i="5"/>
  <c r="Q734" i="5"/>
  <c r="Q735" i="5"/>
  <c r="Q736" i="5"/>
  <c r="Q737" i="5"/>
  <c r="Q738" i="5"/>
  <c r="Q739" i="5"/>
  <c r="Q740" i="5"/>
  <c r="Q750" i="5"/>
  <c r="Q751" i="5"/>
  <c r="Q752" i="5"/>
  <c r="Q753" i="5"/>
  <c r="Q754" i="5"/>
  <c r="Q755" i="5"/>
  <c r="Q756" i="5"/>
  <c r="Q757" i="5"/>
  <c r="Q758" i="5"/>
  <c r="Q759" i="5"/>
  <c r="Q760" i="5"/>
  <c r="Q774" i="5"/>
  <c r="Q775" i="5"/>
  <c r="Q776" i="5"/>
  <c r="Q777" i="5"/>
  <c r="Q778" i="5"/>
  <c r="Q779" i="5"/>
  <c r="Q780" i="5"/>
  <c r="Q784" i="5"/>
  <c r="Q785" i="5"/>
  <c r="Q786" i="5"/>
  <c r="Q787" i="5"/>
  <c r="Q788" i="5"/>
  <c r="Q789" i="5"/>
  <c r="Q790" i="5"/>
  <c r="Q791" i="5"/>
  <c r="Q814" i="5"/>
  <c r="Q818" i="5"/>
  <c r="Q819" i="5"/>
  <c r="Q820" i="5"/>
  <c r="Q821" i="5"/>
  <c r="Q822" i="5"/>
  <c r="Q823" i="5"/>
  <c r="Q824" i="5"/>
  <c r="Q825" i="5"/>
  <c r="Q826" i="5"/>
  <c r="Q827" i="5"/>
  <c r="Q828" i="5"/>
  <c r="Q829" i="5"/>
  <c r="Q830" i="5"/>
  <c r="Q831" i="5"/>
  <c r="Q832" i="5"/>
  <c r="Q833" i="5"/>
  <c r="Q834" i="5"/>
  <c r="Q835" i="5"/>
  <c r="Q836" i="5"/>
  <c r="Q840" i="5"/>
  <c r="Q863" i="5"/>
  <c r="Q864" i="5"/>
  <c r="Q865" i="5"/>
  <c r="Q866" i="5"/>
  <c r="Q867" i="5"/>
  <c r="Q868" i="5"/>
  <c r="Q869" i="5"/>
  <c r="Q870" i="5"/>
  <c r="Q871" i="5"/>
  <c r="Q903" i="5"/>
  <c r="Q904" i="5"/>
  <c r="Q905" i="5"/>
  <c r="Q906" i="5"/>
  <c r="Q907" i="5"/>
  <c r="Q908" i="5"/>
  <c r="Q909" i="5"/>
  <c r="Q910" i="5"/>
  <c r="Q911" i="5"/>
  <c r="Q912" i="5"/>
  <c r="Q913" i="5"/>
  <c r="Q914" i="5"/>
  <c r="Q915" i="5"/>
  <c r="Q916" i="5"/>
  <c r="Q917" i="5"/>
  <c r="Q918" i="5"/>
  <c r="Q919" i="5"/>
  <c r="Q920" i="5"/>
  <c r="Q921" i="5"/>
  <c r="Q922" i="5"/>
  <c r="Q923" i="5"/>
  <c r="Q924" i="5"/>
  <c r="Q938" i="5"/>
  <c r="Q939" i="5"/>
  <c r="Q940" i="5"/>
  <c r="Q941" i="5"/>
  <c r="Q942" i="5"/>
  <c r="Q943" i="5"/>
  <c r="Q944" i="5"/>
  <c r="Q945" i="5"/>
  <c r="Q946" i="5"/>
  <c r="Q947" i="5"/>
  <c r="Q948" i="5"/>
  <c r="Q949" i="5"/>
  <c r="Q950" i="5"/>
  <c r="Q951" i="5"/>
  <c r="Q978" i="5"/>
  <c r="Q979" i="5"/>
  <c r="Q980" i="5"/>
  <c r="Q981" i="5"/>
  <c r="Q982" i="5"/>
  <c r="Q983" i="5"/>
  <c r="Q984" i="5"/>
  <c r="Q985" i="5"/>
  <c r="Q986" i="5"/>
  <c r="Q987" i="5"/>
  <c r="Q988" i="5"/>
  <c r="Q989" i="5"/>
  <c r="Q993" i="5"/>
  <c r="Q994" i="5"/>
  <c r="Q995" i="5"/>
  <c r="Q996" i="5"/>
  <c r="Q997" i="5"/>
  <c r="Q998" i="5"/>
  <c r="Q999" i="5"/>
  <c r="Q1000" i="5"/>
  <c r="Q1001" i="5"/>
  <c r="Q1002" i="5"/>
  <c r="Q1003" i="5"/>
  <c r="Q1019" i="5"/>
  <c r="Q1020" i="5"/>
  <c r="Q1021" i="5"/>
  <c r="Q1022" i="5"/>
  <c r="Q1023" i="5"/>
  <c r="Q1024" i="5"/>
  <c r="Q1025" i="5"/>
  <c r="Q1026" i="5"/>
  <c r="Q1035" i="5"/>
  <c r="Q1060" i="5"/>
  <c r="Q1061" i="5"/>
  <c r="Q1062" i="5"/>
  <c r="Q1063" i="5"/>
  <c r="Q1064" i="5"/>
  <c r="Q1065" i="5"/>
  <c r="Q1066" i="5"/>
  <c r="Q1067" i="5"/>
  <c r="Q1068" i="5"/>
  <c r="Q1069" i="5"/>
  <c r="Q1070" i="5"/>
  <c r="Q1071" i="5"/>
  <c r="Q1072" i="5"/>
  <c r="Q1073" i="5"/>
  <c r="Q1074" i="5"/>
  <c r="Q1075" i="5"/>
  <c r="Q1076" i="5"/>
  <c r="Q1077" i="5"/>
  <c r="Q1078" i="5"/>
  <c r="Q1079" i="5"/>
  <c r="Q1080" i="5"/>
  <c r="Q1081" i="5"/>
  <c r="Q1082" i="5"/>
  <c r="Q1083" i="5"/>
  <c r="Q1084" i="5"/>
  <c r="Q1085" i="5"/>
  <c r="Q1086" i="5"/>
  <c r="Q1102" i="5"/>
  <c r="Q1103" i="5"/>
  <c r="Q1104" i="5"/>
  <c r="Q1111" i="5"/>
  <c r="Q1112" i="5"/>
  <c r="Q1113" i="5"/>
  <c r="Q1114" i="5"/>
  <c r="Q1115" i="5"/>
  <c r="Q1116" i="5"/>
  <c r="Q1117" i="5"/>
  <c r="Q1118" i="5"/>
  <c r="Q1119" i="5"/>
  <c r="Q1142" i="5"/>
  <c r="Q1146" i="5"/>
  <c r="Q1147" i="5"/>
  <c r="Q1148" i="5"/>
  <c r="Q1149" i="5"/>
  <c r="Q1150" i="5"/>
  <c r="Q1151" i="5"/>
  <c r="Q1152" i="5"/>
  <c r="Q1153" i="5"/>
  <c r="Q1154" i="5"/>
  <c r="Q1155" i="5"/>
  <c r="Q1156" i="5"/>
  <c r="Q1188" i="5"/>
  <c r="Q1189" i="5"/>
  <c r="Q1190" i="5"/>
  <c r="Q1191" i="5"/>
  <c r="Q1192" i="5"/>
  <c r="Q1193" i="5"/>
  <c r="Q1194" i="5"/>
  <c r="Q1195" i="5"/>
  <c r="Q1196" i="5"/>
  <c r="Q1197" i="5"/>
  <c r="Q1198" i="5"/>
  <c r="Q1199" i="5"/>
  <c r="Q1224" i="5"/>
  <c r="Q1225" i="5"/>
  <c r="Q1226" i="5"/>
  <c r="Q1227" i="5"/>
  <c r="Q1228" i="5"/>
  <c r="Q1229" i="5"/>
  <c r="Q1230" i="5"/>
  <c r="Q1231" i="5"/>
  <c r="Q1232" i="5"/>
  <c r="Q1233" i="5"/>
  <c r="Q1234" i="5"/>
  <c r="Q1235" i="5"/>
  <c r="Q1236" i="5"/>
  <c r="Q1237" i="5"/>
  <c r="Q1238" i="5"/>
  <c r="Q1239" i="5"/>
  <c r="Q1243" i="5"/>
  <c r="Q1244" i="5"/>
  <c r="Q1245" i="5"/>
  <c r="Q1246" i="5"/>
  <c r="Q1247" i="5"/>
  <c r="Q1248" i="5"/>
  <c r="Q1249" i="5"/>
  <c r="Q1250" i="5"/>
  <c r="Q1251" i="5"/>
  <c r="Q1252" i="5"/>
  <c r="Q1266" i="5"/>
  <c r="Q1267" i="5"/>
  <c r="Q1268" i="5"/>
  <c r="Q1269" i="5"/>
  <c r="Q1270" i="5"/>
  <c r="Q1271" i="5"/>
  <c r="Q1272" i="5"/>
  <c r="Q1273" i="5"/>
  <c r="Q1277" i="5"/>
  <c r="Q1278" i="5"/>
  <c r="Q1279" i="5"/>
  <c r="Q1280" i="5"/>
  <c r="Q1281" i="5"/>
  <c r="Q1282" i="5"/>
  <c r="Q1283" i="5"/>
  <c r="Q1306" i="5"/>
  <c r="Q1307" i="5"/>
  <c r="Q1308" i="5"/>
  <c r="Q1309" i="5"/>
  <c r="Q1322" i="5"/>
  <c r="Q1323" i="5"/>
  <c r="Q1324" i="5"/>
  <c r="Q1325" i="5"/>
  <c r="Q1326" i="5"/>
  <c r="Q1327" i="5"/>
  <c r="Q1328" i="5"/>
  <c r="Q1329" i="5"/>
  <c r="Q1330" i="5"/>
  <c r="Q1331" i="5"/>
  <c r="Q1332" i="5"/>
  <c r="Q1347" i="5"/>
  <c r="Q1348" i="5"/>
  <c r="Q1349" i="5"/>
  <c r="Q1350" i="5"/>
  <c r="Q1351" i="5"/>
  <c r="Q1352" i="5"/>
  <c r="Q1362" i="5"/>
  <c r="Q1363" i="5"/>
  <c r="Q1388" i="5"/>
  <c r="Q1389" i="5"/>
  <c r="Q1390" i="5"/>
  <c r="Q1391" i="5"/>
  <c r="Q1392" i="5"/>
  <c r="Q1396" i="5"/>
  <c r="Q1397" i="5"/>
  <c r="Q1398" i="5"/>
  <c r="Q1399" i="5"/>
  <c r="Q1400" i="5"/>
  <c r="Q1401" i="5"/>
  <c r="Q1402" i="5"/>
  <c r="Q1403" i="5"/>
  <c r="Q1404" i="5"/>
  <c r="Q1405" i="5"/>
  <c r="Q1406" i="5"/>
  <c r="Q1407" i="5"/>
  <c r="Q1408" i="5"/>
  <c r="Q1409" i="5"/>
  <c r="Q1410" i="5"/>
  <c r="Q1430" i="5"/>
  <c r="Q1431" i="5"/>
  <c r="Q1432" i="5"/>
  <c r="Q1433" i="5"/>
  <c r="Q1434" i="5"/>
  <c r="Q1435" i="5"/>
  <c r="Q1436" i="5"/>
  <c r="Q1437" i="5"/>
  <c r="Q1438" i="5"/>
  <c r="Q1439" i="5"/>
  <c r="Q1440" i="5"/>
  <c r="Q1441" i="5"/>
  <c r="Q1442" i="5"/>
  <c r="Q1443" i="5"/>
  <c r="Q1444" i="5"/>
  <c r="Q1445" i="5"/>
  <c r="Q1446" i="5"/>
  <c r="Q1447" i="5"/>
  <c r="Q1475" i="5"/>
  <c r="Q1476" i="5"/>
  <c r="Q1477" i="5"/>
  <c r="Q1478" i="5"/>
  <c r="Q1479" i="5"/>
  <c r="Q1480" i="5"/>
  <c r="Q1481" i="5"/>
  <c r="Q1482" i="5"/>
  <c r="Q1483" i="5"/>
  <c r="Q1484" i="5"/>
  <c r="Q1485" i="5"/>
  <c r="Q1494" i="5"/>
  <c r="Q1495" i="5"/>
  <c r="Q1496" i="5"/>
  <c r="Q1497" i="5"/>
  <c r="Q1498" i="5"/>
  <c r="Q1499" i="5"/>
  <c r="Q1500" i="5"/>
  <c r="Q1501" i="5"/>
  <c r="Q1502" i="5"/>
  <c r="Q1503" i="5"/>
  <c r="Q1504" i="5"/>
  <c r="Q1505" i="5"/>
  <c r="Q6" i="5"/>
  <c r="Q7" i="5"/>
  <c r="Q8" i="5"/>
  <c r="Q9" i="5"/>
  <c r="Q10" i="5"/>
  <c r="Q11" i="5"/>
  <c r="Q12" i="5"/>
  <c r="Q13" i="5"/>
  <c r="Q14" i="5"/>
  <c r="Q15" i="5"/>
  <c r="Q19" i="5"/>
  <c r="Q5" i="5"/>
  <c r="M645" i="5"/>
  <c r="N645" i="5" s="1"/>
  <c r="S645" i="5"/>
  <c r="T645" i="5" s="1"/>
  <c r="U645" i="5"/>
  <c r="V645" i="5" s="1"/>
  <c r="Y645" i="5"/>
  <c r="Z645" i="5" s="1"/>
  <c r="AA645" i="5"/>
  <c r="AB645" i="5" s="1"/>
  <c r="AE645" i="5"/>
  <c r="AF645" i="5" s="1"/>
  <c r="AG645" i="5"/>
  <c r="AH645" i="5" s="1"/>
  <c r="AK645" i="5"/>
  <c r="AL645" i="5" s="1"/>
  <c r="O646" i="5"/>
  <c r="P646" i="5" s="1"/>
  <c r="U646" i="5"/>
  <c r="V646" i="5" s="1"/>
  <c r="Y646" i="5"/>
  <c r="Z646" i="5" s="1"/>
  <c r="AA646" i="5"/>
  <c r="AB646" i="5" s="1"/>
  <c r="AE646" i="5"/>
  <c r="AF646" i="5" s="1"/>
  <c r="AG646" i="5"/>
  <c r="AH646" i="5" s="1"/>
  <c r="AK646" i="5"/>
  <c r="AL646" i="5" s="1"/>
  <c r="AM646" i="5"/>
  <c r="AN646" i="5" s="1"/>
  <c r="M647" i="5"/>
  <c r="N647" i="5" s="1"/>
  <c r="O647" i="5"/>
  <c r="P647" i="5" s="1"/>
  <c r="S647" i="5"/>
  <c r="T647" i="5" s="1"/>
  <c r="U647" i="5"/>
  <c r="V647" i="5" s="1"/>
  <c r="Y647" i="5"/>
  <c r="Z647" i="5" s="1"/>
  <c r="AA647" i="5"/>
  <c r="AB647" i="5" s="1"/>
  <c r="AE647" i="5"/>
  <c r="AF647" i="5" s="1"/>
  <c r="AK647" i="5"/>
  <c r="AL647" i="5" s="1"/>
  <c r="AM647" i="5"/>
  <c r="AN647" i="5" s="1"/>
  <c r="M648" i="5"/>
  <c r="N648" i="5" s="1"/>
  <c r="O648" i="5"/>
  <c r="P648" i="5" s="1"/>
  <c r="S648" i="5"/>
  <c r="T648" i="5" s="1"/>
  <c r="U648" i="5"/>
  <c r="V648" i="5" s="1"/>
  <c r="Y648" i="5"/>
  <c r="Z648" i="5" s="1"/>
  <c r="AA648" i="5"/>
  <c r="AB648" i="5" s="1"/>
  <c r="AE648" i="5"/>
  <c r="AF648" i="5" s="1"/>
  <c r="AG648" i="5"/>
  <c r="AH648" i="5" s="1"/>
  <c r="AM648" i="5"/>
  <c r="AN648" i="5" s="1"/>
  <c r="M649" i="5"/>
  <c r="N649" i="5" s="1"/>
  <c r="O649" i="5"/>
  <c r="P649" i="5" s="1"/>
  <c r="S649" i="5"/>
  <c r="T649" i="5" s="1"/>
  <c r="U649" i="5"/>
  <c r="V649" i="5" s="1"/>
  <c r="Y649" i="5"/>
  <c r="Z649" i="5" s="1"/>
  <c r="AA649" i="5"/>
  <c r="AB649" i="5" s="1"/>
  <c r="AE649" i="5"/>
  <c r="AF649" i="5" s="1"/>
  <c r="AG649" i="5"/>
  <c r="AH649" i="5" s="1"/>
  <c r="AK649" i="5"/>
  <c r="AL649" i="5" s="1"/>
  <c r="AM649" i="5"/>
  <c r="AN649" i="5" s="1"/>
  <c r="M650" i="5"/>
  <c r="N650" i="5" s="1"/>
  <c r="O650" i="5"/>
  <c r="P650" i="5" s="1"/>
  <c r="S650" i="5"/>
  <c r="T650" i="5" s="1"/>
  <c r="U650" i="5"/>
  <c r="V650" i="5" s="1"/>
  <c r="Y650" i="5"/>
  <c r="Z650" i="5" s="1"/>
  <c r="AA650" i="5"/>
  <c r="AB650" i="5" s="1"/>
  <c r="AE650" i="5"/>
  <c r="AF650" i="5" s="1"/>
  <c r="AG650" i="5"/>
  <c r="AH650" i="5" s="1"/>
  <c r="AK650" i="5"/>
  <c r="AL650" i="5" s="1"/>
  <c r="AM650" i="5"/>
  <c r="AN650" i="5" s="1"/>
  <c r="M651" i="5"/>
  <c r="N651" i="5" s="1"/>
  <c r="O651" i="5"/>
  <c r="P651" i="5" s="1"/>
  <c r="S651" i="5"/>
  <c r="T651" i="5" s="1"/>
  <c r="U651" i="5"/>
  <c r="V651" i="5" s="1"/>
  <c r="Y651" i="5"/>
  <c r="Z651" i="5" s="1"/>
  <c r="AA651" i="5"/>
  <c r="AB651" i="5" s="1"/>
  <c r="AE651" i="5"/>
  <c r="AF651" i="5" s="1"/>
  <c r="AG651" i="5"/>
  <c r="AH651" i="5" s="1"/>
  <c r="AK651" i="5"/>
  <c r="AL651" i="5" s="1"/>
  <c r="AM651" i="5"/>
  <c r="AN651" i="5" s="1"/>
  <c r="M652" i="5"/>
  <c r="N652" i="5" s="1"/>
  <c r="O652" i="5"/>
  <c r="P652" i="5" s="1"/>
  <c r="S652" i="5"/>
  <c r="T652" i="5" s="1"/>
  <c r="AA652" i="5"/>
  <c r="AB652" i="5" s="1"/>
  <c r="AE652" i="5"/>
  <c r="AF652" i="5" s="1"/>
  <c r="AG652" i="5"/>
  <c r="AH652" i="5" s="1"/>
  <c r="AK652" i="5"/>
  <c r="AL652" i="5" s="1"/>
  <c r="AM652" i="5"/>
  <c r="AN652" i="5" s="1"/>
  <c r="O653" i="5"/>
  <c r="P653" i="5" s="1"/>
  <c r="S653" i="5"/>
  <c r="T653" i="5" s="1"/>
  <c r="U653" i="5"/>
  <c r="V653" i="5" s="1"/>
  <c r="Y653" i="5"/>
  <c r="Z653" i="5" s="1"/>
  <c r="AA653" i="5"/>
  <c r="AB653" i="5" s="1"/>
  <c r="AE653" i="5"/>
  <c r="AF653" i="5" s="1"/>
  <c r="AG653" i="5"/>
  <c r="AH653" i="5" s="1"/>
  <c r="AK653" i="5"/>
  <c r="AL653" i="5" s="1"/>
  <c r="AM653" i="5"/>
  <c r="AN653" i="5" s="1"/>
  <c r="M654" i="5"/>
  <c r="N654" i="5" s="1"/>
  <c r="O654" i="5"/>
  <c r="P654" i="5" s="1"/>
  <c r="S654" i="5"/>
  <c r="T654" i="5" s="1"/>
  <c r="U654" i="5"/>
  <c r="V654" i="5" s="1"/>
  <c r="Y654" i="5"/>
  <c r="Z654" i="5" s="1"/>
  <c r="AA654" i="5"/>
  <c r="AB654" i="5" s="1"/>
  <c r="AE654" i="5"/>
  <c r="AF654" i="5" s="1"/>
  <c r="AG654" i="5"/>
  <c r="AH654" i="5" s="1"/>
  <c r="AK654" i="5"/>
  <c r="AL654" i="5" s="1"/>
  <c r="M655" i="5"/>
  <c r="N655" i="5" s="1"/>
  <c r="S655" i="5"/>
  <c r="T655" i="5" s="1"/>
  <c r="U655" i="5"/>
  <c r="V655" i="5" s="1"/>
  <c r="Y655" i="5"/>
  <c r="Z655" i="5" s="1"/>
  <c r="AA655" i="5"/>
  <c r="AB655" i="5" s="1"/>
  <c r="AE655" i="5"/>
  <c r="AF655" i="5" s="1"/>
  <c r="AG655" i="5"/>
  <c r="AH655" i="5" s="1"/>
  <c r="AK655" i="5"/>
  <c r="AL655" i="5" s="1"/>
  <c r="AM655" i="5"/>
  <c r="AN655" i="5" s="1"/>
  <c r="M656" i="5"/>
  <c r="N656" i="5" s="1"/>
  <c r="O656" i="5"/>
  <c r="P656" i="5" s="1"/>
  <c r="S656" i="5"/>
  <c r="T656" i="5" s="1"/>
  <c r="U656" i="5"/>
  <c r="V656" i="5" s="1"/>
  <c r="Y656" i="5"/>
  <c r="Z656" i="5" s="1"/>
  <c r="AA656" i="5"/>
  <c r="AB656" i="5" s="1"/>
  <c r="AE656" i="5"/>
  <c r="AF656" i="5" s="1"/>
  <c r="AG656" i="5"/>
  <c r="AH656" i="5" s="1"/>
  <c r="AK656" i="5"/>
  <c r="AL656" i="5" s="1"/>
  <c r="AM656" i="5"/>
  <c r="AN656" i="5" s="1"/>
  <c r="M657" i="5"/>
  <c r="N657" i="5" s="1"/>
  <c r="S657" i="5"/>
  <c r="T657" i="5" s="1"/>
  <c r="U657" i="5"/>
  <c r="V657" i="5" s="1"/>
  <c r="Y657" i="5"/>
  <c r="Z657" i="5" s="1"/>
  <c r="AA657" i="5"/>
  <c r="AB657" i="5" s="1"/>
  <c r="AE657" i="5"/>
  <c r="AF657" i="5" s="1"/>
  <c r="AG657" i="5"/>
  <c r="AH657" i="5" s="1"/>
  <c r="AK657" i="5"/>
  <c r="AL657" i="5" s="1"/>
  <c r="AM657" i="5"/>
  <c r="AN657" i="5" s="1"/>
  <c r="M658" i="5"/>
  <c r="N658" i="5" s="1"/>
  <c r="O658" i="5"/>
  <c r="P658" i="5" s="1"/>
  <c r="S658" i="5"/>
  <c r="T658" i="5" s="1"/>
  <c r="U658" i="5"/>
  <c r="V658" i="5" s="1"/>
  <c r="AA658" i="5"/>
  <c r="AB658" i="5" s="1"/>
  <c r="AE658" i="5"/>
  <c r="AF658" i="5" s="1"/>
  <c r="AG658" i="5"/>
  <c r="AH658" i="5" s="1"/>
  <c r="AK658" i="5"/>
  <c r="AL658" i="5" s="1"/>
  <c r="AM658" i="5"/>
  <c r="AN658" i="5" s="1"/>
  <c r="M659" i="5"/>
  <c r="N659" i="5" s="1"/>
  <c r="O659" i="5"/>
  <c r="P659" i="5" s="1"/>
  <c r="S659" i="5"/>
  <c r="T659" i="5" s="1"/>
  <c r="U659" i="5"/>
  <c r="V659" i="5" s="1"/>
  <c r="Y659" i="5"/>
  <c r="Z659" i="5" s="1"/>
  <c r="AA659" i="5"/>
  <c r="AB659" i="5" s="1"/>
  <c r="AE659" i="5"/>
  <c r="AF659" i="5" s="1"/>
  <c r="AK659" i="5"/>
  <c r="AL659" i="5" s="1"/>
  <c r="AM659" i="5"/>
  <c r="AN659" i="5" s="1"/>
  <c r="M660" i="5"/>
  <c r="N660" i="5" s="1"/>
  <c r="O660" i="5"/>
  <c r="P660" i="5" s="1"/>
  <c r="S660" i="5"/>
  <c r="T660" i="5" s="1"/>
  <c r="U660" i="5"/>
  <c r="V660" i="5" s="1"/>
  <c r="Y660" i="5"/>
  <c r="Z660" i="5" s="1"/>
  <c r="AE660" i="5"/>
  <c r="AF660" i="5" s="1"/>
  <c r="AG660" i="5"/>
  <c r="AH660" i="5" s="1"/>
  <c r="AK660" i="5"/>
  <c r="AL660" i="5" s="1"/>
  <c r="AM660" i="5"/>
  <c r="AN660" i="5" s="1"/>
  <c r="M661" i="5"/>
  <c r="N661" i="5" s="1"/>
  <c r="O661" i="5"/>
  <c r="P661" i="5" s="1"/>
  <c r="S661" i="5"/>
  <c r="T661" i="5" s="1"/>
  <c r="U661" i="5"/>
  <c r="V661" i="5" s="1"/>
  <c r="Y661" i="5"/>
  <c r="Z661" i="5" s="1"/>
  <c r="AA661" i="5"/>
  <c r="AB661" i="5" s="1"/>
  <c r="AG661" i="5"/>
  <c r="AH661" i="5" s="1"/>
  <c r="AK661" i="5"/>
  <c r="AL661" i="5" s="1"/>
  <c r="O662" i="5"/>
  <c r="P662" i="5" s="1"/>
  <c r="S662" i="5"/>
  <c r="T662" i="5" s="1"/>
  <c r="U662" i="5"/>
  <c r="V662" i="5" s="1"/>
  <c r="Y662" i="5"/>
  <c r="Z662" i="5" s="1"/>
  <c r="AA662" i="5"/>
  <c r="AB662" i="5" s="1"/>
  <c r="AE662" i="5"/>
  <c r="AF662" i="5" s="1"/>
  <c r="AG662" i="5"/>
  <c r="AH662" i="5" s="1"/>
  <c r="AK662" i="5"/>
  <c r="AL662" i="5" s="1"/>
  <c r="AM662" i="5"/>
  <c r="AN662" i="5" s="1"/>
  <c r="M663" i="5"/>
  <c r="N663" i="5" s="1"/>
  <c r="O663" i="5"/>
  <c r="P663" i="5" s="1"/>
  <c r="S663" i="5"/>
  <c r="T663" i="5" s="1"/>
  <c r="U663" i="5"/>
  <c r="V663" i="5" s="1"/>
  <c r="Y663" i="5"/>
  <c r="Z663" i="5" s="1"/>
  <c r="AA663" i="5"/>
  <c r="AB663" i="5" s="1"/>
  <c r="AG663" i="5"/>
  <c r="AH663" i="5" s="1"/>
  <c r="AK663" i="5"/>
  <c r="AL663" i="5" s="1"/>
  <c r="AM663" i="5"/>
  <c r="AN663" i="5" s="1"/>
  <c r="M664" i="5"/>
  <c r="N664" i="5" s="1"/>
  <c r="O664" i="5"/>
  <c r="P664" i="5" s="1"/>
  <c r="S664" i="5"/>
  <c r="T664" i="5" s="1"/>
  <c r="U664" i="5"/>
  <c r="V664" i="5" s="1"/>
  <c r="Y664" i="5"/>
  <c r="Z664" i="5" s="1"/>
  <c r="AA664" i="5"/>
  <c r="AB664" i="5" s="1"/>
  <c r="AE664" i="5"/>
  <c r="AF664" i="5" s="1"/>
  <c r="AG664" i="5"/>
  <c r="AH664" i="5" s="1"/>
  <c r="AK664" i="5"/>
  <c r="AL664" i="5" s="1"/>
  <c r="AM664" i="5"/>
  <c r="AN664" i="5" s="1"/>
  <c r="M665" i="5"/>
  <c r="N665" i="5" s="1"/>
  <c r="O665" i="5"/>
  <c r="P665" i="5" s="1"/>
  <c r="U665" i="5"/>
  <c r="V665" i="5" s="1"/>
  <c r="Y665" i="5"/>
  <c r="Z665" i="5" s="1"/>
  <c r="AE665" i="5"/>
  <c r="AF665" i="5" s="1"/>
  <c r="AG665" i="5"/>
  <c r="AH665" i="5" s="1"/>
  <c r="AK665" i="5"/>
  <c r="AL665" i="5" s="1"/>
  <c r="AM665" i="5"/>
  <c r="AN665" i="5" s="1"/>
  <c r="M666" i="5"/>
  <c r="N666" i="5" s="1"/>
  <c r="O666" i="5"/>
  <c r="P666" i="5" s="1"/>
  <c r="S666" i="5"/>
  <c r="T666" i="5" s="1"/>
  <c r="U666" i="5"/>
  <c r="V666" i="5" s="1"/>
  <c r="Y666" i="5"/>
  <c r="Z666" i="5" s="1"/>
  <c r="AA666" i="5"/>
  <c r="AB666" i="5" s="1"/>
  <c r="AE666" i="5"/>
  <c r="AF666" i="5" s="1"/>
  <c r="AK666" i="5"/>
  <c r="AL666" i="5" s="1"/>
  <c r="AM666" i="5"/>
  <c r="AN666" i="5" s="1"/>
  <c r="M667" i="5"/>
  <c r="N667" i="5" s="1"/>
  <c r="O667" i="5"/>
  <c r="P667" i="5" s="1"/>
  <c r="U667" i="5"/>
  <c r="V667" i="5" s="1"/>
  <c r="Y667" i="5"/>
  <c r="Z667" i="5" s="1"/>
  <c r="AA667" i="5"/>
  <c r="AB667" i="5" s="1"/>
  <c r="AE667" i="5"/>
  <c r="AF667" i="5" s="1"/>
  <c r="AG667" i="5"/>
  <c r="AH667" i="5" s="1"/>
  <c r="AM667" i="5"/>
  <c r="AN667" i="5" s="1"/>
  <c r="M668" i="5"/>
  <c r="N668" i="5" s="1"/>
  <c r="O668" i="5"/>
  <c r="P668" i="5" s="1"/>
  <c r="S668" i="5"/>
  <c r="T668" i="5" s="1"/>
  <c r="U668" i="5"/>
  <c r="V668" i="5" s="1"/>
  <c r="Y668" i="5"/>
  <c r="Z668" i="5" s="1"/>
  <c r="AA668" i="5"/>
  <c r="AB668" i="5" s="1"/>
  <c r="AE668" i="5"/>
  <c r="AF668" i="5" s="1"/>
  <c r="AG668" i="5"/>
  <c r="AH668" i="5" s="1"/>
  <c r="AM668" i="5"/>
  <c r="AN668" i="5" s="1"/>
  <c r="M669" i="5"/>
  <c r="N669" i="5" s="1"/>
  <c r="S669" i="5"/>
  <c r="T669" i="5" s="1"/>
  <c r="Y669" i="5"/>
  <c r="Z669" i="5" s="1"/>
  <c r="AA669" i="5"/>
  <c r="AB669" i="5" s="1"/>
  <c r="AE669" i="5"/>
  <c r="AF669" i="5" s="1"/>
  <c r="AG669" i="5"/>
  <c r="AH669" i="5" s="1"/>
  <c r="AK669" i="5"/>
  <c r="AL669" i="5" s="1"/>
  <c r="AM669" i="5"/>
  <c r="AN669" i="5" s="1"/>
  <c r="M670" i="5"/>
  <c r="N670" i="5" s="1"/>
  <c r="O670" i="5"/>
  <c r="P670" i="5" s="1"/>
  <c r="S670" i="5"/>
  <c r="T670" i="5" s="1"/>
  <c r="U670" i="5"/>
  <c r="V670" i="5" s="1"/>
  <c r="Y670" i="5"/>
  <c r="Z670" i="5" s="1"/>
  <c r="AA670" i="5"/>
  <c r="AB670" i="5" s="1"/>
  <c r="AE670" i="5"/>
  <c r="AF670" i="5" s="1"/>
  <c r="AG670" i="5"/>
  <c r="AH670" i="5" s="1"/>
  <c r="AK670" i="5"/>
  <c r="AL670" i="5" s="1"/>
  <c r="AM670" i="5"/>
  <c r="AN670" i="5" s="1"/>
  <c r="M671" i="5"/>
  <c r="N671" i="5" s="1"/>
  <c r="O671" i="5"/>
  <c r="P671" i="5" s="1"/>
  <c r="S671" i="5"/>
  <c r="T671" i="5" s="1"/>
  <c r="U671" i="5"/>
  <c r="V671" i="5" s="1"/>
  <c r="Y671" i="5"/>
  <c r="Z671" i="5" s="1"/>
  <c r="AA671" i="5"/>
  <c r="AB671" i="5" s="1"/>
  <c r="AE671" i="5"/>
  <c r="AF671" i="5" s="1"/>
  <c r="AG671" i="5"/>
  <c r="AH671" i="5" s="1"/>
  <c r="AK671" i="5"/>
  <c r="AL671" i="5" s="1"/>
  <c r="AM671" i="5"/>
  <c r="AN671" i="5" s="1"/>
  <c r="M672" i="5"/>
  <c r="N672" i="5" s="1"/>
  <c r="O672" i="5"/>
  <c r="P672" i="5" s="1"/>
  <c r="S672" i="5"/>
  <c r="T672" i="5" s="1"/>
  <c r="U672" i="5"/>
  <c r="V672" i="5" s="1"/>
  <c r="AA672" i="5"/>
  <c r="AB672" i="5" s="1"/>
  <c r="AE672" i="5"/>
  <c r="AF672" i="5" s="1"/>
  <c r="AG672" i="5"/>
  <c r="AH672" i="5" s="1"/>
  <c r="AK672" i="5"/>
  <c r="AL672" i="5" s="1"/>
  <c r="AM672" i="5"/>
  <c r="AN672" i="5" s="1"/>
  <c r="M673" i="5"/>
  <c r="N673" i="5" s="1"/>
  <c r="O673" i="5"/>
  <c r="P673" i="5" s="1"/>
  <c r="S673" i="5"/>
  <c r="T673" i="5" s="1"/>
  <c r="U673" i="5"/>
  <c r="V673" i="5" s="1"/>
  <c r="Y673" i="5"/>
  <c r="Z673" i="5" s="1"/>
  <c r="AA673" i="5"/>
  <c r="AB673" i="5" s="1"/>
  <c r="AE673" i="5"/>
  <c r="AF673" i="5" s="1"/>
  <c r="AK673" i="5"/>
  <c r="AL673" i="5" s="1"/>
  <c r="AM673" i="5"/>
  <c r="AN673" i="5" s="1"/>
  <c r="M674" i="5"/>
  <c r="N674" i="5" s="1"/>
  <c r="O674" i="5"/>
  <c r="P674" i="5" s="1"/>
  <c r="S674" i="5"/>
  <c r="T674" i="5" s="1"/>
  <c r="U674" i="5"/>
  <c r="V674" i="5" s="1"/>
  <c r="Y674" i="5"/>
  <c r="Z674" i="5" s="1"/>
  <c r="AA674" i="5"/>
  <c r="AB674" i="5" s="1"/>
  <c r="AE674" i="5"/>
  <c r="AF674" i="5" s="1"/>
  <c r="AG674" i="5"/>
  <c r="AH674" i="5" s="1"/>
  <c r="AM674" i="5"/>
  <c r="AN674" i="5" s="1"/>
  <c r="M675" i="5"/>
  <c r="N675" i="5" s="1"/>
  <c r="O675" i="5"/>
  <c r="P675" i="5" s="1"/>
  <c r="S675" i="5"/>
  <c r="T675" i="5" s="1"/>
  <c r="Y675" i="5"/>
  <c r="Z675" i="5" s="1"/>
  <c r="AA675" i="5"/>
  <c r="AB675" i="5" s="1"/>
  <c r="AE675" i="5"/>
  <c r="AF675" i="5" s="1"/>
  <c r="AG675" i="5"/>
  <c r="AH675" i="5" s="1"/>
  <c r="AK675" i="5"/>
  <c r="AL675" i="5" s="1"/>
  <c r="AM675" i="5"/>
  <c r="AN675" i="5" s="1"/>
  <c r="M676" i="5"/>
  <c r="N676" i="5" s="1"/>
  <c r="O676" i="5"/>
  <c r="P676" i="5" s="1"/>
  <c r="S676" i="5"/>
  <c r="T676" i="5" s="1"/>
  <c r="U676" i="5"/>
  <c r="V676" i="5" s="1"/>
  <c r="Y676" i="5"/>
  <c r="Z676" i="5" s="1"/>
  <c r="AA676" i="5"/>
  <c r="AB676" i="5" s="1"/>
  <c r="AE676" i="5"/>
  <c r="AF676" i="5" s="1"/>
  <c r="AG676" i="5"/>
  <c r="AH676" i="5" s="1"/>
  <c r="AK676" i="5"/>
  <c r="AL676" i="5" s="1"/>
  <c r="AM676" i="5"/>
  <c r="AN676" i="5" s="1"/>
  <c r="O677" i="5"/>
  <c r="P677" i="5" s="1"/>
  <c r="S677" i="5"/>
  <c r="T677" i="5" s="1"/>
  <c r="U677" i="5"/>
  <c r="V677" i="5" s="1"/>
  <c r="Y677" i="5"/>
  <c r="Z677" i="5" s="1"/>
  <c r="AA677" i="5"/>
  <c r="AB677" i="5" s="1"/>
  <c r="AG677" i="5"/>
  <c r="AH677" i="5" s="1"/>
  <c r="AK677" i="5"/>
  <c r="AL677" i="5" s="1"/>
  <c r="AM677" i="5"/>
  <c r="AN677" i="5" s="1"/>
  <c r="M678" i="5"/>
  <c r="N678" i="5" s="1"/>
  <c r="O678" i="5"/>
  <c r="P678" i="5" s="1"/>
  <c r="S678" i="5"/>
  <c r="T678" i="5" s="1"/>
  <c r="Y678" i="5"/>
  <c r="Z678" i="5" s="1"/>
  <c r="AA678" i="5"/>
  <c r="AB678" i="5" s="1"/>
  <c r="AE678" i="5"/>
  <c r="AF678" i="5" s="1"/>
  <c r="AG678" i="5"/>
  <c r="AH678" i="5" s="1"/>
  <c r="AK678" i="5"/>
  <c r="AL678" i="5" s="1"/>
  <c r="AM678" i="5"/>
  <c r="AN678" i="5" s="1"/>
  <c r="M679" i="5"/>
  <c r="N679" i="5" s="1"/>
  <c r="O679" i="5"/>
  <c r="P679" i="5" s="1"/>
  <c r="S679" i="5"/>
  <c r="T679" i="5" s="1"/>
  <c r="U679" i="5"/>
  <c r="V679" i="5" s="1"/>
  <c r="Y679" i="5"/>
  <c r="Z679" i="5" s="1"/>
  <c r="AE679" i="5"/>
  <c r="AF679" i="5" s="1"/>
  <c r="AG679" i="5"/>
  <c r="AH679" i="5" s="1"/>
  <c r="AK679" i="5"/>
  <c r="AL679" i="5" s="1"/>
  <c r="AM679" i="5"/>
  <c r="AN679" i="5" s="1"/>
  <c r="M680" i="5"/>
  <c r="N680" i="5" s="1"/>
  <c r="O680" i="5"/>
  <c r="P680" i="5" s="1"/>
  <c r="S680" i="5"/>
  <c r="T680" i="5" s="1"/>
  <c r="U680" i="5"/>
  <c r="V680" i="5" s="1"/>
  <c r="AA680" i="5"/>
  <c r="AB680" i="5" s="1"/>
  <c r="AE680" i="5"/>
  <c r="AF680" i="5" s="1"/>
  <c r="AG680" i="5"/>
  <c r="AH680" i="5" s="1"/>
  <c r="AK680" i="5"/>
  <c r="AL680" i="5" s="1"/>
  <c r="AM680" i="5"/>
  <c r="AN680" i="5" s="1"/>
  <c r="M681" i="5"/>
  <c r="N681" i="5" s="1"/>
  <c r="O681" i="5"/>
  <c r="P681" i="5" s="1"/>
  <c r="S681" i="5"/>
  <c r="T681" i="5" s="1"/>
  <c r="U681" i="5"/>
  <c r="V681" i="5" s="1"/>
  <c r="Y681" i="5"/>
  <c r="Z681" i="5" s="1"/>
  <c r="AA681" i="5"/>
  <c r="AB681" i="5" s="1"/>
  <c r="AE681" i="5"/>
  <c r="AF681" i="5" s="1"/>
  <c r="AG681" i="5"/>
  <c r="AH681" i="5" s="1"/>
  <c r="AK681" i="5"/>
  <c r="AL681" i="5" s="1"/>
  <c r="AM681" i="5"/>
  <c r="AN681" i="5" s="1"/>
  <c r="M682" i="5"/>
  <c r="N682" i="5" s="1"/>
  <c r="O682" i="5"/>
  <c r="P682" i="5" s="1"/>
  <c r="S682" i="5"/>
  <c r="T682" i="5" s="1"/>
  <c r="U682" i="5"/>
  <c r="V682" i="5" s="1"/>
  <c r="Y682" i="5"/>
  <c r="Z682" i="5" s="1"/>
  <c r="AA682" i="5"/>
  <c r="AB682" i="5" s="1"/>
  <c r="AE682" i="5"/>
  <c r="AF682" i="5" s="1"/>
  <c r="AG682" i="5"/>
  <c r="AH682" i="5" s="1"/>
  <c r="AK682" i="5"/>
  <c r="AL682" i="5" s="1"/>
  <c r="M683" i="5"/>
  <c r="N683" i="5" s="1"/>
  <c r="O683" i="5"/>
  <c r="P683" i="5" s="1"/>
  <c r="U683" i="5"/>
  <c r="V683" i="5" s="1"/>
  <c r="Y683" i="5"/>
  <c r="Z683" i="5" s="1"/>
  <c r="AA683" i="5"/>
  <c r="AB683" i="5" s="1"/>
  <c r="AE683" i="5"/>
  <c r="AF683" i="5" s="1"/>
  <c r="AG683" i="5"/>
  <c r="AH683" i="5" s="1"/>
  <c r="AK683" i="5"/>
  <c r="AL683" i="5" s="1"/>
  <c r="S684" i="5"/>
  <c r="T684" i="5" s="1"/>
  <c r="U684" i="5"/>
  <c r="V684" i="5" s="1"/>
  <c r="Y684" i="5"/>
  <c r="Z684" i="5" s="1"/>
  <c r="AA684" i="5"/>
  <c r="AB684" i="5" s="1"/>
  <c r="AE684" i="5"/>
  <c r="AF684" i="5" s="1"/>
  <c r="AG684" i="5"/>
  <c r="AH684" i="5" s="1"/>
  <c r="AK684" i="5"/>
  <c r="AL684" i="5" s="1"/>
  <c r="AM684" i="5"/>
  <c r="AN684" i="5" s="1"/>
  <c r="M685" i="5"/>
  <c r="N685" i="5" s="1"/>
  <c r="O685" i="5"/>
  <c r="P685" i="5" s="1"/>
  <c r="S685" i="5"/>
  <c r="T685" i="5" s="1"/>
  <c r="U685" i="5"/>
  <c r="V685" i="5" s="1"/>
  <c r="Y685" i="5"/>
  <c r="Z685" i="5" s="1"/>
  <c r="AA685" i="5"/>
  <c r="AB685" i="5" s="1"/>
  <c r="AE685" i="5"/>
  <c r="AF685" i="5" s="1"/>
  <c r="AG685" i="5"/>
  <c r="AH685" i="5" s="1"/>
  <c r="AK685" i="5"/>
  <c r="AL685" i="5" s="1"/>
  <c r="AM685" i="5"/>
  <c r="AN685" i="5" s="1"/>
  <c r="M686" i="5"/>
  <c r="N686" i="5" s="1"/>
  <c r="O686" i="5"/>
  <c r="P686" i="5" s="1"/>
  <c r="S686" i="5"/>
  <c r="T686" i="5" s="1"/>
  <c r="U686" i="5"/>
  <c r="V686" i="5" s="1"/>
  <c r="Y686" i="5"/>
  <c r="Z686" i="5" s="1"/>
  <c r="AA686" i="5"/>
  <c r="AB686" i="5" s="1"/>
  <c r="AE686" i="5"/>
  <c r="AF686" i="5" s="1"/>
  <c r="AG686" i="5"/>
  <c r="AH686" i="5" s="1"/>
  <c r="AK686" i="5"/>
  <c r="AL686" i="5" s="1"/>
  <c r="AM686" i="5"/>
  <c r="AN686" i="5" s="1"/>
  <c r="M687" i="5"/>
  <c r="N687" i="5" s="1"/>
  <c r="O687" i="5"/>
  <c r="P687" i="5" s="1"/>
  <c r="S687" i="5"/>
  <c r="T687" i="5" s="1"/>
  <c r="U687" i="5"/>
  <c r="V687" i="5" s="1"/>
  <c r="AE687" i="5"/>
  <c r="AF687" i="5" s="1"/>
  <c r="AG687" i="5"/>
  <c r="AH687" i="5" s="1"/>
  <c r="AK687" i="5"/>
  <c r="AL687" i="5" s="1"/>
  <c r="AM687" i="5"/>
  <c r="AN687" i="5" s="1"/>
  <c r="M688" i="5"/>
  <c r="N688" i="5" s="1"/>
  <c r="O688" i="5"/>
  <c r="P688" i="5" s="1"/>
  <c r="S688" i="5"/>
  <c r="T688" i="5" s="1"/>
  <c r="U688" i="5"/>
  <c r="V688" i="5" s="1"/>
  <c r="Y688" i="5"/>
  <c r="Z688" i="5" s="1"/>
  <c r="AA688" i="5"/>
  <c r="AB688" i="5" s="1"/>
  <c r="AG688" i="5"/>
  <c r="AH688" i="5" s="1"/>
  <c r="AK688" i="5"/>
  <c r="AL688" i="5" s="1"/>
  <c r="M689" i="5"/>
  <c r="N689" i="5" s="1"/>
  <c r="O689" i="5"/>
  <c r="P689" i="5" s="1"/>
  <c r="U689" i="5"/>
  <c r="V689" i="5" s="1"/>
  <c r="Y689" i="5"/>
  <c r="Z689" i="5" s="1"/>
  <c r="AA689" i="5"/>
  <c r="AB689" i="5" s="1"/>
  <c r="AE689" i="5"/>
  <c r="AF689" i="5" s="1"/>
  <c r="AG689" i="5"/>
  <c r="AH689" i="5" s="1"/>
  <c r="AK689" i="5"/>
  <c r="AL689" i="5" s="1"/>
  <c r="AM689" i="5"/>
  <c r="AN689" i="5" s="1"/>
  <c r="M690" i="5"/>
  <c r="N690" i="5" s="1"/>
  <c r="O690" i="5"/>
  <c r="P690" i="5" s="1"/>
  <c r="S690" i="5"/>
  <c r="T690" i="5" s="1"/>
  <c r="U690" i="5"/>
  <c r="V690" i="5" s="1"/>
  <c r="Y690" i="5"/>
  <c r="Z690" i="5" s="1"/>
  <c r="AA690" i="5"/>
  <c r="AB690" i="5" s="1"/>
  <c r="AG690" i="5"/>
  <c r="AH690" i="5" s="1"/>
  <c r="AK690" i="5"/>
  <c r="AL690" i="5" s="1"/>
  <c r="AM690" i="5"/>
  <c r="AN690" i="5" s="1"/>
  <c r="M691" i="5"/>
  <c r="N691" i="5" s="1"/>
  <c r="S691" i="5"/>
  <c r="T691" i="5" s="1"/>
  <c r="U691" i="5"/>
  <c r="V691" i="5" s="1"/>
  <c r="Y691" i="5"/>
  <c r="Z691" i="5" s="1"/>
  <c r="AE691" i="5"/>
  <c r="AF691" i="5" s="1"/>
  <c r="AG691" i="5"/>
  <c r="AH691" i="5" s="1"/>
  <c r="AK691" i="5"/>
  <c r="AL691" i="5" s="1"/>
  <c r="AM691" i="5"/>
  <c r="AN691" i="5" s="1"/>
  <c r="M692" i="5"/>
  <c r="N692" i="5" s="1"/>
  <c r="O692" i="5"/>
  <c r="P692" i="5" s="1"/>
  <c r="S692" i="5"/>
  <c r="T692" i="5" s="1"/>
  <c r="U692" i="5"/>
  <c r="V692" i="5" s="1"/>
  <c r="Y692" i="5"/>
  <c r="Z692" i="5" s="1"/>
  <c r="AA692" i="5"/>
  <c r="AB692" i="5" s="1"/>
  <c r="AE692" i="5"/>
  <c r="AF692" i="5" s="1"/>
  <c r="AG692" i="5"/>
  <c r="AH692" i="5" s="1"/>
  <c r="AK692" i="5"/>
  <c r="AL692" i="5" s="1"/>
  <c r="AM692" i="5"/>
  <c r="AN692" i="5" s="1"/>
  <c r="M693" i="5"/>
  <c r="N693" i="5" s="1"/>
  <c r="O693" i="5"/>
  <c r="P693" i="5" s="1"/>
  <c r="S693" i="5"/>
  <c r="T693" i="5" s="1"/>
  <c r="U693" i="5"/>
  <c r="V693" i="5" s="1"/>
  <c r="Y693" i="5"/>
  <c r="Z693" i="5" s="1"/>
  <c r="AA693" i="5"/>
  <c r="AB693" i="5" s="1"/>
  <c r="AE693" i="5"/>
  <c r="AF693" i="5" s="1"/>
  <c r="AK693" i="5"/>
  <c r="AL693" i="5" s="1"/>
  <c r="AM693" i="5"/>
  <c r="AN693" i="5" s="1"/>
  <c r="M694" i="5"/>
  <c r="N694" i="5" s="1"/>
  <c r="O694" i="5"/>
  <c r="P694" i="5" s="1"/>
  <c r="U694" i="5"/>
  <c r="V694" i="5" s="1"/>
  <c r="Y694" i="5"/>
  <c r="Z694" i="5" s="1"/>
  <c r="AA694" i="5"/>
  <c r="AB694" i="5" s="1"/>
  <c r="AE694" i="5"/>
  <c r="AF694" i="5" s="1"/>
  <c r="AG694" i="5"/>
  <c r="AH694" i="5" s="1"/>
  <c r="AM694" i="5"/>
  <c r="AN694" i="5" s="1"/>
  <c r="M695" i="5"/>
  <c r="N695" i="5" s="1"/>
  <c r="S695" i="5"/>
  <c r="T695" i="5" s="1"/>
  <c r="U695" i="5"/>
  <c r="V695" i="5" s="1"/>
  <c r="Y695" i="5"/>
  <c r="Z695" i="5" s="1"/>
  <c r="AA695" i="5"/>
  <c r="AB695" i="5" s="1"/>
  <c r="AE695" i="5"/>
  <c r="AF695" i="5" s="1"/>
  <c r="AG695" i="5"/>
  <c r="AH695" i="5" s="1"/>
  <c r="AK695" i="5"/>
  <c r="AL695" i="5" s="1"/>
  <c r="AM695" i="5"/>
  <c r="AN695" i="5" s="1"/>
  <c r="O696" i="5"/>
  <c r="P696" i="5" s="1"/>
  <c r="S696" i="5"/>
  <c r="T696" i="5" s="1"/>
  <c r="U696" i="5"/>
  <c r="V696" i="5" s="1"/>
  <c r="AA696" i="5"/>
  <c r="AB696" i="5" s="1"/>
  <c r="AE696" i="5"/>
  <c r="AF696" i="5" s="1"/>
  <c r="AG696" i="5"/>
  <c r="AH696" i="5" s="1"/>
  <c r="AK696" i="5"/>
  <c r="AL696" i="5" s="1"/>
  <c r="AM696" i="5"/>
  <c r="AN696" i="5" s="1"/>
  <c r="M697" i="5"/>
  <c r="N697" i="5" s="1"/>
  <c r="O697" i="5"/>
  <c r="P697" i="5" s="1"/>
  <c r="S697" i="5"/>
  <c r="T697" i="5" s="1"/>
  <c r="U697" i="5"/>
  <c r="V697" i="5" s="1"/>
  <c r="Y697" i="5"/>
  <c r="Z697" i="5" s="1"/>
  <c r="AA697" i="5"/>
  <c r="AB697" i="5" s="1"/>
  <c r="AE697" i="5"/>
  <c r="AF697" i="5" s="1"/>
  <c r="AK697" i="5"/>
  <c r="AL697" i="5" s="1"/>
  <c r="AM697" i="5"/>
  <c r="AN697" i="5" s="1"/>
  <c r="O698" i="5"/>
  <c r="P698" i="5" s="1"/>
  <c r="S698" i="5"/>
  <c r="T698" i="5" s="1"/>
  <c r="U698" i="5"/>
  <c r="V698" i="5" s="1"/>
  <c r="Y698" i="5"/>
  <c r="Z698" i="5" s="1"/>
  <c r="AA698" i="5"/>
  <c r="AB698" i="5" s="1"/>
  <c r="AE698" i="5"/>
  <c r="AF698" i="5" s="1"/>
  <c r="AG698" i="5"/>
  <c r="AH698" i="5" s="1"/>
  <c r="AM698" i="5"/>
  <c r="AN698" i="5" s="1"/>
  <c r="M699" i="5"/>
  <c r="N699" i="5" s="1"/>
  <c r="O699" i="5"/>
  <c r="P699" i="5" s="1"/>
  <c r="S699" i="5"/>
  <c r="T699" i="5" s="1"/>
  <c r="U699" i="5"/>
  <c r="V699" i="5" s="1"/>
  <c r="Y699" i="5"/>
  <c r="Z699" i="5" s="1"/>
  <c r="AA699" i="5"/>
  <c r="AB699" i="5" s="1"/>
  <c r="AE699" i="5"/>
  <c r="AF699" i="5" s="1"/>
  <c r="AG699" i="5"/>
  <c r="AH699" i="5" s="1"/>
  <c r="AK699" i="5"/>
  <c r="AL699" i="5" s="1"/>
  <c r="AM699" i="5"/>
  <c r="AN699" i="5" s="1"/>
  <c r="M700" i="5"/>
  <c r="N700" i="5" s="1"/>
  <c r="O700" i="5"/>
  <c r="P700" i="5" s="1"/>
  <c r="S700" i="5"/>
  <c r="T700" i="5" s="1"/>
  <c r="Y700" i="5"/>
  <c r="Z700" i="5" s="1"/>
  <c r="AA700" i="5"/>
  <c r="AB700" i="5" s="1"/>
  <c r="AE700" i="5"/>
  <c r="AF700" i="5" s="1"/>
  <c r="AG700" i="5"/>
  <c r="AH700" i="5" s="1"/>
  <c r="AK700" i="5"/>
  <c r="AL700" i="5" s="1"/>
  <c r="AM700" i="5"/>
  <c r="AN700" i="5" s="1"/>
  <c r="M701" i="5"/>
  <c r="N701" i="5" s="1"/>
  <c r="O701" i="5"/>
  <c r="P701" i="5" s="1"/>
  <c r="S701" i="5"/>
  <c r="T701" i="5" s="1"/>
  <c r="U701" i="5"/>
  <c r="V701" i="5" s="1"/>
  <c r="Y701" i="5"/>
  <c r="Z701" i="5" s="1"/>
  <c r="AA701" i="5"/>
  <c r="AB701" i="5" s="1"/>
  <c r="AE701" i="5"/>
  <c r="AF701" i="5" s="1"/>
  <c r="AG701" i="5"/>
  <c r="AH701" i="5" s="1"/>
  <c r="AK701" i="5"/>
  <c r="AL701" i="5" s="1"/>
  <c r="AM701" i="5"/>
  <c r="AN701" i="5" s="1"/>
  <c r="M702" i="5"/>
  <c r="N702" i="5" s="1"/>
  <c r="O702" i="5"/>
  <c r="P702" i="5" s="1"/>
  <c r="S702" i="5"/>
  <c r="T702" i="5" s="1"/>
  <c r="U702" i="5"/>
  <c r="V702" i="5" s="1"/>
  <c r="Y702" i="5"/>
  <c r="Z702" i="5" s="1"/>
  <c r="AA702" i="5"/>
  <c r="AB702" i="5" s="1"/>
  <c r="AE702" i="5"/>
  <c r="AF702" i="5" s="1"/>
  <c r="AG702" i="5"/>
  <c r="AH702" i="5" s="1"/>
  <c r="AM702" i="5"/>
  <c r="AN702" i="5" s="1"/>
  <c r="M703" i="5"/>
  <c r="N703" i="5" s="1"/>
  <c r="O703" i="5"/>
  <c r="P703" i="5" s="1"/>
  <c r="S703" i="5"/>
  <c r="T703" i="5" s="1"/>
  <c r="Y703" i="5"/>
  <c r="Z703" i="5" s="1"/>
  <c r="AA703" i="5"/>
  <c r="AB703" i="5" s="1"/>
  <c r="AE703" i="5"/>
  <c r="AF703" i="5" s="1"/>
  <c r="AG703" i="5"/>
  <c r="AH703" i="5" s="1"/>
  <c r="AK703" i="5"/>
  <c r="AL703" i="5" s="1"/>
  <c r="AM703" i="5"/>
  <c r="AN703" i="5" s="1"/>
  <c r="M704" i="5"/>
  <c r="N704" i="5" s="1"/>
  <c r="O704" i="5"/>
  <c r="P704" i="5" s="1"/>
  <c r="S704" i="5"/>
  <c r="T704" i="5" s="1"/>
  <c r="U704" i="5"/>
  <c r="V704" i="5" s="1"/>
  <c r="Y704" i="5"/>
  <c r="Z704" i="5" s="1"/>
  <c r="AA704" i="5"/>
  <c r="AB704" i="5" s="1"/>
  <c r="AG704" i="5"/>
  <c r="AH704" i="5" s="1"/>
  <c r="AK704" i="5"/>
  <c r="AL704" i="5" s="1"/>
  <c r="AM704" i="5"/>
  <c r="AN704" i="5" s="1"/>
  <c r="M705" i="5"/>
  <c r="N705" i="5" s="1"/>
  <c r="O705" i="5"/>
  <c r="P705" i="5" s="1"/>
  <c r="S705" i="5"/>
  <c r="T705" i="5" s="1"/>
  <c r="U705" i="5"/>
  <c r="V705" i="5" s="1"/>
  <c r="Y705" i="5"/>
  <c r="Z705" i="5" s="1"/>
  <c r="AA705" i="5"/>
  <c r="AB705" i="5" s="1"/>
  <c r="AE705" i="5"/>
  <c r="AF705" i="5" s="1"/>
  <c r="AG705" i="5"/>
  <c r="AH705" i="5" s="1"/>
  <c r="AK705" i="5"/>
  <c r="AL705" i="5" s="1"/>
  <c r="M706" i="5"/>
  <c r="N706" i="5" s="1"/>
  <c r="O706" i="5"/>
  <c r="P706" i="5" s="1"/>
  <c r="S706" i="5"/>
  <c r="T706" i="5" s="1"/>
  <c r="U706" i="5"/>
  <c r="V706" i="5" s="1"/>
  <c r="AA706" i="5"/>
  <c r="AB706" i="5" s="1"/>
  <c r="AG706" i="5"/>
  <c r="AH706" i="5" s="1"/>
  <c r="AK706" i="5"/>
  <c r="AL706" i="5" s="1"/>
  <c r="AM706" i="5"/>
  <c r="AN706" i="5" s="1"/>
  <c r="M707" i="5"/>
  <c r="N707" i="5" s="1"/>
  <c r="O707" i="5"/>
  <c r="P707" i="5" s="1"/>
  <c r="U707" i="5"/>
  <c r="V707" i="5" s="1"/>
  <c r="Y707" i="5"/>
  <c r="Z707" i="5" s="1"/>
  <c r="AA707" i="5"/>
  <c r="AB707" i="5" s="1"/>
  <c r="AE707" i="5"/>
  <c r="AF707" i="5" s="1"/>
  <c r="AG707" i="5"/>
  <c r="AH707" i="5" s="1"/>
  <c r="AK707" i="5"/>
  <c r="AL707" i="5" s="1"/>
  <c r="AM707" i="5"/>
  <c r="AN707" i="5" s="1"/>
  <c r="O708" i="5"/>
  <c r="P708" i="5" s="1"/>
  <c r="S708" i="5"/>
  <c r="T708" i="5" s="1"/>
  <c r="U708" i="5"/>
  <c r="V708" i="5" s="1"/>
  <c r="Y708" i="5"/>
  <c r="Z708" i="5" s="1"/>
  <c r="AE708" i="5"/>
  <c r="AF708" i="5" s="1"/>
  <c r="AG708" i="5"/>
  <c r="AH708" i="5" s="1"/>
  <c r="AK708" i="5"/>
  <c r="AL708" i="5" s="1"/>
  <c r="AM708" i="5"/>
  <c r="AN708" i="5" s="1"/>
  <c r="M709" i="5"/>
  <c r="N709" i="5" s="1"/>
  <c r="O709" i="5"/>
  <c r="P709" i="5" s="1"/>
  <c r="S709" i="5"/>
  <c r="T709" i="5" s="1"/>
  <c r="U709" i="5"/>
  <c r="V709" i="5" s="1"/>
  <c r="AA709" i="5"/>
  <c r="AB709" i="5" s="1"/>
  <c r="AE709" i="5"/>
  <c r="AF709" i="5" s="1"/>
  <c r="AG709" i="5"/>
  <c r="AH709" i="5" s="1"/>
  <c r="AM709" i="5"/>
  <c r="AN709" i="5" s="1"/>
  <c r="M710" i="5"/>
  <c r="N710" i="5" s="1"/>
  <c r="O710" i="5"/>
  <c r="P710" i="5" s="1"/>
  <c r="S710" i="5"/>
  <c r="T710" i="5" s="1"/>
  <c r="U710" i="5"/>
  <c r="V710" i="5" s="1"/>
  <c r="Y710" i="5"/>
  <c r="Z710" i="5" s="1"/>
  <c r="AE710" i="5"/>
  <c r="AF710" i="5" s="1"/>
  <c r="AG710" i="5"/>
  <c r="AH710" i="5" s="1"/>
  <c r="AK710" i="5"/>
  <c r="AL710" i="5" s="1"/>
  <c r="AM710" i="5"/>
  <c r="AN710" i="5" s="1"/>
  <c r="M711" i="5"/>
  <c r="N711" i="5" s="1"/>
  <c r="O711" i="5"/>
  <c r="P711" i="5" s="1"/>
  <c r="U711" i="5"/>
  <c r="V711" i="5" s="1"/>
  <c r="Y711" i="5"/>
  <c r="Z711" i="5" s="1"/>
  <c r="AA711" i="5"/>
  <c r="AB711" i="5" s="1"/>
  <c r="AE711" i="5"/>
  <c r="AF711" i="5" s="1"/>
  <c r="AK711" i="5"/>
  <c r="AL711" i="5" s="1"/>
  <c r="AM711" i="5"/>
  <c r="AN711" i="5" s="1"/>
  <c r="M712" i="5"/>
  <c r="N712" i="5" s="1"/>
  <c r="O712" i="5"/>
  <c r="P712" i="5" s="1"/>
  <c r="S712" i="5"/>
  <c r="T712" i="5" s="1"/>
  <c r="U712" i="5"/>
  <c r="V712" i="5" s="1"/>
  <c r="Y712" i="5"/>
  <c r="Z712" i="5" s="1"/>
  <c r="AA712" i="5"/>
  <c r="AB712" i="5" s="1"/>
  <c r="AE712" i="5"/>
  <c r="AF712" i="5" s="1"/>
  <c r="AG712" i="5"/>
  <c r="AH712" i="5" s="1"/>
  <c r="AK712" i="5"/>
  <c r="AL712" i="5" s="1"/>
  <c r="AM712" i="5"/>
  <c r="AN712" i="5" s="1"/>
  <c r="M713" i="5"/>
  <c r="N713" i="5" s="1"/>
  <c r="O713" i="5"/>
  <c r="P713" i="5" s="1"/>
  <c r="S713" i="5"/>
  <c r="T713" i="5" s="1"/>
  <c r="U713" i="5"/>
  <c r="V713" i="5" s="1"/>
  <c r="Y713" i="5"/>
  <c r="Z713" i="5" s="1"/>
  <c r="AA713" i="5"/>
  <c r="AB713" i="5" s="1"/>
  <c r="AE713" i="5"/>
  <c r="AF713" i="5" s="1"/>
  <c r="AG713" i="5"/>
  <c r="AH713" i="5" s="1"/>
  <c r="AK713" i="5"/>
  <c r="AL713" i="5" s="1"/>
  <c r="AM713" i="5"/>
  <c r="AN713" i="5" s="1"/>
  <c r="M714" i="5"/>
  <c r="N714" i="5" s="1"/>
  <c r="S714" i="5"/>
  <c r="T714" i="5" s="1"/>
  <c r="U714" i="5"/>
  <c r="V714" i="5" s="1"/>
  <c r="Y714" i="5"/>
  <c r="Z714" i="5" s="1"/>
  <c r="AA714" i="5"/>
  <c r="AB714" i="5" s="1"/>
  <c r="AE714" i="5"/>
  <c r="AF714" i="5" s="1"/>
  <c r="AG714" i="5"/>
  <c r="AH714" i="5" s="1"/>
  <c r="AK714" i="5"/>
  <c r="AL714" i="5" s="1"/>
  <c r="AM714" i="5"/>
  <c r="AN714" i="5" s="1"/>
  <c r="M715" i="5"/>
  <c r="N715" i="5" s="1"/>
  <c r="O715" i="5"/>
  <c r="P715" i="5" s="1"/>
  <c r="S715" i="5"/>
  <c r="T715" i="5" s="1"/>
  <c r="AA715" i="5"/>
  <c r="AB715" i="5" s="1"/>
  <c r="AE715" i="5"/>
  <c r="AF715" i="5" s="1"/>
  <c r="AG715" i="5"/>
  <c r="AH715" i="5" s="1"/>
  <c r="AK715" i="5"/>
  <c r="AL715" i="5" s="1"/>
  <c r="AM715" i="5"/>
  <c r="AN715" i="5" s="1"/>
  <c r="M716" i="5"/>
  <c r="N716" i="5" s="1"/>
  <c r="O716" i="5"/>
  <c r="P716" i="5" s="1"/>
  <c r="S716" i="5"/>
  <c r="T716" i="5" s="1"/>
  <c r="U716" i="5"/>
  <c r="V716" i="5" s="1"/>
  <c r="Y716" i="5"/>
  <c r="Z716" i="5" s="1"/>
  <c r="AA716" i="5"/>
  <c r="AB716" i="5" s="1"/>
  <c r="AE716" i="5"/>
  <c r="AF716" i="5" s="1"/>
  <c r="AG716" i="5"/>
  <c r="AH716" i="5" s="1"/>
  <c r="AK716" i="5"/>
  <c r="AL716" i="5" s="1"/>
  <c r="AM716" i="5"/>
  <c r="AN716" i="5" s="1"/>
  <c r="M717" i="5"/>
  <c r="N717" i="5" s="1"/>
  <c r="O717" i="5"/>
  <c r="P717" i="5" s="1"/>
  <c r="S717" i="5"/>
  <c r="T717" i="5" s="1"/>
  <c r="U717" i="5"/>
  <c r="V717" i="5" s="1"/>
  <c r="Y717" i="5"/>
  <c r="Z717" i="5" s="1"/>
  <c r="AA717" i="5"/>
  <c r="AB717" i="5" s="1"/>
  <c r="AE717" i="5"/>
  <c r="AF717" i="5" s="1"/>
  <c r="AG717" i="5"/>
  <c r="AH717" i="5" s="1"/>
  <c r="AK717" i="5"/>
  <c r="AL717" i="5" s="1"/>
  <c r="AM717" i="5"/>
  <c r="AN717" i="5" s="1"/>
  <c r="M718" i="5"/>
  <c r="N718" i="5" s="1"/>
  <c r="S718" i="5"/>
  <c r="T718" i="5" s="1"/>
  <c r="U718" i="5"/>
  <c r="V718" i="5" s="1"/>
  <c r="Y718" i="5"/>
  <c r="Z718" i="5" s="1"/>
  <c r="AA718" i="5"/>
  <c r="AB718" i="5" s="1"/>
  <c r="AE718" i="5"/>
  <c r="AF718" i="5" s="1"/>
  <c r="AK718" i="5"/>
  <c r="AL718" i="5" s="1"/>
  <c r="AM718" i="5"/>
  <c r="AN718" i="5" s="1"/>
  <c r="M719" i="5"/>
  <c r="N719" i="5" s="1"/>
  <c r="O719" i="5"/>
  <c r="P719" i="5" s="1"/>
  <c r="S719" i="5"/>
  <c r="T719" i="5" s="1"/>
  <c r="U719" i="5"/>
  <c r="V719" i="5" s="1"/>
  <c r="Y719" i="5"/>
  <c r="Z719" i="5" s="1"/>
  <c r="AA719" i="5"/>
  <c r="AB719" i="5" s="1"/>
  <c r="AE719" i="5"/>
  <c r="AF719" i="5" s="1"/>
  <c r="AG719" i="5"/>
  <c r="AH719" i="5" s="1"/>
  <c r="AK719" i="5"/>
  <c r="AL719" i="5" s="1"/>
  <c r="AM719" i="5"/>
  <c r="AN719" i="5" s="1"/>
  <c r="M720" i="5"/>
  <c r="N720" i="5" s="1"/>
  <c r="O720" i="5"/>
  <c r="P720" i="5" s="1"/>
  <c r="S720" i="5"/>
  <c r="T720" i="5" s="1"/>
  <c r="U720" i="5"/>
  <c r="V720" i="5" s="1"/>
  <c r="Y720" i="5"/>
  <c r="Z720" i="5" s="1"/>
  <c r="AA720" i="5"/>
  <c r="AB720" i="5" s="1"/>
  <c r="AE720" i="5"/>
  <c r="AF720" i="5" s="1"/>
  <c r="AG720" i="5"/>
  <c r="AH720" i="5" s="1"/>
  <c r="AK720" i="5"/>
  <c r="AL720" i="5" s="1"/>
  <c r="AM720" i="5"/>
  <c r="AN720" i="5" s="1"/>
  <c r="O721" i="5"/>
  <c r="P721" i="5" s="1"/>
  <c r="S721" i="5"/>
  <c r="T721" i="5" s="1"/>
  <c r="U721" i="5"/>
  <c r="V721" i="5" s="1"/>
  <c r="Y721" i="5"/>
  <c r="Z721" i="5" s="1"/>
  <c r="AA721" i="5"/>
  <c r="AB721" i="5" s="1"/>
  <c r="AG721" i="5"/>
  <c r="AH721" i="5" s="1"/>
  <c r="AK721" i="5"/>
  <c r="AL721" i="5" s="1"/>
  <c r="AM721" i="5"/>
  <c r="AN721" i="5" s="1"/>
  <c r="M722" i="5"/>
  <c r="N722" i="5" s="1"/>
  <c r="O722" i="5"/>
  <c r="P722" i="5" s="1"/>
  <c r="Y722" i="5"/>
  <c r="Z722" i="5" s="1"/>
  <c r="AA722" i="5"/>
  <c r="AB722" i="5" s="1"/>
  <c r="AE722" i="5"/>
  <c r="AF722" i="5" s="1"/>
  <c r="AG722" i="5"/>
  <c r="AH722" i="5" s="1"/>
  <c r="AK722" i="5"/>
  <c r="AL722" i="5" s="1"/>
  <c r="AM722" i="5"/>
  <c r="AN722" i="5" s="1"/>
  <c r="M723" i="5"/>
  <c r="N723" i="5" s="1"/>
  <c r="O723" i="5"/>
  <c r="P723" i="5" s="1"/>
  <c r="S723" i="5"/>
  <c r="T723" i="5" s="1"/>
  <c r="U723" i="5"/>
  <c r="V723" i="5" s="1"/>
  <c r="Y723" i="5"/>
  <c r="Z723" i="5" s="1"/>
  <c r="AA723" i="5"/>
  <c r="AB723" i="5" s="1"/>
  <c r="AG723" i="5"/>
  <c r="AH723" i="5" s="1"/>
  <c r="AK723" i="5"/>
  <c r="AL723" i="5" s="1"/>
  <c r="M724" i="5"/>
  <c r="N724" i="5" s="1"/>
  <c r="O724" i="5"/>
  <c r="P724" i="5" s="1"/>
  <c r="S724" i="5"/>
  <c r="T724" i="5" s="1"/>
  <c r="U724" i="5"/>
  <c r="V724" i="5" s="1"/>
  <c r="Y724" i="5"/>
  <c r="Z724" i="5" s="1"/>
  <c r="AA724" i="5"/>
  <c r="AB724" i="5" s="1"/>
  <c r="AE724" i="5"/>
  <c r="AF724" i="5" s="1"/>
  <c r="AG724" i="5"/>
  <c r="AH724" i="5" s="1"/>
  <c r="AK724" i="5"/>
  <c r="AL724" i="5" s="1"/>
  <c r="AM724" i="5"/>
  <c r="AN724" i="5" s="1"/>
  <c r="M725" i="5"/>
  <c r="N725" i="5" s="1"/>
  <c r="O725" i="5"/>
  <c r="P725" i="5" s="1"/>
  <c r="S725" i="5"/>
  <c r="T725" i="5" s="1"/>
  <c r="U725" i="5"/>
  <c r="V725" i="5" s="1"/>
  <c r="Y725" i="5"/>
  <c r="Z725" i="5" s="1"/>
  <c r="AA725" i="5"/>
  <c r="AB725" i="5" s="1"/>
  <c r="AE725" i="5"/>
  <c r="AF725" i="5" s="1"/>
  <c r="AG725" i="5"/>
  <c r="AH725" i="5" s="1"/>
  <c r="AK725" i="5"/>
  <c r="AL725" i="5" s="1"/>
  <c r="M726" i="5"/>
  <c r="N726" i="5" s="1"/>
  <c r="O726" i="5"/>
  <c r="P726" i="5" s="1"/>
  <c r="S726" i="5"/>
  <c r="T726" i="5" s="1"/>
  <c r="U726" i="5"/>
  <c r="V726" i="5" s="1"/>
  <c r="Y726" i="5"/>
  <c r="Z726" i="5" s="1"/>
  <c r="AA726" i="5"/>
  <c r="AB726" i="5" s="1"/>
  <c r="AE726" i="5"/>
  <c r="AF726" i="5" s="1"/>
  <c r="AG726" i="5"/>
  <c r="AH726" i="5" s="1"/>
  <c r="AK726" i="5"/>
  <c r="AL726" i="5" s="1"/>
  <c r="AM726" i="5"/>
  <c r="AN726" i="5" s="1"/>
  <c r="M727" i="5"/>
  <c r="N727" i="5" s="1"/>
  <c r="O727" i="5"/>
  <c r="P727" i="5" s="1"/>
  <c r="S727" i="5"/>
  <c r="T727" i="5" s="1"/>
  <c r="U727" i="5"/>
  <c r="V727" i="5" s="1"/>
  <c r="Y727" i="5"/>
  <c r="Z727" i="5" s="1"/>
  <c r="AA727" i="5"/>
  <c r="AB727" i="5" s="1"/>
  <c r="AE727" i="5"/>
  <c r="AF727" i="5" s="1"/>
  <c r="AG727" i="5"/>
  <c r="AH727" i="5" s="1"/>
  <c r="AK727" i="5"/>
  <c r="AL727" i="5" s="1"/>
  <c r="M728" i="5"/>
  <c r="N728" i="5" s="1"/>
  <c r="O728" i="5"/>
  <c r="P728" i="5" s="1"/>
  <c r="U728" i="5"/>
  <c r="V728" i="5" s="1"/>
  <c r="Y728" i="5"/>
  <c r="Z728" i="5" s="1"/>
  <c r="AA728" i="5"/>
  <c r="AB728" i="5" s="1"/>
  <c r="AE728" i="5"/>
  <c r="AF728" i="5" s="1"/>
  <c r="AG728" i="5"/>
  <c r="AH728" i="5" s="1"/>
  <c r="AK728" i="5"/>
  <c r="AL728" i="5" s="1"/>
  <c r="AM728" i="5"/>
  <c r="AN728" i="5" s="1"/>
  <c r="M729" i="5"/>
  <c r="N729" i="5" s="1"/>
  <c r="O729" i="5"/>
  <c r="P729" i="5" s="1"/>
  <c r="S729" i="5"/>
  <c r="T729" i="5" s="1"/>
  <c r="U729" i="5"/>
  <c r="V729" i="5" s="1"/>
  <c r="Y729" i="5"/>
  <c r="Z729" i="5" s="1"/>
  <c r="AE729" i="5"/>
  <c r="AF729" i="5" s="1"/>
  <c r="AG729" i="5"/>
  <c r="AH729" i="5" s="1"/>
  <c r="AK729" i="5"/>
  <c r="AL729" i="5" s="1"/>
  <c r="AM729" i="5"/>
  <c r="AN729" i="5" s="1"/>
  <c r="M730" i="5"/>
  <c r="N730" i="5" s="1"/>
  <c r="O730" i="5"/>
  <c r="P730" i="5" s="1"/>
  <c r="S730" i="5"/>
  <c r="T730" i="5" s="1"/>
  <c r="U730" i="5"/>
  <c r="V730" i="5" s="1"/>
  <c r="Y730" i="5"/>
  <c r="Z730" i="5" s="1"/>
  <c r="AA730" i="5"/>
  <c r="AB730" i="5" s="1"/>
  <c r="AE730" i="5"/>
  <c r="AF730" i="5" s="1"/>
  <c r="AG730" i="5"/>
  <c r="AH730" i="5" s="1"/>
  <c r="AM730" i="5"/>
  <c r="AN730" i="5" s="1"/>
  <c r="M731" i="5"/>
  <c r="N731" i="5" s="1"/>
  <c r="O731" i="5"/>
  <c r="P731" i="5" s="1"/>
  <c r="S731" i="5"/>
  <c r="T731" i="5" s="1"/>
  <c r="U731" i="5"/>
  <c r="V731" i="5" s="1"/>
  <c r="Y731" i="5"/>
  <c r="Z731" i="5" s="1"/>
  <c r="AA731" i="5"/>
  <c r="AB731" i="5" s="1"/>
  <c r="AE731" i="5"/>
  <c r="AF731" i="5" s="1"/>
  <c r="AK731" i="5"/>
  <c r="AL731" i="5" s="1"/>
  <c r="AM731" i="5"/>
  <c r="AN731" i="5" s="1"/>
  <c r="M732" i="5"/>
  <c r="N732" i="5" s="1"/>
  <c r="O732" i="5"/>
  <c r="P732" i="5" s="1"/>
  <c r="S732" i="5"/>
  <c r="T732" i="5" s="1"/>
  <c r="U732" i="5"/>
  <c r="V732" i="5" s="1"/>
  <c r="Y732" i="5"/>
  <c r="Z732" i="5" s="1"/>
  <c r="AE732" i="5"/>
  <c r="AF732" i="5" s="1"/>
  <c r="AG732" i="5"/>
  <c r="AH732" i="5" s="1"/>
  <c r="AM732" i="5"/>
  <c r="AN732" i="5" s="1"/>
  <c r="M733" i="5"/>
  <c r="N733" i="5" s="1"/>
  <c r="O733" i="5"/>
  <c r="P733" i="5" s="1"/>
  <c r="S733" i="5"/>
  <c r="T733" i="5" s="1"/>
  <c r="U733" i="5"/>
  <c r="V733" i="5" s="1"/>
  <c r="Y733" i="5"/>
  <c r="Z733" i="5" s="1"/>
  <c r="AA733" i="5"/>
  <c r="AB733" i="5" s="1"/>
  <c r="AE733" i="5"/>
  <c r="AF733" i="5" s="1"/>
  <c r="AG733" i="5"/>
  <c r="AH733" i="5" s="1"/>
  <c r="AK733" i="5"/>
  <c r="AL733" i="5" s="1"/>
  <c r="AM733" i="5"/>
  <c r="AN733" i="5" s="1"/>
  <c r="S734" i="5"/>
  <c r="T734" i="5" s="1"/>
  <c r="U734" i="5"/>
  <c r="V734" i="5" s="1"/>
  <c r="Y734" i="5"/>
  <c r="Z734" i="5" s="1"/>
  <c r="AA734" i="5"/>
  <c r="AB734" i="5" s="1"/>
  <c r="AE734" i="5"/>
  <c r="AF734" i="5" s="1"/>
  <c r="AG734" i="5"/>
  <c r="AH734" i="5" s="1"/>
  <c r="AK734" i="5"/>
  <c r="AL734" i="5" s="1"/>
  <c r="AM734" i="5"/>
  <c r="AN734" i="5" s="1"/>
  <c r="M735" i="5"/>
  <c r="N735" i="5" s="1"/>
  <c r="O735" i="5"/>
  <c r="P735" i="5" s="1"/>
  <c r="S735" i="5"/>
  <c r="T735" i="5" s="1"/>
  <c r="U735" i="5"/>
  <c r="V735" i="5" s="1"/>
  <c r="Y735" i="5"/>
  <c r="Z735" i="5" s="1"/>
  <c r="AA735" i="5"/>
  <c r="AB735" i="5" s="1"/>
  <c r="AE735" i="5"/>
  <c r="AF735" i="5" s="1"/>
  <c r="AG735" i="5"/>
  <c r="AH735" i="5" s="1"/>
  <c r="AK735" i="5"/>
  <c r="AL735" i="5" s="1"/>
  <c r="AM735" i="5"/>
  <c r="AN735" i="5" s="1"/>
  <c r="M736" i="5"/>
  <c r="N736" i="5" s="1"/>
  <c r="S736" i="5"/>
  <c r="T736" i="5" s="1"/>
  <c r="U736" i="5"/>
  <c r="V736" i="5" s="1"/>
  <c r="Y736" i="5"/>
  <c r="Z736" i="5" s="1"/>
  <c r="AA736" i="5"/>
  <c r="AB736" i="5" s="1"/>
  <c r="AE736" i="5"/>
  <c r="AF736" i="5" s="1"/>
  <c r="AG736" i="5"/>
  <c r="AH736" i="5" s="1"/>
  <c r="AK736" i="5"/>
  <c r="AL736" i="5" s="1"/>
  <c r="AM736" i="5"/>
  <c r="AN736" i="5" s="1"/>
  <c r="M737" i="5"/>
  <c r="N737" i="5" s="1"/>
  <c r="O737" i="5"/>
  <c r="P737" i="5" s="1"/>
  <c r="S737" i="5"/>
  <c r="T737" i="5" s="1"/>
  <c r="U737" i="5"/>
  <c r="V737" i="5" s="1"/>
  <c r="Y737" i="5"/>
  <c r="Z737" i="5" s="1"/>
  <c r="AA737" i="5"/>
  <c r="AB737" i="5" s="1"/>
  <c r="AE737" i="5"/>
  <c r="AF737" i="5" s="1"/>
  <c r="AG737" i="5"/>
  <c r="AH737" i="5" s="1"/>
  <c r="AK737" i="5"/>
  <c r="AL737" i="5" s="1"/>
  <c r="AM737" i="5"/>
  <c r="AN737" i="5" s="1"/>
  <c r="M738" i="5"/>
  <c r="N738" i="5" s="1"/>
  <c r="O738" i="5"/>
  <c r="P738" i="5" s="1"/>
  <c r="S738" i="5"/>
  <c r="T738" i="5" s="1"/>
  <c r="U738" i="5"/>
  <c r="V738" i="5" s="1"/>
  <c r="Y738" i="5"/>
  <c r="Z738" i="5" s="1"/>
  <c r="AA738" i="5"/>
  <c r="AB738" i="5" s="1"/>
  <c r="AE738" i="5"/>
  <c r="AF738" i="5" s="1"/>
  <c r="AG738" i="5"/>
  <c r="AH738" i="5" s="1"/>
  <c r="AK738" i="5"/>
  <c r="AL738" i="5" s="1"/>
  <c r="AM738" i="5"/>
  <c r="AN738" i="5" s="1"/>
  <c r="M739" i="5"/>
  <c r="N739" i="5" s="1"/>
  <c r="O739" i="5"/>
  <c r="P739" i="5" s="1"/>
  <c r="S739" i="5"/>
  <c r="T739" i="5" s="1"/>
  <c r="U739" i="5"/>
  <c r="V739" i="5" s="1"/>
  <c r="Y739" i="5"/>
  <c r="Z739" i="5" s="1"/>
  <c r="AE739" i="5"/>
  <c r="AF739" i="5" s="1"/>
  <c r="AG739" i="5"/>
  <c r="AH739" i="5" s="1"/>
  <c r="AK739" i="5"/>
  <c r="AL739" i="5" s="1"/>
  <c r="AM739" i="5"/>
  <c r="AN739" i="5" s="1"/>
  <c r="M740" i="5"/>
  <c r="N740" i="5" s="1"/>
  <c r="O740" i="5"/>
  <c r="P740" i="5" s="1"/>
  <c r="S740" i="5"/>
  <c r="T740" i="5" s="1"/>
  <c r="U740" i="5"/>
  <c r="V740" i="5" s="1"/>
  <c r="Y740" i="5"/>
  <c r="Z740" i="5" s="1"/>
  <c r="AA740" i="5"/>
  <c r="AB740" i="5" s="1"/>
  <c r="AE740" i="5"/>
  <c r="AF740" i="5" s="1"/>
  <c r="AK740" i="5"/>
  <c r="AL740" i="5" s="1"/>
  <c r="AM740" i="5"/>
  <c r="AN740" i="5" s="1"/>
  <c r="O741" i="5"/>
  <c r="P741" i="5" s="1"/>
  <c r="S741" i="5"/>
  <c r="T741" i="5" s="1"/>
  <c r="U741" i="5"/>
  <c r="V741" i="5" s="1"/>
  <c r="Y741" i="5"/>
  <c r="Z741" i="5" s="1"/>
  <c r="AA741" i="5"/>
  <c r="AB741" i="5" s="1"/>
  <c r="AE741" i="5"/>
  <c r="AF741" i="5" s="1"/>
  <c r="AG741" i="5"/>
  <c r="AH741" i="5" s="1"/>
  <c r="AK741" i="5"/>
  <c r="AL741" i="5" s="1"/>
  <c r="AM741" i="5"/>
  <c r="AN741" i="5" s="1"/>
  <c r="M742" i="5"/>
  <c r="N742" i="5" s="1"/>
  <c r="O742" i="5"/>
  <c r="P742" i="5" s="1"/>
  <c r="S742" i="5"/>
  <c r="T742" i="5" s="1"/>
  <c r="U742" i="5"/>
  <c r="V742" i="5" s="1"/>
  <c r="AA742" i="5"/>
  <c r="AB742" i="5" s="1"/>
  <c r="AE742" i="5"/>
  <c r="AF742" i="5" s="1"/>
  <c r="AG742" i="5"/>
  <c r="AH742" i="5" s="1"/>
  <c r="AK742" i="5"/>
  <c r="AL742" i="5" s="1"/>
  <c r="AM742" i="5"/>
  <c r="AN742" i="5" s="1"/>
  <c r="M743" i="5"/>
  <c r="N743" i="5" s="1"/>
  <c r="O743" i="5"/>
  <c r="P743" i="5" s="1"/>
  <c r="S743" i="5"/>
  <c r="T743" i="5" s="1"/>
  <c r="Y743" i="5"/>
  <c r="Z743" i="5" s="1"/>
  <c r="AA743" i="5"/>
  <c r="AB743" i="5" s="1"/>
  <c r="AE743" i="5"/>
  <c r="AF743" i="5" s="1"/>
  <c r="AG743" i="5"/>
  <c r="AH743" i="5" s="1"/>
  <c r="AK743" i="5"/>
  <c r="AL743" i="5" s="1"/>
  <c r="AM743" i="5"/>
  <c r="AN743" i="5" s="1"/>
  <c r="M744" i="5"/>
  <c r="N744" i="5" s="1"/>
  <c r="O744" i="5"/>
  <c r="P744" i="5" s="1"/>
  <c r="S744" i="5"/>
  <c r="T744" i="5" s="1"/>
  <c r="U744" i="5"/>
  <c r="V744" i="5" s="1"/>
  <c r="Y744" i="5"/>
  <c r="Z744" i="5" s="1"/>
  <c r="AA744" i="5"/>
  <c r="AB744" i="5" s="1"/>
  <c r="AE744" i="5"/>
  <c r="AF744" i="5" s="1"/>
  <c r="AG744" i="5"/>
  <c r="AH744" i="5" s="1"/>
  <c r="AK744" i="5"/>
  <c r="AL744" i="5" s="1"/>
  <c r="AM744" i="5"/>
  <c r="AN744" i="5" s="1"/>
  <c r="M745" i="5"/>
  <c r="N745" i="5" s="1"/>
  <c r="O745" i="5"/>
  <c r="P745" i="5" s="1"/>
  <c r="S745" i="5"/>
  <c r="T745" i="5" s="1"/>
  <c r="Y745" i="5"/>
  <c r="Z745" i="5" s="1"/>
  <c r="AA745" i="5"/>
  <c r="AB745" i="5" s="1"/>
  <c r="AE745" i="5"/>
  <c r="AF745" i="5" s="1"/>
  <c r="AG745" i="5"/>
  <c r="AH745" i="5" s="1"/>
  <c r="AK745" i="5"/>
  <c r="AL745" i="5" s="1"/>
  <c r="AM745" i="5"/>
  <c r="AN745" i="5" s="1"/>
  <c r="M746" i="5"/>
  <c r="N746" i="5" s="1"/>
  <c r="O746" i="5"/>
  <c r="P746" i="5" s="1"/>
  <c r="S746" i="5"/>
  <c r="T746" i="5" s="1"/>
  <c r="U746" i="5"/>
  <c r="V746" i="5" s="1"/>
  <c r="Y746" i="5"/>
  <c r="Z746" i="5" s="1"/>
  <c r="AA746" i="5"/>
  <c r="AB746" i="5" s="1"/>
  <c r="AE746" i="5"/>
  <c r="AF746" i="5" s="1"/>
  <c r="AG746" i="5"/>
  <c r="AH746" i="5" s="1"/>
  <c r="AM746" i="5"/>
  <c r="AN746" i="5" s="1"/>
  <c r="M747" i="5"/>
  <c r="N747" i="5" s="1"/>
  <c r="O747" i="5"/>
  <c r="P747" i="5" s="1"/>
  <c r="S747" i="5"/>
  <c r="T747" i="5" s="1"/>
  <c r="U747" i="5"/>
  <c r="V747" i="5" s="1"/>
  <c r="Y747" i="5"/>
  <c r="Z747" i="5" s="1"/>
  <c r="AA747" i="5"/>
  <c r="AB747" i="5" s="1"/>
  <c r="AG747" i="5"/>
  <c r="AH747" i="5" s="1"/>
  <c r="AK747" i="5"/>
  <c r="AL747" i="5" s="1"/>
  <c r="AM747" i="5"/>
  <c r="AN747" i="5" s="1"/>
  <c r="M748" i="5"/>
  <c r="N748" i="5" s="1"/>
  <c r="O748" i="5"/>
  <c r="P748" i="5" s="1"/>
  <c r="S748" i="5"/>
  <c r="T748" i="5" s="1"/>
  <c r="U748" i="5"/>
  <c r="V748" i="5" s="1"/>
  <c r="AA748" i="5"/>
  <c r="AB748" i="5" s="1"/>
  <c r="AE748" i="5"/>
  <c r="AF748" i="5" s="1"/>
  <c r="AG748" i="5"/>
  <c r="AH748" i="5" s="1"/>
  <c r="AK748" i="5"/>
  <c r="AL748" i="5" s="1"/>
  <c r="AM748" i="5"/>
  <c r="AN748" i="5" s="1"/>
  <c r="M749" i="5"/>
  <c r="N749" i="5" s="1"/>
  <c r="O749" i="5"/>
  <c r="P749" i="5" s="1"/>
  <c r="S749" i="5"/>
  <c r="T749" i="5" s="1"/>
  <c r="U749" i="5"/>
  <c r="V749" i="5" s="1"/>
  <c r="Y749" i="5"/>
  <c r="Z749" i="5" s="1"/>
  <c r="AA749" i="5"/>
  <c r="AB749" i="5" s="1"/>
  <c r="AE749" i="5"/>
  <c r="AF749" i="5" s="1"/>
  <c r="AG749" i="5"/>
  <c r="AH749" i="5" s="1"/>
  <c r="AK749" i="5"/>
  <c r="AL749" i="5" s="1"/>
  <c r="AM749" i="5"/>
  <c r="AN749" i="5" s="1"/>
  <c r="M750" i="5"/>
  <c r="N750" i="5" s="1"/>
  <c r="O750" i="5"/>
  <c r="P750" i="5" s="1"/>
  <c r="S750" i="5"/>
  <c r="T750" i="5" s="1"/>
  <c r="U750" i="5"/>
  <c r="V750" i="5" s="1"/>
  <c r="Y750" i="5"/>
  <c r="Z750" i="5" s="1"/>
  <c r="AA750" i="5"/>
  <c r="AB750" i="5" s="1"/>
  <c r="AE750" i="5"/>
  <c r="AF750" i="5" s="1"/>
  <c r="AG750" i="5"/>
  <c r="AH750" i="5" s="1"/>
  <c r="AK750" i="5"/>
  <c r="AL750" i="5" s="1"/>
  <c r="M751" i="5"/>
  <c r="N751" i="5" s="1"/>
  <c r="O751" i="5"/>
  <c r="P751" i="5" s="1"/>
  <c r="S751" i="5"/>
  <c r="T751" i="5" s="1"/>
  <c r="U751" i="5"/>
  <c r="V751" i="5" s="1"/>
  <c r="Y751" i="5"/>
  <c r="Z751" i="5" s="1"/>
  <c r="AA751" i="5"/>
  <c r="AB751" i="5" s="1"/>
  <c r="AE751" i="5"/>
  <c r="AF751" i="5" s="1"/>
  <c r="AG751" i="5"/>
  <c r="AH751" i="5" s="1"/>
  <c r="AK751" i="5"/>
  <c r="AL751" i="5" s="1"/>
  <c r="AM751" i="5"/>
  <c r="AN751" i="5" s="1"/>
  <c r="M752" i="5"/>
  <c r="N752" i="5" s="1"/>
  <c r="S752" i="5"/>
  <c r="T752" i="5" s="1"/>
  <c r="U752" i="5"/>
  <c r="V752" i="5" s="1"/>
  <c r="AA752" i="5"/>
  <c r="AB752" i="5" s="1"/>
  <c r="AE752" i="5"/>
  <c r="AF752" i="5" s="1"/>
  <c r="AG752" i="5"/>
  <c r="AH752" i="5" s="1"/>
  <c r="AK752" i="5"/>
  <c r="AL752" i="5" s="1"/>
  <c r="AM752" i="5"/>
  <c r="AN752" i="5" s="1"/>
  <c r="M753" i="5"/>
  <c r="N753" i="5" s="1"/>
  <c r="O753" i="5"/>
  <c r="P753" i="5" s="1"/>
  <c r="S753" i="5"/>
  <c r="T753" i="5" s="1"/>
  <c r="U753" i="5"/>
  <c r="V753" i="5" s="1"/>
  <c r="Y753" i="5"/>
  <c r="Z753" i="5" s="1"/>
  <c r="AA753" i="5"/>
  <c r="AB753" i="5" s="1"/>
  <c r="AE753" i="5"/>
  <c r="AF753" i="5" s="1"/>
  <c r="AG753" i="5"/>
  <c r="AH753" i="5" s="1"/>
  <c r="AK753" i="5"/>
  <c r="AL753" i="5" s="1"/>
  <c r="AM753" i="5"/>
  <c r="AN753" i="5" s="1"/>
  <c r="M754" i="5"/>
  <c r="N754" i="5" s="1"/>
  <c r="O754" i="5"/>
  <c r="P754" i="5" s="1"/>
  <c r="U754" i="5"/>
  <c r="V754" i="5" s="1"/>
  <c r="Y754" i="5"/>
  <c r="Z754" i="5" s="1"/>
  <c r="AA754" i="5"/>
  <c r="AB754" i="5" s="1"/>
  <c r="AE754" i="5"/>
  <c r="AF754" i="5" s="1"/>
  <c r="AK754" i="5"/>
  <c r="AL754" i="5" s="1"/>
  <c r="AM754" i="5"/>
  <c r="AN754" i="5" s="1"/>
  <c r="M755" i="5"/>
  <c r="N755" i="5" s="1"/>
  <c r="S755" i="5"/>
  <c r="T755" i="5" s="1"/>
  <c r="U755" i="5"/>
  <c r="V755" i="5" s="1"/>
  <c r="Y755" i="5"/>
  <c r="Z755" i="5" s="1"/>
  <c r="AA755" i="5"/>
  <c r="AB755" i="5" s="1"/>
  <c r="AE755" i="5"/>
  <c r="AF755" i="5" s="1"/>
  <c r="AG755" i="5"/>
  <c r="AH755" i="5" s="1"/>
  <c r="AK755" i="5"/>
  <c r="AL755" i="5" s="1"/>
  <c r="AM755" i="5"/>
  <c r="AN755" i="5" s="1"/>
  <c r="M756" i="5"/>
  <c r="N756" i="5" s="1"/>
  <c r="O756" i="5"/>
  <c r="P756" i="5" s="1"/>
  <c r="S756" i="5"/>
  <c r="T756" i="5" s="1"/>
  <c r="U756" i="5"/>
  <c r="V756" i="5" s="1"/>
  <c r="Y756" i="5"/>
  <c r="Z756" i="5" s="1"/>
  <c r="AA756" i="5"/>
  <c r="AB756" i="5" s="1"/>
  <c r="AE756" i="5"/>
  <c r="AF756" i="5" s="1"/>
  <c r="AG756" i="5"/>
  <c r="AH756" i="5" s="1"/>
  <c r="AK756" i="5"/>
  <c r="AL756" i="5" s="1"/>
  <c r="AM756" i="5"/>
  <c r="AN756" i="5" s="1"/>
  <c r="M757" i="5"/>
  <c r="N757" i="5" s="1"/>
  <c r="O757" i="5"/>
  <c r="P757" i="5" s="1"/>
  <c r="S757" i="5"/>
  <c r="T757" i="5" s="1"/>
  <c r="U757" i="5"/>
  <c r="V757" i="5" s="1"/>
  <c r="Y757" i="5"/>
  <c r="Z757" i="5" s="1"/>
  <c r="AA757" i="5"/>
  <c r="AB757" i="5" s="1"/>
  <c r="AE757" i="5"/>
  <c r="AF757" i="5" s="1"/>
  <c r="AG757" i="5"/>
  <c r="AH757" i="5" s="1"/>
  <c r="AK757" i="5"/>
  <c r="AL757" i="5" s="1"/>
  <c r="AM757" i="5"/>
  <c r="AN757" i="5" s="1"/>
  <c r="M758" i="5"/>
  <c r="N758" i="5" s="1"/>
  <c r="O758" i="5"/>
  <c r="P758" i="5" s="1"/>
  <c r="S758" i="5"/>
  <c r="T758" i="5" s="1"/>
  <c r="Y758" i="5"/>
  <c r="Z758" i="5" s="1"/>
  <c r="AA758" i="5"/>
  <c r="AB758" i="5" s="1"/>
  <c r="AE758" i="5"/>
  <c r="AF758" i="5" s="1"/>
  <c r="AG758" i="5"/>
  <c r="AH758" i="5" s="1"/>
  <c r="AK758" i="5"/>
  <c r="AL758" i="5" s="1"/>
  <c r="AM758" i="5"/>
  <c r="AN758" i="5" s="1"/>
  <c r="M759" i="5"/>
  <c r="N759" i="5" s="1"/>
  <c r="O759" i="5"/>
  <c r="P759" i="5" s="1"/>
  <c r="S759" i="5"/>
  <c r="T759" i="5" s="1"/>
  <c r="U759" i="5"/>
  <c r="V759" i="5" s="1"/>
  <c r="Y759" i="5"/>
  <c r="Z759" i="5" s="1"/>
  <c r="AA759" i="5"/>
  <c r="AB759" i="5" s="1"/>
  <c r="AE759" i="5"/>
  <c r="AF759" i="5" s="1"/>
  <c r="AG759" i="5"/>
  <c r="AH759" i="5" s="1"/>
  <c r="AK759" i="5"/>
  <c r="AL759" i="5" s="1"/>
  <c r="AM759" i="5"/>
  <c r="AN759" i="5" s="1"/>
  <c r="M760" i="5"/>
  <c r="N760" i="5" s="1"/>
  <c r="O760" i="5"/>
  <c r="P760" i="5" s="1"/>
  <c r="S760" i="5"/>
  <c r="T760" i="5" s="1"/>
  <c r="U760" i="5"/>
  <c r="V760" i="5" s="1"/>
  <c r="Y760" i="5"/>
  <c r="Z760" i="5" s="1"/>
  <c r="AE760" i="5"/>
  <c r="AF760" i="5" s="1"/>
  <c r="AG760" i="5"/>
  <c r="AH760" i="5" s="1"/>
  <c r="AK760" i="5"/>
  <c r="AL760" i="5" s="1"/>
  <c r="O761" i="5"/>
  <c r="P761" i="5" s="1"/>
  <c r="S761" i="5"/>
  <c r="T761" i="5" s="1"/>
  <c r="U761" i="5"/>
  <c r="V761" i="5" s="1"/>
  <c r="Y761" i="5"/>
  <c r="Z761" i="5" s="1"/>
  <c r="AA761" i="5"/>
  <c r="AB761" i="5" s="1"/>
  <c r="AE761" i="5"/>
  <c r="AF761" i="5" s="1"/>
  <c r="AG761" i="5"/>
  <c r="AH761" i="5" s="1"/>
  <c r="AK761" i="5"/>
  <c r="AL761" i="5" s="1"/>
  <c r="AM761" i="5"/>
  <c r="AN761" i="5" s="1"/>
  <c r="M762" i="5"/>
  <c r="N762" i="5" s="1"/>
  <c r="O762" i="5"/>
  <c r="P762" i="5" s="1"/>
  <c r="S762" i="5"/>
  <c r="T762" i="5" s="1"/>
  <c r="U762" i="5"/>
  <c r="V762" i="5" s="1"/>
  <c r="Y762" i="5"/>
  <c r="Z762" i="5" s="1"/>
  <c r="AA762" i="5"/>
  <c r="AB762" i="5" s="1"/>
  <c r="AE762" i="5"/>
  <c r="AF762" i="5" s="1"/>
  <c r="AG762" i="5"/>
  <c r="AH762" i="5" s="1"/>
  <c r="AK762" i="5"/>
  <c r="AL762" i="5" s="1"/>
  <c r="AM762" i="5"/>
  <c r="AN762" i="5" s="1"/>
  <c r="M763" i="5"/>
  <c r="N763" i="5" s="1"/>
  <c r="O763" i="5"/>
  <c r="P763" i="5" s="1"/>
  <c r="S763" i="5"/>
  <c r="T763" i="5" s="1"/>
  <c r="U763" i="5"/>
  <c r="V763" i="5" s="1"/>
  <c r="Y763" i="5"/>
  <c r="Z763" i="5" s="1"/>
  <c r="AA763" i="5"/>
  <c r="AB763" i="5" s="1"/>
  <c r="AE763" i="5"/>
  <c r="AF763" i="5" s="1"/>
  <c r="AG763" i="5"/>
  <c r="AH763" i="5" s="1"/>
  <c r="AK763" i="5"/>
  <c r="AL763" i="5" s="1"/>
  <c r="AM763" i="5"/>
  <c r="AN763" i="5" s="1"/>
  <c r="M764" i="5"/>
  <c r="N764" i="5" s="1"/>
  <c r="O764" i="5"/>
  <c r="P764" i="5" s="1"/>
  <c r="S764" i="5"/>
  <c r="T764" i="5" s="1"/>
  <c r="U764" i="5"/>
  <c r="V764" i="5" s="1"/>
  <c r="Y764" i="5"/>
  <c r="Z764" i="5" s="1"/>
  <c r="AE764" i="5"/>
  <c r="AF764" i="5" s="1"/>
  <c r="AG764" i="5"/>
  <c r="AH764" i="5" s="1"/>
  <c r="AK764" i="5"/>
  <c r="AL764" i="5" s="1"/>
  <c r="AM764" i="5"/>
  <c r="AN764" i="5" s="1"/>
  <c r="M765" i="5"/>
  <c r="N765" i="5" s="1"/>
  <c r="O765" i="5"/>
  <c r="P765" i="5" s="1"/>
  <c r="S765" i="5"/>
  <c r="T765" i="5" s="1"/>
  <c r="U765" i="5"/>
  <c r="V765" i="5" s="1"/>
  <c r="Y765" i="5"/>
  <c r="Z765" i="5" s="1"/>
  <c r="AA765" i="5"/>
  <c r="AB765" i="5" s="1"/>
  <c r="AE765" i="5"/>
  <c r="AF765" i="5" s="1"/>
  <c r="AM765" i="5"/>
  <c r="AN765" i="5" s="1"/>
  <c r="M766" i="5"/>
  <c r="N766" i="5" s="1"/>
  <c r="O766" i="5"/>
  <c r="P766" i="5" s="1"/>
  <c r="S766" i="5"/>
  <c r="T766" i="5" s="1"/>
  <c r="U766" i="5"/>
  <c r="V766" i="5" s="1"/>
  <c r="Y766" i="5"/>
  <c r="Z766" i="5" s="1"/>
  <c r="AA766" i="5"/>
  <c r="AB766" i="5" s="1"/>
  <c r="AE766" i="5"/>
  <c r="AF766" i="5" s="1"/>
  <c r="AG766" i="5"/>
  <c r="AH766" i="5" s="1"/>
  <c r="AK766" i="5"/>
  <c r="AL766" i="5" s="1"/>
  <c r="M767" i="5"/>
  <c r="N767" i="5" s="1"/>
  <c r="O767" i="5"/>
  <c r="P767" i="5" s="1"/>
  <c r="U767" i="5"/>
  <c r="V767" i="5" s="1"/>
  <c r="Y767" i="5"/>
  <c r="Z767" i="5" s="1"/>
  <c r="AA767" i="5"/>
  <c r="AB767" i="5" s="1"/>
  <c r="AE767" i="5"/>
  <c r="AF767" i="5" s="1"/>
  <c r="AG767" i="5"/>
  <c r="AH767" i="5" s="1"/>
  <c r="AK767" i="5"/>
  <c r="AL767" i="5" s="1"/>
  <c r="AM767" i="5"/>
  <c r="AN767" i="5" s="1"/>
  <c r="M768" i="5"/>
  <c r="N768" i="5" s="1"/>
  <c r="O768" i="5"/>
  <c r="P768" i="5" s="1"/>
  <c r="S768" i="5"/>
  <c r="T768" i="5" s="1"/>
  <c r="U768" i="5"/>
  <c r="V768" i="5" s="1"/>
  <c r="Y768" i="5"/>
  <c r="Z768" i="5" s="1"/>
  <c r="AA768" i="5"/>
  <c r="AB768" i="5" s="1"/>
  <c r="AE768" i="5"/>
  <c r="AF768" i="5" s="1"/>
  <c r="AG768" i="5"/>
  <c r="AH768" i="5" s="1"/>
  <c r="AK768" i="5"/>
  <c r="AL768" i="5" s="1"/>
  <c r="AM768" i="5"/>
  <c r="AN768" i="5" s="1"/>
  <c r="M769" i="5"/>
  <c r="N769" i="5" s="1"/>
  <c r="O769" i="5"/>
  <c r="P769" i="5" s="1"/>
  <c r="S769" i="5"/>
  <c r="T769" i="5" s="1"/>
  <c r="Y769" i="5"/>
  <c r="Z769" i="5" s="1"/>
  <c r="AA769" i="5"/>
  <c r="AB769" i="5" s="1"/>
  <c r="AE769" i="5"/>
  <c r="AF769" i="5" s="1"/>
  <c r="AG769" i="5"/>
  <c r="AH769" i="5" s="1"/>
  <c r="AK769" i="5"/>
  <c r="AL769" i="5" s="1"/>
  <c r="O770" i="5"/>
  <c r="P770" i="5" s="1"/>
  <c r="S770" i="5"/>
  <c r="T770" i="5" s="1"/>
  <c r="U770" i="5"/>
  <c r="V770" i="5" s="1"/>
  <c r="Y770" i="5"/>
  <c r="Z770" i="5" s="1"/>
  <c r="AA770" i="5"/>
  <c r="AB770" i="5" s="1"/>
  <c r="AE770" i="5"/>
  <c r="AF770" i="5" s="1"/>
  <c r="AG770" i="5"/>
  <c r="AH770" i="5" s="1"/>
  <c r="AK770" i="5"/>
  <c r="AL770" i="5" s="1"/>
  <c r="AM770" i="5"/>
  <c r="AN770" i="5" s="1"/>
  <c r="M771" i="5"/>
  <c r="N771" i="5" s="1"/>
  <c r="O771" i="5"/>
  <c r="P771" i="5" s="1"/>
  <c r="S771" i="5"/>
  <c r="T771" i="5" s="1"/>
  <c r="U771" i="5"/>
  <c r="V771" i="5" s="1"/>
  <c r="Y771" i="5"/>
  <c r="Z771" i="5" s="1"/>
  <c r="AA771" i="5"/>
  <c r="AB771" i="5" s="1"/>
  <c r="AG771" i="5"/>
  <c r="AH771" i="5" s="1"/>
  <c r="AK771" i="5"/>
  <c r="AL771" i="5" s="1"/>
  <c r="AM771" i="5"/>
  <c r="AN771" i="5" s="1"/>
  <c r="M772" i="5"/>
  <c r="N772" i="5" s="1"/>
  <c r="O772" i="5"/>
  <c r="P772" i="5" s="1"/>
  <c r="S772" i="5"/>
  <c r="T772" i="5" s="1"/>
  <c r="U772" i="5"/>
  <c r="V772" i="5" s="1"/>
  <c r="AA772" i="5"/>
  <c r="AB772" i="5" s="1"/>
  <c r="AE772" i="5"/>
  <c r="AF772" i="5" s="1"/>
  <c r="AG772" i="5"/>
  <c r="AH772" i="5" s="1"/>
  <c r="AK772" i="5"/>
  <c r="AL772" i="5" s="1"/>
  <c r="AM772" i="5"/>
  <c r="AN772" i="5" s="1"/>
  <c r="M773" i="5"/>
  <c r="N773" i="5" s="1"/>
  <c r="S773" i="5"/>
  <c r="T773" i="5" s="1"/>
  <c r="Y773" i="5"/>
  <c r="Z773" i="5" s="1"/>
  <c r="AA773" i="5"/>
  <c r="AB773" i="5" s="1"/>
  <c r="AE773" i="5"/>
  <c r="AF773" i="5" s="1"/>
  <c r="AG773" i="5"/>
  <c r="AH773" i="5" s="1"/>
  <c r="AK773" i="5"/>
  <c r="AL773" i="5" s="1"/>
  <c r="AM773" i="5"/>
  <c r="AN773" i="5" s="1"/>
  <c r="M774" i="5"/>
  <c r="N774" i="5" s="1"/>
  <c r="O774" i="5"/>
  <c r="P774" i="5" s="1"/>
  <c r="S774" i="5"/>
  <c r="T774" i="5" s="1"/>
  <c r="U774" i="5"/>
  <c r="V774" i="5" s="1"/>
  <c r="Y774" i="5"/>
  <c r="Z774" i="5" s="1"/>
  <c r="AE774" i="5"/>
  <c r="AF774" i="5" s="1"/>
  <c r="AG774" i="5"/>
  <c r="AH774" i="5" s="1"/>
  <c r="AK774" i="5"/>
  <c r="AL774" i="5" s="1"/>
  <c r="AM774" i="5"/>
  <c r="AN774" i="5" s="1"/>
  <c r="M775" i="5"/>
  <c r="N775" i="5" s="1"/>
  <c r="O775" i="5"/>
  <c r="P775" i="5" s="1"/>
  <c r="S775" i="5"/>
  <c r="T775" i="5" s="1"/>
  <c r="U775" i="5"/>
  <c r="V775" i="5" s="1"/>
  <c r="Y775" i="5"/>
  <c r="Z775" i="5" s="1"/>
  <c r="AE775" i="5"/>
  <c r="AF775" i="5" s="1"/>
  <c r="AG775" i="5"/>
  <c r="AH775" i="5" s="1"/>
  <c r="AK775" i="5"/>
  <c r="AL775" i="5" s="1"/>
  <c r="AM775" i="5"/>
  <c r="AN775" i="5" s="1"/>
  <c r="M776" i="5"/>
  <c r="N776" i="5" s="1"/>
  <c r="O776" i="5"/>
  <c r="P776" i="5" s="1"/>
  <c r="U776" i="5"/>
  <c r="V776" i="5" s="1"/>
  <c r="AA776" i="5"/>
  <c r="AB776" i="5" s="1"/>
  <c r="AE776" i="5"/>
  <c r="AF776" i="5" s="1"/>
  <c r="AG776" i="5"/>
  <c r="AH776" i="5" s="1"/>
  <c r="AK776" i="5"/>
  <c r="AL776" i="5" s="1"/>
  <c r="AM776" i="5"/>
  <c r="AN776" i="5" s="1"/>
  <c r="M777" i="5"/>
  <c r="N777" i="5" s="1"/>
  <c r="O777" i="5"/>
  <c r="P777" i="5" s="1"/>
  <c r="S777" i="5"/>
  <c r="T777" i="5" s="1"/>
  <c r="U777" i="5"/>
  <c r="V777" i="5" s="1"/>
  <c r="Y777" i="5"/>
  <c r="Z777" i="5" s="1"/>
  <c r="AA777" i="5"/>
  <c r="AB777" i="5" s="1"/>
  <c r="AE777" i="5"/>
  <c r="AF777" i="5" s="1"/>
  <c r="AG777" i="5"/>
  <c r="AH777" i="5" s="1"/>
  <c r="AK777" i="5"/>
  <c r="AL777" i="5" s="1"/>
  <c r="AM777" i="5"/>
  <c r="AN777" i="5" s="1"/>
  <c r="S778" i="5"/>
  <c r="T778" i="5" s="1"/>
  <c r="U778" i="5"/>
  <c r="V778" i="5" s="1"/>
  <c r="Y778" i="5"/>
  <c r="Z778" i="5" s="1"/>
  <c r="AA778" i="5"/>
  <c r="AB778" i="5" s="1"/>
  <c r="AE778" i="5"/>
  <c r="AF778" i="5" s="1"/>
  <c r="AG778" i="5"/>
  <c r="AH778" i="5" s="1"/>
  <c r="AK778" i="5"/>
  <c r="AL778" i="5" s="1"/>
  <c r="AM778" i="5"/>
  <c r="AN778" i="5" s="1"/>
  <c r="M779" i="5"/>
  <c r="N779" i="5" s="1"/>
  <c r="O779" i="5"/>
  <c r="P779" i="5" s="1"/>
  <c r="S779" i="5"/>
  <c r="T779" i="5" s="1"/>
  <c r="U779" i="5"/>
  <c r="V779" i="5" s="1"/>
  <c r="Y779" i="5"/>
  <c r="Z779" i="5" s="1"/>
  <c r="AA779" i="5"/>
  <c r="AB779" i="5" s="1"/>
  <c r="AE779" i="5"/>
  <c r="AF779" i="5" s="1"/>
  <c r="AK779" i="5"/>
  <c r="AL779" i="5" s="1"/>
  <c r="AM779" i="5"/>
  <c r="AN779" i="5" s="1"/>
  <c r="M780" i="5"/>
  <c r="N780" i="5" s="1"/>
  <c r="O780" i="5"/>
  <c r="P780" i="5" s="1"/>
  <c r="U780" i="5"/>
  <c r="V780" i="5" s="1"/>
  <c r="Y780" i="5"/>
  <c r="Z780" i="5" s="1"/>
  <c r="AA780" i="5"/>
  <c r="AB780" i="5" s="1"/>
  <c r="AE780" i="5"/>
  <c r="AF780" i="5" s="1"/>
  <c r="AG780" i="5"/>
  <c r="AH780" i="5" s="1"/>
  <c r="AK780" i="5"/>
  <c r="AL780" i="5" s="1"/>
  <c r="AM780" i="5"/>
  <c r="AN780" i="5" s="1"/>
  <c r="O781" i="5"/>
  <c r="P781" i="5" s="1"/>
  <c r="S781" i="5"/>
  <c r="T781" i="5" s="1"/>
  <c r="U781" i="5"/>
  <c r="V781" i="5" s="1"/>
  <c r="Y781" i="5"/>
  <c r="Z781" i="5" s="1"/>
  <c r="AA781" i="5"/>
  <c r="AB781" i="5" s="1"/>
  <c r="AE781" i="5"/>
  <c r="AF781" i="5" s="1"/>
  <c r="AG781" i="5"/>
  <c r="AH781" i="5" s="1"/>
  <c r="AK781" i="5"/>
  <c r="AL781" i="5" s="1"/>
  <c r="AM781" i="5"/>
  <c r="AN781" i="5" s="1"/>
  <c r="M782" i="5"/>
  <c r="N782" i="5" s="1"/>
  <c r="O782" i="5"/>
  <c r="P782" i="5" s="1"/>
  <c r="S782" i="5"/>
  <c r="T782" i="5" s="1"/>
  <c r="U782" i="5"/>
  <c r="V782" i="5" s="1"/>
  <c r="Y782" i="5"/>
  <c r="Z782" i="5" s="1"/>
  <c r="AA782" i="5"/>
  <c r="AB782" i="5" s="1"/>
  <c r="AE782" i="5"/>
  <c r="AF782" i="5" s="1"/>
  <c r="AG782" i="5"/>
  <c r="AH782" i="5" s="1"/>
  <c r="AM782" i="5"/>
  <c r="AN782" i="5" s="1"/>
  <c r="M783" i="5"/>
  <c r="N783" i="5" s="1"/>
  <c r="O783" i="5"/>
  <c r="P783" i="5" s="1"/>
  <c r="S783" i="5"/>
  <c r="T783" i="5" s="1"/>
  <c r="Y783" i="5"/>
  <c r="Z783" i="5" s="1"/>
  <c r="AA783" i="5"/>
  <c r="AB783" i="5" s="1"/>
  <c r="AE783" i="5"/>
  <c r="AF783" i="5" s="1"/>
  <c r="AK783" i="5"/>
  <c r="AL783" i="5" s="1"/>
  <c r="AM783" i="5"/>
  <c r="AN783" i="5" s="1"/>
  <c r="M784" i="5"/>
  <c r="N784" i="5" s="1"/>
  <c r="O784" i="5"/>
  <c r="P784" i="5" s="1"/>
  <c r="S784" i="5"/>
  <c r="T784" i="5" s="1"/>
  <c r="U784" i="5"/>
  <c r="V784" i="5" s="1"/>
  <c r="Y784" i="5"/>
  <c r="Z784" i="5" s="1"/>
  <c r="AA784" i="5"/>
  <c r="AB784" i="5" s="1"/>
  <c r="AE784" i="5"/>
  <c r="AF784" i="5" s="1"/>
  <c r="AG784" i="5"/>
  <c r="AH784" i="5" s="1"/>
  <c r="AK784" i="5"/>
  <c r="AL784" i="5" s="1"/>
  <c r="AM784" i="5"/>
  <c r="AN784" i="5" s="1"/>
  <c r="M785" i="5"/>
  <c r="N785" i="5" s="1"/>
  <c r="O785" i="5"/>
  <c r="P785" i="5" s="1"/>
  <c r="S785" i="5"/>
  <c r="T785" i="5" s="1"/>
  <c r="U785" i="5"/>
  <c r="V785" i="5" s="1"/>
  <c r="Y785" i="5"/>
  <c r="Z785" i="5" s="1"/>
  <c r="AA785" i="5"/>
  <c r="AB785" i="5" s="1"/>
  <c r="AE785" i="5"/>
  <c r="AF785" i="5" s="1"/>
  <c r="AG785" i="5"/>
  <c r="AH785" i="5" s="1"/>
  <c r="AM785" i="5"/>
  <c r="AN785" i="5" s="1"/>
  <c r="M786" i="5"/>
  <c r="N786" i="5" s="1"/>
  <c r="O786" i="5"/>
  <c r="P786" i="5" s="1"/>
  <c r="S786" i="5"/>
  <c r="T786" i="5" s="1"/>
  <c r="U786" i="5"/>
  <c r="V786" i="5" s="1"/>
  <c r="Y786" i="5"/>
  <c r="Z786" i="5" s="1"/>
  <c r="AA786" i="5"/>
  <c r="AB786" i="5" s="1"/>
  <c r="AE786" i="5"/>
  <c r="AF786" i="5" s="1"/>
  <c r="AG786" i="5"/>
  <c r="AH786" i="5" s="1"/>
  <c r="AK786" i="5"/>
  <c r="AL786" i="5" s="1"/>
  <c r="AM786" i="5"/>
  <c r="AN786" i="5" s="1"/>
  <c r="M787" i="5"/>
  <c r="N787" i="5" s="1"/>
  <c r="O787" i="5"/>
  <c r="P787" i="5" s="1"/>
  <c r="S787" i="5"/>
  <c r="T787" i="5" s="1"/>
  <c r="U787" i="5"/>
  <c r="V787" i="5" s="1"/>
  <c r="AA787" i="5"/>
  <c r="AB787" i="5" s="1"/>
  <c r="AE787" i="5"/>
  <c r="AF787" i="5" s="1"/>
  <c r="AG787" i="5"/>
  <c r="AH787" i="5" s="1"/>
  <c r="AK787" i="5"/>
  <c r="AL787" i="5" s="1"/>
  <c r="AM787" i="5"/>
  <c r="AN787" i="5" s="1"/>
  <c r="M788" i="5"/>
  <c r="N788" i="5" s="1"/>
  <c r="S788" i="5"/>
  <c r="T788" i="5" s="1"/>
  <c r="U788" i="5"/>
  <c r="V788" i="5" s="1"/>
  <c r="Y788" i="5"/>
  <c r="Z788" i="5" s="1"/>
  <c r="AA788" i="5"/>
  <c r="AB788" i="5" s="1"/>
  <c r="AE788" i="5"/>
  <c r="AF788" i="5" s="1"/>
  <c r="AG788" i="5"/>
  <c r="AH788" i="5" s="1"/>
  <c r="AK788" i="5"/>
  <c r="AL788" i="5" s="1"/>
  <c r="AM788" i="5"/>
  <c r="AN788" i="5" s="1"/>
  <c r="M789" i="5"/>
  <c r="N789" i="5" s="1"/>
  <c r="O789" i="5"/>
  <c r="P789" i="5" s="1"/>
  <c r="S789" i="5"/>
  <c r="T789" i="5" s="1"/>
  <c r="U789" i="5"/>
  <c r="V789" i="5" s="1"/>
  <c r="Y789" i="5"/>
  <c r="Z789" i="5" s="1"/>
  <c r="AA789" i="5"/>
  <c r="AB789" i="5" s="1"/>
  <c r="AE789" i="5"/>
  <c r="AF789" i="5" s="1"/>
  <c r="AG789" i="5"/>
  <c r="AH789" i="5" s="1"/>
  <c r="AK789" i="5"/>
  <c r="AL789" i="5" s="1"/>
  <c r="AM789" i="5"/>
  <c r="AN789" i="5" s="1"/>
  <c r="M790" i="5"/>
  <c r="N790" i="5" s="1"/>
  <c r="O790" i="5"/>
  <c r="P790" i="5" s="1"/>
  <c r="S790" i="5"/>
  <c r="T790" i="5" s="1"/>
  <c r="U790" i="5"/>
  <c r="V790" i="5" s="1"/>
  <c r="Y790" i="5"/>
  <c r="Z790" i="5" s="1"/>
  <c r="AA790" i="5"/>
  <c r="AB790" i="5" s="1"/>
  <c r="AE790" i="5"/>
  <c r="AF790" i="5" s="1"/>
  <c r="AG790" i="5"/>
  <c r="AH790" i="5" s="1"/>
  <c r="AK790" i="5"/>
  <c r="AL790" i="5" s="1"/>
  <c r="AM790" i="5"/>
  <c r="AN790" i="5" s="1"/>
  <c r="M791" i="5"/>
  <c r="N791" i="5" s="1"/>
  <c r="O791" i="5"/>
  <c r="P791" i="5" s="1"/>
  <c r="S791" i="5"/>
  <c r="T791" i="5" s="1"/>
  <c r="U791" i="5"/>
  <c r="V791" i="5" s="1"/>
  <c r="Y791" i="5"/>
  <c r="Z791" i="5" s="1"/>
  <c r="AA791" i="5"/>
  <c r="AB791" i="5" s="1"/>
  <c r="AK791" i="5"/>
  <c r="AL791" i="5" s="1"/>
  <c r="AM791" i="5"/>
  <c r="AN791" i="5" s="1"/>
  <c r="O792" i="5"/>
  <c r="P792" i="5" s="1"/>
  <c r="S792" i="5"/>
  <c r="T792" i="5" s="1"/>
  <c r="U792" i="5"/>
  <c r="V792" i="5" s="1"/>
  <c r="Y792" i="5"/>
  <c r="Z792" i="5" s="1"/>
  <c r="AE792" i="5"/>
  <c r="AF792" i="5" s="1"/>
  <c r="AG792" i="5"/>
  <c r="AH792" i="5" s="1"/>
  <c r="AK792" i="5"/>
  <c r="AL792" i="5" s="1"/>
  <c r="M793" i="5"/>
  <c r="N793" i="5" s="1"/>
  <c r="O793" i="5"/>
  <c r="P793" i="5" s="1"/>
  <c r="S793" i="5"/>
  <c r="T793" i="5" s="1"/>
  <c r="U793" i="5"/>
  <c r="V793" i="5" s="1"/>
  <c r="Y793" i="5"/>
  <c r="Z793" i="5" s="1"/>
  <c r="AA793" i="5"/>
  <c r="AB793" i="5" s="1"/>
  <c r="AG793" i="5"/>
  <c r="AH793" i="5" s="1"/>
  <c r="AK793" i="5"/>
  <c r="AL793" i="5" s="1"/>
  <c r="AM793" i="5"/>
  <c r="AN793" i="5" s="1"/>
  <c r="M794" i="5"/>
  <c r="N794" i="5" s="1"/>
  <c r="O794" i="5"/>
  <c r="P794" i="5" s="1"/>
  <c r="U794" i="5"/>
  <c r="V794" i="5" s="1"/>
  <c r="Y794" i="5"/>
  <c r="Z794" i="5" s="1"/>
  <c r="AA794" i="5"/>
  <c r="AB794" i="5" s="1"/>
  <c r="AE794" i="5"/>
  <c r="AF794" i="5" s="1"/>
  <c r="AG794" i="5"/>
  <c r="AH794" i="5" s="1"/>
  <c r="AK794" i="5"/>
  <c r="AL794" i="5" s="1"/>
  <c r="AM794" i="5"/>
  <c r="AN794" i="5" s="1"/>
  <c r="M795" i="5"/>
  <c r="N795" i="5" s="1"/>
  <c r="O795" i="5"/>
  <c r="P795" i="5" s="1"/>
  <c r="S795" i="5"/>
  <c r="T795" i="5" s="1"/>
  <c r="U795" i="5"/>
  <c r="V795" i="5" s="1"/>
  <c r="Y795" i="5"/>
  <c r="Z795" i="5" s="1"/>
  <c r="AA795" i="5"/>
  <c r="AB795" i="5" s="1"/>
  <c r="AE795" i="5"/>
  <c r="AF795" i="5" s="1"/>
  <c r="AG795" i="5"/>
  <c r="AH795" i="5" s="1"/>
  <c r="AK795" i="5"/>
  <c r="AL795" i="5" s="1"/>
  <c r="AM795" i="5"/>
  <c r="AN795" i="5" s="1"/>
  <c r="M796" i="5"/>
  <c r="N796" i="5" s="1"/>
  <c r="O796" i="5"/>
  <c r="P796" i="5" s="1"/>
  <c r="S796" i="5"/>
  <c r="T796" i="5" s="1"/>
  <c r="U796" i="5"/>
  <c r="V796" i="5" s="1"/>
  <c r="Y796" i="5"/>
  <c r="Z796" i="5" s="1"/>
  <c r="AE796" i="5"/>
  <c r="AF796" i="5" s="1"/>
  <c r="AG796" i="5"/>
  <c r="AH796" i="5" s="1"/>
  <c r="AK796" i="5"/>
  <c r="AL796" i="5" s="1"/>
  <c r="AM796" i="5"/>
  <c r="AN796" i="5" s="1"/>
  <c r="M797" i="5"/>
  <c r="N797" i="5" s="1"/>
  <c r="S797" i="5"/>
  <c r="T797" i="5" s="1"/>
  <c r="U797" i="5"/>
  <c r="V797" i="5" s="1"/>
  <c r="Y797" i="5"/>
  <c r="Z797" i="5" s="1"/>
  <c r="AA797" i="5"/>
  <c r="AB797" i="5" s="1"/>
  <c r="AE797" i="5"/>
  <c r="AF797" i="5" s="1"/>
  <c r="AG797" i="5"/>
  <c r="AH797" i="5" s="1"/>
  <c r="AK797" i="5"/>
  <c r="AL797" i="5" s="1"/>
  <c r="AM797" i="5"/>
  <c r="AN797" i="5" s="1"/>
  <c r="M798" i="5"/>
  <c r="N798" i="5" s="1"/>
  <c r="O798" i="5"/>
  <c r="P798" i="5" s="1"/>
  <c r="U798" i="5"/>
  <c r="V798" i="5" s="1"/>
  <c r="Y798" i="5"/>
  <c r="Z798" i="5" s="1"/>
  <c r="AA798" i="5"/>
  <c r="AB798" i="5" s="1"/>
  <c r="AE798" i="5"/>
  <c r="AF798" i="5" s="1"/>
  <c r="AG798" i="5"/>
  <c r="AH798" i="5" s="1"/>
  <c r="AK798" i="5"/>
  <c r="AL798" i="5" s="1"/>
  <c r="AM798" i="5"/>
  <c r="AN798" i="5" s="1"/>
  <c r="O799" i="5"/>
  <c r="P799" i="5" s="1"/>
  <c r="T799" i="5"/>
  <c r="U799" i="5"/>
  <c r="V799" i="5" s="1"/>
  <c r="AA799" i="5"/>
  <c r="AB799" i="5" s="1"/>
  <c r="AE799" i="5"/>
  <c r="AF799" i="5" s="1"/>
  <c r="AG799" i="5"/>
  <c r="AH799" i="5" s="1"/>
  <c r="AK799" i="5"/>
  <c r="AL799" i="5" s="1"/>
  <c r="AM799" i="5"/>
  <c r="AN799" i="5" s="1"/>
  <c r="M800" i="5"/>
  <c r="N800" i="5" s="1"/>
  <c r="O800" i="5"/>
  <c r="P800" i="5" s="1"/>
  <c r="S800" i="5"/>
  <c r="T800" i="5" s="1"/>
  <c r="U800" i="5"/>
  <c r="V800" i="5" s="1"/>
  <c r="Y800" i="5"/>
  <c r="Z800" i="5" s="1"/>
  <c r="AA800" i="5"/>
  <c r="AB800" i="5" s="1"/>
  <c r="AE800" i="5"/>
  <c r="AF800" i="5" s="1"/>
  <c r="AK800" i="5"/>
  <c r="AL800" i="5" s="1"/>
  <c r="AM800" i="5"/>
  <c r="AN800" i="5" s="1"/>
  <c r="M801" i="5"/>
  <c r="N801" i="5" s="1"/>
  <c r="O801" i="5"/>
  <c r="P801" i="5" s="1"/>
  <c r="S801" i="5"/>
  <c r="T801" i="5" s="1"/>
  <c r="Y801" i="5"/>
  <c r="Z801" i="5" s="1"/>
  <c r="AA801" i="5"/>
  <c r="AB801" i="5" s="1"/>
  <c r="AE801" i="5"/>
  <c r="AF801" i="5" s="1"/>
  <c r="AG801" i="5"/>
  <c r="AH801" i="5" s="1"/>
  <c r="AM801" i="5"/>
  <c r="AN801" i="5" s="1"/>
  <c r="M802" i="5"/>
  <c r="N802" i="5" s="1"/>
  <c r="O802" i="5"/>
  <c r="P802" i="5" s="1"/>
  <c r="S802" i="5"/>
  <c r="T802" i="5" s="1"/>
  <c r="U802" i="5"/>
  <c r="V802" i="5" s="1"/>
  <c r="Y802" i="5"/>
  <c r="Z802" i="5" s="1"/>
  <c r="AA802" i="5"/>
  <c r="AB802" i="5" s="1"/>
  <c r="AE802" i="5"/>
  <c r="AF802" i="5" s="1"/>
  <c r="AG802" i="5"/>
  <c r="AH802" i="5" s="1"/>
  <c r="AK802" i="5"/>
  <c r="AL802" i="5" s="1"/>
  <c r="AM802" i="5"/>
  <c r="AN802" i="5" s="1"/>
  <c r="M803" i="5"/>
  <c r="N803" i="5" s="1"/>
  <c r="O803" i="5"/>
  <c r="P803" i="5" s="1"/>
  <c r="S803" i="5"/>
  <c r="T803" i="5" s="1"/>
  <c r="U803" i="5"/>
  <c r="V803" i="5" s="1"/>
  <c r="Y803" i="5"/>
  <c r="Z803" i="5" s="1"/>
  <c r="AA803" i="5"/>
  <c r="AB803" i="5" s="1"/>
  <c r="AE803" i="5"/>
  <c r="AF803" i="5" s="1"/>
  <c r="AG803" i="5"/>
  <c r="AH803" i="5" s="1"/>
  <c r="AK803" i="5"/>
  <c r="AL803" i="5" s="1"/>
  <c r="AM803" i="5"/>
  <c r="AN803" i="5" s="1"/>
  <c r="M804" i="5"/>
  <c r="N804" i="5" s="1"/>
  <c r="O804" i="5"/>
  <c r="P804" i="5" s="1"/>
  <c r="S804" i="5"/>
  <c r="T804" i="5" s="1"/>
  <c r="U804" i="5"/>
  <c r="V804" i="5" s="1"/>
  <c r="AA804" i="5"/>
  <c r="AB804" i="5" s="1"/>
  <c r="AE804" i="5"/>
  <c r="AF804" i="5" s="1"/>
  <c r="AG804" i="5"/>
  <c r="AH804" i="5" s="1"/>
  <c r="AK804" i="5"/>
  <c r="AL804" i="5" s="1"/>
  <c r="AM804" i="5"/>
  <c r="AN804" i="5" s="1"/>
  <c r="O805" i="5"/>
  <c r="P805" i="5" s="1"/>
  <c r="S805" i="5"/>
  <c r="T805" i="5" s="1"/>
  <c r="Y805" i="5"/>
  <c r="Z805" i="5" s="1"/>
  <c r="AA805" i="5"/>
  <c r="AB805" i="5" s="1"/>
  <c r="AE805" i="5"/>
  <c r="AF805" i="5" s="1"/>
  <c r="AG805" i="5"/>
  <c r="AH805" i="5" s="1"/>
  <c r="AK805" i="5"/>
  <c r="AL805" i="5" s="1"/>
  <c r="AM805" i="5"/>
  <c r="AN805" i="5" s="1"/>
  <c r="M806" i="5"/>
  <c r="N806" i="5" s="1"/>
  <c r="O806" i="5"/>
  <c r="P806" i="5" s="1"/>
  <c r="S806" i="5"/>
  <c r="T806" i="5" s="1"/>
  <c r="U806" i="5"/>
  <c r="V806" i="5" s="1"/>
  <c r="Y806" i="5"/>
  <c r="Z806" i="5" s="1"/>
  <c r="AA806" i="5"/>
  <c r="AB806" i="5" s="1"/>
  <c r="AE806" i="5"/>
  <c r="AF806" i="5" s="1"/>
  <c r="AG806" i="5"/>
  <c r="AH806" i="5" s="1"/>
  <c r="AK806" i="5"/>
  <c r="AL806" i="5" s="1"/>
  <c r="M807" i="5"/>
  <c r="N807" i="5" s="1"/>
  <c r="O807" i="5"/>
  <c r="P807" i="5" s="1"/>
  <c r="S807" i="5"/>
  <c r="T807" i="5" s="1"/>
  <c r="U807" i="5"/>
  <c r="V807" i="5" s="1"/>
  <c r="Y807" i="5"/>
  <c r="Z807" i="5" s="1"/>
  <c r="AA807" i="5"/>
  <c r="AB807" i="5" s="1"/>
  <c r="AE807" i="5"/>
  <c r="AF807" i="5" s="1"/>
  <c r="AG807" i="5"/>
  <c r="AH807" i="5" s="1"/>
  <c r="AK807" i="5"/>
  <c r="AL807" i="5" s="1"/>
  <c r="AM807" i="5"/>
  <c r="AN807" i="5" s="1"/>
  <c r="M808" i="5"/>
  <c r="N808" i="5" s="1"/>
  <c r="O808" i="5"/>
  <c r="P808" i="5" s="1"/>
  <c r="S808" i="5"/>
  <c r="T808" i="5" s="1"/>
  <c r="U808" i="5"/>
  <c r="V808" i="5" s="1"/>
  <c r="Y808" i="5"/>
  <c r="Z808" i="5" s="1"/>
  <c r="AA808" i="5"/>
  <c r="AB808" i="5" s="1"/>
  <c r="AE808" i="5"/>
  <c r="AF808" i="5" s="1"/>
  <c r="AG808" i="5"/>
  <c r="AH808" i="5" s="1"/>
  <c r="AK808" i="5"/>
  <c r="AL808" i="5" s="1"/>
  <c r="AM808" i="5"/>
  <c r="AN808" i="5" s="1"/>
  <c r="M809" i="5"/>
  <c r="N809" i="5" s="1"/>
  <c r="O809" i="5"/>
  <c r="P809" i="5" s="1"/>
  <c r="S809" i="5"/>
  <c r="T809" i="5" s="1"/>
  <c r="U809" i="5"/>
  <c r="V809" i="5" s="1"/>
  <c r="Y809" i="5"/>
  <c r="Z809" i="5" s="1"/>
  <c r="AA809" i="5"/>
  <c r="AB809" i="5" s="1"/>
  <c r="AE809" i="5"/>
  <c r="AF809" i="5" s="1"/>
  <c r="AG809" i="5"/>
  <c r="AH809" i="5" s="1"/>
  <c r="AK809" i="5"/>
  <c r="AL809" i="5" s="1"/>
  <c r="M810" i="5"/>
  <c r="N810" i="5" s="1"/>
  <c r="S810" i="5"/>
  <c r="T810" i="5" s="1"/>
  <c r="U810" i="5"/>
  <c r="V810" i="5" s="1"/>
  <c r="Y810" i="5"/>
  <c r="Z810" i="5" s="1"/>
  <c r="AA810" i="5"/>
  <c r="AB810" i="5" s="1"/>
  <c r="AE810" i="5"/>
  <c r="AF810" i="5" s="1"/>
  <c r="AG810" i="5"/>
  <c r="AH810" i="5" s="1"/>
  <c r="AK810" i="5"/>
  <c r="AL810" i="5" s="1"/>
  <c r="AM810" i="5"/>
  <c r="AN810" i="5" s="1"/>
  <c r="M811" i="5"/>
  <c r="N811" i="5" s="1"/>
  <c r="O811" i="5"/>
  <c r="P811" i="5" s="1"/>
  <c r="S811" i="5"/>
  <c r="T811" i="5" s="1"/>
  <c r="U811" i="5"/>
  <c r="V811" i="5" s="1"/>
  <c r="AA811" i="5"/>
  <c r="AB811" i="5" s="1"/>
  <c r="AE811" i="5"/>
  <c r="AF811" i="5" s="1"/>
  <c r="AK811" i="5"/>
  <c r="AL811" i="5" s="1"/>
  <c r="AM811" i="5"/>
  <c r="AN811" i="5" s="1"/>
  <c r="M812" i="5"/>
  <c r="N812" i="5" s="1"/>
  <c r="O812" i="5"/>
  <c r="P812" i="5" s="1"/>
  <c r="S812" i="5"/>
  <c r="T812" i="5" s="1"/>
  <c r="U812" i="5"/>
  <c r="V812" i="5" s="1"/>
  <c r="Y812" i="5"/>
  <c r="Z812" i="5" s="1"/>
  <c r="AA812" i="5"/>
  <c r="AB812" i="5" s="1"/>
  <c r="AE812" i="5"/>
  <c r="AF812" i="5" s="1"/>
  <c r="AG812" i="5"/>
  <c r="AH812" i="5" s="1"/>
  <c r="AK812" i="5"/>
  <c r="AL812" i="5" s="1"/>
  <c r="AM812" i="5"/>
  <c r="AN812" i="5" s="1"/>
  <c r="M813" i="5"/>
  <c r="N813" i="5" s="1"/>
  <c r="O813" i="5"/>
  <c r="P813" i="5" s="1"/>
  <c r="S813" i="5"/>
  <c r="T813" i="5" s="1"/>
  <c r="U813" i="5"/>
  <c r="V813" i="5" s="1"/>
  <c r="Y813" i="5"/>
  <c r="Z813" i="5" s="1"/>
  <c r="AA813" i="5"/>
  <c r="AB813" i="5" s="1"/>
  <c r="AE813" i="5"/>
  <c r="AF813" i="5" s="1"/>
  <c r="AG813" i="5"/>
  <c r="AH813" i="5" s="1"/>
  <c r="AK813" i="5"/>
  <c r="AL813" i="5" s="1"/>
  <c r="AM813" i="5"/>
  <c r="AN813" i="5" s="1"/>
  <c r="M814" i="5"/>
  <c r="N814" i="5" s="1"/>
  <c r="O814" i="5"/>
  <c r="P814" i="5" s="1"/>
  <c r="S814" i="5"/>
  <c r="T814" i="5" s="1"/>
  <c r="U814" i="5"/>
  <c r="V814" i="5" s="1"/>
  <c r="Y814" i="5"/>
  <c r="Z814" i="5" s="1"/>
  <c r="AA814" i="5"/>
  <c r="AB814" i="5" s="1"/>
  <c r="AE814" i="5"/>
  <c r="AF814" i="5" s="1"/>
  <c r="AG814" i="5"/>
  <c r="AH814" i="5" s="1"/>
  <c r="AK814" i="5"/>
  <c r="AL814" i="5" s="1"/>
  <c r="O815" i="5"/>
  <c r="P815" i="5" s="1"/>
  <c r="S815" i="5"/>
  <c r="T815" i="5" s="1"/>
  <c r="U815" i="5"/>
  <c r="V815" i="5" s="1"/>
  <c r="Y815" i="5"/>
  <c r="Z815" i="5" s="1"/>
  <c r="AA815" i="5"/>
  <c r="AB815" i="5" s="1"/>
  <c r="AE815" i="5"/>
  <c r="AF815" i="5" s="1"/>
  <c r="AG815" i="5"/>
  <c r="AH815" i="5" s="1"/>
  <c r="AK815" i="5"/>
  <c r="AL815" i="5" s="1"/>
  <c r="AM815" i="5"/>
  <c r="AN815" i="5" s="1"/>
  <c r="M816" i="5"/>
  <c r="N816" i="5" s="1"/>
  <c r="O816" i="5"/>
  <c r="P816" i="5" s="1"/>
  <c r="S816" i="5"/>
  <c r="T816" i="5" s="1"/>
  <c r="U816" i="5"/>
  <c r="V816" i="5" s="1"/>
  <c r="Y816" i="5"/>
  <c r="Z816" i="5" s="1"/>
  <c r="AA816" i="5"/>
  <c r="AB816" i="5" s="1"/>
  <c r="AG816" i="5"/>
  <c r="AH816" i="5" s="1"/>
  <c r="AK816" i="5"/>
  <c r="AL816" i="5" s="1"/>
  <c r="AM816" i="5"/>
  <c r="AN816" i="5" s="1"/>
  <c r="M817" i="5"/>
  <c r="N817" i="5" s="1"/>
  <c r="O817" i="5"/>
  <c r="P817" i="5" s="1"/>
  <c r="S817" i="5"/>
  <c r="T817" i="5" s="1"/>
  <c r="U817" i="5"/>
  <c r="V817" i="5" s="1"/>
  <c r="Y817" i="5"/>
  <c r="Z817" i="5" s="1"/>
  <c r="AA817" i="5"/>
  <c r="AB817" i="5" s="1"/>
  <c r="AE817" i="5"/>
  <c r="AF817" i="5" s="1"/>
  <c r="AG817" i="5"/>
  <c r="AH817" i="5" s="1"/>
  <c r="AK817" i="5"/>
  <c r="AL817" i="5" s="1"/>
  <c r="AM817" i="5"/>
  <c r="AN817" i="5" s="1"/>
  <c r="M818" i="5"/>
  <c r="N818" i="5" s="1"/>
  <c r="O818" i="5"/>
  <c r="P818" i="5" s="1"/>
  <c r="S818" i="5"/>
  <c r="T818" i="5" s="1"/>
  <c r="U818" i="5"/>
  <c r="V818" i="5" s="1"/>
  <c r="Y818" i="5"/>
  <c r="Z818" i="5" s="1"/>
  <c r="AE818" i="5"/>
  <c r="AF818" i="5" s="1"/>
  <c r="AG818" i="5"/>
  <c r="AH818" i="5" s="1"/>
  <c r="AK818" i="5"/>
  <c r="AL818" i="5" s="1"/>
  <c r="AM818" i="5"/>
  <c r="AN818" i="5" s="1"/>
  <c r="M819" i="5"/>
  <c r="N819" i="5" s="1"/>
  <c r="S819" i="5"/>
  <c r="T819" i="5" s="1"/>
  <c r="U819" i="5"/>
  <c r="V819" i="5" s="1"/>
  <c r="Y819" i="5"/>
  <c r="Z819" i="5" s="1"/>
  <c r="AA819" i="5"/>
  <c r="AB819" i="5" s="1"/>
  <c r="AE819" i="5"/>
  <c r="AF819" i="5" s="1"/>
  <c r="AG819" i="5"/>
  <c r="AH819" i="5" s="1"/>
  <c r="AM819" i="5"/>
  <c r="AN819" i="5" s="1"/>
  <c r="M820" i="5"/>
  <c r="N820" i="5" s="1"/>
  <c r="O820" i="5"/>
  <c r="P820" i="5" s="1"/>
  <c r="U820" i="5"/>
  <c r="V820" i="5" s="1"/>
  <c r="Y820" i="5"/>
  <c r="Z820" i="5" s="1"/>
  <c r="AA820" i="5"/>
  <c r="AB820" i="5" s="1"/>
  <c r="AE820" i="5"/>
  <c r="AF820" i="5" s="1"/>
  <c r="AG820" i="5"/>
  <c r="AH820" i="5" s="1"/>
  <c r="AK820" i="5"/>
  <c r="AL820" i="5" s="1"/>
  <c r="AM820" i="5"/>
  <c r="AN820" i="5" s="1"/>
  <c r="M821" i="5"/>
  <c r="N821" i="5" s="1"/>
  <c r="O821" i="5"/>
  <c r="P821" i="5" s="1"/>
  <c r="S821" i="5"/>
  <c r="T821" i="5" s="1"/>
  <c r="Y821" i="5"/>
  <c r="Z821" i="5" s="1"/>
  <c r="AA821" i="5"/>
  <c r="AB821" i="5" s="1"/>
  <c r="AE821" i="5"/>
  <c r="AF821" i="5" s="1"/>
  <c r="AG821" i="5"/>
  <c r="AH821" i="5" s="1"/>
  <c r="AK821" i="5"/>
  <c r="AL821" i="5" s="1"/>
  <c r="AM821" i="5"/>
  <c r="AN821" i="5" s="1"/>
  <c r="M822" i="5"/>
  <c r="N822" i="5" s="1"/>
  <c r="S822" i="5"/>
  <c r="T822" i="5" s="1"/>
  <c r="U822" i="5"/>
  <c r="V822" i="5" s="1"/>
  <c r="Y822" i="5"/>
  <c r="Z822" i="5" s="1"/>
  <c r="AA822" i="5"/>
  <c r="AB822" i="5" s="1"/>
  <c r="AE822" i="5"/>
  <c r="AF822" i="5" s="1"/>
  <c r="AG822" i="5"/>
  <c r="AH822" i="5" s="1"/>
  <c r="AK822" i="5"/>
  <c r="AL822" i="5" s="1"/>
  <c r="AM822" i="5"/>
  <c r="AN822" i="5" s="1"/>
  <c r="M823" i="5"/>
  <c r="N823" i="5" s="1"/>
  <c r="O823" i="5"/>
  <c r="P823" i="5" s="1"/>
  <c r="S823" i="5"/>
  <c r="T823" i="5" s="1"/>
  <c r="U823" i="5"/>
  <c r="V823" i="5" s="1"/>
  <c r="Y823" i="5"/>
  <c r="Z823" i="5" s="1"/>
  <c r="AA823" i="5"/>
  <c r="AB823" i="5" s="1"/>
  <c r="AE823" i="5"/>
  <c r="AF823" i="5" s="1"/>
  <c r="AG823" i="5"/>
  <c r="AH823" i="5" s="1"/>
  <c r="AK823" i="5"/>
  <c r="AL823" i="5" s="1"/>
  <c r="AM823" i="5"/>
  <c r="AN823" i="5" s="1"/>
  <c r="M824" i="5"/>
  <c r="N824" i="5" s="1"/>
  <c r="O824" i="5"/>
  <c r="P824" i="5" s="1"/>
  <c r="S824" i="5"/>
  <c r="T824" i="5" s="1"/>
  <c r="U824" i="5"/>
  <c r="V824" i="5" s="1"/>
  <c r="Y824" i="5"/>
  <c r="Z824" i="5" s="1"/>
  <c r="AE824" i="5"/>
  <c r="AF824" i="5" s="1"/>
  <c r="AG824" i="5"/>
  <c r="AH824" i="5" s="1"/>
  <c r="AK824" i="5"/>
  <c r="AL824" i="5" s="1"/>
  <c r="AM824" i="5"/>
  <c r="AN824" i="5" s="1"/>
  <c r="M825" i="5"/>
  <c r="N825" i="5" s="1"/>
  <c r="O825" i="5"/>
  <c r="P825" i="5" s="1"/>
  <c r="S825" i="5"/>
  <c r="T825" i="5" s="1"/>
  <c r="V825" i="5"/>
  <c r="Y825" i="5"/>
  <c r="Z825" i="5" s="1"/>
  <c r="AA825" i="5"/>
  <c r="AB825" i="5" s="1"/>
  <c r="AG825" i="5"/>
  <c r="AH825" i="5" s="1"/>
  <c r="AK825" i="5"/>
  <c r="AL825" i="5" s="1"/>
  <c r="AM825" i="5"/>
  <c r="AN825" i="5" s="1"/>
  <c r="M826" i="5"/>
  <c r="N826" i="5" s="1"/>
  <c r="O826" i="5"/>
  <c r="P826" i="5" s="1"/>
  <c r="S826" i="5"/>
  <c r="T826" i="5" s="1"/>
  <c r="U826" i="5"/>
  <c r="V826" i="5" s="1"/>
  <c r="Y826" i="5"/>
  <c r="Z826" i="5" s="1"/>
  <c r="AA826" i="5"/>
  <c r="AB826" i="5" s="1"/>
  <c r="AE826" i="5"/>
  <c r="AF826" i="5" s="1"/>
  <c r="AK826" i="5"/>
  <c r="AL826" i="5" s="1"/>
  <c r="AM826" i="5"/>
  <c r="AN826" i="5" s="1"/>
  <c r="M827" i="5"/>
  <c r="N827" i="5" s="1"/>
  <c r="O827" i="5"/>
  <c r="P827" i="5" s="1"/>
  <c r="S827" i="5"/>
  <c r="T827" i="5" s="1"/>
  <c r="U827" i="5"/>
  <c r="V827" i="5" s="1"/>
  <c r="Y827" i="5"/>
  <c r="Z827" i="5" s="1"/>
  <c r="AA827" i="5"/>
  <c r="AB827" i="5" s="1"/>
  <c r="AE827" i="5"/>
  <c r="AF827" i="5" s="1"/>
  <c r="AG827" i="5"/>
  <c r="AH827" i="5" s="1"/>
  <c r="AM827" i="5"/>
  <c r="AN827" i="5" s="1"/>
  <c r="M828" i="5"/>
  <c r="N828" i="5" s="1"/>
  <c r="O828" i="5"/>
  <c r="P828" i="5" s="1"/>
  <c r="S828" i="5"/>
  <c r="T828" i="5" s="1"/>
  <c r="U828" i="5"/>
  <c r="V828" i="5" s="1"/>
  <c r="Y828" i="5"/>
  <c r="Z828" i="5" s="1"/>
  <c r="AA828" i="5"/>
  <c r="AB828" i="5" s="1"/>
  <c r="AE828" i="5"/>
  <c r="AF828" i="5" s="1"/>
  <c r="AG828" i="5"/>
  <c r="AH828" i="5" s="1"/>
  <c r="AK828" i="5"/>
  <c r="AL828" i="5" s="1"/>
  <c r="AM828" i="5"/>
  <c r="AN828" i="5" s="1"/>
  <c r="M829" i="5"/>
  <c r="N829" i="5" s="1"/>
  <c r="O829" i="5"/>
  <c r="P829" i="5" s="1"/>
  <c r="U829" i="5"/>
  <c r="V829" i="5" s="1"/>
  <c r="Y829" i="5"/>
  <c r="Z829" i="5" s="1"/>
  <c r="AA829" i="5"/>
  <c r="AB829" i="5" s="1"/>
  <c r="AG829" i="5"/>
  <c r="AH829" i="5" s="1"/>
  <c r="AK829" i="5"/>
  <c r="AL829" i="5" s="1"/>
  <c r="AM829" i="5"/>
  <c r="AN829" i="5" s="1"/>
  <c r="M830" i="5"/>
  <c r="N830" i="5" s="1"/>
  <c r="O830" i="5"/>
  <c r="P830" i="5" s="1"/>
  <c r="S830" i="5"/>
  <c r="T830" i="5" s="1"/>
  <c r="U830" i="5"/>
  <c r="V830" i="5" s="1"/>
  <c r="Y830" i="5"/>
  <c r="Z830" i="5" s="1"/>
  <c r="AA830" i="5"/>
  <c r="AB830" i="5" s="1"/>
  <c r="AE830" i="5"/>
  <c r="AF830" i="5" s="1"/>
  <c r="AK830" i="5"/>
  <c r="AL830" i="5" s="1"/>
  <c r="AM830" i="5"/>
  <c r="AN830" i="5" s="1"/>
  <c r="M831" i="5"/>
  <c r="N831" i="5" s="1"/>
  <c r="O831" i="5"/>
  <c r="P831" i="5" s="1"/>
  <c r="S831" i="5"/>
  <c r="T831" i="5" s="1"/>
  <c r="Y831" i="5"/>
  <c r="Z831" i="5" s="1"/>
  <c r="AE831" i="5"/>
  <c r="AF831" i="5" s="1"/>
  <c r="AG831" i="5"/>
  <c r="AH831" i="5" s="1"/>
  <c r="AK831" i="5"/>
  <c r="AL831" i="5" s="1"/>
  <c r="AM831" i="5"/>
  <c r="AN831" i="5" s="1"/>
  <c r="M832" i="5"/>
  <c r="N832" i="5" s="1"/>
  <c r="O832" i="5"/>
  <c r="P832" i="5" s="1"/>
  <c r="S832" i="5"/>
  <c r="T832" i="5" s="1"/>
  <c r="U832" i="5"/>
  <c r="V832" i="5" s="1"/>
  <c r="Y832" i="5"/>
  <c r="Z832" i="5" s="1"/>
  <c r="AA832" i="5"/>
  <c r="AB832" i="5" s="1"/>
  <c r="AE832" i="5"/>
  <c r="AF832" i="5" s="1"/>
  <c r="AG832" i="5"/>
  <c r="AH832" i="5" s="1"/>
  <c r="AM832" i="5"/>
  <c r="AN832" i="5" s="1"/>
  <c r="M833" i="5"/>
  <c r="N833" i="5" s="1"/>
  <c r="O833" i="5"/>
  <c r="P833" i="5" s="1"/>
  <c r="S833" i="5"/>
  <c r="T833" i="5" s="1"/>
  <c r="U833" i="5"/>
  <c r="V833" i="5" s="1"/>
  <c r="AA833" i="5"/>
  <c r="AB833" i="5" s="1"/>
  <c r="AE833" i="5"/>
  <c r="AF833" i="5" s="1"/>
  <c r="AG833" i="5"/>
  <c r="AH833" i="5" s="1"/>
  <c r="AK833" i="5"/>
  <c r="AL833" i="5" s="1"/>
  <c r="AM833" i="5"/>
  <c r="AN833" i="5" s="1"/>
  <c r="M834" i="5"/>
  <c r="N834" i="5" s="1"/>
  <c r="O834" i="5"/>
  <c r="P834" i="5" s="1"/>
  <c r="S834" i="5"/>
  <c r="T834" i="5" s="1"/>
  <c r="U834" i="5"/>
  <c r="V834" i="5" s="1"/>
  <c r="Y834" i="5"/>
  <c r="Z834" i="5" s="1"/>
  <c r="AA834" i="5"/>
  <c r="AB834" i="5" s="1"/>
  <c r="AE834" i="5"/>
  <c r="AF834" i="5" s="1"/>
  <c r="AG834" i="5"/>
  <c r="AH834" i="5" s="1"/>
  <c r="AK834" i="5"/>
  <c r="AL834" i="5" s="1"/>
  <c r="AM834" i="5"/>
  <c r="AN834" i="5" s="1"/>
  <c r="M835" i="5"/>
  <c r="N835" i="5" s="1"/>
  <c r="O835" i="5"/>
  <c r="P835" i="5" s="1"/>
  <c r="U835" i="5"/>
  <c r="V835" i="5" s="1"/>
  <c r="Y835" i="5"/>
  <c r="Z835" i="5" s="1"/>
  <c r="AA835" i="5"/>
  <c r="AB835" i="5" s="1"/>
  <c r="AE835" i="5"/>
  <c r="AF835" i="5" s="1"/>
  <c r="AG835" i="5"/>
  <c r="AH835" i="5" s="1"/>
  <c r="AK835" i="5"/>
  <c r="AL835" i="5" s="1"/>
  <c r="M836" i="5"/>
  <c r="N836" i="5" s="1"/>
  <c r="S836" i="5"/>
  <c r="T836" i="5" s="1"/>
  <c r="U836" i="5"/>
  <c r="V836" i="5" s="1"/>
  <c r="AA836" i="5"/>
  <c r="AB836" i="5" s="1"/>
  <c r="AE836" i="5"/>
  <c r="AF836" i="5" s="1"/>
  <c r="AG836" i="5"/>
  <c r="AH836" i="5" s="1"/>
  <c r="AK836" i="5"/>
  <c r="AL836" i="5" s="1"/>
  <c r="AM836" i="5"/>
  <c r="AN836" i="5" s="1"/>
  <c r="O837" i="5"/>
  <c r="P837" i="5" s="1"/>
  <c r="S837" i="5"/>
  <c r="T837" i="5" s="1"/>
  <c r="U837" i="5"/>
  <c r="V837" i="5" s="1"/>
  <c r="Y837" i="5"/>
  <c r="Z837" i="5" s="1"/>
  <c r="AA837" i="5"/>
  <c r="AB837" i="5" s="1"/>
  <c r="AE837" i="5"/>
  <c r="AF837" i="5" s="1"/>
  <c r="AG837" i="5"/>
  <c r="AH837" i="5" s="1"/>
  <c r="AK837" i="5"/>
  <c r="AL837" i="5" s="1"/>
  <c r="AM837" i="5"/>
  <c r="AN837" i="5" s="1"/>
  <c r="M838" i="5"/>
  <c r="N838" i="5" s="1"/>
  <c r="O838" i="5"/>
  <c r="P838" i="5" s="1"/>
  <c r="S838" i="5"/>
  <c r="T838" i="5" s="1"/>
  <c r="U838" i="5"/>
  <c r="V838" i="5" s="1"/>
  <c r="Y838" i="5"/>
  <c r="Z838" i="5" s="1"/>
  <c r="AA838" i="5"/>
  <c r="AB838" i="5" s="1"/>
  <c r="AE838" i="5"/>
  <c r="AF838" i="5" s="1"/>
  <c r="AG838" i="5"/>
  <c r="AH838" i="5" s="1"/>
  <c r="AK838" i="5"/>
  <c r="AL838" i="5" s="1"/>
  <c r="AM838" i="5"/>
  <c r="AN838" i="5" s="1"/>
  <c r="M839" i="5"/>
  <c r="N839" i="5" s="1"/>
  <c r="O839" i="5"/>
  <c r="P839" i="5" s="1"/>
  <c r="S839" i="5"/>
  <c r="T839" i="5" s="1"/>
  <c r="AA839" i="5"/>
  <c r="AB839" i="5" s="1"/>
  <c r="AE839" i="5"/>
  <c r="AF839" i="5" s="1"/>
  <c r="AG839" i="5"/>
  <c r="AH839" i="5" s="1"/>
  <c r="AK839" i="5"/>
  <c r="AL839" i="5" s="1"/>
  <c r="AM839" i="5"/>
  <c r="AN839" i="5" s="1"/>
  <c r="M840" i="5"/>
  <c r="N840" i="5" s="1"/>
  <c r="O840" i="5"/>
  <c r="P840" i="5" s="1"/>
  <c r="S840" i="5"/>
  <c r="T840" i="5" s="1"/>
  <c r="U840" i="5"/>
  <c r="V840" i="5" s="1"/>
  <c r="Y840" i="5"/>
  <c r="Z840" i="5" s="1"/>
  <c r="AE840" i="5"/>
  <c r="AF840" i="5" s="1"/>
  <c r="AG840" i="5"/>
  <c r="AH840" i="5" s="1"/>
  <c r="AK840" i="5"/>
  <c r="AL840" i="5" s="1"/>
  <c r="O841" i="5"/>
  <c r="P841" i="5" s="1"/>
  <c r="S841" i="5"/>
  <c r="T841" i="5" s="1"/>
  <c r="U841" i="5"/>
  <c r="V841" i="5" s="1"/>
  <c r="Y841" i="5"/>
  <c r="Z841" i="5" s="1"/>
  <c r="AA841" i="5"/>
  <c r="AB841" i="5" s="1"/>
  <c r="AG841" i="5"/>
  <c r="AH841" i="5" s="1"/>
  <c r="AK841" i="5"/>
  <c r="AL841" i="5" s="1"/>
  <c r="AM841" i="5"/>
  <c r="AN841" i="5" s="1"/>
  <c r="M842" i="5"/>
  <c r="N842" i="5" s="1"/>
  <c r="O842" i="5"/>
  <c r="P842" i="5" s="1"/>
  <c r="U842" i="5"/>
  <c r="V842" i="5" s="1"/>
  <c r="Y842" i="5"/>
  <c r="Z842" i="5" s="1"/>
  <c r="AA842" i="5"/>
  <c r="AB842" i="5" s="1"/>
  <c r="AE842" i="5"/>
  <c r="AF842" i="5" s="1"/>
  <c r="AG842" i="5"/>
  <c r="AH842" i="5" s="1"/>
  <c r="AK842" i="5"/>
  <c r="AL842" i="5" s="1"/>
  <c r="AM842" i="5"/>
  <c r="AN842" i="5" s="1"/>
  <c r="M843" i="5"/>
  <c r="N843" i="5" s="1"/>
  <c r="O843" i="5"/>
  <c r="P843" i="5" s="1"/>
  <c r="S843" i="5"/>
  <c r="T843" i="5" s="1"/>
  <c r="U843" i="5"/>
  <c r="V843" i="5" s="1"/>
  <c r="Y843" i="5"/>
  <c r="Z843" i="5" s="1"/>
  <c r="AA843" i="5"/>
  <c r="AB843" i="5" s="1"/>
  <c r="AE843" i="5"/>
  <c r="AF843" i="5" s="1"/>
  <c r="AG843" i="5"/>
  <c r="AH843" i="5" s="1"/>
  <c r="AK843" i="5"/>
  <c r="AL843" i="5" s="1"/>
  <c r="AM843" i="5"/>
  <c r="AN843" i="5" s="1"/>
  <c r="M844" i="5"/>
  <c r="N844" i="5" s="1"/>
  <c r="S844" i="5"/>
  <c r="T844" i="5" s="1"/>
  <c r="U844" i="5"/>
  <c r="V844" i="5" s="1"/>
  <c r="Y844" i="5"/>
  <c r="Z844" i="5" s="1"/>
  <c r="AA844" i="5"/>
  <c r="AB844" i="5" s="1"/>
  <c r="AE844" i="5"/>
  <c r="AF844" i="5" s="1"/>
  <c r="AG844" i="5"/>
  <c r="AH844" i="5" s="1"/>
  <c r="AK844" i="5"/>
  <c r="AL844" i="5" s="1"/>
  <c r="AM844" i="5"/>
  <c r="AN844" i="5" s="1"/>
  <c r="M845" i="5"/>
  <c r="N845" i="5" s="1"/>
  <c r="O845" i="5"/>
  <c r="P845" i="5" s="1"/>
  <c r="S845" i="5"/>
  <c r="T845" i="5" s="1"/>
  <c r="U845" i="5"/>
  <c r="V845" i="5" s="1"/>
  <c r="Y845" i="5"/>
  <c r="Z845" i="5" s="1"/>
  <c r="AA845" i="5"/>
  <c r="AB845" i="5" s="1"/>
  <c r="AE845" i="5"/>
  <c r="AF845" i="5" s="1"/>
  <c r="AK845" i="5"/>
  <c r="AL845" i="5" s="1"/>
  <c r="AM845" i="5"/>
  <c r="AN845" i="5" s="1"/>
  <c r="M846" i="5"/>
  <c r="N846" i="5" s="1"/>
  <c r="O846" i="5"/>
  <c r="P846" i="5" s="1"/>
  <c r="S846" i="5"/>
  <c r="T846" i="5" s="1"/>
  <c r="U846" i="5"/>
  <c r="V846" i="5" s="1"/>
  <c r="Y846" i="5"/>
  <c r="Z846" i="5" s="1"/>
  <c r="AA846" i="5"/>
  <c r="AB846" i="5" s="1"/>
  <c r="AE846" i="5"/>
  <c r="AF846" i="5" s="1"/>
  <c r="AG846" i="5"/>
  <c r="AH846" i="5" s="1"/>
  <c r="AK846" i="5"/>
  <c r="AL846" i="5" s="1"/>
  <c r="AM846" i="5"/>
  <c r="AN846" i="5" s="1"/>
  <c r="M847" i="5"/>
  <c r="N847" i="5" s="1"/>
  <c r="O847" i="5"/>
  <c r="P847" i="5" s="1"/>
  <c r="S847" i="5"/>
  <c r="T847" i="5" s="1"/>
  <c r="U847" i="5"/>
  <c r="V847" i="5" s="1"/>
  <c r="Y847" i="5"/>
  <c r="Z847" i="5" s="1"/>
  <c r="AA847" i="5"/>
  <c r="AB847" i="5" s="1"/>
  <c r="AE847" i="5"/>
  <c r="AF847" i="5" s="1"/>
  <c r="AG847" i="5"/>
  <c r="AH847" i="5" s="1"/>
  <c r="O848" i="5"/>
  <c r="P848" i="5" s="1"/>
  <c r="S848" i="5"/>
  <c r="T848" i="5" s="1"/>
  <c r="U848" i="5"/>
  <c r="V848" i="5" s="1"/>
  <c r="Y848" i="5"/>
  <c r="Z848" i="5" s="1"/>
  <c r="AA848" i="5"/>
  <c r="AB848" i="5" s="1"/>
  <c r="AE848" i="5"/>
  <c r="AF848" i="5" s="1"/>
  <c r="AG848" i="5"/>
  <c r="AH848" i="5" s="1"/>
  <c r="AK848" i="5"/>
  <c r="AL848" i="5" s="1"/>
  <c r="AM848" i="5"/>
  <c r="AN848" i="5" s="1"/>
  <c r="M849" i="5"/>
  <c r="N849" i="5" s="1"/>
  <c r="O849" i="5"/>
  <c r="P849" i="5" s="1"/>
  <c r="S849" i="5"/>
  <c r="T849" i="5" s="1"/>
  <c r="U849" i="5"/>
  <c r="V849" i="5" s="1"/>
  <c r="AA849" i="5"/>
  <c r="AB849" i="5" s="1"/>
  <c r="AE849" i="5"/>
  <c r="AF849" i="5" s="1"/>
  <c r="AG849" i="5"/>
  <c r="AH849" i="5" s="1"/>
  <c r="AK849" i="5"/>
  <c r="AL849" i="5" s="1"/>
  <c r="AM849" i="5"/>
  <c r="AN849" i="5" s="1"/>
  <c r="M850" i="5"/>
  <c r="N850" i="5" s="1"/>
  <c r="O850" i="5"/>
  <c r="P850" i="5" s="1"/>
  <c r="S850" i="5"/>
  <c r="T850" i="5" s="1"/>
  <c r="U850" i="5"/>
  <c r="V850" i="5" s="1"/>
  <c r="Y850" i="5"/>
  <c r="Z850" i="5" s="1"/>
  <c r="AA850" i="5"/>
  <c r="AB850" i="5" s="1"/>
  <c r="AE850" i="5"/>
  <c r="AF850" i="5" s="1"/>
  <c r="AK850" i="5"/>
  <c r="AL850" i="5" s="1"/>
  <c r="AM850" i="5"/>
  <c r="AN850" i="5" s="1"/>
  <c r="O851" i="5"/>
  <c r="P851" i="5" s="1"/>
  <c r="S851" i="5"/>
  <c r="T851" i="5" s="1"/>
  <c r="U851" i="5"/>
  <c r="V851" i="5" s="1"/>
  <c r="Y851" i="5"/>
  <c r="Z851" i="5" s="1"/>
  <c r="AA851" i="5"/>
  <c r="AB851" i="5" s="1"/>
  <c r="AE851" i="5"/>
  <c r="AF851" i="5" s="1"/>
  <c r="AG851" i="5"/>
  <c r="AH851" i="5" s="1"/>
  <c r="AK851" i="5"/>
  <c r="AL851" i="5" s="1"/>
  <c r="AM851" i="5"/>
  <c r="AN851" i="5" s="1"/>
  <c r="M852" i="5"/>
  <c r="N852" i="5" s="1"/>
  <c r="O852" i="5"/>
  <c r="P852" i="5" s="1"/>
  <c r="S852" i="5"/>
  <c r="T852" i="5" s="1"/>
  <c r="U852" i="5"/>
  <c r="V852" i="5" s="1"/>
  <c r="Y852" i="5"/>
  <c r="Z852" i="5" s="1"/>
  <c r="AA852" i="5"/>
  <c r="AB852" i="5" s="1"/>
  <c r="AE852" i="5"/>
  <c r="AF852" i="5" s="1"/>
  <c r="AG852" i="5"/>
  <c r="AH852" i="5" s="1"/>
  <c r="AK852" i="5"/>
  <c r="AL852" i="5" s="1"/>
  <c r="AM852" i="5"/>
  <c r="AN852" i="5" s="1"/>
  <c r="M853" i="5"/>
  <c r="N853" i="5" s="1"/>
  <c r="O853" i="5"/>
  <c r="P853" i="5" s="1"/>
  <c r="S853" i="5"/>
  <c r="T853" i="5" s="1"/>
  <c r="Y853" i="5"/>
  <c r="Z853" i="5" s="1"/>
  <c r="AA853" i="5"/>
  <c r="AB853" i="5" s="1"/>
  <c r="AE853" i="5"/>
  <c r="AF853" i="5" s="1"/>
  <c r="AG853" i="5"/>
  <c r="AH853" i="5" s="1"/>
  <c r="AK853" i="5"/>
  <c r="AL853" i="5" s="1"/>
  <c r="AM853" i="5"/>
  <c r="AN853" i="5" s="1"/>
  <c r="M854" i="5"/>
  <c r="N854" i="5" s="1"/>
  <c r="O854" i="5"/>
  <c r="P854" i="5" s="1"/>
  <c r="S854" i="5"/>
  <c r="T854" i="5" s="1"/>
  <c r="U854" i="5"/>
  <c r="V854" i="5" s="1"/>
  <c r="Y854" i="5"/>
  <c r="Z854" i="5" s="1"/>
  <c r="AA854" i="5"/>
  <c r="AB854" i="5" s="1"/>
  <c r="AG854" i="5"/>
  <c r="AH854" i="5" s="1"/>
  <c r="AM854" i="5"/>
  <c r="AN854" i="5" s="1"/>
  <c r="M855" i="5"/>
  <c r="N855" i="5" s="1"/>
  <c r="O855" i="5"/>
  <c r="P855" i="5" s="1"/>
  <c r="S855" i="5"/>
  <c r="T855" i="5" s="1"/>
  <c r="Y855" i="5"/>
  <c r="Z855" i="5" s="1"/>
  <c r="AE855" i="5"/>
  <c r="AF855" i="5" s="1"/>
  <c r="AG855" i="5"/>
  <c r="AH855" i="5" s="1"/>
  <c r="AK855" i="5"/>
  <c r="AL855" i="5" s="1"/>
  <c r="AM855" i="5"/>
  <c r="AN855" i="5" s="1"/>
  <c r="M856" i="5"/>
  <c r="N856" i="5" s="1"/>
  <c r="O856" i="5"/>
  <c r="P856" i="5" s="1"/>
  <c r="S856" i="5"/>
  <c r="T856" i="5" s="1"/>
  <c r="U856" i="5"/>
  <c r="V856" i="5" s="1"/>
  <c r="Y856" i="5"/>
  <c r="Z856" i="5" s="1"/>
  <c r="AA856" i="5"/>
  <c r="AB856" i="5" s="1"/>
  <c r="AG856" i="5"/>
  <c r="AH856" i="5" s="1"/>
  <c r="AK856" i="5"/>
  <c r="AL856" i="5" s="1"/>
  <c r="AM856" i="5"/>
  <c r="AN856" i="5" s="1"/>
  <c r="M857" i="5"/>
  <c r="N857" i="5" s="1"/>
  <c r="O857" i="5"/>
  <c r="P857" i="5" s="1"/>
  <c r="S857" i="5"/>
  <c r="T857" i="5" s="1"/>
  <c r="U857" i="5"/>
  <c r="V857" i="5" s="1"/>
  <c r="Y857" i="5"/>
  <c r="Z857" i="5" s="1"/>
  <c r="AA857" i="5"/>
  <c r="AB857" i="5" s="1"/>
  <c r="AE857" i="5"/>
  <c r="AF857" i="5" s="1"/>
  <c r="AG857" i="5"/>
  <c r="AH857" i="5" s="1"/>
  <c r="AK857" i="5"/>
  <c r="AL857" i="5" s="1"/>
  <c r="AM857" i="5"/>
  <c r="AN857" i="5" s="1"/>
  <c r="M858" i="5"/>
  <c r="N858" i="5" s="1"/>
  <c r="O858" i="5"/>
  <c r="P858" i="5" s="1"/>
  <c r="U858" i="5"/>
  <c r="V858" i="5" s="1"/>
  <c r="Y858" i="5"/>
  <c r="Z858" i="5" s="1"/>
  <c r="AA858" i="5"/>
  <c r="AB858" i="5" s="1"/>
  <c r="AE858" i="5"/>
  <c r="AF858" i="5" s="1"/>
  <c r="AG858" i="5"/>
  <c r="AH858" i="5" s="1"/>
  <c r="AK858" i="5"/>
  <c r="AL858" i="5" s="1"/>
  <c r="M859" i="5"/>
  <c r="N859" i="5" s="1"/>
  <c r="S859" i="5"/>
  <c r="T859" i="5" s="1"/>
  <c r="U859" i="5"/>
  <c r="V859" i="5" s="1"/>
  <c r="Y859" i="5"/>
  <c r="Z859" i="5" s="1"/>
  <c r="AA859" i="5"/>
  <c r="AB859" i="5" s="1"/>
  <c r="AG859" i="5"/>
  <c r="AH859" i="5" s="1"/>
  <c r="AK859" i="5"/>
  <c r="AL859" i="5" s="1"/>
  <c r="AM859" i="5"/>
  <c r="AN859" i="5" s="1"/>
  <c r="M860" i="5"/>
  <c r="N860" i="5" s="1"/>
  <c r="O860" i="5"/>
  <c r="P860" i="5" s="1"/>
  <c r="U860" i="5"/>
  <c r="V860" i="5" s="1"/>
  <c r="Y860" i="5"/>
  <c r="Z860" i="5" s="1"/>
  <c r="AE860" i="5"/>
  <c r="AF860" i="5" s="1"/>
  <c r="AG860" i="5"/>
  <c r="AH860" i="5" s="1"/>
  <c r="AK860" i="5"/>
  <c r="AL860" i="5" s="1"/>
  <c r="AM860" i="5"/>
  <c r="AN860" i="5" s="1"/>
  <c r="M861" i="5"/>
  <c r="N861" i="5" s="1"/>
  <c r="O861" i="5"/>
  <c r="P861" i="5" s="1"/>
  <c r="S861" i="5"/>
  <c r="T861" i="5" s="1"/>
  <c r="U861" i="5"/>
  <c r="V861" i="5" s="1"/>
  <c r="AA861" i="5"/>
  <c r="AB861" i="5" s="1"/>
  <c r="AE861" i="5"/>
  <c r="AF861" i="5" s="1"/>
  <c r="AG861" i="5"/>
  <c r="AH861" i="5" s="1"/>
  <c r="AK861" i="5"/>
  <c r="AL861" i="5" s="1"/>
  <c r="AM861" i="5"/>
  <c r="AN861" i="5" s="1"/>
  <c r="M862" i="5"/>
  <c r="N862" i="5" s="1"/>
  <c r="O862" i="5"/>
  <c r="P862" i="5" s="1"/>
  <c r="S862" i="5"/>
  <c r="T862" i="5" s="1"/>
  <c r="U862" i="5"/>
  <c r="V862" i="5" s="1"/>
  <c r="Y862" i="5"/>
  <c r="Z862" i="5" s="1"/>
  <c r="AA862" i="5"/>
  <c r="AB862" i="5" s="1"/>
  <c r="AE862" i="5"/>
  <c r="AF862" i="5" s="1"/>
  <c r="AG862" i="5"/>
  <c r="AH862" i="5" s="1"/>
  <c r="AM862" i="5"/>
  <c r="AN862" i="5" s="1"/>
  <c r="M863" i="5"/>
  <c r="N863" i="5" s="1"/>
  <c r="O863" i="5"/>
  <c r="P863" i="5" s="1"/>
  <c r="U863" i="5"/>
  <c r="V863" i="5" s="1"/>
  <c r="Y863" i="5"/>
  <c r="Z863" i="5" s="1"/>
  <c r="AE863" i="5"/>
  <c r="AF863" i="5" s="1"/>
  <c r="AG863" i="5"/>
  <c r="AH863" i="5" s="1"/>
  <c r="AK863" i="5"/>
  <c r="AL863" i="5" s="1"/>
  <c r="AM863" i="5"/>
  <c r="AN863" i="5" s="1"/>
  <c r="M864" i="5"/>
  <c r="N864" i="5" s="1"/>
  <c r="O864" i="5"/>
  <c r="P864" i="5" s="1"/>
  <c r="S864" i="5"/>
  <c r="T864" i="5" s="1"/>
  <c r="U864" i="5"/>
  <c r="V864" i="5" s="1"/>
  <c r="Y864" i="5"/>
  <c r="Z864" i="5" s="1"/>
  <c r="AA864" i="5"/>
  <c r="AB864" i="5" s="1"/>
  <c r="AE864" i="5"/>
  <c r="AF864" i="5" s="1"/>
  <c r="AG864" i="5"/>
  <c r="AH864" i="5" s="1"/>
  <c r="AK864" i="5"/>
  <c r="AL864" i="5" s="1"/>
  <c r="AM864" i="5"/>
  <c r="AN864" i="5" s="1"/>
  <c r="M865" i="5"/>
  <c r="N865" i="5" s="1"/>
  <c r="O865" i="5"/>
  <c r="P865" i="5" s="1"/>
  <c r="S865" i="5"/>
  <c r="T865" i="5" s="1"/>
  <c r="U865" i="5"/>
  <c r="V865" i="5" s="1"/>
  <c r="Y865" i="5"/>
  <c r="Z865" i="5" s="1"/>
  <c r="AA865" i="5"/>
  <c r="AB865" i="5" s="1"/>
  <c r="AE865" i="5"/>
  <c r="AF865" i="5" s="1"/>
  <c r="AG865" i="5"/>
  <c r="AH865" i="5" s="1"/>
  <c r="AK865" i="5"/>
  <c r="AL865" i="5" s="1"/>
  <c r="AM865" i="5"/>
  <c r="AN865" i="5" s="1"/>
  <c r="M866" i="5"/>
  <c r="N866" i="5" s="1"/>
  <c r="O866" i="5"/>
  <c r="P866" i="5" s="1"/>
  <c r="S866" i="5"/>
  <c r="T866" i="5" s="1"/>
  <c r="U866" i="5"/>
  <c r="V866" i="5" s="1"/>
  <c r="Y866" i="5"/>
  <c r="Z866" i="5" s="1"/>
  <c r="AA866" i="5"/>
  <c r="AB866" i="5" s="1"/>
  <c r="AE866" i="5"/>
  <c r="AF866" i="5" s="1"/>
  <c r="AG866" i="5"/>
  <c r="AH866" i="5" s="1"/>
  <c r="AK866" i="5"/>
  <c r="AL866" i="5" s="1"/>
  <c r="AM866" i="5"/>
  <c r="AN866" i="5" s="1"/>
  <c r="M867" i="5"/>
  <c r="N867" i="5" s="1"/>
  <c r="S867" i="5"/>
  <c r="T867" i="5" s="1"/>
  <c r="U867" i="5"/>
  <c r="V867" i="5" s="1"/>
  <c r="Y867" i="5"/>
  <c r="Z867" i="5" s="1"/>
  <c r="AA867" i="5"/>
  <c r="AB867" i="5" s="1"/>
  <c r="AE867" i="5"/>
  <c r="AF867" i="5" s="1"/>
  <c r="AG867" i="5"/>
  <c r="AH867" i="5" s="1"/>
  <c r="AK867" i="5"/>
  <c r="AL867" i="5" s="1"/>
  <c r="AM867" i="5"/>
  <c r="AN867" i="5" s="1"/>
  <c r="M868" i="5"/>
  <c r="N868" i="5" s="1"/>
  <c r="O868" i="5"/>
  <c r="P868" i="5" s="1"/>
  <c r="S868" i="5"/>
  <c r="T868" i="5" s="1"/>
  <c r="U868" i="5"/>
  <c r="V868" i="5" s="1"/>
  <c r="AA868" i="5"/>
  <c r="AB868" i="5" s="1"/>
  <c r="AE868" i="5"/>
  <c r="AF868" i="5" s="1"/>
  <c r="AG868" i="5"/>
  <c r="AH868" i="5" s="1"/>
  <c r="AK868" i="5"/>
  <c r="AL868" i="5" s="1"/>
  <c r="AM868" i="5"/>
  <c r="AN868" i="5" s="1"/>
  <c r="M869" i="5"/>
  <c r="N869" i="5" s="1"/>
  <c r="O869" i="5"/>
  <c r="P869" i="5" s="1"/>
  <c r="S869" i="5"/>
  <c r="T869" i="5" s="1"/>
  <c r="U869" i="5"/>
  <c r="V869" i="5" s="1"/>
  <c r="Y869" i="5"/>
  <c r="Z869" i="5" s="1"/>
  <c r="AA869" i="5"/>
  <c r="AB869" i="5" s="1"/>
  <c r="AE869" i="5"/>
  <c r="AF869" i="5" s="1"/>
  <c r="AG869" i="5"/>
  <c r="AH869" i="5" s="1"/>
  <c r="AK869" i="5"/>
  <c r="AL869" i="5" s="1"/>
  <c r="AM869" i="5"/>
  <c r="AN869" i="5" s="1"/>
  <c r="M870" i="5"/>
  <c r="N870" i="5" s="1"/>
  <c r="S870" i="5"/>
  <c r="T870" i="5" s="1"/>
  <c r="U870" i="5"/>
  <c r="V870" i="5" s="1"/>
  <c r="AA870" i="5"/>
  <c r="AB870" i="5" s="1"/>
  <c r="AE870" i="5"/>
  <c r="AF870" i="5" s="1"/>
  <c r="AG870" i="5"/>
  <c r="AH870" i="5" s="1"/>
  <c r="AK870" i="5"/>
  <c r="AL870" i="5" s="1"/>
  <c r="AM870" i="5"/>
  <c r="AN870" i="5" s="1"/>
  <c r="M871" i="5"/>
  <c r="N871" i="5" s="1"/>
  <c r="O871" i="5"/>
  <c r="P871" i="5" s="1"/>
  <c r="S871" i="5"/>
  <c r="T871" i="5" s="1"/>
  <c r="U871" i="5"/>
  <c r="V871" i="5" s="1"/>
  <c r="Y871" i="5"/>
  <c r="Z871" i="5" s="1"/>
  <c r="AA871" i="5"/>
  <c r="AB871" i="5" s="1"/>
  <c r="AE871" i="5"/>
  <c r="AF871" i="5" s="1"/>
  <c r="AK871" i="5"/>
  <c r="AL871" i="5" s="1"/>
  <c r="AM871" i="5"/>
  <c r="AN871" i="5" s="1"/>
  <c r="O872" i="5"/>
  <c r="P872" i="5" s="1"/>
  <c r="S872" i="5"/>
  <c r="T872" i="5" s="1"/>
  <c r="U872" i="5"/>
  <c r="V872" i="5" s="1"/>
  <c r="Y872" i="5"/>
  <c r="Z872" i="5" s="1"/>
  <c r="AA872" i="5"/>
  <c r="AB872" i="5" s="1"/>
  <c r="AE872" i="5"/>
  <c r="AF872" i="5" s="1"/>
  <c r="AG872" i="5"/>
  <c r="AH872" i="5" s="1"/>
  <c r="AK872" i="5"/>
  <c r="AL872" i="5" s="1"/>
  <c r="AM872" i="5"/>
  <c r="AN872" i="5" s="1"/>
  <c r="M873" i="5"/>
  <c r="N873" i="5" s="1"/>
  <c r="O873" i="5"/>
  <c r="P873" i="5" s="1"/>
  <c r="S873" i="5"/>
  <c r="T873" i="5" s="1"/>
  <c r="U873" i="5"/>
  <c r="V873" i="5" s="1"/>
  <c r="Y873" i="5"/>
  <c r="Z873" i="5" s="1"/>
  <c r="AA873" i="5"/>
  <c r="AB873" i="5" s="1"/>
  <c r="AE873" i="5"/>
  <c r="AF873" i="5" s="1"/>
  <c r="AG873" i="5"/>
  <c r="AH873" i="5" s="1"/>
  <c r="AK873" i="5"/>
  <c r="AL873" i="5" s="1"/>
  <c r="AM873" i="5"/>
  <c r="AN873" i="5" s="1"/>
  <c r="O874" i="5"/>
  <c r="P874" i="5" s="1"/>
  <c r="S874" i="5"/>
  <c r="T874" i="5" s="1"/>
  <c r="U874" i="5"/>
  <c r="V874" i="5" s="1"/>
  <c r="Y874" i="5"/>
  <c r="Z874" i="5" s="1"/>
  <c r="AA874" i="5"/>
  <c r="AB874" i="5" s="1"/>
  <c r="AE874" i="5"/>
  <c r="AF874" i="5" s="1"/>
  <c r="AG874" i="5"/>
  <c r="AH874" i="5" s="1"/>
  <c r="AK874" i="5"/>
  <c r="AL874" i="5" s="1"/>
  <c r="AM874" i="5"/>
  <c r="AN874" i="5" s="1"/>
  <c r="M875" i="5"/>
  <c r="N875" i="5" s="1"/>
  <c r="O875" i="5"/>
  <c r="P875" i="5" s="1"/>
  <c r="S875" i="5"/>
  <c r="T875" i="5" s="1"/>
  <c r="Y875" i="5"/>
  <c r="Z875" i="5" s="1"/>
  <c r="AA875" i="5"/>
  <c r="AB875" i="5" s="1"/>
  <c r="AE875" i="5"/>
  <c r="AF875" i="5" s="1"/>
  <c r="AK875" i="5"/>
  <c r="AL875" i="5" s="1"/>
  <c r="AM875" i="5"/>
  <c r="AN875" i="5" s="1"/>
  <c r="M876" i="5"/>
  <c r="N876" i="5" s="1"/>
  <c r="O876" i="5"/>
  <c r="P876" i="5" s="1"/>
  <c r="S876" i="5"/>
  <c r="T876" i="5" s="1"/>
  <c r="U876" i="5"/>
  <c r="V876" i="5" s="1"/>
  <c r="Y876" i="5"/>
  <c r="Z876" i="5" s="1"/>
  <c r="AA876" i="5"/>
  <c r="AB876" i="5" s="1"/>
  <c r="AG876" i="5"/>
  <c r="AH876" i="5" s="1"/>
  <c r="AK876" i="5"/>
  <c r="AL876" i="5" s="1"/>
  <c r="AM876" i="5"/>
  <c r="AN876" i="5" s="1"/>
  <c r="M877" i="5"/>
  <c r="N877" i="5" s="1"/>
  <c r="O877" i="5"/>
  <c r="P877" i="5" s="1"/>
  <c r="S877" i="5"/>
  <c r="T877" i="5" s="1"/>
  <c r="U877" i="5"/>
  <c r="V877" i="5" s="1"/>
  <c r="Y877" i="5"/>
  <c r="Z877" i="5" s="1"/>
  <c r="AA877" i="5"/>
  <c r="AB877" i="5" s="1"/>
  <c r="AE877" i="5"/>
  <c r="AF877" i="5" s="1"/>
  <c r="AG877" i="5"/>
  <c r="AH877" i="5" s="1"/>
  <c r="AK877" i="5"/>
  <c r="AL877" i="5" s="1"/>
  <c r="AM877" i="5"/>
  <c r="AN877" i="5" s="1"/>
  <c r="M878" i="5"/>
  <c r="N878" i="5" s="1"/>
  <c r="O878" i="5"/>
  <c r="P878" i="5" s="1"/>
  <c r="S878" i="5"/>
  <c r="T878" i="5" s="1"/>
  <c r="U878" i="5"/>
  <c r="V878" i="5" s="1"/>
  <c r="Y878" i="5"/>
  <c r="Z878" i="5" s="1"/>
  <c r="AA878" i="5"/>
  <c r="AB878" i="5" s="1"/>
  <c r="AE878" i="5"/>
  <c r="AF878" i="5" s="1"/>
  <c r="AG878" i="5"/>
  <c r="AH878" i="5" s="1"/>
  <c r="AK878" i="5"/>
  <c r="AL878" i="5" s="1"/>
  <c r="M879" i="5"/>
  <c r="N879" i="5" s="1"/>
  <c r="O879" i="5"/>
  <c r="P879" i="5" s="1"/>
  <c r="S879" i="5"/>
  <c r="T879" i="5" s="1"/>
  <c r="Y879" i="5"/>
  <c r="Z879" i="5" s="1"/>
  <c r="AA879" i="5"/>
  <c r="AB879" i="5" s="1"/>
  <c r="AE879" i="5"/>
  <c r="AF879" i="5" s="1"/>
  <c r="AG879" i="5"/>
  <c r="AH879" i="5" s="1"/>
  <c r="AK879" i="5"/>
  <c r="AL879" i="5" s="1"/>
  <c r="M880" i="5"/>
  <c r="N880" i="5" s="1"/>
  <c r="O880" i="5"/>
  <c r="P880" i="5" s="1"/>
  <c r="S880" i="5"/>
  <c r="T880" i="5" s="1"/>
  <c r="U880" i="5"/>
  <c r="V880" i="5" s="1"/>
  <c r="Y880" i="5"/>
  <c r="Z880" i="5" s="1"/>
  <c r="AA880" i="5"/>
  <c r="AB880" i="5" s="1"/>
  <c r="AE880" i="5"/>
  <c r="AF880" i="5" s="1"/>
  <c r="AG880" i="5"/>
  <c r="AH880" i="5" s="1"/>
  <c r="AK880" i="5"/>
  <c r="AL880" i="5" s="1"/>
  <c r="AM880" i="5"/>
  <c r="AN880" i="5" s="1"/>
  <c r="M881" i="5"/>
  <c r="N881" i="5" s="1"/>
  <c r="O881" i="5"/>
  <c r="P881" i="5" s="1"/>
  <c r="U881" i="5"/>
  <c r="V881" i="5" s="1"/>
  <c r="Y881" i="5"/>
  <c r="Z881" i="5" s="1"/>
  <c r="AA881" i="5"/>
  <c r="AB881" i="5" s="1"/>
  <c r="AE881" i="5"/>
  <c r="AF881" i="5" s="1"/>
  <c r="AG881" i="5"/>
  <c r="AH881" i="5" s="1"/>
  <c r="AK881" i="5"/>
  <c r="AL881" i="5" s="1"/>
  <c r="AM881" i="5"/>
  <c r="AN881" i="5" s="1"/>
  <c r="M882" i="5"/>
  <c r="N882" i="5" s="1"/>
  <c r="O882" i="5"/>
  <c r="P882" i="5" s="1"/>
  <c r="S882" i="5"/>
  <c r="T882" i="5" s="1"/>
  <c r="U882" i="5"/>
  <c r="V882" i="5" s="1"/>
  <c r="Y882" i="5"/>
  <c r="Z882" i="5" s="1"/>
  <c r="AE882" i="5"/>
  <c r="AF882" i="5" s="1"/>
  <c r="AG882" i="5"/>
  <c r="AH882" i="5" s="1"/>
  <c r="AK882" i="5"/>
  <c r="AL882" i="5" s="1"/>
  <c r="AM882" i="5"/>
  <c r="AN882" i="5" s="1"/>
  <c r="M883" i="5"/>
  <c r="N883" i="5" s="1"/>
  <c r="O883" i="5"/>
  <c r="P883" i="5" s="1"/>
  <c r="S883" i="5"/>
  <c r="T883" i="5" s="1"/>
  <c r="U883" i="5"/>
  <c r="V883" i="5" s="1"/>
  <c r="Y883" i="5"/>
  <c r="Z883" i="5" s="1"/>
  <c r="AA883" i="5"/>
  <c r="AB883" i="5" s="1"/>
  <c r="AE883" i="5"/>
  <c r="AF883" i="5" s="1"/>
  <c r="AK883" i="5"/>
  <c r="AL883" i="5" s="1"/>
  <c r="AM883" i="5"/>
  <c r="AN883" i="5" s="1"/>
  <c r="M884" i="5"/>
  <c r="N884" i="5" s="1"/>
  <c r="O884" i="5"/>
  <c r="P884" i="5" s="1"/>
  <c r="S884" i="5"/>
  <c r="T884" i="5" s="1"/>
  <c r="U884" i="5"/>
  <c r="V884" i="5" s="1"/>
  <c r="Y884" i="5"/>
  <c r="Z884" i="5" s="1"/>
  <c r="AA884" i="5"/>
  <c r="AB884" i="5" s="1"/>
  <c r="AE884" i="5"/>
  <c r="AF884" i="5" s="1"/>
  <c r="AG884" i="5"/>
  <c r="AH884" i="5" s="1"/>
  <c r="AK884" i="5"/>
  <c r="AL884" i="5" s="1"/>
  <c r="AM884" i="5"/>
  <c r="AN884" i="5" s="1"/>
  <c r="M885" i="5"/>
  <c r="N885" i="5" s="1"/>
  <c r="O885" i="5"/>
  <c r="P885" i="5" s="1"/>
  <c r="S885" i="5"/>
  <c r="T885" i="5" s="1"/>
  <c r="U885" i="5"/>
  <c r="V885" i="5" s="1"/>
  <c r="Y885" i="5"/>
  <c r="Z885" i="5" s="1"/>
  <c r="AA885" i="5"/>
  <c r="AB885" i="5" s="1"/>
  <c r="AG885" i="5"/>
  <c r="AH885" i="5" s="1"/>
  <c r="AM885" i="5"/>
  <c r="AN885" i="5" s="1"/>
  <c r="O886" i="5"/>
  <c r="P886" i="5" s="1"/>
  <c r="U886" i="5"/>
  <c r="V886" i="5" s="1"/>
  <c r="Y886" i="5"/>
  <c r="Z886" i="5" s="1"/>
  <c r="AA886" i="5"/>
  <c r="AB886" i="5" s="1"/>
  <c r="AE886" i="5"/>
  <c r="AF886" i="5" s="1"/>
  <c r="AG886" i="5"/>
  <c r="AH886" i="5" s="1"/>
  <c r="AK886" i="5"/>
  <c r="AL886" i="5" s="1"/>
  <c r="AM886" i="5"/>
  <c r="AN886" i="5" s="1"/>
  <c r="M887" i="5"/>
  <c r="N887" i="5" s="1"/>
  <c r="S887" i="5"/>
  <c r="T887" i="5" s="1"/>
  <c r="U887" i="5"/>
  <c r="V887" i="5" s="1"/>
  <c r="Y887" i="5"/>
  <c r="Z887" i="5" s="1"/>
  <c r="AA887" i="5"/>
  <c r="AB887" i="5" s="1"/>
  <c r="AE887" i="5"/>
  <c r="AF887" i="5" s="1"/>
  <c r="AG887" i="5"/>
  <c r="AH887" i="5" s="1"/>
  <c r="AK887" i="5"/>
  <c r="AL887" i="5" s="1"/>
  <c r="M888" i="5"/>
  <c r="N888" i="5" s="1"/>
  <c r="O888" i="5"/>
  <c r="P888" i="5" s="1"/>
  <c r="S888" i="5"/>
  <c r="T888" i="5" s="1"/>
  <c r="U888" i="5"/>
  <c r="V888" i="5" s="1"/>
  <c r="Y888" i="5"/>
  <c r="Z888" i="5" s="1"/>
  <c r="AA888" i="5"/>
  <c r="AB888" i="5" s="1"/>
  <c r="AE888" i="5"/>
  <c r="AF888" i="5" s="1"/>
  <c r="AG888" i="5"/>
  <c r="AH888" i="5" s="1"/>
  <c r="AK888" i="5"/>
  <c r="AL888" i="5" s="1"/>
  <c r="AM888" i="5"/>
  <c r="AN888" i="5" s="1"/>
  <c r="M889" i="5"/>
  <c r="N889" i="5" s="1"/>
  <c r="O889" i="5"/>
  <c r="P889" i="5" s="1"/>
  <c r="S889" i="5"/>
  <c r="T889" i="5" s="1"/>
  <c r="U889" i="5"/>
  <c r="V889" i="5" s="1"/>
  <c r="Y889" i="5"/>
  <c r="Z889" i="5" s="1"/>
  <c r="AA889" i="5"/>
  <c r="AB889" i="5" s="1"/>
  <c r="AE889" i="5"/>
  <c r="AF889" i="5" s="1"/>
  <c r="AG889" i="5"/>
  <c r="AH889" i="5" s="1"/>
  <c r="AK889" i="5"/>
  <c r="AL889" i="5" s="1"/>
  <c r="AM889" i="5"/>
  <c r="AN889" i="5" s="1"/>
  <c r="M890" i="5"/>
  <c r="N890" i="5" s="1"/>
  <c r="O890" i="5"/>
  <c r="P890" i="5" s="1"/>
  <c r="S890" i="5"/>
  <c r="T890" i="5" s="1"/>
  <c r="U890" i="5"/>
  <c r="V890" i="5" s="1"/>
  <c r="Y890" i="5"/>
  <c r="Z890" i="5" s="1"/>
  <c r="AA890" i="5"/>
  <c r="AB890" i="5" s="1"/>
  <c r="AE890" i="5"/>
  <c r="AF890" i="5" s="1"/>
  <c r="AG890" i="5"/>
  <c r="AH890" i="5" s="1"/>
  <c r="AK890" i="5"/>
  <c r="AL890" i="5" s="1"/>
  <c r="AM890" i="5"/>
  <c r="AN890" i="5" s="1"/>
  <c r="M891" i="5"/>
  <c r="N891" i="5" s="1"/>
  <c r="O891" i="5"/>
  <c r="P891" i="5" s="1"/>
  <c r="S891" i="5"/>
  <c r="T891" i="5" s="1"/>
  <c r="U891" i="5"/>
  <c r="V891" i="5" s="1"/>
  <c r="Y891" i="5"/>
  <c r="Z891" i="5" s="1"/>
  <c r="AE891" i="5"/>
  <c r="AF891" i="5" s="1"/>
  <c r="AG891" i="5"/>
  <c r="AH891" i="5" s="1"/>
  <c r="AK891" i="5"/>
  <c r="AL891" i="5" s="1"/>
  <c r="AM891" i="5"/>
  <c r="AN891" i="5" s="1"/>
  <c r="M892" i="5"/>
  <c r="N892" i="5" s="1"/>
  <c r="O892" i="5"/>
  <c r="P892" i="5" s="1"/>
  <c r="S892" i="5"/>
  <c r="T892" i="5" s="1"/>
  <c r="U892" i="5"/>
  <c r="V892" i="5" s="1"/>
  <c r="Y892" i="5"/>
  <c r="Z892" i="5" s="1"/>
  <c r="AA892" i="5"/>
  <c r="AB892" i="5" s="1"/>
  <c r="AE892" i="5"/>
  <c r="AF892" i="5" s="1"/>
  <c r="AG892" i="5"/>
  <c r="AH892" i="5" s="1"/>
  <c r="AK892" i="5"/>
  <c r="AL892" i="5" s="1"/>
  <c r="AM892" i="5"/>
  <c r="AN892" i="5" s="1"/>
  <c r="M893" i="5"/>
  <c r="N893" i="5" s="1"/>
  <c r="O893" i="5"/>
  <c r="P893" i="5" s="1"/>
  <c r="S893" i="5"/>
  <c r="T893" i="5" s="1"/>
  <c r="U893" i="5"/>
  <c r="V893" i="5" s="1"/>
  <c r="Y893" i="5"/>
  <c r="Z893" i="5" s="1"/>
  <c r="AA893" i="5"/>
  <c r="AB893" i="5" s="1"/>
  <c r="AE893" i="5"/>
  <c r="AF893" i="5" s="1"/>
  <c r="AK893" i="5"/>
  <c r="AL893" i="5" s="1"/>
  <c r="AM893" i="5"/>
  <c r="AN893" i="5" s="1"/>
  <c r="O894" i="5"/>
  <c r="P894" i="5" s="1"/>
  <c r="S894" i="5"/>
  <c r="T894" i="5" s="1"/>
  <c r="U894" i="5"/>
  <c r="V894" i="5" s="1"/>
  <c r="Y894" i="5"/>
  <c r="Z894" i="5" s="1"/>
  <c r="AA894" i="5"/>
  <c r="AB894" i="5" s="1"/>
  <c r="AE894" i="5"/>
  <c r="AF894" i="5" s="1"/>
  <c r="AG894" i="5"/>
  <c r="AH894" i="5" s="1"/>
  <c r="AM894" i="5"/>
  <c r="AN894" i="5" s="1"/>
  <c r="M895" i="5"/>
  <c r="N895" i="5" s="1"/>
  <c r="O895" i="5"/>
  <c r="P895" i="5" s="1"/>
  <c r="S895" i="5"/>
  <c r="T895" i="5" s="1"/>
  <c r="AA895" i="5"/>
  <c r="AB895" i="5" s="1"/>
  <c r="AE895" i="5"/>
  <c r="AF895" i="5" s="1"/>
  <c r="AG895" i="5"/>
  <c r="AH895" i="5" s="1"/>
  <c r="AK895" i="5"/>
  <c r="AL895" i="5" s="1"/>
  <c r="AM895" i="5"/>
  <c r="AN895" i="5" s="1"/>
  <c r="M896" i="5"/>
  <c r="N896" i="5" s="1"/>
  <c r="O896" i="5"/>
  <c r="P896" i="5" s="1"/>
  <c r="S896" i="5"/>
  <c r="T896" i="5" s="1"/>
  <c r="U896" i="5"/>
  <c r="V896" i="5" s="1"/>
  <c r="Y896" i="5"/>
  <c r="Z896" i="5" s="1"/>
  <c r="AE896" i="5"/>
  <c r="AF896" i="5" s="1"/>
  <c r="AG896" i="5"/>
  <c r="AH896" i="5" s="1"/>
  <c r="AK896" i="5"/>
  <c r="AL896" i="5" s="1"/>
  <c r="AM896" i="5"/>
  <c r="AN896" i="5" s="1"/>
  <c r="M897" i="5"/>
  <c r="N897" i="5" s="1"/>
  <c r="O897" i="5"/>
  <c r="P897" i="5" s="1"/>
  <c r="S897" i="5"/>
  <c r="T897" i="5" s="1"/>
  <c r="U897" i="5"/>
  <c r="V897" i="5" s="1"/>
  <c r="Y897" i="5"/>
  <c r="Z897" i="5" s="1"/>
  <c r="AA897" i="5"/>
  <c r="AB897" i="5" s="1"/>
  <c r="AE897" i="5"/>
  <c r="AF897" i="5" s="1"/>
  <c r="AG897" i="5"/>
  <c r="AH897" i="5" s="1"/>
  <c r="AK897" i="5"/>
  <c r="AL897" i="5" s="1"/>
  <c r="AM897" i="5"/>
  <c r="AN897" i="5" s="1"/>
  <c r="M898" i="5"/>
  <c r="N898" i="5" s="1"/>
  <c r="O898" i="5"/>
  <c r="P898" i="5" s="1"/>
  <c r="S898" i="5"/>
  <c r="T898" i="5" s="1"/>
  <c r="Y898" i="5"/>
  <c r="Z898" i="5" s="1"/>
  <c r="AA898" i="5"/>
  <c r="AB898" i="5" s="1"/>
  <c r="AE898" i="5"/>
  <c r="AF898" i="5" s="1"/>
  <c r="AG898" i="5"/>
  <c r="AH898" i="5" s="1"/>
  <c r="AM898" i="5"/>
  <c r="AN898" i="5" s="1"/>
  <c r="M899" i="5"/>
  <c r="N899" i="5" s="1"/>
  <c r="O899" i="5"/>
  <c r="P899" i="5" s="1"/>
  <c r="S899" i="5"/>
  <c r="T899" i="5" s="1"/>
  <c r="U899" i="5"/>
  <c r="V899" i="5" s="1"/>
  <c r="Y899" i="5"/>
  <c r="Z899" i="5" s="1"/>
  <c r="AA899" i="5"/>
  <c r="AB899" i="5" s="1"/>
  <c r="AE899" i="5"/>
  <c r="AF899" i="5" s="1"/>
  <c r="AG899" i="5"/>
  <c r="AH899" i="5" s="1"/>
  <c r="AK899" i="5"/>
  <c r="AL899" i="5" s="1"/>
  <c r="AM899" i="5"/>
  <c r="AN899" i="5" s="1"/>
  <c r="M900" i="5"/>
  <c r="N900" i="5" s="1"/>
  <c r="S900" i="5"/>
  <c r="T900" i="5" s="1"/>
  <c r="U900" i="5"/>
  <c r="V900" i="5" s="1"/>
  <c r="AA900" i="5"/>
  <c r="AB900" i="5" s="1"/>
  <c r="AG900" i="5"/>
  <c r="AH900" i="5" s="1"/>
  <c r="AK900" i="5"/>
  <c r="AL900" i="5" s="1"/>
  <c r="AM900" i="5"/>
  <c r="AN900" i="5" s="1"/>
  <c r="M901" i="5"/>
  <c r="N901" i="5" s="1"/>
  <c r="O901" i="5"/>
  <c r="P901" i="5" s="1"/>
  <c r="S901" i="5"/>
  <c r="T901" i="5" s="1"/>
  <c r="U901" i="5"/>
  <c r="V901" i="5" s="1"/>
  <c r="Y901" i="5"/>
  <c r="Z901" i="5" s="1"/>
  <c r="AA901" i="5"/>
  <c r="AB901" i="5" s="1"/>
  <c r="AE901" i="5"/>
  <c r="AF901" i="5" s="1"/>
  <c r="AG901" i="5"/>
  <c r="AH901" i="5" s="1"/>
  <c r="AK901" i="5"/>
  <c r="AL901" i="5" s="1"/>
  <c r="AM901" i="5"/>
  <c r="AN901" i="5" s="1"/>
  <c r="M902" i="5"/>
  <c r="N902" i="5" s="1"/>
  <c r="O902" i="5"/>
  <c r="P902" i="5" s="1"/>
  <c r="S902" i="5"/>
  <c r="T902" i="5" s="1"/>
  <c r="U902" i="5"/>
  <c r="V902" i="5" s="1"/>
  <c r="Y902" i="5"/>
  <c r="Z902" i="5" s="1"/>
  <c r="AA902" i="5"/>
  <c r="AB902" i="5" s="1"/>
  <c r="AE902" i="5"/>
  <c r="AF902" i="5" s="1"/>
  <c r="AG902" i="5"/>
  <c r="AH902" i="5" s="1"/>
  <c r="AK902" i="5"/>
  <c r="AL902" i="5" s="1"/>
  <c r="AM902" i="5"/>
  <c r="AN902" i="5" s="1"/>
  <c r="M903" i="5"/>
  <c r="N903" i="5" s="1"/>
  <c r="O903" i="5"/>
  <c r="P903" i="5" s="1"/>
  <c r="S903" i="5"/>
  <c r="T903" i="5" s="1"/>
  <c r="U903" i="5"/>
  <c r="V903" i="5" s="1"/>
  <c r="Y903" i="5"/>
  <c r="Z903" i="5" s="1"/>
  <c r="AA903" i="5"/>
  <c r="AB903" i="5" s="1"/>
  <c r="AE903" i="5"/>
  <c r="AF903" i="5" s="1"/>
  <c r="AG903" i="5"/>
  <c r="AH903" i="5" s="1"/>
  <c r="AK903" i="5"/>
  <c r="AL903" i="5" s="1"/>
  <c r="M904" i="5"/>
  <c r="N904" i="5" s="1"/>
  <c r="S904" i="5"/>
  <c r="T904" i="5" s="1"/>
  <c r="U904" i="5"/>
  <c r="V904" i="5" s="1"/>
  <c r="Y904" i="5"/>
  <c r="Z904" i="5" s="1"/>
  <c r="AA904" i="5"/>
  <c r="AB904" i="5" s="1"/>
  <c r="AE904" i="5"/>
  <c r="AF904" i="5" s="1"/>
  <c r="AG904" i="5"/>
  <c r="AH904" i="5" s="1"/>
  <c r="AK904" i="5"/>
  <c r="AL904" i="5" s="1"/>
  <c r="AM904" i="5"/>
  <c r="AN904" i="5" s="1"/>
  <c r="M905" i="5"/>
  <c r="N905" i="5" s="1"/>
  <c r="O905" i="5"/>
  <c r="P905" i="5" s="1"/>
  <c r="S905" i="5"/>
  <c r="T905" i="5" s="1"/>
  <c r="U905" i="5"/>
  <c r="V905" i="5" s="1"/>
  <c r="Y905" i="5"/>
  <c r="Z905" i="5" s="1"/>
  <c r="AA905" i="5"/>
  <c r="AB905" i="5" s="1"/>
  <c r="AE905" i="5"/>
  <c r="AF905" i="5" s="1"/>
  <c r="AG905" i="5"/>
  <c r="AH905" i="5" s="1"/>
  <c r="AK905" i="5"/>
  <c r="AL905" i="5" s="1"/>
  <c r="AM905" i="5"/>
  <c r="AN905" i="5" s="1"/>
  <c r="M906" i="5"/>
  <c r="N906" i="5" s="1"/>
  <c r="O906" i="5"/>
  <c r="P906" i="5" s="1"/>
  <c r="S906" i="5"/>
  <c r="T906" i="5" s="1"/>
  <c r="U906" i="5"/>
  <c r="V906" i="5" s="1"/>
  <c r="Y906" i="5"/>
  <c r="Z906" i="5" s="1"/>
  <c r="AA906" i="5"/>
  <c r="AB906" i="5" s="1"/>
  <c r="AE906" i="5"/>
  <c r="AF906" i="5" s="1"/>
  <c r="AG906" i="5"/>
  <c r="AH906" i="5" s="1"/>
  <c r="AK906" i="5"/>
  <c r="AL906" i="5" s="1"/>
  <c r="AM906" i="5"/>
  <c r="AN906" i="5" s="1"/>
  <c r="M907" i="5"/>
  <c r="N907" i="5" s="1"/>
  <c r="O907" i="5"/>
  <c r="P907" i="5" s="1"/>
  <c r="U907" i="5"/>
  <c r="V907" i="5" s="1"/>
  <c r="Y907" i="5"/>
  <c r="Z907" i="5" s="1"/>
  <c r="AA907" i="5"/>
  <c r="AB907" i="5" s="1"/>
  <c r="AE907" i="5"/>
  <c r="AF907" i="5" s="1"/>
  <c r="AG907" i="5"/>
  <c r="AH907" i="5" s="1"/>
  <c r="AK907" i="5"/>
  <c r="AL907" i="5" s="1"/>
  <c r="AM907" i="5"/>
  <c r="AN907" i="5" s="1"/>
  <c r="M908" i="5"/>
  <c r="N908" i="5" s="1"/>
  <c r="S908" i="5"/>
  <c r="T908" i="5" s="1"/>
  <c r="U908" i="5"/>
  <c r="V908" i="5" s="1"/>
  <c r="Y908" i="5"/>
  <c r="Z908" i="5" s="1"/>
  <c r="AA908" i="5"/>
  <c r="AB908" i="5" s="1"/>
  <c r="AE908" i="5"/>
  <c r="AF908" i="5" s="1"/>
  <c r="AG908" i="5"/>
  <c r="AH908" i="5" s="1"/>
  <c r="AK908" i="5"/>
  <c r="AL908" i="5" s="1"/>
  <c r="AM908" i="5"/>
  <c r="AN908" i="5" s="1"/>
  <c r="M909" i="5"/>
  <c r="N909" i="5" s="1"/>
  <c r="O909" i="5"/>
  <c r="P909" i="5" s="1"/>
  <c r="S909" i="5"/>
  <c r="T909" i="5" s="1"/>
  <c r="U909" i="5"/>
  <c r="V909" i="5" s="1"/>
  <c r="Y909" i="5"/>
  <c r="Z909" i="5" s="1"/>
  <c r="AA909" i="5"/>
  <c r="AB909" i="5" s="1"/>
  <c r="AE909" i="5"/>
  <c r="AF909" i="5" s="1"/>
  <c r="AG909" i="5"/>
  <c r="AH909" i="5" s="1"/>
  <c r="AK909" i="5"/>
  <c r="AL909" i="5" s="1"/>
  <c r="AM909" i="5"/>
  <c r="AN909" i="5" s="1"/>
  <c r="M910" i="5"/>
  <c r="N910" i="5" s="1"/>
  <c r="O910" i="5"/>
  <c r="P910" i="5" s="1"/>
  <c r="S910" i="5"/>
  <c r="T910" i="5" s="1"/>
  <c r="U910" i="5"/>
  <c r="V910" i="5" s="1"/>
  <c r="Y910" i="5"/>
  <c r="Z910" i="5" s="1"/>
  <c r="AA910" i="5"/>
  <c r="AB910" i="5" s="1"/>
  <c r="AE910" i="5"/>
  <c r="AF910" i="5" s="1"/>
  <c r="AG910" i="5"/>
  <c r="AH910" i="5" s="1"/>
  <c r="AK910" i="5"/>
  <c r="AL910" i="5" s="1"/>
  <c r="AM910" i="5"/>
  <c r="AN910" i="5" s="1"/>
  <c r="M911" i="5"/>
  <c r="N911" i="5" s="1"/>
  <c r="O911" i="5"/>
  <c r="P911" i="5" s="1"/>
  <c r="S911" i="5"/>
  <c r="T911" i="5" s="1"/>
  <c r="U911" i="5"/>
  <c r="V911" i="5" s="1"/>
  <c r="Y911" i="5"/>
  <c r="Z911" i="5" s="1"/>
  <c r="AA911" i="5"/>
  <c r="AB911" i="5" s="1"/>
  <c r="AE911" i="5"/>
  <c r="AF911" i="5" s="1"/>
  <c r="AG911" i="5"/>
  <c r="AH911" i="5" s="1"/>
  <c r="AK911" i="5"/>
  <c r="AL911" i="5" s="1"/>
  <c r="AM911" i="5"/>
  <c r="AN911" i="5" s="1"/>
  <c r="M912" i="5"/>
  <c r="N912" i="5" s="1"/>
  <c r="O912" i="5"/>
  <c r="P912" i="5" s="1"/>
  <c r="S912" i="5"/>
  <c r="T912" i="5" s="1"/>
  <c r="U912" i="5"/>
  <c r="V912" i="5" s="1"/>
  <c r="Y912" i="5"/>
  <c r="Z912" i="5" s="1"/>
  <c r="AA912" i="5"/>
  <c r="AB912" i="5" s="1"/>
  <c r="AE912" i="5"/>
  <c r="AF912" i="5" s="1"/>
  <c r="AG912" i="5"/>
  <c r="AH912" i="5" s="1"/>
  <c r="AK912" i="5"/>
  <c r="AL912" i="5" s="1"/>
  <c r="M913" i="5"/>
  <c r="N913" i="5" s="1"/>
  <c r="O913" i="5"/>
  <c r="P913" i="5" s="1"/>
  <c r="S913" i="5"/>
  <c r="T913" i="5" s="1"/>
  <c r="U913" i="5"/>
  <c r="V913" i="5" s="1"/>
  <c r="Y913" i="5"/>
  <c r="Z913" i="5" s="1"/>
  <c r="AE913" i="5"/>
  <c r="AF913" i="5" s="1"/>
  <c r="AG913" i="5"/>
  <c r="AH913" i="5" s="1"/>
  <c r="AK913" i="5"/>
  <c r="AL913" i="5" s="1"/>
  <c r="AM913" i="5"/>
  <c r="AN913" i="5" s="1"/>
  <c r="M914" i="5"/>
  <c r="N914" i="5" s="1"/>
  <c r="O914" i="5"/>
  <c r="P914" i="5" s="1"/>
  <c r="S914" i="5"/>
  <c r="T914" i="5" s="1"/>
  <c r="U914" i="5"/>
  <c r="V914" i="5" s="1"/>
  <c r="Y914" i="5"/>
  <c r="Z914" i="5" s="1"/>
  <c r="AA914" i="5"/>
  <c r="AB914" i="5" s="1"/>
  <c r="AE914" i="5"/>
  <c r="AF914" i="5" s="1"/>
  <c r="AG914" i="5"/>
  <c r="AH914" i="5" s="1"/>
  <c r="AK914" i="5"/>
  <c r="AL914" i="5" s="1"/>
  <c r="AM914" i="5"/>
  <c r="AN914" i="5" s="1"/>
  <c r="M915" i="5"/>
  <c r="N915" i="5" s="1"/>
  <c r="O915" i="5"/>
  <c r="P915" i="5" s="1"/>
  <c r="S915" i="5"/>
  <c r="T915" i="5" s="1"/>
  <c r="U915" i="5"/>
  <c r="V915" i="5" s="1"/>
  <c r="Y915" i="5"/>
  <c r="Z915" i="5" s="1"/>
  <c r="AA915" i="5"/>
  <c r="AB915" i="5" s="1"/>
  <c r="AE915" i="5"/>
  <c r="AF915" i="5" s="1"/>
  <c r="AG915" i="5"/>
  <c r="AH915" i="5" s="1"/>
  <c r="AK915" i="5"/>
  <c r="AL915" i="5" s="1"/>
  <c r="AM915" i="5"/>
  <c r="AN915" i="5" s="1"/>
  <c r="M916" i="5"/>
  <c r="N916" i="5" s="1"/>
  <c r="O916" i="5"/>
  <c r="P916" i="5" s="1"/>
  <c r="S916" i="5"/>
  <c r="T916" i="5" s="1"/>
  <c r="U916" i="5"/>
  <c r="V916" i="5" s="1"/>
  <c r="AE916" i="5"/>
  <c r="AF916" i="5" s="1"/>
  <c r="AG916" i="5"/>
  <c r="AH916" i="5" s="1"/>
  <c r="AK916" i="5"/>
  <c r="AL916" i="5" s="1"/>
  <c r="AM916" i="5"/>
  <c r="AN916" i="5" s="1"/>
  <c r="M917" i="5"/>
  <c r="N917" i="5" s="1"/>
  <c r="O917" i="5"/>
  <c r="P917" i="5" s="1"/>
  <c r="S917" i="5"/>
  <c r="T917" i="5" s="1"/>
  <c r="U917" i="5"/>
  <c r="V917" i="5" s="1"/>
  <c r="Y917" i="5"/>
  <c r="Z917" i="5" s="1"/>
  <c r="AA917" i="5"/>
  <c r="AB917" i="5" s="1"/>
  <c r="AE917" i="5"/>
  <c r="AF917" i="5" s="1"/>
  <c r="AG917" i="5"/>
  <c r="AH917" i="5" s="1"/>
  <c r="AM917" i="5"/>
  <c r="AN917" i="5" s="1"/>
  <c r="M918" i="5"/>
  <c r="N918" i="5" s="1"/>
  <c r="O918" i="5"/>
  <c r="P918" i="5" s="1"/>
  <c r="S918" i="5"/>
  <c r="T918" i="5" s="1"/>
  <c r="U918" i="5"/>
  <c r="V918" i="5" s="1"/>
  <c r="Y918" i="5"/>
  <c r="Z918" i="5" s="1"/>
  <c r="AA918" i="5"/>
  <c r="AB918" i="5" s="1"/>
  <c r="AE918" i="5"/>
  <c r="AF918" i="5" s="1"/>
  <c r="AK918" i="5"/>
  <c r="AL918" i="5" s="1"/>
  <c r="AM918" i="5"/>
  <c r="AN918" i="5" s="1"/>
  <c r="M919" i="5"/>
  <c r="N919" i="5" s="1"/>
  <c r="O919" i="5"/>
  <c r="P919" i="5" s="1"/>
  <c r="U919" i="5"/>
  <c r="V919" i="5" s="1"/>
  <c r="Y919" i="5"/>
  <c r="Z919" i="5" s="1"/>
  <c r="AA919" i="5"/>
  <c r="AB919" i="5" s="1"/>
  <c r="AE919" i="5"/>
  <c r="AF919" i="5" s="1"/>
  <c r="AG919" i="5"/>
  <c r="AH919" i="5" s="1"/>
  <c r="AK919" i="5"/>
  <c r="AL919" i="5" s="1"/>
  <c r="AM919" i="5"/>
  <c r="AN919" i="5" s="1"/>
  <c r="M920" i="5"/>
  <c r="N920" i="5" s="1"/>
  <c r="O920" i="5"/>
  <c r="P920" i="5" s="1"/>
  <c r="S920" i="5"/>
  <c r="T920" i="5" s="1"/>
  <c r="U920" i="5"/>
  <c r="V920" i="5" s="1"/>
  <c r="Y920" i="5"/>
  <c r="Z920" i="5" s="1"/>
  <c r="AA920" i="5"/>
  <c r="AB920" i="5" s="1"/>
  <c r="AE920" i="5"/>
  <c r="AF920" i="5" s="1"/>
  <c r="AG920" i="5"/>
  <c r="AH920" i="5" s="1"/>
  <c r="AK920" i="5"/>
  <c r="AL920" i="5" s="1"/>
  <c r="AM920" i="5"/>
  <c r="AN920" i="5" s="1"/>
  <c r="M921" i="5"/>
  <c r="N921" i="5" s="1"/>
  <c r="O921" i="5"/>
  <c r="P921" i="5" s="1"/>
  <c r="S921" i="5"/>
  <c r="T921" i="5" s="1"/>
  <c r="U921" i="5"/>
  <c r="V921" i="5" s="1"/>
  <c r="Y921" i="5"/>
  <c r="Z921" i="5" s="1"/>
  <c r="AA921" i="5"/>
  <c r="AB921" i="5" s="1"/>
  <c r="AE921" i="5"/>
  <c r="AF921" i="5" s="1"/>
  <c r="AG921" i="5"/>
  <c r="AH921" i="5" s="1"/>
  <c r="AK921" i="5"/>
  <c r="AL921" i="5" s="1"/>
  <c r="M922" i="5"/>
  <c r="N922" i="5" s="1"/>
  <c r="O922" i="5"/>
  <c r="P922" i="5" s="1"/>
  <c r="S922" i="5"/>
  <c r="T922" i="5" s="1"/>
  <c r="Y922" i="5"/>
  <c r="Z922" i="5" s="1"/>
  <c r="AA922" i="5"/>
  <c r="AB922" i="5" s="1"/>
  <c r="AE922" i="5"/>
  <c r="AF922" i="5" s="1"/>
  <c r="AG922" i="5"/>
  <c r="AH922" i="5" s="1"/>
  <c r="AK922" i="5"/>
  <c r="AL922" i="5" s="1"/>
  <c r="AM922" i="5"/>
  <c r="AN922" i="5" s="1"/>
  <c r="O923" i="5"/>
  <c r="P923" i="5" s="1"/>
  <c r="S923" i="5"/>
  <c r="T923" i="5" s="1"/>
  <c r="U923" i="5"/>
  <c r="V923" i="5" s="1"/>
  <c r="Y923" i="5"/>
  <c r="Z923" i="5" s="1"/>
  <c r="AA923" i="5"/>
  <c r="AB923" i="5" s="1"/>
  <c r="AG923" i="5"/>
  <c r="AH923" i="5" s="1"/>
  <c r="AK923" i="5"/>
  <c r="AL923" i="5" s="1"/>
  <c r="AM923" i="5"/>
  <c r="AN923" i="5" s="1"/>
  <c r="M924" i="5"/>
  <c r="N924" i="5" s="1"/>
  <c r="O924" i="5"/>
  <c r="P924" i="5" s="1"/>
  <c r="S924" i="5"/>
  <c r="T924" i="5" s="1"/>
  <c r="U924" i="5"/>
  <c r="V924" i="5" s="1"/>
  <c r="Y924" i="5"/>
  <c r="Z924" i="5" s="1"/>
  <c r="AA924" i="5"/>
  <c r="AB924" i="5" s="1"/>
  <c r="AG924" i="5"/>
  <c r="AH924" i="5" s="1"/>
  <c r="AK924" i="5"/>
  <c r="AL924" i="5" s="1"/>
  <c r="AM924" i="5"/>
  <c r="AN924" i="5" s="1"/>
  <c r="O925" i="5"/>
  <c r="P925" i="5" s="1"/>
  <c r="S925" i="5"/>
  <c r="T925" i="5" s="1"/>
  <c r="AA925" i="5"/>
  <c r="AB925" i="5" s="1"/>
  <c r="AE925" i="5"/>
  <c r="AF925" i="5" s="1"/>
  <c r="AG925" i="5"/>
  <c r="AH925" i="5" s="1"/>
  <c r="AK925" i="5"/>
  <c r="AL925" i="5" s="1"/>
  <c r="AM925" i="5"/>
  <c r="AN925" i="5" s="1"/>
  <c r="M926" i="5"/>
  <c r="N926" i="5" s="1"/>
  <c r="S926" i="5"/>
  <c r="T926" i="5" s="1"/>
  <c r="U926" i="5"/>
  <c r="V926" i="5" s="1"/>
  <c r="Y926" i="5"/>
  <c r="Z926" i="5" s="1"/>
  <c r="AA926" i="5"/>
  <c r="AB926" i="5" s="1"/>
  <c r="AE926" i="5"/>
  <c r="AF926" i="5" s="1"/>
  <c r="AG926" i="5"/>
  <c r="AH926" i="5" s="1"/>
  <c r="AK926" i="5"/>
  <c r="AL926" i="5" s="1"/>
  <c r="AM926" i="5"/>
  <c r="AN926" i="5" s="1"/>
  <c r="M927" i="5"/>
  <c r="N927" i="5" s="1"/>
  <c r="O927" i="5"/>
  <c r="P927" i="5" s="1"/>
  <c r="S927" i="5"/>
  <c r="T927" i="5" s="1"/>
  <c r="U927" i="5"/>
  <c r="V927" i="5" s="1"/>
  <c r="Y927" i="5"/>
  <c r="Z927" i="5" s="1"/>
  <c r="AA927" i="5"/>
  <c r="AB927" i="5" s="1"/>
  <c r="AE927" i="5"/>
  <c r="AF927" i="5" s="1"/>
  <c r="AG927" i="5"/>
  <c r="AH927" i="5" s="1"/>
  <c r="AK927" i="5"/>
  <c r="AL927" i="5" s="1"/>
  <c r="AM927" i="5"/>
  <c r="AN927" i="5" s="1"/>
  <c r="M928" i="5"/>
  <c r="N928" i="5" s="1"/>
  <c r="O928" i="5"/>
  <c r="P928" i="5" s="1"/>
  <c r="S928" i="5"/>
  <c r="T928" i="5" s="1"/>
  <c r="U928" i="5"/>
  <c r="V928" i="5" s="1"/>
  <c r="AE928" i="5"/>
  <c r="AF928" i="5" s="1"/>
  <c r="AG928" i="5"/>
  <c r="AH928" i="5" s="1"/>
  <c r="AK928" i="5"/>
  <c r="AL928" i="5" s="1"/>
  <c r="AM928" i="5"/>
  <c r="AN928" i="5" s="1"/>
  <c r="M929" i="5"/>
  <c r="N929" i="5" s="1"/>
  <c r="O929" i="5"/>
  <c r="P929" i="5" s="1"/>
  <c r="U929" i="5"/>
  <c r="V929" i="5" s="1"/>
  <c r="Y929" i="5"/>
  <c r="Z929" i="5" s="1"/>
  <c r="AA929" i="5"/>
  <c r="AB929" i="5" s="1"/>
  <c r="AE929" i="5"/>
  <c r="AF929" i="5" s="1"/>
  <c r="AG929" i="5"/>
  <c r="AH929" i="5" s="1"/>
  <c r="AK929" i="5"/>
  <c r="AL929" i="5" s="1"/>
  <c r="AM929" i="5"/>
  <c r="AN929" i="5" s="1"/>
  <c r="O930" i="5"/>
  <c r="P930" i="5" s="1"/>
  <c r="S930" i="5"/>
  <c r="T930" i="5" s="1"/>
  <c r="U930" i="5"/>
  <c r="V930" i="5" s="1"/>
  <c r="Y930" i="5"/>
  <c r="Z930" i="5" s="1"/>
  <c r="AA930" i="5"/>
  <c r="AB930" i="5" s="1"/>
  <c r="AE930" i="5"/>
  <c r="AF930" i="5" s="1"/>
  <c r="AG930" i="5"/>
  <c r="AH930" i="5" s="1"/>
  <c r="AK930" i="5"/>
  <c r="AL930" i="5" s="1"/>
  <c r="M931" i="5"/>
  <c r="N931" i="5" s="1"/>
  <c r="O931" i="5"/>
  <c r="P931" i="5" s="1"/>
  <c r="S931" i="5"/>
  <c r="T931" i="5" s="1"/>
  <c r="U931" i="5"/>
  <c r="V931" i="5" s="1"/>
  <c r="Y931" i="5"/>
  <c r="Z931" i="5" s="1"/>
  <c r="AA931" i="5"/>
  <c r="AB931" i="5" s="1"/>
  <c r="AE931" i="5"/>
  <c r="AF931" i="5" s="1"/>
  <c r="AG931" i="5"/>
  <c r="AH931" i="5" s="1"/>
  <c r="AK931" i="5"/>
  <c r="AL931" i="5" s="1"/>
  <c r="AM931" i="5"/>
  <c r="AN931" i="5" s="1"/>
  <c r="M932" i="5"/>
  <c r="N932" i="5" s="1"/>
  <c r="O932" i="5"/>
  <c r="P932" i="5" s="1"/>
  <c r="S932" i="5"/>
  <c r="T932" i="5" s="1"/>
  <c r="U932" i="5"/>
  <c r="V932" i="5" s="1"/>
  <c r="Y932" i="5"/>
  <c r="Z932" i="5" s="1"/>
  <c r="AA932" i="5"/>
  <c r="AB932" i="5" s="1"/>
  <c r="AE932" i="5"/>
  <c r="AF932" i="5" s="1"/>
  <c r="AK932" i="5"/>
  <c r="AL932" i="5" s="1"/>
  <c r="AM932" i="5"/>
  <c r="AN932" i="5" s="1"/>
  <c r="M933" i="5"/>
  <c r="N933" i="5" s="1"/>
  <c r="O933" i="5"/>
  <c r="P933" i="5" s="1"/>
  <c r="S933" i="5"/>
  <c r="T933" i="5" s="1"/>
  <c r="U933" i="5"/>
  <c r="V933" i="5" s="1"/>
  <c r="Y933" i="5"/>
  <c r="Z933" i="5" s="1"/>
  <c r="AA933" i="5"/>
  <c r="AB933" i="5" s="1"/>
  <c r="AE933" i="5"/>
  <c r="AF933" i="5" s="1"/>
  <c r="AG933" i="5"/>
  <c r="AH933" i="5" s="1"/>
  <c r="AK933" i="5"/>
  <c r="AL933" i="5" s="1"/>
  <c r="AM933" i="5"/>
  <c r="AN933" i="5" s="1"/>
  <c r="O934" i="5"/>
  <c r="P934" i="5" s="1"/>
  <c r="S934" i="5"/>
  <c r="T934" i="5" s="1"/>
  <c r="U934" i="5"/>
  <c r="V934" i="5" s="1"/>
  <c r="Y934" i="5"/>
  <c r="Z934" i="5" s="1"/>
  <c r="AA934" i="5"/>
  <c r="AB934" i="5" s="1"/>
  <c r="AE934" i="5"/>
  <c r="AF934" i="5" s="1"/>
  <c r="AG934" i="5"/>
  <c r="AH934" i="5" s="1"/>
  <c r="AK934" i="5"/>
  <c r="AL934" i="5" s="1"/>
  <c r="AM934" i="5"/>
  <c r="AN934" i="5" s="1"/>
  <c r="M935" i="5"/>
  <c r="N935" i="5" s="1"/>
  <c r="O935" i="5"/>
  <c r="P935" i="5" s="1"/>
  <c r="S935" i="5"/>
  <c r="T935" i="5" s="1"/>
  <c r="U935" i="5"/>
  <c r="V935" i="5" s="1"/>
  <c r="Y935" i="5"/>
  <c r="Z935" i="5" s="1"/>
  <c r="AA935" i="5"/>
  <c r="AB935" i="5" s="1"/>
  <c r="AM935" i="5"/>
  <c r="AN935" i="5" s="1"/>
  <c r="M936" i="5"/>
  <c r="N936" i="5" s="1"/>
  <c r="O936" i="5"/>
  <c r="P936" i="5" s="1"/>
  <c r="S936" i="5"/>
  <c r="T936" i="5" s="1"/>
  <c r="Y936" i="5"/>
  <c r="Z936" i="5" s="1"/>
  <c r="AA936" i="5"/>
  <c r="AB936" i="5" s="1"/>
  <c r="AE936" i="5"/>
  <c r="AF936" i="5" s="1"/>
  <c r="AG936" i="5"/>
  <c r="AH936" i="5" s="1"/>
  <c r="AK936" i="5"/>
  <c r="AL936" i="5" s="1"/>
  <c r="AM936" i="5"/>
  <c r="AN936" i="5" s="1"/>
  <c r="M937" i="5"/>
  <c r="N937" i="5" s="1"/>
  <c r="O937" i="5"/>
  <c r="P937" i="5" s="1"/>
  <c r="S937" i="5"/>
  <c r="T937" i="5" s="1"/>
  <c r="U937" i="5"/>
  <c r="V937" i="5" s="1"/>
  <c r="Y937" i="5"/>
  <c r="Z937" i="5" s="1"/>
  <c r="AA937" i="5"/>
  <c r="AB937" i="5" s="1"/>
  <c r="AE937" i="5"/>
  <c r="AF937" i="5" s="1"/>
  <c r="AG937" i="5"/>
  <c r="AH937" i="5" s="1"/>
  <c r="AM937" i="5"/>
  <c r="AN937" i="5" s="1"/>
  <c r="M938" i="5"/>
  <c r="N938" i="5" s="1"/>
  <c r="O938" i="5"/>
  <c r="P938" i="5" s="1"/>
  <c r="S938" i="5"/>
  <c r="T938" i="5" s="1"/>
  <c r="U938" i="5"/>
  <c r="V938" i="5" s="1"/>
  <c r="Y938" i="5"/>
  <c r="Z938" i="5" s="1"/>
  <c r="AE938" i="5"/>
  <c r="AF938" i="5" s="1"/>
  <c r="AG938" i="5"/>
  <c r="AH938" i="5" s="1"/>
  <c r="AK938" i="5"/>
  <c r="AL938" i="5" s="1"/>
  <c r="AM938" i="5"/>
  <c r="AN938" i="5" s="1"/>
  <c r="M939" i="5"/>
  <c r="N939" i="5" s="1"/>
  <c r="O939" i="5"/>
  <c r="P939" i="5" s="1"/>
  <c r="S939" i="5"/>
  <c r="T939" i="5" s="1"/>
  <c r="U939" i="5"/>
  <c r="V939" i="5" s="1"/>
  <c r="Y939" i="5"/>
  <c r="Z939" i="5" s="1"/>
  <c r="AA939" i="5"/>
  <c r="AB939" i="5" s="1"/>
  <c r="AE939" i="5"/>
  <c r="AF939" i="5" s="1"/>
  <c r="AG939" i="5"/>
  <c r="AH939" i="5" s="1"/>
  <c r="AK939" i="5"/>
  <c r="AL939" i="5" s="1"/>
  <c r="AM939" i="5"/>
  <c r="AN939" i="5" s="1"/>
  <c r="M940" i="5"/>
  <c r="N940" i="5" s="1"/>
  <c r="O940" i="5"/>
  <c r="P940" i="5" s="1"/>
  <c r="S940" i="5"/>
  <c r="T940" i="5" s="1"/>
  <c r="U940" i="5"/>
  <c r="V940" i="5" s="1"/>
  <c r="AA940" i="5"/>
  <c r="AB940" i="5" s="1"/>
  <c r="AE940" i="5"/>
  <c r="AF940" i="5" s="1"/>
  <c r="AG940" i="5"/>
  <c r="AH940" i="5" s="1"/>
  <c r="AK940" i="5"/>
  <c r="AL940" i="5" s="1"/>
  <c r="AM940" i="5"/>
  <c r="AN940" i="5" s="1"/>
  <c r="M941" i="5"/>
  <c r="N941" i="5" s="1"/>
  <c r="S941" i="5"/>
  <c r="T941" i="5" s="1"/>
  <c r="U941" i="5"/>
  <c r="V941" i="5" s="1"/>
  <c r="Y941" i="5"/>
  <c r="Z941" i="5" s="1"/>
  <c r="AA941" i="5"/>
  <c r="AB941" i="5" s="1"/>
  <c r="AE941" i="5"/>
  <c r="AF941" i="5" s="1"/>
  <c r="AG941" i="5"/>
  <c r="AH941" i="5" s="1"/>
  <c r="AK941" i="5"/>
  <c r="AL941" i="5" s="1"/>
  <c r="AM941" i="5"/>
  <c r="AN941" i="5" s="1"/>
  <c r="M942" i="5"/>
  <c r="N942" i="5" s="1"/>
  <c r="S942" i="5"/>
  <c r="T942" i="5" s="1"/>
  <c r="U942" i="5"/>
  <c r="V942" i="5" s="1"/>
  <c r="Y942" i="5"/>
  <c r="Z942" i="5" s="1"/>
  <c r="AA942" i="5"/>
  <c r="AB942" i="5" s="1"/>
  <c r="AE942" i="5"/>
  <c r="AF942" i="5" s="1"/>
  <c r="AG942" i="5"/>
  <c r="AH942" i="5" s="1"/>
  <c r="AK942" i="5"/>
  <c r="AL942" i="5" s="1"/>
  <c r="AM942" i="5"/>
  <c r="AN942" i="5" s="1"/>
  <c r="M943" i="5"/>
  <c r="N943" i="5" s="1"/>
  <c r="O943" i="5"/>
  <c r="P943" i="5" s="1"/>
  <c r="S943" i="5"/>
  <c r="T943" i="5" s="1"/>
  <c r="U943" i="5"/>
  <c r="V943" i="5" s="1"/>
  <c r="Y943" i="5"/>
  <c r="Z943" i="5" s="1"/>
  <c r="AA943" i="5"/>
  <c r="AB943" i="5" s="1"/>
  <c r="AG943" i="5"/>
  <c r="AH943" i="5" s="1"/>
  <c r="AK943" i="5"/>
  <c r="AL943" i="5" s="1"/>
  <c r="AM943" i="5"/>
  <c r="AN943" i="5" s="1"/>
  <c r="M944" i="5"/>
  <c r="N944" i="5" s="1"/>
  <c r="O944" i="5"/>
  <c r="P944" i="5" s="1"/>
  <c r="U944" i="5"/>
  <c r="V944" i="5" s="1"/>
  <c r="Y944" i="5"/>
  <c r="Z944" i="5" s="1"/>
  <c r="AE944" i="5"/>
  <c r="AF944" i="5" s="1"/>
  <c r="AG944" i="5"/>
  <c r="AH944" i="5" s="1"/>
  <c r="AK944" i="5"/>
  <c r="AL944" i="5" s="1"/>
  <c r="AM944" i="5"/>
  <c r="AN944" i="5" s="1"/>
  <c r="M945" i="5"/>
  <c r="N945" i="5" s="1"/>
  <c r="O945" i="5"/>
  <c r="P945" i="5" s="1"/>
  <c r="S945" i="5"/>
  <c r="T945" i="5" s="1"/>
  <c r="U945" i="5"/>
  <c r="V945" i="5" s="1"/>
  <c r="Y945" i="5"/>
  <c r="Z945" i="5" s="1"/>
  <c r="AA945" i="5"/>
  <c r="AB945" i="5" s="1"/>
  <c r="AE945" i="5"/>
  <c r="AF945" i="5" s="1"/>
  <c r="AG945" i="5"/>
  <c r="AH945" i="5" s="1"/>
  <c r="AK945" i="5"/>
  <c r="AL945" i="5" s="1"/>
  <c r="M946" i="5"/>
  <c r="N946" i="5" s="1"/>
  <c r="O946" i="5"/>
  <c r="P946" i="5" s="1"/>
  <c r="S946" i="5"/>
  <c r="T946" i="5" s="1"/>
  <c r="U946" i="5"/>
  <c r="V946" i="5" s="1"/>
  <c r="Y946" i="5"/>
  <c r="Z946" i="5" s="1"/>
  <c r="AA946" i="5"/>
  <c r="AB946" i="5" s="1"/>
  <c r="AG946" i="5"/>
  <c r="AH946" i="5" s="1"/>
  <c r="AK946" i="5"/>
  <c r="AL946" i="5" s="1"/>
  <c r="AM946" i="5"/>
  <c r="AN946" i="5" s="1"/>
  <c r="M947" i="5"/>
  <c r="N947" i="5" s="1"/>
  <c r="O947" i="5"/>
  <c r="P947" i="5" s="1"/>
  <c r="U947" i="5"/>
  <c r="V947" i="5" s="1"/>
  <c r="Y947" i="5"/>
  <c r="Z947" i="5" s="1"/>
  <c r="AA947" i="5"/>
  <c r="AB947" i="5" s="1"/>
  <c r="AE947" i="5"/>
  <c r="AF947" i="5" s="1"/>
  <c r="AG947" i="5"/>
  <c r="AH947" i="5" s="1"/>
  <c r="AK947" i="5"/>
  <c r="AL947" i="5" s="1"/>
  <c r="AM947" i="5"/>
  <c r="AN947" i="5" s="1"/>
  <c r="M948" i="5"/>
  <c r="N948" i="5" s="1"/>
  <c r="O948" i="5"/>
  <c r="P948" i="5" s="1"/>
  <c r="S948" i="5"/>
  <c r="T948" i="5" s="1"/>
  <c r="U948" i="5"/>
  <c r="V948" i="5" s="1"/>
  <c r="Y948" i="5"/>
  <c r="Z948" i="5" s="1"/>
  <c r="AA948" i="5"/>
  <c r="AB948" i="5" s="1"/>
  <c r="AE948" i="5"/>
  <c r="AF948" i="5" s="1"/>
  <c r="AG948" i="5"/>
  <c r="AH948" i="5" s="1"/>
  <c r="AK948" i="5"/>
  <c r="AL948" i="5" s="1"/>
  <c r="AM948" i="5"/>
  <c r="AN948" i="5" s="1"/>
  <c r="M949" i="5"/>
  <c r="N949" i="5" s="1"/>
  <c r="S949" i="5"/>
  <c r="T949" i="5" s="1"/>
  <c r="U949" i="5"/>
  <c r="V949" i="5" s="1"/>
  <c r="Y949" i="5"/>
  <c r="Z949" i="5" s="1"/>
  <c r="AE949" i="5"/>
  <c r="AF949" i="5" s="1"/>
  <c r="AG949" i="5"/>
  <c r="AH949" i="5" s="1"/>
  <c r="AM949" i="5"/>
  <c r="AN949" i="5" s="1"/>
  <c r="M950" i="5"/>
  <c r="N950" i="5" s="1"/>
  <c r="O950" i="5"/>
  <c r="P950" i="5" s="1"/>
  <c r="U950" i="5"/>
  <c r="V950" i="5" s="1"/>
  <c r="Y950" i="5"/>
  <c r="Z950" i="5" s="1"/>
  <c r="AA950" i="5"/>
  <c r="AB950" i="5" s="1"/>
  <c r="AE950" i="5"/>
  <c r="AF950" i="5" s="1"/>
  <c r="AG950" i="5"/>
  <c r="AH950" i="5" s="1"/>
  <c r="AK950" i="5"/>
  <c r="AL950" i="5" s="1"/>
  <c r="AM950" i="5"/>
  <c r="AN950" i="5" s="1"/>
  <c r="M951" i="5"/>
  <c r="N951" i="5" s="1"/>
  <c r="O951" i="5"/>
  <c r="P951" i="5" s="1"/>
  <c r="S951" i="5"/>
  <c r="T951" i="5" s="1"/>
  <c r="U951" i="5"/>
  <c r="V951" i="5" s="1"/>
  <c r="Y951" i="5"/>
  <c r="Z951" i="5" s="1"/>
  <c r="AA951" i="5"/>
  <c r="AB951" i="5" s="1"/>
  <c r="AE951" i="5"/>
  <c r="AF951" i="5" s="1"/>
  <c r="AG951" i="5"/>
  <c r="AH951" i="5" s="1"/>
  <c r="AK951" i="5"/>
  <c r="AL951" i="5" s="1"/>
  <c r="AM951" i="5"/>
  <c r="AN951" i="5" s="1"/>
  <c r="O952" i="5"/>
  <c r="P952" i="5" s="1"/>
  <c r="S952" i="5"/>
  <c r="T952" i="5" s="1"/>
  <c r="U952" i="5"/>
  <c r="V952" i="5" s="1"/>
  <c r="Y952" i="5"/>
  <c r="Z952" i="5" s="1"/>
  <c r="AA952" i="5"/>
  <c r="AB952" i="5" s="1"/>
  <c r="AE952" i="5"/>
  <c r="AF952" i="5" s="1"/>
  <c r="AG952" i="5"/>
  <c r="AH952" i="5" s="1"/>
  <c r="AK952" i="5"/>
  <c r="AL952" i="5" s="1"/>
  <c r="AM952" i="5"/>
  <c r="AN952" i="5" s="1"/>
  <c r="M953" i="5"/>
  <c r="N953" i="5" s="1"/>
  <c r="O953" i="5"/>
  <c r="P953" i="5" s="1"/>
  <c r="S953" i="5"/>
  <c r="T953" i="5" s="1"/>
  <c r="U953" i="5"/>
  <c r="V953" i="5" s="1"/>
  <c r="Y953" i="5"/>
  <c r="Z953" i="5" s="1"/>
  <c r="AA953" i="5"/>
  <c r="AB953" i="5" s="1"/>
  <c r="AE953" i="5"/>
  <c r="AF953" i="5" s="1"/>
  <c r="AK953" i="5"/>
  <c r="AL953" i="5" s="1"/>
  <c r="AM953" i="5"/>
  <c r="AN953" i="5" s="1"/>
  <c r="M954" i="5"/>
  <c r="N954" i="5" s="1"/>
  <c r="O954" i="5"/>
  <c r="P954" i="5" s="1"/>
  <c r="S954" i="5"/>
  <c r="T954" i="5" s="1"/>
  <c r="U954" i="5"/>
  <c r="V954" i="5" s="1"/>
  <c r="Y954" i="5"/>
  <c r="Z954" i="5" s="1"/>
  <c r="AA954" i="5"/>
  <c r="AB954" i="5" s="1"/>
  <c r="AE954" i="5"/>
  <c r="AF954" i="5" s="1"/>
  <c r="AG954" i="5"/>
  <c r="AH954" i="5" s="1"/>
  <c r="AM954" i="5"/>
  <c r="AN954" i="5" s="1"/>
  <c r="M955" i="5"/>
  <c r="N955" i="5" s="1"/>
  <c r="O955" i="5"/>
  <c r="P955" i="5" s="1"/>
  <c r="S955" i="5"/>
  <c r="T955" i="5" s="1"/>
  <c r="U955" i="5"/>
  <c r="V955" i="5" s="1"/>
  <c r="Y955" i="5"/>
  <c r="Z955" i="5" s="1"/>
  <c r="AA955" i="5"/>
  <c r="AB955" i="5" s="1"/>
  <c r="AE955" i="5"/>
  <c r="AF955" i="5" s="1"/>
  <c r="AK955" i="5"/>
  <c r="AL955" i="5" s="1"/>
  <c r="AM955" i="5"/>
  <c r="AN955" i="5" s="1"/>
  <c r="O956" i="5"/>
  <c r="P956" i="5" s="1"/>
  <c r="S956" i="5"/>
  <c r="T956" i="5" s="1"/>
  <c r="U956" i="5"/>
  <c r="V956" i="5" s="1"/>
  <c r="AA956" i="5"/>
  <c r="AB956" i="5" s="1"/>
  <c r="AE956" i="5"/>
  <c r="AF956" i="5" s="1"/>
  <c r="AG956" i="5"/>
  <c r="AH956" i="5" s="1"/>
  <c r="AK956" i="5"/>
  <c r="AL956" i="5" s="1"/>
  <c r="AM956" i="5"/>
  <c r="AN956" i="5" s="1"/>
  <c r="O957" i="5"/>
  <c r="P957" i="5" s="1"/>
  <c r="S957" i="5"/>
  <c r="T957" i="5" s="1"/>
  <c r="U957" i="5"/>
  <c r="V957" i="5" s="1"/>
  <c r="Y957" i="5"/>
  <c r="Z957" i="5" s="1"/>
  <c r="AA957" i="5"/>
  <c r="AB957" i="5" s="1"/>
  <c r="AE957" i="5"/>
  <c r="AF957" i="5" s="1"/>
  <c r="AG957" i="5"/>
  <c r="AH957" i="5" s="1"/>
  <c r="AK957" i="5"/>
  <c r="AL957" i="5" s="1"/>
  <c r="AM957" i="5"/>
  <c r="AN957" i="5" s="1"/>
  <c r="M958" i="5"/>
  <c r="N958" i="5" s="1"/>
  <c r="O958" i="5"/>
  <c r="P958" i="5" s="1"/>
  <c r="S958" i="5"/>
  <c r="T958" i="5" s="1"/>
  <c r="Y958" i="5"/>
  <c r="Z958" i="5" s="1"/>
  <c r="AA958" i="5"/>
  <c r="AB958" i="5" s="1"/>
  <c r="AE958" i="5"/>
  <c r="AF958" i="5" s="1"/>
  <c r="AG958" i="5"/>
  <c r="AH958" i="5" s="1"/>
  <c r="AK958" i="5"/>
  <c r="AL958" i="5" s="1"/>
  <c r="M959" i="5"/>
  <c r="N959" i="5" s="1"/>
  <c r="O959" i="5"/>
  <c r="P959" i="5" s="1"/>
  <c r="S959" i="5"/>
  <c r="T959" i="5" s="1"/>
  <c r="U959" i="5"/>
  <c r="V959" i="5" s="1"/>
  <c r="Y959" i="5"/>
  <c r="Z959" i="5" s="1"/>
  <c r="AA959" i="5"/>
  <c r="AB959" i="5" s="1"/>
  <c r="AE959" i="5"/>
  <c r="AF959" i="5" s="1"/>
  <c r="AG959" i="5"/>
  <c r="AH959" i="5" s="1"/>
  <c r="AK959" i="5"/>
  <c r="AL959" i="5" s="1"/>
  <c r="AM959" i="5"/>
  <c r="AN959" i="5" s="1"/>
  <c r="M960" i="5"/>
  <c r="N960" i="5" s="1"/>
  <c r="O960" i="5"/>
  <c r="P960" i="5" s="1"/>
  <c r="S960" i="5"/>
  <c r="T960" i="5" s="1"/>
  <c r="U960" i="5"/>
  <c r="V960" i="5" s="1"/>
  <c r="Y960" i="5"/>
  <c r="Z960" i="5" s="1"/>
  <c r="AA960" i="5"/>
  <c r="AB960" i="5" s="1"/>
  <c r="AE960" i="5"/>
  <c r="AF960" i="5" s="1"/>
  <c r="AG960" i="5"/>
  <c r="AH960" i="5" s="1"/>
  <c r="AK960" i="5"/>
  <c r="AL960" i="5" s="1"/>
  <c r="AM960" i="5"/>
  <c r="AN960" i="5" s="1"/>
  <c r="M961" i="5"/>
  <c r="N961" i="5" s="1"/>
  <c r="O961" i="5"/>
  <c r="P961" i="5" s="1"/>
  <c r="S961" i="5"/>
  <c r="T961" i="5" s="1"/>
  <c r="U961" i="5"/>
  <c r="V961" i="5" s="1"/>
  <c r="Y961" i="5"/>
  <c r="Z961" i="5" s="1"/>
  <c r="AA961" i="5"/>
  <c r="AB961" i="5" s="1"/>
  <c r="AE961" i="5"/>
  <c r="AF961" i="5" s="1"/>
  <c r="AG961" i="5"/>
  <c r="AH961" i="5" s="1"/>
  <c r="AK961" i="5"/>
  <c r="AL961" i="5" s="1"/>
  <c r="AM961" i="5"/>
  <c r="AN961" i="5" s="1"/>
  <c r="M962" i="5"/>
  <c r="N962" i="5" s="1"/>
  <c r="O962" i="5"/>
  <c r="P962" i="5" s="1"/>
  <c r="S962" i="5"/>
  <c r="T962" i="5" s="1"/>
  <c r="U962" i="5"/>
  <c r="V962" i="5" s="1"/>
  <c r="Y962" i="5"/>
  <c r="Z962" i="5" s="1"/>
  <c r="AA962" i="5"/>
  <c r="AB962" i="5" s="1"/>
  <c r="AE962" i="5"/>
  <c r="AF962" i="5" s="1"/>
  <c r="AG962" i="5"/>
  <c r="AH962" i="5" s="1"/>
  <c r="AK962" i="5"/>
  <c r="AL962" i="5" s="1"/>
  <c r="AM962" i="5"/>
  <c r="AN962" i="5" s="1"/>
  <c r="M963" i="5"/>
  <c r="N963" i="5" s="1"/>
  <c r="S963" i="5"/>
  <c r="T963" i="5" s="1"/>
  <c r="U963" i="5"/>
  <c r="V963" i="5" s="1"/>
  <c r="AA963" i="5"/>
  <c r="AB963" i="5" s="1"/>
  <c r="AE963" i="5"/>
  <c r="AF963" i="5" s="1"/>
  <c r="AK963" i="5"/>
  <c r="AL963" i="5" s="1"/>
  <c r="AM963" i="5"/>
  <c r="AN963" i="5" s="1"/>
  <c r="M964" i="5"/>
  <c r="N964" i="5" s="1"/>
  <c r="O964" i="5"/>
  <c r="P964" i="5" s="1"/>
  <c r="S964" i="5"/>
  <c r="T964" i="5" s="1"/>
  <c r="U964" i="5"/>
  <c r="V964" i="5" s="1"/>
  <c r="AA964" i="5"/>
  <c r="AB964" i="5" s="1"/>
  <c r="AE964" i="5"/>
  <c r="AF964" i="5" s="1"/>
  <c r="AG964" i="5"/>
  <c r="AH964" i="5" s="1"/>
  <c r="AK964" i="5"/>
  <c r="AL964" i="5" s="1"/>
  <c r="AM964" i="5"/>
  <c r="AN964" i="5" s="1"/>
  <c r="M965" i="5"/>
  <c r="N965" i="5" s="1"/>
  <c r="O965" i="5"/>
  <c r="P965" i="5" s="1"/>
  <c r="S965" i="5"/>
  <c r="T965" i="5" s="1"/>
  <c r="Y965" i="5"/>
  <c r="Z965" i="5" s="1"/>
  <c r="AA965" i="5"/>
  <c r="AB965" i="5" s="1"/>
  <c r="AE965" i="5"/>
  <c r="AF965" i="5" s="1"/>
  <c r="AG965" i="5"/>
  <c r="AH965" i="5" s="1"/>
  <c r="AK965" i="5"/>
  <c r="AL965" i="5" s="1"/>
  <c r="AM965" i="5"/>
  <c r="AN965" i="5" s="1"/>
  <c r="M966" i="5"/>
  <c r="N966" i="5" s="1"/>
  <c r="O966" i="5"/>
  <c r="P966" i="5" s="1"/>
  <c r="S966" i="5"/>
  <c r="T966" i="5" s="1"/>
  <c r="U966" i="5"/>
  <c r="V966" i="5" s="1"/>
  <c r="Y966" i="5"/>
  <c r="Z966" i="5" s="1"/>
  <c r="AA966" i="5"/>
  <c r="AB966" i="5" s="1"/>
  <c r="AE966" i="5"/>
  <c r="AF966" i="5" s="1"/>
  <c r="AG966" i="5"/>
  <c r="AH966" i="5" s="1"/>
  <c r="AK966" i="5"/>
  <c r="AL966" i="5" s="1"/>
  <c r="AM966" i="5"/>
  <c r="AN966" i="5" s="1"/>
  <c r="M967" i="5"/>
  <c r="N967" i="5" s="1"/>
  <c r="O967" i="5"/>
  <c r="P967" i="5" s="1"/>
  <c r="S967" i="5"/>
  <c r="T967" i="5" s="1"/>
  <c r="U967" i="5"/>
  <c r="V967" i="5" s="1"/>
  <c r="Y967" i="5"/>
  <c r="Z967" i="5" s="1"/>
  <c r="AA967" i="5"/>
  <c r="AB967" i="5" s="1"/>
  <c r="AE967" i="5"/>
  <c r="AF967" i="5" s="1"/>
  <c r="AG967" i="5"/>
  <c r="AH967" i="5" s="1"/>
  <c r="AK967" i="5"/>
  <c r="AL967" i="5" s="1"/>
  <c r="O968" i="5"/>
  <c r="P968" i="5" s="1"/>
  <c r="S968" i="5"/>
  <c r="T968" i="5" s="1"/>
  <c r="U968" i="5"/>
  <c r="V968" i="5" s="1"/>
  <c r="Y968" i="5"/>
  <c r="Z968" i="5" s="1"/>
  <c r="AA968" i="5"/>
  <c r="AB968" i="5" s="1"/>
  <c r="AE968" i="5"/>
  <c r="AF968" i="5" s="1"/>
  <c r="AG968" i="5"/>
  <c r="AH968" i="5" s="1"/>
  <c r="AK968" i="5"/>
  <c r="AL968" i="5" s="1"/>
  <c r="AM968" i="5"/>
  <c r="AN968" i="5" s="1"/>
  <c r="M969" i="5"/>
  <c r="N969" i="5" s="1"/>
  <c r="O969" i="5"/>
  <c r="P969" i="5" s="1"/>
  <c r="S969" i="5"/>
  <c r="T969" i="5" s="1"/>
  <c r="U969" i="5"/>
  <c r="V969" i="5" s="1"/>
  <c r="Y969" i="5"/>
  <c r="Z969" i="5" s="1"/>
  <c r="AA969" i="5"/>
  <c r="AB969" i="5" s="1"/>
  <c r="AG969" i="5"/>
  <c r="AH969" i="5" s="1"/>
  <c r="AK969" i="5"/>
  <c r="AL969" i="5" s="1"/>
  <c r="AM969" i="5"/>
  <c r="AN969" i="5" s="1"/>
  <c r="M970" i="5"/>
  <c r="N970" i="5" s="1"/>
  <c r="O970" i="5"/>
  <c r="P970" i="5" s="1"/>
  <c r="S970" i="5"/>
  <c r="T970" i="5" s="1"/>
  <c r="U970" i="5"/>
  <c r="V970" i="5" s="1"/>
  <c r="Y970" i="5"/>
  <c r="Z970" i="5" s="1"/>
  <c r="AA970" i="5"/>
  <c r="AB970" i="5" s="1"/>
  <c r="AE970" i="5"/>
  <c r="AF970" i="5" s="1"/>
  <c r="AG970" i="5"/>
  <c r="AH970" i="5" s="1"/>
  <c r="AK970" i="5"/>
  <c r="AL970" i="5" s="1"/>
  <c r="AM970" i="5"/>
  <c r="AN970" i="5" s="1"/>
  <c r="M971" i="5"/>
  <c r="N971" i="5" s="1"/>
  <c r="O971" i="5"/>
  <c r="P971" i="5" s="1"/>
  <c r="S971" i="5"/>
  <c r="T971" i="5" s="1"/>
  <c r="U971" i="5"/>
  <c r="V971" i="5" s="1"/>
  <c r="Y971" i="5"/>
  <c r="Z971" i="5" s="1"/>
  <c r="AE971" i="5"/>
  <c r="AF971" i="5" s="1"/>
  <c r="AG971" i="5"/>
  <c r="AH971" i="5" s="1"/>
  <c r="AM971" i="5"/>
  <c r="AN971" i="5" s="1"/>
  <c r="M972" i="5"/>
  <c r="N972" i="5" s="1"/>
  <c r="O972" i="5"/>
  <c r="P972" i="5" s="1"/>
  <c r="S972" i="5"/>
  <c r="T972" i="5" s="1"/>
  <c r="U972" i="5"/>
  <c r="V972" i="5" s="1"/>
  <c r="Y972" i="5"/>
  <c r="Z972" i="5" s="1"/>
  <c r="AA972" i="5"/>
  <c r="AB972" i="5" s="1"/>
  <c r="AE972" i="5"/>
  <c r="AF972" i="5" s="1"/>
  <c r="AG972" i="5"/>
  <c r="AH972" i="5" s="1"/>
  <c r="AK972" i="5"/>
  <c r="AL972" i="5" s="1"/>
  <c r="AM972" i="5"/>
  <c r="AN972" i="5" s="1"/>
  <c r="M973" i="5"/>
  <c r="N973" i="5" s="1"/>
  <c r="O973" i="5"/>
  <c r="P973" i="5" s="1"/>
  <c r="Y973" i="5"/>
  <c r="Z973" i="5" s="1"/>
  <c r="AA973" i="5"/>
  <c r="AB973" i="5" s="1"/>
  <c r="AE973" i="5"/>
  <c r="AF973" i="5" s="1"/>
  <c r="AG973" i="5"/>
  <c r="AH973" i="5" s="1"/>
  <c r="AK973" i="5"/>
  <c r="AL973" i="5" s="1"/>
  <c r="M974" i="5"/>
  <c r="N974" i="5" s="1"/>
  <c r="O974" i="5"/>
  <c r="P974" i="5" s="1"/>
  <c r="S974" i="5"/>
  <c r="T974" i="5" s="1"/>
  <c r="U974" i="5"/>
  <c r="V974" i="5" s="1"/>
  <c r="Y974" i="5"/>
  <c r="Z974" i="5" s="1"/>
  <c r="AA974" i="5"/>
  <c r="AB974" i="5" s="1"/>
  <c r="AE974" i="5"/>
  <c r="AF974" i="5" s="1"/>
  <c r="AG974" i="5"/>
  <c r="AH974" i="5" s="1"/>
  <c r="AK974" i="5"/>
  <c r="AL974" i="5" s="1"/>
  <c r="AM974" i="5"/>
  <c r="AN974" i="5" s="1"/>
  <c r="M975" i="5"/>
  <c r="N975" i="5" s="1"/>
  <c r="S975" i="5"/>
  <c r="T975" i="5" s="1"/>
  <c r="U975" i="5"/>
  <c r="V975" i="5" s="1"/>
  <c r="Y975" i="5"/>
  <c r="Z975" i="5" s="1"/>
  <c r="AA975" i="5"/>
  <c r="AB975" i="5" s="1"/>
  <c r="AE975" i="5"/>
  <c r="AF975" i="5" s="1"/>
  <c r="AG975" i="5"/>
  <c r="AH975" i="5" s="1"/>
  <c r="AK975" i="5"/>
  <c r="AL975" i="5" s="1"/>
  <c r="AM975" i="5"/>
  <c r="AN975" i="5" s="1"/>
  <c r="M976" i="5"/>
  <c r="N976" i="5" s="1"/>
  <c r="O976" i="5"/>
  <c r="P976" i="5" s="1"/>
  <c r="S976" i="5"/>
  <c r="T976" i="5" s="1"/>
  <c r="U976" i="5"/>
  <c r="V976" i="5" s="1"/>
  <c r="Y976" i="5"/>
  <c r="Z976" i="5" s="1"/>
  <c r="AA976" i="5"/>
  <c r="AB976" i="5" s="1"/>
  <c r="AE976" i="5"/>
  <c r="AF976" i="5" s="1"/>
  <c r="AG976" i="5"/>
  <c r="AH976" i="5" s="1"/>
  <c r="AK976" i="5"/>
  <c r="AL976" i="5" s="1"/>
  <c r="AM976" i="5"/>
  <c r="AN976" i="5" s="1"/>
  <c r="M977" i="5"/>
  <c r="N977" i="5" s="1"/>
  <c r="O977" i="5"/>
  <c r="P977" i="5" s="1"/>
  <c r="S977" i="5"/>
  <c r="T977" i="5" s="1"/>
  <c r="U977" i="5"/>
  <c r="V977" i="5" s="1"/>
  <c r="Y977" i="5"/>
  <c r="Z977" i="5" s="1"/>
  <c r="AA977" i="5"/>
  <c r="AB977" i="5" s="1"/>
  <c r="AE977" i="5"/>
  <c r="AF977" i="5" s="1"/>
  <c r="AG977" i="5"/>
  <c r="AH977" i="5" s="1"/>
  <c r="AK977" i="5"/>
  <c r="AL977" i="5" s="1"/>
  <c r="AM977" i="5"/>
  <c r="AN977" i="5" s="1"/>
  <c r="M978" i="5"/>
  <c r="N978" i="5" s="1"/>
  <c r="O978" i="5"/>
  <c r="P978" i="5" s="1"/>
  <c r="S978" i="5"/>
  <c r="T978" i="5" s="1"/>
  <c r="U978" i="5"/>
  <c r="V978" i="5" s="1"/>
  <c r="Y978" i="5"/>
  <c r="Z978" i="5" s="1"/>
  <c r="AA978" i="5"/>
  <c r="AB978" i="5" s="1"/>
  <c r="AE978" i="5"/>
  <c r="AF978" i="5" s="1"/>
  <c r="AG978" i="5"/>
  <c r="AH978" i="5" s="1"/>
  <c r="AK978" i="5"/>
  <c r="AL978" i="5" s="1"/>
  <c r="AM978" i="5"/>
  <c r="AN978" i="5" s="1"/>
  <c r="M979" i="5"/>
  <c r="N979" i="5" s="1"/>
  <c r="O979" i="5"/>
  <c r="P979" i="5" s="1"/>
  <c r="S979" i="5"/>
  <c r="T979" i="5" s="1"/>
  <c r="U979" i="5"/>
  <c r="V979" i="5" s="1"/>
  <c r="Y979" i="5"/>
  <c r="Z979" i="5" s="1"/>
  <c r="AA979" i="5"/>
  <c r="AB979" i="5" s="1"/>
  <c r="AE979" i="5"/>
  <c r="AF979" i="5" s="1"/>
  <c r="AK979" i="5"/>
  <c r="AL979" i="5" s="1"/>
  <c r="AM979" i="5"/>
  <c r="AN979" i="5" s="1"/>
  <c r="M980" i="5"/>
  <c r="N980" i="5" s="1"/>
  <c r="O980" i="5"/>
  <c r="P980" i="5" s="1"/>
  <c r="S980" i="5"/>
  <c r="T980" i="5" s="1"/>
  <c r="U980" i="5"/>
  <c r="V980" i="5" s="1"/>
  <c r="Y980" i="5"/>
  <c r="Z980" i="5" s="1"/>
  <c r="AA980" i="5"/>
  <c r="AB980" i="5" s="1"/>
  <c r="AE980" i="5"/>
  <c r="AF980" i="5" s="1"/>
  <c r="AG980" i="5"/>
  <c r="AH980" i="5" s="1"/>
  <c r="AM980" i="5"/>
  <c r="AN980" i="5" s="1"/>
  <c r="M981" i="5"/>
  <c r="N981" i="5" s="1"/>
  <c r="O981" i="5"/>
  <c r="P981" i="5" s="1"/>
  <c r="S981" i="5"/>
  <c r="T981" i="5" s="1"/>
  <c r="U981" i="5"/>
  <c r="V981" i="5" s="1"/>
  <c r="Y981" i="5"/>
  <c r="Z981" i="5" s="1"/>
  <c r="AA981" i="5"/>
  <c r="AB981" i="5" s="1"/>
  <c r="AG981" i="5"/>
  <c r="AH981" i="5" s="1"/>
  <c r="AK981" i="5"/>
  <c r="AL981" i="5" s="1"/>
  <c r="AM981" i="5"/>
  <c r="AN981" i="5" s="1"/>
  <c r="M982" i="5"/>
  <c r="N982" i="5" s="1"/>
  <c r="O982" i="5"/>
  <c r="P982" i="5" s="1"/>
  <c r="S982" i="5"/>
  <c r="T982" i="5" s="1"/>
  <c r="U982" i="5"/>
  <c r="V982" i="5" s="1"/>
  <c r="Y982" i="5"/>
  <c r="Z982" i="5" s="1"/>
  <c r="AA982" i="5"/>
  <c r="AB982" i="5" s="1"/>
  <c r="AE982" i="5"/>
  <c r="AF982" i="5" s="1"/>
  <c r="AG982" i="5"/>
  <c r="AH982" i="5" s="1"/>
  <c r="AK982" i="5"/>
  <c r="AL982" i="5" s="1"/>
  <c r="AM982" i="5"/>
  <c r="AN982" i="5" s="1"/>
  <c r="M983" i="5"/>
  <c r="N983" i="5" s="1"/>
  <c r="S983" i="5"/>
  <c r="T983" i="5" s="1"/>
  <c r="U983" i="5"/>
  <c r="V983" i="5" s="1"/>
  <c r="Y983" i="5"/>
  <c r="Z983" i="5" s="1"/>
  <c r="AE983" i="5"/>
  <c r="AF983" i="5" s="1"/>
  <c r="AG983" i="5"/>
  <c r="AH983" i="5" s="1"/>
  <c r="AK983" i="5"/>
  <c r="AL983" i="5" s="1"/>
  <c r="AM983" i="5"/>
  <c r="AN983" i="5" s="1"/>
  <c r="M984" i="5"/>
  <c r="N984" i="5" s="1"/>
  <c r="O984" i="5"/>
  <c r="P984" i="5" s="1"/>
  <c r="S984" i="5"/>
  <c r="T984" i="5" s="1"/>
  <c r="Y984" i="5"/>
  <c r="Z984" i="5" s="1"/>
  <c r="AA984" i="5"/>
  <c r="AB984" i="5" s="1"/>
  <c r="AE984" i="5"/>
  <c r="AF984" i="5" s="1"/>
  <c r="AG984" i="5"/>
  <c r="AH984" i="5" s="1"/>
  <c r="AK984" i="5"/>
  <c r="AL984" i="5" s="1"/>
  <c r="AM984" i="5"/>
  <c r="AN984" i="5" s="1"/>
  <c r="M985" i="5"/>
  <c r="N985" i="5" s="1"/>
  <c r="O985" i="5"/>
  <c r="P985" i="5" s="1"/>
  <c r="S985" i="5"/>
  <c r="T985" i="5" s="1"/>
  <c r="U985" i="5"/>
  <c r="V985" i="5" s="1"/>
  <c r="Y985" i="5"/>
  <c r="Z985" i="5" s="1"/>
  <c r="AA985" i="5"/>
  <c r="AB985" i="5" s="1"/>
  <c r="AE985" i="5"/>
  <c r="AF985" i="5" s="1"/>
  <c r="AG985" i="5"/>
  <c r="AH985" i="5" s="1"/>
  <c r="AK985" i="5"/>
  <c r="AL985" i="5" s="1"/>
  <c r="AM985" i="5"/>
  <c r="AN985" i="5" s="1"/>
  <c r="M986" i="5"/>
  <c r="N986" i="5" s="1"/>
  <c r="O986" i="5"/>
  <c r="P986" i="5" s="1"/>
  <c r="S986" i="5"/>
  <c r="T986" i="5" s="1"/>
  <c r="U986" i="5"/>
  <c r="V986" i="5" s="1"/>
  <c r="AA986" i="5"/>
  <c r="AB986" i="5" s="1"/>
  <c r="AE986" i="5"/>
  <c r="AF986" i="5" s="1"/>
  <c r="AG986" i="5"/>
  <c r="AH986" i="5" s="1"/>
  <c r="AK986" i="5"/>
  <c r="AL986" i="5" s="1"/>
  <c r="AM986" i="5"/>
  <c r="AN986" i="5" s="1"/>
  <c r="M987" i="5"/>
  <c r="N987" i="5" s="1"/>
  <c r="O987" i="5"/>
  <c r="P987" i="5" s="1"/>
  <c r="U987" i="5"/>
  <c r="V987" i="5" s="1"/>
  <c r="Y987" i="5"/>
  <c r="Z987" i="5" s="1"/>
  <c r="AA987" i="5"/>
  <c r="AB987" i="5" s="1"/>
  <c r="AE987" i="5"/>
  <c r="AF987" i="5" s="1"/>
  <c r="AG987" i="5"/>
  <c r="AH987" i="5" s="1"/>
  <c r="AK987" i="5"/>
  <c r="AL987" i="5" s="1"/>
  <c r="AM987" i="5"/>
  <c r="AN987" i="5" s="1"/>
  <c r="M988" i="5"/>
  <c r="N988" i="5" s="1"/>
  <c r="S988" i="5"/>
  <c r="T988" i="5" s="1"/>
  <c r="U988" i="5"/>
  <c r="V988" i="5" s="1"/>
  <c r="Y988" i="5"/>
  <c r="Z988" i="5" s="1"/>
  <c r="AE988" i="5"/>
  <c r="AF988" i="5" s="1"/>
  <c r="AG988" i="5"/>
  <c r="AH988" i="5" s="1"/>
  <c r="AK988" i="5"/>
  <c r="AL988" i="5" s="1"/>
  <c r="M989" i="5"/>
  <c r="N989" i="5" s="1"/>
  <c r="O989" i="5"/>
  <c r="P989" i="5" s="1"/>
  <c r="S989" i="5"/>
  <c r="T989" i="5" s="1"/>
  <c r="U989" i="5"/>
  <c r="V989" i="5" s="1"/>
  <c r="Y989" i="5"/>
  <c r="Z989" i="5" s="1"/>
  <c r="AA989" i="5"/>
  <c r="AB989" i="5" s="1"/>
  <c r="AG989" i="5"/>
  <c r="AH989" i="5" s="1"/>
  <c r="AK989" i="5"/>
  <c r="AL989" i="5" s="1"/>
  <c r="AM989" i="5"/>
  <c r="AN989" i="5" s="1"/>
  <c r="O990" i="5"/>
  <c r="P990" i="5" s="1"/>
  <c r="S990" i="5"/>
  <c r="T990" i="5" s="1"/>
  <c r="U990" i="5"/>
  <c r="V990" i="5" s="1"/>
  <c r="Y990" i="5"/>
  <c r="Z990" i="5" s="1"/>
  <c r="AA990" i="5"/>
  <c r="AB990" i="5" s="1"/>
  <c r="AE990" i="5"/>
  <c r="AF990" i="5" s="1"/>
  <c r="AG990" i="5"/>
  <c r="AH990" i="5" s="1"/>
  <c r="AK990" i="5"/>
  <c r="AL990" i="5" s="1"/>
  <c r="AM990" i="5"/>
  <c r="AN990" i="5" s="1"/>
  <c r="M991" i="5"/>
  <c r="N991" i="5" s="1"/>
  <c r="O991" i="5"/>
  <c r="P991" i="5" s="1"/>
  <c r="S991" i="5"/>
  <c r="T991" i="5" s="1"/>
  <c r="U991" i="5"/>
  <c r="V991" i="5" s="1"/>
  <c r="AA991" i="5"/>
  <c r="AB991" i="5" s="1"/>
  <c r="AE991" i="5"/>
  <c r="AF991" i="5" s="1"/>
  <c r="AG991" i="5"/>
  <c r="AH991" i="5" s="1"/>
  <c r="AK991" i="5"/>
  <c r="AL991" i="5" s="1"/>
  <c r="AM991" i="5"/>
  <c r="AN991" i="5" s="1"/>
  <c r="M992" i="5"/>
  <c r="N992" i="5" s="1"/>
  <c r="O992" i="5"/>
  <c r="P992" i="5" s="1"/>
  <c r="S992" i="5"/>
  <c r="T992" i="5" s="1"/>
  <c r="U992" i="5"/>
  <c r="V992" i="5" s="1"/>
  <c r="Y992" i="5"/>
  <c r="Z992" i="5" s="1"/>
  <c r="AA992" i="5"/>
  <c r="AB992" i="5" s="1"/>
  <c r="AE992" i="5"/>
  <c r="AF992" i="5" s="1"/>
  <c r="AG992" i="5"/>
  <c r="AH992" i="5" s="1"/>
  <c r="AK992" i="5"/>
  <c r="AL992" i="5" s="1"/>
  <c r="M993" i="5"/>
  <c r="N993" i="5" s="1"/>
  <c r="O993" i="5"/>
  <c r="P993" i="5" s="1"/>
  <c r="U993" i="5"/>
  <c r="V993" i="5" s="1"/>
  <c r="Y993" i="5"/>
  <c r="Z993" i="5" s="1"/>
  <c r="AE993" i="5"/>
  <c r="AF993" i="5" s="1"/>
  <c r="AG993" i="5"/>
  <c r="AH993" i="5" s="1"/>
  <c r="AK993" i="5"/>
  <c r="AL993" i="5" s="1"/>
  <c r="AM993" i="5"/>
  <c r="AN993" i="5" s="1"/>
  <c r="M994" i="5"/>
  <c r="N994" i="5" s="1"/>
  <c r="O994" i="5"/>
  <c r="P994" i="5" s="1"/>
  <c r="S994" i="5"/>
  <c r="T994" i="5" s="1"/>
  <c r="U994" i="5"/>
  <c r="V994" i="5" s="1"/>
  <c r="Y994" i="5"/>
  <c r="Z994" i="5" s="1"/>
  <c r="AA994" i="5"/>
  <c r="AB994" i="5" s="1"/>
  <c r="AK994" i="5"/>
  <c r="AL994" i="5" s="1"/>
  <c r="AM994" i="5"/>
  <c r="AN994" i="5" s="1"/>
  <c r="M995" i="5"/>
  <c r="N995" i="5" s="1"/>
  <c r="O995" i="5"/>
  <c r="P995" i="5" s="1"/>
  <c r="U995" i="5"/>
  <c r="V995" i="5" s="1"/>
  <c r="Y995" i="5"/>
  <c r="Z995" i="5" s="1"/>
  <c r="AA995" i="5"/>
  <c r="AB995" i="5" s="1"/>
  <c r="AE995" i="5"/>
  <c r="AF995" i="5" s="1"/>
  <c r="AG995" i="5"/>
  <c r="AH995" i="5" s="1"/>
  <c r="AK995" i="5"/>
  <c r="AL995" i="5" s="1"/>
  <c r="AM995" i="5"/>
  <c r="AN995" i="5" s="1"/>
  <c r="M996" i="5"/>
  <c r="N996" i="5" s="1"/>
  <c r="O996" i="5"/>
  <c r="P996" i="5" s="1"/>
  <c r="S996" i="5"/>
  <c r="T996" i="5" s="1"/>
  <c r="U996" i="5"/>
  <c r="V996" i="5" s="1"/>
  <c r="Y996" i="5"/>
  <c r="Z996" i="5" s="1"/>
  <c r="AA996" i="5"/>
  <c r="AB996" i="5" s="1"/>
  <c r="AE996" i="5"/>
  <c r="AF996" i="5" s="1"/>
  <c r="AG996" i="5"/>
  <c r="AH996" i="5" s="1"/>
  <c r="AM996" i="5"/>
  <c r="AN996" i="5" s="1"/>
  <c r="M997" i="5"/>
  <c r="N997" i="5" s="1"/>
  <c r="S997" i="5"/>
  <c r="T997" i="5" s="1"/>
  <c r="U997" i="5"/>
  <c r="V997" i="5" s="1"/>
  <c r="Y997" i="5"/>
  <c r="Z997" i="5" s="1"/>
  <c r="AA997" i="5"/>
  <c r="AB997" i="5" s="1"/>
  <c r="AE997" i="5"/>
  <c r="AF997" i="5" s="1"/>
  <c r="AK997" i="5"/>
  <c r="AL997" i="5" s="1"/>
  <c r="AM997" i="5"/>
  <c r="AN997" i="5" s="1"/>
  <c r="M998" i="5"/>
  <c r="N998" i="5" s="1"/>
  <c r="O998" i="5"/>
  <c r="P998" i="5" s="1"/>
  <c r="S998" i="5"/>
  <c r="T998" i="5" s="1"/>
  <c r="U998" i="5"/>
  <c r="V998" i="5" s="1"/>
  <c r="Y998" i="5"/>
  <c r="Z998" i="5" s="1"/>
  <c r="AA998" i="5"/>
  <c r="AB998" i="5" s="1"/>
  <c r="AE998" i="5"/>
  <c r="AF998" i="5" s="1"/>
  <c r="AG998" i="5"/>
  <c r="AH998" i="5" s="1"/>
  <c r="AK998" i="5"/>
  <c r="AL998" i="5" s="1"/>
  <c r="AM998" i="5"/>
  <c r="AN998" i="5" s="1"/>
  <c r="M999" i="5"/>
  <c r="N999" i="5" s="1"/>
  <c r="O999" i="5"/>
  <c r="P999" i="5" s="1"/>
  <c r="S999" i="5"/>
  <c r="T999" i="5" s="1"/>
  <c r="U999" i="5"/>
  <c r="V999" i="5" s="1"/>
  <c r="Y999" i="5"/>
  <c r="Z999" i="5" s="1"/>
  <c r="AA999" i="5"/>
  <c r="AB999" i="5" s="1"/>
  <c r="AE999" i="5"/>
  <c r="AF999" i="5" s="1"/>
  <c r="AG999" i="5"/>
  <c r="AH999" i="5" s="1"/>
  <c r="AK999" i="5"/>
  <c r="AL999" i="5" s="1"/>
  <c r="AM999" i="5"/>
  <c r="AN999" i="5" s="1"/>
  <c r="O1000" i="5"/>
  <c r="P1000" i="5" s="1"/>
  <c r="S1000" i="5"/>
  <c r="T1000" i="5" s="1"/>
  <c r="U1000" i="5"/>
  <c r="V1000" i="5" s="1"/>
  <c r="AA1000" i="5"/>
  <c r="AB1000" i="5" s="1"/>
  <c r="AE1000" i="5"/>
  <c r="AF1000" i="5" s="1"/>
  <c r="AG1000" i="5"/>
  <c r="AH1000" i="5" s="1"/>
  <c r="AM1000" i="5"/>
  <c r="AN1000" i="5" s="1"/>
  <c r="M1001" i="5"/>
  <c r="N1001" i="5" s="1"/>
  <c r="O1001" i="5"/>
  <c r="P1001" i="5" s="1"/>
  <c r="S1001" i="5"/>
  <c r="T1001" i="5" s="1"/>
  <c r="U1001" i="5"/>
  <c r="V1001" i="5" s="1"/>
  <c r="Y1001" i="5"/>
  <c r="Z1001" i="5" s="1"/>
  <c r="AA1001" i="5"/>
  <c r="AB1001" i="5" s="1"/>
  <c r="AE1001" i="5"/>
  <c r="AF1001" i="5" s="1"/>
  <c r="AG1001" i="5"/>
  <c r="AH1001" i="5" s="1"/>
  <c r="AK1001" i="5"/>
  <c r="AL1001" i="5" s="1"/>
  <c r="AM1001" i="5"/>
  <c r="AN1001" i="5" s="1"/>
  <c r="M1002" i="5"/>
  <c r="N1002" i="5" s="1"/>
  <c r="O1002" i="5"/>
  <c r="P1002" i="5" s="1"/>
  <c r="S1002" i="5"/>
  <c r="T1002" i="5" s="1"/>
  <c r="U1002" i="5"/>
  <c r="V1002" i="5" s="1"/>
  <c r="AA1002" i="5"/>
  <c r="AB1002" i="5" s="1"/>
  <c r="AE1002" i="5"/>
  <c r="AF1002" i="5" s="1"/>
  <c r="AG1002" i="5"/>
  <c r="AH1002" i="5" s="1"/>
  <c r="AK1002" i="5"/>
  <c r="AL1002" i="5" s="1"/>
  <c r="AM1002" i="5"/>
  <c r="AN1002" i="5" s="1"/>
  <c r="M1003" i="5"/>
  <c r="N1003" i="5" s="1"/>
  <c r="O1003" i="5"/>
  <c r="P1003" i="5" s="1"/>
  <c r="S1003" i="5"/>
  <c r="T1003" i="5" s="1"/>
  <c r="Y1003" i="5"/>
  <c r="Z1003" i="5" s="1"/>
  <c r="AA1003" i="5"/>
  <c r="AB1003" i="5" s="1"/>
  <c r="AE1003" i="5"/>
  <c r="AF1003" i="5" s="1"/>
  <c r="AK1003" i="5"/>
  <c r="AL1003" i="5" s="1"/>
  <c r="AM1003" i="5"/>
  <c r="AN1003" i="5" s="1"/>
  <c r="O1004" i="5"/>
  <c r="P1004" i="5" s="1"/>
  <c r="S1004" i="5"/>
  <c r="T1004" i="5" s="1"/>
  <c r="U1004" i="5"/>
  <c r="V1004" i="5" s="1"/>
  <c r="Y1004" i="5"/>
  <c r="Z1004" i="5" s="1"/>
  <c r="AA1004" i="5"/>
  <c r="AB1004" i="5" s="1"/>
  <c r="AE1004" i="5"/>
  <c r="AF1004" i="5" s="1"/>
  <c r="AG1004" i="5"/>
  <c r="AH1004" i="5" s="1"/>
  <c r="AK1004" i="5"/>
  <c r="AL1004" i="5" s="1"/>
  <c r="AM1004" i="5"/>
  <c r="AN1004" i="5" s="1"/>
  <c r="O1005" i="5"/>
  <c r="P1005" i="5" s="1"/>
  <c r="S1005" i="5"/>
  <c r="T1005" i="5" s="1"/>
  <c r="U1005" i="5"/>
  <c r="V1005" i="5" s="1"/>
  <c r="Y1005" i="5"/>
  <c r="Z1005" i="5" s="1"/>
  <c r="AA1005" i="5"/>
  <c r="AB1005" i="5" s="1"/>
  <c r="AE1005" i="5"/>
  <c r="AF1005" i="5" s="1"/>
  <c r="AG1005" i="5"/>
  <c r="AH1005" i="5" s="1"/>
  <c r="AK1005" i="5"/>
  <c r="AL1005" i="5" s="1"/>
  <c r="AM1005" i="5"/>
  <c r="AN1005" i="5" s="1"/>
  <c r="M1006" i="5"/>
  <c r="N1006" i="5" s="1"/>
  <c r="O1006" i="5"/>
  <c r="P1006" i="5" s="1"/>
  <c r="S1006" i="5"/>
  <c r="T1006" i="5" s="1"/>
  <c r="Y1006" i="5"/>
  <c r="Z1006" i="5" s="1"/>
  <c r="AA1006" i="5"/>
  <c r="AB1006" i="5" s="1"/>
  <c r="AE1006" i="5"/>
  <c r="AF1006" i="5" s="1"/>
  <c r="AG1006" i="5"/>
  <c r="AH1006" i="5" s="1"/>
  <c r="AM1006" i="5"/>
  <c r="AN1006" i="5" s="1"/>
  <c r="M1007" i="5"/>
  <c r="N1007" i="5" s="1"/>
  <c r="O1007" i="5"/>
  <c r="P1007" i="5" s="1"/>
  <c r="S1007" i="5"/>
  <c r="T1007" i="5" s="1"/>
  <c r="Y1007" i="5"/>
  <c r="Z1007" i="5" s="1"/>
  <c r="AA1007" i="5"/>
  <c r="AB1007" i="5" s="1"/>
  <c r="AE1007" i="5"/>
  <c r="AF1007" i="5" s="1"/>
  <c r="AG1007" i="5"/>
  <c r="AH1007" i="5" s="1"/>
  <c r="AK1007" i="5"/>
  <c r="AL1007" i="5" s="1"/>
  <c r="AM1007" i="5"/>
  <c r="AN1007" i="5" s="1"/>
  <c r="M1008" i="5"/>
  <c r="N1008" i="5" s="1"/>
  <c r="O1008" i="5"/>
  <c r="P1008" i="5" s="1"/>
  <c r="S1008" i="5"/>
  <c r="T1008" i="5" s="1"/>
  <c r="U1008" i="5"/>
  <c r="V1008" i="5" s="1"/>
  <c r="Y1008" i="5"/>
  <c r="Z1008" i="5" s="1"/>
  <c r="AA1008" i="5"/>
  <c r="AB1008" i="5" s="1"/>
  <c r="AG1008" i="5"/>
  <c r="AH1008" i="5" s="1"/>
  <c r="AK1008" i="5"/>
  <c r="AL1008" i="5" s="1"/>
  <c r="AM1008" i="5"/>
  <c r="AN1008" i="5" s="1"/>
  <c r="M1009" i="5"/>
  <c r="N1009" i="5" s="1"/>
  <c r="O1009" i="5"/>
  <c r="P1009" i="5" s="1"/>
  <c r="S1009" i="5"/>
  <c r="T1009" i="5" s="1"/>
  <c r="U1009" i="5"/>
  <c r="V1009" i="5" s="1"/>
  <c r="Y1009" i="5"/>
  <c r="Z1009" i="5" s="1"/>
  <c r="AA1009" i="5"/>
  <c r="AB1009" i="5" s="1"/>
  <c r="AE1009" i="5"/>
  <c r="AF1009" i="5" s="1"/>
  <c r="AG1009" i="5"/>
  <c r="AH1009" i="5" s="1"/>
  <c r="AK1009" i="5"/>
  <c r="AL1009" i="5" s="1"/>
  <c r="AM1009" i="5"/>
  <c r="AN1009" i="5" s="1"/>
  <c r="M1010" i="5"/>
  <c r="N1010" i="5" s="1"/>
  <c r="O1010" i="5"/>
  <c r="P1010" i="5" s="1"/>
  <c r="S1010" i="5"/>
  <c r="T1010" i="5" s="1"/>
  <c r="U1010" i="5"/>
  <c r="V1010" i="5" s="1"/>
  <c r="Y1010" i="5"/>
  <c r="Z1010" i="5" s="1"/>
  <c r="AA1010" i="5"/>
  <c r="AB1010" i="5" s="1"/>
  <c r="AE1010" i="5"/>
  <c r="AF1010" i="5" s="1"/>
  <c r="AG1010" i="5"/>
  <c r="AH1010" i="5" s="1"/>
  <c r="AK1010" i="5"/>
  <c r="AL1010" i="5" s="1"/>
  <c r="AM1010" i="5"/>
  <c r="AN1010" i="5" s="1"/>
  <c r="M1011" i="5"/>
  <c r="N1011" i="5" s="1"/>
  <c r="O1011" i="5"/>
  <c r="P1011" i="5" s="1"/>
  <c r="S1011" i="5"/>
  <c r="T1011" i="5" s="1"/>
  <c r="U1011" i="5"/>
  <c r="V1011" i="5" s="1"/>
  <c r="Y1011" i="5"/>
  <c r="Z1011" i="5" s="1"/>
  <c r="AA1011" i="5"/>
  <c r="AB1011" i="5" s="1"/>
  <c r="AE1011" i="5"/>
  <c r="AF1011" i="5" s="1"/>
  <c r="AG1011" i="5"/>
  <c r="AH1011" i="5" s="1"/>
  <c r="AK1011" i="5"/>
  <c r="AL1011" i="5" s="1"/>
  <c r="M1012" i="5"/>
  <c r="N1012" i="5" s="1"/>
  <c r="O1012" i="5"/>
  <c r="P1012" i="5" s="1"/>
  <c r="S1012" i="5"/>
  <c r="T1012" i="5" s="1"/>
  <c r="U1012" i="5"/>
  <c r="V1012" i="5" s="1"/>
  <c r="Y1012" i="5"/>
  <c r="Z1012" i="5" s="1"/>
  <c r="AG1012" i="5"/>
  <c r="AH1012" i="5" s="1"/>
  <c r="AK1012" i="5"/>
  <c r="AL1012" i="5" s="1"/>
  <c r="AM1012" i="5"/>
  <c r="AN1012" i="5" s="1"/>
  <c r="M1013" i="5"/>
  <c r="N1013" i="5" s="1"/>
  <c r="O1013" i="5"/>
  <c r="P1013" i="5" s="1"/>
  <c r="U1013" i="5"/>
  <c r="V1013" i="5" s="1"/>
  <c r="AA1013" i="5"/>
  <c r="AB1013" i="5" s="1"/>
  <c r="AE1013" i="5"/>
  <c r="AF1013" i="5" s="1"/>
  <c r="AG1013" i="5"/>
  <c r="AH1013" i="5" s="1"/>
  <c r="AK1013" i="5"/>
  <c r="AL1013" i="5" s="1"/>
  <c r="AM1013" i="5"/>
  <c r="AN1013" i="5" s="1"/>
  <c r="M1014" i="5"/>
  <c r="N1014" i="5" s="1"/>
  <c r="O1014" i="5"/>
  <c r="P1014" i="5" s="1"/>
  <c r="S1014" i="5"/>
  <c r="T1014" i="5" s="1"/>
  <c r="U1014" i="5"/>
  <c r="V1014" i="5" s="1"/>
  <c r="Y1014" i="5"/>
  <c r="Z1014" i="5" s="1"/>
  <c r="AA1014" i="5"/>
  <c r="AB1014" i="5" s="1"/>
  <c r="AE1014" i="5"/>
  <c r="AF1014" i="5" s="1"/>
  <c r="AG1014" i="5"/>
  <c r="AH1014" i="5" s="1"/>
  <c r="AK1014" i="5"/>
  <c r="AL1014" i="5" s="1"/>
  <c r="AM1014" i="5"/>
  <c r="AN1014" i="5" s="1"/>
  <c r="M1015" i="5"/>
  <c r="N1015" i="5" s="1"/>
  <c r="O1015" i="5"/>
  <c r="P1015" i="5" s="1"/>
  <c r="U1015" i="5"/>
  <c r="V1015" i="5" s="1"/>
  <c r="Y1015" i="5"/>
  <c r="Z1015" i="5" s="1"/>
  <c r="AA1015" i="5"/>
  <c r="AB1015" i="5" s="1"/>
  <c r="AE1015" i="5"/>
  <c r="AF1015" i="5" s="1"/>
  <c r="AG1015" i="5"/>
  <c r="AH1015" i="5" s="1"/>
  <c r="AM1015" i="5"/>
  <c r="AN1015" i="5" s="1"/>
  <c r="M1016" i="5"/>
  <c r="N1016" i="5" s="1"/>
  <c r="O1016" i="5"/>
  <c r="P1016" i="5" s="1"/>
  <c r="S1016" i="5"/>
  <c r="T1016" i="5" s="1"/>
  <c r="U1016" i="5"/>
  <c r="V1016" i="5" s="1"/>
  <c r="Y1016" i="5"/>
  <c r="Z1016" i="5" s="1"/>
  <c r="AE1016" i="5"/>
  <c r="AF1016" i="5" s="1"/>
  <c r="AG1016" i="5"/>
  <c r="AH1016" i="5" s="1"/>
  <c r="AK1016" i="5"/>
  <c r="AL1016" i="5" s="1"/>
  <c r="AM1016" i="5"/>
  <c r="AN1016" i="5" s="1"/>
  <c r="M1017" i="5"/>
  <c r="N1017" i="5" s="1"/>
  <c r="O1017" i="5"/>
  <c r="P1017" i="5" s="1"/>
  <c r="S1017" i="5"/>
  <c r="T1017" i="5" s="1"/>
  <c r="U1017" i="5"/>
  <c r="V1017" i="5" s="1"/>
  <c r="Y1017" i="5"/>
  <c r="Z1017" i="5" s="1"/>
  <c r="AA1017" i="5"/>
  <c r="AB1017" i="5" s="1"/>
  <c r="AE1017" i="5"/>
  <c r="AF1017" i="5" s="1"/>
  <c r="AG1017" i="5"/>
  <c r="AH1017" i="5" s="1"/>
  <c r="AK1017" i="5"/>
  <c r="AL1017" i="5" s="1"/>
  <c r="AM1017" i="5"/>
  <c r="AN1017" i="5" s="1"/>
  <c r="M1018" i="5"/>
  <c r="N1018" i="5" s="1"/>
  <c r="O1018" i="5"/>
  <c r="P1018" i="5" s="1"/>
  <c r="S1018" i="5"/>
  <c r="T1018" i="5" s="1"/>
  <c r="U1018" i="5"/>
  <c r="V1018" i="5" s="1"/>
  <c r="Y1018" i="5"/>
  <c r="Z1018" i="5" s="1"/>
  <c r="AA1018" i="5"/>
  <c r="AB1018" i="5" s="1"/>
  <c r="AG1018" i="5"/>
  <c r="AH1018" i="5" s="1"/>
  <c r="AK1018" i="5"/>
  <c r="AL1018" i="5" s="1"/>
  <c r="AM1018" i="5"/>
  <c r="AN1018" i="5" s="1"/>
  <c r="M1019" i="5"/>
  <c r="N1019" i="5" s="1"/>
  <c r="O1019" i="5"/>
  <c r="P1019" i="5" s="1"/>
  <c r="S1019" i="5"/>
  <c r="T1019" i="5" s="1"/>
  <c r="U1019" i="5"/>
  <c r="V1019" i="5" s="1"/>
  <c r="Y1019" i="5"/>
  <c r="Z1019" i="5" s="1"/>
  <c r="AE1019" i="5"/>
  <c r="AF1019" i="5" s="1"/>
  <c r="AG1019" i="5"/>
  <c r="AH1019" i="5" s="1"/>
  <c r="AK1019" i="5"/>
  <c r="AL1019" i="5" s="1"/>
  <c r="AM1019" i="5"/>
  <c r="AN1019" i="5" s="1"/>
  <c r="M1020" i="5"/>
  <c r="N1020" i="5" s="1"/>
  <c r="S1020" i="5"/>
  <c r="T1020" i="5" s="1"/>
  <c r="U1020" i="5"/>
  <c r="V1020" i="5" s="1"/>
  <c r="Y1020" i="5"/>
  <c r="Z1020" i="5" s="1"/>
  <c r="AA1020" i="5"/>
  <c r="AB1020" i="5" s="1"/>
  <c r="AE1020" i="5"/>
  <c r="AF1020" i="5" s="1"/>
  <c r="AG1020" i="5"/>
  <c r="AH1020" i="5" s="1"/>
  <c r="AK1020" i="5"/>
  <c r="AL1020" i="5" s="1"/>
  <c r="AM1020" i="5"/>
  <c r="AN1020" i="5" s="1"/>
  <c r="M1021" i="5"/>
  <c r="N1021" i="5" s="1"/>
  <c r="O1021" i="5"/>
  <c r="P1021" i="5" s="1"/>
  <c r="S1021" i="5"/>
  <c r="T1021" i="5" s="1"/>
  <c r="U1021" i="5"/>
  <c r="V1021" i="5" s="1"/>
  <c r="AA1021" i="5"/>
  <c r="AB1021" i="5" s="1"/>
  <c r="AE1021" i="5"/>
  <c r="AF1021" i="5" s="1"/>
  <c r="AG1021" i="5"/>
  <c r="AH1021" i="5" s="1"/>
  <c r="AK1021" i="5"/>
  <c r="AL1021" i="5" s="1"/>
  <c r="AM1021" i="5"/>
  <c r="AN1021" i="5" s="1"/>
  <c r="M1022" i="5"/>
  <c r="N1022" i="5" s="1"/>
  <c r="U1022" i="5"/>
  <c r="V1022" i="5" s="1"/>
  <c r="Y1022" i="5"/>
  <c r="Z1022" i="5" s="1"/>
  <c r="AA1022" i="5"/>
  <c r="AB1022" i="5" s="1"/>
  <c r="AE1022" i="5"/>
  <c r="AF1022" i="5" s="1"/>
  <c r="AG1022" i="5"/>
  <c r="AH1022" i="5" s="1"/>
  <c r="AK1022" i="5"/>
  <c r="AL1022" i="5" s="1"/>
  <c r="AM1022" i="5"/>
  <c r="AN1022" i="5" s="1"/>
  <c r="M1023" i="5"/>
  <c r="N1023" i="5" s="1"/>
  <c r="S1023" i="5"/>
  <c r="T1023" i="5" s="1"/>
  <c r="U1023" i="5"/>
  <c r="V1023" i="5" s="1"/>
  <c r="Y1023" i="5"/>
  <c r="Z1023" i="5" s="1"/>
  <c r="AA1023" i="5"/>
  <c r="AB1023" i="5" s="1"/>
  <c r="AE1023" i="5"/>
  <c r="AF1023" i="5" s="1"/>
  <c r="AG1023" i="5"/>
  <c r="AH1023" i="5" s="1"/>
  <c r="AK1023" i="5"/>
  <c r="AL1023" i="5" s="1"/>
  <c r="AM1023" i="5"/>
  <c r="AN1023" i="5" s="1"/>
  <c r="M1024" i="5"/>
  <c r="N1024" i="5" s="1"/>
  <c r="O1024" i="5"/>
  <c r="P1024" i="5" s="1"/>
  <c r="S1024" i="5"/>
  <c r="T1024" i="5" s="1"/>
  <c r="U1024" i="5"/>
  <c r="V1024" i="5" s="1"/>
  <c r="Y1024" i="5"/>
  <c r="Z1024" i="5" s="1"/>
  <c r="AA1024" i="5"/>
  <c r="AB1024" i="5" s="1"/>
  <c r="AE1024" i="5"/>
  <c r="AF1024" i="5" s="1"/>
  <c r="AK1024" i="5"/>
  <c r="AL1024" i="5" s="1"/>
  <c r="AM1024" i="5"/>
  <c r="AN1024" i="5" s="1"/>
  <c r="M1025" i="5"/>
  <c r="N1025" i="5" s="1"/>
  <c r="O1025" i="5"/>
  <c r="P1025" i="5" s="1"/>
  <c r="S1025" i="5"/>
  <c r="T1025" i="5" s="1"/>
  <c r="U1025" i="5"/>
  <c r="V1025" i="5" s="1"/>
  <c r="Y1025" i="5"/>
  <c r="Z1025" i="5" s="1"/>
  <c r="AA1025" i="5"/>
  <c r="AB1025" i="5" s="1"/>
  <c r="AE1025" i="5"/>
  <c r="AF1025" i="5" s="1"/>
  <c r="AG1025" i="5"/>
  <c r="AH1025" i="5" s="1"/>
  <c r="AK1025" i="5"/>
  <c r="AL1025" i="5" s="1"/>
  <c r="AM1025" i="5"/>
  <c r="AN1025" i="5" s="1"/>
  <c r="M1026" i="5"/>
  <c r="N1026" i="5" s="1"/>
  <c r="O1026" i="5"/>
  <c r="P1026" i="5" s="1"/>
  <c r="S1026" i="5"/>
  <c r="T1026" i="5" s="1"/>
  <c r="U1026" i="5"/>
  <c r="V1026" i="5" s="1"/>
  <c r="Y1026" i="5"/>
  <c r="Z1026" i="5" s="1"/>
  <c r="AA1026" i="5"/>
  <c r="AB1026" i="5" s="1"/>
  <c r="AE1026" i="5"/>
  <c r="AF1026" i="5" s="1"/>
  <c r="AG1026" i="5"/>
  <c r="AH1026" i="5" s="1"/>
  <c r="AM1026" i="5"/>
  <c r="AN1026" i="5" s="1"/>
  <c r="O1027" i="5"/>
  <c r="P1027" i="5" s="1"/>
  <c r="S1027" i="5"/>
  <c r="T1027" i="5" s="1"/>
  <c r="U1027" i="5"/>
  <c r="V1027" i="5" s="1"/>
  <c r="Y1027" i="5"/>
  <c r="Z1027" i="5" s="1"/>
  <c r="AA1027" i="5"/>
  <c r="AB1027" i="5" s="1"/>
  <c r="AE1027" i="5"/>
  <c r="AF1027" i="5" s="1"/>
  <c r="AG1027" i="5"/>
  <c r="AH1027" i="5" s="1"/>
  <c r="AK1027" i="5"/>
  <c r="AL1027" i="5" s="1"/>
  <c r="AM1027" i="5"/>
  <c r="AN1027" i="5" s="1"/>
  <c r="M1028" i="5"/>
  <c r="N1028" i="5" s="1"/>
  <c r="O1028" i="5"/>
  <c r="P1028" i="5" s="1"/>
  <c r="S1028" i="5"/>
  <c r="T1028" i="5" s="1"/>
  <c r="Y1028" i="5"/>
  <c r="Z1028" i="5" s="1"/>
  <c r="AA1028" i="5"/>
  <c r="AB1028" i="5" s="1"/>
  <c r="AE1028" i="5"/>
  <c r="AF1028" i="5" s="1"/>
  <c r="AG1028" i="5"/>
  <c r="AH1028" i="5" s="1"/>
  <c r="AK1028" i="5"/>
  <c r="AL1028" i="5" s="1"/>
  <c r="AM1028" i="5"/>
  <c r="AN1028" i="5" s="1"/>
  <c r="M1029" i="5"/>
  <c r="N1029" i="5" s="1"/>
  <c r="O1029" i="5"/>
  <c r="P1029" i="5" s="1"/>
  <c r="S1029" i="5"/>
  <c r="T1029" i="5" s="1"/>
  <c r="U1029" i="5"/>
  <c r="V1029" i="5" s="1"/>
  <c r="Y1029" i="5"/>
  <c r="Z1029" i="5" s="1"/>
  <c r="AA1029" i="5"/>
  <c r="AB1029" i="5" s="1"/>
  <c r="AG1029" i="5"/>
  <c r="AH1029" i="5" s="1"/>
  <c r="AK1029" i="5"/>
  <c r="AL1029" i="5" s="1"/>
  <c r="AM1029" i="5"/>
  <c r="AN1029" i="5" s="1"/>
  <c r="M1030" i="5"/>
  <c r="N1030" i="5" s="1"/>
  <c r="O1030" i="5"/>
  <c r="P1030" i="5" s="1"/>
  <c r="S1030" i="5"/>
  <c r="T1030" i="5" s="1"/>
  <c r="U1030" i="5"/>
  <c r="V1030" i="5" s="1"/>
  <c r="Y1030" i="5"/>
  <c r="Z1030" i="5" s="1"/>
  <c r="AA1030" i="5"/>
  <c r="AB1030" i="5" s="1"/>
  <c r="AE1030" i="5"/>
  <c r="AF1030" i="5" s="1"/>
  <c r="AG1030" i="5"/>
  <c r="AH1030" i="5" s="1"/>
  <c r="AK1030" i="5"/>
  <c r="AL1030" i="5" s="1"/>
  <c r="AM1030" i="5"/>
  <c r="AN1030" i="5" s="1"/>
  <c r="M1031" i="5"/>
  <c r="N1031" i="5" s="1"/>
  <c r="O1031" i="5"/>
  <c r="P1031" i="5" s="1"/>
  <c r="S1031" i="5"/>
  <c r="T1031" i="5" s="1"/>
  <c r="U1031" i="5"/>
  <c r="V1031" i="5" s="1"/>
  <c r="Y1031" i="5"/>
  <c r="Z1031" i="5" s="1"/>
  <c r="AA1031" i="5"/>
  <c r="AB1031" i="5" s="1"/>
  <c r="AE1031" i="5"/>
  <c r="AF1031" i="5" s="1"/>
  <c r="AG1031" i="5"/>
  <c r="AH1031" i="5" s="1"/>
  <c r="AK1031" i="5"/>
  <c r="AL1031" i="5" s="1"/>
  <c r="M1032" i="5"/>
  <c r="N1032" i="5" s="1"/>
  <c r="O1032" i="5"/>
  <c r="P1032" i="5" s="1"/>
  <c r="S1032" i="5"/>
  <c r="T1032" i="5" s="1"/>
  <c r="U1032" i="5"/>
  <c r="V1032" i="5" s="1"/>
  <c r="Y1032" i="5"/>
  <c r="Z1032" i="5" s="1"/>
  <c r="AA1032" i="5"/>
  <c r="AB1032" i="5" s="1"/>
  <c r="AE1032" i="5"/>
  <c r="AF1032" i="5" s="1"/>
  <c r="AG1032" i="5"/>
  <c r="AH1032" i="5" s="1"/>
  <c r="AK1032" i="5"/>
  <c r="AL1032" i="5" s="1"/>
  <c r="AM1032" i="5"/>
  <c r="AN1032" i="5" s="1"/>
  <c r="M1033" i="5"/>
  <c r="N1033" i="5" s="1"/>
  <c r="O1033" i="5"/>
  <c r="P1033" i="5" s="1"/>
  <c r="S1033" i="5"/>
  <c r="T1033" i="5" s="1"/>
  <c r="U1033" i="5"/>
  <c r="V1033" i="5" s="1"/>
  <c r="Y1033" i="5"/>
  <c r="Z1033" i="5" s="1"/>
  <c r="AA1033" i="5"/>
  <c r="AB1033" i="5" s="1"/>
  <c r="AE1033" i="5"/>
  <c r="AF1033" i="5" s="1"/>
  <c r="AG1033" i="5"/>
  <c r="AH1033" i="5" s="1"/>
  <c r="AK1033" i="5"/>
  <c r="AL1033" i="5" s="1"/>
  <c r="AM1033" i="5"/>
  <c r="AN1033" i="5" s="1"/>
  <c r="M1034" i="5"/>
  <c r="N1034" i="5" s="1"/>
  <c r="O1034" i="5"/>
  <c r="P1034" i="5" s="1"/>
  <c r="U1034" i="5"/>
  <c r="V1034" i="5" s="1"/>
  <c r="AA1034" i="5"/>
  <c r="AB1034" i="5" s="1"/>
  <c r="AE1034" i="5"/>
  <c r="AF1034" i="5" s="1"/>
  <c r="AG1034" i="5"/>
  <c r="AH1034" i="5" s="1"/>
  <c r="AK1034" i="5"/>
  <c r="AL1034" i="5" s="1"/>
  <c r="AM1034" i="5"/>
  <c r="AN1034" i="5" s="1"/>
  <c r="M1035" i="5"/>
  <c r="N1035" i="5" s="1"/>
  <c r="O1035" i="5"/>
  <c r="P1035" i="5" s="1"/>
  <c r="S1035" i="5"/>
  <c r="T1035" i="5" s="1"/>
  <c r="U1035" i="5"/>
  <c r="V1035" i="5" s="1"/>
  <c r="Y1035" i="5"/>
  <c r="Z1035" i="5" s="1"/>
  <c r="AE1035" i="5"/>
  <c r="AF1035" i="5" s="1"/>
  <c r="AK1035" i="5"/>
  <c r="AL1035" i="5" s="1"/>
  <c r="AM1035" i="5"/>
  <c r="AN1035" i="5" s="1"/>
  <c r="O1036" i="5"/>
  <c r="P1036" i="5" s="1"/>
  <c r="S1036" i="5"/>
  <c r="T1036" i="5" s="1"/>
  <c r="U1036" i="5"/>
  <c r="V1036" i="5" s="1"/>
  <c r="Y1036" i="5"/>
  <c r="Z1036" i="5" s="1"/>
  <c r="AA1036" i="5"/>
  <c r="AB1036" i="5" s="1"/>
  <c r="AE1036" i="5"/>
  <c r="AF1036" i="5" s="1"/>
  <c r="AG1036" i="5"/>
  <c r="AH1036" i="5" s="1"/>
  <c r="AK1036" i="5"/>
  <c r="AL1036" i="5" s="1"/>
  <c r="AM1036" i="5"/>
  <c r="AN1036" i="5" s="1"/>
  <c r="M1037" i="5"/>
  <c r="N1037" i="5" s="1"/>
  <c r="O1037" i="5"/>
  <c r="P1037" i="5" s="1"/>
  <c r="S1037" i="5"/>
  <c r="T1037" i="5" s="1"/>
  <c r="U1037" i="5"/>
  <c r="V1037" i="5" s="1"/>
  <c r="Y1037" i="5"/>
  <c r="Z1037" i="5" s="1"/>
  <c r="AA1037" i="5"/>
  <c r="AB1037" i="5" s="1"/>
  <c r="AE1037" i="5"/>
  <c r="AF1037" i="5" s="1"/>
  <c r="AG1037" i="5"/>
  <c r="AH1037" i="5" s="1"/>
  <c r="AK1037" i="5"/>
  <c r="AL1037" i="5" s="1"/>
  <c r="AM1037" i="5"/>
  <c r="AN1037" i="5" s="1"/>
  <c r="O1038" i="5"/>
  <c r="P1038" i="5" s="1"/>
  <c r="S1038" i="5"/>
  <c r="T1038" i="5" s="1"/>
  <c r="U1038" i="5"/>
  <c r="V1038" i="5" s="1"/>
  <c r="Y1038" i="5"/>
  <c r="Z1038" i="5" s="1"/>
  <c r="AA1038" i="5"/>
  <c r="AB1038" i="5" s="1"/>
  <c r="AE1038" i="5"/>
  <c r="AF1038" i="5" s="1"/>
  <c r="AG1038" i="5"/>
  <c r="AH1038" i="5" s="1"/>
  <c r="AM1038" i="5"/>
  <c r="AN1038" i="5" s="1"/>
  <c r="M1039" i="5"/>
  <c r="N1039" i="5" s="1"/>
  <c r="O1039" i="5"/>
  <c r="P1039" i="5" s="1"/>
  <c r="S1039" i="5"/>
  <c r="T1039" i="5" s="1"/>
  <c r="U1039" i="5"/>
  <c r="V1039" i="5" s="1"/>
  <c r="Y1039" i="5"/>
  <c r="Z1039" i="5" s="1"/>
  <c r="AA1039" i="5"/>
  <c r="AB1039" i="5" s="1"/>
  <c r="AE1039" i="5"/>
  <c r="AF1039" i="5" s="1"/>
  <c r="AK1039" i="5"/>
  <c r="AL1039" i="5" s="1"/>
  <c r="AM1039" i="5"/>
  <c r="AN1039" i="5" s="1"/>
  <c r="M1040" i="5"/>
  <c r="N1040" i="5" s="1"/>
  <c r="S1040" i="5"/>
  <c r="T1040" i="5" s="1"/>
  <c r="U1040" i="5"/>
  <c r="V1040" i="5" s="1"/>
  <c r="Y1040" i="5"/>
  <c r="Z1040" i="5" s="1"/>
  <c r="AA1040" i="5"/>
  <c r="AB1040" i="5" s="1"/>
  <c r="AE1040" i="5"/>
  <c r="AF1040" i="5" s="1"/>
  <c r="AG1040" i="5"/>
  <c r="AH1040" i="5" s="1"/>
  <c r="AK1040" i="5"/>
  <c r="AL1040" i="5" s="1"/>
  <c r="AM1040" i="5"/>
  <c r="AN1040" i="5" s="1"/>
  <c r="M1041" i="5"/>
  <c r="N1041" i="5" s="1"/>
  <c r="O1041" i="5"/>
  <c r="P1041" i="5" s="1"/>
  <c r="S1041" i="5"/>
  <c r="T1041" i="5" s="1"/>
  <c r="U1041" i="5"/>
  <c r="V1041" i="5" s="1"/>
  <c r="Y1041" i="5"/>
  <c r="Z1041" i="5" s="1"/>
  <c r="AA1041" i="5"/>
  <c r="AB1041" i="5" s="1"/>
  <c r="AE1041" i="5"/>
  <c r="AF1041" i="5" s="1"/>
  <c r="AG1041" i="5"/>
  <c r="AH1041" i="5" s="1"/>
  <c r="AK1041" i="5"/>
  <c r="AL1041" i="5" s="1"/>
  <c r="AM1041" i="5"/>
  <c r="AN1041" i="5" s="1"/>
  <c r="M1042" i="5"/>
  <c r="N1042" i="5" s="1"/>
  <c r="O1042" i="5"/>
  <c r="P1042" i="5" s="1"/>
  <c r="S1042" i="5"/>
  <c r="T1042" i="5" s="1"/>
  <c r="U1042" i="5"/>
  <c r="V1042" i="5" s="1"/>
  <c r="Y1042" i="5"/>
  <c r="Z1042" i="5" s="1"/>
  <c r="AA1042" i="5"/>
  <c r="AB1042" i="5" s="1"/>
  <c r="AE1042" i="5"/>
  <c r="AF1042" i="5" s="1"/>
  <c r="AG1042" i="5"/>
  <c r="AH1042" i="5" s="1"/>
  <c r="AK1042" i="5"/>
  <c r="AL1042" i="5" s="1"/>
  <c r="AM1042" i="5"/>
  <c r="AN1042" i="5" s="1"/>
  <c r="M1043" i="5"/>
  <c r="N1043" i="5" s="1"/>
  <c r="O1043" i="5"/>
  <c r="P1043" i="5" s="1"/>
  <c r="S1043" i="5"/>
  <c r="T1043" i="5" s="1"/>
  <c r="Y1043" i="5"/>
  <c r="Z1043" i="5" s="1"/>
  <c r="AE1043" i="5"/>
  <c r="AF1043" i="5" s="1"/>
  <c r="AG1043" i="5"/>
  <c r="AH1043" i="5" s="1"/>
  <c r="AK1043" i="5"/>
  <c r="AL1043" i="5" s="1"/>
  <c r="AM1043" i="5"/>
  <c r="AN1043" i="5" s="1"/>
  <c r="M1044" i="5"/>
  <c r="N1044" i="5" s="1"/>
  <c r="O1044" i="5"/>
  <c r="P1044" i="5" s="1"/>
  <c r="S1044" i="5"/>
  <c r="T1044" i="5" s="1"/>
  <c r="U1044" i="5"/>
  <c r="V1044" i="5" s="1"/>
  <c r="Y1044" i="5"/>
  <c r="Z1044" i="5" s="1"/>
  <c r="AA1044" i="5"/>
  <c r="AB1044" i="5" s="1"/>
  <c r="AE1044" i="5"/>
  <c r="AF1044" i="5" s="1"/>
  <c r="AG1044" i="5"/>
  <c r="AH1044" i="5" s="1"/>
  <c r="AK1044" i="5"/>
  <c r="AL1044" i="5" s="1"/>
  <c r="AM1044" i="5"/>
  <c r="AN1044" i="5" s="1"/>
  <c r="M1045" i="5"/>
  <c r="N1045" i="5" s="1"/>
  <c r="O1045" i="5"/>
  <c r="P1045" i="5" s="1"/>
  <c r="S1045" i="5"/>
  <c r="T1045" i="5" s="1"/>
  <c r="U1045" i="5"/>
  <c r="V1045" i="5" s="1"/>
  <c r="Y1045" i="5"/>
  <c r="Z1045" i="5" s="1"/>
  <c r="AA1045" i="5"/>
  <c r="AB1045" i="5" s="1"/>
  <c r="AE1045" i="5"/>
  <c r="AF1045" i="5" s="1"/>
  <c r="AG1045" i="5"/>
  <c r="AH1045" i="5" s="1"/>
  <c r="AK1045" i="5"/>
  <c r="AL1045" i="5" s="1"/>
  <c r="AM1045" i="5"/>
  <c r="AN1045" i="5" s="1"/>
  <c r="M1046" i="5"/>
  <c r="N1046" i="5" s="1"/>
  <c r="O1046" i="5"/>
  <c r="P1046" i="5" s="1"/>
  <c r="S1046" i="5"/>
  <c r="T1046" i="5" s="1"/>
  <c r="U1046" i="5"/>
  <c r="V1046" i="5" s="1"/>
  <c r="Y1046" i="5"/>
  <c r="Z1046" i="5" s="1"/>
  <c r="AA1046" i="5"/>
  <c r="AB1046" i="5" s="1"/>
  <c r="AE1046" i="5"/>
  <c r="AF1046" i="5" s="1"/>
  <c r="AK1046" i="5"/>
  <c r="AL1046" i="5" s="1"/>
  <c r="AM1046" i="5"/>
  <c r="AN1046" i="5" s="1"/>
  <c r="O1047" i="5"/>
  <c r="P1047" i="5" s="1"/>
  <c r="S1047" i="5"/>
  <c r="T1047" i="5" s="1"/>
  <c r="Y1047" i="5"/>
  <c r="Z1047" i="5" s="1"/>
  <c r="AA1047" i="5"/>
  <c r="AB1047" i="5" s="1"/>
  <c r="AE1047" i="5"/>
  <c r="AF1047" i="5" s="1"/>
  <c r="AG1047" i="5"/>
  <c r="AH1047" i="5" s="1"/>
  <c r="AK1047" i="5"/>
  <c r="AL1047" i="5" s="1"/>
  <c r="AM1047" i="5"/>
  <c r="AN1047" i="5" s="1"/>
  <c r="M1048" i="5"/>
  <c r="N1048" i="5" s="1"/>
  <c r="O1048" i="5"/>
  <c r="P1048" i="5" s="1"/>
  <c r="S1048" i="5"/>
  <c r="T1048" i="5" s="1"/>
  <c r="U1048" i="5"/>
  <c r="V1048" i="5" s="1"/>
  <c r="AA1048" i="5"/>
  <c r="AB1048" i="5" s="1"/>
  <c r="AE1048" i="5"/>
  <c r="AF1048" i="5" s="1"/>
  <c r="AG1048" i="5"/>
  <c r="AH1048" i="5" s="1"/>
  <c r="AK1048" i="5"/>
  <c r="AL1048" i="5" s="1"/>
  <c r="AM1048" i="5"/>
  <c r="AN1048" i="5" s="1"/>
  <c r="M1049" i="5"/>
  <c r="N1049" i="5" s="1"/>
  <c r="O1049" i="5"/>
  <c r="P1049" i="5" s="1"/>
  <c r="S1049" i="5"/>
  <c r="T1049" i="5" s="1"/>
  <c r="U1049" i="5"/>
  <c r="V1049" i="5" s="1"/>
  <c r="Y1049" i="5"/>
  <c r="Z1049" i="5" s="1"/>
  <c r="AA1049" i="5"/>
  <c r="AB1049" i="5" s="1"/>
  <c r="AG1049" i="5"/>
  <c r="AH1049" i="5" s="1"/>
  <c r="AK1049" i="5"/>
  <c r="AL1049" i="5" s="1"/>
  <c r="AM1049" i="5"/>
  <c r="AN1049" i="5" s="1"/>
  <c r="M1050" i="5"/>
  <c r="N1050" i="5" s="1"/>
  <c r="O1050" i="5"/>
  <c r="P1050" i="5" s="1"/>
  <c r="U1050" i="5"/>
  <c r="V1050" i="5" s="1"/>
  <c r="Y1050" i="5"/>
  <c r="Z1050" i="5" s="1"/>
  <c r="AA1050" i="5"/>
  <c r="AB1050" i="5" s="1"/>
  <c r="AE1050" i="5"/>
  <c r="AF1050" i="5" s="1"/>
  <c r="AG1050" i="5"/>
  <c r="AH1050" i="5" s="1"/>
  <c r="AM1050" i="5"/>
  <c r="AN1050" i="5" s="1"/>
  <c r="M1051" i="5"/>
  <c r="N1051" i="5" s="1"/>
  <c r="O1051" i="5"/>
  <c r="P1051" i="5" s="1"/>
  <c r="S1051" i="5"/>
  <c r="T1051" i="5" s="1"/>
  <c r="Y1051" i="5"/>
  <c r="Z1051" i="5" s="1"/>
  <c r="AA1051" i="5"/>
  <c r="AB1051" i="5" s="1"/>
  <c r="AE1051" i="5"/>
  <c r="AF1051" i="5" s="1"/>
  <c r="AG1051" i="5"/>
  <c r="AH1051" i="5" s="1"/>
  <c r="AK1051" i="5"/>
  <c r="AL1051" i="5" s="1"/>
  <c r="M1052" i="5"/>
  <c r="N1052" i="5" s="1"/>
  <c r="O1052" i="5"/>
  <c r="P1052" i="5" s="1"/>
  <c r="S1052" i="5"/>
  <c r="T1052" i="5" s="1"/>
  <c r="U1052" i="5"/>
  <c r="V1052" i="5" s="1"/>
  <c r="AA1052" i="5"/>
  <c r="AB1052" i="5" s="1"/>
  <c r="AE1052" i="5"/>
  <c r="AF1052" i="5" s="1"/>
  <c r="AG1052" i="5"/>
  <c r="AH1052" i="5" s="1"/>
  <c r="AK1052" i="5"/>
  <c r="AL1052" i="5" s="1"/>
  <c r="AM1052" i="5"/>
  <c r="AN1052" i="5" s="1"/>
  <c r="M1053" i="5"/>
  <c r="N1053" i="5" s="1"/>
  <c r="O1053" i="5"/>
  <c r="P1053" i="5" s="1"/>
  <c r="S1053" i="5"/>
  <c r="T1053" i="5" s="1"/>
  <c r="U1053" i="5"/>
  <c r="V1053" i="5" s="1"/>
  <c r="Y1053" i="5"/>
  <c r="Z1053" i="5" s="1"/>
  <c r="AA1053" i="5"/>
  <c r="AB1053" i="5" s="1"/>
  <c r="AG1053" i="5"/>
  <c r="AH1053" i="5" s="1"/>
  <c r="AK1053" i="5"/>
  <c r="AL1053" i="5" s="1"/>
  <c r="AM1053" i="5"/>
  <c r="AN1053" i="5" s="1"/>
  <c r="M1054" i="5"/>
  <c r="N1054" i="5" s="1"/>
  <c r="O1054" i="5"/>
  <c r="P1054" i="5" s="1"/>
  <c r="S1054" i="5"/>
  <c r="T1054" i="5" s="1"/>
  <c r="U1054" i="5"/>
  <c r="V1054" i="5" s="1"/>
  <c r="Y1054" i="5"/>
  <c r="Z1054" i="5" s="1"/>
  <c r="AA1054" i="5"/>
  <c r="AB1054" i="5" s="1"/>
  <c r="AE1054" i="5"/>
  <c r="AF1054" i="5" s="1"/>
  <c r="AG1054" i="5"/>
  <c r="AH1054" i="5" s="1"/>
  <c r="AK1054" i="5"/>
  <c r="AL1054" i="5" s="1"/>
  <c r="AM1054" i="5"/>
  <c r="AN1054" i="5" s="1"/>
  <c r="M1055" i="5"/>
  <c r="N1055" i="5" s="1"/>
  <c r="O1055" i="5"/>
  <c r="P1055" i="5" s="1"/>
  <c r="S1055" i="5"/>
  <c r="T1055" i="5" s="1"/>
  <c r="U1055" i="5"/>
  <c r="V1055" i="5" s="1"/>
  <c r="Y1055" i="5"/>
  <c r="Z1055" i="5" s="1"/>
  <c r="AA1055" i="5"/>
  <c r="AB1055" i="5" s="1"/>
  <c r="AE1055" i="5"/>
  <c r="AF1055" i="5" s="1"/>
  <c r="AG1055" i="5"/>
  <c r="AH1055" i="5" s="1"/>
  <c r="AK1055" i="5"/>
  <c r="AL1055" i="5" s="1"/>
  <c r="AM1055" i="5"/>
  <c r="AN1055" i="5" s="1"/>
  <c r="M1056" i="5"/>
  <c r="N1056" i="5" s="1"/>
  <c r="S1056" i="5"/>
  <c r="T1056" i="5" s="1"/>
  <c r="U1056" i="5"/>
  <c r="V1056" i="5" s="1"/>
  <c r="Y1056" i="5"/>
  <c r="Z1056" i="5" s="1"/>
  <c r="AA1056" i="5"/>
  <c r="AB1056" i="5" s="1"/>
  <c r="AE1056" i="5"/>
  <c r="AF1056" i="5" s="1"/>
  <c r="AG1056" i="5"/>
  <c r="AH1056" i="5" s="1"/>
  <c r="AK1056" i="5"/>
  <c r="AL1056" i="5" s="1"/>
  <c r="M1057" i="5"/>
  <c r="N1057" i="5" s="1"/>
  <c r="O1057" i="5"/>
  <c r="P1057" i="5" s="1"/>
  <c r="S1057" i="5"/>
  <c r="T1057" i="5" s="1"/>
  <c r="U1057" i="5"/>
  <c r="V1057" i="5" s="1"/>
  <c r="Y1057" i="5"/>
  <c r="Z1057" i="5" s="1"/>
  <c r="AA1057" i="5"/>
  <c r="AB1057" i="5" s="1"/>
  <c r="AE1057" i="5"/>
  <c r="AF1057" i="5" s="1"/>
  <c r="AG1057" i="5"/>
  <c r="AH1057" i="5" s="1"/>
  <c r="AK1057" i="5"/>
  <c r="AL1057" i="5" s="1"/>
  <c r="AM1057" i="5"/>
  <c r="AN1057" i="5" s="1"/>
  <c r="M1058" i="5"/>
  <c r="N1058" i="5" s="1"/>
  <c r="O1058" i="5"/>
  <c r="P1058" i="5" s="1"/>
  <c r="S1058" i="5"/>
  <c r="T1058" i="5" s="1"/>
  <c r="U1058" i="5"/>
  <c r="V1058" i="5" s="1"/>
  <c r="Y1058" i="5"/>
  <c r="Z1058" i="5" s="1"/>
  <c r="AA1058" i="5"/>
  <c r="AB1058" i="5" s="1"/>
  <c r="AE1058" i="5"/>
  <c r="AF1058" i="5" s="1"/>
  <c r="AG1058" i="5"/>
  <c r="AH1058" i="5" s="1"/>
  <c r="AM1058" i="5"/>
  <c r="AN1058" i="5" s="1"/>
  <c r="M1059" i="5"/>
  <c r="N1059" i="5" s="1"/>
  <c r="O1059" i="5"/>
  <c r="P1059" i="5" s="1"/>
  <c r="S1059" i="5"/>
  <c r="T1059" i="5" s="1"/>
  <c r="U1059" i="5"/>
  <c r="V1059" i="5" s="1"/>
  <c r="Y1059" i="5"/>
  <c r="Z1059" i="5" s="1"/>
  <c r="AA1059" i="5"/>
  <c r="AB1059" i="5" s="1"/>
  <c r="AE1059" i="5"/>
  <c r="AF1059" i="5" s="1"/>
  <c r="AG1059" i="5"/>
  <c r="AH1059" i="5" s="1"/>
  <c r="AK1059" i="5"/>
  <c r="AL1059" i="5" s="1"/>
  <c r="AM1059" i="5"/>
  <c r="AN1059" i="5" s="1"/>
  <c r="M1060" i="5"/>
  <c r="N1060" i="5" s="1"/>
  <c r="O1060" i="5"/>
  <c r="P1060" i="5" s="1"/>
  <c r="U1060" i="5"/>
  <c r="V1060" i="5" s="1"/>
  <c r="Y1060" i="5"/>
  <c r="Z1060" i="5" s="1"/>
  <c r="AE1060" i="5"/>
  <c r="AF1060" i="5" s="1"/>
  <c r="AG1060" i="5"/>
  <c r="AH1060" i="5" s="1"/>
  <c r="AK1060" i="5"/>
  <c r="AL1060" i="5" s="1"/>
  <c r="AM1060" i="5"/>
  <c r="AN1060" i="5" s="1"/>
  <c r="M1061" i="5"/>
  <c r="N1061" i="5" s="1"/>
  <c r="S1061" i="5"/>
  <c r="T1061" i="5" s="1"/>
  <c r="U1061" i="5"/>
  <c r="V1061" i="5" s="1"/>
  <c r="Y1061" i="5"/>
  <c r="Z1061" i="5" s="1"/>
  <c r="AA1061" i="5"/>
  <c r="AB1061" i="5" s="1"/>
  <c r="AE1061" i="5"/>
  <c r="AF1061" i="5" s="1"/>
  <c r="AG1061" i="5"/>
  <c r="AH1061" i="5" s="1"/>
  <c r="AK1061" i="5"/>
  <c r="AL1061" i="5" s="1"/>
  <c r="AM1061" i="5"/>
  <c r="AN1061" i="5" s="1"/>
  <c r="O1062" i="5"/>
  <c r="P1062" i="5" s="1"/>
  <c r="S1062" i="5"/>
  <c r="T1062" i="5" s="1"/>
  <c r="U1062" i="5"/>
  <c r="V1062" i="5" s="1"/>
  <c r="Y1062" i="5"/>
  <c r="Z1062" i="5" s="1"/>
  <c r="AA1062" i="5"/>
  <c r="AB1062" i="5" s="1"/>
  <c r="AE1062" i="5"/>
  <c r="AF1062" i="5" s="1"/>
  <c r="AG1062" i="5"/>
  <c r="AH1062" i="5" s="1"/>
  <c r="AK1062" i="5"/>
  <c r="AL1062" i="5" s="1"/>
  <c r="AM1062" i="5"/>
  <c r="AN1062" i="5" s="1"/>
  <c r="M1063" i="5"/>
  <c r="N1063" i="5" s="1"/>
  <c r="O1063" i="5"/>
  <c r="P1063" i="5" s="1"/>
  <c r="S1063" i="5"/>
  <c r="T1063" i="5" s="1"/>
  <c r="U1063" i="5"/>
  <c r="V1063" i="5" s="1"/>
  <c r="Y1063" i="5"/>
  <c r="Z1063" i="5" s="1"/>
  <c r="AA1063" i="5"/>
  <c r="AB1063" i="5" s="1"/>
  <c r="AE1063" i="5"/>
  <c r="AF1063" i="5" s="1"/>
  <c r="AG1063" i="5"/>
  <c r="AH1063" i="5" s="1"/>
  <c r="AK1063" i="5"/>
  <c r="AL1063" i="5" s="1"/>
  <c r="AM1063" i="5"/>
  <c r="AN1063" i="5" s="1"/>
  <c r="M1064" i="5"/>
  <c r="N1064" i="5" s="1"/>
  <c r="S1064" i="5"/>
  <c r="T1064" i="5" s="1"/>
  <c r="U1064" i="5"/>
  <c r="V1064" i="5" s="1"/>
  <c r="Y1064" i="5"/>
  <c r="Z1064" i="5" s="1"/>
  <c r="AA1064" i="5"/>
  <c r="AB1064" i="5" s="1"/>
  <c r="AE1064" i="5"/>
  <c r="AF1064" i="5" s="1"/>
  <c r="AG1064" i="5"/>
  <c r="AH1064" i="5" s="1"/>
  <c r="AK1064" i="5"/>
  <c r="AL1064" i="5" s="1"/>
  <c r="M1065" i="5"/>
  <c r="N1065" i="5" s="1"/>
  <c r="O1065" i="5"/>
  <c r="P1065" i="5" s="1"/>
  <c r="S1065" i="5"/>
  <c r="T1065" i="5" s="1"/>
  <c r="U1065" i="5"/>
  <c r="V1065" i="5" s="1"/>
  <c r="Y1065" i="5"/>
  <c r="Z1065" i="5" s="1"/>
  <c r="AA1065" i="5"/>
  <c r="AB1065" i="5" s="1"/>
  <c r="AE1065" i="5"/>
  <c r="AF1065" i="5" s="1"/>
  <c r="AG1065" i="5"/>
  <c r="AH1065" i="5" s="1"/>
  <c r="AK1065" i="5"/>
  <c r="AL1065" i="5" s="1"/>
  <c r="AM1065" i="5"/>
  <c r="AN1065" i="5" s="1"/>
  <c r="M1066" i="5"/>
  <c r="N1066" i="5" s="1"/>
  <c r="O1066" i="5"/>
  <c r="P1066" i="5" s="1"/>
  <c r="S1066" i="5"/>
  <c r="T1066" i="5" s="1"/>
  <c r="U1066" i="5"/>
  <c r="V1066" i="5" s="1"/>
  <c r="Y1066" i="5"/>
  <c r="Z1066" i="5" s="1"/>
  <c r="AE1066" i="5"/>
  <c r="AF1066" i="5" s="1"/>
  <c r="AG1066" i="5"/>
  <c r="AH1066" i="5" s="1"/>
  <c r="AK1066" i="5"/>
  <c r="AL1066" i="5" s="1"/>
  <c r="AM1066" i="5"/>
  <c r="AN1066" i="5" s="1"/>
  <c r="M1067" i="5"/>
  <c r="N1067" i="5" s="1"/>
  <c r="O1067" i="5"/>
  <c r="P1067" i="5" s="1"/>
  <c r="S1067" i="5"/>
  <c r="T1067" i="5" s="1"/>
  <c r="U1067" i="5"/>
  <c r="V1067" i="5" s="1"/>
  <c r="Y1067" i="5"/>
  <c r="Z1067" i="5" s="1"/>
  <c r="AA1067" i="5"/>
  <c r="AB1067" i="5" s="1"/>
  <c r="AE1067" i="5"/>
  <c r="AF1067" i="5" s="1"/>
  <c r="AG1067" i="5"/>
  <c r="AH1067" i="5" s="1"/>
  <c r="AK1067" i="5"/>
  <c r="AL1067" i="5" s="1"/>
  <c r="AM1067" i="5"/>
  <c r="AN1067" i="5" s="1"/>
  <c r="M1068" i="5"/>
  <c r="N1068" i="5" s="1"/>
  <c r="O1068" i="5"/>
  <c r="P1068" i="5" s="1"/>
  <c r="S1068" i="5"/>
  <c r="T1068" i="5" s="1"/>
  <c r="U1068" i="5"/>
  <c r="V1068" i="5" s="1"/>
  <c r="Y1068" i="5"/>
  <c r="Z1068" i="5" s="1"/>
  <c r="AE1068" i="5"/>
  <c r="AF1068" i="5" s="1"/>
  <c r="AG1068" i="5"/>
  <c r="AH1068" i="5" s="1"/>
  <c r="AK1068" i="5"/>
  <c r="AL1068" i="5" s="1"/>
  <c r="AM1068" i="5"/>
  <c r="AN1068" i="5" s="1"/>
  <c r="M1069" i="5"/>
  <c r="N1069" i="5" s="1"/>
  <c r="O1069" i="5"/>
  <c r="P1069" i="5" s="1"/>
  <c r="S1069" i="5"/>
  <c r="T1069" i="5" s="1"/>
  <c r="U1069" i="5"/>
  <c r="V1069" i="5" s="1"/>
  <c r="Y1069" i="5"/>
  <c r="Z1069" i="5" s="1"/>
  <c r="AA1069" i="5"/>
  <c r="AB1069" i="5" s="1"/>
  <c r="AE1069" i="5"/>
  <c r="AF1069" i="5" s="1"/>
  <c r="AG1069" i="5"/>
  <c r="AH1069" i="5" s="1"/>
  <c r="AM1069" i="5"/>
  <c r="AN1069" i="5" s="1"/>
  <c r="M1070" i="5"/>
  <c r="N1070" i="5" s="1"/>
  <c r="P1070" i="5"/>
  <c r="S1070" i="5"/>
  <c r="T1070" i="5" s="1"/>
  <c r="U1070" i="5"/>
  <c r="V1070" i="5" s="1"/>
  <c r="Y1070" i="5"/>
  <c r="Z1070" i="5" s="1"/>
  <c r="AA1070" i="5"/>
  <c r="AB1070" i="5" s="1"/>
  <c r="AE1070" i="5"/>
  <c r="AF1070" i="5" s="1"/>
  <c r="AG1070" i="5"/>
  <c r="AH1070" i="5" s="1"/>
  <c r="AK1070" i="5"/>
  <c r="AL1070" i="5" s="1"/>
  <c r="AM1070" i="5"/>
  <c r="AN1070" i="5" s="1"/>
  <c r="M1071" i="5"/>
  <c r="N1071" i="5" s="1"/>
  <c r="O1071" i="5"/>
  <c r="P1071" i="5" s="1"/>
  <c r="U1071" i="5"/>
  <c r="V1071" i="5" s="1"/>
  <c r="Y1071" i="5"/>
  <c r="Z1071" i="5" s="1"/>
  <c r="AA1071" i="5"/>
  <c r="AB1071" i="5" s="1"/>
  <c r="AE1071" i="5"/>
  <c r="AF1071" i="5" s="1"/>
  <c r="AK1071" i="5"/>
  <c r="AL1071" i="5" s="1"/>
  <c r="AM1071" i="5"/>
  <c r="AN1071" i="5" s="1"/>
  <c r="M1072" i="5"/>
  <c r="N1072" i="5" s="1"/>
  <c r="O1072" i="5"/>
  <c r="P1072" i="5" s="1"/>
  <c r="S1072" i="5"/>
  <c r="T1072" i="5" s="1"/>
  <c r="U1072" i="5"/>
  <c r="V1072" i="5" s="1"/>
  <c r="Y1072" i="5"/>
  <c r="Z1072" i="5" s="1"/>
  <c r="AA1072" i="5"/>
  <c r="AB1072" i="5" s="1"/>
  <c r="AE1072" i="5"/>
  <c r="AF1072" i="5" s="1"/>
  <c r="AG1072" i="5"/>
  <c r="AH1072" i="5" s="1"/>
  <c r="AK1072" i="5"/>
  <c r="AL1072" i="5" s="1"/>
  <c r="AM1072" i="5"/>
  <c r="AN1072" i="5" s="1"/>
  <c r="M1073" i="5"/>
  <c r="N1073" i="5" s="1"/>
  <c r="O1073" i="5"/>
  <c r="P1073" i="5" s="1"/>
  <c r="S1073" i="5"/>
  <c r="T1073" i="5" s="1"/>
  <c r="U1073" i="5"/>
  <c r="V1073" i="5" s="1"/>
  <c r="Y1073" i="5"/>
  <c r="Z1073" i="5" s="1"/>
  <c r="AA1073" i="5"/>
  <c r="AB1073" i="5" s="1"/>
  <c r="AE1073" i="5"/>
  <c r="AF1073" i="5" s="1"/>
  <c r="AG1073" i="5"/>
  <c r="AH1073" i="5" s="1"/>
  <c r="AK1073" i="5"/>
  <c r="AL1073" i="5" s="1"/>
  <c r="M1074" i="5"/>
  <c r="N1074" i="5" s="1"/>
  <c r="O1074" i="5"/>
  <c r="P1074" i="5" s="1"/>
  <c r="S1074" i="5"/>
  <c r="T1074" i="5" s="1"/>
  <c r="U1074" i="5"/>
  <c r="V1074" i="5" s="1"/>
  <c r="Y1074" i="5"/>
  <c r="Z1074" i="5" s="1"/>
  <c r="AA1074" i="5"/>
  <c r="AB1074" i="5" s="1"/>
  <c r="AE1074" i="5"/>
  <c r="AF1074" i="5" s="1"/>
  <c r="AG1074" i="5"/>
  <c r="AH1074" i="5" s="1"/>
  <c r="AK1074" i="5"/>
  <c r="AL1074" i="5" s="1"/>
  <c r="AM1074" i="5"/>
  <c r="AN1074" i="5" s="1"/>
  <c r="M1075" i="5"/>
  <c r="N1075" i="5" s="1"/>
  <c r="O1075" i="5"/>
  <c r="P1075" i="5" s="1"/>
  <c r="S1075" i="5"/>
  <c r="T1075" i="5" s="1"/>
  <c r="Y1075" i="5"/>
  <c r="Z1075" i="5" s="1"/>
  <c r="AA1075" i="5"/>
  <c r="AB1075" i="5" s="1"/>
  <c r="AG1075" i="5"/>
  <c r="AH1075" i="5" s="1"/>
  <c r="AK1075" i="5"/>
  <c r="AL1075" i="5" s="1"/>
  <c r="AM1075" i="5"/>
  <c r="AN1075" i="5" s="1"/>
  <c r="O1076" i="5"/>
  <c r="P1076" i="5" s="1"/>
  <c r="S1076" i="5"/>
  <c r="T1076" i="5" s="1"/>
  <c r="U1076" i="5"/>
  <c r="V1076" i="5" s="1"/>
  <c r="Y1076" i="5"/>
  <c r="Z1076" i="5" s="1"/>
  <c r="AA1076" i="5"/>
  <c r="AB1076" i="5" s="1"/>
  <c r="AE1076" i="5"/>
  <c r="AF1076" i="5" s="1"/>
  <c r="AG1076" i="5"/>
  <c r="AH1076" i="5" s="1"/>
  <c r="AK1076" i="5"/>
  <c r="AL1076" i="5" s="1"/>
  <c r="AM1076" i="5"/>
  <c r="AN1076" i="5" s="1"/>
  <c r="M1077" i="5"/>
  <c r="N1077" i="5" s="1"/>
  <c r="O1077" i="5"/>
  <c r="P1077" i="5" s="1"/>
  <c r="S1077" i="5"/>
  <c r="T1077" i="5" s="1"/>
  <c r="Y1077" i="5"/>
  <c r="Z1077" i="5" s="1"/>
  <c r="AA1077" i="5"/>
  <c r="AB1077" i="5" s="1"/>
  <c r="AG1077" i="5"/>
  <c r="AH1077" i="5" s="1"/>
  <c r="AK1077" i="5"/>
  <c r="AL1077" i="5" s="1"/>
  <c r="AM1077" i="5"/>
  <c r="AN1077" i="5" s="1"/>
  <c r="M1078" i="5"/>
  <c r="N1078" i="5" s="1"/>
  <c r="O1078" i="5"/>
  <c r="P1078" i="5" s="1"/>
  <c r="S1078" i="5"/>
  <c r="T1078" i="5" s="1"/>
  <c r="U1078" i="5"/>
  <c r="V1078" i="5" s="1"/>
  <c r="AA1078" i="5"/>
  <c r="AB1078" i="5" s="1"/>
  <c r="AE1078" i="5"/>
  <c r="AF1078" i="5" s="1"/>
  <c r="AG1078" i="5"/>
  <c r="AH1078" i="5" s="1"/>
  <c r="AK1078" i="5"/>
  <c r="AL1078" i="5" s="1"/>
  <c r="AM1078" i="5"/>
  <c r="AN1078" i="5" s="1"/>
  <c r="M1079" i="5"/>
  <c r="N1079" i="5" s="1"/>
  <c r="S1079" i="5"/>
  <c r="T1079" i="5" s="1"/>
  <c r="U1079" i="5"/>
  <c r="V1079" i="5" s="1"/>
  <c r="Y1079" i="5"/>
  <c r="Z1079" i="5" s="1"/>
  <c r="AA1079" i="5"/>
  <c r="AB1079" i="5" s="1"/>
  <c r="AE1079" i="5"/>
  <c r="AF1079" i="5" s="1"/>
  <c r="AG1079" i="5"/>
  <c r="AH1079" i="5" s="1"/>
  <c r="AK1079" i="5"/>
  <c r="AL1079" i="5" s="1"/>
  <c r="AM1079" i="5"/>
  <c r="AN1079" i="5" s="1"/>
  <c r="M1080" i="5"/>
  <c r="N1080" i="5" s="1"/>
  <c r="O1080" i="5"/>
  <c r="P1080" i="5" s="1"/>
  <c r="S1080" i="5"/>
  <c r="T1080" i="5" s="1"/>
  <c r="U1080" i="5"/>
  <c r="V1080" i="5" s="1"/>
  <c r="AA1080" i="5"/>
  <c r="AB1080" i="5" s="1"/>
  <c r="AE1080" i="5"/>
  <c r="AF1080" i="5" s="1"/>
  <c r="AG1080" i="5"/>
  <c r="AH1080" i="5" s="1"/>
  <c r="AK1080" i="5"/>
  <c r="AL1080" i="5" s="1"/>
  <c r="AM1080" i="5"/>
  <c r="AN1080" i="5" s="1"/>
  <c r="M1081" i="5"/>
  <c r="N1081" i="5" s="1"/>
  <c r="O1081" i="5"/>
  <c r="P1081" i="5" s="1"/>
  <c r="S1081" i="5"/>
  <c r="T1081" i="5" s="1"/>
  <c r="U1081" i="5"/>
  <c r="V1081" i="5" s="1"/>
  <c r="Y1081" i="5"/>
  <c r="Z1081" i="5" s="1"/>
  <c r="AE1081" i="5"/>
  <c r="AF1081" i="5" s="1"/>
  <c r="AG1081" i="5"/>
  <c r="AH1081" i="5" s="1"/>
  <c r="AK1081" i="5"/>
  <c r="AL1081" i="5" s="1"/>
  <c r="AM1081" i="5"/>
  <c r="AN1081" i="5" s="1"/>
  <c r="O1082" i="5"/>
  <c r="P1082" i="5" s="1"/>
  <c r="U1082" i="5"/>
  <c r="V1082" i="5" s="1"/>
  <c r="Y1082" i="5"/>
  <c r="Z1082" i="5" s="1"/>
  <c r="AA1082" i="5"/>
  <c r="AB1082" i="5" s="1"/>
  <c r="AE1082" i="5"/>
  <c r="AF1082" i="5" s="1"/>
  <c r="AK1082" i="5"/>
  <c r="AL1082" i="5" s="1"/>
  <c r="AM1082" i="5"/>
  <c r="AN1082" i="5" s="1"/>
  <c r="M1083" i="5"/>
  <c r="N1083" i="5" s="1"/>
  <c r="O1083" i="5"/>
  <c r="P1083" i="5" s="1"/>
  <c r="S1083" i="5"/>
  <c r="T1083" i="5" s="1"/>
  <c r="U1083" i="5"/>
  <c r="V1083" i="5" s="1"/>
  <c r="Y1083" i="5"/>
  <c r="Z1083" i="5" s="1"/>
  <c r="AA1083" i="5"/>
  <c r="AB1083" i="5" s="1"/>
  <c r="AE1083" i="5"/>
  <c r="AF1083" i="5" s="1"/>
  <c r="AG1083" i="5"/>
  <c r="AH1083" i="5" s="1"/>
  <c r="AK1083" i="5"/>
  <c r="AL1083" i="5" s="1"/>
  <c r="AM1083" i="5"/>
  <c r="AN1083" i="5" s="1"/>
  <c r="M1084" i="5"/>
  <c r="N1084" i="5" s="1"/>
  <c r="O1084" i="5"/>
  <c r="P1084" i="5" s="1"/>
  <c r="S1084" i="5"/>
  <c r="T1084" i="5" s="1"/>
  <c r="U1084" i="5"/>
  <c r="V1084" i="5" s="1"/>
  <c r="Y1084" i="5"/>
  <c r="Z1084" i="5" s="1"/>
  <c r="AA1084" i="5"/>
  <c r="AB1084" i="5" s="1"/>
  <c r="AE1084" i="5"/>
  <c r="AF1084" i="5" s="1"/>
  <c r="AG1084" i="5"/>
  <c r="AH1084" i="5" s="1"/>
  <c r="AK1084" i="5"/>
  <c r="AL1084" i="5" s="1"/>
  <c r="AM1084" i="5"/>
  <c r="AN1084" i="5" s="1"/>
  <c r="M1085" i="5"/>
  <c r="N1085" i="5" s="1"/>
  <c r="O1085" i="5"/>
  <c r="P1085" i="5" s="1"/>
  <c r="S1085" i="5"/>
  <c r="T1085" i="5" s="1"/>
  <c r="U1085" i="5"/>
  <c r="V1085" i="5" s="1"/>
  <c r="Y1085" i="5"/>
  <c r="Z1085" i="5" s="1"/>
  <c r="AA1085" i="5"/>
  <c r="AB1085" i="5" s="1"/>
  <c r="AE1085" i="5"/>
  <c r="AF1085" i="5" s="1"/>
  <c r="AK1085" i="5"/>
  <c r="AL1085" i="5" s="1"/>
  <c r="AM1085" i="5"/>
  <c r="AN1085" i="5" s="1"/>
  <c r="M1086" i="5"/>
  <c r="N1086" i="5" s="1"/>
  <c r="O1086" i="5"/>
  <c r="P1086" i="5" s="1"/>
  <c r="S1086" i="5"/>
  <c r="T1086" i="5" s="1"/>
  <c r="Y1086" i="5"/>
  <c r="Z1086" i="5" s="1"/>
  <c r="AA1086" i="5"/>
  <c r="AB1086" i="5" s="1"/>
  <c r="AE1086" i="5"/>
  <c r="AF1086" i="5" s="1"/>
  <c r="AG1086" i="5"/>
  <c r="AH1086" i="5" s="1"/>
  <c r="AK1086" i="5"/>
  <c r="AL1086" i="5" s="1"/>
  <c r="AM1086" i="5"/>
  <c r="AN1086" i="5" s="1"/>
  <c r="O1087" i="5"/>
  <c r="P1087" i="5" s="1"/>
  <c r="S1087" i="5"/>
  <c r="T1087" i="5" s="1"/>
  <c r="U1087" i="5"/>
  <c r="V1087" i="5" s="1"/>
  <c r="Y1087" i="5"/>
  <c r="Z1087" i="5" s="1"/>
  <c r="AA1087" i="5"/>
  <c r="AB1087" i="5" s="1"/>
  <c r="AE1087" i="5"/>
  <c r="AF1087" i="5" s="1"/>
  <c r="AK1087" i="5"/>
  <c r="AL1087" i="5" s="1"/>
  <c r="AM1087" i="5"/>
  <c r="AN1087" i="5" s="1"/>
  <c r="M1088" i="5"/>
  <c r="N1088" i="5" s="1"/>
  <c r="O1088" i="5"/>
  <c r="P1088" i="5" s="1"/>
  <c r="S1088" i="5"/>
  <c r="T1088" i="5" s="1"/>
  <c r="U1088" i="5"/>
  <c r="V1088" i="5" s="1"/>
  <c r="Y1088" i="5"/>
  <c r="Z1088" i="5" s="1"/>
  <c r="AA1088" i="5"/>
  <c r="AB1088" i="5" s="1"/>
  <c r="AE1088" i="5"/>
  <c r="AF1088" i="5" s="1"/>
  <c r="AG1088" i="5"/>
  <c r="AH1088" i="5" s="1"/>
  <c r="AM1088" i="5"/>
  <c r="AN1088" i="5" s="1"/>
  <c r="O1089" i="5"/>
  <c r="P1089" i="5" s="1"/>
  <c r="S1089" i="5"/>
  <c r="T1089" i="5" s="1"/>
  <c r="Y1089" i="5"/>
  <c r="Z1089" i="5" s="1"/>
  <c r="AA1089" i="5"/>
  <c r="AB1089" i="5" s="1"/>
  <c r="AE1089" i="5"/>
  <c r="AF1089" i="5" s="1"/>
  <c r="AG1089" i="5"/>
  <c r="AH1089" i="5" s="1"/>
  <c r="AM1089" i="5"/>
  <c r="AN1089" i="5" s="1"/>
  <c r="M1090" i="5"/>
  <c r="N1090" i="5" s="1"/>
  <c r="O1090" i="5"/>
  <c r="P1090" i="5" s="1"/>
  <c r="S1090" i="5"/>
  <c r="T1090" i="5" s="1"/>
  <c r="U1090" i="5"/>
  <c r="V1090" i="5" s="1"/>
  <c r="Y1090" i="5"/>
  <c r="Z1090" i="5" s="1"/>
  <c r="AA1090" i="5"/>
  <c r="AB1090" i="5" s="1"/>
  <c r="AE1090" i="5"/>
  <c r="AF1090" i="5" s="1"/>
  <c r="AG1090" i="5"/>
  <c r="AH1090" i="5" s="1"/>
  <c r="AK1090" i="5"/>
  <c r="AL1090" i="5" s="1"/>
  <c r="AM1090" i="5"/>
  <c r="AN1090" i="5" s="1"/>
  <c r="M1091" i="5"/>
  <c r="N1091" i="5" s="1"/>
  <c r="O1091" i="5"/>
  <c r="P1091" i="5" s="1"/>
  <c r="S1091" i="5"/>
  <c r="T1091" i="5" s="1"/>
  <c r="U1091" i="5"/>
  <c r="V1091" i="5" s="1"/>
  <c r="Y1091" i="5"/>
  <c r="Z1091" i="5" s="1"/>
  <c r="AA1091" i="5"/>
  <c r="AB1091" i="5" s="1"/>
  <c r="AE1091" i="5"/>
  <c r="AF1091" i="5" s="1"/>
  <c r="AG1091" i="5"/>
  <c r="AH1091" i="5" s="1"/>
  <c r="AK1091" i="5"/>
  <c r="AL1091" i="5" s="1"/>
  <c r="AM1091" i="5"/>
  <c r="AN1091" i="5" s="1"/>
  <c r="M1092" i="5"/>
  <c r="N1092" i="5" s="1"/>
  <c r="O1092" i="5"/>
  <c r="P1092" i="5" s="1"/>
  <c r="S1092" i="5"/>
  <c r="T1092" i="5" s="1"/>
  <c r="U1092" i="5"/>
  <c r="V1092" i="5" s="1"/>
  <c r="Y1092" i="5"/>
  <c r="Z1092" i="5" s="1"/>
  <c r="AA1092" i="5"/>
  <c r="AB1092" i="5" s="1"/>
  <c r="AE1092" i="5"/>
  <c r="AF1092" i="5" s="1"/>
  <c r="AG1092" i="5"/>
  <c r="AH1092" i="5" s="1"/>
  <c r="AK1092" i="5"/>
  <c r="AL1092" i="5" s="1"/>
  <c r="AM1092" i="5"/>
  <c r="AN1092" i="5" s="1"/>
  <c r="M1093" i="5"/>
  <c r="N1093" i="5" s="1"/>
  <c r="O1093" i="5"/>
  <c r="P1093" i="5" s="1"/>
  <c r="S1093" i="5"/>
  <c r="T1093" i="5" s="1"/>
  <c r="U1093" i="5"/>
  <c r="V1093" i="5" s="1"/>
  <c r="AA1093" i="5"/>
  <c r="AB1093" i="5" s="1"/>
  <c r="AE1093" i="5"/>
  <c r="AF1093" i="5" s="1"/>
  <c r="AG1093" i="5"/>
  <c r="AH1093" i="5" s="1"/>
  <c r="AK1093" i="5"/>
  <c r="AL1093" i="5" s="1"/>
  <c r="AM1093" i="5"/>
  <c r="AN1093" i="5" s="1"/>
  <c r="M1094" i="5"/>
  <c r="N1094" i="5" s="1"/>
  <c r="S1094" i="5"/>
  <c r="T1094" i="5" s="1"/>
  <c r="U1094" i="5"/>
  <c r="V1094" i="5" s="1"/>
  <c r="Y1094" i="5"/>
  <c r="Z1094" i="5" s="1"/>
  <c r="AA1094" i="5"/>
  <c r="AB1094" i="5" s="1"/>
  <c r="AE1094" i="5"/>
  <c r="AF1094" i="5" s="1"/>
  <c r="AG1094" i="5"/>
  <c r="AH1094" i="5" s="1"/>
  <c r="AK1094" i="5"/>
  <c r="AL1094" i="5" s="1"/>
  <c r="M1095" i="5"/>
  <c r="N1095" i="5" s="1"/>
  <c r="O1095" i="5"/>
  <c r="P1095" i="5" s="1"/>
  <c r="S1095" i="5"/>
  <c r="T1095" i="5" s="1"/>
  <c r="U1095" i="5"/>
  <c r="V1095" i="5" s="1"/>
  <c r="Y1095" i="5"/>
  <c r="Z1095" i="5" s="1"/>
  <c r="AA1095" i="5"/>
  <c r="AB1095" i="5" s="1"/>
  <c r="AG1095" i="5"/>
  <c r="AH1095" i="5" s="1"/>
  <c r="AK1095" i="5"/>
  <c r="AL1095" i="5" s="1"/>
  <c r="AM1095" i="5"/>
  <c r="AN1095" i="5" s="1"/>
  <c r="M1096" i="5"/>
  <c r="N1096" i="5" s="1"/>
  <c r="O1096" i="5"/>
  <c r="P1096" i="5" s="1"/>
  <c r="S1096" i="5"/>
  <c r="T1096" i="5" s="1"/>
  <c r="U1096" i="5"/>
  <c r="V1096" i="5" s="1"/>
  <c r="Y1096" i="5"/>
  <c r="Z1096" i="5" s="1"/>
  <c r="AE1096" i="5"/>
  <c r="AF1096" i="5" s="1"/>
  <c r="AG1096" i="5"/>
  <c r="AH1096" i="5" s="1"/>
  <c r="AK1096" i="5"/>
  <c r="AL1096" i="5" s="1"/>
  <c r="AM1096" i="5"/>
  <c r="AN1096" i="5" s="1"/>
  <c r="M1097" i="5"/>
  <c r="N1097" i="5" s="1"/>
  <c r="O1097" i="5"/>
  <c r="P1097" i="5" s="1"/>
  <c r="S1097" i="5"/>
  <c r="T1097" i="5" s="1"/>
  <c r="U1097" i="5"/>
  <c r="V1097" i="5" s="1"/>
  <c r="Y1097" i="5"/>
  <c r="Z1097" i="5" s="1"/>
  <c r="AA1097" i="5"/>
  <c r="AB1097" i="5" s="1"/>
  <c r="AE1097" i="5"/>
  <c r="AF1097" i="5" s="1"/>
  <c r="AG1097" i="5"/>
  <c r="AH1097" i="5" s="1"/>
  <c r="AK1097" i="5"/>
  <c r="AL1097" i="5" s="1"/>
  <c r="AM1097" i="5"/>
  <c r="AN1097" i="5" s="1"/>
  <c r="M1098" i="5"/>
  <c r="N1098" i="5" s="1"/>
  <c r="O1098" i="5"/>
  <c r="P1098" i="5" s="1"/>
  <c r="S1098" i="5"/>
  <c r="T1098" i="5" s="1"/>
  <c r="U1098" i="5"/>
  <c r="V1098" i="5" s="1"/>
  <c r="Y1098" i="5"/>
  <c r="Z1098" i="5" s="1"/>
  <c r="AA1098" i="5"/>
  <c r="AB1098" i="5" s="1"/>
  <c r="AE1098" i="5"/>
  <c r="AF1098" i="5" s="1"/>
  <c r="AG1098" i="5"/>
  <c r="AH1098" i="5" s="1"/>
  <c r="AK1098" i="5"/>
  <c r="AL1098" i="5" s="1"/>
  <c r="M1099" i="5"/>
  <c r="N1099" i="5" s="1"/>
  <c r="O1099" i="5"/>
  <c r="P1099" i="5" s="1"/>
  <c r="S1099" i="5"/>
  <c r="T1099" i="5" s="1"/>
  <c r="U1099" i="5"/>
  <c r="V1099" i="5" s="1"/>
  <c r="Y1099" i="5"/>
  <c r="Z1099" i="5" s="1"/>
  <c r="AA1099" i="5"/>
  <c r="AB1099" i="5" s="1"/>
  <c r="AG1099" i="5"/>
  <c r="AH1099" i="5" s="1"/>
  <c r="AK1099" i="5"/>
  <c r="AL1099" i="5" s="1"/>
  <c r="AM1099" i="5"/>
  <c r="AN1099" i="5" s="1"/>
  <c r="M1100" i="5"/>
  <c r="N1100" i="5" s="1"/>
  <c r="O1100" i="5"/>
  <c r="P1100" i="5" s="1"/>
  <c r="U1100" i="5"/>
  <c r="V1100" i="5" s="1"/>
  <c r="Y1100" i="5"/>
  <c r="Z1100" i="5" s="1"/>
  <c r="AA1100" i="5"/>
  <c r="AB1100" i="5" s="1"/>
  <c r="AE1100" i="5"/>
  <c r="AF1100" i="5" s="1"/>
  <c r="AG1100" i="5"/>
  <c r="AH1100" i="5" s="1"/>
  <c r="AK1100" i="5"/>
  <c r="AL1100" i="5" s="1"/>
  <c r="AM1100" i="5"/>
  <c r="AN1100" i="5" s="1"/>
  <c r="M1101" i="5"/>
  <c r="N1101" i="5" s="1"/>
  <c r="S1101" i="5"/>
  <c r="T1101" i="5" s="1"/>
  <c r="U1101" i="5"/>
  <c r="V1101" i="5" s="1"/>
  <c r="Y1101" i="5"/>
  <c r="Z1101" i="5" s="1"/>
  <c r="AA1101" i="5"/>
  <c r="AB1101" i="5" s="1"/>
  <c r="AE1101" i="5"/>
  <c r="AF1101" i="5" s="1"/>
  <c r="AG1101" i="5"/>
  <c r="AH1101" i="5" s="1"/>
  <c r="AK1101" i="5"/>
  <c r="AL1101" i="5" s="1"/>
  <c r="AM1101" i="5"/>
  <c r="AN1101" i="5" s="1"/>
  <c r="M1102" i="5"/>
  <c r="N1102" i="5" s="1"/>
  <c r="O1102" i="5"/>
  <c r="P1102" i="5" s="1"/>
  <c r="U1102" i="5"/>
  <c r="V1102" i="5" s="1"/>
  <c r="Y1102" i="5"/>
  <c r="Z1102" i="5" s="1"/>
  <c r="AE1102" i="5"/>
  <c r="AF1102" i="5" s="1"/>
  <c r="AG1102" i="5"/>
  <c r="AH1102" i="5" s="1"/>
  <c r="AK1102" i="5"/>
  <c r="AL1102" i="5" s="1"/>
  <c r="AM1102" i="5"/>
  <c r="AN1102" i="5" s="1"/>
  <c r="M1103" i="5"/>
  <c r="N1103" i="5" s="1"/>
  <c r="O1103" i="5"/>
  <c r="P1103" i="5" s="1"/>
  <c r="S1103" i="5"/>
  <c r="T1103" i="5" s="1"/>
  <c r="U1103" i="5"/>
  <c r="V1103" i="5" s="1"/>
  <c r="Y1103" i="5"/>
  <c r="Z1103" i="5" s="1"/>
  <c r="AA1103" i="5"/>
  <c r="AB1103" i="5" s="1"/>
  <c r="AE1103" i="5"/>
  <c r="AF1103" i="5" s="1"/>
  <c r="AG1103" i="5"/>
  <c r="AH1103" i="5" s="1"/>
  <c r="AK1103" i="5"/>
  <c r="AL1103" i="5" s="1"/>
  <c r="AM1103" i="5"/>
  <c r="AN1103" i="5" s="1"/>
  <c r="M1104" i="5"/>
  <c r="N1104" i="5" s="1"/>
  <c r="O1104" i="5"/>
  <c r="P1104" i="5" s="1"/>
  <c r="S1104" i="5"/>
  <c r="T1104" i="5" s="1"/>
  <c r="U1104" i="5"/>
  <c r="V1104" i="5" s="1"/>
  <c r="Y1104" i="5"/>
  <c r="Z1104" i="5" s="1"/>
  <c r="AA1104" i="5"/>
  <c r="AB1104" i="5" s="1"/>
  <c r="AE1104" i="5"/>
  <c r="AF1104" i="5" s="1"/>
  <c r="AG1104" i="5"/>
  <c r="AH1104" i="5" s="1"/>
  <c r="AK1104" i="5"/>
  <c r="AL1104" i="5" s="1"/>
  <c r="AM1104" i="5"/>
  <c r="AN1104" i="5" s="1"/>
  <c r="O1105" i="5"/>
  <c r="P1105" i="5" s="1"/>
  <c r="S1105" i="5"/>
  <c r="T1105" i="5" s="1"/>
  <c r="U1105" i="5"/>
  <c r="V1105" i="5" s="1"/>
  <c r="Y1105" i="5"/>
  <c r="Z1105" i="5" s="1"/>
  <c r="AA1105" i="5"/>
  <c r="AB1105" i="5" s="1"/>
  <c r="AE1105" i="5"/>
  <c r="AF1105" i="5" s="1"/>
  <c r="AG1105" i="5"/>
  <c r="AH1105" i="5" s="1"/>
  <c r="AK1105" i="5"/>
  <c r="AL1105" i="5" s="1"/>
  <c r="AM1105" i="5"/>
  <c r="AN1105" i="5" s="1"/>
  <c r="M1106" i="5"/>
  <c r="N1106" i="5" s="1"/>
  <c r="S1106" i="5"/>
  <c r="T1106" i="5" s="1"/>
  <c r="U1106" i="5"/>
  <c r="V1106" i="5" s="1"/>
  <c r="Y1106" i="5"/>
  <c r="Z1106" i="5" s="1"/>
  <c r="AA1106" i="5"/>
  <c r="AB1106" i="5" s="1"/>
  <c r="AE1106" i="5"/>
  <c r="AF1106" i="5" s="1"/>
  <c r="AK1106" i="5"/>
  <c r="AL1106" i="5" s="1"/>
  <c r="AM1106" i="5"/>
  <c r="AN1106" i="5" s="1"/>
  <c r="M1107" i="5"/>
  <c r="N1107" i="5" s="1"/>
  <c r="O1107" i="5"/>
  <c r="P1107" i="5" s="1"/>
  <c r="S1107" i="5"/>
  <c r="T1107" i="5" s="1"/>
  <c r="U1107" i="5"/>
  <c r="V1107" i="5" s="1"/>
  <c r="Y1107" i="5"/>
  <c r="Z1107" i="5" s="1"/>
  <c r="AA1107" i="5"/>
  <c r="AB1107" i="5" s="1"/>
  <c r="AE1107" i="5"/>
  <c r="AF1107" i="5" s="1"/>
  <c r="AG1107" i="5"/>
  <c r="AH1107" i="5" s="1"/>
  <c r="AM1107" i="5"/>
  <c r="AN1107" i="5" s="1"/>
  <c r="M1108" i="5"/>
  <c r="N1108" i="5" s="1"/>
  <c r="O1108" i="5"/>
  <c r="P1108" i="5" s="1"/>
  <c r="U1108" i="5"/>
  <c r="V1108" i="5" s="1"/>
  <c r="AA1108" i="5"/>
  <c r="AB1108" i="5" s="1"/>
  <c r="AE1108" i="5"/>
  <c r="AF1108" i="5" s="1"/>
  <c r="AG1108" i="5"/>
  <c r="AH1108" i="5" s="1"/>
  <c r="AK1108" i="5"/>
  <c r="AL1108" i="5" s="1"/>
  <c r="AM1108" i="5"/>
  <c r="AN1108" i="5" s="1"/>
  <c r="O1109" i="5"/>
  <c r="P1109" i="5" s="1"/>
  <c r="S1109" i="5"/>
  <c r="T1109" i="5" s="1"/>
  <c r="U1109" i="5"/>
  <c r="V1109" i="5" s="1"/>
  <c r="Y1109" i="5"/>
  <c r="Z1109" i="5" s="1"/>
  <c r="AA1109" i="5"/>
  <c r="AB1109" i="5" s="1"/>
  <c r="AE1109" i="5"/>
  <c r="AF1109" i="5" s="1"/>
  <c r="AG1109" i="5"/>
  <c r="AH1109" i="5" s="1"/>
  <c r="AK1109" i="5"/>
  <c r="AL1109" i="5" s="1"/>
  <c r="AM1109" i="5"/>
  <c r="AN1109" i="5" s="1"/>
  <c r="M1110" i="5"/>
  <c r="N1110" i="5" s="1"/>
  <c r="O1110" i="5"/>
  <c r="P1110" i="5" s="1"/>
  <c r="S1110" i="5"/>
  <c r="T1110" i="5" s="1"/>
  <c r="U1110" i="5"/>
  <c r="V1110" i="5" s="1"/>
  <c r="Y1110" i="5"/>
  <c r="Z1110" i="5" s="1"/>
  <c r="AA1110" i="5"/>
  <c r="AB1110" i="5" s="1"/>
  <c r="AE1110" i="5"/>
  <c r="AF1110" i="5" s="1"/>
  <c r="AG1110" i="5"/>
  <c r="AH1110" i="5" s="1"/>
  <c r="AK1110" i="5"/>
  <c r="AL1110" i="5" s="1"/>
  <c r="M1111" i="5"/>
  <c r="N1111" i="5" s="1"/>
  <c r="O1111" i="5"/>
  <c r="P1111" i="5" s="1"/>
  <c r="S1111" i="5"/>
  <c r="T1111" i="5" s="1"/>
  <c r="Y1111" i="5"/>
  <c r="Z1111" i="5" s="1"/>
  <c r="AA1111" i="5"/>
  <c r="AB1111" i="5" s="1"/>
  <c r="AE1111" i="5"/>
  <c r="AF1111" i="5" s="1"/>
  <c r="AG1111" i="5"/>
  <c r="AH1111" i="5" s="1"/>
  <c r="AK1111" i="5"/>
  <c r="AL1111" i="5" s="1"/>
  <c r="AM1111" i="5"/>
  <c r="AN1111" i="5" s="1"/>
  <c r="M1112" i="5"/>
  <c r="N1112" i="5" s="1"/>
  <c r="O1112" i="5"/>
  <c r="P1112" i="5" s="1"/>
  <c r="S1112" i="5"/>
  <c r="T1112" i="5" s="1"/>
  <c r="U1112" i="5"/>
  <c r="V1112" i="5" s="1"/>
  <c r="Y1112" i="5"/>
  <c r="Z1112" i="5" s="1"/>
  <c r="AA1112" i="5"/>
  <c r="AB1112" i="5" s="1"/>
  <c r="AE1112" i="5"/>
  <c r="AF1112" i="5" s="1"/>
  <c r="AG1112" i="5"/>
  <c r="AH1112" i="5" s="1"/>
  <c r="AK1112" i="5"/>
  <c r="AL1112" i="5" s="1"/>
  <c r="AM1112" i="5"/>
  <c r="AN1112" i="5" s="1"/>
  <c r="M1113" i="5"/>
  <c r="N1113" i="5" s="1"/>
  <c r="O1113" i="5"/>
  <c r="P1113" i="5" s="1"/>
  <c r="S1113" i="5"/>
  <c r="T1113" i="5" s="1"/>
  <c r="U1113" i="5"/>
  <c r="V1113" i="5" s="1"/>
  <c r="Y1113" i="5"/>
  <c r="Z1113" i="5" s="1"/>
  <c r="AA1113" i="5"/>
  <c r="AB1113" i="5" s="1"/>
  <c r="AE1113" i="5"/>
  <c r="AF1113" i="5" s="1"/>
  <c r="AG1113" i="5"/>
  <c r="AH1113" i="5" s="1"/>
  <c r="AM1113" i="5"/>
  <c r="AN1113" i="5" s="1"/>
  <c r="M1114" i="5"/>
  <c r="N1114" i="5" s="1"/>
  <c r="O1114" i="5"/>
  <c r="P1114" i="5" s="1"/>
  <c r="S1114" i="5"/>
  <c r="T1114" i="5" s="1"/>
  <c r="U1114" i="5"/>
  <c r="V1114" i="5" s="1"/>
  <c r="Y1114" i="5"/>
  <c r="Z1114" i="5" s="1"/>
  <c r="AA1114" i="5"/>
  <c r="AB1114" i="5" s="1"/>
  <c r="AE1114" i="5"/>
  <c r="AF1114" i="5" s="1"/>
  <c r="AG1114" i="5"/>
  <c r="AH1114" i="5" s="1"/>
  <c r="AK1114" i="5"/>
  <c r="AL1114" i="5" s="1"/>
  <c r="AM1114" i="5"/>
  <c r="AN1114" i="5" s="1"/>
  <c r="M1115" i="5"/>
  <c r="N1115" i="5" s="1"/>
  <c r="O1115" i="5"/>
  <c r="P1115" i="5" s="1"/>
  <c r="S1115" i="5"/>
  <c r="T1115" i="5" s="1"/>
  <c r="U1115" i="5"/>
  <c r="V1115" i="5" s="1"/>
  <c r="Y1115" i="5"/>
  <c r="Z1115" i="5" s="1"/>
  <c r="AA1115" i="5"/>
  <c r="AB1115" i="5" s="1"/>
  <c r="AE1115" i="5"/>
  <c r="AF1115" i="5" s="1"/>
  <c r="AK1115" i="5"/>
  <c r="AL1115" i="5" s="1"/>
  <c r="AM1115" i="5"/>
  <c r="AN1115" i="5" s="1"/>
  <c r="M1116" i="5"/>
  <c r="N1116" i="5" s="1"/>
  <c r="S1116" i="5"/>
  <c r="T1116" i="5" s="1"/>
  <c r="U1116" i="5"/>
  <c r="V1116" i="5" s="1"/>
  <c r="Y1116" i="5"/>
  <c r="Z1116" i="5" s="1"/>
  <c r="AA1116" i="5"/>
  <c r="AB1116" i="5" s="1"/>
  <c r="AE1116" i="5"/>
  <c r="AF1116" i="5" s="1"/>
  <c r="AG1116" i="5"/>
  <c r="AH1116" i="5" s="1"/>
  <c r="AK1116" i="5"/>
  <c r="AL1116" i="5" s="1"/>
  <c r="AM1116" i="5"/>
  <c r="AN1116" i="5" s="1"/>
  <c r="M1117" i="5"/>
  <c r="N1117" i="5" s="1"/>
  <c r="O1117" i="5"/>
  <c r="P1117" i="5" s="1"/>
  <c r="S1117" i="5"/>
  <c r="T1117" i="5" s="1"/>
  <c r="U1117" i="5"/>
  <c r="V1117" i="5" s="1"/>
  <c r="AA1117" i="5"/>
  <c r="AB1117" i="5" s="1"/>
  <c r="AE1117" i="5"/>
  <c r="AF1117" i="5" s="1"/>
  <c r="AG1117" i="5"/>
  <c r="AH1117" i="5" s="1"/>
  <c r="AK1117" i="5"/>
  <c r="AL1117" i="5" s="1"/>
  <c r="AM1117" i="5"/>
  <c r="AN1117" i="5" s="1"/>
  <c r="M1118" i="5"/>
  <c r="N1118" i="5" s="1"/>
  <c r="O1118" i="5"/>
  <c r="P1118" i="5" s="1"/>
  <c r="S1118" i="5"/>
  <c r="T1118" i="5" s="1"/>
  <c r="U1118" i="5"/>
  <c r="V1118" i="5" s="1"/>
  <c r="Y1118" i="5"/>
  <c r="Z1118" i="5" s="1"/>
  <c r="AA1118" i="5"/>
  <c r="AB1118" i="5" s="1"/>
  <c r="AE1118" i="5"/>
  <c r="AF1118" i="5" s="1"/>
  <c r="AG1118" i="5"/>
  <c r="AH1118" i="5" s="1"/>
  <c r="AK1118" i="5"/>
  <c r="AL1118" i="5" s="1"/>
  <c r="AM1118" i="5"/>
  <c r="AN1118" i="5" s="1"/>
  <c r="M1119" i="5"/>
  <c r="N1119" i="5" s="1"/>
  <c r="O1119" i="5"/>
  <c r="P1119" i="5" s="1"/>
  <c r="S1119" i="5"/>
  <c r="T1119" i="5" s="1"/>
  <c r="U1119" i="5"/>
  <c r="V1119" i="5" s="1"/>
  <c r="Y1119" i="5"/>
  <c r="Z1119" i="5" s="1"/>
  <c r="AA1119" i="5"/>
  <c r="AB1119" i="5" s="1"/>
  <c r="AE1119" i="5"/>
  <c r="AF1119" i="5" s="1"/>
  <c r="AK1119" i="5"/>
  <c r="AL1119" i="5" s="1"/>
  <c r="AM1119" i="5"/>
  <c r="AN1119" i="5" s="1"/>
  <c r="O1120" i="5"/>
  <c r="P1120" i="5" s="1"/>
  <c r="S1120" i="5"/>
  <c r="T1120" i="5" s="1"/>
  <c r="U1120" i="5"/>
  <c r="V1120" i="5" s="1"/>
  <c r="Y1120" i="5"/>
  <c r="Z1120" i="5" s="1"/>
  <c r="AA1120" i="5"/>
  <c r="AB1120" i="5" s="1"/>
  <c r="AE1120" i="5"/>
  <c r="AF1120" i="5" s="1"/>
  <c r="AG1120" i="5"/>
  <c r="AH1120" i="5" s="1"/>
  <c r="AK1120" i="5"/>
  <c r="AL1120" i="5" s="1"/>
  <c r="O1121" i="5"/>
  <c r="P1121" i="5" s="1"/>
  <c r="S1121" i="5"/>
  <c r="T1121" i="5" s="1"/>
  <c r="U1121" i="5"/>
  <c r="V1121" i="5" s="1"/>
  <c r="Y1121" i="5"/>
  <c r="Z1121" i="5" s="1"/>
  <c r="AA1121" i="5"/>
  <c r="AB1121" i="5" s="1"/>
  <c r="AE1121" i="5"/>
  <c r="AF1121" i="5" s="1"/>
  <c r="AG1121" i="5"/>
  <c r="AH1121" i="5" s="1"/>
  <c r="AK1121" i="5"/>
  <c r="AL1121" i="5" s="1"/>
  <c r="AM1121" i="5"/>
  <c r="AN1121" i="5" s="1"/>
  <c r="M1122" i="5"/>
  <c r="N1122" i="5" s="1"/>
  <c r="O1122" i="5"/>
  <c r="P1122" i="5" s="1"/>
  <c r="S1122" i="5"/>
  <c r="T1122" i="5" s="1"/>
  <c r="U1122" i="5"/>
  <c r="V1122" i="5" s="1"/>
  <c r="Y1122" i="5"/>
  <c r="Z1122" i="5" s="1"/>
  <c r="AA1122" i="5"/>
  <c r="AB1122" i="5" s="1"/>
  <c r="AG1122" i="5"/>
  <c r="AH1122" i="5" s="1"/>
  <c r="AK1122" i="5"/>
  <c r="AL1122" i="5" s="1"/>
  <c r="AM1122" i="5"/>
  <c r="AN1122" i="5" s="1"/>
  <c r="M1123" i="5"/>
  <c r="N1123" i="5" s="1"/>
  <c r="O1123" i="5"/>
  <c r="P1123" i="5" s="1"/>
  <c r="S1123" i="5"/>
  <c r="T1123" i="5" s="1"/>
  <c r="U1123" i="5"/>
  <c r="V1123" i="5" s="1"/>
  <c r="Y1123" i="5"/>
  <c r="Z1123" i="5" s="1"/>
  <c r="AA1123" i="5"/>
  <c r="AB1123" i="5" s="1"/>
  <c r="AE1123" i="5"/>
  <c r="AF1123" i="5" s="1"/>
  <c r="AG1123" i="5"/>
  <c r="AH1123" i="5" s="1"/>
  <c r="AM1123" i="5"/>
  <c r="AN1123" i="5" s="1"/>
  <c r="M1124" i="5"/>
  <c r="N1124" i="5" s="1"/>
  <c r="O1124" i="5"/>
  <c r="P1124" i="5" s="1"/>
  <c r="S1124" i="5"/>
  <c r="T1124" i="5" s="1"/>
  <c r="U1124" i="5"/>
  <c r="V1124" i="5" s="1"/>
  <c r="Y1124" i="5"/>
  <c r="Z1124" i="5" s="1"/>
  <c r="AE1124" i="5"/>
  <c r="AF1124" i="5" s="1"/>
  <c r="AG1124" i="5"/>
  <c r="AH1124" i="5" s="1"/>
  <c r="AK1124" i="5"/>
  <c r="AL1124" i="5" s="1"/>
  <c r="AM1124" i="5"/>
  <c r="AN1124" i="5" s="1"/>
  <c r="M1125" i="5"/>
  <c r="N1125" i="5" s="1"/>
  <c r="O1125" i="5"/>
  <c r="P1125" i="5" s="1"/>
  <c r="S1125" i="5"/>
  <c r="T1125" i="5" s="1"/>
  <c r="Y1125" i="5"/>
  <c r="Z1125" i="5" s="1"/>
  <c r="AA1125" i="5"/>
  <c r="AB1125" i="5" s="1"/>
  <c r="AE1125" i="5"/>
  <c r="AF1125" i="5" s="1"/>
  <c r="AG1125" i="5"/>
  <c r="AH1125" i="5" s="1"/>
  <c r="AK1125" i="5"/>
  <c r="AL1125" i="5" s="1"/>
  <c r="AM1125" i="5"/>
  <c r="AN1125" i="5" s="1"/>
  <c r="M1126" i="5"/>
  <c r="N1126" i="5" s="1"/>
  <c r="O1126" i="5"/>
  <c r="P1126" i="5" s="1"/>
  <c r="U1126" i="5"/>
  <c r="V1126" i="5" s="1"/>
  <c r="Y1126" i="5"/>
  <c r="Z1126" i="5" s="1"/>
  <c r="AA1126" i="5"/>
  <c r="AB1126" i="5" s="1"/>
  <c r="AE1126" i="5"/>
  <c r="AF1126" i="5" s="1"/>
  <c r="AG1126" i="5"/>
  <c r="AH1126" i="5" s="1"/>
  <c r="AK1126" i="5"/>
  <c r="AL1126" i="5" s="1"/>
  <c r="AM1126" i="5"/>
  <c r="AN1126" i="5" s="1"/>
  <c r="M1127" i="5"/>
  <c r="N1127" i="5" s="1"/>
  <c r="O1127" i="5"/>
  <c r="P1127" i="5" s="1"/>
  <c r="S1127" i="5"/>
  <c r="T1127" i="5" s="1"/>
  <c r="U1127" i="5"/>
  <c r="V1127" i="5" s="1"/>
  <c r="AA1127" i="5"/>
  <c r="AB1127" i="5" s="1"/>
  <c r="AE1127" i="5"/>
  <c r="AF1127" i="5" s="1"/>
  <c r="AG1127" i="5"/>
  <c r="AH1127" i="5" s="1"/>
  <c r="AK1127" i="5"/>
  <c r="AL1127" i="5" s="1"/>
  <c r="AM1127" i="5"/>
  <c r="AN1127" i="5" s="1"/>
  <c r="M1128" i="5"/>
  <c r="N1128" i="5" s="1"/>
  <c r="S1128" i="5"/>
  <c r="T1128" i="5" s="1"/>
  <c r="U1128" i="5"/>
  <c r="V1128" i="5" s="1"/>
  <c r="Y1128" i="5"/>
  <c r="Z1128" i="5" s="1"/>
  <c r="AA1128" i="5"/>
  <c r="AB1128" i="5" s="1"/>
  <c r="AE1128" i="5"/>
  <c r="AF1128" i="5" s="1"/>
  <c r="AG1128" i="5"/>
  <c r="AH1128" i="5" s="1"/>
  <c r="AK1128" i="5"/>
  <c r="AL1128" i="5" s="1"/>
  <c r="AM1128" i="5"/>
  <c r="AN1128" i="5" s="1"/>
  <c r="M1129" i="5"/>
  <c r="N1129" i="5" s="1"/>
  <c r="O1129" i="5"/>
  <c r="P1129" i="5" s="1"/>
  <c r="S1129" i="5"/>
  <c r="T1129" i="5" s="1"/>
  <c r="Y1129" i="5"/>
  <c r="Z1129" i="5" s="1"/>
  <c r="AA1129" i="5"/>
  <c r="AB1129" i="5" s="1"/>
  <c r="AE1129" i="5"/>
  <c r="AF1129" i="5" s="1"/>
  <c r="AG1129" i="5"/>
  <c r="AH1129" i="5" s="1"/>
  <c r="AK1129" i="5"/>
  <c r="AL1129" i="5" s="1"/>
  <c r="AM1129" i="5"/>
  <c r="AN1129" i="5" s="1"/>
  <c r="M1130" i="5"/>
  <c r="N1130" i="5" s="1"/>
  <c r="O1130" i="5"/>
  <c r="P1130" i="5" s="1"/>
  <c r="S1130" i="5"/>
  <c r="T1130" i="5" s="1"/>
  <c r="U1130" i="5"/>
  <c r="V1130" i="5" s="1"/>
  <c r="Y1130" i="5"/>
  <c r="Z1130" i="5" s="1"/>
  <c r="AA1130" i="5"/>
  <c r="AB1130" i="5" s="1"/>
  <c r="AE1130" i="5"/>
  <c r="AF1130" i="5" s="1"/>
  <c r="AG1130" i="5"/>
  <c r="AH1130" i="5" s="1"/>
  <c r="AK1130" i="5"/>
  <c r="AL1130" i="5" s="1"/>
  <c r="AM1130" i="5"/>
  <c r="AN1130" i="5" s="1"/>
  <c r="M1131" i="5"/>
  <c r="N1131" i="5" s="1"/>
  <c r="O1131" i="5"/>
  <c r="P1131" i="5" s="1"/>
  <c r="S1131" i="5"/>
  <c r="T1131" i="5" s="1"/>
  <c r="U1131" i="5"/>
  <c r="V1131" i="5" s="1"/>
  <c r="Y1131" i="5"/>
  <c r="Z1131" i="5" s="1"/>
  <c r="AA1131" i="5"/>
  <c r="AB1131" i="5" s="1"/>
  <c r="AE1131" i="5"/>
  <c r="AF1131" i="5" s="1"/>
  <c r="AG1131" i="5"/>
  <c r="AH1131" i="5" s="1"/>
  <c r="AK1131" i="5"/>
  <c r="AL1131" i="5" s="1"/>
  <c r="AM1131" i="5"/>
  <c r="AN1131" i="5" s="1"/>
  <c r="M1132" i="5"/>
  <c r="N1132" i="5" s="1"/>
  <c r="O1132" i="5"/>
  <c r="P1132" i="5" s="1"/>
  <c r="S1132" i="5"/>
  <c r="T1132" i="5" s="1"/>
  <c r="U1132" i="5"/>
  <c r="V1132" i="5" s="1"/>
  <c r="Y1132" i="5"/>
  <c r="Z1132" i="5" s="1"/>
  <c r="AA1132" i="5"/>
  <c r="AB1132" i="5" s="1"/>
  <c r="AE1132" i="5"/>
  <c r="AF1132" i="5" s="1"/>
  <c r="AK1132" i="5"/>
  <c r="AL1132" i="5" s="1"/>
  <c r="AM1132" i="5"/>
  <c r="AN1132" i="5" s="1"/>
  <c r="M1133" i="5"/>
  <c r="N1133" i="5" s="1"/>
  <c r="O1133" i="5"/>
  <c r="P1133" i="5" s="1"/>
  <c r="S1133" i="5"/>
  <c r="T1133" i="5" s="1"/>
  <c r="U1133" i="5"/>
  <c r="V1133" i="5" s="1"/>
  <c r="Y1133" i="5"/>
  <c r="Z1133" i="5" s="1"/>
  <c r="AA1133" i="5"/>
  <c r="AB1133" i="5" s="1"/>
  <c r="AG1133" i="5"/>
  <c r="AH1133" i="5" s="1"/>
  <c r="AM1133" i="5"/>
  <c r="AN1133" i="5" s="1"/>
  <c r="M1134" i="5"/>
  <c r="N1134" i="5" s="1"/>
  <c r="O1134" i="5"/>
  <c r="P1134" i="5" s="1"/>
  <c r="S1134" i="5"/>
  <c r="T1134" i="5" s="1"/>
  <c r="U1134" i="5"/>
  <c r="V1134" i="5" s="1"/>
  <c r="Y1134" i="5"/>
  <c r="Z1134" i="5" s="1"/>
  <c r="AA1134" i="5"/>
  <c r="AB1134" i="5" s="1"/>
  <c r="AE1134" i="5"/>
  <c r="AF1134" i="5" s="1"/>
  <c r="AG1134" i="5"/>
  <c r="AH1134" i="5" s="1"/>
  <c r="AK1134" i="5"/>
  <c r="AL1134" i="5" s="1"/>
  <c r="AM1134" i="5"/>
  <c r="AN1134" i="5" s="1"/>
  <c r="M1135" i="5"/>
  <c r="N1135" i="5" s="1"/>
  <c r="O1135" i="5"/>
  <c r="P1135" i="5" s="1"/>
  <c r="S1135" i="5"/>
  <c r="T1135" i="5" s="1"/>
  <c r="U1135" i="5"/>
  <c r="V1135" i="5" s="1"/>
  <c r="Y1135" i="5"/>
  <c r="Z1135" i="5" s="1"/>
  <c r="AE1135" i="5"/>
  <c r="AF1135" i="5" s="1"/>
  <c r="AG1135" i="5"/>
  <c r="AH1135" i="5" s="1"/>
  <c r="AK1135" i="5"/>
  <c r="AL1135" i="5" s="1"/>
  <c r="AM1135" i="5"/>
  <c r="AN1135" i="5" s="1"/>
  <c r="M1136" i="5"/>
  <c r="N1136" i="5" s="1"/>
  <c r="O1136" i="5"/>
  <c r="P1136" i="5" s="1"/>
  <c r="S1136" i="5"/>
  <c r="T1136" i="5" s="1"/>
  <c r="U1136" i="5"/>
  <c r="V1136" i="5" s="1"/>
  <c r="Y1136" i="5"/>
  <c r="Z1136" i="5" s="1"/>
  <c r="AA1136" i="5"/>
  <c r="AB1136" i="5" s="1"/>
  <c r="AE1136" i="5"/>
  <c r="AF1136" i="5" s="1"/>
  <c r="AG1136" i="5"/>
  <c r="AH1136" i="5" s="1"/>
  <c r="AK1136" i="5"/>
  <c r="AL1136" i="5" s="1"/>
  <c r="AM1136" i="5"/>
  <c r="AN1136" i="5" s="1"/>
  <c r="M1137" i="5"/>
  <c r="N1137" i="5" s="1"/>
  <c r="O1137" i="5"/>
  <c r="P1137" i="5" s="1"/>
  <c r="S1137" i="5"/>
  <c r="T1137" i="5" s="1"/>
  <c r="Y1137" i="5"/>
  <c r="Z1137" i="5" s="1"/>
  <c r="AA1137" i="5"/>
  <c r="AB1137" i="5" s="1"/>
  <c r="AE1137" i="5"/>
  <c r="AF1137" i="5" s="1"/>
  <c r="AG1137" i="5"/>
  <c r="AH1137" i="5" s="1"/>
  <c r="AK1137" i="5"/>
  <c r="AL1137" i="5" s="1"/>
  <c r="M1138" i="5"/>
  <c r="N1138" i="5" s="1"/>
  <c r="O1138" i="5"/>
  <c r="P1138" i="5" s="1"/>
  <c r="S1138" i="5"/>
  <c r="T1138" i="5" s="1"/>
  <c r="U1138" i="5"/>
  <c r="V1138" i="5" s="1"/>
  <c r="Y1138" i="5"/>
  <c r="Z1138" i="5" s="1"/>
  <c r="AA1138" i="5"/>
  <c r="AB1138" i="5" s="1"/>
  <c r="AE1138" i="5"/>
  <c r="AF1138" i="5" s="1"/>
  <c r="AG1138" i="5"/>
  <c r="AH1138" i="5" s="1"/>
  <c r="AK1138" i="5"/>
  <c r="AL1138" i="5" s="1"/>
  <c r="AM1138" i="5"/>
  <c r="AN1138" i="5" s="1"/>
  <c r="M1139" i="5"/>
  <c r="N1139" i="5" s="1"/>
  <c r="O1139" i="5"/>
  <c r="P1139" i="5" s="1"/>
  <c r="U1139" i="5"/>
  <c r="V1139" i="5" s="1"/>
  <c r="AA1139" i="5"/>
  <c r="AB1139" i="5" s="1"/>
  <c r="AE1139" i="5"/>
  <c r="AF1139" i="5" s="1"/>
  <c r="AG1139" i="5"/>
  <c r="AH1139" i="5" s="1"/>
  <c r="AK1139" i="5"/>
  <c r="AL1139" i="5" s="1"/>
  <c r="AM1139" i="5"/>
  <c r="AN1139" i="5" s="1"/>
  <c r="M1140" i="5"/>
  <c r="N1140" i="5" s="1"/>
  <c r="S1140" i="5"/>
  <c r="T1140" i="5" s="1"/>
  <c r="U1140" i="5"/>
  <c r="V1140" i="5" s="1"/>
  <c r="Y1140" i="5"/>
  <c r="Z1140" i="5" s="1"/>
  <c r="AA1140" i="5"/>
  <c r="AB1140" i="5" s="1"/>
  <c r="AE1140" i="5"/>
  <c r="AF1140" i="5" s="1"/>
  <c r="AG1140" i="5"/>
  <c r="AH1140" i="5" s="1"/>
  <c r="AK1140" i="5"/>
  <c r="AL1140" i="5" s="1"/>
  <c r="AM1140" i="5"/>
  <c r="AN1140" i="5" s="1"/>
  <c r="M1141" i="5"/>
  <c r="N1141" i="5" s="1"/>
  <c r="O1141" i="5"/>
  <c r="P1141" i="5" s="1"/>
  <c r="S1141" i="5"/>
  <c r="T1141" i="5" s="1"/>
  <c r="U1141" i="5"/>
  <c r="V1141" i="5" s="1"/>
  <c r="Y1141" i="5"/>
  <c r="Z1141" i="5" s="1"/>
  <c r="AA1141" i="5"/>
  <c r="AB1141" i="5" s="1"/>
  <c r="AE1141" i="5"/>
  <c r="AF1141" i="5" s="1"/>
  <c r="AG1141" i="5"/>
  <c r="AH1141" i="5" s="1"/>
  <c r="AK1141" i="5"/>
  <c r="AL1141" i="5" s="1"/>
  <c r="M1142" i="5"/>
  <c r="N1142" i="5" s="1"/>
  <c r="O1142" i="5"/>
  <c r="P1142" i="5" s="1"/>
  <c r="S1142" i="5"/>
  <c r="T1142" i="5" s="1"/>
  <c r="U1142" i="5"/>
  <c r="V1142" i="5" s="1"/>
  <c r="Y1142" i="5"/>
  <c r="Z1142" i="5" s="1"/>
  <c r="AA1142" i="5"/>
  <c r="AB1142" i="5" s="1"/>
  <c r="AE1142" i="5"/>
  <c r="AF1142" i="5" s="1"/>
  <c r="AG1142" i="5"/>
  <c r="AH1142" i="5" s="1"/>
  <c r="AK1142" i="5"/>
  <c r="AL1142" i="5" s="1"/>
  <c r="AM1142" i="5"/>
  <c r="AN1142" i="5" s="1"/>
  <c r="O1143" i="5"/>
  <c r="P1143" i="5" s="1"/>
  <c r="S1143" i="5"/>
  <c r="T1143" i="5" s="1"/>
  <c r="U1143" i="5"/>
  <c r="V1143" i="5" s="1"/>
  <c r="AA1143" i="5"/>
  <c r="AB1143" i="5" s="1"/>
  <c r="AE1143" i="5"/>
  <c r="AF1143" i="5" s="1"/>
  <c r="AG1143" i="5"/>
  <c r="AH1143" i="5" s="1"/>
  <c r="AK1143" i="5"/>
  <c r="AL1143" i="5" s="1"/>
  <c r="AM1143" i="5"/>
  <c r="AN1143" i="5" s="1"/>
  <c r="M1144" i="5"/>
  <c r="N1144" i="5" s="1"/>
  <c r="O1144" i="5"/>
  <c r="P1144" i="5" s="1"/>
  <c r="S1144" i="5"/>
  <c r="T1144" i="5" s="1"/>
  <c r="U1144" i="5"/>
  <c r="V1144" i="5" s="1"/>
  <c r="Y1144" i="5"/>
  <c r="Z1144" i="5" s="1"/>
  <c r="AA1144" i="5"/>
  <c r="AB1144" i="5" s="1"/>
  <c r="AE1144" i="5"/>
  <c r="AF1144" i="5" s="1"/>
  <c r="AG1144" i="5"/>
  <c r="AH1144" i="5" s="1"/>
  <c r="AK1144" i="5"/>
  <c r="AL1144" i="5" s="1"/>
  <c r="M1145" i="5"/>
  <c r="N1145" i="5" s="1"/>
  <c r="O1145" i="5"/>
  <c r="P1145" i="5" s="1"/>
  <c r="S1145" i="5"/>
  <c r="T1145" i="5" s="1"/>
  <c r="U1145" i="5"/>
  <c r="V1145" i="5" s="1"/>
  <c r="Y1145" i="5"/>
  <c r="Z1145" i="5" s="1"/>
  <c r="AA1145" i="5"/>
  <c r="AB1145" i="5" s="1"/>
  <c r="AE1145" i="5"/>
  <c r="AF1145" i="5" s="1"/>
  <c r="AG1145" i="5"/>
  <c r="AH1145" i="5" s="1"/>
  <c r="AK1145" i="5"/>
  <c r="AL1145" i="5" s="1"/>
  <c r="AM1145" i="5"/>
  <c r="AN1145" i="5" s="1"/>
  <c r="M1146" i="5"/>
  <c r="N1146" i="5" s="1"/>
  <c r="O1146" i="5"/>
  <c r="P1146" i="5" s="1"/>
  <c r="S1146" i="5"/>
  <c r="T1146" i="5" s="1"/>
  <c r="U1146" i="5"/>
  <c r="V1146" i="5" s="1"/>
  <c r="Y1146" i="5"/>
  <c r="Z1146" i="5" s="1"/>
  <c r="AE1146" i="5"/>
  <c r="AF1146" i="5" s="1"/>
  <c r="AG1146" i="5"/>
  <c r="AH1146" i="5" s="1"/>
  <c r="AK1146" i="5"/>
  <c r="AL1146" i="5" s="1"/>
  <c r="AM1146" i="5"/>
  <c r="AN1146" i="5" s="1"/>
  <c r="M1147" i="5"/>
  <c r="N1147" i="5" s="1"/>
  <c r="S1147" i="5"/>
  <c r="T1147" i="5" s="1"/>
  <c r="U1147" i="5"/>
  <c r="V1147" i="5" s="1"/>
  <c r="Y1147" i="5"/>
  <c r="Z1147" i="5" s="1"/>
  <c r="AA1147" i="5"/>
  <c r="AB1147" i="5" s="1"/>
  <c r="AG1147" i="5"/>
  <c r="AH1147" i="5" s="1"/>
  <c r="AK1147" i="5"/>
  <c r="AL1147" i="5" s="1"/>
  <c r="AM1147" i="5"/>
  <c r="AN1147" i="5" s="1"/>
  <c r="M1148" i="5"/>
  <c r="N1148" i="5" s="1"/>
  <c r="O1148" i="5"/>
  <c r="P1148" i="5" s="1"/>
  <c r="U1148" i="5"/>
  <c r="V1148" i="5" s="1"/>
  <c r="Y1148" i="5"/>
  <c r="Z1148" i="5" s="1"/>
  <c r="AA1148" i="5"/>
  <c r="AB1148" i="5" s="1"/>
  <c r="AE1148" i="5"/>
  <c r="AF1148" i="5" s="1"/>
  <c r="AG1148" i="5"/>
  <c r="AH1148" i="5" s="1"/>
  <c r="AK1148" i="5"/>
  <c r="AL1148" i="5" s="1"/>
  <c r="AM1148" i="5"/>
  <c r="AN1148" i="5" s="1"/>
  <c r="M1149" i="5"/>
  <c r="N1149" i="5" s="1"/>
  <c r="O1149" i="5"/>
  <c r="P1149" i="5" s="1"/>
  <c r="S1149" i="5"/>
  <c r="T1149" i="5" s="1"/>
  <c r="U1149" i="5"/>
  <c r="V1149" i="5" s="1"/>
  <c r="Y1149" i="5"/>
  <c r="Z1149" i="5" s="1"/>
  <c r="AA1149" i="5"/>
  <c r="AB1149" i="5" s="1"/>
  <c r="AE1149" i="5"/>
  <c r="AF1149" i="5" s="1"/>
  <c r="AK1149" i="5"/>
  <c r="AL1149" i="5" s="1"/>
  <c r="AM1149" i="5"/>
  <c r="AN1149" i="5" s="1"/>
  <c r="M1150" i="5"/>
  <c r="N1150" i="5" s="1"/>
  <c r="S1150" i="5"/>
  <c r="T1150" i="5" s="1"/>
  <c r="U1150" i="5"/>
  <c r="V1150" i="5" s="1"/>
  <c r="Y1150" i="5"/>
  <c r="Z1150" i="5" s="1"/>
  <c r="AA1150" i="5"/>
  <c r="AB1150" i="5" s="1"/>
  <c r="AE1150" i="5"/>
  <c r="AF1150" i="5" s="1"/>
  <c r="AG1150" i="5"/>
  <c r="AH1150" i="5" s="1"/>
  <c r="AK1150" i="5"/>
  <c r="AL1150" i="5" s="1"/>
  <c r="AM1150" i="5"/>
  <c r="AN1150" i="5" s="1"/>
  <c r="M1151" i="5"/>
  <c r="N1151" i="5" s="1"/>
  <c r="O1151" i="5"/>
  <c r="P1151" i="5" s="1"/>
  <c r="S1151" i="5"/>
  <c r="T1151" i="5" s="1"/>
  <c r="U1151" i="5"/>
  <c r="V1151" i="5" s="1"/>
  <c r="Y1151" i="5"/>
  <c r="Z1151" i="5" s="1"/>
  <c r="AA1151" i="5"/>
  <c r="AB1151" i="5" s="1"/>
  <c r="AE1151" i="5"/>
  <c r="AF1151" i="5" s="1"/>
  <c r="AG1151" i="5"/>
  <c r="AH1151" i="5" s="1"/>
  <c r="AK1151" i="5"/>
  <c r="AL1151" i="5" s="1"/>
  <c r="AM1151" i="5"/>
  <c r="AN1151" i="5" s="1"/>
  <c r="O1152" i="5"/>
  <c r="P1152" i="5" s="1"/>
  <c r="S1152" i="5"/>
  <c r="T1152" i="5" s="1"/>
  <c r="U1152" i="5"/>
  <c r="V1152" i="5" s="1"/>
  <c r="Y1152" i="5"/>
  <c r="Z1152" i="5" s="1"/>
  <c r="AE1152" i="5"/>
  <c r="AF1152" i="5" s="1"/>
  <c r="AG1152" i="5"/>
  <c r="AH1152" i="5" s="1"/>
  <c r="AK1152" i="5"/>
  <c r="AL1152" i="5" s="1"/>
  <c r="AM1152" i="5"/>
  <c r="AN1152" i="5" s="1"/>
  <c r="M1153" i="5"/>
  <c r="N1153" i="5" s="1"/>
  <c r="O1153" i="5"/>
  <c r="P1153" i="5" s="1"/>
  <c r="S1153" i="5"/>
  <c r="T1153" i="5" s="1"/>
  <c r="U1153" i="5"/>
  <c r="V1153" i="5" s="1"/>
  <c r="Y1153" i="5"/>
  <c r="Z1153" i="5" s="1"/>
  <c r="AA1153" i="5"/>
  <c r="AB1153" i="5" s="1"/>
  <c r="AG1153" i="5"/>
  <c r="AH1153" i="5" s="1"/>
  <c r="AM1153" i="5"/>
  <c r="AN1153" i="5" s="1"/>
  <c r="M1154" i="5"/>
  <c r="N1154" i="5" s="1"/>
  <c r="O1154" i="5"/>
  <c r="P1154" i="5" s="1"/>
  <c r="S1154" i="5"/>
  <c r="T1154" i="5" s="1"/>
  <c r="U1154" i="5"/>
  <c r="V1154" i="5" s="1"/>
  <c r="Y1154" i="5"/>
  <c r="Z1154" i="5" s="1"/>
  <c r="AA1154" i="5"/>
  <c r="AB1154" i="5" s="1"/>
  <c r="AE1154" i="5"/>
  <c r="AF1154" i="5" s="1"/>
  <c r="AG1154" i="5"/>
  <c r="AH1154" i="5" s="1"/>
  <c r="AK1154" i="5"/>
  <c r="AL1154" i="5" s="1"/>
  <c r="AM1154" i="5"/>
  <c r="AN1154" i="5" s="1"/>
  <c r="M1155" i="5"/>
  <c r="N1155" i="5" s="1"/>
  <c r="O1155" i="5"/>
  <c r="P1155" i="5" s="1"/>
  <c r="S1155" i="5"/>
  <c r="T1155" i="5" s="1"/>
  <c r="U1155" i="5"/>
  <c r="V1155" i="5" s="1"/>
  <c r="AA1155" i="5"/>
  <c r="AB1155" i="5" s="1"/>
  <c r="AE1155" i="5"/>
  <c r="AF1155" i="5" s="1"/>
  <c r="AG1155" i="5"/>
  <c r="AH1155" i="5" s="1"/>
  <c r="AK1155" i="5"/>
  <c r="AL1155" i="5" s="1"/>
  <c r="AM1155" i="5"/>
  <c r="AN1155" i="5" s="1"/>
  <c r="M1156" i="5"/>
  <c r="N1156" i="5" s="1"/>
  <c r="O1156" i="5"/>
  <c r="P1156" i="5" s="1"/>
  <c r="S1156" i="5"/>
  <c r="T1156" i="5" s="1"/>
  <c r="U1156" i="5"/>
  <c r="V1156" i="5" s="1"/>
  <c r="Y1156" i="5"/>
  <c r="Z1156" i="5" s="1"/>
  <c r="AA1156" i="5"/>
  <c r="AB1156" i="5" s="1"/>
  <c r="AE1156" i="5"/>
  <c r="AF1156" i="5" s="1"/>
  <c r="AK1156" i="5"/>
  <c r="AL1156" i="5" s="1"/>
  <c r="AM1156" i="5"/>
  <c r="AN1156" i="5" s="1"/>
  <c r="O1157" i="5"/>
  <c r="P1157" i="5" s="1"/>
  <c r="U1157" i="5"/>
  <c r="V1157" i="5" s="1"/>
  <c r="Y1157" i="5"/>
  <c r="Z1157" i="5" s="1"/>
  <c r="AA1157" i="5"/>
  <c r="AB1157" i="5" s="1"/>
  <c r="AE1157" i="5"/>
  <c r="AF1157" i="5" s="1"/>
  <c r="AG1157" i="5"/>
  <c r="AH1157" i="5" s="1"/>
  <c r="AK1157" i="5"/>
  <c r="AL1157" i="5" s="1"/>
  <c r="AM1157" i="5"/>
  <c r="AN1157" i="5" s="1"/>
  <c r="M1158" i="5"/>
  <c r="N1158" i="5" s="1"/>
  <c r="O1158" i="5"/>
  <c r="P1158" i="5" s="1"/>
  <c r="S1158" i="5"/>
  <c r="T1158" i="5" s="1"/>
  <c r="U1158" i="5"/>
  <c r="V1158" i="5" s="1"/>
  <c r="Y1158" i="5"/>
  <c r="Z1158" i="5" s="1"/>
  <c r="AA1158" i="5"/>
  <c r="AB1158" i="5" s="1"/>
  <c r="AE1158" i="5"/>
  <c r="AF1158" i="5" s="1"/>
  <c r="AM1158" i="5"/>
  <c r="AN1158" i="5" s="1"/>
  <c r="M1159" i="5"/>
  <c r="N1159" i="5" s="1"/>
  <c r="O1159" i="5"/>
  <c r="P1159" i="5" s="1"/>
  <c r="S1159" i="5"/>
  <c r="T1159" i="5" s="1"/>
  <c r="Y1159" i="5"/>
  <c r="Z1159" i="5" s="1"/>
  <c r="AA1159" i="5"/>
  <c r="AB1159" i="5" s="1"/>
  <c r="AE1159" i="5"/>
  <c r="AF1159" i="5" s="1"/>
  <c r="AG1159" i="5"/>
  <c r="AH1159" i="5" s="1"/>
  <c r="AK1159" i="5"/>
  <c r="AL1159" i="5" s="1"/>
  <c r="AM1159" i="5"/>
  <c r="AN1159" i="5" s="1"/>
  <c r="M1160" i="5"/>
  <c r="N1160" i="5" s="1"/>
  <c r="O1160" i="5"/>
  <c r="P1160" i="5" s="1"/>
  <c r="S1160" i="5"/>
  <c r="T1160" i="5" s="1"/>
  <c r="U1160" i="5"/>
  <c r="V1160" i="5" s="1"/>
  <c r="Y1160" i="5"/>
  <c r="Z1160" i="5" s="1"/>
  <c r="AA1160" i="5"/>
  <c r="AB1160" i="5" s="1"/>
  <c r="AG1160" i="5"/>
  <c r="AH1160" i="5" s="1"/>
  <c r="AM1160" i="5"/>
  <c r="AN1160" i="5" s="1"/>
  <c r="M1161" i="5"/>
  <c r="N1161" i="5" s="1"/>
  <c r="O1161" i="5"/>
  <c r="P1161" i="5" s="1"/>
  <c r="S1161" i="5"/>
  <c r="T1161" i="5" s="1"/>
  <c r="U1161" i="5"/>
  <c r="V1161" i="5" s="1"/>
  <c r="Y1161" i="5"/>
  <c r="Z1161" i="5" s="1"/>
  <c r="AA1161" i="5"/>
  <c r="AB1161" i="5" s="1"/>
  <c r="AE1161" i="5"/>
  <c r="AF1161" i="5" s="1"/>
  <c r="AG1161" i="5"/>
  <c r="AH1161" i="5" s="1"/>
  <c r="AK1161" i="5"/>
  <c r="AL1161" i="5" s="1"/>
  <c r="AM1161" i="5"/>
  <c r="AN1161" i="5" s="1"/>
  <c r="M1162" i="5"/>
  <c r="N1162" i="5" s="1"/>
  <c r="O1162" i="5"/>
  <c r="P1162" i="5" s="1"/>
  <c r="S1162" i="5"/>
  <c r="T1162" i="5" s="1"/>
  <c r="U1162" i="5"/>
  <c r="V1162" i="5" s="1"/>
  <c r="Y1162" i="5"/>
  <c r="Z1162" i="5" s="1"/>
  <c r="AA1162" i="5"/>
  <c r="AB1162" i="5" s="1"/>
  <c r="AE1162" i="5"/>
  <c r="AF1162" i="5" s="1"/>
  <c r="AG1162" i="5"/>
  <c r="AH1162" i="5" s="1"/>
  <c r="AK1162" i="5"/>
  <c r="AL1162" i="5" s="1"/>
  <c r="AM1162" i="5"/>
  <c r="AN1162" i="5" s="1"/>
  <c r="M1163" i="5"/>
  <c r="N1163" i="5" s="1"/>
  <c r="O1163" i="5"/>
  <c r="P1163" i="5" s="1"/>
  <c r="S1163" i="5"/>
  <c r="T1163" i="5" s="1"/>
  <c r="U1163" i="5"/>
  <c r="V1163" i="5" s="1"/>
  <c r="Y1163" i="5"/>
  <c r="Z1163" i="5" s="1"/>
  <c r="AA1163" i="5"/>
  <c r="AB1163" i="5" s="1"/>
  <c r="AE1163" i="5"/>
  <c r="AF1163" i="5" s="1"/>
  <c r="AG1163" i="5"/>
  <c r="AH1163" i="5" s="1"/>
  <c r="AK1163" i="5"/>
  <c r="AL1163" i="5" s="1"/>
  <c r="AM1163" i="5"/>
  <c r="AN1163" i="5" s="1"/>
  <c r="M1164" i="5"/>
  <c r="N1164" i="5" s="1"/>
  <c r="O1164" i="5"/>
  <c r="P1164" i="5" s="1"/>
  <c r="S1164" i="5"/>
  <c r="T1164" i="5" s="1"/>
  <c r="U1164" i="5"/>
  <c r="V1164" i="5" s="1"/>
  <c r="AE1164" i="5"/>
  <c r="AF1164" i="5" s="1"/>
  <c r="AG1164" i="5"/>
  <c r="AH1164" i="5" s="1"/>
  <c r="AK1164" i="5"/>
  <c r="AL1164" i="5" s="1"/>
  <c r="M1165" i="5"/>
  <c r="N1165" i="5" s="1"/>
  <c r="O1165" i="5"/>
  <c r="P1165" i="5" s="1"/>
  <c r="S1165" i="5"/>
  <c r="T1165" i="5" s="1"/>
  <c r="U1165" i="5"/>
  <c r="V1165" i="5" s="1"/>
  <c r="AA1165" i="5"/>
  <c r="AB1165" i="5" s="1"/>
  <c r="AG1165" i="5"/>
  <c r="AH1165" i="5" s="1"/>
  <c r="AK1165" i="5"/>
  <c r="AL1165" i="5" s="1"/>
  <c r="AM1165" i="5"/>
  <c r="AN1165" i="5" s="1"/>
  <c r="M1166" i="5"/>
  <c r="N1166" i="5" s="1"/>
  <c r="O1166" i="5"/>
  <c r="P1166" i="5" s="1"/>
  <c r="U1166" i="5"/>
  <c r="V1166" i="5" s="1"/>
  <c r="Y1166" i="5"/>
  <c r="Z1166" i="5" s="1"/>
  <c r="AA1166" i="5"/>
  <c r="AB1166" i="5" s="1"/>
  <c r="AE1166" i="5"/>
  <c r="AF1166" i="5" s="1"/>
  <c r="AG1166" i="5"/>
  <c r="AH1166" i="5" s="1"/>
  <c r="AK1166" i="5"/>
  <c r="AL1166" i="5" s="1"/>
  <c r="AM1166" i="5"/>
  <c r="AN1166" i="5" s="1"/>
  <c r="M1167" i="5"/>
  <c r="N1167" i="5" s="1"/>
  <c r="O1167" i="5"/>
  <c r="P1167" i="5" s="1"/>
  <c r="Y1167" i="5"/>
  <c r="Z1167" i="5" s="1"/>
  <c r="AA1167" i="5"/>
  <c r="AB1167" i="5" s="1"/>
  <c r="AE1167" i="5"/>
  <c r="AF1167" i="5" s="1"/>
  <c r="AG1167" i="5"/>
  <c r="AH1167" i="5" s="1"/>
  <c r="AK1167" i="5"/>
  <c r="AL1167" i="5" s="1"/>
  <c r="AM1167" i="5"/>
  <c r="AN1167" i="5" s="1"/>
  <c r="M1168" i="5"/>
  <c r="N1168" i="5" s="1"/>
  <c r="O1168" i="5"/>
  <c r="P1168" i="5" s="1"/>
  <c r="S1168" i="5"/>
  <c r="T1168" i="5" s="1"/>
  <c r="U1168" i="5"/>
  <c r="V1168" i="5" s="1"/>
  <c r="Y1168" i="5"/>
  <c r="Z1168" i="5" s="1"/>
  <c r="AA1168" i="5"/>
  <c r="AB1168" i="5" s="1"/>
  <c r="AE1168" i="5"/>
  <c r="AF1168" i="5" s="1"/>
  <c r="AG1168" i="5"/>
  <c r="AH1168" i="5" s="1"/>
  <c r="AM1168" i="5"/>
  <c r="AN1168" i="5" s="1"/>
  <c r="O1169" i="5"/>
  <c r="P1169" i="5" s="1"/>
  <c r="S1169" i="5"/>
  <c r="T1169" i="5" s="1"/>
  <c r="U1169" i="5"/>
  <c r="V1169" i="5" s="1"/>
  <c r="Y1169" i="5"/>
  <c r="Z1169" i="5" s="1"/>
  <c r="AE1169" i="5"/>
  <c r="AF1169" i="5" s="1"/>
  <c r="AG1169" i="5"/>
  <c r="AH1169" i="5" s="1"/>
  <c r="AK1169" i="5"/>
  <c r="AL1169" i="5" s="1"/>
  <c r="AM1169" i="5"/>
  <c r="AN1169" i="5" s="1"/>
  <c r="M1170" i="5"/>
  <c r="N1170" i="5" s="1"/>
  <c r="O1170" i="5"/>
  <c r="P1170" i="5" s="1"/>
  <c r="S1170" i="5"/>
  <c r="T1170" i="5" s="1"/>
  <c r="U1170" i="5"/>
  <c r="V1170" i="5" s="1"/>
  <c r="Y1170" i="5"/>
  <c r="Z1170" i="5" s="1"/>
  <c r="AA1170" i="5"/>
  <c r="AB1170" i="5" s="1"/>
  <c r="AE1170" i="5"/>
  <c r="AF1170" i="5" s="1"/>
  <c r="AG1170" i="5"/>
  <c r="AH1170" i="5" s="1"/>
  <c r="AK1170" i="5"/>
  <c r="AL1170" i="5" s="1"/>
  <c r="AM1170" i="5"/>
  <c r="AN1170" i="5" s="1"/>
  <c r="M1171" i="5"/>
  <c r="N1171" i="5" s="1"/>
  <c r="O1171" i="5"/>
  <c r="P1171" i="5" s="1"/>
  <c r="S1171" i="5"/>
  <c r="T1171" i="5" s="1"/>
  <c r="U1171" i="5"/>
  <c r="V1171" i="5" s="1"/>
  <c r="Y1171" i="5"/>
  <c r="Z1171" i="5" s="1"/>
  <c r="AA1171" i="5"/>
  <c r="AB1171" i="5" s="1"/>
  <c r="AE1171" i="5"/>
  <c r="AF1171" i="5" s="1"/>
  <c r="AG1171" i="5"/>
  <c r="AH1171" i="5" s="1"/>
  <c r="AK1171" i="5"/>
  <c r="AL1171" i="5" s="1"/>
  <c r="AM1171" i="5"/>
  <c r="AN1171" i="5" s="1"/>
  <c r="M1172" i="5"/>
  <c r="N1172" i="5" s="1"/>
  <c r="O1172" i="5"/>
  <c r="P1172" i="5" s="1"/>
  <c r="S1172" i="5"/>
  <c r="T1172" i="5" s="1"/>
  <c r="U1172" i="5"/>
  <c r="V1172" i="5" s="1"/>
  <c r="Y1172" i="5"/>
  <c r="Z1172" i="5" s="1"/>
  <c r="AA1172" i="5"/>
  <c r="AB1172" i="5" s="1"/>
  <c r="AE1172" i="5"/>
  <c r="AF1172" i="5" s="1"/>
  <c r="AG1172" i="5"/>
  <c r="AH1172" i="5" s="1"/>
  <c r="AK1172" i="5"/>
  <c r="AL1172" i="5" s="1"/>
  <c r="AM1172" i="5"/>
  <c r="AN1172" i="5" s="1"/>
  <c r="M1173" i="5"/>
  <c r="N1173" i="5" s="1"/>
  <c r="S1173" i="5"/>
  <c r="T1173" i="5" s="1"/>
  <c r="U1173" i="5"/>
  <c r="V1173" i="5" s="1"/>
  <c r="Y1173" i="5"/>
  <c r="Z1173" i="5" s="1"/>
  <c r="AA1173" i="5"/>
  <c r="AB1173" i="5" s="1"/>
  <c r="AE1173" i="5"/>
  <c r="AF1173" i="5" s="1"/>
  <c r="AG1173" i="5"/>
  <c r="AH1173" i="5" s="1"/>
  <c r="AK1173" i="5"/>
  <c r="AL1173" i="5" s="1"/>
  <c r="AM1173" i="5"/>
  <c r="AN1173" i="5" s="1"/>
  <c r="M1174" i="5"/>
  <c r="N1174" i="5" s="1"/>
  <c r="S1174" i="5"/>
  <c r="T1174" i="5" s="1"/>
  <c r="U1174" i="5"/>
  <c r="V1174" i="5" s="1"/>
  <c r="AA1174" i="5"/>
  <c r="AB1174" i="5" s="1"/>
  <c r="AE1174" i="5"/>
  <c r="AF1174" i="5" s="1"/>
  <c r="AG1174" i="5"/>
  <c r="AH1174" i="5" s="1"/>
  <c r="AK1174" i="5"/>
  <c r="AL1174" i="5" s="1"/>
  <c r="AM1174" i="5"/>
  <c r="AN1174" i="5" s="1"/>
  <c r="M1175" i="5"/>
  <c r="N1175" i="5" s="1"/>
  <c r="O1175" i="5"/>
  <c r="P1175" i="5" s="1"/>
  <c r="S1175" i="5"/>
  <c r="T1175" i="5" s="1"/>
  <c r="U1175" i="5"/>
  <c r="V1175" i="5" s="1"/>
  <c r="Y1175" i="5"/>
  <c r="Z1175" i="5" s="1"/>
  <c r="AA1175" i="5"/>
  <c r="AB1175" i="5" s="1"/>
  <c r="AE1175" i="5"/>
  <c r="AF1175" i="5" s="1"/>
  <c r="AG1175" i="5"/>
  <c r="AH1175" i="5" s="1"/>
  <c r="AK1175" i="5"/>
  <c r="AL1175" i="5" s="1"/>
  <c r="M1176" i="5"/>
  <c r="N1176" i="5" s="1"/>
  <c r="O1176" i="5"/>
  <c r="P1176" i="5" s="1"/>
  <c r="S1176" i="5"/>
  <c r="T1176" i="5" s="1"/>
  <c r="U1176" i="5"/>
  <c r="V1176" i="5" s="1"/>
  <c r="Y1176" i="5"/>
  <c r="Z1176" i="5" s="1"/>
  <c r="AA1176" i="5"/>
  <c r="AB1176" i="5" s="1"/>
  <c r="AE1176" i="5"/>
  <c r="AF1176" i="5" s="1"/>
  <c r="AG1176" i="5"/>
  <c r="AH1176" i="5" s="1"/>
  <c r="AK1176" i="5"/>
  <c r="AL1176" i="5" s="1"/>
  <c r="AM1176" i="5"/>
  <c r="AN1176" i="5" s="1"/>
  <c r="M1177" i="5"/>
  <c r="N1177" i="5" s="1"/>
  <c r="O1177" i="5"/>
  <c r="P1177" i="5" s="1"/>
  <c r="S1177" i="5"/>
  <c r="T1177" i="5" s="1"/>
  <c r="U1177" i="5"/>
  <c r="V1177" i="5" s="1"/>
  <c r="Y1177" i="5"/>
  <c r="Z1177" i="5" s="1"/>
  <c r="AA1177" i="5"/>
  <c r="AB1177" i="5" s="1"/>
  <c r="AE1177" i="5"/>
  <c r="AF1177" i="5" s="1"/>
  <c r="AK1177" i="5"/>
  <c r="AL1177" i="5" s="1"/>
  <c r="AM1177" i="5"/>
  <c r="AN1177" i="5" s="1"/>
  <c r="M1178" i="5"/>
  <c r="N1178" i="5" s="1"/>
  <c r="O1178" i="5"/>
  <c r="P1178" i="5" s="1"/>
  <c r="S1178" i="5"/>
  <c r="T1178" i="5" s="1"/>
  <c r="U1178" i="5"/>
  <c r="V1178" i="5" s="1"/>
  <c r="Y1178" i="5"/>
  <c r="Z1178" i="5" s="1"/>
  <c r="AA1178" i="5"/>
  <c r="AB1178" i="5" s="1"/>
  <c r="AE1178" i="5"/>
  <c r="AF1178" i="5" s="1"/>
  <c r="AG1178" i="5"/>
  <c r="AH1178" i="5" s="1"/>
  <c r="AK1178" i="5"/>
  <c r="AL1178" i="5" s="1"/>
  <c r="AM1178" i="5"/>
  <c r="AN1178" i="5" s="1"/>
  <c r="M1179" i="5"/>
  <c r="N1179" i="5" s="1"/>
  <c r="O1179" i="5"/>
  <c r="P1179" i="5" s="1"/>
  <c r="S1179" i="5"/>
  <c r="T1179" i="5" s="1"/>
  <c r="U1179" i="5"/>
  <c r="V1179" i="5" s="1"/>
  <c r="Y1179" i="5"/>
  <c r="Z1179" i="5" s="1"/>
  <c r="AA1179" i="5"/>
  <c r="AB1179" i="5" s="1"/>
  <c r="AE1179" i="5"/>
  <c r="AF1179" i="5" s="1"/>
  <c r="AG1179" i="5"/>
  <c r="AH1179" i="5" s="1"/>
  <c r="AK1179" i="5"/>
  <c r="AL1179" i="5" s="1"/>
  <c r="AM1179" i="5"/>
  <c r="AN1179" i="5" s="1"/>
  <c r="O1180" i="5"/>
  <c r="P1180" i="5" s="1"/>
  <c r="S1180" i="5"/>
  <c r="T1180" i="5" s="1"/>
  <c r="U1180" i="5"/>
  <c r="V1180" i="5" s="1"/>
  <c r="Y1180" i="5"/>
  <c r="Z1180" i="5" s="1"/>
  <c r="AA1180" i="5"/>
  <c r="AB1180" i="5" s="1"/>
  <c r="AE1180" i="5"/>
  <c r="AF1180" i="5" s="1"/>
  <c r="AG1180" i="5"/>
  <c r="AH1180" i="5" s="1"/>
  <c r="AK1180" i="5"/>
  <c r="AL1180" i="5" s="1"/>
  <c r="AM1180" i="5"/>
  <c r="AN1180" i="5" s="1"/>
  <c r="M1181" i="5"/>
  <c r="N1181" i="5" s="1"/>
  <c r="O1181" i="5"/>
  <c r="P1181" i="5" s="1"/>
  <c r="S1181" i="5"/>
  <c r="T1181" i="5" s="1"/>
  <c r="Y1181" i="5"/>
  <c r="Z1181" i="5" s="1"/>
  <c r="AA1181" i="5"/>
  <c r="AB1181" i="5" s="1"/>
  <c r="AE1181" i="5"/>
  <c r="AF1181" i="5" s="1"/>
  <c r="AG1181" i="5"/>
  <c r="AH1181" i="5" s="1"/>
  <c r="AK1181" i="5"/>
  <c r="AL1181" i="5" s="1"/>
  <c r="AM1181" i="5"/>
  <c r="AN1181" i="5" s="1"/>
  <c r="M1182" i="5"/>
  <c r="N1182" i="5" s="1"/>
  <c r="O1182" i="5"/>
  <c r="P1182" i="5" s="1"/>
  <c r="S1182" i="5"/>
  <c r="T1182" i="5" s="1"/>
  <c r="U1182" i="5"/>
  <c r="V1182" i="5" s="1"/>
  <c r="Y1182" i="5"/>
  <c r="Z1182" i="5" s="1"/>
  <c r="AA1182" i="5"/>
  <c r="AB1182" i="5" s="1"/>
  <c r="AG1182" i="5"/>
  <c r="AH1182" i="5" s="1"/>
  <c r="AK1182" i="5"/>
  <c r="AL1182" i="5" s="1"/>
  <c r="AM1182" i="5"/>
  <c r="AN1182" i="5" s="1"/>
  <c r="M1183" i="5"/>
  <c r="N1183" i="5" s="1"/>
  <c r="O1183" i="5"/>
  <c r="P1183" i="5" s="1"/>
  <c r="S1183" i="5"/>
  <c r="T1183" i="5" s="1"/>
  <c r="U1183" i="5"/>
  <c r="V1183" i="5" s="1"/>
  <c r="Y1183" i="5"/>
  <c r="Z1183" i="5" s="1"/>
  <c r="AE1183" i="5"/>
  <c r="AF1183" i="5" s="1"/>
  <c r="AG1183" i="5"/>
  <c r="AH1183" i="5" s="1"/>
  <c r="AK1183" i="5"/>
  <c r="AL1183" i="5" s="1"/>
  <c r="M1184" i="5"/>
  <c r="N1184" i="5" s="1"/>
  <c r="O1184" i="5"/>
  <c r="P1184" i="5" s="1"/>
  <c r="S1184" i="5"/>
  <c r="T1184" i="5" s="1"/>
  <c r="U1184" i="5"/>
  <c r="V1184" i="5" s="1"/>
  <c r="Y1184" i="5"/>
  <c r="Z1184" i="5" s="1"/>
  <c r="AA1184" i="5"/>
  <c r="AB1184" i="5" s="1"/>
  <c r="AE1184" i="5"/>
  <c r="AF1184" i="5" s="1"/>
  <c r="AG1184" i="5"/>
  <c r="AH1184" i="5" s="1"/>
  <c r="AK1184" i="5"/>
  <c r="AL1184" i="5" s="1"/>
  <c r="M1185" i="5"/>
  <c r="N1185" i="5" s="1"/>
  <c r="O1185" i="5"/>
  <c r="P1185" i="5" s="1"/>
  <c r="S1185" i="5"/>
  <c r="T1185" i="5" s="1"/>
  <c r="U1185" i="5"/>
  <c r="V1185" i="5" s="1"/>
  <c r="Y1185" i="5"/>
  <c r="Z1185" i="5" s="1"/>
  <c r="AA1185" i="5"/>
  <c r="AB1185" i="5" s="1"/>
  <c r="AE1185" i="5"/>
  <c r="AF1185" i="5" s="1"/>
  <c r="AG1185" i="5"/>
  <c r="AH1185" i="5" s="1"/>
  <c r="AK1185" i="5"/>
  <c r="AL1185" i="5" s="1"/>
  <c r="AM1185" i="5"/>
  <c r="AN1185" i="5" s="1"/>
  <c r="M1186" i="5"/>
  <c r="N1186" i="5" s="1"/>
  <c r="O1186" i="5"/>
  <c r="P1186" i="5" s="1"/>
  <c r="U1186" i="5"/>
  <c r="V1186" i="5" s="1"/>
  <c r="Y1186" i="5"/>
  <c r="Z1186" i="5" s="1"/>
  <c r="AA1186" i="5"/>
  <c r="AB1186" i="5" s="1"/>
  <c r="AE1186" i="5"/>
  <c r="AF1186" i="5" s="1"/>
  <c r="AG1186" i="5"/>
  <c r="AH1186" i="5" s="1"/>
  <c r="AK1186" i="5"/>
  <c r="AL1186" i="5" s="1"/>
  <c r="AM1186" i="5"/>
  <c r="AN1186" i="5" s="1"/>
  <c r="M1187" i="5"/>
  <c r="N1187" i="5" s="1"/>
  <c r="U1187" i="5"/>
  <c r="V1187" i="5" s="1"/>
  <c r="Y1187" i="5"/>
  <c r="Z1187" i="5" s="1"/>
  <c r="AA1187" i="5"/>
  <c r="AB1187" i="5" s="1"/>
  <c r="AE1187" i="5"/>
  <c r="AF1187" i="5" s="1"/>
  <c r="AK1187" i="5"/>
  <c r="AL1187" i="5" s="1"/>
  <c r="AM1187" i="5"/>
  <c r="AN1187" i="5" s="1"/>
  <c r="M1188" i="5"/>
  <c r="N1188" i="5" s="1"/>
  <c r="O1188" i="5"/>
  <c r="P1188" i="5" s="1"/>
  <c r="S1188" i="5"/>
  <c r="T1188" i="5" s="1"/>
  <c r="U1188" i="5"/>
  <c r="V1188" i="5" s="1"/>
  <c r="Y1188" i="5"/>
  <c r="Z1188" i="5" s="1"/>
  <c r="AE1188" i="5"/>
  <c r="AF1188" i="5" s="1"/>
  <c r="AG1188" i="5"/>
  <c r="AH1188" i="5" s="1"/>
  <c r="AK1188" i="5"/>
  <c r="AL1188" i="5" s="1"/>
  <c r="AM1188" i="5"/>
  <c r="AN1188" i="5" s="1"/>
  <c r="M1189" i="5"/>
  <c r="N1189" i="5" s="1"/>
  <c r="O1189" i="5"/>
  <c r="P1189" i="5" s="1"/>
  <c r="S1189" i="5"/>
  <c r="T1189" i="5" s="1"/>
  <c r="U1189" i="5"/>
  <c r="V1189" i="5" s="1"/>
  <c r="Y1189" i="5"/>
  <c r="Z1189" i="5" s="1"/>
  <c r="AA1189" i="5"/>
  <c r="AB1189" i="5" s="1"/>
  <c r="AE1189" i="5"/>
  <c r="AF1189" i="5" s="1"/>
  <c r="AG1189" i="5"/>
  <c r="AH1189" i="5" s="1"/>
  <c r="AK1189" i="5"/>
  <c r="AL1189" i="5" s="1"/>
  <c r="AM1189" i="5"/>
  <c r="AN1189" i="5" s="1"/>
  <c r="O1190" i="5"/>
  <c r="P1190" i="5" s="1"/>
  <c r="S1190" i="5"/>
  <c r="T1190" i="5" s="1"/>
  <c r="U1190" i="5"/>
  <c r="V1190" i="5" s="1"/>
  <c r="Y1190" i="5"/>
  <c r="Z1190" i="5" s="1"/>
  <c r="AA1190" i="5"/>
  <c r="AB1190" i="5" s="1"/>
  <c r="AE1190" i="5"/>
  <c r="AF1190" i="5" s="1"/>
  <c r="AG1190" i="5"/>
  <c r="AH1190" i="5" s="1"/>
  <c r="AM1190" i="5"/>
  <c r="AN1190" i="5" s="1"/>
  <c r="M1191" i="5"/>
  <c r="N1191" i="5" s="1"/>
  <c r="O1191" i="5"/>
  <c r="P1191" i="5" s="1"/>
  <c r="S1191" i="5"/>
  <c r="T1191" i="5" s="1"/>
  <c r="U1191" i="5"/>
  <c r="V1191" i="5" s="1"/>
  <c r="Y1191" i="5"/>
  <c r="Z1191" i="5" s="1"/>
  <c r="AA1191" i="5"/>
  <c r="AB1191" i="5" s="1"/>
  <c r="AE1191" i="5"/>
  <c r="AF1191" i="5" s="1"/>
  <c r="AG1191" i="5"/>
  <c r="AH1191" i="5" s="1"/>
  <c r="AM1191" i="5"/>
  <c r="AN1191" i="5" s="1"/>
  <c r="M1192" i="5"/>
  <c r="N1192" i="5" s="1"/>
  <c r="O1192" i="5"/>
  <c r="P1192" i="5" s="1"/>
  <c r="S1192" i="5"/>
  <c r="T1192" i="5" s="1"/>
  <c r="U1192" i="5"/>
  <c r="V1192" i="5" s="1"/>
  <c r="Y1192" i="5"/>
  <c r="Z1192" i="5" s="1"/>
  <c r="AA1192" i="5"/>
  <c r="AB1192" i="5" s="1"/>
  <c r="AE1192" i="5"/>
  <c r="AF1192" i="5" s="1"/>
  <c r="AG1192" i="5"/>
  <c r="AH1192" i="5" s="1"/>
  <c r="AK1192" i="5"/>
  <c r="AL1192" i="5" s="1"/>
  <c r="AM1192" i="5"/>
  <c r="AN1192" i="5" s="1"/>
  <c r="M1193" i="5"/>
  <c r="N1193" i="5" s="1"/>
  <c r="S1193" i="5"/>
  <c r="T1193" i="5" s="1"/>
  <c r="U1193" i="5"/>
  <c r="V1193" i="5" s="1"/>
  <c r="Y1193" i="5"/>
  <c r="Z1193" i="5" s="1"/>
  <c r="AA1193" i="5"/>
  <c r="AB1193" i="5" s="1"/>
  <c r="AE1193" i="5"/>
  <c r="AF1193" i="5" s="1"/>
  <c r="AG1193" i="5"/>
  <c r="AH1193" i="5" s="1"/>
  <c r="AK1193" i="5"/>
  <c r="AL1193" i="5" s="1"/>
  <c r="AM1193" i="5"/>
  <c r="AN1193" i="5" s="1"/>
  <c r="M1194" i="5"/>
  <c r="N1194" i="5" s="1"/>
  <c r="O1194" i="5"/>
  <c r="P1194" i="5" s="1"/>
  <c r="S1194" i="5"/>
  <c r="T1194" i="5" s="1"/>
  <c r="U1194" i="5"/>
  <c r="V1194" i="5" s="1"/>
  <c r="Y1194" i="5"/>
  <c r="Z1194" i="5" s="1"/>
  <c r="AA1194" i="5"/>
  <c r="AB1194" i="5" s="1"/>
  <c r="AE1194" i="5"/>
  <c r="AF1194" i="5" s="1"/>
  <c r="AG1194" i="5"/>
  <c r="AH1194" i="5" s="1"/>
  <c r="AK1194" i="5"/>
  <c r="AL1194" i="5" s="1"/>
  <c r="AM1194" i="5"/>
  <c r="AN1194" i="5" s="1"/>
  <c r="M1195" i="5"/>
  <c r="N1195" i="5" s="1"/>
  <c r="O1195" i="5"/>
  <c r="P1195" i="5" s="1"/>
  <c r="S1195" i="5"/>
  <c r="T1195" i="5" s="1"/>
  <c r="U1195" i="5"/>
  <c r="V1195" i="5" s="1"/>
  <c r="Y1195" i="5"/>
  <c r="Z1195" i="5" s="1"/>
  <c r="AE1195" i="5"/>
  <c r="AF1195" i="5" s="1"/>
  <c r="AG1195" i="5"/>
  <c r="AH1195" i="5" s="1"/>
  <c r="AK1195" i="5"/>
  <c r="AL1195" i="5" s="1"/>
  <c r="AM1195" i="5"/>
  <c r="AN1195" i="5" s="1"/>
  <c r="M1196" i="5"/>
  <c r="N1196" i="5" s="1"/>
  <c r="O1196" i="5"/>
  <c r="P1196" i="5" s="1"/>
  <c r="S1196" i="5"/>
  <c r="T1196" i="5" s="1"/>
  <c r="U1196" i="5"/>
  <c r="V1196" i="5" s="1"/>
  <c r="Y1196" i="5"/>
  <c r="Z1196" i="5" s="1"/>
  <c r="AA1196" i="5"/>
  <c r="AB1196" i="5" s="1"/>
  <c r="AE1196" i="5"/>
  <c r="AF1196" i="5" s="1"/>
  <c r="AG1196" i="5"/>
  <c r="AH1196" i="5" s="1"/>
  <c r="AK1196" i="5"/>
  <c r="AL1196" i="5" s="1"/>
  <c r="AM1196" i="5"/>
  <c r="AN1196" i="5" s="1"/>
  <c r="M1197" i="5"/>
  <c r="N1197" i="5" s="1"/>
  <c r="O1197" i="5"/>
  <c r="P1197" i="5" s="1"/>
  <c r="S1197" i="5"/>
  <c r="T1197" i="5" s="1"/>
  <c r="U1197" i="5"/>
  <c r="V1197" i="5" s="1"/>
  <c r="Y1197" i="5"/>
  <c r="Z1197" i="5" s="1"/>
  <c r="AA1197" i="5"/>
  <c r="AB1197" i="5" s="1"/>
  <c r="AE1197" i="5"/>
  <c r="AF1197" i="5" s="1"/>
  <c r="AG1197" i="5"/>
  <c r="AH1197" i="5" s="1"/>
  <c r="AK1197" i="5"/>
  <c r="AL1197" i="5" s="1"/>
  <c r="AM1197" i="5"/>
  <c r="AN1197" i="5" s="1"/>
  <c r="M1198" i="5"/>
  <c r="N1198" i="5" s="1"/>
  <c r="O1198" i="5"/>
  <c r="P1198" i="5" s="1"/>
  <c r="S1198" i="5"/>
  <c r="T1198" i="5" s="1"/>
  <c r="U1198" i="5"/>
  <c r="V1198" i="5" s="1"/>
  <c r="AA1198" i="5"/>
  <c r="AB1198" i="5" s="1"/>
  <c r="AE1198" i="5"/>
  <c r="AF1198" i="5" s="1"/>
  <c r="AG1198" i="5"/>
  <c r="AH1198" i="5" s="1"/>
  <c r="AK1198" i="5"/>
  <c r="AL1198" i="5" s="1"/>
  <c r="AM1198" i="5"/>
  <c r="AN1198" i="5" s="1"/>
  <c r="M1199" i="5"/>
  <c r="N1199" i="5" s="1"/>
  <c r="O1199" i="5"/>
  <c r="P1199" i="5" s="1"/>
  <c r="S1199" i="5"/>
  <c r="T1199" i="5" s="1"/>
  <c r="Y1199" i="5"/>
  <c r="Z1199" i="5" s="1"/>
  <c r="AA1199" i="5"/>
  <c r="AB1199" i="5" s="1"/>
  <c r="AE1199" i="5"/>
  <c r="AF1199" i="5" s="1"/>
  <c r="AK1199" i="5"/>
  <c r="AL1199" i="5" s="1"/>
  <c r="AM1199" i="5"/>
  <c r="AN1199" i="5" s="1"/>
  <c r="O1200" i="5"/>
  <c r="P1200" i="5" s="1"/>
  <c r="S1200" i="5"/>
  <c r="T1200" i="5" s="1"/>
  <c r="U1200" i="5"/>
  <c r="V1200" i="5" s="1"/>
  <c r="Y1200" i="5"/>
  <c r="Z1200" i="5" s="1"/>
  <c r="AA1200" i="5"/>
  <c r="AB1200" i="5" s="1"/>
  <c r="AE1200" i="5"/>
  <c r="AF1200" i="5" s="1"/>
  <c r="AG1200" i="5"/>
  <c r="AH1200" i="5" s="1"/>
  <c r="AK1200" i="5"/>
  <c r="AL1200" i="5" s="1"/>
  <c r="AM1200" i="5"/>
  <c r="AN1200" i="5" s="1"/>
  <c r="M1201" i="5"/>
  <c r="N1201" i="5" s="1"/>
  <c r="O1201" i="5"/>
  <c r="P1201" i="5" s="1"/>
  <c r="S1201" i="5"/>
  <c r="T1201" i="5" s="1"/>
  <c r="U1201" i="5"/>
  <c r="V1201" i="5" s="1"/>
  <c r="AA1201" i="5"/>
  <c r="AB1201" i="5" s="1"/>
  <c r="AE1201" i="5"/>
  <c r="AF1201" i="5" s="1"/>
  <c r="AG1201" i="5"/>
  <c r="AH1201" i="5" s="1"/>
  <c r="AK1201" i="5"/>
  <c r="AL1201" i="5" s="1"/>
  <c r="AM1201" i="5"/>
  <c r="AN1201" i="5" s="1"/>
  <c r="M1202" i="5"/>
  <c r="N1202" i="5" s="1"/>
  <c r="O1202" i="5"/>
  <c r="P1202" i="5" s="1"/>
  <c r="S1202" i="5"/>
  <c r="T1202" i="5" s="1"/>
  <c r="U1202" i="5"/>
  <c r="V1202" i="5" s="1"/>
  <c r="Y1202" i="5"/>
  <c r="Z1202" i="5" s="1"/>
  <c r="AA1202" i="5"/>
  <c r="AB1202" i="5" s="1"/>
  <c r="AE1202" i="5"/>
  <c r="AF1202" i="5" s="1"/>
  <c r="AG1202" i="5"/>
  <c r="AH1202" i="5" s="1"/>
  <c r="AM1202" i="5"/>
  <c r="AN1202" i="5" s="1"/>
  <c r="M1203" i="5"/>
  <c r="N1203" i="5" s="1"/>
  <c r="O1203" i="5"/>
  <c r="P1203" i="5" s="1"/>
  <c r="S1203" i="5"/>
  <c r="T1203" i="5" s="1"/>
  <c r="U1203" i="5"/>
  <c r="V1203" i="5" s="1"/>
  <c r="Y1203" i="5"/>
  <c r="Z1203" i="5" s="1"/>
  <c r="AA1203" i="5"/>
  <c r="AB1203" i="5" s="1"/>
  <c r="AE1203" i="5"/>
  <c r="AF1203" i="5" s="1"/>
  <c r="AK1203" i="5"/>
  <c r="AL1203" i="5" s="1"/>
  <c r="AM1203" i="5"/>
  <c r="AN1203" i="5" s="1"/>
  <c r="M1204" i="5"/>
  <c r="N1204" i="5" s="1"/>
  <c r="O1204" i="5"/>
  <c r="P1204" i="5" s="1"/>
  <c r="S1204" i="5"/>
  <c r="T1204" i="5" s="1"/>
  <c r="AA1204" i="5"/>
  <c r="AB1204" i="5" s="1"/>
  <c r="AE1204" i="5"/>
  <c r="AF1204" i="5" s="1"/>
  <c r="AG1204" i="5"/>
  <c r="AH1204" i="5" s="1"/>
  <c r="AK1204" i="5"/>
  <c r="AL1204" i="5" s="1"/>
  <c r="AM1204" i="5"/>
  <c r="AN1204" i="5" s="1"/>
  <c r="M1205" i="5"/>
  <c r="N1205" i="5" s="1"/>
  <c r="O1205" i="5"/>
  <c r="P1205" i="5" s="1"/>
  <c r="S1205" i="5"/>
  <c r="T1205" i="5" s="1"/>
  <c r="U1205" i="5"/>
  <c r="V1205" i="5" s="1"/>
  <c r="Y1205" i="5"/>
  <c r="Z1205" i="5" s="1"/>
  <c r="AA1205" i="5"/>
  <c r="AB1205" i="5" s="1"/>
  <c r="AE1205" i="5"/>
  <c r="AF1205" i="5" s="1"/>
  <c r="AG1205" i="5"/>
  <c r="AH1205" i="5" s="1"/>
  <c r="AK1205" i="5"/>
  <c r="AL1205" i="5" s="1"/>
  <c r="AM1205" i="5"/>
  <c r="AN1205" i="5" s="1"/>
  <c r="M1206" i="5"/>
  <c r="N1206" i="5" s="1"/>
  <c r="O1206" i="5"/>
  <c r="P1206" i="5" s="1"/>
  <c r="S1206" i="5"/>
  <c r="T1206" i="5" s="1"/>
  <c r="U1206" i="5"/>
  <c r="V1206" i="5" s="1"/>
  <c r="Y1206" i="5"/>
  <c r="Z1206" i="5" s="1"/>
  <c r="AA1206" i="5"/>
  <c r="AB1206" i="5" s="1"/>
  <c r="AG1206" i="5"/>
  <c r="AH1206" i="5" s="1"/>
  <c r="AK1206" i="5"/>
  <c r="AL1206" i="5" s="1"/>
  <c r="AM1206" i="5"/>
  <c r="AN1206" i="5" s="1"/>
  <c r="M1207" i="5"/>
  <c r="N1207" i="5" s="1"/>
  <c r="O1207" i="5"/>
  <c r="P1207" i="5" s="1"/>
  <c r="S1207" i="5"/>
  <c r="T1207" i="5" s="1"/>
  <c r="Y1207" i="5"/>
  <c r="Z1207" i="5" s="1"/>
  <c r="AA1207" i="5"/>
  <c r="AB1207" i="5" s="1"/>
  <c r="AE1207" i="5"/>
  <c r="AF1207" i="5" s="1"/>
  <c r="AG1207" i="5"/>
  <c r="AH1207" i="5" s="1"/>
  <c r="AK1207" i="5"/>
  <c r="AL1207" i="5" s="1"/>
  <c r="AM1207" i="5"/>
  <c r="AN1207" i="5" s="1"/>
  <c r="M1208" i="5"/>
  <c r="N1208" i="5" s="1"/>
  <c r="S1208" i="5"/>
  <c r="T1208" i="5" s="1"/>
  <c r="U1208" i="5"/>
  <c r="V1208" i="5" s="1"/>
  <c r="Y1208" i="5"/>
  <c r="Z1208" i="5" s="1"/>
  <c r="AA1208" i="5"/>
  <c r="AB1208" i="5" s="1"/>
  <c r="AE1208" i="5"/>
  <c r="AF1208" i="5" s="1"/>
  <c r="AG1208" i="5"/>
  <c r="AH1208" i="5" s="1"/>
  <c r="AK1208" i="5"/>
  <c r="AL1208" i="5" s="1"/>
  <c r="AM1208" i="5"/>
  <c r="AN1208" i="5" s="1"/>
  <c r="M1209" i="5"/>
  <c r="N1209" i="5" s="1"/>
  <c r="O1209" i="5"/>
  <c r="P1209" i="5" s="1"/>
  <c r="S1209" i="5"/>
  <c r="T1209" i="5" s="1"/>
  <c r="U1209" i="5"/>
  <c r="V1209" i="5" s="1"/>
  <c r="Y1209" i="5"/>
  <c r="Z1209" i="5" s="1"/>
  <c r="AA1209" i="5"/>
  <c r="AB1209" i="5" s="1"/>
  <c r="AE1209" i="5"/>
  <c r="AF1209" i="5" s="1"/>
  <c r="AG1209" i="5"/>
  <c r="AH1209" i="5" s="1"/>
  <c r="AK1209" i="5"/>
  <c r="AL1209" i="5" s="1"/>
  <c r="M1210" i="5"/>
  <c r="N1210" i="5" s="1"/>
  <c r="O1210" i="5"/>
  <c r="P1210" i="5" s="1"/>
  <c r="S1210" i="5"/>
  <c r="T1210" i="5" s="1"/>
  <c r="U1210" i="5"/>
  <c r="V1210" i="5" s="1"/>
  <c r="Y1210" i="5"/>
  <c r="Z1210" i="5" s="1"/>
  <c r="AA1210" i="5"/>
  <c r="AB1210" i="5" s="1"/>
  <c r="AE1210" i="5"/>
  <c r="AF1210" i="5" s="1"/>
  <c r="AG1210" i="5"/>
  <c r="AH1210" i="5" s="1"/>
  <c r="AK1210" i="5"/>
  <c r="AL1210" i="5" s="1"/>
  <c r="AM1210" i="5"/>
  <c r="AN1210" i="5" s="1"/>
  <c r="M1211" i="5"/>
  <c r="N1211" i="5" s="1"/>
  <c r="O1211" i="5"/>
  <c r="P1211" i="5" s="1"/>
  <c r="S1211" i="5"/>
  <c r="T1211" i="5" s="1"/>
  <c r="U1211" i="5"/>
  <c r="V1211" i="5" s="1"/>
  <c r="Y1211" i="5"/>
  <c r="Z1211" i="5" s="1"/>
  <c r="AA1211" i="5"/>
  <c r="AB1211" i="5" s="1"/>
  <c r="AE1211" i="5"/>
  <c r="AF1211" i="5" s="1"/>
  <c r="AG1211" i="5"/>
  <c r="AH1211" i="5" s="1"/>
  <c r="AK1211" i="5"/>
  <c r="AL1211" i="5" s="1"/>
  <c r="AM1211" i="5"/>
  <c r="AN1211" i="5" s="1"/>
  <c r="M1212" i="5"/>
  <c r="N1212" i="5" s="1"/>
  <c r="O1212" i="5"/>
  <c r="P1212" i="5" s="1"/>
  <c r="S1212" i="5"/>
  <c r="T1212" i="5" s="1"/>
  <c r="U1212" i="5"/>
  <c r="V1212" i="5" s="1"/>
  <c r="Y1212" i="5"/>
  <c r="Z1212" i="5" s="1"/>
  <c r="AA1212" i="5"/>
  <c r="AB1212" i="5" s="1"/>
  <c r="AE1212" i="5"/>
  <c r="AF1212" i="5" s="1"/>
  <c r="AG1212" i="5"/>
  <c r="AH1212" i="5" s="1"/>
  <c r="AK1212" i="5"/>
  <c r="AL1212" i="5" s="1"/>
  <c r="AM1212" i="5"/>
  <c r="AN1212" i="5" s="1"/>
  <c r="M1213" i="5"/>
  <c r="N1213" i="5" s="1"/>
  <c r="O1213" i="5"/>
  <c r="P1213" i="5" s="1"/>
  <c r="U1213" i="5"/>
  <c r="V1213" i="5" s="1"/>
  <c r="Y1213" i="5"/>
  <c r="Z1213" i="5" s="1"/>
  <c r="AA1213" i="5"/>
  <c r="AB1213" i="5" s="1"/>
  <c r="AG1213" i="5"/>
  <c r="AH1213" i="5" s="1"/>
  <c r="AK1213" i="5"/>
  <c r="AL1213" i="5" s="1"/>
  <c r="AM1213" i="5"/>
  <c r="AN1213" i="5" s="1"/>
  <c r="M1214" i="5"/>
  <c r="N1214" i="5" s="1"/>
  <c r="U1214" i="5"/>
  <c r="V1214" i="5" s="1"/>
  <c r="Y1214" i="5"/>
  <c r="Z1214" i="5" s="1"/>
  <c r="AA1214" i="5"/>
  <c r="AB1214" i="5" s="1"/>
  <c r="AE1214" i="5"/>
  <c r="AF1214" i="5" s="1"/>
  <c r="AG1214" i="5"/>
  <c r="AH1214" i="5" s="1"/>
  <c r="AK1214" i="5"/>
  <c r="AL1214" i="5" s="1"/>
  <c r="AM1214" i="5"/>
  <c r="AN1214" i="5" s="1"/>
  <c r="M1215" i="5"/>
  <c r="N1215" i="5" s="1"/>
  <c r="O1215" i="5"/>
  <c r="P1215" i="5" s="1"/>
  <c r="S1215" i="5"/>
  <c r="T1215" i="5" s="1"/>
  <c r="U1215" i="5"/>
  <c r="V1215" i="5" s="1"/>
  <c r="Y1215" i="5"/>
  <c r="Z1215" i="5" s="1"/>
  <c r="AA1215" i="5"/>
  <c r="AB1215" i="5" s="1"/>
  <c r="AE1215" i="5"/>
  <c r="AF1215" i="5" s="1"/>
  <c r="AG1215" i="5"/>
  <c r="AH1215" i="5" s="1"/>
  <c r="AK1215" i="5"/>
  <c r="AL1215" i="5" s="1"/>
  <c r="M1216" i="5"/>
  <c r="N1216" i="5" s="1"/>
  <c r="O1216" i="5"/>
  <c r="P1216" i="5" s="1"/>
  <c r="S1216" i="5"/>
  <c r="T1216" i="5" s="1"/>
  <c r="U1216" i="5"/>
  <c r="V1216" i="5" s="1"/>
  <c r="Y1216" i="5"/>
  <c r="Z1216" i="5" s="1"/>
  <c r="AA1216" i="5"/>
  <c r="AB1216" i="5" s="1"/>
  <c r="AE1216" i="5"/>
  <c r="AF1216" i="5" s="1"/>
  <c r="AG1216" i="5"/>
  <c r="AH1216" i="5" s="1"/>
  <c r="AK1216" i="5"/>
  <c r="AL1216" i="5" s="1"/>
  <c r="M1217" i="5"/>
  <c r="N1217" i="5" s="1"/>
  <c r="O1217" i="5"/>
  <c r="P1217" i="5" s="1"/>
  <c r="S1217" i="5"/>
  <c r="T1217" i="5" s="1"/>
  <c r="U1217" i="5"/>
  <c r="V1217" i="5" s="1"/>
  <c r="Y1217" i="5"/>
  <c r="Z1217" i="5" s="1"/>
  <c r="AA1217" i="5"/>
  <c r="AB1217" i="5" s="1"/>
  <c r="AE1217" i="5"/>
  <c r="AF1217" i="5" s="1"/>
  <c r="AG1217" i="5"/>
  <c r="AH1217" i="5" s="1"/>
  <c r="AK1217" i="5"/>
  <c r="AL1217" i="5" s="1"/>
  <c r="AM1217" i="5"/>
  <c r="AN1217" i="5" s="1"/>
  <c r="M1218" i="5"/>
  <c r="N1218" i="5" s="1"/>
  <c r="O1218" i="5"/>
  <c r="P1218" i="5" s="1"/>
  <c r="S1218" i="5"/>
  <c r="T1218" i="5" s="1"/>
  <c r="U1218" i="5"/>
  <c r="V1218" i="5" s="1"/>
  <c r="Y1218" i="5"/>
  <c r="Z1218" i="5" s="1"/>
  <c r="AA1218" i="5"/>
  <c r="AB1218" i="5" s="1"/>
  <c r="AE1218" i="5"/>
  <c r="AF1218" i="5" s="1"/>
  <c r="AG1218" i="5"/>
  <c r="AH1218" i="5" s="1"/>
  <c r="AK1218" i="5"/>
  <c r="AL1218" i="5" s="1"/>
  <c r="AM1218" i="5"/>
  <c r="AN1218" i="5" s="1"/>
  <c r="N1219" i="5"/>
  <c r="O1219" i="5"/>
  <c r="P1219" i="5" s="1"/>
  <c r="S1219" i="5"/>
  <c r="T1219" i="5" s="1"/>
  <c r="U1219" i="5"/>
  <c r="V1219" i="5" s="1"/>
  <c r="Y1219" i="5"/>
  <c r="Z1219" i="5" s="1"/>
  <c r="AE1219" i="5"/>
  <c r="AF1219" i="5" s="1"/>
  <c r="AG1219" i="5"/>
  <c r="AH1219" i="5" s="1"/>
  <c r="AK1219" i="5"/>
  <c r="AL1219" i="5" s="1"/>
  <c r="AM1219" i="5"/>
  <c r="AN1219" i="5" s="1"/>
  <c r="M1220" i="5"/>
  <c r="N1220" i="5" s="1"/>
  <c r="O1220" i="5"/>
  <c r="P1220" i="5" s="1"/>
  <c r="S1220" i="5"/>
  <c r="T1220" i="5" s="1"/>
  <c r="U1220" i="5"/>
  <c r="V1220" i="5" s="1"/>
  <c r="Y1220" i="5"/>
  <c r="Z1220" i="5" s="1"/>
  <c r="AE1220" i="5"/>
  <c r="AF1220" i="5" s="1"/>
  <c r="AG1220" i="5"/>
  <c r="AH1220" i="5" s="1"/>
  <c r="AK1220" i="5"/>
  <c r="AL1220" i="5" s="1"/>
  <c r="AM1220" i="5"/>
  <c r="AN1220" i="5" s="1"/>
  <c r="M1221" i="5"/>
  <c r="N1221" i="5" s="1"/>
  <c r="O1221" i="5"/>
  <c r="P1221" i="5" s="1"/>
  <c r="S1221" i="5"/>
  <c r="T1221" i="5" s="1"/>
  <c r="U1221" i="5"/>
  <c r="V1221" i="5" s="1"/>
  <c r="Y1221" i="5"/>
  <c r="Z1221" i="5" s="1"/>
  <c r="AA1221" i="5"/>
  <c r="AB1221" i="5" s="1"/>
  <c r="AE1221" i="5"/>
  <c r="AF1221" i="5" s="1"/>
  <c r="AG1221" i="5"/>
  <c r="AH1221" i="5" s="1"/>
  <c r="AM1221" i="5"/>
  <c r="AN1221" i="5" s="1"/>
  <c r="M1222" i="5"/>
  <c r="N1222" i="5" s="1"/>
  <c r="O1222" i="5"/>
  <c r="P1222" i="5" s="1"/>
  <c r="S1222" i="5"/>
  <c r="T1222" i="5" s="1"/>
  <c r="U1222" i="5"/>
  <c r="V1222" i="5" s="1"/>
  <c r="Y1222" i="5"/>
  <c r="Z1222" i="5" s="1"/>
  <c r="AA1222" i="5"/>
  <c r="AB1222" i="5" s="1"/>
  <c r="AE1222" i="5"/>
  <c r="AF1222" i="5" s="1"/>
  <c r="AG1222" i="5"/>
  <c r="AH1222" i="5" s="1"/>
  <c r="AM1222" i="5"/>
  <c r="AN1222" i="5" s="1"/>
  <c r="M1223" i="5"/>
  <c r="N1223" i="5" s="1"/>
  <c r="O1223" i="5"/>
  <c r="P1223" i="5" s="1"/>
  <c r="U1223" i="5"/>
  <c r="V1223" i="5" s="1"/>
  <c r="Y1223" i="5"/>
  <c r="Z1223" i="5" s="1"/>
  <c r="AA1223" i="5"/>
  <c r="AB1223" i="5" s="1"/>
  <c r="AE1223" i="5"/>
  <c r="AF1223" i="5" s="1"/>
  <c r="AG1223" i="5"/>
  <c r="AH1223" i="5" s="1"/>
  <c r="AK1223" i="5"/>
  <c r="AL1223" i="5" s="1"/>
  <c r="AM1223" i="5"/>
  <c r="AN1223" i="5" s="1"/>
  <c r="M1224" i="5"/>
  <c r="N1224" i="5" s="1"/>
  <c r="O1224" i="5"/>
  <c r="P1224" i="5" s="1"/>
  <c r="S1224" i="5"/>
  <c r="T1224" i="5" s="1"/>
  <c r="U1224" i="5"/>
  <c r="V1224" i="5" s="1"/>
  <c r="Y1224" i="5"/>
  <c r="Z1224" i="5" s="1"/>
  <c r="AE1224" i="5"/>
  <c r="AF1224" i="5" s="1"/>
  <c r="AK1224" i="5"/>
  <c r="AL1224" i="5" s="1"/>
  <c r="AM1224" i="5"/>
  <c r="AN1224" i="5" s="1"/>
  <c r="M1225" i="5"/>
  <c r="N1225" i="5" s="1"/>
  <c r="O1225" i="5"/>
  <c r="P1225" i="5" s="1"/>
  <c r="S1225" i="5"/>
  <c r="T1225" i="5" s="1"/>
  <c r="U1225" i="5"/>
  <c r="V1225" i="5" s="1"/>
  <c r="Y1225" i="5"/>
  <c r="Z1225" i="5" s="1"/>
  <c r="AA1225" i="5"/>
  <c r="AB1225" i="5" s="1"/>
  <c r="AE1225" i="5"/>
  <c r="AF1225" i="5" s="1"/>
  <c r="AG1225" i="5"/>
  <c r="AH1225" i="5" s="1"/>
  <c r="AK1225" i="5"/>
  <c r="AL1225" i="5" s="1"/>
  <c r="M1226" i="5"/>
  <c r="N1226" i="5" s="1"/>
  <c r="O1226" i="5"/>
  <c r="P1226" i="5" s="1"/>
  <c r="S1226" i="5"/>
  <c r="T1226" i="5" s="1"/>
  <c r="U1226" i="5"/>
  <c r="V1226" i="5" s="1"/>
  <c r="Y1226" i="5"/>
  <c r="Z1226" i="5" s="1"/>
  <c r="AA1226" i="5"/>
  <c r="AB1226" i="5" s="1"/>
  <c r="AE1226" i="5"/>
  <c r="AF1226" i="5" s="1"/>
  <c r="AG1226" i="5"/>
  <c r="AH1226" i="5" s="1"/>
  <c r="AK1226" i="5"/>
  <c r="AL1226" i="5" s="1"/>
  <c r="AM1226" i="5"/>
  <c r="AN1226" i="5" s="1"/>
  <c r="M1227" i="5"/>
  <c r="N1227" i="5" s="1"/>
  <c r="O1227" i="5"/>
  <c r="P1227" i="5" s="1"/>
  <c r="S1227" i="5"/>
  <c r="T1227" i="5" s="1"/>
  <c r="U1227" i="5"/>
  <c r="V1227" i="5" s="1"/>
  <c r="Y1227" i="5"/>
  <c r="Z1227" i="5" s="1"/>
  <c r="AA1227" i="5"/>
  <c r="AB1227" i="5" s="1"/>
  <c r="AG1227" i="5"/>
  <c r="AH1227" i="5" s="1"/>
  <c r="AK1227" i="5"/>
  <c r="AL1227" i="5" s="1"/>
  <c r="AM1227" i="5"/>
  <c r="AN1227" i="5" s="1"/>
  <c r="M1228" i="5"/>
  <c r="N1228" i="5" s="1"/>
  <c r="S1228" i="5"/>
  <c r="T1228" i="5" s="1"/>
  <c r="Y1228" i="5"/>
  <c r="Z1228" i="5" s="1"/>
  <c r="AA1228" i="5"/>
  <c r="AB1228" i="5" s="1"/>
  <c r="AE1228" i="5"/>
  <c r="AF1228" i="5" s="1"/>
  <c r="AG1228" i="5"/>
  <c r="AH1228" i="5" s="1"/>
  <c r="AK1228" i="5"/>
  <c r="AL1228" i="5" s="1"/>
  <c r="AM1228" i="5"/>
  <c r="AN1228" i="5" s="1"/>
  <c r="O1229" i="5"/>
  <c r="P1229" i="5" s="1"/>
  <c r="S1229" i="5"/>
  <c r="T1229" i="5" s="1"/>
  <c r="Y1229" i="5"/>
  <c r="Z1229" i="5" s="1"/>
  <c r="AA1229" i="5"/>
  <c r="AB1229" i="5" s="1"/>
  <c r="AE1229" i="5"/>
  <c r="AF1229" i="5" s="1"/>
  <c r="AG1229" i="5"/>
  <c r="AH1229" i="5" s="1"/>
  <c r="AK1229" i="5"/>
  <c r="AL1229" i="5" s="1"/>
  <c r="AM1229" i="5"/>
  <c r="AN1229" i="5" s="1"/>
  <c r="M1230" i="5"/>
  <c r="N1230" i="5" s="1"/>
  <c r="O1230" i="5"/>
  <c r="P1230" i="5" s="1"/>
  <c r="S1230" i="5"/>
  <c r="T1230" i="5" s="1"/>
  <c r="U1230" i="5"/>
  <c r="V1230" i="5" s="1"/>
  <c r="Y1230" i="5"/>
  <c r="Z1230" i="5" s="1"/>
  <c r="AA1230" i="5"/>
  <c r="AB1230" i="5" s="1"/>
  <c r="AG1230" i="5"/>
  <c r="AH1230" i="5" s="1"/>
  <c r="AK1230" i="5"/>
  <c r="AL1230" i="5" s="1"/>
  <c r="AM1230" i="5"/>
  <c r="AN1230" i="5" s="1"/>
  <c r="M1231" i="5"/>
  <c r="N1231" i="5" s="1"/>
  <c r="O1231" i="5"/>
  <c r="P1231" i="5" s="1"/>
  <c r="S1231" i="5"/>
  <c r="T1231" i="5" s="1"/>
  <c r="U1231" i="5"/>
  <c r="V1231" i="5" s="1"/>
  <c r="AA1231" i="5"/>
  <c r="AB1231" i="5" s="1"/>
  <c r="AE1231" i="5"/>
  <c r="AF1231" i="5" s="1"/>
  <c r="AG1231" i="5"/>
  <c r="AH1231" i="5" s="1"/>
  <c r="AK1231" i="5"/>
  <c r="AL1231" i="5" s="1"/>
  <c r="AM1231" i="5"/>
  <c r="AN1231" i="5" s="1"/>
  <c r="M1232" i="5"/>
  <c r="N1232" i="5" s="1"/>
  <c r="S1232" i="5"/>
  <c r="T1232" i="5" s="1"/>
  <c r="U1232" i="5"/>
  <c r="V1232" i="5" s="1"/>
  <c r="AA1232" i="5"/>
  <c r="AB1232" i="5" s="1"/>
  <c r="AE1232" i="5"/>
  <c r="AF1232" i="5" s="1"/>
  <c r="AG1232" i="5"/>
  <c r="AH1232" i="5" s="1"/>
  <c r="AK1232" i="5"/>
  <c r="AL1232" i="5" s="1"/>
  <c r="AM1232" i="5"/>
  <c r="AN1232" i="5" s="1"/>
  <c r="M1233" i="5"/>
  <c r="N1233" i="5" s="1"/>
  <c r="O1233" i="5"/>
  <c r="P1233" i="5" s="1"/>
  <c r="S1233" i="5"/>
  <c r="T1233" i="5" s="1"/>
  <c r="U1233" i="5"/>
  <c r="V1233" i="5" s="1"/>
  <c r="Y1233" i="5"/>
  <c r="Z1233" i="5" s="1"/>
  <c r="AA1233" i="5"/>
  <c r="AB1233" i="5" s="1"/>
  <c r="AE1233" i="5"/>
  <c r="AF1233" i="5" s="1"/>
  <c r="AG1233" i="5"/>
  <c r="AH1233" i="5" s="1"/>
  <c r="AK1233" i="5"/>
  <c r="AL1233" i="5" s="1"/>
  <c r="AM1233" i="5"/>
  <c r="AN1233" i="5" s="1"/>
  <c r="O1234" i="5"/>
  <c r="P1234" i="5" s="1"/>
  <c r="S1234" i="5"/>
  <c r="T1234" i="5" s="1"/>
  <c r="U1234" i="5"/>
  <c r="V1234" i="5" s="1"/>
  <c r="Y1234" i="5"/>
  <c r="Z1234" i="5" s="1"/>
  <c r="AE1234" i="5"/>
  <c r="AF1234" i="5" s="1"/>
  <c r="AG1234" i="5"/>
  <c r="AH1234" i="5" s="1"/>
  <c r="AK1234" i="5"/>
  <c r="AL1234" i="5" s="1"/>
  <c r="AM1234" i="5"/>
  <c r="AN1234" i="5" s="1"/>
  <c r="M1235" i="5"/>
  <c r="N1235" i="5" s="1"/>
  <c r="O1235" i="5"/>
  <c r="P1235" i="5" s="1"/>
  <c r="U1235" i="5"/>
  <c r="V1235" i="5" s="1"/>
  <c r="Y1235" i="5"/>
  <c r="Z1235" i="5" s="1"/>
  <c r="AA1235" i="5"/>
  <c r="AB1235" i="5" s="1"/>
  <c r="AE1235" i="5"/>
  <c r="AF1235" i="5" s="1"/>
  <c r="AG1235" i="5"/>
  <c r="AH1235" i="5" s="1"/>
  <c r="AK1235" i="5"/>
  <c r="AL1235" i="5" s="1"/>
  <c r="AM1235" i="5"/>
  <c r="AN1235" i="5" s="1"/>
  <c r="M1236" i="5"/>
  <c r="N1236" i="5" s="1"/>
  <c r="O1236" i="5"/>
  <c r="P1236" i="5" s="1"/>
  <c r="S1236" i="5"/>
  <c r="T1236" i="5" s="1"/>
  <c r="U1236" i="5"/>
  <c r="V1236" i="5" s="1"/>
  <c r="Y1236" i="5"/>
  <c r="Z1236" i="5" s="1"/>
  <c r="AA1236" i="5"/>
  <c r="AB1236" i="5" s="1"/>
  <c r="AE1236" i="5"/>
  <c r="AF1236" i="5" s="1"/>
  <c r="AG1236" i="5"/>
  <c r="AH1236" i="5" s="1"/>
  <c r="AK1236" i="5"/>
  <c r="AL1236" i="5" s="1"/>
  <c r="AM1236" i="5"/>
  <c r="AN1236" i="5" s="1"/>
  <c r="M1237" i="5"/>
  <c r="N1237" i="5" s="1"/>
  <c r="O1237" i="5"/>
  <c r="P1237" i="5" s="1"/>
  <c r="S1237" i="5"/>
  <c r="T1237" i="5" s="1"/>
  <c r="U1237" i="5"/>
  <c r="V1237" i="5" s="1"/>
  <c r="Y1237" i="5"/>
  <c r="Z1237" i="5" s="1"/>
  <c r="AA1237" i="5"/>
  <c r="AB1237" i="5" s="1"/>
  <c r="AE1237" i="5"/>
  <c r="AF1237" i="5" s="1"/>
  <c r="AG1237" i="5"/>
  <c r="AH1237" i="5" s="1"/>
  <c r="AK1237" i="5"/>
  <c r="AL1237" i="5" s="1"/>
  <c r="AM1237" i="5"/>
  <c r="AN1237" i="5" s="1"/>
  <c r="M1238" i="5"/>
  <c r="N1238" i="5" s="1"/>
  <c r="O1238" i="5"/>
  <c r="P1238" i="5" s="1"/>
  <c r="S1238" i="5"/>
  <c r="T1238" i="5" s="1"/>
  <c r="U1238" i="5"/>
  <c r="V1238" i="5" s="1"/>
  <c r="Y1238" i="5"/>
  <c r="Z1238" i="5" s="1"/>
  <c r="AA1238" i="5"/>
  <c r="AB1238" i="5" s="1"/>
  <c r="AE1238" i="5"/>
  <c r="AF1238" i="5" s="1"/>
  <c r="AK1238" i="5"/>
  <c r="AL1238" i="5" s="1"/>
  <c r="AM1238" i="5"/>
  <c r="AN1238" i="5" s="1"/>
  <c r="M1239" i="5"/>
  <c r="N1239" i="5" s="1"/>
  <c r="O1239" i="5"/>
  <c r="P1239" i="5" s="1"/>
  <c r="S1239" i="5"/>
  <c r="T1239" i="5" s="1"/>
  <c r="U1239" i="5"/>
  <c r="V1239" i="5" s="1"/>
  <c r="Y1239" i="5"/>
  <c r="Z1239" i="5" s="1"/>
  <c r="AA1239" i="5"/>
  <c r="AB1239" i="5" s="1"/>
  <c r="AE1239" i="5"/>
  <c r="AF1239" i="5" s="1"/>
  <c r="AK1239" i="5"/>
  <c r="AL1239" i="5" s="1"/>
  <c r="AM1239" i="5"/>
  <c r="AN1239" i="5" s="1"/>
  <c r="O1240" i="5"/>
  <c r="P1240" i="5" s="1"/>
  <c r="S1240" i="5"/>
  <c r="T1240" i="5" s="1"/>
  <c r="U1240" i="5"/>
  <c r="V1240" i="5" s="1"/>
  <c r="Y1240" i="5"/>
  <c r="Z1240" i="5" s="1"/>
  <c r="AA1240" i="5"/>
  <c r="AB1240" i="5" s="1"/>
  <c r="AE1240" i="5"/>
  <c r="AF1240" i="5" s="1"/>
  <c r="AG1240" i="5"/>
  <c r="AH1240" i="5" s="1"/>
  <c r="AK1240" i="5"/>
  <c r="AL1240" i="5" s="1"/>
  <c r="AM1240" i="5"/>
  <c r="AN1240" i="5" s="1"/>
  <c r="M1241" i="5"/>
  <c r="N1241" i="5" s="1"/>
  <c r="O1241" i="5"/>
  <c r="P1241" i="5" s="1"/>
  <c r="S1241" i="5"/>
  <c r="T1241" i="5" s="1"/>
  <c r="U1241" i="5"/>
  <c r="V1241" i="5" s="1"/>
  <c r="Y1241" i="5"/>
  <c r="Z1241" i="5" s="1"/>
  <c r="AA1241" i="5"/>
  <c r="AB1241" i="5" s="1"/>
  <c r="AE1241" i="5"/>
  <c r="AF1241" i="5" s="1"/>
  <c r="AG1241" i="5"/>
  <c r="AH1241" i="5" s="1"/>
  <c r="AM1241" i="5"/>
  <c r="AN1241" i="5" s="1"/>
  <c r="M1242" i="5"/>
  <c r="N1242" i="5" s="1"/>
  <c r="O1242" i="5"/>
  <c r="P1242" i="5" s="1"/>
  <c r="S1242" i="5"/>
  <c r="T1242" i="5" s="1"/>
  <c r="Y1242" i="5"/>
  <c r="Z1242" i="5" s="1"/>
  <c r="AA1242" i="5"/>
  <c r="AB1242" i="5" s="1"/>
  <c r="AE1242" i="5"/>
  <c r="AF1242" i="5" s="1"/>
  <c r="AG1242" i="5"/>
  <c r="AH1242" i="5" s="1"/>
  <c r="AK1242" i="5"/>
  <c r="AL1242" i="5" s="1"/>
  <c r="AM1242" i="5"/>
  <c r="AN1242" i="5" s="1"/>
  <c r="M1243" i="5"/>
  <c r="N1243" i="5" s="1"/>
  <c r="O1243" i="5"/>
  <c r="P1243" i="5" s="1"/>
  <c r="S1243" i="5"/>
  <c r="T1243" i="5" s="1"/>
  <c r="U1243" i="5"/>
  <c r="V1243" i="5" s="1"/>
  <c r="Y1243" i="5"/>
  <c r="Z1243" i="5" s="1"/>
  <c r="AA1243" i="5"/>
  <c r="AB1243" i="5" s="1"/>
  <c r="AE1243" i="5"/>
  <c r="AF1243" i="5" s="1"/>
  <c r="AG1243" i="5"/>
  <c r="AH1243" i="5" s="1"/>
  <c r="AK1243" i="5"/>
  <c r="AL1243" i="5" s="1"/>
  <c r="AM1243" i="5"/>
  <c r="AN1243" i="5" s="1"/>
  <c r="M1244" i="5"/>
  <c r="N1244" i="5" s="1"/>
  <c r="O1244" i="5"/>
  <c r="P1244" i="5" s="1"/>
  <c r="S1244" i="5"/>
  <c r="T1244" i="5" s="1"/>
  <c r="U1244" i="5"/>
  <c r="V1244" i="5" s="1"/>
  <c r="AA1244" i="5"/>
  <c r="AB1244" i="5" s="1"/>
  <c r="AE1244" i="5"/>
  <c r="AF1244" i="5" s="1"/>
  <c r="AG1244" i="5"/>
  <c r="AH1244" i="5" s="1"/>
  <c r="AK1244" i="5"/>
  <c r="AL1244" i="5" s="1"/>
  <c r="AM1244" i="5"/>
  <c r="AN1244" i="5" s="1"/>
  <c r="M1245" i="5"/>
  <c r="N1245" i="5" s="1"/>
  <c r="O1245" i="5"/>
  <c r="P1245" i="5" s="1"/>
  <c r="S1245" i="5"/>
  <c r="T1245" i="5" s="1"/>
  <c r="U1245" i="5"/>
  <c r="V1245" i="5" s="1"/>
  <c r="Y1245" i="5"/>
  <c r="Z1245" i="5" s="1"/>
  <c r="AA1245" i="5"/>
  <c r="AB1245" i="5" s="1"/>
  <c r="AE1245" i="5"/>
  <c r="AF1245" i="5" s="1"/>
  <c r="AG1245" i="5"/>
  <c r="AH1245" i="5" s="1"/>
  <c r="AK1245" i="5"/>
  <c r="AL1245" i="5" s="1"/>
  <c r="AM1245" i="5"/>
  <c r="AN1245" i="5" s="1"/>
  <c r="M1246" i="5"/>
  <c r="N1246" i="5" s="1"/>
  <c r="O1246" i="5"/>
  <c r="P1246" i="5" s="1"/>
  <c r="S1246" i="5"/>
  <c r="T1246" i="5" s="1"/>
  <c r="U1246" i="5"/>
  <c r="V1246" i="5" s="1"/>
  <c r="AA1246" i="5"/>
  <c r="AB1246" i="5" s="1"/>
  <c r="AE1246" i="5"/>
  <c r="AF1246" i="5" s="1"/>
  <c r="AK1246" i="5"/>
  <c r="AL1246" i="5" s="1"/>
  <c r="AM1246" i="5"/>
  <c r="AN1246" i="5" s="1"/>
  <c r="M1247" i="5"/>
  <c r="N1247" i="5" s="1"/>
  <c r="S1247" i="5"/>
  <c r="T1247" i="5" s="1"/>
  <c r="U1247" i="5"/>
  <c r="V1247" i="5" s="1"/>
  <c r="Y1247" i="5"/>
  <c r="Z1247" i="5" s="1"/>
  <c r="AA1247" i="5"/>
  <c r="AB1247" i="5" s="1"/>
  <c r="AG1247" i="5"/>
  <c r="AH1247" i="5" s="1"/>
  <c r="AK1247" i="5"/>
  <c r="AL1247" i="5" s="1"/>
  <c r="AM1247" i="5"/>
  <c r="AN1247" i="5" s="1"/>
  <c r="M1248" i="5"/>
  <c r="N1248" i="5" s="1"/>
  <c r="O1248" i="5"/>
  <c r="P1248" i="5" s="1"/>
  <c r="S1248" i="5"/>
  <c r="T1248" i="5" s="1"/>
  <c r="U1248" i="5"/>
  <c r="V1248" i="5" s="1"/>
  <c r="Y1248" i="5"/>
  <c r="Z1248" i="5" s="1"/>
  <c r="AE1248" i="5"/>
  <c r="AF1248" i="5" s="1"/>
  <c r="AG1248" i="5"/>
  <c r="AH1248" i="5" s="1"/>
  <c r="AK1248" i="5"/>
  <c r="AL1248" i="5" s="1"/>
  <c r="AM1248" i="5"/>
  <c r="AN1248" i="5" s="1"/>
  <c r="M1249" i="5"/>
  <c r="N1249" i="5" s="1"/>
  <c r="O1249" i="5"/>
  <c r="P1249" i="5" s="1"/>
  <c r="S1249" i="5"/>
  <c r="T1249" i="5" s="1"/>
  <c r="U1249" i="5"/>
  <c r="V1249" i="5" s="1"/>
  <c r="Y1249" i="5"/>
  <c r="Z1249" i="5" s="1"/>
  <c r="AA1249" i="5"/>
  <c r="AB1249" i="5" s="1"/>
  <c r="AE1249" i="5"/>
  <c r="AF1249" i="5" s="1"/>
  <c r="AG1249" i="5"/>
  <c r="AH1249" i="5" s="1"/>
  <c r="AK1249" i="5"/>
  <c r="AL1249" i="5" s="1"/>
  <c r="AM1249" i="5"/>
  <c r="AN1249" i="5" s="1"/>
  <c r="M1250" i="5"/>
  <c r="N1250" i="5" s="1"/>
  <c r="O1250" i="5"/>
  <c r="P1250" i="5" s="1"/>
  <c r="S1250" i="5"/>
  <c r="T1250" i="5" s="1"/>
  <c r="V1250" i="5"/>
  <c r="Y1250" i="5"/>
  <c r="Z1250" i="5" s="1"/>
  <c r="AA1250" i="5"/>
  <c r="AB1250" i="5" s="1"/>
  <c r="AE1250" i="5"/>
  <c r="AF1250" i="5" s="1"/>
  <c r="AG1250" i="5"/>
  <c r="AH1250" i="5" s="1"/>
  <c r="AK1250" i="5"/>
  <c r="AL1250" i="5" s="1"/>
  <c r="AM1250" i="5"/>
  <c r="AN1250" i="5" s="1"/>
  <c r="M1251" i="5"/>
  <c r="N1251" i="5" s="1"/>
  <c r="O1251" i="5"/>
  <c r="P1251" i="5" s="1"/>
  <c r="S1251" i="5"/>
  <c r="T1251" i="5" s="1"/>
  <c r="U1251" i="5"/>
  <c r="V1251" i="5" s="1"/>
  <c r="Y1251" i="5"/>
  <c r="Z1251" i="5" s="1"/>
  <c r="AA1251" i="5"/>
  <c r="AB1251" i="5" s="1"/>
  <c r="AE1251" i="5"/>
  <c r="AF1251" i="5" s="1"/>
  <c r="AG1251" i="5"/>
  <c r="AH1251" i="5" s="1"/>
  <c r="AK1251" i="5"/>
  <c r="AL1251" i="5" s="1"/>
  <c r="M1252" i="5"/>
  <c r="N1252" i="5" s="1"/>
  <c r="O1252" i="5"/>
  <c r="P1252" i="5" s="1"/>
  <c r="S1252" i="5"/>
  <c r="T1252" i="5" s="1"/>
  <c r="U1252" i="5"/>
  <c r="V1252" i="5" s="1"/>
  <c r="Y1252" i="5"/>
  <c r="Z1252" i="5" s="1"/>
  <c r="AA1252" i="5"/>
  <c r="AB1252" i="5" s="1"/>
  <c r="AG1252" i="5"/>
  <c r="AH1252" i="5" s="1"/>
  <c r="AK1252" i="5"/>
  <c r="AL1252" i="5" s="1"/>
  <c r="AM1252" i="5"/>
  <c r="AN1252" i="5" s="1"/>
  <c r="U1253" i="5"/>
  <c r="V1253" i="5" s="1"/>
  <c r="Y1253" i="5"/>
  <c r="Z1253" i="5" s="1"/>
  <c r="AA1253" i="5"/>
  <c r="AB1253" i="5" s="1"/>
  <c r="AE1253" i="5"/>
  <c r="AF1253" i="5" s="1"/>
  <c r="AG1253" i="5"/>
  <c r="AH1253" i="5" s="1"/>
  <c r="AK1253" i="5"/>
  <c r="AL1253" i="5" s="1"/>
  <c r="AM1253" i="5"/>
  <c r="AN1253" i="5" s="1"/>
  <c r="M1254" i="5"/>
  <c r="N1254" i="5" s="1"/>
  <c r="O1254" i="5"/>
  <c r="P1254" i="5" s="1"/>
  <c r="U1254" i="5"/>
  <c r="V1254" i="5" s="1"/>
  <c r="Y1254" i="5"/>
  <c r="Z1254" i="5" s="1"/>
  <c r="AA1254" i="5"/>
  <c r="AB1254" i="5" s="1"/>
  <c r="AE1254" i="5"/>
  <c r="AF1254" i="5" s="1"/>
  <c r="AG1254" i="5"/>
  <c r="AH1254" i="5" s="1"/>
  <c r="AK1254" i="5"/>
  <c r="AL1254" i="5" s="1"/>
  <c r="AM1254" i="5"/>
  <c r="AN1254" i="5" s="1"/>
  <c r="M1255" i="5"/>
  <c r="N1255" i="5" s="1"/>
  <c r="O1255" i="5"/>
  <c r="P1255" i="5" s="1"/>
  <c r="S1255" i="5"/>
  <c r="T1255" i="5" s="1"/>
  <c r="U1255" i="5"/>
  <c r="V1255" i="5" s="1"/>
  <c r="Y1255" i="5"/>
  <c r="Z1255" i="5" s="1"/>
  <c r="AE1255" i="5"/>
  <c r="AF1255" i="5" s="1"/>
  <c r="AG1255" i="5"/>
  <c r="AH1255" i="5" s="1"/>
  <c r="AK1255" i="5"/>
  <c r="AL1255" i="5" s="1"/>
  <c r="AM1255" i="5"/>
  <c r="AN1255" i="5" s="1"/>
  <c r="M1256" i="5"/>
  <c r="N1256" i="5" s="1"/>
  <c r="O1256" i="5"/>
  <c r="P1256" i="5" s="1"/>
  <c r="S1256" i="5"/>
  <c r="T1256" i="5" s="1"/>
  <c r="U1256" i="5"/>
  <c r="V1256" i="5" s="1"/>
  <c r="Y1256" i="5"/>
  <c r="Z1256" i="5" s="1"/>
  <c r="AA1256" i="5"/>
  <c r="AB1256" i="5" s="1"/>
  <c r="AE1256" i="5"/>
  <c r="AF1256" i="5" s="1"/>
  <c r="AG1256" i="5"/>
  <c r="AH1256" i="5" s="1"/>
  <c r="AK1256" i="5"/>
  <c r="AL1256" i="5" s="1"/>
  <c r="AM1256" i="5"/>
  <c r="AN1256" i="5" s="1"/>
  <c r="M1257" i="5"/>
  <c r="N1257" i="5" s="1"/>
  <c r="O1257" i="5"/>
  <c r="P1257" i="5" s="1"/>
  <c r="S1257" i="5"/>
  <c r="T1257" i="5" s="1"/>
  <c r="U1257" i="5"/>
  <c r="V1257" i="5" s="1"/>
  <c r="Y1257" i="5"/>
  <c r="Z1257" i="5" s="1"/>
  <c r="AA1257" i="5"/>
  <c r="AB1257" i="5" s="1"/>
  <c r="AE1257" i="5"/>
  <c r="AF1257" i="5" s="1"/>
  <c r="AG1257" i="5"/>
  <c r="AH1257" i="5" s="1"/>
  <c r="AK1257" i="5"/>
  <c r="AL1257" i="5" s="1"/>
  <c r="AM1257" i="5"/>
  <c r="AN1257" i="5" s="1"/>
  <c r="O1258" i="5"/>
  <c r="P1258" i="5" s="1"/>
  <c r="S1258" i="5"/>
  <c r="T1258" i="5" s="1"/>
  <c r="U1258" i="5"/>
  <c r="V1258" i="5" s="1"/>
  <c r="Y1258" i="5"/>
  <c r="Z1258" i="5" s="1"/>
  <c r="AA1258" i="5"/>
  <c r="AB1258" i="5" s="1"/>
  <c r="AE1258" i="5"/>
  <c r="AF1258" i="5" s="1"/>
  <c r="AG1258" i="5"/>
  <c r="AH1258" i="5" s="1"/>
  <c r="AK1258" i="5"/>
  <c r="AL1258" i="5" s="1"/>
  <c r="M1259" i="5"/>
  <c r="N1259" i="5" s="1"/>
  <c r="O1259" i="5"/>
  <c r="P1259" i="5" s="1"/>
  <c r="S1259" i="5"/>
  <c r="T1259" i="5" s="1"/>
  <c r="U1259" i="5"/>
  <c r="V1259" i="5" s="1"/>
  <c r="Y1259" i="5"/>
  <c r="Z1259" i="5" s="1"/>
  <c r="AA1259" i="5"/>
  <c r="AB1259" i="5" s="1"/>
  <c r="AE1259" i="5"/>
  <c r="AF1259" i="5" s="1"/>
  <c r="AK1259" i="5"/>
  <c r="AL1259" i="5" s="1"/>
  <c r="AM1259" i="5"/>
  <c r="AN1259" i="5" s="1"/>
  <c r="M1260" i="5"/>
  <c r="N1260" i="5" s="1"/>
  <c r="O1260" i="5"/>
  <c r="P1260" i="5" s="1"/>
  <c r="S1260" i="5"/>
  <c r="T1260" i="5" s="1"/>
  <c r="U1260" i="5"/>
  <c r="V1260" i="5" s="1"/>
  <c r="AA1260" i="5"/>
  <c r="AB1260" i="5" s="1"/>
  <c r="AE1260" i="5"/>
  <c r="AF1260" i="5" s="1"/>
  <c r="AG1260" i="5"/>
  <c r="AH1260" i="5" s="1"/>
  <c r="AM1260" i="5"/>
  <c r="AN1260" i="5" s="1"/>
  <c r="O1261" i="5"/>
  <c r="P1261" i="5" s="1"/>
  <c r="S1261" i="5"/>
  <c r="T1261" i="5" s="1"/>
  <c r="U1261" i="5"/>
  <c r="V1261" i="5" s="1"/>
  <c r="Y1261" i="5"/>
  <c r="Z1261" i="5" s="1"/>
  <c r="AA1261" i="5"/>
  <c r="AB1261" i="5" s="1"/>
  <c r="AE1261" i="5"/>
  <c r="AF1261" i="5" s="1"/>
  <c r="AG1261" i="5"/>
  <c r="AH1261" i="5" s="1"/>
  <c r="AK1261" i="5"/>
  <c r="AL1261" i="5" s="1"/>
  <c r="AM1261" i="5"/>
  <c r="AN1261" i="5" s="1"/>
  <c r="M1262" i="5"/>
  <c r="N1262" i="5" s="1"/>
  <c r="O1262" i="5"/>
  <c r="P1262" i="5" s="1"/>
  <c r="S1262" i="5"/>
  <c r="T1262" i="5" s="1"/>
  <c r="U1262" i="5"/>
  <c r="V1262" i="5" s="1"/>
  <c r="Y1262" i="5"/>
  <c r="Z1262" i="5" s="1"/>
  <c r="AA1262" i="5"/>
  <c r="AB1262" i="5" s="1"/>
  <c r="AE1262" i="5"/>
  <c r="AF1262" i="5" s="1"/>
  <c r="AG1262" i="5"/>
  <c r="AH1262" i="5" s="1"/>
  <c r="AK1262" i="5"/>
  <c r="AL1262" i="5" s="1"/>
  <c r="M1263" i="5"/>
  <c r="N1263" i="5" s="1"/>
  <c r="O1263" i="5"/>
  <c r="P1263" i="5" s="1"/>
  <c r="S1263" i="5"/>
  <c r="T1263" i="5" s="1"/>
  <c r="U1263" i="5"/>
  <c r="V1263" i="5" s="1"/>
  <c r="Y1263" i="5"/>
  <c r="Z1263" i="5" s="1"/>
  <c r="AA1263" i="5"/>
  <c r="AB1263" i="5" s="1"/>
  <c r="AG1263" i="5"/>
  <c r="AH1263" i="5" s="1"/>
  <c r="AK1263" i="5"/>
  <c r="AL1263" i="5" s="1"/>
  <c r="AM1263" i="5"/>
  <c r="AN1263" i="5" s="1"/>
  <c r="M1264" i="5"/>
  <c r="N1264" i="5" s="1"/>
  <c r="O1264" i="5"/>
  <c r="P1264" i="5" s="1"/>
  <c r="S1264" i="5"/>
  <c r="T1264" i="5" s="1"/>
  <c r="Y1264" i="5"/>
  <c r="Z1264" i="5" s="1"/>
  <c r="AA1264" i="5"/>
  <c r="AB1264" i="5" s="1"/>
  <c r="AE1264" i="5"/>
  <c r="AF1264" i="5" s="1"/>
  <c r="AG1264" i="5"/>
  <c r="AH1264" i="5" s="1"/>
  <c r="AK1264" i="5"/>
  <c r="AL1264" i="5" s="1"/>
  <c r="AM1264" i="5"/>
  <c r="AN1264" i="5" s="1"/>
  <c r="M1265" i="5"/>
  <c r="N1265" i="5" s="1"/>
  <c r="O1265" i="5"/>
  <c r="P1265" i="5" s="1"/>
  <c r="S1265" i="5"/>
  <c r="T1265" i="5" s="1"/>
  <c r="U1265" i="5"/>
  <c r="V1265" i="5" s="1"/>
  <c r="Y1265" i="5"/>
  <c r="Z1265" i="5" s="1"/>
  <c r="AA1265" i="5"/>
  <c r="AB1265" i="5" s="1"/>
  <c r="AE1265" i="5"/>
  <c r="AF1265" i="5" s="1"/>
  <c r="AG1265" i="5"/>
  <c r="AH1265" i="5" s="1"/>
  <c r="AK1265" i="5"/>
  <c r="AL1265" i="5" s="1"/>
  <c r="AM1265" i="5"/>
  <c r="AN1265" i="5" s="1"/>
  <c r="M1266" i="5"/>
  <c r="N1266" i="5" s="1"/>
  <c r="O1266" i="5"/>
  <c r="P1266" i="5" s="1"/>
  <c r="S1266" i="5"/>
  <c r="T1266" i="5" s="1"/>
  <c r="U1266" i="5"/>
  <c r="V1266" i="5" s="1"/>
  <c r="Y1266" i="5"/>
  <c r="Z1266" i="5" s="1"/>
  <c r="AE1266" i="5"/>
  <c r="AF1266" i="5" s="1"/>
  <c r="AG1266" i="5"/>
  <c r="AH1266" i="5" s="1"/>
  <c r="AK1266" i="5"/>
  <c r="AL1266" i="5" s="1"/>
  <c r="AM1266" i="5"/>
  <c r="AN1266" i="5" s="1"/>
  <c r="M1267" i="5"/>
  <c r="N1267" i="5" s="1"/>
  <c r="O1267" i="5"/>
  <c r="P1267" i="5" s="1"/>
  <c r="S1267" i="5"/>
  <c r="T1267" i="5" s="1"/>
  <c r="U1267" i="5"/>
  <c r="V1267" i="5" s="1"/>
  <c r="Y1267" i="5"/>
  <c r="Z1267" i="5" s="1"/>
  <c r="AA1267" i="5"/>
  <c r="AB1267" i="5" s="1"/>
  <c r="AE1267" i="5"/>
  <c r="AF1267" i="5" s="1"/>
  <c r="AK1267" i="5"/>
  <c r="AL1267" i="5" s="1"/>
  <c r="AM1267" i="5"/>
  <c r="AN1267" i="5" s="1"/>
  <c r="M1268" i="5"/>
  <c r="N1268" i="5" s="1"/>
  <c r="O1268" i="5"/>
  <c r="P1268" i="5" s="1"/>
  <c r="S1268" i="5"/>
  <c r="T1268" i="5" s="1"/>
  <c r="U1268" i="5"/>
  <c r="V1268" i="5" s="1"/>
  <c r="Y1268" i="5"/>
  <c r="Z1268" i="5" s="1"/>
  <c r="AA1268" i="5"/>
  <c r="AB1268" i="5" s="1"/>
  <c r="AE1268" i="5"/>
  <c r="AF1268" i="5" s="1"/>
  <c r="AG1268" i="5"/>
  <c r="AH1268" i="5" s="1"/>
  <c r="AK1268" i="5"/>
  <c r="AL1268" i="5" s="1"/>
  <c r="AM1268" i="5"/>
  <c r="AN1268" i="5" s="1"/>
  <c r="M1269" i="5"/>
  <c r="N1269" i="5" s="1"/>
  <c r="S1269" i="5"/>
  <c r="T1269" i="5" s="1"/>
  <c r="U1269" i="5"/>
  <c r="V1269" i="5" s="1"/>
  <c r="Y1269" i="5"/>
  <c r="Z1269" i="5" s="1"/>
  <c r="AA1269" i="5"/>
  <c r="AB1269" i="5" s="1"/>
  <c r="AE1269" i="5"/>
  <c r="AF1269" i="5" s="1"/>
  <c r="AH1269" i="5"/>
  <c r="AK1269" i="5"/>
  <c r="AL1269" i="5" s="1"/>
  <c r="AM1269" i="5"/>
  <c r="AN1269" i="5" s="1"/>
  <c r="M1270" i="5"/>
  <c r="N1270" i="5" s="1"/>
  <c r="S1270" i="5"/>
  <c r="T1270" i="5" s="1"/>
  <c r="U1270" i="5"/>
  <c r="V1270" i="5" s="1"/>
  <c r="AA1270" i="5"/>
  <c r="AB1270" i="5" s="1"/>
  <c r="AE1270" i="5"/>
  <c r="AF1270" i="5" s="1"/>
  <c r="AG1270" i="5"/>
  <c r="AH1270" i="5" s="1"/>
  <c r="AL1270" i="5"/>
  <c r="AM1270" i="5"/>
  <c r="AN1270" i="5" s="1"/>
  <c r="M1271" i="5"/>
  <c r="N1271" i="5" s="1"/>
  <c r="O1271" i="5"/>
  <c r="P1271" i="5" s="1"/>
  <c r="S1271" i="5"/>
  <c r="T1271" i="5" s="1"/>
  <c r="U1271" i="5"/>
  <c r="V1271" i="5" s="1"/>
  <c r="Y1271" i="5"/>
  <c r="Z1271" i="5" s="1"/>
  <c r="AA1271" i="5"/>
  <c r="AB1271" i="5" s="1"/>
  <c r="AE1271" i="5"/>
  <c r="AF1271" i="5" s="1"/>
  <c r="AG1271" i="5"/>
  <c r="AH1271" i="5" s="1"/>
  <c r="AK1271" i="5"/>
  <c r="AL1271" i="5" s="1"/>
  <c r="AM1271" i="5"/>
  <c r="AN1271" i="5" s="1"/>
  <c r="M1272" i="5"/>
  <c r="N1272" i="5" s="1"/>
  <c r="O1272" i="5"/>
  <c r="P1272" i="5" s="1"/>
  <c r="U1272" i="5"/>
  <c r="V1272" i="5" s="1"/>
  <c r="Y1272" i="5"/>
  <c r="Z1272" i="5" s="1"/>
  <c r="AA1272" i="5"/>
  <c r="AB1272" i="5" s="1"/>
  <c r="AE1272" i="5"/>
  <c r="AF1272" i="5" s="1"/>
  <c r="AG1272" i="5"/>
  <c r="AH1272" i="5" s="1"/>
  <c r="AK1272" i="5"/>
  <c r="AL1272" i="5" s="1"/>
  <c r="AM1272" i="5"/>
  <c r="AN1272" i="5" s="1"/>
  <c r="M1273" i="5"/>
  <c r="N1273" i="5" s="1"/>
  <c r="O1273" i="5"/>
  <c r="P1273" i="5" s="1"/>
  <c r="S1273" i="5"/>
  <c r="T1273" i="5" s="1"/>
  <c r="U1273" i="5"/>
  <c r="V1273" i="5" s="1"/>
  <c r="Y1273" i="5"/>
  <c r="Z1273" i="5" s="1"/>
  <c r="AA1273" i="5"/>
  <c r="AB1273" i="5" s="1"/>
  <c r="AE1273" i="5"/>
  <c r="AF1273" i="5" s="1"/>
  <c r="AG1273" i="5"/>
  <c r="AH1273" i="5" s="1"/>
  <c r="AK1273" i="5"/>
  <c r="AL1273" i="5" s="1"/>
  <c r="O1274" i="5"/>
  <c r="P1274" i="5" s="1"/>
  <c r="S1274" i="5"/>
  <c r="T1274" i="5" s="1"/>
  <c r="U1274" i="5"/>
  <c r="V1274" i="5" s="1"/>
  <c r="Y1274" i="5"/>
  <c r="Z1274" i="5" s="1"/>
  <c r="AA1274" i="5"/>
  <c r="AB1274" i="5" s="1"/>
  <c r="AE1274" i="5"/>
  <c r="AF1274" i="5" s="1"/>
  <c r="AG1274" i="5"/>
  <c r="AH1274" i="5" s="1"/>
  <c r="AK1274" i="5"/>
  <c r="AL1274" i="5" s="1"/>
  <c r="AM1274" i="5"/>
  <c r="AN1274" i="5" s="1"/>
  <c r="M1275" i="5"/>
  <c r="N1275" i="5" s="1"/>
  <c r="O1275" i="5"/>
  <c r="P1275" i="5" s="1"/>
  <c r="S1275" i="5"/>
  <c r="T1275" i="5" s="1"/>
  <c r="U1275" i="5"/>
  <c r="V1275" i="5" s="1"/>
  <c r="Y1275" i="5"/>
  <c r="Z1275" i="5" s="1"/>
  <c r="AA1275" i="5"/>
  <c r="AB1275" i="5" s="1"/>
  <c r="AG1275" i="5"/>
  <c r="AH1275" i="5" s="1"/>
  <c r="AM1275" i="5"/>
  <c r="AN1275" i="5" s="1"/>
  <c r="M1276" i="5"/>
  <c r="N1276" i="5" s="1"/>
  <c r="O1276" i="5"/>
  <c r="P1276" i="5" s="1"/>
  <c r="S1276" i="5"/>
  <c r="T1276" i="5" s="1"/>
  <c r="U1276" i="5"/>
  <c r="V1276" i="5" s="1"/>
  <c r="Y1276" i="5"/>
  <c r="Z1276" i="5" s="1"/>
  <c r="AA1276" i="5"/>
  <c r="AB1276" i="5" s="1"/>
  <c r="AE1276" i="5"/>
  <c r="AF1276" i="5" s="1"/>
  <c r="AG1276" i="5"/>
  <c r="AH1276" i="5" s="1"/>
  <c r="AK1276" i="5"/>
  <c r="AL1276" i="5" s="1"/>
  <c r="AM1276" i="5"/>
  <c r="AN1276" i="5" s="1"/>
  <c r="M1277" i="5"/>
  <c r="N1277" i="5" s="1"/>
  <c r="O1277" i="5"/>
  <c r="P1277" i="5" s="1"/>
  <c r="S1277" i="5"/>
  <c r="T1277" i="5" s="1"/>
  <c r="Y1277" i="5"/>
  <c r="Z1277" i="5" s="1"/>
  <c r="AE1277" i="5"/>
  <c r="AF1277" i="5" s="1"/>
  <c r="AG1277" i="5"/>
  <c r="AH1277" i="5" s="1"/>
  <c r="AM1277" i="5"/>
  <c r="AN1277" i="5" s="1"/>
  <c r="M1278" i="5"/>
  <c r="N1278" i="5" s="1"/>
  <c r="O1278" i="5"/>
  <c r="P1278" i="5" s="1"/>
  <c r="S1278" i="5"/>
  <c r="T1278" i="5" s="1"/>
  <c r="U1278" i="5"/>
  <c r="V1278" i="5" s="1"/>
  <c r="Y1278" i="5"/>
  <c r="Z1278" i="5" s="1"/>
  <c r="AA1278" i="5"/>
  <c r="AB1278" i="5" s="1"/>
  <c r="AE1278" i="5"/>
  <c r="AF1278" i="5" s="1"/>
  <c r="AG1278" i="5"/>
  <c r="AH1278" i="5" s="1"/>
  <c r="AK1278" i="5"/>
  <c r="AL1278" i="5" s="1"/>
  <c r="AM1278" i="5"/>
  <c r="AN1278" i="5" s="1"/>
  <c r="M1279" i="5"/>
  <c r="N1279" i="5" s="1"/>
  <c r="O1279" i="5"/>
  <c r="P1279" i="5" s="1"/>
  <c r="U1279" i="5"/>
  <c r="V1279" i="5" s="1"/>
  <c r="Y1279" i="5"/>
  <c r="Z1279" i="5" s="1"/>
  <c r="AA1279" i="5"/>
  <c r="AB1279" i="5" s="1"/>
  <c r="AE1279" i="5"/>
  <c r="AF1279" i="5" s="1"/>
  <c r="AG1279" i="5"/>
  <c r="AH1279" i="5" s="1"/>
  <c r="AK1279" i="5"/>
  <c r="AL1279" i="5" s="1"/>
  <c r="AM1279" i="5"/>
  <c r="AN1279" i="5" s="1"/>
  <c r="M1280" i="5"/>
  <c r="N1280" i="5" s="1"/>
  <c r="O1280" i="5"/>
  <c r="P1280" i="5" s="1"/>
  <c r="S1280" i="5"/>
  <c r="T1280" i="5" s="1"/>
  <c r="U1280" i="5"/>
  <c r="V1280" i="5" s="1"/>
  <c r="Y1280" i="5"/>
  <c r="Z1280" i="5" s="1"/>
  <c r="AA1280" i="5"/>
  <c r="AB1280" i="5" s="1"/>
  <c r="AE1280" i="5"/>
  <c r="AF1280" i="5" s="1"/>
  <c r="AG1280" i="5"/>
  <c r="AH1280" i="5" s="1"/>
  <c r="AK1280" i="5"/>
  <c r="AL1280" i="5" s="1"/>
  <c r="AM1280" i="5"/>
  <c r="AN1280" i="5" s="1"/>
  <c r="M1281" i="5"/>
  <c r="N1281" i="5" s="1"/>
  <c r="S1281" i="5"/>
  <c r="T1281" i="5" s="1"/>
  <c r="U1281" i="5"/>
  <c r="V1281" i="5" s="1"/>
  <c r="Y1281" i="5"/>
  <c r="Z1281" i="5" s="1"/>
  <c r="AA1281" i="5"/>
  <c r="AB1281" i="5" s="1"/>
  <c r="AE1281" i="5"/>
  <c r="AF1281" i="5" s="1"/>
  <c r="AG1281" i="5"/>
  <c r="AH1281" i="5" s="1"/>
  <c r="AK1281" i="5"/>
  <c r="AL1281" i="5" s="1"/>
  <c r="AM1281" i="5"/>
  <c r="AN1281" i="5" s="1"/>
  <c r="N1282" i="5"/>
  <c r="O1282" i="5"/>
  <c r="P1282" i="5" s="1"/>
  <c r="S1282" i="5"/>
  <c r="T1282" i="5" s="1"/>
  <c r="U1282" i="5"/>
  <c r="V1282" i="5" s="1"/>
  <c r="Y1282" i="5"/>
  <c r="Z1282" i="5" s="1"/>
  <c r="AA1282" i="5"/>
  <c r="AB1282" i="5" s="1"/>
  <c r="AE1282" i="5"/>
  <c r="AF1282" i="5" s="1"/>
  <c r="AG1282" i="5"/>
  <c r="AH1282" i="5" s="1"/>
  <c r="AK1282" i="5"/>
  <c r="AL1282" i="5" s="1"/>
  <c r="AM1282" i="5"/>
  <c r="AN1282" i="5" s="1"/>
  <c r="M1283" i="5"/>
  <c r="N1283" i="5" s="1"/>
  <c r="O1283" i="5"/>
  <c r="P1283" i="5" s="1"/>
  <c r="S1283" i="5"/>
  <c r="T1283" i="5" s="1"/>
  <c r="U1283" i="5"/>
  <c r="V1283" i="5" s="1"/>
  <c r="Y1283" i="5"/>
  <c r="Z1283" i="5" s="1"/>
  <c r="AA1283" i="5"/>
  <c r="AB1283" i="5" s="1"/>
  <c r="AE1283" i="5"/>
  <c r="AF1283" i="5" s="1"/>
  <c r="AK1283" i="5"/>
  <c r="AL1283" i="5" s="1"/>
  <c r="AM1283" i="5"/>
  <c r="AN1283" i="5" s="1"/>
  <c r="O1284" i="5"/>
  <c r="P1284" i="5" s="1"/>
  <c r="S1284" i="5"/>
  <c r="T1284" i="5" s="1"/>
  <c r="U1284" i="5"/>
  <c r="V1284" i="5" s="1"/>
  <c r="Y1284" i="5"/>
  <c r="Z1284" i="5" s="1"/>
  <c r="AA1284" i="5"/>
  <c r="AB1284" i="5" s="1"/>
  <c r="AE1284" i="5"/>
  <c r="AF1284" i="5" s="1"/>
  <c r="AG1284" i="5"/>
  <c r="AH1284" i="5" s="1"/>
  <c r="AK1284" i="5"/>
  <c r="AL1284" i="5" s="1"/>
  <c r="AM1284" i="5"/>
  <c r="AN1284" i="5" s="1"/>
  <c r="M1285" i="5"/>
  <c r="N1285" i="5" s="1"/>
  <c r="O1285" i="5"/>
  <c r="P1285" i="5" s="1"/>
  <c r="S1285" i="5"/>
  <c r="T1285" i="5" s="1"/>
  <c r="U1285" i="5"/>
  <c r="V1285" i="5" s="1"/>
  <c r="Y1285" i="5"/>
  <c r="Z1285" i="5" s="1"/>
  <c r="AA1285" i="5"/>
  <c r="AB1285" i="5" s="1"/>
  <c r="AK1285" i="5"/>
  <c r="AL1285" i="5" s="1"/>
  <c r="AM1285" i="5"/>
  <c r="AN1285" i="5" s="1"/>
  <c r="M1286" i="5"/>
  <c r="N1286" i="5" s="1"/>
  <c r="O1286" i="5"/>
  <c r="P1286" i="5" s="1"/>
  <c r="S1286" i="5"/>
  <c r="T1286" i="5" s="1"/>
  <c r="U1286" i="5"/>
  <c r="V1286" i="5" s="1"/>
  <c r="Y1286" i="5"/>
  <c r="Z1286" i="5" s="1"/>
  <c r="AA1286" i="5"/>
  <c r="AB1286" i="5" s="1"/>
  <c r="AE1286" i="5"/>
  <c r="AF1286" i="5" s="1"/>
  <c r="AG1286" i="5"/>
  <c r="AH1286" i="5" s="1"/>
  <c r="AM1286" i="5"/>
  <c r="AN1286" i="5" s="1"/>
  <c r="M1287" i="5"/>
  <c r="N1287" i="5" s="1"/>
  <c r="O1287" i="5"/>
  <c r="P1287" i="5" s="1"/>
  <c r="S1287" i="5"/>
  <c r="T1287" i="5" s="1"/>
  <c r="U1287" i="5"/>
  <c r="V1287" i="5" s="1"/>
  <c r="Y1287" i="5"/>
  <c r="Z1287" i="5" s="1"/>
  <c r="AE1287" i="5"/>
  <c r="AF1287" i="5" s="1"/>
  <c r="AG1287" i="5"/>
  <c r="AH1287" i="5" s="1"/>
  <c r="AK1287" i="5"/>
  <c r="AL1287" i="5" s="1"/>
  <c r="AM1287" i="5"/>
  <c r="AN1287" i="5" s="1"/>
  <c r="M1288" i="5"/>
  <c r="N1288" i="5" s="1"/>
  <c r="O1288" i="5"/>
  <c r="P1288" i="5" s="1"/>
  <c r="S1288" i="5"/>
  <c r="T1288" i="5" s="1"/>
  <c r="U1288" i="5"/>
  <c r="V1288" i="5" s="1"/>
  <c r="Y1288" i="5"/>
  <c r="Z1288" i="5" s="1"/>
  <c r="AA1288" i="5"/>
  <c r="AB1288" i="5" s="1"/>
  <c r="AE1288" i="5"/>
  <c r="AF1288" i="5" s="1"/>
  <c r="AG1288" i="5"/>
  <c r="AH1288" i="5" s="1"/>
  <c r="AK1288" i="5"/>
  <c r="AL1288" i="5" s="1"/>
  <c r="AM1288" i="5"/>
  <c r="AN1288" i="5" s="1"/>
  <c r="M1289" i="5"/>
  <c r="N1289" i="5" s="1"/>
  <c r="O1289" i="5"/>
  <c r="P1289" i="5" s="1"/>
  <c r="S1289" i="5"/>
  <c r="T1289" i="5" s="1"/>
  <c r="U1289" i="5"/>
  <c r="V1289" i="5" s="1"/>
  <c r="Y1289" i="5"/>
  <c r="Z1289" i="5" s="1"/>
  <c r="AA1289" i="5"/>
  <c r="AB1289" i="5" s="1"/>
  <c r="AE1289" i="5"/>
  <c r="AF1289" i="5" s="1"/>
  <c r="AG1289" i="5"/>
  <c r="AH1289" i="5" s="1"/>
  <c r="AK1289" i="5"/>
  <c r="AL1289" i="5" s="1"/>
  <c r="AM1289" i="5"/>
  <c r="AN1289" i="5" s="1"/>
  <c r="M1290" i="5"/>
  <c r="N1290" i="5" s="1"/>
  <c r="S1290" i="5"/>
  <c r="T1290" i="5" s="1"/>
  <c r="Y1290" i="5"/>
  <c r="Z1290" i="5" s="1"/>
  <c r="AA1290" i="5"/>
  <c r="AB1290" i="5" s="1"/>
  <c r="AE1290" i="5"/>
  <c r="AF1290" i="5" s="1"/>
  <c r="AG1290" i="5"/>
  <c r="AH1290" i="5" s="1"/>
  <c r="AK1290" i="5"/>
  <c r="AL1290" i="5" s="1"/>
  <c r="AM1290" i="5"/>
  <c r="AN1290" i="5" s="1"/>
  <c r="M1291" i="5"/>
  <c r="N1291" i="5" s="1"/>
  <c r="O1291" i="5"/>
  <c r="P1291" i="5" s="1"/>
  <c r="U1291" i="5"/>
  <c r="V1291" i="5" s="1"/>
  <c r="AA1291" i="5"/>
  <c r="AB1291" i="5" s="1"/>
  <c r="AE1291" i="5"/>
  <c r="AF1291" i="5" s="1"/>
  <c r="AG1291" i="5"/>
  <c r="AH1291" i="5" s="1"/>
  <c r="AK1291" i="5"/>
  <c r="AL1291" i="5" s="1"/>
  <c r="AM1291" i="5"/>
  <c r="AN1291" i="5" s="1"/>
  <c r="M1292" i="5"/>
  <c r="N1292" i="5" s="1"/>
  <c r="S1292" i="5"/>
  <c r="T1292" i="5" s="1"/>
  <c r="U1292" i="5"/>
  <c r="V1292" i="5" s="1"/>
  <c r="AA1292" i="5"/>
  <c r="AB1292" i="5" s="1"/>
  <c r="AE1292" i="5"/>
  <c r="AF1292" i="5" s="1"/>
  <c r="AG1292" i="5"/>
  <c r="AH1292" i="5" s="1"/>
  <c r="AK1292" i="5"/>
  <c r="AL1292" i="5" s="1"/>
  <c r="AM1292" i="5"/>
  <c r="AN1292" i="5" s="1"/>
  <c r="M1293" i="5"/>
  <c r="N1293" i="5" s="1"/>
  <c r="O1293" i="5"/>
  <c r="P1293" i="5" s="1"/>
  <c r="S1293" i="5"/>
  <c r="T1293" i="5" s="1"/>
  <c r="Y1293" i="5"/>
  <c r="Z1293" i="5" s="1"/>
  <c r="AA1293" i="5"/>
  <c r="AB1293" i="5" s="1"/>
  <c r="AE1293" i="5"/>
  <c r="AF1293" i="5" s="1"/>
  <c r="AG1293" i="5"/>
  <c r="AH1293" i="5" s="1"/>
  <c r="AK1293" i="5"/>
  <c r="AL1293" i="5" s="1"/>
  <c r="AM1293" i="5"/>
  <c r="AN1293" i="5" s="1"/>
  <c r="M1294" i="5"/>
  <c r="N1294" i="5" s="1"/>
  <c r="O1294" i="5"/>
  <c r="P1294" i="5" s="1"/>
  <c r="S1294" i="5"/>
  <c r="T1294" i="5" s="1"/>
  <c r="U1294" i="5"/>
  <c r="V1294" i="5" s="1"/>
  <c r="Y1294" i="5"/>
  <c r="Z1294" i="5" s="1"/>
  <c r="AA1294" i="5"/>
  <c r="AB1294" i="5" s="1"/>
  <c r="AE1294" i="5"/>
  <c r="AF1294" i="5" s="1"/>
  <c r="AG1294" i="5"/>
  <c r="AH1294" i="5" s="1"/>
  <c r="AK1294" i="5"/>
  <c r="AL1294" i="5" s="1"/>
  <c r="M1295" i="5"/>
  <c r="N1295" i="5" s="1"/>
  <c r="O1295" i="5"/>
  <c r="P1295" i="5" s="1"/>
  <c r="S1295" i="5"/>
  <c r="T1295" i="5" s="1"/>
  <c r="U1295" i="5"/>
  <c r="V1295" i="5" s="1"/>
  <c r="AA1295" i="5"/>
  <c r="AB1295" i="5" s="1"/>
  <c r="AE1295" i="5"/>
  <c r="AF1295" i="5" s="1"/>
  <c r="AG1295" i="5"/>
  <c r="AH1295" i="5" s="1"/>
  <c r="AK1295" i="5"/>
  <c r="AL1295" i="5" s="1"/>
  <c r="AM1295" i="5"/>
  <c r="AN1295" i="5" s="1"/>
  <c r="O1296" i="5"/>
  <c r="P1296" i="5" s="1"/>
  <c r="S1296" i="5"/>
  <c r="T1296" i="5" s="1"/>
  <c r="U1296" i="5"/>
  <c r="V1296" i="5" s="1"/>
  <c r="Y1296" i="5"/>
  <c r="Z1296" i="5" s="1"/>
  <c r="AA1296" i="5"/>
  <c r="AB1296" i="5" s="1"/>
  <c r="AE1296" i="5"/>
  <c r="AF1296" i="5" s="1"/>
  <c r="AG1296" i="5"/>
  <c r="AH1296" i="5" s="1"/>
  <c r="AK1296" i="5"/>
  <c r="AL1296" i="5" s="1"/>
  <c r="M1297" i="5"/>
  <c r="N1297" i="5" s="1"/>
  <c r="O1297" i="5"/>
  <c r="P1297" i="5" s="1"/>
  <c r="S1297" i="5"/>
  <c r="T1297" i="5" s="1"/>
  <c r="U1297" i="5"/>
  <c r="V1297" i="5" s="1"/>
  <c r="Y1297" i="5"/>
  <c r="Z1297" i="5" s="1"/>
  <c r="AA1297" i="5"/>
  <c r="AB1297" i="5" s="1"/>
  <c r="AE1297" i="5"/>
  <c r="AF1297" i="5" s="1"/>
  <c r="AG1297" i="5"/>
  <c r="AH1297" i="5" s="1"/>
  <c r="AK1297" i="5"/>
  <c r="AL1297" i="5" s="1"/>
  <c r="AM1297" i="5"/>
  <c r="AN1297" i="5" s="1"/>
  <c r="M1298" i="5"/>
  <c r="N1298" i="5" s="1"/>
  <c r="O1298" i="5"/>
  <c r="P1298" i="5" s="1"/>
  <c r="S1298" i="5"/>
  <c r="T1298" i="5" s="1"/>
  <c r="U1298" i="5"/>
  <c r="V1298" i="5" s="1"/>
  <c r="Y1298" i="5"/>
  <c r="Z1298" i="5" s="1"/>
  <c r="AA1298" i="5"/>
  <c r="AB1298" i="5" s="1"/>
  <c r="AE1298" i="5"/>
  <c r="AF1298" i="5" s="1"/>
  <c r="AG1298" i="5"/>
  <c r="AH1298" i="5" s="1"/>
  <c r="AK1298" i="5"/>
  <c r="AL1298" i="5" s="1"/>
  <c r="AM1298" i="5"/>
  <c r="AN1298" i="5" s="1"/>
  <c r="M1299" i="5"/>
  <c r="N1299" i="5" s="1"/>
  <c r="O1299" i="5"/>
  <c r="P1299" i="5" s="1"/>
  <c r="S1299" i="5"/>
  <c r="T1299" i="5" s="1"/>
  <c r="U1299" i="5"/>
  <c r="V1299" i="5" s="1"/>
  <c r="Y1299" i="5"/>
  <c r="Z1299" i="5" s="1"/>
  <c r="AE1299" i="5"/>
  <c r="AF1299" i="5" s="1"/>
  <c r="AG1299" i="5"/>
  <c r="AH1299" i="5" s="1"/>
  <c r="AK1299" i="5"/>
  <c r="AL1299" i="5" s="1"/>
  <c r="AM1299" i="5"/>
  <c r="AN1299" i="5" s="1"/>
  <c r="M1300" i="5"/>
  <c r="N1300" i="5" s="1"/>
  <c r="O1300" i="5"/>
  <c r="P1300" i="5" s="1"/>
  <c r="S1300" i="5"/>
  <c r="T1300" i="5" s="1"/>
  <c r="U1300" i="5"/>
  <c r="V1300" i="5" s="1"/>
  <c r="Y1300" i="5"/>
  <c r="Z1300" i="5" s="1"/>
  <c r="AA1300" i="5"/>
  <c r="AB1300" i="5" s="1"/>
  <c r="AG1300" i="5"/>
  <c r="AH1300" i="5" s="1"/>
  <c r="AK1300" i="5"/>
  <c r="AL1300" i="5" s="1"/>
  <c r="AM1300" i="5"/>
  <c r="AN1300" i="5" s="1"/>
  <c r="M1301" i="5"/>
  <c r="N1301" i="5" s="1"/>
  <c r="O1301" i="5"/>
  <c r="P1301" i="5" s="1"/>
  <c r="U1301" i="5"/>
  <c r="V1301" i="5" s="1"/>
  <c r="Y1301" i="5"/>
  <c r="Z1301" i="5" s="1"/>
  <c r="AA1301" i="5"/>
  <c r="AB1301" i="5" s="1"/>
  <c r="AE1301" i="5"/>
  <c r="AF1301" i="5" s="1"/>
  <c r="AK1301" i="5"/>
  <c r="AL1301" i="5" s="1"/>
  <c r="M1302" i="5"/>
  <c r="N1302" i="5" s="1"/>
  <c r="O1302" i="5"/>
  <c r="P1302" i="5" s="1"/>
  <c r="S1302" i="5"/>
  <c r="T1302" i="5" s="1"/>
  <c r="U1302" i="5"/>
  <c r="V1302" i="5" s="1"/>
  <c r="Y1302" i="5"/>
  <c r="Z1302" i="5" s="1"/>
  <c r="AA1302" i="5"/>
  <c r="AB1302" i="5" s="1"/>
  <c r="AE1302" i="5"/>
  <c r="AF1302" i="5" s="1"/>
  <c r="AG1302" i="5"/>
  <c r="AH1302" i="5" s="1"/>
  <c r="AK1302" i="5"/>
  <c r="AL1302" i="5" s="1"/>
  <c r="AM1302" i="5"/>
  <c r="AN1302" i="5" s="1"/>
  <c r="M1303" i="5"/>
  <c r="N1303" i="5" s="1"/>
  <c r="S1303" i="5"/>
  <c r="T1303" i="5" s="1"/>
  <c r="U1303" i="5"/>
  <c r="V1303" i="5" s="1"/>
  <c r="Y1303" i="5"/>
  <c r="Z1303" i="5" s="1"/>
  <c r="AA1303" i="5"/>
  <c r="AB1303" i="5" s="1"/>
  <c r="AE1303" i="5"/>
  <c r="AF1303" i="5" s="1"/>
  <c r="AG1303" i="5"/>
  <c r="AH1303" i="5" s="1"/>
  <c r="AK1303" i="5"/>
  <c r="AL1303" i="5" s="1"/>
  <c r="AM1303" i="5"/>
  <c r="AN1303" i="5" s="1"/>
  <c r="O1304" i="5"/>
  <c r="P1304" i="5" s="1"/>
  <c r="S1304" i="5"/>
  <c r="T1304" i="5" s="1"/>
  <c r="U1304" i="5"/>
  <c r="V1304" i="5" s="1"/>
  <c r="Y1304" i="5"/>
  <c r="Z1304" i="5" s="1"/>
  <c r="AA1304" i="5"/>
  <c r="AB1304" i="5" s="1"/>
  <c r="AE1304" i="5"/>
  <c r="AF1304" i="5" s="1"/>
  <c r="AG1304" i="5"/>
  <c r="AH1304" i="5" s="1"/>
  <c r="AK1304" i="5"/>
  <c r="AL1304" i="5" s="1"/>
  <c r="AM1304" i="5"/>
  <c r="AN1304" i="5" s="1"/>
  <c r="M1305" i="5"/>
  <c r="N1305" i="5" s="1"/>
  <c r="O1305" i="5"/>
  <c r="P1305" i="5" s="1"/>
  <c r="S1305" i="5"/>
  <c r="T1305" i="5" s="1"/>
  <c r="U1305" i="5"/>
  <c r="V1305" i="5" s="1"/>
  <c r="Y1305" i="5"/>
  <c r="Z1305" i="5" s="1"/>
  <c r="AA1305" i="5"/>
  <c r="AB1305" i="5" s="1"/>
  <c r="AE1305" i="5"/>
  <c r="AF1305" i="5" s="1"/>
  <c r="AG1305" i="5"/>
  <c r="AH1305" i="5" s="1"/>
  <c r="AK1305" i="5"/>
  <c r="AL1305" i="5" s="1"/>
  <c r="AM1305" i="5"/>
  <c r="AN1305" i="5" s="1"/>
  <c r="M1306" i="5"/>
  <c r="N1306" i="5" s="1"/>
  <c r="O1306" i="5"/>
  <c r="P1306" i="5" s="1"/>
  <c r="S1306" i="5"/>
  <c r="T1306" i="5" s="1"/>
  <c r="U1306" i="5"/>
  <c r="V1306" i="5" s="1"/>
  <c r="Y1306" i="5"/>
  <c r="Z1306" i="5" s="1"/>
  <c r="AA1306" i="5"/>
  <c r="AB1306" i="5" s="1"/>
  <c r="AE1306" i="5"/>
  <c r="AF1306" i="5" s="1"/>
  <c r="AG1306" i="5"/>
  <c r="AH1306" i="5" s="1"/>
  <c r="AM1306" i="5"/>
  <c r="AN1306" i="5" s="1"/>
  <c r="M1307" i="5"/>
  <c r="N1307" i="5" s="1"/>
  <c r="O1307" i="5"/>
  <c r="P1307" i="5" s="1"/>
  <c r="S1307" i="5"/>
  <c r="T1307" i="5" s="1"/>
  <c r="U1307" i="5"/>
  <c r="V1307" i="5" s="1"/>
  <c r="Y1307" i="5"/>
  <c r="Z1307" i="5" s="1"/>
  <c r="AA1307" i="5"/>
  <c r="AB1307" i="5" s="1"/>
  <c r="AE1307" i="5"/>
  <c r="AF1307" i="5" s="1"/>
  <c r="AG1307" i="5"/>
  <c r="AH1307" i="5" s="1"/>
  <c r="AK1307" i="5"/>
  <c r="AL1307" i="5" s="1"/>
  <c r="AM1307" i="5"/>
  <c r="AN1307" i="5" s="1"/>
  <c r="M1308" i="5"/>
  <c r="N1308" i="5" s="1"/>
  <c r="O1308" i="5"/>
  <c r="P1308" i="5" s="1"/>
  <c r="S1308" i="5"/>
  <c r="T1308" i="5" s="1"/>
  <c r="U1308" i="5"/>
  <c r="V1308" i="5" s="1"/>
  <c r="AA1308" i="5"/>
  <c r="AB1308" i="5" s="1"/>
  <c r="AE1308" i="5"/>
  <c r="AF1308" i="5" s="1"/>
  <c r="AG1308" i="5"/>
  <c r="AH1308" i="5" s="1"/>
  <c r="AK1308" i="5"/>
  <c r="AL1308" i="5" s="1"/>
  <c r="AM1308" i="5"/>
  <c r="AN1308" i="5" s="1"/>
  <c r="M1309" i="5"/>
  <c r="N1309" i="5" s="1"/>
  <c r="O1309" i="5"/>
  <c r="P1309" i="5" s="1"/>
  <c r="S1309" i="5"/>
  <c r="T1309" i="5" s="1"/>
  <c r="U1309" i="5"/>
  <c r="V1309" i="5" s="1"/>
  <c r="Y1309" i="5"/>
  <c r="Z1309" i="5" s="1"/>
  <c r="AA1309" i="5"/>
  <c r="AB1309" i="5" s="1"/>
  <c r="AE1309" i="5"/>
  <c r="AF1309" i="5" s="1"/>
  <c r="AK1309" i="5"/>
  <c r="AL1309" i="5" s="1"/>
  <c r="AM1309" i="5"/>
  <c r="AN1309" i="5" s="1"/>
  <c r="O1310" i="5"/>
  <c r="P1310" i="5" s="1"/>
  <c r="S1310" i="5"/>
  <c r="T1310" i="5" s="1"/>
  <c r="U1310" i="5"/>
  <c r="V1310" i="5" s="1"/>
  <c r="Y1310" i="5"/>
  <c r="Z1310" i="5" s="1"/>
  <c r="AA1310" i="5"/>
  <c r="AB1310" i="5" s="1"/>
  <c r="AE1310" i="5"/>
  <c r="AF1310" i="5" s="1"/>
  <c r="AG1310" i="5"/>
  <c r="AH1310" i="5" s="1"/>
  <c r="AM1310" i="5"/>
  <c r="AN1310" i="5" s="1"/>
  <c r="M1311" i="5"/>
  <c r="N1311" i="5" s="1"/>
  <c r="S1311" i="5"/>
  <c r="T1311" i="5" s="1"/>
  <c r="Y1311" i="5"/>
  <c r="Z1311" i="5" s="1"/>
  <c r="AA1311" i="5"/>
  <c r="AB1311" i="5" s="1"/>
  <c r="AE1311" i="5"/>
  <c r="AF1311" i="5" s="1"/>
  <c r="AG1311" i="5"/>
  <c r="AH1311" i="5" s="1"/>
  <c r="AK1311" i="5"/>
  <c r="AL1311" i="5" s="1"/>
  <c r="AM1311" i="5"/>
  <c r="AN1311" i="5" s="1"/>
  <c r="M1312" i="5"/>
  <c r="N1312" i="5" s="1"/>
  <c r="O1312" i="5"/>
  <c r="P1312" i="5" s="1"/>
  <c r="S1312" i="5"/>
  <c r="T1312" i="5" s="1"/>
  <c r="Y1312" i="5"/>
  <c r="Z1312" i="5" s="1"/>
  <c r="AA1312" i="5"/>
  <c r="AB1312" i="5" s="1"/>
  <c r="AG1312" i="5"/>
  <c r="AH1312" i="5" s="1"/>
  <c r="AK1312" i="5"/>
  <c r="AL1312" i="5" s="1"/>
  <c r="AM1312" i="5"/>
  <c r="AN1312" i="5" s="1"/>
  <c r="M1313" i="5"/>
  <c r="N1313" i="5" s="1"/>
  <c r="O1313" i="5"/>
  <c r="P1313" i="5" s="1"/>
  <c r="S1313" i="5"/>
  <c r="T1313" i="5" s="1"/>
  <c r="U1313" i="5"/>
  <c r="V1313" i="5" s="1"/>
  <c r="Y1313" i="5"/>
  <c r="Z1313" i="5" s="1"/>
  <c r="AA1313" i="5"/>
  <c r="AB1313" i="5" s="1"/>
  <c r="AE1313" i="5"/>
  <c r="AF1313" i="5" s="1"/>
  <c r="AG1313" i="5"/>
  <c r="AH1313" i="5" s="1"/>
  <c r="AK1313" i="5"/>
  <c r="AL1313" i="5" s="1"/>
  <c r="AM1313" i="5"/>
  <c r="AN1313" i="5" s="1"/>
  <c r="M1314" i="5"/>
  <c r="N1314" i="5" s="1"/>
  <c r="O1314" i="5"/>
  <c r="P1314" i="5" s="1"/>
  <c r="S1314" i="5"/>
  <c r="T1314" i="5" s="1"/>
  <c r="U1314" i="5"/>
  <c r="V1314" i="5" s="1"/>
  <c r="Y1314" i="5"/>
  <c r="Z1314" i="5" s="1"/>
  <c r="AA1314" i="5"/>
  <c r="AB1314" i="5" s="1"/>
  <c r="AE1314" i="5"/>
  <c r="AF1314" i="5" s="1"/>
  <c r="AG1314" i="5"/>
  <c r="AH1314" i="5" s="1"/>
  <c r="AK1314" i="5"/>
  <c r="AL1314" i="5" s="1"/>
  <c r="AM1314" i="5"/>
  <c r="AN1314" i="5" s="1"/>
  <c r="M1315" i="5"/>
  <c r="N1315" i="5" s="1"/>
  <c r="O1315" i="5"/>
  <c r="P1315" i="5" s="1"/>
  <c r="S1315" i="5"/>
  <c r="T1315" i="5" s="1"/>
  <c r="U1315" i="5"/>
  <c r="V1315" i="5" s="1"/>
  <c r="Y1315" i="5"/>
  <c r="Z1315" i="5" s="1"/>
  <c r="AA1315" i="5"/>
  <c r="AB1315" i="5" s="1"/>
  <c r="AE1315" i="5"/>
  <c r="AF1315" i="5" s="1"/>
  <c r="AG1315" i="5"/>
  <c r="AH1315" i="5" s="1"/>
  <c r="AK1315" i="5"/>
  <c r="AL1315" i="5" s="1"/>
  <c r="AM1315" i="5"/>
  <c r="AN1315" i="5" s="1"/>
  <c r="M1316" i="5"/>
  <c r="N1316" i="5" s="1"/>
  <c r="O1316" i="5"/>
  <c r="P1316" i="5" s="1"/>
  <c r="S1316" i="5"/>
  <c r="T1316" i="5" s="1"/>
  <c r="U1316" i="5"/>
  <c r="V1316" i="5" s="1"/>
  <c r="Y1316" i="5"/>
  <c r="Z1316" i="5" s="1"/>
  <c r="AE1316" i="5"/>
  <c r="AF1316" i="5" s="1"/>
  <c r="AG1316" i="5"/>
  <c r="AH1316" i="5" s="1"/>
  <c r="AK1316" i="5"/>
  <c r="AL1316" i="5" s="1"/>
  <c r="AM1316" i="5"/>
  <c r="AN1316" i="5" s="1"/>
  <c r="M1317" i="5"/>
  <c r="N1317" i="5" s="1"/>
  <c r="O1317" i="5"/>
  <c r="P1317" i="5" s="1"/>
  <c r="S1317" i="5"/>
  <c r="T1317" i="5" s="1"/>
  <c r="U1317" i="5"/>
  <c r="V1317" i="5" s="1"/>
  <c r="AA1317" i="5"/>
  <c r="AB1317" i="5" s="1"/>
  <c r="AG1317" i="5"/>
  <c r="AH1317" i="5" s="1"/>
  <c r="AK1317" i="5"/>
  <c r="AL1317" i="5" s="1"/>
  <c r="M1318" i="5"/>
  <c r="N1318" i="5" s="1"/>
  <c r="O1318" i="5"/>
  <c r="P1318" i="5" s="1"/>
  <c r="S1318" i="5"/>
  <c r="T1318" i="5" s="1"/>
  <c r="U1318" i="5"/>
  <c r="V1318" i="5" s="1"/>
  <c r="Y1318" i="5"/>
  <c r="Z1318" i="5" s="1"/>
  <c r="AA1318" i="5"/>
  <c r="AB1318" i="5" s="1"/>
  <c r="AG1318" i="5"/>
  <c r="AH1318" i="5" s="1"/>
  <c r="AK1318" i="5"/>
  <c r="AL1318" i="5" s="1"/>
  <c r="AM1318" i="5"/>
  <c r="AN1318" i="5" s="1"/>
  <c r="M1319" i="5"/>
  <c r="N1319" i="5" s="1"/>
  <c r="O1319" i="5"/>
  <c r="P1319" i="5" s="1"/>
  <c r="U1319" i="5"/>
  <c r="V1319" i="5" s="1"/>
  <c r="Y1319" i="5"/>
  <c r="Z1319" i="5" s="1"/>
  <c r="AA1319" i="5"/>
  <c r="AB1319" i="5" s="1"/>
  <c r="AE1319" i="5"/>
  <c r="AF1319" i="5" s="1"/>
  <c r="AG1319" i="5"/>
  <c r="AH1319" i="5" s="1"/>
  <c r="AK1319" i="5"/>
  <c r="AL1319" i="5" s="1"/>
  <c r="AM1319" i="5"/>
  <c r="AN1319" i="5" s="1"/>
  <c r="M1320" i="5"/>
  <c r="N1320" i="5" s="1"/>
  <c r="O1320" i="5"/>
  <c r="P1320" i="5" s="1"/>
  <c r="S1320" i="5"/>
  <c r="T1320" i="5" s="1"/>
  <c r="U1320" i="5"/>
  <c r="V1320" i="5" s="1"/>
  <c r="Y1320" i="5"/>
  <c r="Z1320" i="5" s="1"/>
  <c r="AA1320" i="5"/>
  <c r="AB1320" i="5" s="1"/>
  <c r="AE1320" i="5"/>
  <c r="AF1320" i="5" s="1"/>
  <c r="AG1320" i="5"/>
  <c r="AH1320" i="5" s="1"/>
  <c r="AK1320" i="5"/>
  <c r="AL1320" i="5" s="1"/>
  <c r="AM1320" i="5"/>
  <c r="AN1320" i="5" s="1"/>
  <c r="M1321" i="5"/>
  <c r="N1321" i="5" s="1"/>
  <c r="O1321" i="5"/>
  <c r="P1321" i="5" s="1"/>
  <c r="U1321" i="5"/>
  <c r="V1321" i="5" s="1"/>
  <c r="Y1321" i="5"/>
  <c r="Z1321" i="5" s="1"/>
  <c r="AA1321" i="5"/>
  <c r="AB1321" i="5" s="1"/>
  <c r="AE1321" i="5"/>
  <c r="AF1321" i="5" s="1"/>
  <c r="AG1321" i="5"/>
  <c r="AH1321" i="5" s="1"/>
  <c r="AM1321" i="5"/>
  <c r="AN1321" i="5" s="1"/>
  <c r="M1322" i="5"/>
  <c r="N1322" i="5" s="1"/>
  <c r="O1322" i="5"/>
  <c r="P1322" i="5" s="1"/>
  <c r="S1322" i="5"/>
  <c r="T1322" i="5" s="1"/>
  <c r="U1322" i="5"/>
  <c r="V1322" i="5" s="1"/>
  <c r="Y1322" i="5"/>
  <c r="Z1322" i="5" s="1"/>
  <c r="AE1322" i="5"/>
  <c r="AF1322" i="5" s="1"/>
  <c r="AK1322" i="5"/>
  <c r="AL1322" i="5" s="1"/>
  <c r="AM1322" i="5"/>
  <c r="AN1322" i="5" s="1"/>
  <c r="M1323" i="5"/>
  <c r="N1323" i="5" s="1"/>
  <c r="O1323" i="5"/>
  <c r="P1323" i="5" s="1"/>
  <c r="S1323" i="5"/>
  <c r="T1323" i="5" s="1"/>
  <c r="U1323" i="5"/>
  <c r="V1323" i="5" s="1"/>
  <c r="Y1323" i="5"/>
  <c r="Z1323" i="5" s="1"/>
  <c r="AA1323" i="5"/>
  <c r="AB1323" i="5" s="1"/>
  <c r="AE1323" i="5"/>
  <c r="AF1323" i="5" s="1"/>
  <c r="AG1323" i="5"/>
  <c r="AH1323" i="5" s="1"/>
  <c r="AK1323" i="5"/>
  <c r="AL1323" i="5" s="1"/>
  <c r="AM1323" i="5"/>
  <c r="AN1323" i="5" s="1"/>
  <c r="M1324" i="5"/>
  <c r="N1324" i="5" s="1"/>
  <c r="O1324" i="5"/>
  <c r="P1324" i="5" s="1"/>
  <c r="S1324" i="5"/>
  <c r="T1324" i="5" s="1"/>
  <c r="U1324" i="5"/>
  <c r="V1324" i="5" s="1"/>
  <c r="Y1324" i="5"/>
  <c r="Z1324" i="5" s="1"/>
  <c r="AA1324" i="5"/>
  <c r="AB1324" i="5" s="1"/>
  <c r="AE1324" i="5"/>
  <c r="AF1324" i="5" s="1"/>
  <c r="AG1324" i="5"/>
  <c r="AH1324" i="5" s="1"/>
  <c r="AM1324" i="5"/>
  <c r="AN1324" i="5" s="1"/>
  <c r="M1325" i="5"/>
  <c r="N1325" i="5" s="1"/>
  <c r="O1325" i="5"/>
  <c r="P1325" i="5" s="1"/>
  <c r="S1325" i="5"/>
  <c r="T1325" i="5" s="1"/>
  <c r="U1325" i="5"/>
  <c r="V1325" i="5" s="1"/>
  <c r="Y1325" i="5"/>
  <c r="Z1325" i="5" s="1"/>
  <c r="AA1325" i="5"/>
  <c r="AB1325" i="5" s="1"/>
  <c r="AE1325" i="5"/>
  <c r="AF1325" i="5" s="1"/>
  <c r="AG1325" i="5"/>
  <c r="AH1325" i="5" s="1"/>
  <c r="AK1325" i="5"/>
  <c r="AL1325" i="5" s="1"/>
  <c r="AM1325" i="5"/>
  <c r="AN1325" i="5" s="1"/>
  <c r="M1326" i="5"/>
  <c r="N1326" i="5" s="1"/>
  <c r="S1326" i="5"/>
  <c r="T1326" i="5" s="1"/>
  <c r="U1326" i="5"/>
  <c r="V1326" i="5" s="1"/>
  <c r="Y1326" i="5"/>
  <c r="Z1326" i="5" s="1"/>
  <c r="AA1326" i="5"/>
  <c r="AB1326" i="5" s="1"/>
  <c r="AE1326" i="5"/>
  <c r="AF1326" i="5" s="1"/>
  <c r="AG1326" i="5"/>
  <c r="AH1326" i="5" s="1"/>
  <c r="AK1326" i="5"/>
  <c r="AL1326" i="5" s="1"/>
  <c r="AM1326" i="5"/>
  <c r="AN1326" i="5" s="1"/>
  <c r="M1327" i="5"/>
  <c r="N1327" i="5" s="1"/>
  <c r="O1327" i="5"/>
  <c r="P1327" i="5" s="1"/>
  <c r="S1327" i="5"/>
  <c r="T1327" i="5" s="1"/>
  <c r="U1327" i="5"/>
  <c r="V1327" i="5" s="1"/>
  <c r="AA1327" i="5"/>
  <c r="AB1327" i="5" s="1"/>
  <c r="AE1327" i="5"/>
  <c r="AF1327" i="5" s="1"/>
  <c r="AG1327" i="5"/>
  <c r="AH1327" i="5" s="1"/>
  <c r="AK1327" i="5"/>
  <c r="AL1327" i="5" s="1"/>
  <c r="AM1327" i="5"/>
  <c r="AN1327" i="5" s="1"/>
  <c r="M1328" i="5"/>
  <c r="N1328" i="5" s="1"/>
  <c r="O1328" i="5"/>
  <c r="P1328" i="5" s="1"/>
  <c r="S1328" i="5"/>
  <c r="T1328" i="5" s="1"/>
  <c r="U1328" i="5"/>
  <c r="V1328" i="5" s="1"/>
  <c r="AA1328" i="5"/>
  <c r="AB1328" i="5" s="1"/>
  <c r="AE1328" i="5"/>
  <c r="AF1328" i="5" s="1"/>
  <c r="AG1328" i="5"/>
  <c r="AH1328" i="5" s="1"/>
  <c r="AK1328" i="5"/>
  <c r="AL1328" i="5" s="1"/>
  <c r="AM1328" i="5"/>
  <c r="AN1328" i="5" s="1"/>
  <c r="M1329" i="5"/>
  <c r="N1329" i="5" s="1"/>
  <c r="O1329" i="5"/>
  <c r="P1329" i="5" s="1"/>
  <c r="S1329" i="5"/>
  <c r="T1329" i="5" s="1"/>
  <c r="U1329" i="5"/>
  <c r="V1329" i="5" s="1"/>
  <c r="Y1329" i="5"/>
  <c r="Z1329" i="5" s="1"/>
  <c r="AA1329" i="5"/>
  <c r="AB1329" i="5" s="1"/>
  <c r="AE1329" i="5"/>
  <c r="AF1329" i="5" s="1"/>
  <c r="AG1329" i="5"/>
  <c r="AH1329" i="5" s="1"/>
  <c r="AK1329" i="5"/>
  <c r="AL1329" i="5" s="1"/>
  <c r="AM1329" i="5"/>
  <c r="AN1329" i="5" s="1"/>
  <c r="M1330" i="5"/>
  <c r="N1330" i="5" s="1"/>
  <c r="O1330" i="5"/>
  <c r="P1330" i="5" s="1"/>
  <c r="S1330" i="5"/>
  <c r="T1330" i="5" s="1"/>
  <c r="U1330" i="5"/>
  <c r="V1330" i="5" s="1"/>
  <c r="Y1330" i="5"/>
  <c r="Z1330" i="5" s="1"/>
  <c r="AA1330" i="5"/>
  <c r="AB1330" i="5" s="1"/>
  <c r="AE1330" i="5"/>
  <c r="AF1330" i="5" s="1"/>
  <c r="AK1330" i="5"/>
  <c r="AL1330" i="5" s="1"/>
  <c r="AM1330" i="5"/>
  <c r="AN1330" i="5" s="1"/>
  <c r="M1331" i="5"/>
  <c r="N1331" i="5" s="1"/>
  <c r="O1331" i="5"/>
  <c r="P1331" i="5" s="1"/>
  <c r="S1331" i="5"/>
  <c r="T1331" i="5" s="1"/>
  <c r="Y1331" i="5"/>
  <c r="Z1331" i="5" s="1"/>
  <c r="AA1331" i="5"/>
  <c r="AB1331" i="5" s="1"/>
  <c r="AE1331" i="5"/>
  <c r="AF1331" i="5" s="1"/>
  <c r="AG1331" i="5"/>
  <c r="AH1331" i="5" s="1"/>
  <c r="AK1331" i="5"/>
  <c r="AL1331" i="5" s="1"/>
  <c r="AM1331" i="5"/>
  <c r="AN1331" i="5" s="1"/>
  <c r="M1332" i="5"/>
  <c r="N1332" i="5" s="1"/>
  <c r="O1332" i="5"/>
  <c r="P1332" i="5" s="1"/>
  <c r="S1332" i="5"/>
  <c r="T1332" i="5" s="1"/>
  <c r="U1332" i="5"/>
  <c r="V1332" i="5" s="1"/>
  <c r="Y1332" i="5"/>
  <c r="Z1332" i="5" s="1"/>
  <c r="AA1332" i="5"/>
  <c r="AB1332" i="5" s="1"/>
  <c r="AE1332" i="5"/>
  <c r="AF1332" i="5" s="1"/>
  <c r="AG1332" i="5"/>
  <c r="AH1332" i="5" s="1"/>
  <c r="AK1332" i="5"/>
  <c r="AL1332" i="5" s="1"/>
  <c r="AM1332" i="5"/>
  <c r="AN1332" i="5" s="1"/>
  <c r="O1333" i="5"/>
  <c r="P1333" i="5" s="1"/>
  <c r="S1333" i="5"/>
  <c r="T1333" i="5" s="1"/>
  <c r="U1333" i="5"/>
  <c r="V1333" i="5" s="1"/>
  <c r="Y1333" i="5"/>
  <c r="Z1333" i="5" s="1"/>
  <c r="AA1333" i="5"/>
  <c r="AB1333" i="5" s="1"/>
  <c r="AE1333" i="5"/>
  <c r="AF1333" i="5" s="1"/>
  <c r="AG1333" i="5"/>
  <c r="AH1333" i="5" s="1"/>
  <c r="AK1333" i="5"/>
  <c r="AL1333" i="5" s="1"/>
  <c r="AM1333" i="5"/>
  <c r="AN1333" i="5" s="1"/>
  <c r="M1334" i="5"/>
  <c r="N1334" i="5" s="1"/>
  <c r="O1334" i="5"/>
  <c r="P1334" i="5" s="1"/>
  <c r="S1334" i="5"/>
  <c r="T1334" i="5" s="1"/>
  <c r="Y1334" i="5"/>
  <c r="Z1334" i="5" s="1"/>
  <c r="AA1334" i="5"/>
  <c r="AB1334" i="5" s="1"/>
  <c r="AE1334" i="5"/>
  <c r="AF1334" i="5" s="1"/>
  <c r="AG1334" i="5"/>
  <c r="AH1334" i="5" s="1"/>
  <c r="AK1334" i="5"/>
  <c r="AL1334" i="5" s="1"/>
  <c r="AM1334" i="5"/>
  <c r="AN1334" i="5" s="1"/>
  <c r="M1335" i="5"/>
  <c r="N1335" i="5" s="1"/>
  <c r="O1335" i="5"/>
  <c r="P1335" i="5" s="1"/>
  <c r="S1335" i="5"/>
  <c r="T1335" i="5" s="1"/>
  <c r="U1335" i="5"/>
  <c r="V1335" i="5" s="1"/>
  <c r="Y1335" i="5"/>
  <c r="Z1335" i="5" s="1"/>
  <c r="AA1335" i="5"/>
  <c r="AB1335" i="5" s="1"/>
  <c r="AG1335" i="5"/>
  <c r="AH1335" i="5" s="1"/>
  <c r="AK1335" i="5"/>
  <c r="AL1335" i="5" s="1"/>
  <c r="M1336" i="5"/>
  <c r="N1336" i="5" s="1"/>
  <c r="O1336" i="5"/>
  <c r="P1336" i="5" s="1"/>
  <c r="S1336" i="5"/>
  <c r="T1336" i="5" s="1"/>
  <c r="U1336" i="5"/>
  <c r="V1336" i="5" s="1"/>
  <c r="Y1336" i="5"/>
  <c r="Z1336" i="5" s="1"/>
  <c r="AA1336" i="5"/>
  <c r="AB1336" i="5" s="1"/>
  <c r="AE1336" i="5"/>
  <c r="AF1336" i="5" s="1"/>
  <c r="AG1336" i="5"/>
  <c r="AH1336" i="5" s="1"/>
  <c r="AK1336" i="5"/>
  <c r="AL1336" i="5" s="1"/>
  <c r="AM1336" i="5"/>
  <c r="AN1336" i="5" s="1"/>
  <c r="M1337" i="5"/>
  <c r="N1337" i="5" s="1"/>
  <c r="O1337" i="5"/>
  <c r="P1337" i="5" s="1"/>
  <c r="S1337" i="5"/>
  <c r="T1337" i="5" s="1"/>
  <c r="U1337" i="5"/>
  <c r="V1337" i="5" s="1"/>
  <c r="Y1337" i="5"/>
  <c r="Z1337" i="5" s="1"/>
  <c r="AA1337" i="5"/>
  <c r="AB1337" i="5" s="1"/>
  <c r="AE1337" i="5"/>
  <c r="AF1337" i="5" s="1"/>
  <c r="AG1337" i="5"/>
  <c r="AH1337" i="5" s="1"/>
  <c r="AK1337" i="5"/>
  <c r="AL1337" i="5" s="1"/>
  <c r="M1338" i="5"/>
  <c r="N1338" i="5" s="1"/>
  <c r="O1338" i="5"/>
  <c r="P1338" i="5" s="1"/>
  <c r="S1338" i="5"/>
  <c r="T1338" i="5" s="1"/>
  <c r="U1338" i="5"/>
  <c r="V1338" i="5" s="1"/>
  <c r="Y1338" i="5"/>
  <c r="Z1338" i="5" s="1"/>
  <c r="AA1338" i="5"/>
  <c r="AB1338" i="5" s="1"/>
  <c r="AE1338" i="5"/>
  <c r="AF1338" i="5" s="1"/>
  <c r="AG1338" i="5"/>
  <c r="AH1338" i="5" s="1"/>
  <c r="AK1338" i="5"/>
  <c r="AL1338" i="5" s="1"/>
  <c r="AM1338" i="5"/>
  <c r="AN1338" i="5" s="1"/>
  <c r="M1339" i="5"/>
  <c r="N1339" i="5" s="1"/>
  <c r="O1339" i="5"/>
  <c r="P1339" i="5" s="1"/>
  <c r="S1339" i="5"/>
  <c r="T1339" i="5" s="1"/>
  <c r="U1339" i="5"/>
  <c r="V1339" i="5" s="1"/>
  <c r="Y1339" i="5"/>
  <c r="Z1339" i="5" s="1"/>
  <c r="AA1339" i="5"/>
  <c r="AB1339" i="5" s="1"/>
  <c r="AE1339" i="5"/>
  <c r="AF1339" i="5" s="1"/>
  <c r="AK1339" i="5"/>
  <c r="AL1339" i="5" s="1"/>
  <c r="M1340" i="5"/>
  <c r="N1340" i="5" s="1"/>
  <c r="O1340" i="5"/>
  <c r="P1340" i="5" s="1"/>
  <c r="U1340" i="5"/>
  <c r="V1340" i="5" s="1"/>
  <c r="Y1340" i="5"/>
  <c r="Z1340" i="5" s="1"/>
  <c r="AA1340" i="5"/>
  <c r="AB1340" i="5" s="1"/>
  <c r="AE1340" i="5"/>
  <c r="AF1340" i="5" s="1"/>
  <c r="AG1340" i="5"/>
  <c r="AH1340" i="5" s="1"/>
  <c r="AK1340" i="5"/>
  <c r="AL1340" i="5" s="1"/>
  <c r="AM1340" i="5"/>
  <c r="AN1340" i="5" s="1"/>
  <c r="M1341" i="5"/>
  <c r="N1341" i="5" s="1"/>
  <c r="O1341" i="5"/>
  <c r="P1341" i="5" s="1"/>
  <c r="S1341" i="5"/>
  <c r="T1341" i="5" s="1"/>
  <c r="U1341" i="5"/>
  <c r="V1341" i="5" s="1"/>
  <c r="Y1341" i="5"/>
  <c r="Z1341" i="5" s="1"/>
  <c r="AE1341" i="5"/>
  <c r="AF1341" i="5" s="1"/>
  <c r="AG1341" i="5"/>
  <c r="AH1341" i="5" s="1"/>
  <c r="AK1341" i="5"/>
  <c r="AL1341" i="5" s="1"/>
  <c r="AM1341" i="5"/>
  <c r="AN1341" i="5" s="1"/>
  <c r="O1342" i="5"/>
  <c r="P1342" i="5" s="1"/>
  <c r="S1342" i="5"/>
  <c r="T1342" i="5" s="1"/>
  <c r="U1342" i="5"/>
  <c r="V1342" i="5" s="1"/>
  <c r="Y1342" i="5"/>
  <c r="Z1342" i="5" s="1"/>
  <c r="AA1342" i="5"/>
  <c r="AB1342" i="5" s="1"/>
  <c r="AE1342" i="5"/>
  <c r="AF1342" i="5" s="1"/>
  <c r="AG1342" i="5"/>
  <c r="AH1342" i="5" s="1"/>
  <c r="AK1342" i="5"/>
  <c r="AL1342" i="5" s="1"/>
  <c r="AM1342" i="5"/>
  <c r="AN1342" i="5" s="1"/>
  <c r="M1343" i="5"/>
  <c r="N1343" i="5" s="1"/>
  <c r="O1343" i="5"/>
  <c r="P1343" i="5" s="1"/>
  <c r="S1343" i="5"/>
  <c r="T1343" i="5" s="1"/>
  <c r="U1343" i="5"/>
  <c r="V1343" i="5" s="1"/>
  <c r="Y1343" i="5"/>
  <c r="Z1343" i="5" s="1"/>
  <c r="AA1343" i="5"/>
  <c r="AB1343" i="5" s="1"/>
  <c r="AE1343" i="5"/>
  <c r="AF1343" i="5" s="1"/>
  <c r="AG1343" i="5"/>
  <c r="AH1343" i="5" s="1"/>
  <c r="AK1343" i="5"/>
  <c r="AL1343" i="5" s="1"/>
  <c r="AM1343" i="5"/>
  <c r="AN1343" i="5" s="1"/>
  <c r="M1344" i="5"/>
  <c r="N1344" i="5" s="1"/>
  <c r="O1344" i="5"/>
  <c r="P1344" i="5" s="1"/>
  <c r="S1344" i="5"/>
  <c r="T1344" i="5" s="1"/>
  <c r="U1344" i="5"/>
  <c r="V1344" i="5" s="1"/>
  <c r="Y1344" i="5"/>
  <c r="Z1344" i="5" s="1"/>
  <c r="AA1344" i="5"/>
  <c r="AB1344" i="5" s="1"/>
  <c r="AE1344" i="5"/>
  <c r="AF1344" i="5" s="1"/>
  <c r="AG1344" i="5"/>
  <c r="AH1344" i="5" s="1"/>
  <c r="AM1344" i="5"/>
  <c r="AN1344" i="5" s="1"/>
  <c r="M1345" i="5"/>
  <c r="N1345" i="5" s="1"/>
  <c r="O1345" i="5"/>
  <c r="P1345" i="5" s="1"/>
  <c r="S1345" i="5"/>
  <c r="T1345" i="5" s="1"/>
  <c r="U1345" i="5"/>
  <c r="V1345" i="5" s="1"/>
  <c r="Y1345" i="5"/>
  <c r="Z1345" i="5" s="1"/>
  <c r="AA1345" i="5"/>
  <c r="AB1345" i="5" s="1"/>
  <c r="AE1345" i="5"/>
  <c r="AF1345" i="5" s="1"/>
  <c r="AG1345" i="5"/>
  <c r="AH1345" i="5" s="1"/>
  <c r="AK1345" i="5"/>
  <c r="AL1345" i="5" s="1"/>
  <c r="AM1345" i="5"/>
  <c r="AN1345" i="5" s="1"/>
  <c r="M1346" i="5"/>
  <c r="N1346" i="5" s="1"/>
  <c r="S1346" i="5"/>
  <c r="T1346" i="5" s="1"/>
  <c r="U1346" i="5"/>
  <c r="V1346" i="5" s="1"/>
  <c r="Y1346" i="5"/>
  <c r="Z1346" i="5" s="1"/>
  <c r="AA1346" i="5"/>
  <c r="AB1346" i="5" s="1"/>
  <c r="AG1346" i="5"/>
  <c r="AH1346" i="5" s="1"/>
  <c r="AK1346" i="5"/>
  <c r="AL1346" i="5" s="1"/>
  <c r="AM1346" i="5"/>
  <c r="AN1346" i="5" s="1"/>
  <c r="M1347" i="5"/>
  <c r="N1347" i="5" s="1"/>
  <c r="O1347" i="5"/>
  <c r="P1347" i="5" s="1"/>
  <c r="S1347" i="5"/>
  <c r="T1347" i="5" s="1"/>
  <c r="U1347" i="5"/>
  <c r="V1347" i="5" s="1"/>
  <c r="Y1347" i="5"/>
  <c r="Z1347" i="5" s="1"/>
  <c r="AF1347" i="5"/>
  <c r="AG1347" i="5"/>
  <c r="AH1347" i="5" s="1"/>
  <c r="AK1347" i="5"/>
  <c r="AL1347" i="5" s="1"/>
  <c r="AM1347" i="5"/>
  <c r="AN1347" i="5" s="1"/>
  <c r="M1348" i="5"/>
  <c r="N1348" i="5" s="1"/>
  <c r="O1348" i="5"/>
  <c r="P1348" i="5" s="1"/>
  <c r="S1348" i="5"/>
  <c r="T1348" i="5" s="1"/>
  <c r="U1348" i="5"/>
  <c r="V1348" i="5" s="1"/>
  <c r="Y1348" i="5"/>
  <c r="Z1348" i="5" s="1"/>
  <c r="AA1348" i="5"/>
  <c r="AB1348" i="5" s="1"/>
  <c r="AE1348" i="5"/>
  <c r="AF1348" i="5" s="1"/>
  <c r="AG1348" i="5"/>
  <c r="AH1348" i="5" s="1"/>
  <c r="AK1348" i="5"/>
  <c r="AL1348" i="5" s="1"/>
  <c r="AM1348" i="5"/>
  <c r="AN1348" i="5" s="1"/>
  <c r="M1349" i="5"/>
  <c r="N1349" i="5" s="1"/>
  <c r="O1349" i="5"/>
  <c r="P1349" i="5" s="1"/>
  <c r="S1349" i="5"/>
  <c r="T1349" i="5" s="1"/>
  <c r="U1349" i="5"/>
  <c r="V1349" i="5" s="1"/>
  <c r="Y1349" i="5"/>
  <c r="Z1349" i="5" s="1"/>
  <c r="AA1349" i="5"/>
  <c r="AB1349" i="5" s="1"/>
  <c r="AE1349" i="5"/>
  <c r="AF1349" i="5" s="1"/>
  <c r="AG1349" i="5"/>
  <c r="AH1349" i="5" s="1"/>
  <c r="AK1349" i="5"/>
  <c r="AL1349" i="5" s="1"/>
  <c r="AN1349" i="5"/>
  <c r="M1350" i="5"/>
  <c r="N1350" i="5" s="1"/>
  <c r="O1350" i="5"/>
  <c r="P1350" i="5" s="1"/>
  <c r="U1350" i="5"/>
  <c r="V1350" i="5" s="1"/>
  <c r="Y1350" i="5"/>
  <c r="Z1350" i="5" s="1"/>
  <c r="AA1350" i="5"/>
  <c r="AB1350" i="5" s="1"/>
  <c r="AE1350" i="5"/>
  <c r="AF1350" i="5" s="1"/>
  <c r="AG1350" i="5"/>
  <c r="AH1350" i="5" s="1"/>
  <c r="AK1350" i="5"/>
  <c r="AL1350" i="5" s="1"/>
  <c r="AM1350" i="5"/>
  <c r="AN1350" i="5" s="1"/>
  <c r="M1351" i="5"/>
  <c r="N1351" i="5" s="1"/>
  <c r="S1351" i="5"/>
  <c r="T1351" i="5" s="1"/>
  <c r="Y1351" i="5"/>
  <c r="Z1351" i="5" s="1"/>
  <c r="AA1351" i="5"/>
  <c r="AB1351" i="5" s="1"/>
  <c r="AE1351" i="5"/>
  <c r="AF1351" i="5" s="1"/>
  <c r="AG1351" i="5"/>
  <c r="AH1351" i="5" s="1"/>
  <c r="AK1351" i="5"/>
  <c r="AL1351" i="5" s="1"/>
  <c r="AM1351" i="5"/>
  <c r="AN1351" i="5" s="1"/>
  <c r="M1352" i="5"/>
  <c r="N1352" i="5" s="1"/>
  <c r="O1352" i="5"/>
  <c r="P1352" i="5" s="1"/>
  <c r="S1352" i="5"/>
  <c r="T1352" i="5" s="1"/>
  <c r="U1352" i="5"/>
  <c r="V1352" i="5" s="1"/>
  <c r="Y1352" i="5"/>
  <c r="Z1352" i="5" s="1"/>
  <c r="AA1352" i="5"/>
  <c r="AB1352" i="5" s="1"/>
  <c r="AE1352" i="5"/>
  <c r="AF1352" i="5" s="1"/>
  <c r="AK1352" i="5"/>
  <c r="AL1352" i="5" s="1"/>
  <c r="AM1352" i="5"/>
  <c r="AN1352" i="5" s="1"/>
  <c r="O1353" i="5"/>
  <c r="P1353" i="5" s="1"/>
  <c r="S1353" i="5"/>
  <c r="T1353" i="5" s="1"/>
  <c r="U1353" i="5"/>
  <c r="V1353" i="5" s="1"/>
  <c r="Y1353" i="5"/>
  <c r="Z1353" i="5" s="1"/>
  <c r="AA1353" i="5"/>
  <c r="AB1353" i="5" s="1"/>
  <c r="AE1353" i="5"/>
  <c r="AF1353" i="5" s="1"/>
  <c r="AG1353" i="5"/>
  <c r="AH1353" i="5" s="1"/>
  <c r="AK1353" i="5"/>
  <c r="AL1353" i="5" s="1"/>
  <c r="AM1353" i="5"/>
  <c r="AN1353" i="5" s="1"/>
  <c r="M1354" i="5"/>
  <c r="N1354" i="5" s="1"/>
  <c r="P1354" i="5"/>
  <c r="S1354" i="5"/>
  <c r="T1354" i="5" s="1"/>
  <c r="U1354" i="5"/>
  <c r="V1354" i="5" s="1"/>
  <c r="AA1354" i="5"/>
  <c r="AB1354" i="5" s="1"/>
  <c r="AE1354" i="5"/>
  <c r="AF1354" i="5" s="1"/>
  <c r="AG1354" i="5"/>
  <c r="AH1354" i="5" s="1"/>
  <c r="AM1354" i="5"/>
  <c r="AN1354" i="5" s="1"/>
  <c r="M1355" i="5"/>
  <c r="N1355" i="5" s="1"/>
  <c r="O1355" i="5"/>
  <c r="P1355" i="5" s="1"/>
  <c r="S1355" i="5"/>
  <c r="T1355" i="5" s="1"/>
  <c r="U1355" i="5"/>
  <c r="V1355" i="5" s="1"/>
  <c r="Y1355" i="5"/>
  <c r="Z1355" i="5" s="1"/>
  <c r="AA1355" i="5"/>
  <c r="AB1355" i="5" s="1"/>
  <c r="AE1355" i="5"/>
  <c r="AF1355" i="5" s="1"/>
  <c r="AG1355" i="5"/>
  <c r="AH1355" i="5" s="1"/>
  <c r="AK1355" i="5"/>
  <c r="AL1355" i="5" s="1"/>
  <c r="AM1355" i="5"/>
  <c r="AN1355" i="5" s="1"/>
  <c r="M1356" i="5"/>
  <c r="N1356" i="5" s="1"/>
  <c r="O1356" i="5"/>
  <c r="P1356" i="5" s="1"/>
  <c r="S1356" i="5"/>
  <c r="T1356" i="5" s="1"/>
  <c r="U1356" i="5"/>
  <c r="V1356" i="5" s="1"/>
  <c r="AA1356" i="5"/>
  <c r="AB1356" i="5" s="1"/>
  <c r="AE1356" i="5"/>
  <c r="AF1356" i="5" s="1"/>
  <c r="AG1356" i="5"/>
  <c r="AH1356" i="5" s="1"/>
  <c r="AK1356" i="5"/>
  <c r="AL1356" i="5" s="1"/>
  <c r="AM1356" i="5"/>
  <c r="AN1356" i="5" s="1"/>
  <c r="M1357" i="5"/>
  <c r="N1357" i="5" s="1"/>
  <c r="O1357" i="5"/>
  <c r="P1357" i="5" s="1"/>
  <c r="S1357" i="5"/>
  <c r="T1357" i="5" s="1"/>
  <c r="Y1357" i="5"/>
  <c r="Z1357" i="5" s="1"/>
  <c r="AA1357" i="5"/>
  <c r="AB1357" i="5" s="1"/>
  <c r="AE1357" i="5"/>
  <c r="AF1357" i="5" s="1"/>
  <c r="AG1357" i="5"/>
  <c r="AH1357" i="5" s="1"/>
  <c r="AK1357" i="5"/>
  <c r="AL1357" i="5" s="1"/>
  <c r="AM1357" i="5"/>
  <c r="AN1357" i="5" s="1"/>
  <c r="M1358" i="5"/>
  <c r="N1358" i="5" s="1"/>
  <c r="O1358" i="5"/>
  <c r="P1358" i="5" s="1"/>
  <c r="S1358" i="5"/>
  <c r="T1358" i="5" s="1"/>
  <c r="U1358" i="5"/>
  <c r="V1358" i="5" s="1"/>
  <c r="Y1358" i="5"/>
  <c r="Z1358" i="5" s="1"/>
  <c r="AA1358" i="5"/>
  <c r="AB1358" i="5" s="1"/>
  <c r="AE1358" i="5"/>
  <c r="AF1358" i="5" s="1"/>
  <c r="AG1358" i="5"/>
  <c r="AH1358" i="5" s="1"/>
  <c r="AK1358" i="5"/>
  <c r="AL1358" i="5" s="1"/>
  <c r="AM1358" i="5"/>
  <c r="AN1358" i="5" s="1"/>
  <c r="M1359" i="5"/>
  <c r="N1359" i="5" s="1"/>
  <c r="O1359" i="5"/>
  <c r="P1359" i="5" s="1"/>
  <c r="S1359" i="5"/>
  <c r="T1359" i="5" s="1"/>
  <c r="U1359" i="5"/>
  <c r="V1359" i="5" s="1"/>
  <c r="Y1359" i="5"/>
  <c r="Z1359" i="5" s="1"/>
  <c r="AA1359" i="5"/>
  <c r="AB1359" i="5" s="1"/>
  <c r="AG1359" i="5"/>
  <c r="AH1359" i="5" s="1"/>
  <c r="AK1359" i="5"/>
  <c r="AL1359" i="5" s="1"/>
  <c r="AM1359" i="5"/>
  <c r="AN1359" i="5" s="1"/>
  <c r="M1360" i="5"/>
  <c r="N1360" i="5" s="1"/>
  <c r="S1360" i="5"/>
  <c r="T1360" i="5" s="1"/>
  <c r="U1360" i="5"/>
  <c r="V1360" i="5" s="1"/>
  <c r="Y1360" i="5"/>
  <c r="Z1360" i="5" s="1"/>
  <c r="AA1360" i="5"/>
  <c r="AB1360" i="5" s="1"/>
  <c r="AE1360" i="5"/>
  <c r="AF1360" i="5" s="1"/>
  <c r="AG1360" i="5"/>
  <c r="AH1360" i="5" s="1"/>
  <c r="AK1360" i="5"/>
  <c r="AL1360" i="5" s="1"/>
  <c r="AM1360" i="5"/>
  <c r="AN1360" i="5" s="1"/>
  <c r="M1361" i="5"/>
  <c r="N1361" i="5" s="1"/>
  <c r="O1361" i="5"/>
  <c r="P1361" i="5" s="1"/>
  <c r="S1361" i="5"/>
  <c r="T1361" i="5" s="1"/>
  <c r="U1361" i="5"/>
  <c r="V1361" i="5" s="1"/>
  <c r="Y1361" i="5"/>
  <c r="Z1361" i="5" s="1"/>
  <c r="AA1361" i="5"/>
  <c r="AB1361" i="5" s="1"/>
  <c r="AE1361" i="5"/>
  <c r="AF1361" i="5" s="1"/>
  <c r="AG1361" i="5"/>
  <c r="AH1361" i="5" s="1"/>
  <c r="AK1361" i="5"/>
  <c r="AL1361" i="5" s="1"/>
  <c r="AM1361" i="5"/>
  <c r="AN1361" i="5" s="1"/>
  <c r="M1362" i="5"/>
  <c r="N1362" i="5" s="1"/>
  <c r="O1362" i="5"/>
  <c r="P1362" i="5" s="1"/>
  <c r="S1362" i="5"/>
  <c r="T1362" i="5" s="1"/>
  <c r="U1362" i="5"/>
  <c r="V1362" i="5" s="1"/>
  <c r="AA1362" i="5"/>
  <c r="AB1362" i="5" s="1"/>
  <c r="AE1362" i="5"/>
  <c r="AF1362" i="5" s="1"/>
  <c r="AG1362" i="5"/>
  <c r="AH1362" i="5" s="1"/>
  <c r="AK1362" i="5"/>
  <c r="AL1362" i="5" s="1"/>
  <c r="N1363" i="5"/>
  <c r="O1363" i="5"/>
  <c r="P1363" i="5" s="1"/>
  <c r="S1363" i="5"/>
  <c r="T1363" i="5" s="1"/>
  <c r="U1363" i="5"/>
  <c r="V1363" i="5" s="1"/>
  <c r="Z1363" i="5"/>
  <c r="AA1363" i="5"/>
  <c r="AB1363" i="5" s="1"/>
  <c r="AE1363" i="5"/>
  <c r="AF1363" i="5" s="1"/>
  <c r="AG1363" i="5"/>
  <c r="AH1363" i="5" s="1"/>
  <c r="AK1363" i="5"/>
  <c r="AL1363" i="5" s="1"/>
  <c r="AM1363" i="5"/>
  <c r="AN1363" i="5" s="1"/>
  <c r="O1364" i="5"/>
  <c r="P1364" i="5" s="1"/>
  <c r="S1364" i="5"/>
  <c r="T1364" i="5" s="1"/>
  <c r="U1364" i="5"/>
  <c r="V1364" i="5" s="1"/>
  <c r="Y1364" i="5"/>
  <c r="Z1364" i="5" s="1"/>
  <c r="AA1364" i="5"/>
  <c r="AB1364" i="5" s="1"/>
  <c r="AE1364" i="5"/>
  <c r="AF1364" i="5" s="1"/>
  <c r="AG1364" i="5"/>
  <c r="AH1364" i="5" s="1"/>
  <c r="AK1364" i="5"/>
  <c r="AL1364" i="5" s="1"/>
  <c r="AM1364" i="5"/>
  <c r="AN1364" i="5" s="1"/>
  <c r="M1365" i="5"/>
  <c r="N1365" i="5" s="1"/>
  <c r="O1365" i="5"/>
  <c r="P1365" i="5" s="1"/>
  <c r="S1365" i="5"/>
  <c r="T1365" i="5" s="1"/>
  <c r="U1365" i="5"/>
  <c r="V1365" i="5" s="1"/>
  <c r="Y1365" i="5"/>
  <c r="Z1365" i="5" s="1"/>
  <c r="AA1365" i="5"/>
  <c r="AB1365" i="5" s="1"/>
  <c r="AE1365" i="5"/>
  <c r="AF1365" i="5" s="1"/>
  <c r="AG1365" i="5"/>
  <c r="AH1365" i="5" s="1"/>
  <c r="AK1365" i="5"/>
  <c r="AL1365" i="5" s="1"/>
  <c r="AM1365" i="5"/>
  <c r="AN1365" i="5" s="1"/>
  <c r="M1366" i="5"/>
  <c r="N1366" i="5" s="1"/>
  <c r="O1366" i="5"/>
  <c r="P1366" i="5" s="1"/>
  <c r="U1366" i="5"/>
  <c r="V1366" i="5" s="1"/>
  <c r="Y1366" i="5"/>
  <c r="Z1366" i="5" s="1"/>
  <c r="AA1366" i="5"/>
  <c r="AB1366" i="5" s="1"/>
  <c r="AE1366" i="5"/>
  <c r="AF1366" i="5" s="1"/>
  <c r="AG1366" i="5"/>
  <c r="AH1366" i="5" s="1"/>
  <c r="AK1366" i="5"/>
  <c r="AL1366" i="5" s="1"/>
  <c r="AM1366" i="5"/>
  <c r="AN1366" i="5" s="1"/>
  <c r="M1367" i="5"/>
  <c r="N1367" i="5" s="1"/>
  <c r="S1367" i="5"/>
  <c r="T1367" i="5" s="1"/>
  <c r="U1367" i="5"/>
  <c r="V1367" i="5" s="1"/>
  <c r="Y1367" i="5"/>
  <c r="Z1367" i="5" s="1"/>
  <c r="AA1367" i="5"/>
  <c r="AB1367" i="5" s="1"/>
  <c r="AE1367" i="5"/>
  <c r="AF1367" i="5" s="1"/>
  <c r="AK1367" i="5"/>
  <c r="AL1367" i="5" s="1"/>
  <c r="AM1367" i="5"/>
  <c r="AN1367" i="5" s="1"/>
  <c r="M1368" i="5"/>
  <c r="N1368" i="5" s="1"/>
  <c r="O1368" i="5"/>
  <c r="P1368" i="5" s="1"/>
  <c r="S1368" i="5"/>
  <c r="T1368" i="5" s="1"/>
  <c r="U1368" i="5"/>
  <c r="V1368" i="5" s="1"/>
  <c r="Y1368" i="5"/>
  <c r="Z1368" i="5" s="1"/>
  <c r="AA1368" i="5"/>
  <c r="AB1368" i="5" s="1"/>
  <c r="AE1368" i="5"/>
  <c r="AF1368" i="5" s="1"/>
  <c r="AG1368" i="5"/>
  <c r="AH1368" i="5" s="1"/>
  <c r="AK1368" i="5"/>
  <c r="AL1368" i="5" s="1"/>
  <c r="M1369" i="5"/>
  <c r="N1369" i="5" s="1"/>
  <c r="O1369" i="5"/>
  <c r="P1369" i="5" s="1"/>
  <c r="S1369" i="5"/>
  <c r="T1369" i="5" s="1"/>
  <c r="U1369" i="5"/>
  <c r="V1369" i="5" s="1"/>
  <c r="Y1369" i="5"/>
  <c r="Z1369" i="5" s="1"/>
  <c r="AA1369" i="5"/>
  <c r="AB1369" i="5" s="1"/>
  <c r="AE1369" i="5"/>
  <c r="AF1369" i="5" s="1"/>
  <c r="AG1369" i="5"/>
  <c r="AH1369" i="5" s="1"/>
  <c r="AK1369" i="5"/>
  <c r="AL1369" i="5" s="1"/>
  <c r="AM1369" i="5"/>
  <c r="AN1369" i="5" s="1"/>
  <c r="M1370" i="5"/>
  <c r="N1370" i="5" s="1"/>
  <c r="O1370" i="5"/>
  <c r="P1370" i="5" s="1"/>
  <c r="S1370" i="5"/>
  <c r="T1370" i="5" s="1"/>
  <c r="U1370" i="5"/>
  <c r="V1370" i="5" s="1"/>
  <c r="Y1370" i="5"/>
  <c r="Z1370" i="5" s="1"/>
  <c r="AA1370" i="5"/>
  <c r="AB1370" i="5" s="1"/>
  <c r="AE1370" i="5"/>
  <c r="AF1370" i="5" s="1"/>
  <c r="AG1370" i="5"/>
  <c r="AH1370" i="5" s="1"/>
  <c r="AK1370" i="5"/>
  <c r="AL1370" i="5" s="1"/>
  <c r="AM1370" i="5"/>
  <c r="AN1370" i="5" s="1"/>
  <c r="M1371" i="5"/>
  <c r="N1371" i="5" s="1"/>
  <c r="O1371" i="5"/>
  <c r="P1371" i="5" s="1"/>
  <c r="S1371" i="5"/>
  <c r="T1371" i="5" s="1"/>
  <c r="Y1371" i="5"/>
  <c r="Z1371" i="5" s="1"/>
  <c r="AA1371" i="5"/>
  <c r="AB1371" i="5" s="1"/>
  <c r="AE1371" i="5"/>
  <c r="AF1371" i="5" s="1"/>
  <c r="AG1371" i="5"/>
  <c r="AH1371" i="5" s="1"/>
  <c r="AK1371" i="5"/>
  <c r="AL1371" i="5" s="1"/>
  <c r="AM1371" i="5"/>
  <c r="AN1371" i="5" s="1"/>
  <c r="M1372" i="5"/>
  <c r="N1372" i="5" s="1"/>
  <c r="O1372" i="5"/>
  <c r="P1372" i="5" s="1"/>
  <c r="S1372" i="5"/>
  <c r="T1372" i="5" s="1"/>
  <c r="U1372" i="5"/>
  <c r="V1372" i="5" s="1"/>
  <c r="Y1372" i="5"/>
  <c r="Z1372" i="5" s="1"/>
  <c r="AE1372" i="5"/>
  <c r="AF1372" i="5" s="1"/>
  <c r="AG1372" i="5"/>
  <c r="AH1372" i="5" s="1"/>
  <c r="AK1372" i="5"/>
  <c r="AL1372" i="5" s="1"/>
  <c r="AM1372" i="5"/>
  <c r="AN1372" i="5" s="1"/>
  <c r="M1373" i="5"/>
  <c r="N1373" i="5" s="1"/>
  <c r="O1373" i="5"/>
  <c r="P1373" i="5" s="1"/>
  <c r="S1373" i="5"/>
  <c r="T1373" i="5" s="1"/>
  <c r="U1373" i="5"/>
  <c r="V1373" i="5" s="1"/>
  <c r="Y1373" i="5"/>
  <c r="Z1373" i="5" s="1"/>
  <c r="AA1373" i="5"/>
  <c r="AB1373" i="5" s="1"/>
  <c r="AE1373" i="5"/>
  <c r="AF1373" i="5" s="1"/>
  <c r="AG1373" i="5"/>
  <c r="AH1373" i="5" s="1"/>
  <c r="AM1373" i="5"/>
  <c r="AN1373" i="5" s="1"/>
  <c r="M1374" i="5"/>
  <c r="N1374" i="5" s="1"/>
  <c r="O1374" i="5"/>
  <c r="P1374" i="5" s="1"/>
  <c r="S1374" i="5"/>
  <c r="T1374" i="5" s="1"/>
  <c r="U1374" i="5"/>
  <c r="V1374" i="5" s="1"/>
  <c r="Y1374" i="5"/>
  <c r="Z1374" i="5" s="1"/>
  <c r="AA1374" i="5"/>
  <c r="AB1374" i="5" s="1"/>
  <c r="AE1374" i="5"/>
  <c r="AF1374" i="5" s="1"/>
  <c r="AG1374" i="5"/>
  <c r="AH1374" i="5" s="1"/>
  <c r="AK1374" i="5"/>
  <c r="AL1374" i="5" s="1"/>
  <c r="AM1374" i="5"/>
  <c r="AN1374" i="5" s="1"/>
  <c r="M1375" i="5"/>
  <c r="N1375" i="5" s="1"/>
  <c r="O1375" i="5"/>
  <c r="P1375" i="5" s="1"/>
  <c r="U1375" i="5"/>
  <c r="V1375" i="5" s="1"/>
  <c r="Y1375" i="5"/>
  <c r="Z1375" i="5" s="1"/>
  <c r="AA1375" i="5"/>
  <c r="AB1375" i="5" s="1"/>
  <c r="AE1375" i="5"/>
  <c r="AF1375" i="5" s="1"/>
  <c r="AG1375" i="5"/>
  <c r="AH1375" i="5" s="1"/>
  <c r="AK1375" i="5"/>
  <c r="AL1375" i="5" s="1"/>
  <c r="AM1375" i="5"/>
  <c r="AN1375" i="5" s="1"/>
  <c r="M1376" i="5"/>
  <c r="N1376" i="5" s="1"/>
  <c r="O1376" i="5"/>
  <c r="P1376" i="5" s="1"/>
  <c r="S1376" i="5"/>
  <c r="T1376" i="5" s="1"/>
  <c r="U1376" i="5"/>
  <c r="V1376" i="5" s="1"/>
  <c r="Y1376" i="5"/>
  <c r="Z1376" i="5" s="1"/>
  <c r="AA1376" i="5"/>
  <c r="AB1376" i="5" s="1"/>
  <c r="AE1376" i="5"/>
  <c r="AF1376" i="5" s="1"/>
  <c r="AG1376" i="5"/>
  <c r="AH1376" i="5" s="1"/>
  <c r="AK1376" i="5"/>
  <c r="AL1376" i="5" s="1"/>
  <c r="AM1376" i="5"/>
  <c r="AN1376" i="5" s="1"/>
  <c r="M1377" i="5"/>
  <c r="N1377" i="5" s="1"/>
  <c r="O1377" i="5"/>
  <c r="P1377" i="5" s="1"/>
  <c r="S1377" i="5"/>
  <c r="T1377" i="5" s="1"/>
  <c r="U1377" i="5"/>
  <c r="V1377" i="5" s="1"/>
  <c r="Y1377" i="5"/>
  <c r="Z1377" i="5" s="1"/>
  <c r="AA1377" i="5"/>
  <c r="AB1377" i="5" s="1"/>
  <c r="AK1377" i="5"/>
  <c r="AL1377" i="5" s="1"/>
  <c r="M1378" i="5"/>
  <c r="N1378" i="5" s="1"/>
  <c r="O1378" i="5"/>
  <c r="P1378" i="5" s="1"/>
  <c r="U1378" i="5"/>
  <c r="V1378" i="5" s="1"/>
  <c r="Y1378" i="5"/>
  <c r="Z1378" i="5" s="1"/>
  <c r="AA1378" i="5"/>
  <c r="AB1378" i="5" s="1"/>
  <c r="AE1378" i="5"/>
  <c r="AF1378" i="5" s="1"/>
  <c r="AG1378" i="5"/>
  <c r="AH1378" i="5" s="1"/>
  <c r="AK1378" i="5"/>
  <c r="AL1378" i="5" s="1"/>
  <c r="AM1378" i="5"/>
  <c r="AN1378" i="5" s="1"/>
  <c r="M1379" i="5"/>
  <c r="N1379" i="5" s="1"/>
  <c r="O1379" i="5"/>
  <c r="P1379" i="5" s="1"/>
  <c r="S1379" i="5"/>
  <c r="T1379" i="5" s="1"/>
  <c r="U1379" i="5"/>
  <c r="V1379" i="5" s="1"/>
  <c r="Y1379" i="5"/>
  <c r="Z1379" i="5" s="1"/>
  <c r="AA1379" i="5"/>
  <c r="AB1379" i="5" s="1"/>
  <c r="AG1379" i="5"/>
  <c r="AH1379" i="5" s="1"/>
  <c r="AK1379" i="5"/>
  <c r="AL1379" i="5" s="1"/>
  <c r="M1380" i="5"/>
  <c r="N1380" i="5" s="1"/>
  <c r="O1380" i="5"/>
  <c r="P1380" i="5" s="1"/>
  <c r="S1380" i="5"/>
  <c r="T1380" i="5" s="1"/>
  <c r="U1380" i="5"/>
  <c r="V1380" i="5" s="1"/>
  <c r="Y1380" i="5"/>
  <c r="Z1380" i="5" s="1"/>
  <c r="AA1380" i="5"/>
  <c r="AB1380" i="5" s="1"/>
  <c r="AE1380" i="5"/>
  <c r="AF1380" i="5" s="1"/>
  <c r="AG1380" i="5"/>
  <c r="AH1380" i="5" s="1"/>
  <c r="AK1380" i="5"/>
  <c r="AL1380" i="5" s="1"/>
  <c r="AM1380" i="5"/>
  <c r="AN1380" i="5" s="1"/>
  <c r="M1381" i="5"/>
  <c r="N1381" i="5" s="1"/>
  <c r="O1381" i="5"/>
  <c r="P1381" i="5" s="1"/>
  <c r="S1381" i="5"/>
  <c r="T1381" i="5" s="1"/>
  <c r="Y1381" i="5"/>
  <c r="Z1381" i="5" s="1"/>
  <c r="AA1381" i="5"/>
  <c r="AB1381" i="5" s="1"/>
  <c r="AE1381" i="5"/>
  <c r="AF1381" i="5" s="1"/>
  <c r="AG1381" i="5"/>
  <c r="AH1381" i="5" s="1"/>
  <c r="AK1381" i="5"/>
  <c r="AL1381" i="5" s="1"/>
  <c r="AM1381" i="5"/>
  <c r="AN1381" i="5" s="1"/>
  <c r="O1382" i="5"/>
  <c r="P1382" i="5" s="1"/>
  <c r="S1382" i="5"/>
  <c r="T1382" i="5" s="1"/>
  <c r="U1382" i="5"/>
  <c r="V1382" i="5" s="1"/>
  <c r="Y1382" i="5"/>
  <c r="Z1382" i="5" s="1"/>
  <c r="AA1382" i="5"/>
  <c r="AB1382" i="5" s="1"/>
  <c r="AE1382" i="5"/>
  <c r="AF1382" i="5" s="1"/>
  <c r="AG1382" i="5"/>
  <c r="AH1382" i="5" s="1"/>
  <c r="AK1382" i="5"/>
  <c r="AL1382" i="5" s="1"/>
  <c r="AM1382" i="5"/>
  <c r="AN1382" i="5" s="1"/>
  <c r="M1383" i="5"/>
  <c r="N1383" i="5" s="1"/>
  <c r="O1383" i="5"/>
  <c r="P1383" i="5" s="1"/>
  <c r="S1383" i="5"/>
  <c r="T1383" i="5" s="1"/>
  <c r="U1383" i="5"/>
  <c r="V1383" i="5" s="1"/>
  <c r="Y1383" i="5"/>
  <c r="Z1383" i="5" s="1"/>
  <c r="AA1383" i="5"/>
  <c r="AB1383" i="5" s="1"/>
  <c r="AG1383" i="5"/>
  <c r="AH1383" i="5" s="1"/>
  <c r="AK1383" i="5"/>
  <c r="AL1383" i="5" s="1"/>
  <c r="AM1383" i="5"/>
  <c r="AN1383" i="5" s="1"/>
  <c r="M1384" i="5"/>
  <c r="N1384" i="5" s="1"/>
  <c r="O1384" i="5"/>
  <c r="P1384" i="5" s="1"/>
  <c r="S1384" i="5"/>
  <c r="T1384" i="5" s="1"/>
  <c r="U1384" i="5"/>
  <c r="V1384" i="5" s="1"/>
  <c r="AA1384" i="5"/>
  <c r="AB1384" i="5" s="1"/>
  <c r="AE1384" i="5"/>
  <c r="AF1384" i="5" s="1"/>
  <c r="AG1384" i="5"/>
  <c r="AH1384" i="5" s="1"/>
  <c r="AK1384" i="5"/>
  <c r="AL1384" i="5" s="1"/>
  <c r="AM1384" i="5"/>
  <c r="AN1384" i="5" s="1"/>
  <c r="M1385" i="5"/>
  <c r="N1385" i="5" s="1"/>
  <c r="S1385" i="5"/>
  <c r="T1385" i="5" s="1"/>
  <c r="U1385" i="5"/>
  <c r="V1385" i="5" s="1"/>
  <c r="Y1385" i="5"/>
  <c r="Z1385" i="5" s="1"/>
  <c r="AA1385" i="5"/>
  <c r="AB1385" i="5" s="1"/>
  <c r="AE1385" i="5"/>
  <c r="AF1385" i="5" s="1"/>
  <c r="AG1385" i="5"/>
  <c r="AH1385" i="5" s="1"/>
  <c r="AK1385" i="5"/>
  <c r="AL1385" i="5" s="1"/>
  <c r="AM1385" i="5"/>
  <c r="AN1385" i="5" s="1"/>
  <c r="O1386" i="5"/>
  <c r="P1386" i="5" s="1"/>
  <c r="S1386" i="5"/>
  <c r="T1386" i="5" s="1"/>
  <c r="U1386" i="5"/>
  <c r="V1386" i="5" s="1"/>
  <c r="Y1386" i="5"/>
  <c r="Z1386" i="5" s="1"/>
  <c r="AA1386" i="5"/>
  <c r="AB1386" i="5" s="1"/>
  <c r="AE1386" i="5"/>
  <c r="AF1386" i="5" s="1"/>
  <c r="AG1386" i="5"/>
  <c r="AH1386" i="5" s="1"/>
  <c r="AM1386" i="5"/>
  <c r="AN1386" i="5" s="1"/>
  <c r="M1387" i="5"/>
  <c r="N1387" i="5" s="1"/>
  <c r="O1387" i="5"/>
  <c r="P1387" i="5" s="1"/>
  <c r="S1387" i="5"/>
  <c r="T1387" i="5" s="1"/>
  <c r="U1387" i="5"/>
  <c r="V1387" i="5" s="1"/>
  <c r="Y1387" i="5"/>
  <c r="Z1387" i="5" s="1"/>
  <c r="AE1387" i="5"/>
  <c r="AF1387" i="5" s="1"/>
  <c r="AG1387" i="5"/>
  <c r="AH1387" i="5" s="1"/>
  <c r="AK1387" i="5"/>
  <c r="AL1387" i="5" s="1"/>
  <c r="AM1387" i="5"/>
  <c r="AN1387" i="5" s="1"/>
  <c r="M1388" i="5"/>
  <c r="N1388" i="5" s="1"/>
  <c r="O1388" i="5"/>
  <c r="P1388" i="5" s="1"/>
  <c r="U1388" i="5"/>
  <c r="V1388" i="5" s="1"/>
  <c r="Y1388" i="5"/>
  <c r="Z1388" i="5" s="1"/>
  <c r="AE1388" i="5"/>
  <c r="AF1388" i="5" s="1"/>
  <c r="AG1388" i="5"/>
  <c r="AH1388" i="5" s="1"/>
  <c r="AK1388" i="5"/>
  <c r="AL1388" i="5" s="1"/>
  <c r="AM1388" i="5"/>
  <c r="AN1388" i="5" s="1"/>
  <c r="M1389" i="5"/>
  <c r="N1389" i="5" s="1"/>
  <c r="O1389" i="5"/>
  <c r="P1389" i="5" s="1"/>
  <c r="S1389" i="5"/>
  <c r="T1389" i="5" s="1"/>
  <c r="U1389" i="5"/>
  <c r="V1389" i="5" s="1"/>
  <c r="Y1389" i="5"/>
  <c r="Z1389" i="5" s="1"/>
  <c r="AA1389" i="5"/>
  <c r="AB1389" i="5" s="1"/>
  <c r="AE1389" i="5"/>
  <c r="AF1389" i="5" s="1"/>
  <c r="AG1389" i="5"/>
  <c r="AH1389" i="5" s="1"/>
  <c r="AK1389" i="5"/>
  <c r="AL1389" i="5" s="1"/>
  <c r="AM1389" i="5"/>
  <c r="AN1389" i="5" s="1"/>
  <c r="M1390" i="5"/>
  <c r="N1390" i="5" s="1"/>
  <c r="O1390" i="5"/>
  <c r="P1390" i="5" s="1"/>
  <c r="S1390" i="5"/>
  <c r="T1390" i="5" s="1"/>
  <c r="U1390" i="5"/>
  <c r="V1390" i="5" s="1"/>
  <c r="Y1390" i="5"/>
  <c r="Z1390" i="5" s="1"/>
  <c r="AA1390" i="5"/>
  <c r="AB1390" i="5" s="1"/>
  <c r="AE1390" i="5"/>
  <c r="AF1390" i="5" s="1"/>
  <c r="AG1390" i="5"/>
  <c r="AH1390" i="5" s="1"/>
  <c r="AK1390" i="5"/>
  <c r="AL1390" i="5" s="1"/>
  <c r="AM1390" i="5"/>
  <c r="AN1390" i="5" s="1"/>
  <c r="M1391" i="5"/>
  <c r="N1391" i="5" s="1"/>
  <c r="O1391" i="5"/>
  <c r="P1391" i="5" s="1"/>
  <c r="S1391" i="5"/>
  <c r="T1391" i="5" s="1"/>
  <c r="U1391" i="5"/>
  <c r="V1391" i="5" s="1"/>
  <c r="Y1391" i="5"/>
  <c r="Z1391" i="5" s="1"/>
  <c r="AA1391" i="5"/>
  <c r="AB1391" i="5" s="1"/>
  <c r="AE1391" i="5"/>
  <c r="AF1391" i="5" s="1"/>
  <c r="AK1391" i="5"/>
  <c r="AL1391" i="5" s="1"/>
  <c r="AM1391" i="5"/>
  <c r="AN1391" i="5" s="1"/>
  <c r="M1392" i="5"/>
  <c r="N1392" i="5" s="1"/>
  <c r="S1392" i="5"/>
  <c r="T1392" i="5" s="1"/>
  <c r="U1392" i="5"/>
  <c r="V1392" i="5" s="1"/>
  <c r="Y1392" i="5"/>
  <c r="Z1392" i="5" s="1"/>
  <c r="AA1392" i="5"/>
  <c r="AB1392" i="5" s="1"/>
  <c r="AE1392" i="5"/>
  <c r="AF1392" i="5" s="1"/>
  <c r="AG1392" i="5"/>
  <c r="AH1392" i="5" s="1"/>
  <c r="AK1392" i="5"/>
  <c r="AL1392" i="5" s="1"/>
  <c r="AM1392" i="5"/>
  <c r="AN1392" i="5" s="1"/>
  <c r="O1393" i="5"/>
  <c r="P1393" i="5" s="1"/>
  <c r="S1393" i="5"/>
  <c r="T1393" i="5" s="1"/>
  <c r="U1393" i="5"/>
  <c r="V1393" i="5" s="1"/>
  <c r="Y1393" i="5"/>
  <c r="Z1393" i="5" s="1"/>
  <c r="AA1393" i="5"/>
  <c r="AB1393" i="5" s="1"/>
  <c r="AE1393" i="5"/>
  <c r="AF1393" i="5" s="1"/>
  <c r="AG1393" i="5"/>
  <c r="AH1393" i="5" s="1"/>
  <c r="AM1393" i="5"/>
  <c r="AN1393" i="5" s="1"/>
  <c r="M1394" i="5"/>
  <c r="N1394" i="5" s="1"/>
  <c r="O1394" i="5"/>
  <c r="P1394" i="5" s="1"/>
  <c r="S1394" i="5"/>
  <c r="T1394" i="5" s="1"/>
  <c r="U1394" i="5"/>
  <c r="V1394" i="5" s="1"/>
  <c r="Y1394" i="5"/>
  <c r="Z1394" i="5" s="1"/>
  <c r="AA1394" i="5"/>
  <c r="AB1394" i="5" s="1"/>
  <c r="AE1394" i="5"/>
  <c r="AF1394" i="5" s="1"/>
  <c r="AG1394" i="5"/>
  <c r="AH1394" i="5" s="1"/>
  <c r="AM1394" i="5"/>
  <c r="AN1394" i="5" s="1"/>
  <c r="M1395" i="5"/>
  <c r="N1395" i="5" s="1"/>
  <c r="O1395" i="5"/>
  <c r="P1395" i="5" s="1"/>
  <c r="S1395" i="5"/>
  <c r="T1395" i="5" s="1"/>
  <c r="Y1395" i="5"/>
  <c r="Z1395" i="5" s="1"/>
  <c r="AB1395" i="5"/>
  <c r="AE1395" i="5"/>
  <c r="AF1395" i="5" s="1"/>
  <c r="AG1395" i="5"/>
  <c r="AH1395" i="5" s="1"/>
  <c r="AK1395" i="5"/>
  <c r="AL1395" i="5" s="1"/>
  <c r="AM1395" i="5"/>
  <c r="AN1395" i="5" s="1"/>
  <c r="M1396" i="5"/>
  <c r="N1396" i="5" s="1"/>
  <c r="O1396" i="5"/>
  <c r="P1396" i="5" s="1"/>
  <c r="S1396" i="5"/>
  <c r="T1396" i="5" s="1"/>
  <c r="U1396" i="5"/>
  <c r="V1396" i="5" s="1"/>
  <c r="Y1396" i="5"/>
  <c r="Z1396" i="5" s="1"/>
  <c r="AA1396" i="5"/>
  <c r="AB1396" i="5" s="1"/>
  <c r="AE1396" i="5"/>
  <c r="AF1396" i="5" s="1"/>
  <c r="AG1396" i="5"/>
  <c r="AH1396" i="5" s="1"/>
  <c r="AK1396" i="5"/>
  <c r="AL1396" i="5" s="1"/>
  <c r="AM1396" i="5"/>
  <c r="AN1396" i="5" s="1"/>
  <c r="M1397" i="5"/>
  <c r="N1397" i="5" s="1"/>
  <c r="O1397" i="5"/>
  <c r="P1397" i="5" s="1"/>
  <c r="S1397" i="5"/>
  <c r="T1397" i="5" s="1"/>
  <c r="U1397" i="5"/>
  <c r="V1397" i="5" s="1"/>
  <c r="Y1397" i="5"/>
  <c r="Z1397" i="5" s="1"/>
  <c r="AA1397" i="5"/>
  <c r="AB1397" i="5" s="1"/>
  <c r="AE1397" i="5"/>
  <c r="AF1397" i="5" s="1"/>
  <c r="AG1397" i="5"/>
  <c r="AH1397" i="5" s="1"/>
  <c r="AK1397" i="5"/>
  <c r="AL1397" i="5" s="1"/>
  <c r="AM1397" i="5"/>
  <c r="AN1397" i="5" s="1"/>
  <c r="M1398" i="5"/>
  <c r="N1398" i="5" s="1"/>
  <c r="O1398" i="5"/>
  <c r="P1398" i="5" s="1"/>
  <c r="S1398" i="5"/>
  <c r="T1398" i="5" s="1"/>
  <c r="U1398" i="5"/>
  <c r="V1398" i="5" s="1"/>
  <c r="Y1398" i="5"/>
  <c r="Z1398" i="5" s="1"/>
  <c r="AA1398" i="5"/>
  <c r="AB1398" i="5" s="1"/>
  <c r="AE1398" i="5"/>
  <c r="AF1398" i="5" s="1"/>
  <c r="AG1398" i="5"/>
  <c r="AH1398" i="5" s="1"/>
  <c r="AK1398" i="5"/>
  <c r="AL1398" i="5" s="1"/>
  <c r="AM1398" i="5"/>
  <c r="AN1398" i="5" s="1"/>
  <c r="M1399" i="5"/>
  <c r="N1399" i="5" s="1"/>
  <c r="O1399" i="5"/>
  <c r="P1399" i="5" s="1"/>
  <c r="S1399" i="5"/>
  <c r="T1399" i="5" s="1"/>
  <c r="U1399" i="5"/>
  <c r="V1399" i="5" s="1"/>
  <c r="AA1399" i="5"/>
  <c r="AB1399" i="5" s="1"/>
  <c r="AG1399" i="5"/>
  <c r="AH1399" i="5" s="1"/>
  <c r="AK1399" i="5"/>
  <c r="AL1399" i="5" s="1"/>
  <c r="AM1399" i="5"/>
  <c r="AN1399" i="5" s="1"/>
  <c r="M1400" i="5"/>
  <c r="N1400" i="5" s="1"/>
  <c r="S1400" i="5"/>
  <c r="T1400" i="5" s="1"/>
  <c r="U1400" i="5"/>
  <c r="V1400" i="5" s="1"/>
  <c r="Y1400" i="5"/>
  <c r="Z1400" i="5" s="1"/>
  <c r="AE1400" i="5"/>
  <c r="AF1400" i="5" s="1"/>
  <c r="AG1400" i="5"/>
  <c r="AH1400" i="5" s="1"/>
  <c r="AK1400" i="5"/>
  <c r="AL1400" i="5" s="1"/>
  <c r="AM1400" i="5"/>
  <c r="AN1400" i="5" s="1"/>
  <c r="M1401" i="5"/>
  <c r="N1401" i="5" s="1"/>
  <c r="O1401" i="5"/>
  <c r="P1401" i="5" s="1"/>
  <c r="S1401" i="5"/>
  <c r="T1401" i="5" s="1"/>
  <c r="U1401" i="5"/>
  <c r="V1401" i="5" s="1"/>
  <c r="Y1401" i="5"/>
  <c r="Z1401" i="5" s="1"/>
  <c r="AA1401" i="5"/>
  <c r="AB1401" i="5" s="1"/>
  <c r="AE1401" i="5"/>
  <c r="AF1401" i="5" s="1"/>
  <c r="AG1401" i="5"/>
  <c r="AH1401" i="5" s="1"/>
  <c r="AK1401" i="5"/>
  <c r="AL1401" i="5" s="1"/>
  <c r="AM1401" i="5"/>
  <c r="AN1401" i="5" s="1"/>
  <c r="M1402" i="5"/>
  <c r="N1402" i="5" s="1"/>
  <c r="O1402" i="5"/>
  <c r="P1402" i="5" s="1"/>
  <c r="S1402" i="5"/>
  <c r="T1402" i="5" s="1"/>
  <c r="U1402" i="5"/>
  <c r="V1402" i="5" s="1"/>
  <c r="Y1402" i="5"/>
  <c r="Z1402" i="5" s="1"/>
  <c r="AA1402" i="5"/>
  <c r="AB1402" i="5" s="1"/>
  <c r="AE1402" i="5"/>
  <c r="AF1402" i="5" s="1"/>
  <c r="AG1402" i="5"/>
  <c r="AH1402" i="5" s="1"/>
  <c r="AK1402" i="5"/>
  <c r="AL1402" i="5" s="1"/>
  <c r="AM1402" i="5"/>
  <c r="AN1402" i="5" s="1"/>
  <c r="M1403" i="5"/>
  <c r="N1403" i="5" s="1"/>
  <c r="O1403" i="5"/>
  <c r="P1403" i="5" s="1"/>
  <c r="S1403" i="5"/>
  <c r="T1403" i="5" s="1"/>
  <c r="U1403" i="5"/>
  <c r="V1403" i="5" s="1"/>
  <c r="Y1403" i="5"/>
  <c r="Z1403" i="5" s="1"/>
  <c r="AA1403" i="5"/>
  <c r="AB1403" i="5" s="1"/>
  <c r="AE1403" i="5"/>
  <c r="AF1403" i="5" s="1"/>
  <c r="AG1403" i="5"/>
  <c r="AH1403" i="5" s="1"/>
  <c r="AK1403" i="5"/>
  <c r="AL1403" i="5" s="1"/>
  <c r="AM1403" i="5"/>
  <c r="AN1403" i="5" s="1"/>
  <c r="M1404" i="5"/>
  <c r="N1404" i="5" s="1"/>
  <c r="O1404" i="5"/>
  <c r="P1404" i="5" s="1"/>
  <c r="S1404" i="5"/>
  <c r="T1404" i="5" s="1"/>
  <c r="U1404" i="5"/>
  <c r="V1404" i="5" s="1"/>
  <c r="Y1404" i="5"/>
  <c r="Z1404" i="5" s="1"/>
  <c r="AA1404" i="5"/>
  <c r="AB1404" i="5" s="1"/>
  <c r="AE1404" i="5"/>
  <c r="AF1404" i="5" s="1"/>
  <c r="AG1404" i="5"/>
  <c r="AH1404" i="5" s="1"/>
  <c r="AK1404" i="5"/>
  <c r="AL1404" i="5" s="1"/>
  <c r="M1405" i="5"/>
  <c r="N1405" i="5" s="1"/>
  <c r="S1405" i="5"/>
  <c r="T1405" i="5" s="1"/>
  <c r="U1405" i="5"/>
  <c r="V1405" i="5" s="1"/>
  <c r="Y1405" i="5"/>
  <c r="Z1405" i="5" s="1"/>
  <c r="AA1405" i="5"/>
  <c r="AB1405" i="5" s="1"/>
  <c r="AG1405" i="5"/>
  <c r="AH1405" i="5" s="1"/>
  <c r="AK1405" i="5"/>
  <c r="AL1405" i="5" s="1"/>
  <c r="AM1405" i="5"/>
  <c r="AN1405" i="5" s="1"/>
  <c r="M1406" i="5"/>
  <c r="N1406" i="5" s="1"/>
  <c r="O1406" i="5"/>
  <c r="P1406" i="5" s="1"/>
  <c r="U1406" i="5"/>
  <c r="V1406" i="5" s="1"/>
  <c r="Y1406" i="5"/>
  <c r="Z1406" i="5" s="1"/>
  <c r="AA1406" i="5"/>
  <c r="AB1406" i="5" s="1"/>
  <c r="AE1406" i="5"/>
  <c r="AF1406" i="5" s="1"/>
  <c r="AG1406" i="5"/>
  <c r="AH1406" i="5" s="1"/>
  <c r="AK1406" i="5"/>
  <c r="AL1406" i="5" s="1"/>
  <c r="AM1406" i="5"/>
  <c r="AN1406" i="5" s="1"/>
  <c r="M1407" i="5"/>
  <c r="N1407" i="5" s="1"/>
  <c r="O1407" i="5"/>
  <c r="P1407" i="5" s="1"/>
  <c r="S1407" i="5"/>
  <c r="T1407" i="5" s="1"/>
  <c r="U1407" i="5"/>
  <c r="V1407" i="5" s="1"/>
  <c r="Y1407" i="5"/>
  <c r="Z1407" i="5" s="1"/>
  <c r="AA1407" i="5"/>
  <c r="AB1407" i="5" s="1"/>
  <c r="AE1407" i="5"/>
  <c r="AF1407" i="5" s="1"/>
  <c r="AG1407" i="5"/>
  <c r="AH1407" i="5" s="1"/>
  <c r="AK1407" i="5"/>
  <c r="AL1407" i="5" s="1"/>
  <c r="AM1407" i="5"/>
  <c r="AN1407" i="5" s="1"/>
  <c r="M1408" i="5"/>
  <c r="N1408" i="5" s="1"/>
  <c r="O1408" i="5"/>
  <c r="P1408" i="5" s="1"/>
  <c r="S1408" i="5"/>
  <c r="T1408" i="5" s="1"/>
  <c r="U1408" i="5"/>
  <c r="V1408" i="5" s="1"/>
  <c r="AE1408" i="5"/>
  <c r="AF1408" i="5" s="1"/>
  <c r="AG1408" i="5"/>
  <c r="AH1408" i="5" s="1"/>
  <c r="AK1408" i="5"/>
  <c r="AL1408" i="5" s="1"/>
  <c r="AM1408" i="5"/>
  <c r="AN1408" i="5" s="1"/>
  <c r="M1409" i="5"/>
  <c r="N1409" i="5" s="1"/>
  <c r="O1409" i="5"/>
  <c r="P1409" i="5" s="1"/>
  <c r="S1409" i="5"/>
  <c r="T1409" i="5" s="1"/>
  <c r="U1409" i="5"/>
  <c r="V1409" i="5" s="1"/>
  <c r="Y1409" i="5"/>
  <c r="Z1409" i="5" s="1"/>
  <c r="AA1409" i="5"/>
  <c r="AB1409" i="5" s="1"/>
  <c r="AE1409" i="5"/>
  <c r="AF1409" i="5" s="1"/>
  <c r="AG1409" i="5"/>
  <c r="AH1409" i="5" s="1"/>
  <c r="AK1409" i="5"/>
  <c r="AL1409" i="5" s="1"/>
  <c r="AM1409" i="5"/>
  <c r="AN1409" i="5" s="1"/>
  <c r="M1410" i="5"/>
  <c r="N1410" i="5" s="1"/>
  <c r="O1410" i="5"/>
  <c r="P1410" i="5" s="1"/>
  <c r="S1410" i="5"/>
  <c r="T1410" i="5" s="1"/>
  <c r="U1410" i="5"/>
  <c r="V1410" i="5" s="1"/>
  <c r="Y1410" i="5"/>
  <c r="Z1410" i="5" s="1"/>
  <c r="AA1410" i="5"/>
  <c r="AB1410" i="5" s="1"/>
  <c r="AE1410" i="5"/>
  <c r="AF1410" i="5" s="1"/>
  <c r="AK1410" i="5"/>
  <c r="AL1410" i="5" s="1"/>
  <c r="AM1410" i="5"/>
  <c r="AN1410" i="5" s="1"/>
  <c r="O1411" i="5"/>
  <c r="P1411" i="5" s="1"/>
  <c r="S1411" i="5"/>
  <c r="T1411" i="5" s="1"/>
  <c r="U1411" i="5"/>
  <c r="V1411" i="5" s="1"/>
  <c r="Y1411" i="5"/>
  <c r="Z1411" i="5" s="1"/>
  <c r="AA1411" i="5"/>
  <c r="AB1411" i="5" s="1"/>
  <c r="AE1411" i="5"/>
  <c r="AF1411" i="5" s="1"/>
  <c r="AG1411" i="5"/>
  <c r="AH1411" i="5" s="1"/>
  <c r="AK1411" i="5"/>
  <c r="AL1411" i="5" s="1"/>
  <c r="AM1411" i="5"/>
  <c r="AN1411" i="5" s="1"/>
  <c r="M1412" i="5"/>
  <c r="N1412" i="5" s="1"/>
  <c r="O1412" i="5"/>
  <c r="P1412" i="5" s="1"/>
  <c r="S1412" i="5"/>
  <c r="T1412" i="5" s="1"/>
  <c r="U1412" i="5"/>
  <c r="V1412" i="5" s="1"/>
  <c r="AA1412" i="5"/>
  <c r="AB1412" i="5" s="1"/>
  <c r="AE1412" i="5"/>
  <c r="AF1412" i="5" s="1"/>
  <c r="AK1412" i="5"/>
  <c r="AL1412" i="5" s="1"/>
  <c r="AM1412" i="5"/>
  <c r="AN1412" i="5" s="1"/>
  <c r="P1413" i="5"/>
  <c r="T1413" i="5"/>
  <c r="U1413" i="5"/>
  <c r="V1413" i="5" s="1"/>
  <c r="Y1413" i="5"/>
  <c r="Z1413" i="5" s="1"/>
  <c r="AA1413" i="5"/>
  <c r="AB1413" i="5" s="1"/>
  <c r="AE1413" i="5"/>
  <c r="AF1413" i="5" s="1"/>
  <c r="AG1413" i="5"/>
  <c r="AH1413" i="5" s="1"/>
  <c r="AM1413" i="5"/>
  <c r="AN1413" i="5" s="1"/>
  <c r="M1414" i="5"/>
  <c r="N1414" i="5" s="1"/>
  <c r="O1414" i="5"/>
  <c r="P1414" i="5" s="1"/>
  <c r="S1414" i="5"/>
  <c r="T1414" i="5" s="1"/>
  <c r="Y1414" i="5"/>
  <c r="Z1414" i="5" s="1"/>
  <c r="AA1414" i="5"/>
  <c r="AB1414" i="5" s="1"/>
  <c r="AE1414" i="5"/>
  <c r="AF1414" i="5" s="1"/>
  <c r="AG1414" i="5"/>
  <c r="AH1414" i="5" s="1"/>
  <c r="AK1414" i="5"/>
  <c r="AL1414" i="5" s="1"/>
  <c r="M1415" i="5"/>
  <c r="N1415" i="5" s="1"/>
  <c r="O1415" i="5"/>
  <c r="P1415" i="5" s="1"/>
  <c r="S1415" i="5"/>
  <c r="T1415" i="5" s="1"/>
  <c r="U1415" i="5"/>
  <c r="V1415" i="5" s="1"/>
  <c r="Y1415" i="5"/>
  <c r="Z1415" i="5" s="1"/>
  <c r="AA1415" i="5"/>
  <c r="AB1415" i="5" s="1"/>
  <c r="AE1415" i="5"/>
  <c r="AF1415" i="5" s="1"/>
  <c r="AG1415" i="5"/>
  <c r="AH1415" i="5" s="1"/>
  <c r="AK1415" i="5"/>
  <c r="AL1415" i="5" s="1"/>
  <c r="AM1415" i="5"/>
  <c r="AN1415" i="5" s="1"/>
  <c r="M1416" i="5"/>
  <c r="N1416" i="5" s="1"/>
  <c r="O1416" i="5"/>
  <c r="P1416" i="5" s="1"/>
  <c r="S1416" i="5"/>
  <c r="T1416" i="5" s="1"/>
  <c r="U1416" i="5"/>
  <c r="V1416" i="5" s="1"/>
  <c r="Y1416" i="5"/>
  <c r="Z1416" i="5" s="1"/>
  <c r="AA1416" i="5"/>
  <c r="AB1416" i="5" s="1"/>
  <c r="AE1416" i="5"/>
  <c r="AF1416" i="5" s="1"/>
  <c r="AG1416" i="5"/>
  <c r="AH1416" i="5" s="1"/>
  <c r="AK1416" i="5"/>
  <c r="AL1416" i="5" s="1"/>
  <c r="AM1416" i="5"/>
  <c r="AN1416" i="5" s="1"/>
  <c r="O1417" i="5"/>
  <c r="P1417" i="5" s="1"/>
  <c r="S1417" i="5"/>
  <c r="T1417" i="5" s="1"/>
  <c r="Y1417" i="5"/>
  <c r="Z1417" i="5" s="1"/>
  <c r="AA1417" i="5"/>
  <c r="AB1417" i="5" s="1"/>
  <c r="AE1417" i="5"/>
  <c r="AF1417" i="5" s="1"/>
  <c r="AG1417" i="5"/>
  <c r="AH1417" i="5" s="1"/>
  <c r="AK1417" i="5"/>
  <c r="AL1417" i="5" s="1"/>
  <c r="AM1417" i="5"/>
  <c r="AN1417" i="5" s="1"/>
  <c r="M1418" i="5"/>
  <c r="N1418" i="5" s="1"/>
  <c r="O1418" i="5"/>
  <c r="P1418" i="5" s="1"/>
  <c r="S1418" i="5"/>
  <c r="T1418" i="5" s="1"/>
  <c r="U1418" i="5"/>
  <c r="V1418" i="5" s="1"/>
  <c r="Y1418" i="5"/>
  <c r="Z1418" i="5" s="1"/>
  <c r="AA1418" i="5"/>
  <c r="AB1418" i="5" s="1"/>
  <c r="AE1418" i="5"/>
  <c r="AF1418" i="5" s="1"/>
  <c r="AG1418" i="5"/>
  <c r="AH1418" i="5" s="1"/>
  <c r="AK1418" i="5"/>
  <c r="AL1418" i="5" s="1"/>
  <c r="AM1418" i="5"/>
  <c r="AN1418" i="5" s="1"/>
  <c r="M1419" i="5"/>
  <c r="N1419" i="5" s="1"/>
  <c r="O1419" i="5"/>
  <c r="P1419" i="5" s="1"/>
  <c r="S1419" i="5"/>
  <c r="T1419" i="5" s="1"/>
  <c r="U1419" i="5"/>
  <c r="V1419" i="5" s="1"/>
  <c r="Y1419" i="5"/>
  <c r="Z1419" i="5" s="1"/>
  <c r="AA1419" i="5"/>
  <c r="AB1419" i="5" s="1"/>
  <c r="AE1419" i="5"/>
  <c r="AF1419" i="5" s="1"/>
  <c r="AK1419" i="5"/>
  <c r="AL1419" i="5" s="1"/>
  <c r="AM1419" i="5"/>
  <c r="AN1419" i="5" s="1"/>
  <c r="M1420" i="5"/>
  <c r="N1420" i="5" s="1"/>
  <c r="O1420" i="5"/>
  <c r="P1420" i="5" s="1"/>
  <c r="S1420" i="5"/>
  <c r="T1420" i="5" s="1"/>
  <c r="U1420" i="5"/>
  <c r="V1420" i="5" s="1"/>
  <c r="Y1420" i="5"/>
  <c r="Z1420" i="5" s="1"/>
  <c r="AA1420" i="5"/>
  <c r="AB1420" i="5" s="1"/>
  <c r="AE1420" i="5"/>
  <c r="AF1420" i="5" s="1"/>
  <c r="AG1420" i="5"/>
  <c r="AH1420" i="5" s="1"/>
  <c r="AK1420" i="5"/>
  <c r="AL1420" i="5" s="1"/>
  <c r="AM1420" i="5"/>
  <c r="AN1420" i="5" s="1"/>
  <c r="M1421" i="5"/>
  <c r="N1421" i="5" s="1"/>
  <c r="O1421" i="5"/>
  <c r="P1421" i="5" s="1"/>
  <c r="S1421" i="5"/>
  <c r="T1421" i="5" s="1"/>
  <c r="U1421" i="5"/>
  <c r="V1421" i="5" s="1"/>
  <c r="Y1421" i="5"/>
  <c r="Z1421" i="5" s="1"/>
  <c r="AA1421" i="5"/>
  <c r="AB1421" i="5" s="1"/>
  <c r="AE1421" i="5"/>
  <c r="AF1421" i="5" s="1"/>
  <c r="AG1421" i="5"/>
  <c r="AH1421" i="5" s="1"/>
  <c r="AK1421" i="5"/>
  <c r="AL1421" i="5" s="1"/>
  <c r="AM1421" i="5"/>
  <c r="AN1421" i="5" s="1"/>
  <c r="M1422" i="5"/>
  <c r="N1422" i="5" s="1"/>
  <c r="S1422" i="5"/>
  <c r="T1422" i="5" s="1"/>
  <c r="U1422" i="5"/>
  <c r="V1422" i="5" s="1"/>
  <c r="Y1422" i="5"/>
  <c r="Z1422" i="5" s="1"/>
  <c r="AA1422" i="5"/>
  <c r="AB1422" i="5" s="1"/>
  <c r="AE1422" i="5"/>
  <c r="AF1422" i="5" s="1"/>
  <c r="AG1422" i="5"/>
  <c r="AH1422" i="5" s="1"/>
  <c r="AK1422" i="5"/>
  <c r="AL1422" i="5" s="1"/>
  <c r="M1423" i="5"/>
  <c r="N1423" i="5" s="1"/>
  <c r="O1423" i="5"/>
  <c r="P1423" i="5" s="1"/>
  <c r="S1423" i="5"/>
  <c r="T1423" i="5" s="1"/>
  <c r="U1423" i="5"/>
  <c r="V1423" i="5" s="1"/>
  <c r="AA1423" i="5"/>
  <c r="AB1423" i="5" s="1"/>
  <c r="AE1423" i="5"/>
  <c r="AF1423" i="5" s="1"/>
  <c r="AG1423" i="5"/>
  <c r="AH1423" i="5" s="1"/>
  <c r="AK1423" i="5"/>
  <c r="AL1423" i="5" s="1"/>
  <c r="AM1423" i="5"/>
  <c r="AN1423" i="5" s="1"/>
  <c r="M1424" i="5"/>
  <c r="N1424" i="5" s="1"/>
  <c r="O1424" i="5"/>
  <c r="P1424" i="5" s="1"/>
  <c r="S1424" i="5"/>
  <c r="T1424" i="5" s="1"/>
  <c r="U1424" i="5"/>
  <c r="V1424" i="5" s="1"/>
  <c r="Y1424" i="5"/>
  <c r="Z1424" i="5" s="1"/>
  <c r="AA1424" i="5"/>
  <c r="AB1424" i="5" s="1"/>
  <c r="AE1424" i="5"/>
  <c r="AF1424" i="5" s="1"/>
  <c r="AG1424" i="5"/>
  <c r="AH1424" i="5" s="1"/>
  <c r="AK1424" i="5"/>
  <c r="AL1424" i="5" s="1"/>
  <c r="AM1424" i="5"/>
  <c r="AN1424" i="5" s="1"/>
  <c r="M1425" i="5"/>
  <c r="N1425" i="5" s="1"/>
  <c r="O1425" i="5"/>
  <c r="P1425" i="5" s="1"/>
  <c r="S1425" i="5"/>
  <c r="T1425" i="5" s="1"/>
  <c r="U1425" i="5"/>
  <c r="V1425" i="5" s="1"/>
  <c r="Y1425" i="5"/>
  <c r="Z1425" i="5" s="1"/>
  <c r="AA1425" i="5"/>
  <c r="AB1425" i="5" s="1"/>
  <c r="AE1425" i="5"/>
  <c r="AF1425" i="5" s="1"/>
  <c r="AG1425" i="5"/>
  <c r="AH1425" i="5" s="1"/>
  <c r="AK1425" i="5"/>
  <c r="AL1425" i="5" s="1"/>
  <c r="AM1425" i="5"/>
  <c r="AN1425" i="5" s="1"/>
  <c r="M1426" i="5"/>
  <c r="N1426" i="5" s="1"/>
  <c r="O1426" i="5"/>
  <c r="P1426" i="5" s="1"/>
  <c r="S1426" i="5"/>
  <c r="T1426" i="5" s="1"/>
  <c r="U1426" i="5"/>
  <c r="V1426" i="5" s="1"/>
  <c r="Y1426" i="5"/>
  <c r="Z1426" i="5" s="1"/>
  <c r="AA1426" i="5"/>
  <c r="AB1426" i="5" s="1"/>
  <c r="AE1426" i="5"/>
  <c r="AF1426" i="5" s="1"/>
  <c r="AG1426" i="5"/>
  <c r="AH1426" i="5" s="1"/>
  <c r="AK1426" i="5"/>
  <c r="AL1426" i="5" s="1"/>
  <c r="O1427" i="5"/>
  <c r="P1427" i="5" s="1"/>
  <c r="S1427" i="5"/>
  <c r="T1427" i="5" s="1"/>
  <c r="U1427" i="5"/>
  <c r="V1427" i="5" s="1"/>
  <c r="Y1427" i="5"/>
  <c r="Z1427" i="5" s="1"/>
  <c r="AA1427" i="5"/>
  <c r="AB1427" i="5" s="1"/>
  <c r="AG1427" i="5"/>
  <c r="AH1427" i="5" s="1"/>
  <c r="AM1427" i="5"/>
  <c r="AN1427" i="5" s="1"/>
  <c r="M1428" i="5"/>
  <c r="N1428" i="5" s="1"/>
  <c r="O1428" i="5"/>
  <c r="P1428" i="5" s="1"/>
  <c r="S1428" i="5"/>
  <c r="T1428" i="5" s="1"/>
  <c r="U1428" i="5"/>
  <c r="V1428" i="5" s="1"/>
  <c r="Y1428" i="5"/>
  <c r="Z1428" i="5" s="1"/>
  <c r="AA1428" i="5"/>
  <c r="AB1428" i="5" s="1"/>
  <c r="AG1428" i="5"/>
  <c r="AH1428" i="5" s="1"/>
  <c r="AK1428" i="5"/>
  <c r="AL1428" i="5" s="1"/>
  <c r="AM1428" i="5"/>
  <c r="AN1428" i="5" s="1"/>
  <c r="M1429" i="5"/>
  <c r="N1429" i="5" s="1"/>
  <c r="O1429" i="5"/>
  <c r="P1429" i="5" s="1"/>
  <c r="S1429" i="5"/>
  <c r="T1429" i="5" s="1"/>
  <c r="Y1429" i="5"/>
  <c r="Z1429" i="5" s="1"/>
  <c r="AA1429" i="5"/>
  <c r="AB1429" i="5" s="1"/>
  <c r="AE1429" i="5"/>
  <c r="AF1429" i="5" s="1"/>
  <c r="AG1429" i="5"/>
  <c r="AH1429" i="5" s="1"/>
  <c r="AK1429" i="5"/>
  <c r="AL1429" i="5" s="1"/>
  <c r="AM1429" i="5"/>
  <c r="AN1429" i="5" s="1"/>
  <c r="M1430" i="5"/>
  <c r="N1430" i="5" s="1"/>
  <c r="O1430" i="5"/>
  <c r="P1430" i="5" s="1"/>
  <c r="S1430" i="5"/>
  <c r="T1430" i="5" s="1"/>
  <c r="U1430" i="5"/>
  <c r="V1430" i="5" s="1"/>
  <c r="Y1430" i="5"/>
  <c r="Z1430" i="5" s="1"/>
  <c r="AE1430" i="5"/>
  <c r="AF1430" i="5" s="1"/>
  <c r="AG1430" i="5"/>
  <c r="AH1430" i="5" s="1"/>
  <c r="AK1430" i="5"/>
  <c r="AL1430" i="5" s="1"/>
  <c r="AM1430" i="5"/>
  <c r="AN1430" i="5" s="1"/>
  <c r="M1431" i="5"/>
  <c r="N1431" i="5" s="1"/>
  <c r="O1431" i="5"/>
  <c r="P1431" i="5" s="1"/>
  <c r="S1431" i="5"/>
  <c r="T1431" i="5" s="1"/>
  <c r="U1431" i="5"/>
  <c r="V1431" i="5" s="1"/>
  <c r="Y1431" i="5"/>
  <c r="Z1431" i="5" s="1"/>
  <c r="AA1431" i="5"/>
  <c r="AB1431" i="5" s="1"/>
  <c r="AE1431" i="5"/>
  <c r="AF1431" i="5" s="1"/>
  <c r="AG1431" i="5"/>
  <c r="AH1431" i="5" s="1"/>
  <c r="AK1431" i="5"/>
  <c r="AL1431" i="5" s="1"/>
  <c r="AM1431" i="5"/>
  <c r="AN1431" i="5" s="1"/>
  <c r="M1432" i="5"/>
  <c r="N1432" i="5" s="1"/>
  <c r="O1432" i="5"/>
  <c r="P1432" i="5" s="1"/>
  <c r="U1432" i="5"/>
  <c r="V1432" i="5" s="1"/>
  <c r="Y1432" i="5"/>
  <c r="Z1432" i="5" s="1"/>
  <c r="AA1432" i="5"/>
  <c r="AB1432" i="5" s="1"/>
  <c r="AE1432" i="5"/>
  <c r="AF1432" i="5" s="1"/>
  <c r="AG1432" i="5"/>
  <c r="AH1432" i="5" s="1"/>
  <c r="AK1432" i="5"/>
  <c r="AL1432" i="5" s="1"/>
  <c r="AM1432" i="5"/>
  <c r="AN1432" i="5" s="1"/>
  <c r="M1433" i="5"/>
  <c r="N1433" i="5" s="1"/>
  <c r="O1433" i="5"/>
  <c r="P1433" i="5" s="1"/>
  <c r="S1433" i="5"/>
  <c r="T1433" i="5" s="1"/>
  <c r="U1433" i="5"/>
  <c r="V1433" i="5" s="1"/>
  <c r="Y1433" i="5"/>
  <c r="Z1433" i="5" s="1"/>
  <c r="AA1433" i="5"/>
  <c r="AB1433" i="5" s="1"/>
  <c r="AE1433" i="5"/>
  <c r="AF1433" i="5" s="1"/>
  <c r="AG1433" i="5"/>
  <c r="AH1433" i="5" s="1"/>
  <c r="AK1433" i="5"/>
  <c r="AL1433" i="5" s="1"/>
  <c r="AM1433" i="5"/>
  <c r="AN1433" i="5" s="1"/>
  <c r="M1434" i="5"/>
  <c r="N1434" i="5" s="1"/>
  <c r="S1434" i="5"/>
  <c r="T1434" i="5" s="1"/>
  <c r="U1434" i="5"/>
  <c r="V1434" i="5" s="1"/>
  <c r="Y1434" i="5"/>
  <c r="Z1434" i="5" s="1"/>
  <c r="AA1434" i="5"/>
  <c r="AB1434" i="5" s="1"/>
  <c r="AE1434" i="5"/>
  <c r="AF1434" i="5" s="1"/>
  <c r="AG1434" i="5"/>
  <c r="AH1434" i="5" s="1"/>
  <c r="AK1434" i="5"/>
  <c r="AL1434" i="5" s="1"/>
  <c r="AM1434" i="5"/>
  <c r="AN1434" i="5" s="1"/>
  <c r="M1435" i="5"/>
  <c r="N1435" i="5" s="1"/>
  <c r="O1435" i="5"/>
  <c r="P1435" i="5" s="1"/>
  <c r="S1435" i="5"/>
  <c r="T1435" i="5" s="1"/>
  <c r="U1435" i="5"/>
  <c r="V1435" i="5" s="1"/>
  <c r="Y1435" i="5"/>
  <c r="Z1435" i="5" s="1"/>
  <c r="AA1435" i="5"/>
  <c r="AB1435" i="5" s="1"/>
  <c r="AE1435" i="5"/>
  <c r="AF1435" i="5" s="1"/>
  <c r="AG1435" i="5"/>
  <c r="AH1435" i="5" s="1"/>
  <c r="AK1435" i="5"/>
  <c r="AL1435" i="5" s="1"/>
  <c r="AM1435" i="5"/>
  <c r="AN1435" i="5" s="1"/>
  <c r="M1436" i="5"/>
  <c r="N1436" i="5" s="1"/>
  <c r="O1436" i="5"/>
  <c r="P1436" i="5" s="1"/>
  <c r="U1436" i="5"/>
  <c r="V1436" i="5" s="1"/>
  <c r="Y1436" i="5"/>
  <c r="Z1436" i="5" s="1"/>
  <c r="AA1436" i="5"/>
  <c r="AB1436" i="5" s="1"/>
  <c r="AE1436" i="5"/>
  <c r="AF1436" i="5" s="1"/>
  <c r="AG1436" i="5"/>
  <c r="AH1436" i="5" s="1"/>
  <c r="AK1436" i="5"/>
  <c r="AL1436" i="5" s="1"/>
  <c r="AM1436" i="5"/>
  <c r="AN1436" i="5" s="1"/>
  <c r="M1437" i="5"/>
  <c r="N1437" i="5" s="1"/>
  <c r="O1437" i="5"/>
  <c r="P1437" i="5" s="1"/>
  <c r="S1437" i="5"/>
  <c r="T1437" i="5" s="1"/>
  <c r="U1437" i="5"/>
  <c r="V1437" i="5" s="1"/>
  <c r="Y1437" i="5"/>
  <c r="Z1437" i="5" s="1"/>
  <c r="AA1437" i="5"/>
  <c r="AB1437" i="5" s="1"/>
  <c r="AG1437" i="5"/>
  <c r="AH1437" i="5" s="1"/>
  <c r="AK1437" i="5"/>
  <c r="AL1437" i="5" s="1"/>
  <c r="AM1437" i="5"/>
  <c r="AN1437" i="5" s="1"/>
  <c r="M1438" i="5"/>
  <c r="N1438" i="5" s="1"/>
  <c r="O1438" i="5"/>
  <c r="P1438" i="5" s="1"/>
  <c r="S1438" i="5"/>
  <c r="T1438" i="5" s="1"/>
  <c r="U1438" i="5"/>
  <c r="V1438" i="5" s="1"/>
  <c r="Y1438" i="5"/>
  <c r="Z1438" i="5" s="1"/>
  <c r="AA1438" i="5"/>
  <c r="AB1438" i="5" s="1"/>
  <c r="AE1438" i="5"/>
  <c r="AF1438" i="5" s="1"/>
  <c r="AK1438" i="5"/>
  <c r="AL1438" i="5" s="1"/>
  <c r="AM1438" i="5"/>
  <c r="AN1438" i="5" s="1"/>
  <c r="M1439" i="5"/>
  <c r="N1439" i="5" s="1"/>
  <c r="O1439" i="5"/>
  <c r="P1439" i="5" s="1"/>
  <c r="S1439" i="5"/>
  <c r="T1439" i="5" s="1"/>
  <c r="U1439" i="5"/>
  <c r="V1439" i="5" s="1"/>
  <c r="Y1439" i="5"/>
  <c r="Z1439" i="5" s="1"/>
  <c r="AE1439" i="5"/>
  <c r="AF1439" i="5" s="1"/>
  <c r="AG1439" i="5"/>
  <c r="AH1439" i="5" s="1"/>
  <c r="AM1439" i="5"/>
  <c r="AN1439" i="5" s="1"/>
  <c r="M1440" i="5"/>
  <c r="N1440" i="5" s="1"/>
  <c r="O1440" i="5"/>
  <c r="P1440" i="5" s="1"/>
  <c r="S1440" i="5"/>
  <c r="T1440" i="5" s="1"/>
  <c r="U1440" i="5"/>
  <c r="V1440" i="5" s="1"/>
  <c r="Y1440" i="5"/>
  <c r="Z1440" i="5" s="1"/>
  <c r="AA1440" i="5"/>
  <c r="AB1440" i="5" s="1"/>
  <c r="AE1440" i="5"/>
  <c r="AF1440" i="5" s="1"/>
  <c r="AG1440" i="5"/>
  <c r="AH1440" i="5" s="1"/>
  <c r="AK1440" i="5"/>
  <c r="AL1440" i="5" s="1"/>
  <c r="AM1440" i="5"/>
  <c r="AN1440" i="5" s="1"/>
  <c r="M1441" i="5"/>
  <c r="N1441" i="5" s="1"/>
  <c r="O1441" i="5"/>
  <c r="P1441" i="5" s="1"/>
  <c r="S1441" i="5"/>
  <c r="T1441" i="5" s="1"/>
  <c r="U1441" i="5"/>
  <c r="V1441" i="5" s="1"/>
  <c r="Y1441" i="5"/>
  <c r="Z1441" i="5" s="1"/>
  <c r="AA1441" i="5"/>
  <c r="AB1441" i="5" s="1"/>
  <c r="AE1441" i="5"/>
  <c r="AF1441" i="5" s="1"/>
  <c r="AG1441" i="5"/>
  <c r="AH1441" i="5" s="1"/>
  <c r="AM1441" i="5"/>
  <c r="AN1441" i="5" s="1"/>
  <c r="M1442" i="5"/>
  <c r="N1442" i="5" s="1"/>
  <c r="O1442" i="5"/>
  <c r="P1442" i="5" s="1"/>
  <c r="S1442" i="5"/>
  <c r="T1442" i="5" s="1"/>
  <c r="U1442" i="5"/>
  <c r="V1442" i="5" s="1"/>
  <c r="Y1442" i="5"/>
  <c r="Z1442" i="5" s="1"/>
  <c r="AA1442" i="5"/>
  <c r="AB1442" i="5" s="1"/>
  <c r="AE1442" i="5"/>
  <c r="AF1442" i="5" s="1"/>
  <c r="AG1442" i="5"/>
  <c r="AH1442" i="5" s="1"/>
  <c r="AK1442" i="5"/>
  <c r="AL1442" i="5" s="1"/>
  <c r="AM1442" i="5"/>
  <c r="AN1442" i="5" s="1"/>
  <c r="M1443" i="5"/>
  <c r="N1443" i="5" s="1"/>
  <c r="O1443" i="5"/>
  <c r="P1443" i="5" s="1"/>
  <c r="Y1443" i="5"/>
  <c r="Z1443" i="5" s="1"/>
  <c r="AA1443" i="5"/>
  <c r="AB1443" i="5" s="1"/>
  <c r="AE1443" i="5"/>
  <c r="AF1443" i="5" s="1"/>
  <c r="AG1443" i="5"/>
  <c r="AH1443" i="5" s="1"/>
  <c r="AK1443" i="5"/>
  <c r="AL1443" i="5" s="1"/>
  <c r="AM1443" i="5"/>
  <c r="AN1443" i="5" s="1"/>
  <c r="M1444" i="5"/>
  <c r="N1444" i="5" s="1"/>
  <c r="S1444" i="5"/>
  <c r="T1444" i="5" s="1"/>
  <c r="U1444" i="5"/>
  <c r="V1444" i="5" s="1"/>
  <c r="Y1444" i="5"/>
  <c r="Z1444" i="5" s="1"/>
  <c r="AA1444" i="5"/>
  <c r="AB1444" i="5" s="1"/>
  <c r="AE1444" i="5"/>
  <c r="AF1444" i="5" s="1"/>
  <c r="AG1444" i="5"/>
  <c r="AH1444" i="5" s="1"/>
  <c r="AK1444" i="5"/>
  <c r="AL1444" i="5" s="1"/>
  <c r="AM1444" i="5"/>
  <c r="AN1444" i="5" s="1"/>
  <c r="M1445" i="5"/>
  <c r="N1445" i="5" s="1"/>
  <c r="O1445" i="5"/>
  <c r="P1445" i="5" s="1"/>
  <c r="S1445" i="5"/>
  <c r="T1445" i="5" s="1"/>
  <c r="U1445" i="5"/>
  <c r="V1445" i="5" s="1"/>
  <c r="AA1445" i="5"/>
  <c r="AB1445" i="5" s="1"/>
  <c r="AE1445" i="5"/>
  <c r="AF1445" i="5" s="1"/>
  <c r="AG1445" i="5"/>
  <c r="AH1445" i="5" s="1"/>
  <c r="AK1445" i="5"/>
  <c r="AL1445" i="5" s="1"/>
  <c r="AM1445" i="5"/>
  <c r="AN1445" i="5" s="1"/>
  <c r="M1446" i="5"/>
  <c r="N1446" i="5" s="1"/>
  <c r="O1446" i="5"/>
  <c r="P1446" i="5" s="1"/>
  <c r="S1446" i="5"/>
  <c r="T1446" i="5" s="1"/>
  <c r="U1446" i="5"/>
  <c r="V1446" i="5" s="1"/>
  <c r="Y1446" i="5"/>
  <c r="Z1446" i="5" s="1"/>
  <c r="AA1446" i="5"/>
  <c r="AB1446" i="5" s="1"/>
  <c r="AE1446" i="5"/>
  <c r="AF1446" i="5" s="1"/>
  <c r="AG1446" i="5"/>
  <c r="AH1446" i="5" s="1"/>
  <c r="AK1446" i="5"/>
  <c r="AL1446" i="5" s="1"/>
  <c r="AM1446" i="5"/>
  <c r="AN1446" i="5" s="1"/>
  <c r="M1447" i="5"/>
  <c r="N1447" i="5" s="1"/>
  <c r="O1447" i="5"/>
  <c r="P1447" i="5" s="1"/>
  <c r="S1447" i="5"/>
  <c r="T1447" i="5" s="1"/>
  <c r="U1447" i="5"/>
  <c r="V1447" i="5" s="1"/>
  <c r="AA1447" i="5"/>
  <c r="AB1447" i="5" s="1"/>
  <c r="AE1447" i="5"/>
  <c r="AF1447" i="5" s="1"/>
  <c r="AK1447" i="5"/>
  <c r="AL1447" i="5" s="1"/>
  <c r="O1448" i="5"/>
  <c r="P1448" i="5" s="1"/>
  <c r="S1448" i="5"/>
  <c r="T1448" i="5" s="1"/>
  <c r="U1448" i="5"/>
  <c r="V1448" i="5" s="1"/>
  <c r="Y1448" i="5"/>
  <c r="Z1448" i="5" s="1"/>
  <c r="AA1448" i="5"/>
  <c r="AB1448" i="5" s="1"/>
  <c r="AE1448" i="5"/>
  <c r="AF1448" i="5" s="1"/>
  <c r="AG1448" i="5"/>
  <c r="AH1448" i="5" s="1"/>
  <c r="AK1448" i="5"/>
  <c r="AL1448" i="5" s="1"/>
  <c r="O1449" i="5"/>
  <c r="P1449" i="5" s="1"/>
  <c r="S1449" i="5"/>
  <c r="T1449" i="5" s="1"/>
  <c r="U1449" i="5"/>
  <c r="V1449" i="5" s="1"/>
  <c r="Y1449" i="5"/>
  <c r="Z1449" i="5" s="1"/>
  <c r="AA1449" i="5"/>
  <c r="AB1449" i="5" s="1"/>
  <c r="AE1449" i="5"/>
  <c r="AF1449" i="5" s="1"/>
  <c r="AG1449" i="5"/>
  <c r="AH1449" i="5" s="1"/>
  <c r="AK1449" i="5"/>
  <c r="AL1449" i="5" s="1"/>
  <c r="AM1449" i="5"/>
  <c r="AN1449" i="5" s="1"/>
  <c r="M1450" i="5"/>
  <c r="N1450" i="5" s="1"/>
  <c r="O1450" i="5"/>
  <c r="P1450" i="5" s="1"/>
  <c r="S1450" i="5"/>
  <c r="T1450" i="5" s="1"/>
  <c r="U1450" i="5"/>
  <c r="V1450" i="5" s="1"/>
  <c r="Y1450" i="5"/>
  <c r="Z1450" i="5" s="1"/>
  <c r="AA1450" i="5"/>
  <c r="AB1450" i="5" s="1"/>
  <c r="AE1450" i="5"/>
  <c r="AF1450" i="5" s="1"/>
  <c r="AG1450" i="5"/>
  <c r="AH1450" i="5" s="1"/>
  <c r="AK1450" i="5"/>
  <c r="AL1450" i="5" s="1"/>
  <c r="AM1450" i="5"/>
  <c r="AN1450" i="5" s="1"/>
  <c r="M1451" i="5"/>
  <c r="N1451" i="5" s="1"/>
  <c r="O1451" i="5"/>
  <c r="P1451" i="5" s="1"/>
  <c r="S1451" i="5"/>
  <c r="T1451" i="5" s="1"/>
  <c r="U1451" i="5"/>
  <c r="V1451" i="5" s="1"/>
  <c r="Y1451" i="5"/>
  <c r="Z1451" i="5" s="1"/>
  <c r="AA1451" i="5"/>
  <c r="AB1451" i="5" s="1"/>
  <c r="AE1451" i="5"/>
  <c r="AF1451" i="5" s="1"/>
  <c r="AG1451" i="5"/>
  <c r="AH1451" i="5" s="1"/>
  <c r="AK1451" i="5"/>
  <c r="AL1451" i="5" s="1"/>
  <c r="AM1451" i="5"/>
  <c r="AN1451" i="5" s="1"/>
  <c r="M1452" i="5"/>
  <c r="N1452" i="5" s="1"/>
  <c r="O1452" i="5"/>
  <c r="P1452" i="5" s="1"/>
  <c r="S1452" i="5"/>
  <c r="T1452" i="5" s="1"/>
  <c r="U1452" i="5"/>
  <c r="V1452" i="5" s="1"/>
  <c r="Y1452" i="5"/>
  <c r="Z1452" i="5" s="1"/>
  <c r="AE1452" i="5"/>
  <c r="AF1452" i="5" s="1"/>
  <c r="AG1452" i="5"/>
  <c r="AH1452" i="5" s="1"/>
  <c r="AK1452" i="5"/>
  <c r="AL1452" i="5" s="1"/>
  <c r="AM1452" i="5"/>
  <c r="AN1452" i="5" s="1"/>
  <c r="M1453" i="5"/>
  <c r="N1453" i="5" s="1"/>
  <c r="O1453" i="5"/>
  <c r="P1453" i="5" s="1"/>
  <c r="S1453" i="5"/>
  <c r="T1453" i="5" s="1"/>
  <c r="U1453" i="5"/>
  <c r="V1453" i="5" s="1"/>
  <c r="Y1453" i="5"/>
  <c r="Z1453" i="5" s="1"/>
  <c r="AA1453" i="5"/>
  <c r="AB1453" i="5" s="1"/>
  <c r="AK1453" i="5"/>
  <c r="AL1453" i="5" s="1"/>
  <c r="AM1453" i="5"/>
  <c r="AN1453" i="5" s="1"/>
  <c r="M1454" i="5"/>
  <c r="N1454" i="5" s="1"/>
  <c r="O1454" i="5"/>
  <c r="P1454" i="5" s="1"/>
  <c r="U1454" i="5"/>
  <c r="V1454" i="5" s="1"/>
  <c r="Y1454" i="5"/>
  <c r="Z1454" i="5" s="1"/>
  <c r="AA1454" i="5"/>
  <c r="AB1454" i="5" s="1"/>
  <c r="AE1454" i="5"/>
  <c r="AF1454" i="5" s="1"/>
  <c r="AG1454" i="5"/>
  <c r="AH1454" i="5" s="1"/>
  <c r="AK1454" i="5"/>
  <c r="AL1454" i="5" s="1"/>
  <c r="AM1454" i="5"/>
  <c r="AN1454" i="5" s="1"/>
  <c r="M1455" i="5"/>
  <c r="N1455" i="5" s="1"/>
  <c r="O1455" i="5"/>
  <c r="P1455" i="5" s="1"/>
  <c r="S1455" i="5"/>
  <c r="T1455" i="5" s="1"/>
  <c r="U1455" i="5"/>
  <c r="V1455" i="5" s="1"/>
  <c r="AA1455" i="5"/>
  <c r="AB1455" i="5" s="1"/>
  <c r="AE1455" i="5"/>
  <c r="AF1455" i="5" s="1"/>
  <c r="AG1455" i="5"/>
  <c r="AH1455" i="5" s="1"/>
  <c r="AK1455" i="5"/>
  <c r="AL1455" i="5" s="1"/>
  <c r="AM1455" i="5"/>
  <c r="AN1455" i="5" s="1"/>
  <c r="S1456" i="5"/>
  <c r="T1456" i="5" s="1"/>
  <c r="U1456" i="5"/>
  <c r="V1456" i="5" s="1"/>
  <c r="Y1456" i="5"/>
  <c r="Z1456" i="5" s="1"/>
  <c r="AA1456" i="5"/>
  <c r="AB1456" i="5" s="1"/>
  <c r="AE1456" i="5"/>
  <c r="AF1456" i="5" s="1"/>
  <c r="AG1456" i="5"/>
  <c r="AH1456" i="5" s="1"/>
  <c r="AK1456" i="5"/>
  <c r="AL1456" i="5" s="1"/>
  <c r="AM1456" i="5"/>
  <c r="AN1456" i="5" s="1"/>
  <c r="M1457" i="5"/>
  <c r="N1457" i="5" s="1"/>
  <c r="O1457" i="5"/>
  <c r="P1457" i="5" s="1"/>
  <c r="S1457" i="5"/>
  <c r="T1457" i="5" s="1"/>
  <c r="Y1457" i="5"/>
  <c r="Z1457" i="5" s="1"/>
  <c r="AA1457" i="5"/>
  <c r="AB1457" i="5" s="1"/>
  <c r="AE1457" i="5"/>
  <c r="AF1457" i="5" s="1"/>
  <c r="AG1457" i="5"/>
  <c r="AH1457" i="5" s="1"/>
  <c r="AK1457" i="5"/>
  <c r="AL1457" i="5" s="1"/>
  <c r="AM1457" i="5"/>
  <c r="AN1457" i="5" s="1"/>
  <c r="M1458" i="5"/>
  <c r="N1458" i="5" s="1"/>
  <c r="O1458" i="5"/>
  <c r="P1458" i="5" s="1"/>
  <c r="S1458" i="5"/>
  <c r="T1458" i="5" s="1"/>
  <c r="U1458" i="5"/>
  <c r="V1458" i="5" s="1"/>
  <c r="Y1458" i="5"/>
  <c r="Z1458" i="5" s="1"/>
  <c r="AA1458" i="5"/>
  <c r="AB1458" i="5" s="1"/>
  <c r="AE1458" i="5"/>
  <c r="AF1458" i="5" s="1"/>
  <c r="AG1458" i="5"/>
  <c r="AH1458" i="5" s="1"/>
  <c r="AK1458" i="5"/>
  <c r="AL1458" i="5" s="1"/>
  <c r="AM1458" i="5"/>
  <c r="AN1458" i="5" s="1"/>
  <c r="M1459" i="5"/>
  <c r="N1459" i="5" s="1"/>
  <c r="O1459" i="5"/>
  <c r="P1459" i="5" s="1"/>
  <c r="S1459" i="5"/>
  <c r="T1459" i="5" s="1"/>
  <c r="U1459" i="5"/>
  <c r="V1459" i="5" s="1"/>
  <c r="Y1459" i="5"/>
  <c r="Z1459" i="5" s="1"/>
  <c r="AA1459" i="5"/>
  <c r="AB1459" i="5" s="1"/>
  <c r="AE1459" i="5"/>
  <c r="AF1459" i="5" s="1"/>
  <c r="AG1459" i="5"/>
  <c r="AH1459" i="5" s="1"/>
  <c r="AM1459" i="5"/>
  <c r="AN1459" i="5" s="1"/>
  <c r="M1460" i="5"/>
  <c r="N1460" i="5" s="1"/>
  <c r="O1460" i="5"/>
  <c r="P1460" i="5" s="1"/>
  <c r="S1460" i="5"/>
  <c r="T1460" i="5" s="1"/>
  <c r="U1460" i="5"/>
  <c r="V1460" i="5" s="1"/>
  <c r="Y1460" i="5"/>
  <c r="Z1460" i="5" s="1"/>
  <c r="AA1460" i="5"/>
  <c r="AB1460" i="5" s="1"/>
  <c r="AE1460" i="5"/>
  <c r="AF1460" i="5" s="1"/>
  <c r="AG1460" i="5"/>
  <c r="AH1460" i="5" s="1"/>
  <c r="AK1460" i="5"/>
  <c r="AL1460" i="5" s="1"/>
  <c r="AM1460" i="5"/>
  <c r="AN1460" i="5" s="1"/>
  <c r="M1461" i="5"/>
  <c r="N1461" i="5" s="1"/>
  <c r="O1461" i="5"/>
  <c r="P1461" i="5" s="1"/>
  <c r="S1461" i="5"/>
  <c r="T1461" i="5" s="1"/>
  <c r="U1461" i="5"/>
  <c r="V1461" i="5" s="1"/>
  <c r="AA1461" i="5"/>
  <c r="AB1461" i="5" s="1"/>
  <c r="AE1461" i="5"/>
  <c r="AF1461" i="5" s="1"/>
  <c r="AG1461" i="5"/>
  <c r="AH1461" i="5" s="1"/>
  <c r="AK1461" i="5"/>
  <c r="AL1461" i="5" s="1"/>
  <c r="AM1461" i="5"/>
  <c r="AN1461" i="5" s="1"/>
  <c r="M1462" i="5"/>
  <c r="N1462" i="5" s="1"/>
  <c r="O1462" i="5"/>
  <c r="P1462" i="5" s="1"/>
  <c r="S1462" i="5"/>
  <c r="T1462" i="5" s="1"/>
  <c r="U1462" i="5"/>
  <c r="V1462" i="5" s="1"/>
  <c r="Y1462" i="5"/>
  <c r="Z1462" i="5" s="1"/>
  <c r="AA1462" i="5"/>
  <c r="AB1462" i="5" s="1"/>
  <c r="AE1462" i="5"/>
  <c r="AF1462" i="5" s="1"/>
  <c r="AM1462" i="5"/>
  <c r="AN1462" i="5" s="1"/>
  <c r="O1463" i="5"/>
  <c r="P1463" i="5" s="1"/>
  <c r="S1463" i="5"/>
  <c r="T1463" i="5" s="1"/>
  <c r="Y1463" i="5"/>
  <c r="Z1463" i="5" s="1"/>
  <c r="AA1463" i="5"/>
  <c r="AB1463" i="5" s="1"/>
  <c r="AE1463" i="5"/>
  <c r="AF1463" i="5" s="1"/>
  <c r="AG1463" i="5"/>
  <c r="AH1463" i="5" s="1"/>
  <c r="AK1463" i="5"/>
  <c r="AL1463" i="5" s="1"/>
  <c r="AM1463" i="5"/>
  <c r="AN1463" i="5" s="1"/>
  <c r="M1464" i="5"/>
  <c r="N1464" i="5" s="1"/>
  <c r="O1464" i="5"/>
  <c r="P1464" i="5" s="1"/>
  <c r="S1464" i="5"/>
  <c r="T1464" i="5" s="1"/>
  <c r="U1464" i="5"/>
  <c r="V1464" i="5" s="1"/>
  <c r="Y1464" i="5"/>
  <c r="Z1464" i="5" s="1"/>
  <c r="AA1464" i="5"/>
  <c r="AB1464" i="5" s="1"/>
  <c r="AG1464" i="5"/>
  <c r="AH1464" i="5" s="1"/>
  <c r="AK1464" i="5"/>
  <c r="AL1464" i="5" s="1"/>
  <c r="AM1464" i="5"/>
  <c r="AN1464" i="5" s="1"/>
  <c r="M1465" i="5"/>
  <c r="N1465" i="5" s="1"/>
  <c r="O1465" i="5"/>
  <c r="P1465" i="5" s="1"/>
  <c r="S1465" i="5"/>
  <c r="T1465" i="5" s="1"/>
  <c r="Y1465" i="5"/>
  <c r="Z1465" i="5" s="1"/>
  <c r="AA1465" i="5"/>
  <c r="AB1465" i="5" s="1"/>
  <c r="AE1465" i="5"/>
  <c r="AF1465" i="5" s="1"/>
  <c r="AG1465" i="5"/>
  <c r="AH1465" i="5" s="1"/>
  <c r="AK1465" i="5"/>
  <c r="AL1465" i="5" s="1"/>
  <c r="M1466" i="5"/>
  <c r="N1466" i="5" s="1"/>
  <c r="O1466" i="5"/>
  <c r="P1466" i="5" s="1"/>
  <c r="S1466" i="5"/>
  <c r="T1466" i="5" s="1"/>
  <c r="U1466" i="5"/>
  <c r="V1466" i="5" s="1"/>
  <c r="Y1466" i="5"/>
  <c r="Z1466" i="5" s="1"/>
  <c r="AA1466" i="5"/>
  <c r="AB1466" i="5" s="1"/>
  <c r="AE1466" i="5"/>
  <c r="AF1466" i="5" s="1"/>
  <c r="AG1466" i="5"/>
  <c r="AH1466" i="5" s="1"/>
  <c r="AK1466" i="5"/>
  <c r="AL1466" i="5" s="1"/>
  <c r="AM1466" i="5"/>
  <c r="AN1466" i="5" s="1"/>
  <c r="M1467" i="5"/>
  <c r="N1467" i="5" s="1"/>
  <c r="O1467" i="5"/>
  <c r="P1467" i="5" s="1"/>
  <c r="S1467" i="5"/>
  <c r="T1467" i="5" s="1"/>
  <c r="U1467" i="5"/>
  <c r="V1467" i="5" s="1"/>
  <c r="Y1467" i="5"/>
  <c r="Z1467" i="5" s="1"/>
  <c r="AA1467" i="5"/>
  <c r="AB1467" i="5" s="1"/>
  <c r="AE1467" i="5"/>
  <c r="AF1467" i="5" s="1"/>
  <c r="AG1467" i="5"/>
  <c r="AH1467" i="5" s="1"/>
  <c r="AK1467" i="5"/>
  <c r="AL1467" i="5" s="1"/>
  <c r="AM1467" i="5"/>
  <c r="AN1467" i="5" s="1"/>
  <c r="M1468" i="5"/>
  <c r="N1468" i="5" s="1"/>
  <c r="O1468" i="5"/>
  <c r="P1468" i="5" s="1"/>
  <c r="S1468" i="5"/>
  <c r="T1468" i="5" s="1"/>
  <c r="U1468" i="5"/>
  <c r="V1468" i="5" s="1"/>
  <c r="Y1468" i="5"/>
  <c r="Z1468" i="5" s="1"/>
  <c r="AE1468" i="5"/>
  <c r="AF1468" i="5" s="1"/>
  <c r="AG1468" i="5"/>
  <c r="AH1468" i="5" s="1"/>
  <c r="AK1468" i="5"/>
  <c r="AL1468" i="5" s="1"/>
  <c r="AM1468" i="5"/>
  <c r="AN1468" i="5" s="1"/>
  <c r="M1469" i="5"/>
  <c r="N1469" i="5" s="1"/>
  <c r="O1469" i="5"/>
  <c r="P1469" i="5" s="1"/>
  <c r="S1469" i="5"/>
  <c r="T1469" i="5" s="1"/>
  <c r="U1469" i="5"/>
  <c r="V1469" i="5" s="1"/>
  <c r="AA1469" i="5"/>
  <c r="AB1469" i="5" s="1"/>
  <c r="AE1469" i="5"/>
  <c r="AF1469" i="5" s="1"/>
  <c r="AG1469" i="5"/>
  <c r="AH1469" i="5" s="1"/>
  <c r="AK1469" i="5"/>
  <c r="AL1469" i="5" s="1"/>
  <c r="AM1469" i="5"/>
  <c r="AN1469" i="5" s="1"/>
  <c r="M1470" i="5"/>
  <c r="N1470" i="5" s="1"/>
  <c r="O1470" i="5"/>
  <c r="P1470" i="5" s="1"/>
  <c r="S1470" i="5"/>
  <c r="T1470" i="5" s="1"/>
  <c r="U1470" i="5"/>
  <c r="V1470" i="5" s="1"/>
  <c r="Y1470" i="5"/>
  <c r="Z1470" i="5" s="1"/>
  <c r="AA1470" i="5"/>
  <c r="AB1470" i="5" s="1"/>
  <c r="AE1470" i="5"/>
  <c r="AF1470" i="5" s="1"/>
  <c r="AG1470" i="5"/>
  <c r="AH1470" i="5" s="1"/>
  <c r="AK1470" i="5"/>
  <c r="AL1470" i="5" s="1"/>
  <c r="M1471" i="5"/>
  <c r="N1471" i="5" s="1"/>
  <c r="O1471" i="5"/>
  <c r="P1471" i="5" s="1"/>
  <c r="U1471" i="5"/>
  <c r="V1471" i="5" s="1"/>
  <c r="Y1471" i="5"/>
  <c r="Z1471" i="5" s="1"/>
  <c r="AA1471" i="5"/>
  <c r="AB1471" i="5" s="1"/>
  <c r="AG1471" i="5"/>
  <c r="AH1471" i="5" s="1"/>
  <c r="AK1471" i="5"/>
  <c r="AL1471" i="5" s="1"/>
  <c r="AM1471" i="5"/>
  <c r="AN1471" i="5" s="1"/>
  <c r="M1472" i="5"/>
  <c r="N1472" i="5" s="1"/>
  <c r="O1472" i="5"/>
  <c r="P1472" i="5" s="1"/>
  <c r="U1472" i="5"/>
  <c r="V1472" i="5" s="1"/>
  <c r="Y1472" i="5"/>
  <c r="Z1472" i="5" s="1"/>
  <c r="AA1472" i="5"/>
  <c r="AB1472" i="5" s="1"/>
  <c r="AE1472" i="5"/>
  <c r="AF1472" i="5" s="1"/>
  <c r="AG1472" i="5"/>
  <c r="AH1472" i="5" s="1"/>
  <c r="AK1472" i="5"/>
  <c r="AL1472" i="5" s="1"/>
  <c r="AM1472" i="5"/>
  <c r="AN1472" i="5" s="1"/>
  <c r="N1473" i="5"/>
  <c r="O1473" i="5"/>
  <c r="P1473" i="5" s="1"/>
  <c r="S1473" i="5"/>
  <c r="T1473" i="5" s="1"/>
  <c r="U1473" i="5"/>
  <c r="V1473" i="5" s="1"/>
  <c r="Y1473" i="5"/>
  <c r="Z1473" i="5" s="1"/>
  <c r="AA1473" i="5"/>
  <c r="AB1473" i="5" s="1"/>
  <c r="AE1473" i="5"/>
  <c r="AF1473" i="5" s="1"/>
  <c r="AG1473" i="5"/>
  <c r="AH1473" i="5" s="1"/>
  <c r="AK1473" i="5"/>
  <c r="AL1473" i="5" s="1"/>
  <c r="AM1473" i="5"/>
  <c r="AN1473" i="5" s="1"/>
  <c r="M1474" i="5"/>
  <c r="N1474" i="5" s="1"/>
  <c r="O1474" i="5"/>
  <c r="P1474" i="5" s="1"/>
  <c r="S1474" i="5"/>
  <c r="T1474" i="5" s="1"/>
  <c r="U1474" i="5"/>
  <c r="V1474" i="5" s="1"/>
  <c r="Y1474" i="5"/>
  <c r="Z1474" i="5" s="1"/>
  <c r="AA1474" i="5"/>
  <c r="AB1474" i="5" s="1"/>
  <c r="AE1474" i="5"/>
  <c r="AF1474" i="5" s="1"/>
  <c r="AG1474" i="5"/>
  <c r="AH1474" i="5" s="1"/>
  <c r="AM1474" i="5"/>
  <c r="AN1474" i="5" s="1"/>
  <c r="M1475" i="5"/>
  <c r="N1475" i="5" s="1"/>
  <c r="S1475" i="5"/>
  <c r="T1475" i="5" s="1"/>
  <c r="U1475" i="5"/>
  <c r="V1475" i="5" s="1"/>
  <c r="Y1475" i="5"/>
  <c r="Z1475" i="5" s="1"/>
  <c r="AE1475" i="5"/>
  <c r="AF1475" i="5" s="1"/>
  <c r="AG1475" i="5"/>
  <c r="AH1475" i="5" s="1"/>
  <c r="AK1475" i="5"/>
  <c r="AL1475" i="5" s="1"/>
  <c r="AM1475" i="5"/>
  <c r="AN1475" i="5" s="1"/>
  <c r="M1476" i="5"/>
  <c r="N1476" i="5" s="1"/>
  <c r="O1476" i="5"/>
  <c r="P1476" i="5" s="1"/>
  <c r="S1476" i="5"/>
  <c r="T1476" i="5" s="1"/>
  <c r="U1476" i="5"/>
  <c r="V1476" i="5" s="1"/>
  <c r="Y1476" i="5"/>
  <c r="Z1476" i="5" s="1"/>
  <c r="AA1476" i="5"/>
  <c r="AB1476" i="5" s="1"/>
  <c r="AE1476" i="5"/>
  <c r="AF1476" i="5" s="1"/>
  <c r="AG1476" i="5"/>
  <c r="AH1476" i="5" s="1"/>
  <c r="AK1476" i="5"/>
  <c r="AL1476" i="5" s="1"/>
  <c r="AM1476" i="5"/>
  <c r="AN1476" i="5" s="1"/>
  <c r="M1477" i="5"/>
  <c r="N1477" i="5" s="1"/>
  <c r="O1477" i="5"/>
  <c r="P1477" i="5" s="1"/>
  <c r="S1477" i="5"/>
  <c r="T1477" i="5" s="1"/>
  <c r="U1477" i="5"/>
  <c r="V1477" i="5" s="1"/>
  <c r="Y1477" i="5"/>
  <c r="Z1477" i="5" s="1"/>
  <c r="AA1477" i="5"/>
  <c r="AB1477" i="5" s="1"/>
  <c r="AE1477" i="5"/>
  <c r="AF1477" i="5" s="1"/>
  <c r="AG1477" i="5"/>
  <c r="AH1477" i="5" s="1"/>
  <c r="AK1477" i="5"/>
  <c r="AL1477" i="5" s="1"/>
  <c r="AM1477" i="5"/>
  <c r="AN1477" i="5" s="1"/>
  <c r="M1478" i="5"/>
  <c r="N1478" i="5" s="1"/>
  <c r="S1478" i="5"/>
  <c r="T1478" i="5" s="1"/>
  <c r="U1478" i="5"/>
  <c r="V1478" i="5" s="1"/>
  <c r="Y1478" i="5"/>
  <c r="Z1478" i="5" s="1"/>
  <c r="AA1478" i="5"/>
  <c r="AB1478" i="5" s="1"/>
  <c r="AE1478" i="5"/>
  <c r="AF1478" i="5" s="1"/>
  <c r="AG1478" i="5"/>
  <c r="AH1478" i="5" s="1"/>
  <c r="AK1478" i="5"/>
  <c r="AL1478" i="5" s="1"/>
  <c r="AM1478" i="5"/>
  <c r="AN1478" i="5" s="1"/>
  <c r="M1479" i="5"/>
  <c r="N1479" i="5" s="1"/>
  <c r="S1479" i="5"/>
  <c r="T1479" i="5" s="1"/>
  <c r="U1479" i="5"/>
  <c r="V1479" i="5" s="1"/>
  <c r="Y1479" i="5"/>
  <c r="Z1479" i="5" s="1"/>
  <c r="AA1479" i="5"/>
  <c r="AB1479" i="5" s="1"/>
  <c r="AE1479" i="5"/>
  <c r="AF1479" i="5" s="1"/>
  <c r="AG1479" i="5"/>
  <c r="AH1479" i="5" s="1"/>
  <c r="AK1479" i="5"/>
  <c r="AL1479" i="5" s="1"/>
  <c r="AM1479" i="5"/>
  <c r="AN1479" i="5" s="1"/>
  <c r="M1480" i="5"/>
  <c r="N1480" i="5" s="1"/>
  <c r="O1480" i="5"/>
  <c r="P1480" i="5" s="1"/>
  <c r="S1480" i="5"/>
  <c r="T1480" i="5" s="1"/>
  <c r="U1480" i="5"/>
  <c r="V1480" i="5" s="1"/>
  <c r="AE1480" i="5"/>
  <c r="AF1480" i="5" s="1"/>
  <c r="AG1480" i="5"/>
  <c r="AH1480" i="5" s="1"/>
  <c r="AK1480" i="5"/>
  <c r="AL1480" i="5" s="1"/>
  <c r="AM1480" i="5"/>
  <c r="AN1480" i="5" s="1"/>
  <c r="M1481" i="5"/>
  <c r="N1481" i="5" s="1"/>
  <c r="O1481" i="5"/>
  <c r="P1481" i="5" s="1"/>
  <c r="S1481" i="5"/>
  <c r="T1481" i="5" s="1"/>
  <c r="U1481" i="5"/>
  <c r="V1481" i="5" s="1"/>
  <c r="Y1481" i="5"/>
  <c r="Z1481" i="5" s="1"/>
  <c r="AA1481" i="5"/>
  <c r="AB1481" i="5" s="1"/>
  <c r="AG1481" i="5"/>
  <c r="AH1481" i="5" s="1"/>
  <c r="AK1481" i="5"/>
  <c r="AL1481" i="5" s="1"/>
  <c r="AM1481" i="5"/>
  <c r="AN1481" i="5" s="1"/>
  <c r="M1482" i="5"/>
  <c r="N1482" i="5" s="1"/>
  <c r="O1482" i="5"/>
  <c r="P1482" i="5" s="1"/>
  <c r="S1482" i="5"/>
  <c r="T1482" i="5" s="1"/>
  <c r="U1482" i="5"/>
  <c r="V1482" i="5" s="1"/>
  <c r="Y1482" i="5"/>
  <c r="Z1482" i="5" s="1"/>
  <c r="AA1482" i="5"/>
  <c r="AB1482" i="5" s="1"/>
  <c r="AE1482" i="5"/>
  <c r="AF1482" i="5" s="1"/>
  <c r="AG1482" i="5"/>
  <c r="AH1482" i="5" s="1"/>
  <c r="AK1482" i="5"/>
  <c r="AL1482" i="5" s="1"/>
  <c r="AM1482" i="5"/>
  <c r="AN1482" i="5" s="1"/>
  <c r="M1483" i="5"/>
  <c r="N1483" i="5" s="1"/>
  <c r="O1483" i="5"/>
  <c r="P1483" i="5" s="1"/>
  <c r="S1483" i="5"/>
  <c r="T1483" i="5" s="1"/>
  <c r="U1483" i="5"/>
  <c r="V1483" i="5" s="1"/>
  <c r="Y1483" i="5"/>
  <c r="Z1483" i="5" s="1"/>
  <c r="AA1483" i="5"/>
  <c r="AB1483" i="5" s="1"/>
  <c r="AE1483" i="5"/>
  <c r="AF1483" i="5" s="1"/>
  <c r="AK1483" i="5"/>
  <c r="AL1483" i="5" s="1"/>
  <c r="AM1483" i="5"/>
  <c r="AN1483" i="5" s="1"/>
  <c r="M1484" i="5"/>
  <c r="N1484" i="5" s="1"/>
  <c r="O1484" i="5"/>
  <c r="P1484" i="5" s="1"/>
  <c r="S1484" i="5"/>
  <c r="T1484" i="5" s="1"/>
  <c r="U1484" i="5"/>
  <c r="V1484" i="5" s="1"/>
  <c r="Y1484" i="5"/>
  <c r="Z1484" i="5" s="1"/>
  <c r="AA1484" i="5"/>
  <c r="AB1484" i="5" s="1"/>
  <c r="AE1484" i="5"/>
  <c r="AF1484" i="5" s="1"/>
  <c r="AG1484" i="5"/>
  <c r="AH1484" i="5" s="1"/>
  <c r="AK1484" i="5"/>
  <c r="AL1484" i="5" s="1"/>
  <c r="AM1484" i="5"/>
  <c r="AN1484" i="5" s="1"/>
  <c r="M1485" i="5"/>
  <c r="N1485" i="5" s="1"/>
  <c r="O1485" i="5"/>
  <c r="P1485" i="5" s="1"/>
  <c r="U1485" i="5"/>
  <c r="V1485" i="5" s="1"/>
  <c r="Y1485" i="5"/>
  <c r="Z1485" i="5" s="1"/>
  <c r="AA1485" i="5"/>
  <c r="AB1485" i="5" s="1"/>
  <c r="AE1485" i="5"/>
  <c r="AF1485" i="5" s="1"/>
  <c r="AG1485" i="5"/>
  <c r="AH1485" i="5" s="1"/>
  <c r="AK1485" i="5"/>
  <c r="AL1485" i="5" s="1"/>
  <c r="AM1485" i="5"/>
  <c r="AN1485" i="5" s="1"/>
  <c r="O1486" i="5"/>
  <c r="P1486" i="5" s="1"/>
  <c r="S1486" i="5"/>
  <c r="T1486" i="5" s="1"/>
  <c r="U1486" i="5"/>
  <c r="V1486" i="5" s="1"/>
  <c r="Y1486" i="5"/>
  <c r="Z1486" i="5" s="1"/>
  <c r="AA1486" i="5"/>
  <c r="AB1486" i="5" s="1"/>
  <c r="AE1486" i="5"/>
  <c r="AF1486" i="5" s="1"/>
  <c r="AK1486" i="5"/>
  <c r="AL1486" i="5" s="1"/>
  <c r="AM1486" i="5"/>
  <c r="AN1486" i="5" s="1"/>
  <c r="M1487" i="5"/>
  <c r="N1487" i="5" s="1"/>
  <c r="O1487" i="5"/>
  <c r="P1487" i="5" s="1"/>
  <c r="S1487" i="5"/>
  <c r="T1487" i="5" s="1"/>
  <c r="Y1487" i="5"/>
  <c r="Z1487" i="5" s="1"/>
  <c r="AA1487" i="5"/>
  <c r="AB1487" i="5" s="1"/>
  <c r="AE1487" i="5"/>
  <c r="AF1487" i="5" s="1"/>
  <c r="AG1487" i="5"/>
  <c r="AH1487" i="5" s="1"/>
  <c r="AK1487" i="5"/>
  <c r="AL1487" i="5" s="1"/>
  <c r="M1488" i="5"/>
  <c r="N1488" i="5" s="1"/>
  <c r="O1488" i="5"/>
  <c r="P1488" i="5" s="1"/>
  <c r="S1488" i="5"/>
  <c r="T1488" i="5" s="1"/>
  <c r="U1488" i="5"/>
  <c r="V1488" i="5" s="1"/>
  <c r="Y1488" i="5"/>
  <c r="Z1488" i="5" s="1"/>
  <c r="AA1488" i="5"/>
  <c r="AB1488" i="5" s="1"/>
  <c r="AG1488" i="5"/>
  <c r="AH1488" i="5" s="1"/>
  <c r="AM1488" i="5"/>
  <c r="AN1488" i="5" s="1"/>
  <c r="M1489" i="5"/>
  <c r="N1489" i="5" s="1"/>
  <c r="O1489" i="5"/>
  <c r="P1489" i="5" s="1"/>
  <c r="S1489" i="5"/>
  <c r="T1489" i="5" s="1"/>
  <c r="U1489" i="5"/>
  <c r="V1489" i="5" s="1"/>
  <c r="Y1489" i="5"/>
  <c r="Z1489" i="5" s="1"/>
  <c r="AA1489" i="5"/>
  <c r="AB1489" i="5" s="1"/>
  <c r="AE1489" i="5"/>
  <c r="AF1489" i="5" s="1"/>
  <c r="AG1489" i="5"/>
  <c r="AH1489" i="5" s="1"/>
  <c r="AK1489" i="5"/>
  <c r="AL1489" i="5" s="1"/>
  <c r="AM1489" i="5"/>
  <c r="AN1489" i="5" s="1"/>
  <c r="M1490" i="5"/>
  <c r="N1490" i="5" s="1"/>
  <c r="O1490" i="5"/>
  <c r="P1490" i="5" s="1"/>
  <c r="S1490" i="5"/>
  <c r="T1490" i="5" s="1"/>
  <c r="U1490" i="5"/>
  <c r="V1490" i="5" s="1"/>
  <c r="Y1490" i="5"/>
  <c r="Z1490" i="5" s="1"/>
  <c r="AA1490" i="5"/>
  <c r="AB1490" i="5" s="1"/>
  <c r="AE1490" i="5"/>
  <c r="AF1490" i="5" s="1"/>
  <c r="AG1490" i="5"/>
  <c r="AH1490" i="5" s="1"/>
  <c r="AK1490" i="5"/>
  <c r="AL1490" i="5" s="1"/>
  <c r="M1491" i="5"/>
  <c r="N1491" i="5" s="1"/>
  <c r="O1491" i="5"/>
  <c r="P1491" i="5" s="1"/>
  <c r="S1491" i="5"/>
  <c r="T1491" i="5" s="1"/>
  <c r="U1491" i="5"/>
  <c r="V1491" i="5" s="1"/>
  <c r="Y1491" i="5"/>
  <c r="Z1491" i="5" s="1"/>
  <c r="AA1491" i="5"/>
  <c r="AB1491" i="5" s="1"/>
  <c r="AE1491" i="5"/>
  <c r="AF1491" i="5" s="1"/>
  <c r="AK1491" i="5"/>
  <c r="AL1491" i="5" s="1"/>
  <c r="AM1491" i="5"/>
  <c r="AN1491" i="5" s="1"/>
  <c r="M1492" i="5"/>
  <c r="N1492" i="5" s="1"/>
  <c r="O1492" i="5"/>
  <c r="P1492" i="5" s="1"/>
  <c r="S1492" i="5"/>
  <c r="T1492" i="5" s="1"/>
  <c r="U1492" i="5"/>
  <c r="V1492" i="5" s="1"/>
  <c r="Y1492" i="5"/>
  <c r="Z1492" i="5" s="1"/>
  <c r="AA1492" i="5"/>
  <c r="AB1492" i="5" s="1"/>
  <c r="AE1492" i="5"/>
  <c r="AF1492" i="5" s="1"/>
  <c r="AG1492" i="5"/>
  <c r="AH1492" i="5" s="1"/>
  <c r="AK1492" i="5"/>
  <c r="AL1492" i="5" s="1"/>
  <c r="AM1492" i="5"/>
  <c r="AN1492" i="5" s="1"/>
  <c r="M1493" i="5"/>
  <c r="N1493" i="5" s="1"/>
  <c r="O1493" i="5"/>
  <c r="P1493" i="5" s="1"/>
  <c r="S1493" i="5"/>
  <c r="T1493" i="5" s="1"/>
  <c r="U1493" i="5"/>
  <c r="V1493" i="5" s="1"/>
  <c r="Y1493" i="5"/>
  <c r="Z1493" i="5" s="1"/>
  <c r="AA1493" i="5"/>
  <c r="AB1493" i="5" s="1"/>
  <c r="AE1493" i="5"/>
  <c r="AF1493" i="5" s="1"/>
  <c r="AG1493" i="5"/>
  <c r="AH1493" i="5" s="1"/>
  <c r="AK1493" i="5"/>
  <c r="AL1493" i="5" s="1"/>
  <c r="AM1493" i="5"/>
  <c r="AN1493" i="5" s="1"/>
  <c r="M1494" i="5"/>
  <c r="N1494" i="5" s="1"/>
  <c r="O1494" i="5"/>
  <c r="P1494" i="5" s="1"/>
  <c r="S1494" i="5"/>
  <c r="T1494" i="5" s="1"/>
  <c r="U1494" i="5"/>
  <c r="V1494" i="5" s="1"/>
  <c r="Y1494" i="5"/>
  <c r="Z1494" i="5" s="1"/>
  <c r="AE1494" i="5"/>
  <c r="AF1494" i="5" s="1"/>
  <c r="AG1494" i="5"/>
  <c r="AH1494" i="5" s="1"/>
  <c r="AK1494" i="5"/>
  <c r="AL1494" i="5" s="1"/>
  <c r="AM1494" i="5"/>
  <c r="AN1494" i="5" s="1"/>
  <c r="M1495" i="5"/>
  <c r="N1495" i="5" s="1"/>
  <c r="O1495" i="5"/>
  <c r="P1495" i="5" s="1"/>
  <c r="S1495" i="5"/>
  <c r="T1495" i="5" s="1"/>
  <c r="Y1495" i="5"/>
  <c r="Z1495" i="5" s="1"/>
  <c r="AA1495" i="5"/>
  <c r="AB1495" i="5" s="1"/>
  <c r="AE1495" i="5"/>
  <c r="AF1495" i="5" s="1"/>
  <c r="AG1495" i="5"/>
  <c r="AH1495" i="5" s="1"/>
  <c r="AK1495" i="5"/>
  <c r="AL1495" i="5" s="1"/>
  <c r="AM1495" i="5"/>
  <c r="AN1495" i="5" s="1"/>
  <c r="M1496" i="5"/>
  <c r="N1496" i="5" s="1"/>
  <c r="O1496" i="5"/>
  <c r="P1496" i="5" s="1"/>
  <c r="S1496" i="5"/>
  <c r="T1496" i="5" s="1"/>
  <c r="U1496" i="5"/>
  <c r="V1496" i="5" s="1"/>
  <c r="Y1496" i="5"/>
  <c r="Z1496" i="5" s="1"/>
  <c r="AA1496" i="5"/>
  <c r="AB1496" i="5" s="1"/>
  <c r="AE1496" i="5"/>
  <c r="AF1496" i="5" s="1"/>
  <c r="AG1496" i="5"/>
  <c r="AH1496" i="5" s="1"/>
  <c r="AK1496" i="5"/>
  <c r="AL1496" i="5" s="1"/>
  <c r="AM1496" i="5"/>
  <c r="AN1496" i="5" s="1"/>
  <c r="M1497" i="5"/>
  <c r="N1497" i="5" s="1"/>
  <c r="O1497" i="5"/>
  <c r="P1497" i="5" s="1"/>
  <c r="S1497" i="5"/>
  <c r="T1497" i="5" s="1"/>
  <c r="U1497" i="5"/>
  <c r="V1497" i="5" s="1"/>
  <c r="Y1497" i="5"/>
  <c r="Z1497" i="5" s="1"/>
  <c r="AA1497" i="5"/>
  <c r="AB1497" i="5" s="1"/>
  <c r="AE1497" i="5"/>
  <c r="AF1497" i="5" s="1"/>
  <c r="AG1497" i="5"/>
  <c r="AH1497" i="5" s="1"/>
  <c r="AK1497" i="5"/>
  <c r="AL1497" i="5" s="1"/>
  <c r="AM1497" i="5"/>
  <c r="AN1497" i="5" s="1"/>
  <c r="M1498" i="5"/>
  <c r="N1498" i="5" s="1"/>
  <c r="O1498" i="5"/>
  <c r="P1498" i="5" s="1"/>
  <c r="S1498" i="5"/>
  <c r="T1498" i="5" s="1"/>
  <c r="U1498" i="5"/>
  <c r="V1498" i="5" s="1"/>
  <c r="Y1498" i="5"/>
  <c r="Z1498" i="5" s="1"/>
  <c r="AA1498" i="5"/>
  <c r="AB1498" i="5" s="1"/>
  <c r="AE1498" i="5"/>
  <c r="AF1498" i="5" s="1"/>
  <c r="AG1498" i="5"/>
  <c r="AH1498" i="5" s="1"/>
  <c r="AK1498" i="5"/>
  <c r="AL1498" i="5" s="1"/>
  <c r="AM1498" i="5"/>
  <c r="AN1498" i="5" s="1"/>
  <c r="M1499" i="5"/>
  <c r="N1499" i="5" s="1"/>
  <c r="S1499" i="5"/>
  <c r="T1499" i="5" s="1"/>
  <c r="U1499" i="5"/>
  <c r="V1499" i="5" s="1"/>
  <c r="Y1499" i="5"/>
  <c r="Z1499" i="5" s="1"/>
  <c r="AE1499" i="5"/>
  <c r="AF1499" i="5" s="1"/>
  <c r="AG1499" i="5"/>
  <c r="AH1499" i="5" s="1"/>
  <c r="AK1499" i="5"/>
  <c r="AL1499" i="5" s="1"/>
  <c r="AM1499" i="5"/>
  <c r="AN1499" i="5" s="1"/>
  <c r="M1500" i="5"/>
  <c r="N1500" i="5" s="1"/>
  <c r="O1500" i="5"/>
  <c r="P1500" i="5" s="1"/>
  <c r="S1500" i="5"/>
  <c r="T1500" i="5" s="1"/>
  <c r="U1500" i="5"/>
  <c r="V1500" i="5" s="1"/>
  <c r="Y1500" i="5"/>
  <c r="Z1500" i="5" s="1"/>
  <c r="AA1500" i="5"/>
  <c r="AB1500" i="5" s="1"/>
  <c r="AE1500" i="5"/>
  <c r="AF1500" i="5" s="1"/>
  <c r="AG1500" i="5"/>
  <c r="AH1500" i="5" s="1"/>
  <c r="AK1500" i="5"/>
  <c r="AL1500" i="5" s="1"/>
  <c r="AM1500" i="5"/>
  <c r="AN1500" i="5" s="1"/>
  <c r="M1501" i="5"/>
  <c r="N1501" i="5" s="1"/>
  <c r="O1501" i="5"/>
  <c r="P1501" i="5" s="1"/>
  <c r="S1501" i="5"/>
  <c r="T1501" i="5" s="1"/>
  <c r="U1501" i="5"/>
  <c r="V1501" i="5" s="1"/>
  <c r="Y1501" i="5"/>
  <c r="Z1501" i="5" s="1"/>
  <c r="AA1501" i="5"/>
  <c r="AB1501" i="5" s="1"/>
  <c r="AE1501" i="5"/>
  <c r="AF1501" i="5" s="1"/>
  <c r="AG1501" i="5"/>
  <c r="AH1501" i="5" s="1"/>
  <c r="AK1501" i="5"/>
  <c r="AL1501" i="5" s="1"/>
  <c r="AM1501" i="5"/>
  <c r="AN1501" i="5" s="1"/>
  <c r="M1502" i="5"/>
  <c r="N1502" i="5" s="1"/>
  <c r="O1502" i="5"/>
  <c r="P1502" i="5" s="1"/>
  <c r="S1502" i="5"/>
  <c r="T1502" i="5" s="1"/>
  <c r="U1502" i="5"/>
  <c r="V1502" i="5" s="1"/>
  <c r="Y1502" i="5"/>
  <c r="Z1502" i="5" s="1"/>
  <c r="AA1502" i="5"/>
  <c r="AB1502" i="5" s="1"/>
  <c r="AE1502" i="5"/>
  <c r="AF1502" i="5" s="1"/>
  <c r="AG1502" i="5"/>
  <c r="AH1502" i="5" s="1"/>
  <c r="AK1502" i="5"/>
  <c r="AL1502" i="5" s="1"/>
  <c r="AM1502" i="5"/>
  <c r="AN1502" i="5" s="1"/>
  <c r="M1503" i="5"/>
  <c r="N1503" i="5" s="1"/>
  <c r="O1503" i="5"/>
  <c r="P1503" i="5" s="1"/>
  <c r="S1503" i="5"/>
  <c r="T1503" i="5" s="1"/>
  <c r="Y1503" i="5"/>
  <c r="Z1503" i="5" s="1"/>
  <c r="AA1503" i="5"/>
  <c r="AB1503" i="5" s="1"/>
  <c r="AE1503" i="5"/>
  <c r="AF1503" i="5" s="1"/>
  <c r="AG1503" i="5"/>
  <c r="AH1503" i="5" s="1"/>
  <c r="AK1503" i="5"/>
  <c r="AL1503" i="5" s="1"/>
  <c r="M1504" i="5"/>
  <c r="N1504" i="5" s="1"/>
  <c r="O1504" i="5"/>
  <c r="P1504" i="5" s="1"/>
  <c r="S1504" i="5"/>
  <c r="T1504" i="5" s="1"/>
  <c r="U1504" i="5"/>
  <c r="V1504" i="5" s="1"/>
  <c r="Y1504" i="5"/>
  <c r="Z1504" i="5" s="1"/>
  <c r="AA1504" i="5"/>
  <c r="AB1504" i="5" s="1"/>
  <c r="AE1504" i="5"/>
  <c r="AF1504" i="5" s="1"/>
  <c r="AG1504" i="5"/>
  <c r="AH1504" i="5" s="1"/>
  <c r="AK1504" i="5"/>
  <c r="AL1504" i="5" s="1"/>
  <c r="AM1504" i="5"/>
  <c r="AN1504" i="5" s="1"/>
  <c r="M1505" i="5"/>
  <c r="N1505" i="5" s="1"/>
  <c r="O1505" i="5"/>
  <c r="P1505" i="5" s="1"/>
  <c r="S1505" i="5"/>
  <c r="T1505" i="5" s="1"/>
  <c r="U1505" i="5"/>
  <c r="V1505" i="5" s="1"/>
  <c r="Y1505" i="5"/>
  <c r="Z1505" i="5" s="1"/>
  <c r="AA1505" i="5"/>
  <c r="AB1505" i="5" s="1"/>
  <c r="AE1505" i="5"/>
  <c r="AF1505" i="5" s="1"/>
  <c r="AK1505" i="5"/>
  <c r="AL1505" i="5" s="1"/>
  <c r="AM1505" i="5"/>
  <c r="AN1505" i="5" s="1"/>
  <c r="M606" i="5"/>
  <c r="N606" i="5" s="1"/>
  <c r="O606" i="5"/>
  <c r="P606" i="5" s="1"/>
  <c r="S606" i="5"/>
  <c r="T606" i="5" s="1"/>
  <c r="U606" i="5"/>
  <c r="V606" i="5" s="1"/>
  <c r="Y606" i="5"/>
  <c r="Z606" i="5" s="1"/>
  <c r="AA606" i="5"/>
  <c r="AB606" i="5" s="1"/>
  <c r="AE606" i="5"/>
  <c r="AF606" i="5" s="1"/>
  <c r="AG606" i="5"/>
  <c r="AH606" i="5" s="1"/>
  <c r="AK606" i="5"/>
  <c r="AL606" i="5" s="1"/>
  <c r="AM606" i="5"/>
  <c r="AN606" i="5" s="1"/>
  <c r="M607" i="5"/>
  <c r="N607" i="5" s="1"/>
  <c r="O607" i="5"/>
  <c r="P607" i="5" s="1"/>
  <c r="S607" i="5"/>
  <c r="T607" i="5" s="1"/>
  <c r="U607" i="5"/>
  <c r="V607" i="5" s="1"/>
  <c r="Y607" i="5"/>
  <c r="Z607" i="5" s="1"/>
  <c r="AG607" i="5"/>
  <c r="AH607" i="5" s="1"/>
  <c r="AK607" i="5"/>
  <c r="AL607" i="5" s="1"/>
  <c r="AM607" i="5"/>
  <c r="AN607" i="5" s="1"/>
  <c r="M608" i="5"/>
  <c r="N608" i="5" s="1"/>
  <c r="O608" i="5"/>
  <c r="P608" i="5" s="1"/>
  <c r="S608" i="5"/>
  <c r="T608" i="5" s="1"/>
  <c r="U608" i="5"/>
  <c r="V608" i="5" s="1"/>
  <c r="Y608" i="5"/>
  <c r="Z608" i="5" s="1"/>
  <c r="AA608" i="5"/>
  <c r="AB608" i="5" s="1"/>
  <c r="AE608" i="5"/>
  <c r="AF608" i="5" s="1"/>
  <c r="AG608" i="5"/>
  <c r="AH608" i="5" s="1"/>
  <c r="AK608" i="5"/>
  <c r="AL608" i="5" s="1"/>
  <c r="M609" i="5"/>
  <c r="N609" i="5" s="1"/>
  <c r="O609" i="5"/>
  <c r="P609" i="5" s="1"/>
  <c r="S609" i="5"/>
  <c r="T609" i="5" s="1"/>
  <c r="U609" i="5"/>
  <c r="V609" i="5" s="1"/>
  <c r="Y609" i="5"/>
  <c r="Z609" i="5" s="1"/>
  <c r="AA609" i="5"/>
  <c r="AB609" i="5" s="1"/>
  <c r="AE609" i="5"/>
  <c r="AF609" i="5" s="1"/>
  <c r="AG609" i="5"/>
  <c r="AH609" i="5" s="1"/>
  <c r="AK609" i="5"/>
  <c r="AL609" i="5" s="1"/>
  <c r="AM609" i="5"/>
  <c r="AN609" i="5" s="1"/>
  <c r="M610" i="5"/>
  <c r="N610" i="5" s="1"/>
  <c r="O610" i="5"/>
  <c r="P610" i="5" s="1"/>
  <c r="S610" i="5"/>
  <c r="T610" i="5" s="1"/>
  <c r="U610" i="5"/>
  <c r="V610" i="5" s="1"/>
  <c r="Y610" i="5"/>
  <c r="Z610" i="5" s="1"/>
  <c r="AE610" i="5"/>
  <c r="AF610" i="5" s="1"/>
  <c r="AG610" i="5"/>
  <c r="AH610" i="5" s="1"/>
  <c r="AK610" i="5"/>
  <c r="AL610" i="5" s="1"/>
  <c r="AM610" i="5"/>
  <c r="AN610" i="5" s="1"/>
  <c r="M611" i="5"/>
  <c r="N611" i="5" s="1"/>
  <c r="O611" i="5"/>
  <c r="P611" i="5" s="1"/>
  <c r="S611" i="5"/>
  <c r="T611" i="5" s="1"/>
  <c r="U611" i="5"/>
  <c r="V611" i="5" s="1"/>
  <c r="Y611" i="5"/>
  <c r="Z611" i="5" s="1"/>
  <c r="AA611" i="5"/>
  <c r="AB611" i="5" s="1"/>
  <c r="AE611" i="5"/>
  <c r="AF611" i="5" s="1"/>
  <c r="AG611" i="5"/>
  <c r="AH611" i="5" s="1"/>
  <c r="AK611" i="5"/>
  <c r="AL611" i="5" s="1"/>
  <c r="AM611" i="5"/>
  <c r="AN611" i="5" s="1"/>
  <c r="M612" i="5"/>
  <c r="N612" i="5" s="1"/>
  <c r="O612" i="5"/>
  <c r="P612" i="5" s="1"/>
  <c r="S612" i="5"/>
  <c r="T612" i="5" s="1"/>
  <c r="U612" i="5"/>
  <c r="V612" i="5" s="1"/>
  <c r="Y612" i="5"/>
  <c r="Z612" i="5" s="1"/>
  <c r="AE612" i="5"/>
  <c r="AF612" i="5" s="1"/>
  <c r="AK612" i="5"/>
  <c r="AL612" i="5" s="1"/>
  <c r="AM612" i="5"/>
  <c r="AN612" i="5" s="1"/>
  <c r="M613" i="5"/>
  <c r="N613" i="5" s="1"/>
  <c r="O613" i="5"/>
  <c r="P613" i="5" s="1"/>
  <c r="S613" i="5"/>
  <c r="T613" i="5" s="1"/>
  <c r="U613" i="5"/>
  <c r="V613" i="5" s="1"/>
  <c r="Y613" i="5"/>
  <c r="Z613" i="5" s="1"/>
  <c r="AA613" i="5"/>
  <c r="AB613" i="5" s="1"/>
  <c r="AE613" i="5"/>
  <c r="AF613" i="5" s="1"/>
  <c r="AG613" i="5"/>
  <c r="AH613" i="5" s="1"/>
  <c r="AM613" i="5"/>
  <c r="AN613" i="5" s="1"/>
  <c r="M614" i="5"/>
  <c r="N614" i="5" s="1"/>
  <c r="S614" i="5"/>
  <c r="T614" i="5" s="1"/>
  <c r="U614" i="5"/>
  <c r="V614" i="5" s="1"/>
  <c r="Y614" i="5"/>
  <c r="Z614" i="5" s="1"/>
  <c r="AA614" i="5"/>
  <c r="AB614" i="5" s="1"/>
  <c r="AE614" i="5"/>
  <c r="AF614" i="5" s="1"/>
  <c r="AG614" i="5"/>
  <c r="AH614" i="5" s="1"/>
  <c r="AK614" i="5"/>
  <c r="AL614" i="5" s="1"/>
  <c r="AM614" i="5"/>
  <c r="AN614" i="5" s="1"/>
  <c r="M615" i="5"/>
  <c r="N615" i="5" s="1"/>
  <c r="O615" i="5"/>
  <c r="P615" i="5" s="1"/>
  <c r="U615" i="5"/>
  <c r="V615" i="5" s="1"/>
  <c r="Y615" i="5"/>
  <c r="Z615" i="5" s="1"/>
  <c r="AA615" i="5"/>
  <c r="AB615" i="5" s="1"/>
  <c r="AE615" i="5"/>
  <c r="AF615" i="5" s="1"/>
  <c r="AG615" i="5"/>
  <c r="AH615" i="5" s="1"/>
  <c r="AK615" i="5"/>
  <c r="AL615" i="5" s="1"/>
  <c r="AM615" i="5"/>
  <c r="AN615" i="5" s="1"/>
  <c r="M616" i="5"/>
  <c r="N616" i="5" s="1"/>
  <c r="O616" i="5"/>
  <c r="P616" i="5" s="1"/>
  <c r="Y616" i="5"/>
  <c r="Z616" i="5" s="1"/>
  <c r="AA616" i="5"/>
  <c r="AB616" i="5" s="1"/>
  <c r="AE616" i="5"/>
  <c r="AF616" i="5" s="1"/>
  <c r="AG616" i="5"/>
  <c r="AH616" i="5" s="1"/>
  <c r="AK616" i="5"/>
  <c r="AL616" i="5" s="1"/>
  <c r="AM616" i="5"/>
  <c r="AN616" i="5" s="1"/>
  <c r="O617" i="5"/>
  <c r="P617" i="5" s="1"/>
  <c r="S617" i="5"/>
  <c r="T617" i="5" s="1"/>
  <c r="U617" i="5"/>
  <c r="V617" i="5" s="1"/>
  <c r="Y617" i="5"/>
  <c r="Z617" i="5" s="1"/>
  <c r="AA617" i="5"/>
  <c r="AB617" i="5" s="1"/>
  <c r="AE617" i="5"/>
  <c r="AF617" i="5" s="1"/>
  <c r="AG617" i="5"/>
  <c r="AH617" i="5" s="1"/>
  <c r="AK617" i="5"/>
  <c r="AL617" i="5" s="1"/>
  <c r="M618" i="5"/>
  <c r="N618" i="5" s="1"/>
  <c r="O618" i="5"/>
  <c r="P618" i="5" s="1"/>
  <c r="S618" i="5"/>
  <c r="T618" i="5" s="1"/>
  <c r="U618" i="5"/>
  <c r="V618" i="5" s="1"/>
  <c r="Y618" i="5"/>
  <c r="Z618" i="5" s="1"/>
  <c r="AA618" i="5"/>
  <c r="AB618" i="5" s="1"/>
  <c r="AG618" i="5"/>
  <c r="AH618" i="5" s="1"/>
  <c r="AK618" i="5"/>
  <c r="AL618" i="5" s="1"/>
  <c r="AM618" i="5"/>
  <c r="AN618" i="5" s="1"/>
  <c r="M619" i="5"/>
  <c r="N619" i="5" s="1"/>
  <c r="O619" i="5"/>
  <c r="P619" i="5" s="1"/>
  <c r="S619" i="5"/>
  <c r="T619" i="5" s="1"/>
  <c r="U619" i="5"/>
  <c r="V619" i="5" s="1"/>
  <c r="AA619" i="5"/>
  <c r="AB619" i="5" s="1"/>
  <c r="AG619" i="5"/>
  <c r="AH619" i="5" s="1"/>
  <c r="AK619" i="5"/>
  <c r="AL619" i="5" s="1"/>
  <c r="AM619" i="5"/>
  <c r="AN619" i="5" s="1"/>
  <c r="M620" i="5"/>
  <c r="N620" i="5" s="1"/>
  <c r="S620" i="5"/>
  <c r="T620" i="5" s="1"/>
  <c r="U620" i="5"/>
  <c r="V620" i="5" s="1"/>
  <c r="Y620" i="5"/>
  <c r="Z620" i="5" s="1"/>
  <c r="AA620" i="5"/>
  <c r="AB620" i="5" s="1"/>
  <c r="AE620" i="5"/>
  <c r="AF620" i="5" s="1"/>
  <c r="AG620" i="5"/>
  <c r="AH620" i="5" s="1"/>
  <c r="AK620" i="5"/>
  <c r="AL620" i="5" s="1"/>
  <c r="AM620" i="5"/>
  <c r="AN620" i="5" s="1"/>
  <c r="M621" i="5"/>
  <c r="N621" i="5" s="1"/>
  <c r="O621" i="5"/>
  <c r="P621" i="5" s="1"/>
  <c r="S621" i="5"/>
  <c r="T621" i="5" s="1"/>
  <c r="Y621" i="5"/>
  <c r="Z621" i="5" s="1"/>
  <c r="AA621" i="5"/>
  <c r="AB621" i="5" s="1"/>
  <c r="AE621" i="5"/>
  <c r="AF621" i="5" s="1"/>
  <c r="AG621" i="5"/>
  <c r="AH621" i="5" s="1"/>
  <c r="AM621" i="5"/>
  <c r="AN621" i="5" s="1"/>
  <c r="M622" i="5"/>
  <c r="N622" i="5" s="1"/>
  <c r="O622" i="5"/>
  <c r="P622" i="5" s="1"/>
  <c r="S622" i="5"/>
  <c r="T622" i="5" s="1"/>
  <c r="U622" i="5"/>
  <c r="V622" i="5" s="1"/>
  <c r="Y622" i="5"/>
  <c r="Z622" i="5" s="1"/>
  <c r="AE622" i="5"/>
  <c r="AF622" i="5" s="1"/>
  <c r="AG622" i="5"/>
  <c r="AH622" i="5" s="1"/>
  <c r="AK622" i="5"/>
  <c r="AL622" i="5" s="1"/>
  <c r="AM622" i="5"/>
  <c r="AN622" i="5" s="1"/>
  <c r="M623" i="5"/>
  <c r="N623" i="5" s="1"/>
  <c r="O623" i="5"/>
  <c r="P623" i="5" s="1"/>
  <c r="U623" i="5"/>
  <c r="V623" i="5" s="1"/>
  <c r="Y623" i="5"/>
  <c r="Z623" i="5" s="1"/>
  <c r="AA623" i="5"/>
  <c r="AB623" i="5" s="1"/>
  <c r="AE623" i="5"/>
  <c r="AF623" i="5" s="1"/>
  <c r="AG623" i="5"/>
  <c r="AH623" i="5" s="1"/>
  <c r="AK623" i="5"/>
  <c r="AL623" i="5" s="1"/>
  <c r="AM623" i="5"/>
  <c r="AN623" i="5" s="1"/>
  <c r="M624" i="5"/>
  <c r="N624" i="5" s="1"/>
  <c r="O624" i="5"/>
  <c r="P624" i="5" s="1"/>
  <c r="S624" i="5"/>
  <c r="T624" i="5" s="1"/>
  <c r="U624" i="5"/>
  <c r="V624" i="5" s="1"/>
  <c r="AA624" i="5"/>
  <c r="AB624" i="5" s="1"/>
  <c r="AE624" i="5"/>
  <c r="AF624" i="5" s="1"/>
  <c r="AG624" i="5"/>
  <c r="AH624" i="5" s="1"/>
  <c r="AK624" i="5"/>
  <c r="AL624" i="5" s="1"/>
  <c r="AM624" i="5"/>
  <c r="AN624" i="5" s="1"/>
  <c r="M625" i="5"/>
  <c r="N625" i="5" s="1"/>
  <c r="O625" i="5"/>
  <c r="P625" i="5" s="1"/>
  <c r="S625" i="5"/>
  <c r="T625" i="5" s="1"/>
  <c r="U625" i="5"/>
  <c r="V625" i="5" s="1"/>
  <c r="Y625" i="5"/>
  <c r="Z625" i="5" s="1"/>
  <c r="AA625" i="5"/>
  <c r="AB625" i="5" s="1"/>
  <c r="AE625" i="5"/>
  <c r="AF625" i="5" s="1"/>
  <c r="AG625" i="5"/>
  <c r="AH625" i="5" s="1"/>
  <c r="AK625" i="5"/>
  <c r="AL625" i="5" s="1"/>
  <c r="AM625" i="5"/>
  <c r="AN625" i="5" s="1"/>
  <c r="O626" i="5"/>
  <c r="P626" i="5" s="1"/>
  <c r="S626" i="5"/>
  <c r="T626" i="5" s="1"/>
  <c r="U626" i="5"/>
  <c r="V626" i="5" s="1"/>
  <c r="Y626" i="5"/>
  <c r="Z626" i="5" s="1"/>
  <c r="AA626" i="5"/>
  <c r="AB626" i="5" s="1"/>
  <c r="AE626" i="5"/>
  <c r="AF626" i="5" s="1"/>
  <c r="AK626" i="5"/>
  <c r="AL626" i="5" s="1"/>
  <c r="AM626" i="5"/>
  <c r="AN626" i="5" s="1"/>
  <c r="M627" i="5"/>
  <c r="N627" i="5" s="1"/>
  <c r="O627" i="5"/>
  <c r="P627" i="5" s="1"/>
  <c r="S627" i="5"/>
  <c r="T627" i="5" s="1"/>
  <c r="U627" i="5"/>
  <c r="V627" i="5" s="1"/>
  <c r="Y627" i="5"/>
  <c r="Z627" i="5" s="1"/>
  <c r="AA627" i="5"/>
  <c r="AB627" i="5" s="1"/>
  <c r="AE627" i="5"/>
  <c r="AF627" i="5" s="1"/>
  <c r="AK627" i="5"/>
  <c r="AL627" i="5" s="1"/>
  <c r="AM627" i="5"/>
  <c r="AN627" i="5" s="1"/>
  <c r="O628" i="5"/>
  <c r="P628" i="5" s="1"/>
  <c r="S628" i="5"/>
  <c r="T628" i="5" s="1"/>
  <c r="U628" i="5"/>
  <c r="V628" i="5" s="1"/>
  <c r="Y628" i="5"/>
  <c r="Z628" i="5" s="1"/>
  <c r="AA628" i="5"/>
  <c r="AB628" i="5" s="1"/>
  <c r="AE628" i="5"/>
  <c r="AF628" i="5" s="1"/>
  <c r="AG628" i="5"/>
  <c r="AH628" i="5" s="1"/>
  <c r="AK628" i="5"/>
  <c r="AL628" i="5" s="1"/>
  <c r="AM628" i="5"/>
  <c r="AN628" i="5" s="1"/>
  <c r="M629" i="5"/>
  <c r="N629" i="5" s="1"/>
  <c r="O629" i="5"/>
  <c r="P629" i="5" s="1"/>
  <c r="S629" i="5"/>
  <c r="T629" i="5" s="1"/>
  <c r="U629" i="5"/>
  <c r="V629" i="5" s="1"/>
  <c r="Y629" i="5"/>
  <c r="Z629" i="5" s="1"/>
  <c r="AA629" i="5"/>
  <c r="AB629" i="5" s="1"/>
  <c r="AE629" i="5"/>
  <c r="AF629" i="5" s="1"/>
  <c r="AG629" i="5"/>
  <c r="AH629" i="5" s="1"/>
  <c r="AM629" i="5"/>
  <c r="AN629" i="5" s="1"/>
  <c r="M630" i="5"/>
  <c r="N630" i="5" s="1"/>
  <c r="O630" i="5"/>
  <c r="P630" i="5" s="1"/>
  <c r="S630" i="5"/>
  <c r="T630" i="5" s="1"/>
  <c r="Y630" i="5"/>
  <c r="Z630" i="5" s="1"/>
  <c r="AA630" i="5"/>
  <c r="AB630" i="5" s="1"/>
  <c r="AE630" i="5"/>
  <c r="AF630" i="5" s="1"/>
  <c r="AG630" i="5"/>
  <c r="AH630" i="5" s="1"/>
  <c r="AK630" i="5"/>
  <c r="AL630" i="5" s="1"/>
  <c r="AM630" i="5"/>
  <c r="AN630" i="5" s="1"/>
  <c r="M631" i="5"/>
  <c r="N631" i="5" s="1"/>
  <c r="O631" i="5"/>
  <c r="P631" i="5" s="1"/>
  <c r="S631" i="5"/>
  <c r="T631" i="5" s="1"/>
  <c r="U631" i="5"/>
  <c r="V631" i="5" s="1"/>
  <c r="Y631" i="5"/>
  <c r="Z631" i="5" s="1"/>
  <c r="AA631" i="5"/>
  <c r="AB631" i="5" s="1"/>
  <c r="AE631" i="5"/>
  <c r="AF631" i="5" s="1"/>
  <c r="AK631" i="5"/>
  <c r="AL631" i="5" s="1"/>
  <c r="AM631" i="5"/>
  <c r="AN631" i="5" s="1"/>
  <c r="M632" i="5"/>
  <c r="N632" i="5" s="1"/>
  <c r="O632" i="5"/>
  <c r="P632" i="5" s="1"/>
  <c r="S632" i="5"/>
  <c r="T632" i="5" s="1"/>
  <c r="U632" i="5"/>
  <c r="V632" i="5" s="1"/>
  <c r="Y632" i="5"/>
  <c r="Z632" i="5" s="1"/>
  <c r="AA632" i="5"/>
  <c r="AB632" i="5" s="1"/>
  <c r="AE632" i="5"/>
  <c r="AF632" i="5" s="1"/>
  <c r="AG632" i="5"/>
  <c r="AH632" i="5" s="1"/>
  <c r="AK632" i="5"/>
  <c r="AL632" i="5" s="1"/>
  <c r="AM632" i="5"/>
  <c r="AN632" i="5" s="1"/>
  <c r="M633" i="5"/>
  <c r="N633" i="5" s="1"/>
  <c r="O633" i="5"/>
  <c r="P633" i="5" s="1"/>
  <c r="S633" i="5"/>
  <c r="T633" i="5" s="1"/>
  <c r="U633" i="5"/>
  <c r="V633" i="5" s="1"/>
  <c r="Y633" i="5"/>
  <c r="Z633" i="5" s="1"/>
  <c r="AA633" i="5"/>
  <c r="AB633" i="5" s="1"/>
  <c r="AE633" i="5"/>
  <c r="AF633" i="5" s="1"/>
  <c r="AG633" i="5"/>
  <c r="AH633" i="5" s="1"/>
  <c r="AM633" i="5"/>
  <c r="AN633" i="5" s="1"/>
  <c r="M634" i="5"/>
  <c r="N634" i="5" s="1"/>
  <c r="O634" i="5"/>
  <c r="P634" i="5" s="1"/>
  <c r="S634" i="5"/>
  <c r="T634" i="5" s="1"/>
  <c r="U634" i="5"/>
  <c r="V634" i="5" s="1"/>
  <c r="AA634" i="5"/>
  <c r="AB634" i="5" s="1"/>
  <c r="AE634" i="5"/>
  <c r="AF634" i="5" s="1"/>
  <c r="AG634" i="5"/>
  <c r="AH634" i="5" s="1"/>
  <c r="AK634" i="5"/>
  <c r="AL634" i="5" s="1"/>
  <c r="AM634" i="5"/>
  <c r="AN634" i="5" s="1"/>
  <c r="N635" i="5"/>
  <c r="S635" i="5"/>
  <c r="T635" i="5" s="1"/>
  <c r="U635" i="5"/>
  <c r="V635" i="5" s="1"/>
  <c r="AA635" i="5"/>
  <c r="AB635" i="5" s="1"/>
  <c r="AE635" i="5"/>
  <c r="AF635" i="5" s="1"/>
  <c r="AG635" i="5"/>
  <c r="AH635" i="5" s="1"/>
  <c r="AK635" i="5"/>
  <c r="AL635" i="5" s="1"/>
  <c r="AM635" i="5"/>
  <c r="AN635" i="5" s="1"/>
  <c r="M636" i="5"/>
  <c r="N636" i="5" s="1"/>
  <c r="O636" i="5"/>
  <c r="P636" i="5" s="1"/>
  <c r="S636" i="5"/>
  <c r="T636" i="5" s="1"/>
  <c r="U636" i="5"/>
  <c r="V636" i="5" s="1"/>
  <c r="Y636" i="5"/>
  <c r="Z636" i="5" s="1"/>
  <c r="AA636" i="5"/>
  <c r="AB636" i="5" s="1"/>
  <c r="AE636" i="5"/>
  <c r="AF636" i="5" s="1"/>
  <c r="AG636" i="5"/>
  <c r="AH636" i="5" s="1"/>
  <c r="AK636" i="5"/>
  <c r="AL636" i="5" s="1"/>
  <c r="AM636" i="5"/>
  <c r="AN636" i="5" s="1"/>
  <c r="M637" i="5"/>
  <c r="N637" i="5" s="1"/>
  <c r="O637" i="5"/>
  <c r="P637" i="5" s="1"/>
  <c r="S637" i="5"/>
  <c r="T637" i="5" s="1"/>
  <c r="Y637" i="5"/>
  <c r="Z637" i="5" s="1"/>
  <c r="AA637" i="5"/>
  <c r="AB637" i="5" s="1"/>
  <c r="AE637" i="5"/>
  <c r="AF637" i="5" s="1"/>
  <c r="AG637" i="5"/>
  <c r="AH637" i="5" s="1"/>
  <c r="AK637" i="5"/>
  <c r="AL637" i="5" s="1"/>
  <c r="AM637" i="5"/>
  <c r="AN637" i="5" s="1"/>
  <c r="M638" i="5"/>
  <c r="N638" i="5" s="1"/>
  <c r="O638" i="5"/>
  <c r="P638" i="5" s="1"/>
  <c r="S638" i="5"/>
  <c r="T638" i="5" s="1"/>
  <c r="U638" i="5"/>
  <c r="V638" i="5" s="1"/>
  <c r="Y638" i="5"/>
  <c r="Z638" i="5" s="1"/>
  <c r="AA638" i="5"/>
  <c r="AB638" i="5" s="1"/>
  <c r="AE638" i="5"/>
  <c r="AF638" i="5" s="1"/>
  <c r="AG638" i="5"/>
  <c r="AH638" i="5" s="1"/>
  <c r="AK638" i="5"/>
  <c r="AL638" i="5" s="1"/>
  <c r="AM638" i="5"/>
  <c r="AN638" i="5" s="1"/>
  <c r="M639" i="5"/>
  <c r="N639" i="5" s="1"/>
  <c r="O639" i="5"/>
  <c r="P639" i="5" s="1"/>
  <c r="S639" i="5"/>
  <c r="T639" i="5" s="1"/>
  <c r="U639" i="5"/>
  <c r="V639" i="5" s="1"/>
  <c r="Y639" i="5"/>
  <c r="Z639" i="5" s="1"/>
  <c r="AA639" i="5"/>
  <c r="AB639" i="5" s="1"/>
  <c r="AG639" i="5"/>
  <c r="AH639" i="5" s="1"/>
  <c r="AK639" i="5"/>
  <c r="AL639" i="5" s="1"/>
  <c r="M640" i="5"/>
  <c r="N640" i="5" s="1"/>
  <c r="O640" i="5"/>
  <c r="P640" i="5" s="1"/>
  <c r="S640" i="5"/>
  <c r="T640" i="5" s="1"/>
  <c r="U640" i="5"/>
  <c r="V640" i="5" s="1"/>
  <c r="Y640" i="5"/>
  <c r="Z640" i="5" s="1"/>
  <c r="AG640" i="5"/>
  <c r="AH640" i="5" s="1"/>
  <c r="AK640" i="5"/>
  <c r="AL640" i="5" s="1"/>
  <c r="AM640" i="5"/>
  <c r="AN640" i="5" s="1"/>
  <c r="M641" i="5"/>
  <c r="N641" i="5" s="1"/>
  <c r="O641" i="5"/>
  <c r="P641" i="5" s="1"/>
  <c r="U641" i="5"/>
  <c r="V641" i="5" s="1"/>
  <c r="Y641" i="5"/>
  <c r="Z641" i="5" s="1"/>
  <c r="AA641" i="5"/>
  <c r="AB641" i="5" s="1"/>
  <c r="AE641" i="5"/>
  <c r="AF641" i="5" s="1"/>
  <c r="AG641" i="5"/>
  <c r="AH641" i="5" s="1"/>
  <c r="AK641" i="5"/>
  <c r="AL641" i="5" s="1"/>
  <c r="AM641" i="5"/>
  <c r="AN641" i="5" s="1"/>
  <c r="M642" i="5"/>
  <c r="N642" i="5" s="1"/>
  <c r="O642" i="5"/>
  <c r="P642" i="5" s="1"/>
  <c r="S642" i="5"/>
  <c r="T642" i="5" s="1"/>
  <c r="U642" i="5"/>
  <c r="V642" i="5" s="1"/>
  <c r="Y642" i="5"/>
  <c r="Z642" i="5" s="1"/>
  <c r="AA642" i="5"/>
  <c r="AB642" i="5" s="1"/>
  <c r="AE642" i="5"/>
  <c r="AF642" i="5" s="1"/>
  <c r="AG642" i="5"/>
  <c r="AH642" i="5" s="1"/>
  <c r="AK642" i="5"/>
  <c r="AL642" i="5" s="1"/>
  <c r="AM642" i="5"/>
  <c r="AN642" i="5" s="1"/>
  <c r="M643" i="5"/>
  <c r="N643" i="5" s="1"/>
  <c r="O643" i="5"/>
  <c r="P643" i="5" s="1"/>
  <c r="S643" i="5"/>
  <c r="T643" i="5" s="1"/>
  <c r="U643" i="5"/>
  <c r="V643" i="5" s="1"/>
  <c r="Y643" i="5"/>
  <c r="Z643" i="5" s="1"/>
  <c r="AE643" i="5"/>
  <c r="AF643" i="5" s="1"/>
  <c r="AG643" i="5"/>
  <c r="AH643" i="5" s="1"/>
  <c r="AK643" i="5"/>
  <c r="AL643" i="5" s="1"/>
  <c r="AM643" i="5"/>
  <c r="AN643" i="5" s="1"/>
  <c r="N644" i="5"/>
  <c r="O644" i="5"/>
  <c r="P644" i="5" s="1"/>
  <c r="S644" i="5"/>
  <c r="T644" i="5" s="1"/>
  <c r="U644" i="5"/>
  <c r="V644" i="5" s="1"/>
  <c r="Y644" i="5"/>
  <c r="Z644" i="5" s="1"/>
  <c r="AA644" i="5"/>
  <c r="AB644" i="5" s="1"/>
  <c r="AE644" i="5"/>
  <c r="AF644" i="5" s="1"/>
  <c r="AG644" i="5"/>
  <c r="AH644" i="5" s="1"/>
  <c r="AK644" i="5"/>
  <c r="AL644" i="5" s="1"/>
  <c r="AM644" i="5"/>
  <c r="AN644" i="5" s="1"/>
  <c r="A6" i="5"/>
  <c r="A7" i="5" s="1"/>
  <c r="AW7" i="5" s="1"/>
  <c r="AX7" i="5" s="1"/>
  <c r="A8" i="5" l="1"/>
  <c r="AW8" i="5" s="1"/>
  <c r="AI6" i="5"/>
  <c r="AX8" i="5" l="1"/>
  <c r="A9" i="5"/>
  <c r="AI7" i="5"/>
  <c r="A10" i="5" l="1"/>
  <c r="W9" i="5" s="1"/>
  <c r="AI8" i="5"/>
  <c r="A11" i="5" l="1"/>
  <c r="AI9" i="5"/>
  <c r="BC11" i="5" l="1"/>
  <c r="BD11" i="5" s="1"/>
  <c r="W10" i="5"/>
  <c r="A12" i="5"/>
  <c r="AI10" i="5"/>
  <c r="AQ12" i="5" l="1"/>
  <c r="AR12" i="5" s="1"/>
  <c r="BG11" i="5"/>
  <c r="A13" i="5"/>
  <c r="W11" i="5"/>
  <c r="BO13" i="5" l="1"/>
  <c r="BG12" i="5"/>
  <c r="AO12" i="5"/>
  <c r="A14" i="5"/>
  <c r="W12" i="5"/>
  <c r="BS13" i="5" l="1"/>
  <c r="BG13" i="5"/>
  <c r="AO13" i="5"/>
  <c r="AY14" i="5"/>
  <c r="AZ14" i="5" s="1"/>
  <c r="BA13" i="5"/>
  <c r="BP13" i="5"/>
  <c r="A15" i="5"/>
  <c r="W13" i="5"/>
  <c r="BS14" i="5" l="1"/>
  <c r="BG14" i="5"/>
  <c r="AO14" i="5"/>
  <c r="BA14" i="5"/>
  <c r="A16" i="5"/>
  <c r="W14" i="5"/>
  <c r="A17" i="5" l="1"/>
  <c r="BS15" i="5"/>
  <c r="BG15" i="5"/>
  <c r="AO15" i="5"/>
  <c r="BA15" i="5"/>
  <c r="A18" i="5"/>
  <c r="Q16" i="5"/>
  <c r="BS17" i="5" l="1"/>
  <c r="BG17" i="5"/>
  <c r="AO17" i="5"/>
  <c r="BA17" i="5"/>
  <c r="AC17" i="5"/>
  <c r="BS16" i="5"/>
  <c r="BG16" i="5"/>
  <c r="AO16" i="5"/>
  <c r="BA16" i="5"/>
  <c r="AC16" i="5"/>
  <c r="A19" i="5"/>
  <c r="Q17" i="5"/>
  <c r="AY19" i="5" l="1"/>
  <c r="AZ19" i="5" s="1"/>
  <c r="BS18" i="5"/>
  <c r="BG18" i="5"/>
  <c r="AO18" i="5"/>
  <c r="BA18" i="5"/>
  <c r="AC18" i="5"/>
  <c r="A20" i="5"/>
  <c r="Q18" i="5"/>
  <c r="BS19" i="5" l="1"/>
  <c r="AO19" i="5"/>
  <c r="BA19" i="5"/>
  <c r="AC19" i="5"/>
  <c r="A21" i="5"/>
  <c r="BC21" i="5" l="1"/>
  <c r="BD21" i="5" s="1"/>
  <c r="BS20" i="5"/>
  <c r="AO20" i="5"/>
  <c r="BA20" i="5"/>
  <c r="AC20" i="5"/>
  <c r="A22" i="5"/>
  <c r="BS21" i="5" l="1"/>
  <c r="AO21" i="5"/>
  <c r="BA21" i="5"/>
  <c r="AC21" i="5"/>
  <c r="Q21" i="5"/>
  <c r="A23" i="5"/>
  <c r="BS22" i="5" l="1"/>
  <c r="AO22" i="5"/>
  <c r="BE23" i="5"/>
  <c r="BF23" i="5" s="1"/>
  <c r="BA22" i="5"/>
  <c r="AC22" i="5"/>
  <c r="Q22" i="5"/>
  <c r="A24" i="5"/>
  <c r="BS23" i="5" l="1"/>
  <c r="BA23" i="5"/>
  <c r="AC23" i="5"/>
  <c r="AQ24" i="5"/>
  <c r="AR24" i="5" s="1"/>
  <c r="Q23" i="5"/>
  <c r="A25" i="5"/>
  <c r="BS24" i="5" l="1"/>
  <c r="BA24" i="5"/>
  <c r="AC24" i="5"/>
  <c r="AU24" i="5"/>
  <c r="Q24" i="5"/>
  <c r="A26" i="5"/>
  <c r="BS25" i="5" l="1"/>
  <c r="BA25" i="5"/>
  <c r="AC25" i="5"/>
  <c r="AU25" i="5"/>
  <c r="Q25" i="5"/>
  <c r="A27" i="5"/>
  <c r="BS26" i="5" l="1"/>
  <c r="BA26" i="5"/>
  <c r="AC26" i="5"/>
  <c r="AU26" i="5"/>
  <c r="Q26" i="5"/>
  <c r="A28" i="5"/>
  <c r="AW28" i="5" l="1"/>
  <c r="AX28" i="5" s="1"/>
  <c r="AC27" i="5"/>
  <c r="AU27" i="5"/>
  <c r="Q27" i="5"/>
  <c r="A29" i="5"/>
  <c r="AS28" i="5"/>
  <c r="AI28" i="5"/>
  <c r="A30" i="5" l="1"/>
  <c r="AC28" i="5"/>
  <c r="AU28" i="5"/>
  <c r="Q28" i="5"/>
  <c r="AT28" i="5"/>
  <c r="A31" i="5"/>
  <c r="AI29" i="5"/>
  <c r="W29" i="5"/>
  <c r="BQ31" i="5" l="1"/>
  <c r="AC30" i="5"/>
  <c r="AU30" i="5"/>
  <c r="Q30" i="5"/>
  <c r="AC29" i="5"/>
  <c r="AU29" i="5"/>
  <c r="Q29" i="5"/>
  <c r="A32" i="5"/>
  <c r="AI30" i="5"/>
  <c r="W30" i="5"/>
  <c r="BI32" i="5" l="1"/>
  <c r="AU31" i="5"/>
  <c r="Q31" i="5"/>
  <c r="BR31" i="5"/>
  <c r="A33" i="5"/>
  <c r="W31" i="5"/>
  <c r="BM32" i="5" l="1"/>
  <c r="AU32" i="5"/>
  <c r="Q32" i="5"/>
  <c r="BJ32" i="5"/>
  <c r="A34" i="5"/>
  <c r="W32" i="5"/>
  <c r="BM33" i="5" l="1"/>
  <c r="AU33" i="5"/>
  <c r="Q33" i="5"/>
  <c r="A35" i="5"/>
  <c r="W33" i="5"/>
  <c r="AW35" i="5" l="1"/>
  <c r="BM34" i="5"/>
  <c r="AU34" i="5"/>
  <c r="AI34" i="5"/>
  <c r="AX35" i="5"/>
  <c r="A36" i="5"/>
  <c r="Q34" i="5"/>
  <c r="W34" i="5"/>
  <c r="BM35" i="5" l="1"/>
  <c r="AU35" i="5"/>
  <c r="AI35" i="5"/>
  <c r="A37" i="5"/>
  <c r="W35" i="5"/>
  <c r="Q35" i="5"/>
  <c r="BM36" i="5" l="1"/>
  <c r="AU36" i="5"/>
  <c r="AI36" i="5"/>
  <c r="A38" i="5"/>
  <c r="Q36" i="5"/>
  <c r="BM37" i="5" l="1"/>
  <c r="AU37" i="5"/>
  <c r="AI37" i="5"/>
  <c r="A39" i="5"/>
  <c r="Q37" i="5"/>
  <c r="BM38" i="5" l="1"/>
  <c r="AU38" i="5"/>
  <c r="W38" i="5"/>
  <c r="AI38" i="5"/>
  <c r="A40" i="5"/>
  <c r="Q38" i="5"/>
  <c r="BM39" i="5" l="1"/>
  <c r="BC40" i="5"/>
  <c r="BD40" i="5" s="1"/>
  <c r="AI39" i="5"/>
  <c r="W39" i="5"/>
  <c r="A41" i="5"/>
  <c r="Q39" i="5"/>
  <c r="AQ41" i="5" l="1"/>
  <c r="AR41" i="5" s="1"/>
  <c r="BM40" i="5"/>
  <c r="BG40" i="5"/>
  <c r="AI40" i="5"/>
  <c r="W40" i="5"/>
  <c r="A42" i="5"/>
  <c r="BE42" i="5" l="1"/>
  <c r="BF42" i="5" s="1"/>
  <c r="BM41" i="5"/>
  <c r="BG41" i="5"/>
  <c r="AI41" i="5"/>
  <c r="W41" i="5"/>
  <c r="A43" i="5"/>
  <c r="BM42" i="5" l="1"/>
  <c r="BG42" i="5"/>
  <c r="AO42" i="5"/>
  <c r="AS43" i="5"/>
  <c r="AT43" i="5" s="1"/>
  <c r="W42" i="5"/>
  <c r="AI42" i="5"/>
  <c r="A44" i="5"/>
  <c r="BM43" i="5" l="1"/>
  <c r="BG43" i="5"/>
  <c r="AO43" i="5"/>
  <c r="AI43" i="5"/>
  <c r="W43" i="5"/>
  <c r="A45" i="5"/>
  <c r="A46" i="5" l="1"/>
  <c r="BM44" i="5"/>
  <c r="BG44" i="5"/>
  <c r="AO44" i="5"/>
  <c r="AI44" i="5"/>
  <c r="W44" i="5"/>
  <c r="A47" i="5" l="1"/>
  <c r="BO46" i="5"/>
  <c r="BM45" i="5"/>
  <c r="BG45" i="5"/>
  <c r="AO45" i="5"/>
  <c r="AI45" i="5"/>
  <c r="W45" i="5"/>
  <c r="BP46" i="5" l="1"/>
  <c r="BS46" i="5"/>
  <c r="BM46" i="5"/>
  <c r="BG46" i="5"/>
  <c r="AO46" i="5"/>
  <c r="BA46" i="5"/>
  <c r="AY47" i="5"/>
  <c r="AZ47" i="5" s="1"/>
  <c r="W46" i="5"/>
  <c r="AI46" i="5"/>
  <c r="A48" i="5"/>
  <c r="BC48" i="5" l="1"/>
  <c r="BD48" i="5" s="1"/>
  <c r="BS47" i="5"/>
  <c r="BG47" i="5"/>
  <c r="AO47" i="5"/>
  <c r="BA47" i="5"/>
  <c r="W47" i="5"/>
  <c r="A49" i="5"/>
  <c r="Q50" i="5"/>
  <c r="BS48" i="5" l="1"/>
  <c r="BG48" i="5"/>
  <c r="AO48" i="5"/>
  <c r="BA48" i="5"/>
  <c r="AI48" i="5"/>
  <c r="W48" i="5"/>
  <c r="A50" i="5"/>
  <c r="AI51" i="5"/>
  <c r="Q51" i="5"/>
  <c r="A51" i="5" l="1"/>
  <c r="BS49" i="5"/>
  <c r="BG49" i="5"/>
  <c r="AO49" i="5"/>
  <c r="BA49" i="5"/>
  <c r="AI49" i="5"/>
  <c r="W49" i="5"/>
  <c r="AI52" i="5"/>
  <c r="BS50" i="5" l="1"/>
  <c r="BK51" i="5"/>
  <c r="BG50" i="5"/>
  <c r="AO50" i="5"/>
  <c r="BA50" i="5"/>
  <c r="AC50" i="5"/>
  <c r="W50" i="5"/>
  <c r="AI50" i="5"/>
  <c r="A52" i="5"/>
  <c r="AI53" i="5"/>
  <c r="BL51" i="5" l="1"/>
  <c r="BS51" i="5"/>
  <c r="BG51" i="5"/>
  <c r="AO51" i="5"/>
  <c r="BA51" i="5"/>
  <c r="AC51" i="5"/>
  <c r="W51" i="5"/>
  <c r="A53" i="5"/>
  <c r="AI54" i="5"/>
  <c r="BS52" i="5" l="1"/>
  <c r="BG52" i="5"/>
  <c r="AO52" i="5"/>
  <c r="BA52" i="5"/>
  <c r="AC52" i="5"/>
  <c r="AQ53" i="5"/>
  <c r="AR53" i="5" s="1"/>
  <c r="W52" i="5"/>
  <c r="Q52" i="5"/>
  <c r="A54" i="5"/>
  <c r="AI55" i="5"/>
  <c r="W55" i="5"/>
  <c r="BS53" i="5" l="1"/>
  <c r="BG53" i="5"/>
  <c r="AO53" i="5"/>
  <c r="BA53" i="5"/>
  <c r="AC53" i="5"/>
  <c r="AU53" i="5"/>
  <c r="Q53" i="5"/>
  <c r="W53" i="5"/>
  <c r="A55" i="5"/>
  <c r="AI56" i="5"/>
  <c r="W56" i="5"/>
  <c r="AY55" i="5" l="1"/>
  <c r="AZ55" i="5" s="1"/>
  <c r="BS54" i="5"/>
  <c r="BG54" i="5"/>
  <c r="AO54" i="5"/>
  <c r="BA54" i="5"/>
  <c r="AC54" i="5"/>
  <c r="AU54" i="5"/>
  <c r="W54" i="5"/>
  <c r="Q54" i="5"/>
  <c r="A56" i="5"/>
  <c r="W57" i="5"/>
  <c r="BS55" i="5" l="1"/>
  <c r="BG55" i="5"/>
  <c r="AO55" i="5"/>
  <c r="BA55" i="5"/>
  <c r="AC55" i="5"/>
  <c r="AU55" i="5"/>
  <c r="Q55" i="5"/>
  <c r="A57" i="5"/>
  <c r="W58" i="5"/>
  <c r="BS56" i="5" l="1"/>
  <c r="BG56" i="5"/>
  <c r="AO56" i="5"/>
  <c r="BA56" i="5"/>
  <c r="AC56" i="5"/>
  <c r="AU56" i="5"/>
  <c r="AW57" i="5"/>
  <c r="AX57" i="5" s="1"/>
  <c r="Q56" i="5"/>
  <c r="A58" i="5"/>
  <c r="W59" i="5"/>
  <c r="BS57" i="5" l="1"/>
  <c r="BG57" i="5"/>
  <c r="AO57" i="5"/>
  <c r="BA57" i="5"/>
  <c r="AC57" i="5"/>
  <c r="AU57" i="5"/>
  <c r="Q57" i="5"/>
  <c r="A59" i="5"/>
  <c r="W60" i="5"/>
  <c r="BS58" i="5" l="1"/>
  <c r="BG58" i="5"/>
  <c r="AO58" i="5"/>
  <c r="BA58" i="5"/>
  <c r="AC58" i="5"/>
  <c r="AU58" i="5"/>
  <c r="Q58" i="5"/>
  <c r="A60" i="5"/>
  <c r="BS59" i="5" l="1"/>
  <c r="AO59" i="5"/>
  <c r="BA59" i="5"/>
  <c r="AU59" i="5"/>
  <c r="AC59" i="5"/>
  <c r="Q59" i="5"/>
  <c r="A61" i="5"/>
  <c r="BS60" i="5" l="1"/>
  <c r="BI61" i="5"/>
  <c r="AO60" i="5"/>
  <c r="BA60" i="5"/>
  <c r="AC60" i="5"/>
  <c r="AU60" i="5"/>
  <c r="Q60" i="5"/>
  <c r="A62" i="5"/>
  <c r="A63" i="5" l="1"/>
  <c r="BS61" i="5"/>
  <c r="BM61" i="5"/>
  <c r="AO61" i="5"/>
  <c r="BA61" i="5"/>
  <c r="AC61" i="5"/>
  <c r="AU61" i="5"/>
  <c r="Q61" i="5"/>
  <c r="BJ61" i="5"/>
  <c r="BS62" i="5" l="1"/>
  <c r="BM62" i="5"/>
  <c r="AO62" i="5"/>
  <c r="BE63" i="5"/>
  <c r="BF63" i="5" s="1"/>
  <c r="BA62" i="5"/>
  <c r="AC62" i="5"/>
  <c r="AU62" i="5"/>
  <c r="Q62" i="5"/>
  <c r="A64" i="5"/>
  <c r="BS63" i="5" l="1"/>
  <c r="BM63" i="5"/>
  <c r="BA63" i="5"/>
  <c r="AC63" i="5"/>
  <c r="AU63" i="5"/>
  <c r="Q63" i="5"/>
  <c r="A65" i="5"/>
  <c r="BS64" i="5" l="1"/>
  <c r="BM64" i="5"/>
  <c r="BA64" i="5"/>
  <c r="AC64" i="5"/>
  <c r="AU64" i="5"/>
  <c r="Q64" i="5"/>
  <c r="A66" i="5"/>
  <c r="AS66" i="5" l="1"/>
  <c r="AT66" i="5" s="1"/>
  <c r="BS65" i="5"/>
  <c r="BM65" i="5"/>
  <c r="BA65" i="5"/>
  <c r="AC65" i="5"/>
  <c r="AU65" i="5"/>
  <c r="AI65" i="5"/>
  <c r="Q65" i="5"/>
  <c r="A67" i="5"/>
  <c r="A68" i="5" l="1"/>
  <c r="BS66" i="5"/>
  <c r="BM66" i="5"/>
  <c r="BA66" i="5"/>
  <c r="AC66" i="5"/>
  <c r="AU66" i="5"/>
  <c r="AI66" i="5"/>
  <c r="W66" i="5"/>
  <c r="Q66" i="5"/>
  <c r="A69" i="5" l="1"/>
  <c r="BM67" i="5"/>
  <c r="BC68" i="5"/>
  <c r="BD68" i="5" s="1"/>
  <c r="AC67" i="5"/>
  <c r="AU67" i="5"/>
  <c r="AI67" i="5"/>
  <c r="W67" i="5"/>
  <c r="Q67" i="5"/>
  <c r="BM68" i="5" l="1"/>
  <c r="BG68" i="5"/>
  <c r="AC68" i="5"/>
  <c r="AU68" i="5"/>
  <c r="W68" i="5"/>
  <c r="Q68" i="5"/>
  <c r="AI68" i="5"/>
  <c r="A70" i="5"/>
  <c r="AW70" i="5" l="1"/>
  <c r="AX70" i="5" s="1"/>
  <c r="BM69" i="5"/>
  <c r="BG69" i="5"/>
  <c r="AC69" i="5"/>
  <c r="AU69" i="5"/>
  <c r="AI69" i="5"/>
  <c r="W69" i="5"/>
  <c r="Q69" i="5"/>
  <c r="A71" i="5"/>
  <c r="BM70" i="5" l="1"/>
  <c r="BG70" i="5"/>
  <c r="AC70" i="5"/>
  <c r="AU70" i="5"/>
  <c r="AI70" i="5"/>
  <c r="W70" i="5"/>
  <c r="Q70" i="5"/>
  <c r="A72" i="5"/>
  <c r="A73" i="5" l="1"/>
  <c r="BQ72" i="5"/>
  <c r="BM71" i="5"/>
  <c r="BG71" i="5"/>
  <c r="AC71" i="5"/>
  <c r="AU71" i="5"/>
  <c r="AI71" i="5"/>
  <c r="W71" i="5"/>
  <c r="Q71" i="5"/>
  <c r="BM72" i="5" l="1"/>
  <c r="BG72" i="5"/>
  <c r="AU72" i="5"/>
  <c r="W72" i="5"/>
  <c r="AI72" i="5"/>
  <c r="Q72" i="5"/>
  <c r="A74" i="5"/>
  <c r="BR72" i="5"/>
  <c r="BM73" i="5" l="1"/>
  <c r="BG73" i="5"/>
  <c r="AU73" i="5"/>
  <c r="AI73" i="5"/>
  <c r="W73" i="5"/>
  <c r="Q73" i="5"/>
  <c r="A75" i="5"/>
  <c r="BO75" i="5" l="1"/>
  <c r="BM74" i="5"/>
  <c r="BG74" i="5"/>
  <c r="AO74" i="5"/>
  <c r="AU74" i="5"/>
  <c r="AI74" i="5"/>
  <c r="W74" i="5"/>
  <c r="A76" i="5"/>
  <c r="Q74" i="5"/>
  <c r="BP75" i="5" l="1"/>
  <c r="A77" i="5"/>
  <c r="BS75" i="5"/>
  <c r="BM75" i="5"/>
  <c r="BG75" i="5"/>
  <c r="AO75" i="5"/>
  <c r="BA75" i="5"/>
  <c r="AU75" i="5"/>
  <c r="Q75" i="5"/>
  <c r="AI75" i="5"/>
  <c r="W75" i="5"/>
  <c r="BE77" i="5" l="1"/>
  <c r="BF77" i="5" s="1"/>
  <c r="BS76" i="5"/>
  <c r="BM76" i="5"/>
  <c r="BG76" i="5"/>
  <c r="AO76" i="5"/>
  <c r="BA76" i="5"/>
  <c r="AU76" i="5"/>
  <c r="W76" i="5"/>
  <c r="A78" i="5"/>
  <c r="AI76" i="5"/>
  <c r="BS77" i="5" l="1"/>
  <c r="BM77" i="5"/>
  <c r="BG77" i="5"/>
  <c r="AO77" i="5"/>
  <c r="BA77" i="5"/>
  <c r="AU77" i="5"/>
  <c r="A79" i="5"/>
  <c r="AI77" i="5"/>
  <c r="W77" i="5"/>
  <c r="BS78" i="5" l="1"/>
  <c r="BM78" i="5"/>
  <c r="BG78" i="5"/>
  <c r="AO78" i="5"/>
  <c r="BA78" i="5"/>
  <c r="AU78" i="5"/>
  <c r="A80" i="5"/>
  <c r="AI78" i="5"/>
  <c r="W78" i="5"/>
  <c r="Q86" i="5"/>
  <c r="BS79" i="5" l="1"/>
  <c r="BM79" i="5"/>
  <c r="BG79" i="5"/>
  <c r="AO79" i="5"/>
  <c r="BA79" i="5"/>
  <c r="AU79" i="5"/>
  <c r="A81" i="5"/>
  <c r="AI79" i="5"/>
  <c r="W79" i="5"/>
  <c r="Q87" i="5"/>
  <c r="BS80" i="5" l="1"/>
  <c r="BM80" i="5"/>
  <c r="BG80" i="5"/>
  <c r="AO80" i="5"/>
  <c r="BA80" i="5"/>
  <c r="AI80" i="5"/>
  <c r="A82" i="5"/>
  <c r="W80" i="5"/>
  <c r="Q88" i="5"/>
  <c r="BS81" i="5" l="1"/>
  <c r="BM81" i="5"/>
  <c r="BG81" i="5"/>
  <c r="AO81" i="5"/>
  <c r="BA81" i="5"/>
  <c r="AI81" i="5"/>
  <c r="W81" i="5"/>
  <c r="A83" i="5"/>
  <c r="Q89" i="5"/>
  <c r="BS82" i="5" l="1"/>
  <c r="BM82" i="5"/>
  <c r="BG82" i="5"/>
  <c r="AO82" i="5"/>
  <c r="BA82" i="5"/>
  <c r="AI82" i="5"/>
  <c r="A84" i="5"/>
  <c r="W82" i="5"/>
  <c r="Q90" i="5"/>
  <c r="BS83" i="5" l="1"/>
  <c r="BM83" i="5"/>
  <c r="BG83" i="5"/>
  <c r="AO83" i="5"/>
  <c r="BA83" i="5"/>
  <c r="AS84" i="5"/>
  <c r="AT84" i="5" s="1"/>
  <c r="AI83" i="5"/>
  <c r="A85" i="5"/>
  <c r="W83" i="5"/>
  <c r="Q91" i="5"/>
  <c r="BS84" i="5" l="1"/>
  <c r="BM84" i="5"/>
  <c r="BG84" i="5"/>
  <c r="AO84" i="5"/>
  <c r="BA84" i="5"/>
  <c r="W84" i="5"/>
  <c r="AI84" i="5"/>
  <c r="A86" i="5"/>
  <c r="Q92" i="5"/>
  <c r="AQ86" i="5" l="1"/>
  <c r="AR86" i="5" s="1"/>
  <c r="BS85" i="5"/>
  <c r="BM85" i="5"/>
  <c r="BG85" i="5"/>
  <c r="AO85" i="5"/>
  <c r="BA85" i="5"/>
  <c r="AI85" i="5"/>
  <c r="W85" i="5"/>
  <c r="A87" i="5"/>
  <c r="Q93" i="5"/>
  <c r="BS86" i="5" l="1"/>
  <c r="BM86" i="5"/>
  <c r="BG86" i="5"/>
  <c r="AO86" i="5"/>
  <c r="BA86" i="5"/>
  <c r="AI86" i="5"/>
  <c r="W86" i="5"/>
  <c r="A88" i="5"/>
  <c r="AI94" i="5"/>
  <c r="Q94" i="5"/>
  <c r="BS87" i="5" l="1"/>
  <c r="BM87" i="5"/>
  <c r="BG87" i="5"/>
  <c r="AO87" i="5"/>
  <c r="BA87" i="5"/>
  <c r="W87" i="5"/>
  <c r="AI87" i="5"/>
  <c r="A89" i="5"/>
  <c r="AI95" i="5"/>
  <c r="Q95" i="5"/>
  <c r="BS88" i="5" l="1"/>
  <c r="BM88" i="5"/>
  <c r="BG88" i="5"/>
  <c r="AO88" i="5"/>
  <c r="AY89" i="5"/>
  <c r="AZ89" i="5" s="1"/>
  <c r="BA88" i="5"/>
  <c r="W88" i="5"/>
  <c r="AI88" i="5"/>
  <c r="A90" i="5"/>
  <c r="AI96" i="5"/>
  <c r="Q96" i="5"/>
  <c r="AY90" i="5" l="1"/>
  <c r="AZ90" i="5" s="1"/>
  <c r="BS89" i="5"/>
  <c r="BG89" i="5"/>
  <c r="AO89" i="5"/>
  <c r="BA89" i="5"/>
  <c r="AI89" i="5"/>
  <c r="W89" i="5"/>
  <c r="A91" i="5"/>
  <c r="AI97" i="5"/>
  <c r="Q97" i="5"/>
  <c r="BS90" i="5" l="1"/>
  <c r="BG90" i="5"/>
  <c r="AO90" i="5"/>
  <c r="BA90" i="5"/>
  <c r="AI90" i="5"/>
  <c r="W90" i="5"/>
  <c r="A92" i="5"/>
  <c r="AI98" i="5"/>
  <c r="W98" i="5"/>
  <c r="BC92" i="5" l="1"/>
  <c r="BD92" i="5" s="1"/>
  <c r="BS91" i="5"/>
  <c r="BG91" i="5"/>
  <c r="AO91" i="5"/>
  <c r="BA91" i="5"/>
  <c r="W91" i="5"/>
  <c r="AI91" i="5"/>
  <c r="A93" i="5"/>
  <c r="AI99" i="5"/>
  <c r="W99" i="5"/>
  <c r="BS92" i="5" l="1"/>
  <c r="BG92" i="5"/>
  <c r="AO92" i="5"/>
  <c r="BA92" i="5"/>
  <c r="W92" i="5"/>
  <c r="AI92" i="5"/>
  <c r="A94" i="5"/>
  <c r="AI100" i="5"/>
  <c r="W100" i="5"/>
  <c r="BS93" i="5" l="1"/>
  <c r="BK94" i="5"/>
  <c r="BG93" i="5"/>
  <c r="AO93" i="5"/>
  <c r="BA93" i="5"/>
  <c r="AI93" i="5"/>
  <c r="W93" i="5"/>
  <c r="A95" i="5"/>
  <c r="AI101" i="5"/>
  <c r="W101" i="5"/>
  <c r="BS94" i="5" l="1"/>
  <c r="BG94" i="5"/>
  <c r="AO94" i="5"/>
  <c r="BA94" i="5"/>
  <c r="W94" i="5"/>
  <c r="A96" i="5"/>
  <c r="BL94" i="5"/>
  <c r="W102" i="5"/>
  <c r="BS95" i="5" l="1"/>
  <c r="BG95" i="5"/>
  <c r="AO95" i="5"/>
  <c r="BA95" i="5"/>
  <c r="A97" i="5"/>
  <c r="W95" i="5"/>
  <c r="W103" i="5"/>
  <c r="BS96" i="5" l="1"/>
  <c r="BG96" i="5"/>
  <c r="AO96" i="5"/>
  <c r="BA96" i="5"/>
  <c r="AC96" i="5"/>
  <c r="A98" i="5"/>
  <c r="W96" i="5"/>
  <c r="W104" i="5"/>
  <c r="AW98" i="5" l="1"/>
  <c r="AX98" i="5" s="1"/>
  <c r="BS97" i="5"/>
  <c r="BG97" i="5"/>
  <c r="AO97" i="5"/>
  <c r="BA97" i="5"/>
  <c r="AC97" i="5"/>
  <c r="A99" i="5"/>
  <c r="W97" i="5"/>
  <c r="W105" i="5"/>
  <c r="BS98" i="5" l="1"/>
  <c r="BG98" i="5"/>
  <c r="AO98" i="5"/>
  <c r="BA98" i="5"/>
  <c r="AC98" i="5"/>
  <c r="A100" i="5"/>
  <c r="BS99" i="5" l="1"/>
  <c r="BG99" i="5"/>
  <c r="AO99" i="5"/>
  <c r="BA99" i="5"/>
  <c r="AC99" i="5"/>
  <c r="A101" i="5"/>
  <c r="BS100" i="5" l="1"/>
  <c r="BG100" i="5"/>
  <c r="AO100" i="5"/>
  <c r="BA100" i="5"/>
  <c r="AC100" i="5"/>
  <c r="A102" i="5"/>
  <c r="BS101" i="5" l="1"/>
  <c r="BG101" i="5"/>
  <c r="AO101" i="5"/>
  <c r="BA101" i="5"/>
  <c r="AC101" i="5"/>
  <c r="A103" i="5"/>
  <c r="BS102" i="5" l="1"/>
  <c r="AO102" i="5"/>
  <c r="BA102" i="5"/>
  <c r="AC102" i="5"/>
  <c r="A104" i="5"/>
  <c r="AM6" i="5"/>
  <c r="AN6" i="5" s="1"/>
  <c r="AM7" i="5"/>
  <c r="AN7" i="5" s="1"/>
  <c r="AM8" i="5"/>
  <c r="AN8" i="5" s="1"/>
  <c r="AM9" i="5"/>
  <c r="AN9" i="5" s="1"/>
  <c r="AM10" i="5"/>
  <c r="AN10" i="5" s="1"/>
  <c r="AM11" i="5"/>
  <c r="AN11" i="5" s="1"/>
  <c r="AM12" i="5"/>
  <c r="AN12" i="5" s="1"/>
  <c r="AM13" i="5"/>
  <c r="AN13" i="5" s="1"/>
  <c r="AM14" i="5"/>
  <c r="AN14" i="5" s="1"/>
  <c r="AM15" i="5"/>
  <c r="AN15" i="5" s="1"/>
  <c r="AM16" i="5"/>
  <c r="AN16" i="5" s="1"/>
  <c r="AM17" i="5"/>
  <c r="AN17" i="5" s="1"/>
  <c r="AM18" i="5"/>
  <c r="AN18" i="5" s="1"/>
  <c r="AM19" i="5"/>
  <c r="AN19" i="5" s="1"/>
  <c r="AM20" i="5"/>
  <c r="AN20" i="5" s="1"/>
  <c r="AM21" i="5"/>
  <c r="AN21" i="5" s="1"/>
  <c r="AM22" i="5"/>
  <c r="AN22" i="5" s="1"/>
  <c r="AM23" i="5"/>
  <c r="AN23" i="5" s="1"/>
  <c r="AM24" i="5"/>
  <c r="AN24" i="5" s="1"/>
  <c r="AM25" i="5"/>
  <c r="AN25" i="5" s="1"/>
  <c r="AM26" i="5"/>
  <c r="AN26" i="5" s="1"/>
  <c r="AM27" i="5"/>
  <c r="AN27" i="5" s="1"/>
  <c r="AM28" i="5"/>
  <c r="AN28" i="5" s="1"/>
  <c r="AM29" i="5"/>
  <c r="AN29" i="5" s="1"/>
  <c r="AM30" i="5"/>
  <c r="AN30" i="5" s="1"/>
  <c r="AM31" i="5"/>
  <c r="AN31" i="5" s="1"/>
  <c r="AM32" i="5"/>
  <c r="AN32" i="5" s="1"/>
  <c r="AM33" i="5"/>
  <c r="AN33" i="5" s="1"/>
  <c r="AM34" i="5"/>
  <c r="AN34" i="5" s="1"/>
  <c r="AM35" i="5"/>
  <c r="AN35" i="5" s="1"/>
  <c r="AM36" i="5"/>
  <c r="AN36" i="5" s="1"/>
  <c r="AM37" i="5"/>
  <c r="AN37" i="5" s="1"/>
  <c r="AM38" i="5"/>
  <c r="AN38" i="5" s="1"/>
  <c r="AM39" i="5"/>
  <c r="AN39" i="5" s="1"/>
  <c r="AM40" i="5"/>
  <c r="AN40" i="5" s="1"/>
  <c r="AM41" i="5"/>
  <c r="AN41" i="5" s="1"/>
  <c r="AM42" i="5"/>
  <c r="AN42" i="5" s="1"/>
  <c r="AM43" i="5"/>
  <c r="AN43" i="5" s="1"/>
  <c r="AM44" i="5"/>
  <c r="AN44" i="5" s="1"/>
  <c r="AM45" i="5"/>
  <c r="AN45" i="5" s="1"/>
  <c r="AM46" i="5"/>
  <c r="AN46" i="5" s="1"/>
  <c r="AM47" i="5"/>
  <c r="AN47" i="5" s="1"/>
  <c r="AM48" i="5"/>
  <c r="AN48" i="5" s="1"/>
  <c r="AM49" i="5"/>
  <c r="AN49" i="5" s="1"/>
  <c r="AM50" i="5"/>
  <c r="AN50" i="5" s="1"/>
  <c r="AM51" i="5"/>
  <c r="AN51" i="5" s="1"/>
  <c r="AM52" i="5"/>
  <c r="AN52" i="5" s="1"/>
  <c r="AM53" i="5"/>
  <c r="AN53" i="5" s="1"/>
  <c r="AM54" i="5"/>
  <c r="AN54" i="5" s="1"/>
  <c r="AM55" i="5"/>
  <c r="AN55" i="5" s="1"/>
  <c r="AM56" i="5"/>
  <c r="AN56" i="5" s="1"/>
  <c r="AM57" i="5"/>
  <c r="AN57" i="5" s="1"/>
  <c r="AM58" i="5"/>
  <c r="AN58" i="5" s="1"/>
  <c r="AM59" i="5"/>
  <c r="AN59" i="5" s="1"/>
  <c r="AM60" i="5"/>
  <c r="AN60" i="5" s="1"/>
  <c r="AM61" i="5"/>
  <c r="AN61" i="5" s="1"/>
  <c r="AM62" i="5"/>
  <c r="AN62" i="5" s="1"/>
  <c r="AM63" i="5"/>
  <c r="AN63" i="5" s="1"/>
  <c r="AM64" i="5"/>
  <c r="AN64" i="5" s="1"/>
  <c r="AM65" i="5"/>
  <c r="AN65" i="5" s="1"/>
  <c r="AM66" i="5"/>
  <c r="AN66" i="5" s="1"/>
  <c r="AM67" i="5"/>
  <c r="AN67" i="5" s="1"/>
  <c r="AM68" i="5"/>
  <c r="AN68" i="5" s="1"/>
  <c r="AM69" i="5"/>
  <c r="AN69" i="5" s="1"/>
  <c r="AM70" i="5"/>
  <c r="AN70" i="5" s="1"/>
  <c r="AM71" i="5"/>
  <c r="AN71" i="5" s="1"/>
  <c r="AM72" i="5"/>
  <c r="AN72" i="5" s="1"/>
  <c r="AM73" i="5"/>
  <c r="AN73" i="5" s="1"/>
  <c r="AM74" i="5"/>
  <c r="AN74" i="5" s="1"/>
  <c r="AM75" i="5"/>
  <c r="AN75" i="5" s="1"/>
  <c r="AM76" i="5"/>
  <c r="AN76" i="5" s="1"/>
  <c r="AM77" i="5"/>
  <c r="AN77" i="5" s="1"/>
  <c r="AM78" i="5"/>
  <c r="AN78" i="5" s="1"/>
  <c r="AM79" i="5"/>
  <c r="AN79" i="5" s="1"/>
  <c r="AM80" i="5"/>
  <c r="AN80" i="5" s="1"/>
  <c r="AM81" i="5"/>
  <c r="AN81" i="5" s="1"/>
  <c r="AM82" i="5"/>
  <c r="AN82" i="5" s="1"/>
  <c r="AM83" i="5"/>
  <c r="AN83" i="5" s="1"/>
  <c r="AM84" i="5"/>
  <c r="AN84" i="5" s="1"/>
  <c r="AM85" i="5"/>
  <c r="AN85" i="5" s="1"/>
  <c r="AM86" i="5"/>
  <c r="AN86" i="5" s="1"/>
  <c r="AM87" i="5"/>
  <c r="AN87" i="5" s="1"/>
  <c r="AM88" i="5"/>
  <c r="AN88" i="5" s="1"/>
  <c r="AM89" i="5"/>
  <c r="AN89" i="5" s="1"/>
  <c r="AM90" i="5"/>
  <c r="AN90" i="5" s="1"/>
  <c r="AM91" i="5"/>
  <c r="AN91" i="5" s="1"/>
  <c r="AM92" i="5"/>
  <c r="AN92" i="5" s="1"/>
  <c r="AM93" i="5"/>
  <c r="AN93" i="5" s="1"/>
  <c r="AM94" i="5"/>
  <c r="AN94" i="5" s="1"/>
  <c r="AM95" i="5"/>
  <c r="AN95" i="5" s="1"/>
  <c r="AM96" i="5"/>
  <c r="AN96" i="5" s="1"/>
  <c r="AM97" i="5"/>
  <c r="AN97" i="5" s="1"/>
  <c r="AM98" i="5"/>
  <c r="AN98" i="5" s="1"/>
  <c r="AM99" i="5"/>
  <c r="AN99" i="5" s="1"/>
  <c r="AM100" i="5"/>
  <c r="AN100" i="5" s="1"/>
  <c r="AM101" i="5"/>
  <c r="AN101" i="5" s="1"/>
  <c r="AM102" i="5"/>
  <c r="AN102" i="5" s="1"/>
  <c r="AM103" i="5"/>
  <c r="AN103" i="5" s="1"/>
  <c r="AM104" i="5"/>
  <c r="AN104" i="5" s="1"/>
  <c r="AM105" i="5"/>
  <c r="AN105" i="5" s="1"/>
  <c r="AM106" i="5"/>
  <c r="AN106" i="5" s="1"/>
  <c r="AM107" i="5"/>
  <c r="AN107" i="5" s="1"/>
  <c r="AM108" i="5"/>
  <c r="AN108" i="5" s="1"/>
  <c r="AM109" i="5"/>
  <c r="AN109" i="5" s="1"/>
  <c r="AM111" i="5"/>
  <c r="AN111" i="5" s="1"/>
  <c r="AM112" i="5"/>
  <c r="AN112" i="5" s="1"/>
  <c r="AM114" i="5"/>
  <c r="AN114" i="5" s="1"/>
  <c r="AM115" i="5"/>
  <c r="AN115" i="5" s="1"/>
  <c r="AM116" i="5"/>
  <c r="AN116" i="5" s="1"/>
  <c r="AM117" i="5"/>
  <c r="AN117" i="5" s="1"/>
  <c r="AM118" i="5"/>
  <c r="AN118" i="5" s="1"/>
  <c r="AM120" i="5"/>
  <c r="AN120" i="5" s="1"/>
  <c r="AM121" i="5"/>
  <c r="AN121" i="5" s="1"/>
  <c r="AM122" i="5"/>
  <c r="AN122" i="5" s="1"/>
  <c r="AM123" i="5"/>
  <c r="AN123" i="5" s="1"/>
  <c r="AM124" i="5"/>
  <c r="AN124" i="5" s="1"/>
  <c r="AM125" i="5"/>
  <c r="AN125" i="5" s="1"/>
  <c r="AM126" i="5"/>
  <c r="AN126" i="5" s="1"/>
  <c r="AM127" i="5"/>
  <c r="AN127" i="5" s="1"/>
  <c r="AM128" i="5"/>
  <c r="AN128" i="5" s="1"/>
  <c r="AM129" i="5"/>
  <c r="AN129" i="5" s="1"/>
  <c r="AM130" i="5"/>
  <c r="AN130" i="5" s="1"/>
  <c r="AM131" i="5"/>
  <c r="AN131" i="5" s="1"/>
  <c r="AM132" i="5"/>
  <c r="AN132" i="5" s="1"/>
  <c r="AM133" i="5"/>
  <c r="AN133" i="5" s="1"/>
  <c r="AM134" i="5"/>
  <c r="AN134" i="5" s="1"/>
  <c r="AM135" i="5"/>
  <c r="AN135" i="5" s="1"/>
  <c r="AM136" i="5"/>
  <c r="AN136" i="5" s="1"/>
  <c r="AM137" i="5"/>
  <c r="AN137" i="5" s="1"/>
  <c r="AM139" i="5"/>
  <c r="AN139" i="5" s="1"/>
  <c r="AM140" i="5"/>
  <c r="AN140" i="5" s="1"/>
  <c r="AM141" i="5"/>
  <c r="AN141" i="5" s="1"/>
  <c r="AM142" i="5"/>
  <c r="AN142" i="5" s="1"/>
  <c r="AM143" i="5"/>
  <c r="AN143" i="5" s="1"/>
  <c r="AM144" i="5"/>
  <c r="AN144" i="5" s="1"/>
  <c r="AM145" i="5"/>
  <c r="AN145" i="5" s="1"/>
  <c r="AM146" i="5"/>
  <c r="AN146" i="5" s="1"/>
  <c r="AM147" i="5"/>
  <c r="AN147" i="5" s="1"/>
  <c r="AM148" i="5"/>
  <c r="AN148" i="5" s="1"/>
  <c r="AM149" i="5"/>
  <c r="AN149" i="5" s="1"/>
  <c r="AM150" i="5"/>
  <c r="AN150" i="5" s="1"/>
  <c r="AM151" i="5"/>
  <c r="AN151" i="5" s="1"/>
  <c r="AM154" i="5"/>
  <c r="AN154" i="5" s="1"/>
  <c r="AM155" i="5"/>
  <c r="AN155" i="5" s="1"/>
  <c r="AM156" i="5"/>
  <c r="AN156" i="5" s="1"/>
  <c r="AM157" i="5"/>
  <c r="AN157" i="5" s="1"/>
  <c r="AM158" i="5"/>
  <c r="AN158" i="5" s="1"/>
  <c r="AM159" i="5"/>
  <c r="AN159" i="5" s="1"/>
  <c r="AM160" i="5"/>
  <c r="AN160" i="5" s="1"/>
  <c r="AM162" i="5"/>
  <c r="AN162" i="5" s="1"/>
  <c r="AM163" i="5"/>
  <c r="AN163" i="5" s="1"/>
  <c r="AM164" i="5"/>
  <c r="AN164" i="5" s="1"/>
  <c r="AM165" i="5"/>
  <c r="AN165" i="5" s="1"/>
  <c r="AM166" i="5"/>
  <c r="AN166" i="5" s="1"/>
  <c r="AM167" i="5"/>
  <c r="AN167" i="5" s="1"/>
  <c r="AM168" i="5"/>
  <c r="AN168" i="5" s="1"/>
  <c r="AM169" i="5"/>
  <c r="AN169" i="5" s="1"/>
  <c r="AM170" i="5"/>
  <c r="AN170" i="5" s="1"/>
  <c r="AM171" i="5"/>
  <c r="AN171" i="5" s="1"/>
  <c r="AM172" i="5"/>
  <c r="AN172" i="5" s="1"/>
  <c r="AM173" i="5"/>
  <c r="AN173" i="5" s="1"/>
  <c r="AM174" i="5"/>
  <c r="AN174" i="5" s="1"/>
  <c r="AM175" i="5"/>
  <c r="AN175" i="5" s="1"/>
  <c r="AM176" i="5"/>
  <c r="AN176" i="5" s="1"/>
  <c r="AM177" i="5"/>
  <c r="AN177" i="5" s="1"/>
  <c r="AM178" i="5"/>
  <c r="AN178" i="5" s="1"/>
  <c r="AM179" i="5"/>
  <c r="AN179" i="5" s="1"/>
  <c r="AM181" i="5"/>
  <c r="AN181" i="5" s="1"/>
  <c r="AM182" i="5"/>
  <c r="AN182" i="5" s="1"/>
  <c r="AM183" i="5"/>
  <c r="AN183" i="5" s="1"/>
  <c r="AM184" i="5"/>
  <c r="AN184" i="5" s="1"/>
  <c r="AM185" i="5"/>
  <c r="AN185" i="5" s="1"/>
  <c r="AM186" i="5"/>
  <c r="AN186" i="5" s="1"/>
  <c r="AM187" i="5"/>
  <c r="AN187" i="5" s="1"/>
  <c r="AM188" i="5"/>
  <c r="AN188" i="5" s="1"/>
  <c r="AM189" i="5"/>
  <c r="AN189" i="5" s="1"/>
  <c r="AM190" i="5"/>
  <c r="AN190" i="5" s="1"/>
  <c r="AM192" i="5"/>
  <c r="AN192" i="5" s="1"/>
  <c r="AM193" i="5"/>
  <c r="AN193" i="5" s="1"/>
  <c r="AM194" i="5"/>
  <c r="AN194" i="5" s="1"/>
  <c r="AM195" i="5"/>
  <c r="AN195" i="5" s="1"/>
  <c r="AM196" i="5"/>
  <c r="AN196" i="5" s="1"/>
  <c r="AM197" i="5"/>
  <c r="AN197" i="5" s="1"/>
  <c r="AM199" i="5"/>
  <c r="AN199" i="5" s="1"/>
  <c r="AM200" i="5"/>
  <c r="AN200" i="5" s="1"/>
  <c r="AM201" i="5"/>
  <c r="AN201" i="5" s="1"/>
  <c r="AM203" i="5"/>
  <c r="AN203" i="5" s="1"/>
  <c r="AM204" i="5"/>
  <c r="AN204" i="5" s="1"/>
  <c r="AM205" i="5"/>
  <c r="AN205" i="5" s="1"/>
  <c r="AM206" i="5"/>
  <c r="AN206" i="5" s="1"/>
  <c r="AM207" i="5"/>
  <c r="AN207" i="5" s="1"/>
  <c r="AM208" i="5"/>
  <c r="AN208" i="5" s="1"/>
  <c r="AM209" i="5"/>
  <c r="AN209" i="5" s="1"/>
  <c r="AM210" i="5"/>
  <c r="AN210" i="5" s="1"/>
  <c r="AM211" i="5"/>
  <c r="AN211" i="5" s="1"/>
  <c r="AM212" i="5"/>
  <c r="AN212" i="5" s="1"/>
  <c r="AM213" i="5"/>
  <c r="AN213" i="5" s="1"/>
  <c r="AM214" i="5"/>
  <c r="AN214" i="5" s="1"/>
  <c r="AM215" i="5"/>
  <c r="AN215" i="5" s="1"/>
  <c r="AM216" i="5"/>
  <c r="AN216" i="5" s="1"/>
  <c r="AM217" i="5"/>
  <c r="AN217" i="5" s="1"/>
  <c r="AM218" i="5"/>
  <c r="AN218" i="5" s="1"/>
  <c r="AM219" i="5"/>
  <c r="AN219" i="5" s="1"/>
  <c r="AM220" i="5"/>
  <c r="AN220" i="5" s="1"/>
  <c r="AM221" i="5"/>
  <c r="AN221" i="5" s="1"/>
  <c r="AM222" i="5"/>
  <c r="AN222" i="5" s="1"/>
  <c r="AM224" i="5"/>
  <c r="AN224" i="5" s="1"/>
  <c r="AM225" i="5"/>
  <c r="AN225" i="5" s="1"/>
  <c r="AM226" i="5"/>
  <c r="AN226" i="5" s="1"/>
  <c r="AM227" i="5"/>
  <c r="AN227" i="5" s="1"/>
  <c r="AM228" i="5"/>
  <c r="AN228" i="5" s="1"/>
  <c r="AM229" i="5"/>
  <c r="AN229" i="5" s="1"/>
  <c r="AM230" i="5"/>
  <c r="AN230" i="5" s="1"/>
  <c r="AM233" i="5"/>
  <c r="AN233" i="5" s="1"/>
  <c r="AM234" i="5"/>
  <c r="AN234" i="5" s="1"/>
  <c r="AM235" i="5"/>
  <c r="AN235" i="5" s="1"/>
  <c r="AM236" i="5"/>
  <c r="AN236" i="5" s="1"/>
  <c r="AM237" i="5"/>
  <c r="AN237" i="5" s="1"/>
  <c r="AM238" i="5"/>
  <c r="AN238" i="5" s="1"/>
  <c r="AM239" i="5"/>
  <c r="AN239" i="5" s="1"/>
  <c r="AM240" i="5"/>
  <c r="AN240" i="5" s="1"/>
  <c r="AM241" i="5"/>
  <c r="AN241" i="5" s="1"/>
  <c r="AM242" i="5"/>
  <c r="AN242" i="5" s="1"/>
  <c r="AM243" i="5"/>
  <c r="AN243" i="5" s="1"/>
  <c r="AM244" i="5"/>
  <c r="AN244" i="5" s="1"/>
  <c r="AM245" i="5"/>
  <c r="AN245" i="5" s="1"/>
  <c r="AM247" i="5"/>
  <c r="AN247" i="5" s="1"/>
  <c r="AM248" i="5"/>
  <c r="AN248" i="5" s="1"/>
  <c r="AM249" i="5"/>
  <c r="AN249" i="5" s="1"/>
  <c r="AM250" i="5"/>
  <c r="AN250" i="5" s="1"/>
  <c r="AM251" i="5"/>
  <c r="AN251" i="5" s="1"/>
  <c r="AM252" i="5"/>
  <c r="AN252" i="5" s="1"/>
  <c r="AM253" i="5"/>
  <c r="AN253" i="5" s="1"/>
  <c r="AM254" i="5"/>
  <c r="AN254" i="5" s="1"/>
  <c r="AM255" i="5"/>
  <c r="AN255" i="5" s="1"/>
  <c r="AM256" i="5"/>
  <c r="AN256" i="5" s="1"/>
  <c r="AM257" i="5"/>
  <c r="AN257" i="5" s="1"/>
  <c r="AM258" i="5"/>
  <c r="AN258" i="5" s="1"/>
  <c r="AM259" i="5"/>
  <c r="AN259" i="5" s="1"/>
  <c r="AM260" i="5"/>
  <c r="AN260" i="5" s="1"/>
  <c r="AM261" i="5"/>
  <c r="AN261" i="5" s="1"/>
  <c r="AM262" i="5"/>
  <c r="AN262" i="5" s="1"/>
  <c r="AM263" i="5"/>
  <c r="AN263" i="5" s="1"/>
  <c r="AM264" i="5"/>
  <c r="AN264" i="5" s="1"/>
  <c r="AM265" i="5"/>
  <c r="AN265" i="5" s="1"/>
  <c r="AM267" i="5"/>
  <c r="AN267" i="5" s="1"/>
  <c r="AM268" i="5"/>
  <c r="AN268" i="5" s="1"/>
  <c r="AM269" i="5"/>
  <c r="AN269" i="5" s="1"/>
  <c r="AM270" i="5"/>
  <c r="AN270" i="5" s="1"/>
  <c r="AM272" i="5"/>
  <c r="AN272" i="5" s="1"/>
  <c r="AM273" i="5"/>
  <c r="AN273" i="5" s="1"/>
  <c r="AM275" i="5"/>
  <c r="AN275" i="5" s="1"/>
  <c r="AM276" i="5"/>
  <c r="AN276" i="5" s="1"/>
  <c r="AM277" i="5"/>
  <c r="AN277" i="5" s="1"/>
  <c r="AM278" i="5"/>
  <c r="AN278" i="5" s="1"/>
  <c r="AM279" i="5"/>
  <c r="AN279" i="5" s="1"/>
  <c r="AM280" i="5"/>
  <c r="AN280" i="5" s="1"/>
  <c r="AM281" i="5"/>
  <c r="AN281" i="5" s="1"/>
  <c r="AM282" i="5"/>
  <c r="AN282" i="5" s="1"/>
  <c r="AM283" i="5"/>
  <c r="AN283" i="5" s="1"/>
  <c r="AM284" i="5"/>
  <c r="AN284" i="5" s="1"/>
  <c r="AM285" i="5"/>
  <c r="AN285" i="5" s="1"/>
  <c r="AM286" i="5"/>
  <c r="AN286" i="5" s="1"/>
  <c r="AM287" i="5"/>
  <c r="AN287" i="5" s="1"/>
  <c r="AM288" i="5"/>
  <c r="AN288" i="5" s="1"/>
  <c r="AM289" i="5"/>
  <c r="AN289" i="5" s="1"/>
  <c r="AM290" i="5"/>
  <c r="AN290" i="5" s="1"/>
  <c r="AM292" i="5"/>
  <c r="AN292" i="5" s="1"/>
  <c r="AM293" i="5"/>
  <c r="AN293" i="5" s="1"/>
  <c r="AM294" i="5"/>
  <c r="AN294" i="5" s="1"/>
  <c r="AM295" i="5"/>
  <c r="AN295" i="5" s="1"/>
  <c r="AM296" i="5"/>
  <c r="AN296" i="5" s="1"/>
  <c r="AM297" i="5"/>
  <c r="AN297" i="5" s="1"/>
  <c r="AM298" i="5"/>
  <c r="AN298" i="5" s="1"/>
  <c r="AM299" i="5"/>
  <c r="AN299" i="5" s="1"/>
  <c r="AM300" i="5"/>
  <c r="AN300" i="5" s="1"/>
  <c r="AM301" i="5"/>
  <c r="AN301" i="5" s="1"/>
  <c r="AM302" i="5"/>
  <c r="AN302" i="5" s="1"/>
  <c r="AM303" i="5"/>
  <c r="AN303" i="5" s="1"/>
  <c r="AM305" i="5"/>
  <c r="AN305" i="5" s="1"/>
  <c r="AM306" i="5"/>
  <c r="AN306" i="5" s="1"/>
  <c r="AM307" i="5"/>
  <c r="AN307" i="5" s="1"/>
  <c r="AM308" i="5"/>
  <c r="AN308" i="5" s="1"/>
  <c r="AM309" i="5"/>
  <c r="AN309" i="5" s="1"/>
  <c r="AM310" i="5"/>
  <c r="AN310" i="5" s="1"/>
  <c r="AM311" i="5"/>
  <c r="AN311" i="5" s="1"/>
  <c r="AM312" i="5"/>
  <c r="AN312" i="5" s="1"/>
  <c r="AM314" i="5"/>
  <c r="AN314" i="5" s="1"/>
  <c r="AM315" i="5"/>
  <c r="AN315" i="5" s="1"/>
  <c r="AM316" i="5"/>
  <c r="AN316" i="5" s="1"/>
  <c r="AM318" i="5"/>
  <c r="AN318" i="5" s="1"/>
  <c r="AM319" i="5"/>
  <c r="AN319" i="5" s="1"/>
  <c r="AM320" i="5"/>
  <c r="AN320" i="5" s="1"/>
  <c r="AM321" i="5"/>
  <c r="AN321" i="5" s="1"/>
  <c r="AM322" i="5"/>
  <c r="AN322" i="5" s="1"/>
  <c r="AM323" i="5"/>
  <c r="AN323" i="5" s="1"/>
  <c r="AM324" i="5"/>
  <c r="AN324" i="5" s="1"/>
  <c r="AM325" i="5"/>
  <c r="AN325" i="5" s="1"/>
  <c r="AM326" i="5"/>
  <c r="AN326" i="5" s="1"/>
  <c r="AM327" i="5"/>
  <c r="AN327" i="5" s="1"/>
  <c r="AM328" i="5"/>
  <c r="AN328" i="5" s="1"/>
  <c r="AM329" i="5"/>
  <c r="AN329" i="5" s="1"/>
  <c r="AM330" i="5"/>
  <c r="AN330" i="5" s="1"/>
  <c r="AM331" i="5"/>
  <c r="AN331" i="5" s="1"/>
  <c r="AM332" i="5"/>
  <c r="AN332" i="5" s="1"/>
  <c r="AM334" i="5"/>
  <c r="AN334" i="5" s="1"/>
  <c r="AM335" i="5"/>
  <c r="AN335" i="5" s="1"/>
  <c r="AM336" i="5"/>
  <c r="AN336" i="5" s="1"/>
  <c r="AM337" i="5"/>
  <c r="AN337" i="5" s="1"/>
  <c r="AM338" i="5"/>
  <c r="AN338" i="5" s="1"/>
  <c r="AM339" i="5"/>
  <c r="AN339" i="5" s="1"/>
  <c r="AM340" i="5"/>
  <c r="AN340" i="5" s="1"/>
  <c r="AM341" i="5"/>
  <c r="AN341" i="5" s="1"/>
  <c r="AM342" i="5"/>
  <c r="AN342" i="5" s="1"/>
  <c r="AM343" i="5"/>
  <c r="AN343" i="5" s="1"/>
  <c r="AM344" i="5"/>
  <c r="AN344" i="5" s="1"/>
  <c r="AM345" i="5"/>
  <c r="AN345" i="5" s="1"/>
  <c r="AM346" i="5"/>
  <c r="AN346" i="5" s="1"/>
  <c r="AM347" i="5"/>
  <c r="AN347" i="5" s="1"/>
  <c r="AM348" i="5"/>
  <c r="AN348" i="5" s="1"/>
  <c r="AM349" i="5"/>
  <c r="AN349" i="5" s="1"/>
  <c r="AM351" i="5"/>
  <c r="AN351" i="5" s="1"/>
  <c r="AM352" i="5"/>
  <c r="AN352" i="5" s="1"/>
  <c r="AM353" i="5"/>
  <c r="AN353" i="5" s="1"/>
  <c r="AM354" i="5"/>
  <c r="AN354" i="5" s="1"/>
  <c r="AM356" i="5"/>
  <c r="AN356" i="5" s="1"/>
  <c r="AM357" i="5"/>
  <c r="AN357" i="5" s="1"/>
  <c r="AM358" i="5"/>
  <c r="AN358" i="5" s="1"/>
  <c r="AM359" i="5"/>
  <c r="AN359" i="5" s="1"/>
  <c r="AM360" i="5"/>
  <c r="AN360" i="5" s="1"/>
  <c r="AM361" i="5"/>
  <c r="AN361" i="5" s="1"/>
  <c r="AM362" i="5"/>
  <c r="AN362" i="5" s="1"/>
  <c r="AM363" i="5"/>
  <c r="AN363" i="5" s="1"/>
  <c r="AM364" i="5"/>
  <c r="AN364" i="5" s="1"/>
  <c r="AM365" i="5"/>
  <c r="AN365" i="5" s="1"/>
  <c r="AM366" i="5"/>
  <c r="AN366" i="5" s="1"/>
  <c r="AM367" i="5"/>
  <c r="AN367" i="5" s="1"/>
  <c r="AM368" i="5"/>
  <c r="AN368" i="5" s="1"/>
  <c r="AM369" i="5"/>
  <c r="AN369" i="5" s="1"/>
  <c r="AM370" i="5"/>
  <c r="AN370" i="5" s="1"/>
  <c r="AM371" i="5"/>
  <c r="AN371" i="5" s="1"/>
  <c r="AM372" i="5"/>
  <c r="AN372" i="5" s="1"/>
  <c r="AM373" i="5"/>
  <c r="AN373" i="5" s="1"/>
  <c r="AM374" i="5"/>
  <c r="AN374" i="5" s="1"/>
  <c r="AM375" i="5"/>
  <c r="AN375" i="5" s="1"/>
  <c r="AM377" i="5"/>
  <c r="AN377" i="5" s="1"/>
  <c r="AM378" i="5"/>
  <c r="AN378" i="5" s="1"/>
  <c r="AM379" i="5"/>
  <c r="AN379" i="5" s="1"/>
  <c r="AM380" i="5"/>
  <c r="AN380" i="5" s="1"/>
  <c r="AM381" i="5"/>
  <c r="AN381" i="5" s="1"/>
  <c r="AM382" i="5"/>
  <c r="AN382" i="5" s="1"/>
  <c r="AM383" i="5"/>
  <c r="AN383" i="5" s="1"/>
  <c r="AM385" i="5"/>
  <c r="AN385" i="5" s="1"/>
  <c r="AM386" i="5"/>
  <c r="AN386" i="5" s="1"/>
  <c r="AM387" i="5"/>
  <c r="AN387" i="5" s="1"/>
  <c r="AM388" i="5"/>
  <c r="AN388" i="5" s="1"/>
  <c r="AM389" i="5"/>
  <c r="AN389" i="5" s="1"/>
  <c r="AM390" i="5"/>
  <c r="AN390" i="5" s="1"/>
  <c r="AM391" i="5"/>
  <c r="AN391" i="5" s="1"/>
  <c r="AM392" i="5"/>
  <c r="AN392" i="5" s="1"/>
  <c r="AM393" i="5"/>
  <c r="AN393" i="5" s="1"/>
  <c r="AM394" i="5"/>
  <c r="AN394" i="5" s="1"/>
  <c r="AM396" i="5"/>
  <c r="AN396" i="5" s="1"/>
  <c r="AM397" i="5"/>
  <c r="AN397" i="5" s="1"/>
  <c r="AM398" i="5"/>
  <c r="AN398" i="5" s="1"/>
  <c r="AM400" i="5"/>
  <c r="AN400" i="5" s="1"/>
  <c r="AM401" i="5"/>
  <c r="AN401" i="5" s="1"/>
  <c r="AM402" i="5"/>
  <c r="AN402" i="5" s="1"/>
  <c r="AM403" i="5"/>
  <c r="AN403" i="5" s="1"/>
  <c r="AM404" i="5"/>
  <c r="AN404" i="5" s="1"/>
  <c r="AM405" i="5"/>
  <c r="AN405" i="5" s="1"/>
  <c r="AM406" i="5"/>
  <c r="AN406" i="5" s="1"/>
  <c r="AM407" i="5"/>
  <c r="AN407" i="5" s="1"/>
  <c r="AM408" i="5"/>
  <c r="AN408" i="5" s="1"/>
  <c r="AM409" i="5"/>
  <c r="AN409" i="5" s="1"/>
  <c r="AM410" i="5"/>
  <c r="AN410" i="5" s="1"/>
  <c r="AM411" i="5"/>
  <c r="AN411" i="5" s="1"/>
  <c r="AM412" i="5"/>
  <c r="AN412" i="5" s="1"/>
  <c r="AM413" i="5"/>
  <c r="AN413" i="5" s="1"/>
  <c r="AM414" i="5"/>
  <c r="AN414" i="5" s="1"/>
  <c r="AM415" i="5"/>
  <c r="AN415" i="5" s="1"/>
  <c r="AM416" i="5"/>
  <c r="AN416" i="5" s="1"/>
  <c r="AM417" i="5"/>
  <c r="AN417" i="5" s="1"/>
  <c r="AM418" i="5"/>
  <c r="AN418" i="5" s="1"/>
  <c r="AM420" i="5"/>
  <c r="AN420" i="5" s="1"/>
  <c r="AM421" i="5"/>
  <c r="AN421" i="5" s="1"/>
  <c r="AM422" i="5"/>
  <c r="AN422" i="5" s="1"/>
  <c r="AM424" i="5"/>
  <c r="AN424" i="5" s="1"/>
  <c r="AM425" i="5"/>
  <c r="AN425" i="5" s="1"/>
  <c r="AM426" i="5"/>
  <c r="AN426" i="5" s="1"/>
  <c r="AM427" i="5"/>
  <c r="AN427" i="5" s="1"/>
  <c r="AM428" i="5"/>
  <c r="AN428" i="5" s="1"/>
  <c r="AM429" i="5"/>
  <c r="AN429" i="5" s="1"/>
  <c r="AM430" i="5"/>
  <c r="AN430" i="5" s="1"/>
  <c r="AM431" i="5"/>
  <c r="AN431" i="5" s="1"/>
  <c r="AM432" i="5"/>
  <c r="AN432" i="5" s="1"/>
  <c r="AM433" i="5"/>
  <c r="AN433" i="5" s="1"/>
  <c r="AM434" i="5"/>
  <c r="AN434" i="5" s="1"/>
  <c r="AM435" i="5"/>
  <c r="AN435" i="5" s="1"/>
  <c r="AM436" i="5"/>
  <c r="AN436" i="5" s="1"/>
  <c r="AM437" i="5"/>
  <c r="AN437" i="5" s="1"/>
  <c r="AM439" i="5"/>
  <c r="AN439" i="5" s="1"/>
  <c r="AM440" i="5"/>
  <c r="AN440" i="5" s="1"/>
  <c r="AM441" i="5"/>
  <c r="AN441" i="5" s="1"/>
  <c r="AM442" i="5"/>
  <c r="AN442" i="5" s="1"/>
  <c r="AM443" i="5"/>
  <c r="AN443" i="5" s="1"/>
  <c r="AM445" i="5"/>
  <c r="AN445" i="5" s="1"/>
  <c r="AM446" i="5"/>
  <c r="AN446" i="5" s="1"/>
  <c r="AM447" i="5"/>
  <c r="AN447" i="5" s="1"/>
  <c r="AM448" i="5"/>
  <c r="AN448" i="5" s="1"/>
  <c r="AM449" i="5"/>
  <c r="AN449" i="5" s="1"/>
  <c r="AM450" i="5"/>
  <c r="AN450" i="5" s="1"/>
  <c r="AM451" i="5"/>
  <c r="AN451" i="5" s="1"/>
  <c r="AM452" i="5"/>
  <c r="AN452" i="5" s="1"/>
  <c r="AM453" i="5"/>
  <c r="AN453" i="5" s="1"/>
  <c r="AM454" i="5"/>
  <c r="AN454" i="5" s="1"/>
  <c r="AM455" i="5"/>
  <c r="AN455" i="5" s="1"/>
  <c r="AM457" i="5"/>
  <c r="AN457" i="5" s="1"/>
  <c r="AM458" i="5"/>
  <c r="AN458" i="5" s="1"/>
  <c r="AM459" i="5"/>
  <c r="AN459" i="5" s="1"/>
  <c r="AM460" i="5"/>
  <c r="AN460" i="5" s="1"/>
  <c r="AM461" i="5"/>
  <c r="AN461" i="5" s="1"/>
  <c r="AM462" i="5"/>
  <c r="AN462" i="5" s="1"/>
  <c r="AM463" i="5"/>
  <c r="AN463" i="5" s="1"/>
  <c r="AM464" i="5"/>
  <c r="AN464" i="5" s="1"/>
  <c r="AM466" i="5"/>
  <c r="AN466" i="5" s="1"/>
  <c r="AM467" i="5"/>
  <c r="AN467" i="5" s="1"/>
  <c r="AM468" i="5"/>
  <c r="AN468" i="5" s="1"/>
  <c r="AM469" i="5"/>
  <c r="AN469" i="5" s="1"/>
  <c r="AM470" i="5"/>
  <c r="AN470" i="5" s="1"/>
  <c r="AM471" i="5"/>
  <c r="AN471" i="5" s="1"/>
  <c r="AM472" i="5"/>
  <c r="AN472" i="5" s="1"/>
  <c r="AM473" i="5"/>
  <c r="AN473" i="5" s="1"/>
  <c r="AM474" i="5"/>
  <c r="AN474" i="5" s="1"/>
  <c r="AM475" i="5"/>
  <c r="AN475" i="5" s="1"/>
  <c r="AM476" i="5"/>
  <c r="AN476" i="5" s="1"/>
  <c r="AM477" i="5"/>
  <c r="AN477" i="5" s="1"/>
  <c r="AM478" i="5"/>
  <c r="AN478" i="5" s="1"/>
  <c r="AM479" i="5"/>
  <c r="AN479" i="5" s="1"/>
  <c r="AM480" i="5"/>
  <c r="AN480" i="5" s="1"/>
  <c r="AM482" i="5"/>
  <c r="AN482" i="5" s="1"/>
  <c r="AM483" i="5"/>
  <c r="AN483" i="5" s="1"/>
  <c r="AM484" i="5"/>
  <c r="AN484" i="5" s="1"/>
  <c r="AM485" i="5"/>
  <c r="AN485" i="5" s="1"/>
  <c r="AM487" i="5"/>
  <c r="AN487" i="5" s="1"/>
  <c r="AM488" i="5"/>
  <c r="AN488" i="5" s="1"/>
  <c r="AM489" i="5"/>
  <c r="AN489" i="5" s="1"/>
  <c r="AM490" i="5"/>
  <c r="AN490" i="5" s="1"/>
  <c r="AM491" i="5"/>
  <c r="AN491" i="5" s="1"/>
  <c r="AM492" i="5"/>
  <c r="AN492" i="5" s="1"/>
  <c r="AM493" i="5"/>
  <c r="AN493" i="5" s="1"/>
  <c r="AM494" i="5"/>
  <c r="AN494" i="5" s="1"/>
  <c r="AM495" i="5"/>
  <c r="AN495" i="5" s="1"/>
  <c r="AM496" i="5"/>
  <c r="AN496" i="5" s="1"/>
  <c r="AM497" i="5"/>
  <c r="AN497" i="5" s="1"/>
  <c r="AM498" i="5"/>
  <c r="AN498" i="5" s="1"/>
  <c r="AM499" i="5"/>
  <c r="AN499" i="5" s="1"/>
  <c r="AM500" i="5"/>
  <c r="AN500" i="5" s="1"/>
  <c r="AM501" i="5"/>
  <c r="AN501" i="5" s="1"/>
  <c r="AM503" i="5"/>
  <c r="AN503" i="5" s="1"/>
  <c r="AM504" i="5"/>
  <c r="AN504" i="5" s="1"/>
  <c r="AM505" i="5"/>
  <c r="AN505" i="5" s="1"/>
  <c r="AM506" i="5"/>
  <c r="AN506" i="5" s="1"/>
  <c r="AM507" i="5"/>
  <c r="AN507" i="5" s="1"/>
  <c r="AM509" i="5"/>
  <c r="AN509" i="5" s="1"/>
  <c r="AM510" i="5"/>
  <c r="AN510" i="5" s="1"/>
  <c r="AM511" i="5"/>
  <c r="AN511" i="5" s="1"/>
  <c r="AM512" i="5"/>
  <c r="AN512" i="5" s="1"/>
  <c r="AM513" i="5"/>
  <c r="AN513" i="5" s="1"/>
  <c r="AM514" i="5"/>
  <c r="AN514" i="5" s="1"/>
  <c r="AM515" i="5"/>
  <c r="AN515" i="5" s="1"/>
  <c r="AM516" i="5"/>
  <c r="AN516" i="5" s="1"/>
  <c r="AM517" i="5"/>
  <c r="AN517" i="5" s="1"/>
  <c r="AM518" i="5"/>
  <c r="AN518" i="5" s="1"/>
  <c r="AM520" i="5"/>
  <c r="AN520" i="5" s="1"/>
  <c r="AM521" i="5"/>
  <c r="AN521" i="5" s="1"/>
  <c r="AM522" i="5"/>
  <c r="AN522" i="5" s="1"/>
  <c r="AM523" i="5"/>
  <c r="AN523" i="5" s="1"/>
  <c r="AM524" i="5"/>
  <c r="AN524" i="5" s="1"/>
  <c r="AM525" i="5"/>
  <c r="AN525" i="5" s="1"/>
  <c r="AM526" i="5"/>
  <c r="AN526" i="5" s="1"/>
  <c r="AM527" i="5"/>
  <c r="AN527" i="5" s="1"/>
  <c r="AM528" i="5"/>
  <c r="AN528" i="5" s="1"/>
  <c r="AM530" i="5"/>
  <c r="AN530" i="5" s="1"/>
  <c r="AM531" i="5"/>
  <c r="AN531" i="5" s="1"/>
  <c r="AM532" i="5"/>
  <c r="AN532" i="5" s="1"/>
  <c r="AM533" i="5"/>
  <c r="AN533" i="5" s="1"/>
  <c r="AM534" i="5"/>
  <c r="AN534" i="5" s="1"/>
  <c r="AM535" i="5"/>
  <c r="AN535" i="5" s="1"/>
  <c r="AM537" i="5"/>
  <c r="AN537" i="5" s="1"/>
  <c r="AM538" i="5"/>
  <c r="AN538" i="5" s="1"/>
  <c r="AM539" i="5"/>
  <c r="AN539" i="5" s="1"/>
  <c r="AM540" i="5"/>
  <c r="AN540" i="5" s="1"/>
  <c r="AM541" i="5"/>
  <c r="AN541" i="5" s="1"/>
  <c r="AM542" i="5"/>
  <c r="AN542" i="5" s="1"/>
  <c r="AM543" i="5"/>
  <c r="AN543" i="5" s="1"/>
  <c r="AM544" i="5"/>
  <c r="AN544" i="5" s="1"/>
  <c r="AM545" i="5"/>
  <c r="AN545" i="5" s="1"/>
  <c r="AM546" i="5"/>
  <c r="AN546" i="5" s="1"/>
  <c r="AM547" i="5"/>
  <c r="AN547" i="5" s="1"/>
  <c r="AM548" i="5"/>
  <c r="AN548" i="5" s="1"/>
  <c r="AM549" i="5"/>
  <c r="AN549" i="5" s="1"/>
  <c r="AM550" i="5"/>
  <c r="AN550" i="5" s="1"/>
  <c r="AM551" i="5"/>
  <c r="AN551" i="5" s="1"/>
  <c r="AM553" i="5"/>
  <c r="AN553" i="5" s="1"/>
  <c r="AM554" i="5"/>
  <c r="AN554" i="5" s="1"/>
  <c r="AM555" i="5"/>
  <c r="AN555" i="5" s="1"/>
  <c r="AM556" i="5"/>
  <c r="AN556" i="5" s="1"/>
  <c r="AM557" i="5"/>
  <c r="AN557" i="5" s="1"/>
  <c r="AM558" i="5"/>
  <c r="AN558" i="5" s="1"/>
  <c r="AM560" i="5"/>
  <c r="AN560" i="5" s="1"/>
  <c r="AM561" i="5"/>
  <c r="AN561" i="5" s="1"/>
  <c r="AM562" i="5"/>
  <c r="AN562" i="5" s="1"/>
  <c r="AM563" i="5"/>
  <c r="AN563" i="5" s="1"/>
  <c r="AM564" i="5"/>
  <c r="AN564" i="5" s="1"/>
  <c r="AM565" i="5"/>
  <c r="AN565" i="5" s="1"/>
  <c r="AM566" i="5"/>
  <c r="AN566" i="5" s="1"/>
  <c r="AM567" i="5"/>
  <c r="AN567" i="5" s="1"/>
  <c r="AM568" i="5"/>
  <c r="AN568" i="5" s="1"/>
  <c r="AM569" i="5"/>
  <c r="AN569" i="5" s="1"/>
  <c r="AM570" i="5"/>
  <c r="AN570" i="5" s="1"/>
  <c r="AM571" i="5"/>
  <c r="AN571" i="5" s="1"/>
  <c r="AM573" i="5"/>
  <c r="AN573" i="5" s="1"/>
  <c r="AM574" i="5"/>
  <c r="AN574" i="5" s="1"/>
  <c r="AM576" i="5"/>
  <c r="AN576" i="5" s="1"/>
  <c r="AM577" i="5"/>
  <c r="AN577" i="5" s="1"/>
  <c r="AM578" i="5"/>
  <c r="AN578" i="5" s="1"/>
  <c r="AM579" i="5"/>
  <c r="AN579" i="5" s="1"/>
  <c r="AM580" i="5"/>
  <c r="AN580" i="5" s="1"/>
  <c r="AM581" i="5"/>
  <c r="AN581" i="5" s="1"/>
  <c r="AM582" i="5"/>
  <c r="AN582" i="5" s="1"/>
  <c r="AM583" i="5"/>
  <c r="AN583" i="5" s="1"/>
  <c r="AM584" i="5"/>
  <c r="AN584" i="5" s="1"/>
  <c r="AM585" i="5"/>
  <c r="AN585" i="5" s="1"/>
  <c r="AM586" i="5"/>
  <c r="AN586" i="5" s="1"/>
  <c r="AM587" i="5"/>
  <c r="AN587" i="5" s="1"/>
  <c r="AM588" i="5"/>
  <c r="AN588" i="5" s="1"/>
  <c r="AM589" i="5"/>
  <c r="AN589" i="5" s="1"/>
  <c r="AM590" i="5"/>
  <c r="AN590" i="5" s="1"/>
  <c r="AM591" i="5"/>
  <c r="AN591" i="5" s="1"/>
  <c r="AM592" i="5"/>
  <c r="AN592" i="5" s="1"/>
  <c r="AM593" i="5"/>
  <c r="AN593" i="5" s="1"/>
  <c r="AM594" i="5"/>
  <c r="AN594" i="5" s="1"/>
  <c r="AM595" i="5"/>
  <c r="AN595" i="5" s="1"/>
  <c r="AM596" i="5"/>
  <c r="AN596" i="5" s="1"/>
  <c r="AM598" i="5"/>
  <c r="AN598" i="5" s="1"/>
  <c r="AM599" i="5"/>
  <c r="AN599" i="5" s="1"/>
  <c r="AM600" i="5"/>
  <c r="AN600" i="5" s="1"/>
  <c r="AM601" i="5"/>
  <c r="AN601" i="5" s="1"/>
  <c r="AM603" i="5"/>
  <c r="AN603" i="5" s="1"/>
  <c r="AM604" i="5"/>
  <c r="AN604" i="5" s="1"/>
  <c r="AM605" i="5"/>
  <c r="AN605" i="5" s="1"/>
  <c r="AM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0" i="5"/>
  <c r="AH120" i="5" s="1"/>
  <c r="AG121" i="5"/>
  <c r="AH121" i="5" s="1"/>
  <c r="AG122" i="5"/>
  <c r="AH122" i="5" s="1"/>
  <c r="AG124" i="5"/>
  <c r="AH124" i="5" s="1"/>
  <c r="AG125" i="5"/>
  <c r="AH125" i="5" s="1"/>
  <c r="AG126" i="5"/>
  <c r="AH126" i="5" s="1"/>
  <c r="AG127" i="5"/>
  <c r="AH127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6" i="5"/>
  <c r="AH136" i="5" s="1"/>
  <c r="AG137" i="5"/>
  <c r="AH137" i="5" s="1"/>
  <c r="AG138" i="5"/>
  <c r="AH138" i="5" s="1"/>
  <c r="AG139" i="5"/>
  <c r="AH139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8" i="5"/>
  <c r="AH168" i="5" s="1"/>
  <c r="AG169" i="5"/>
  <c r="AH169" i="5" s="1"/>
  <c r="AG170" i="5"/>
  <c r="AH170" i="5" s="1"/>
  <c r="AG171" i="5"/>
  <c r="AH171" i="5" s="1"/>
  <c r="AG172" i="5"/>
  <c r="AH172" i="5" s="1"/>
  <c r="AG173" i="5"/>
  <c r="AH173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9" i="5"/>
  <c r="AH189" i="5" s="1"/>
  <c r="AG190" i="5"/>
  <c r="AH190" i="5" s="1"/>
  <c r="AG191" i="5"/>
  <c r="AH191" i="5" s="1"/>
  <c r="AG192" i="5"/>
  <c r="AH192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5" i="5"/>
  <c r="AH215" i="5" s="1"/>
  <c r="AG216" i="5"/>
  <c r="AH216" i="5" s="1"/>
  <c r="AG217" i="5"/>
  <c r="AH217" i="5" s="1"/>
  <c r="AG218" i="5"/>
  <c r="AH218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5" i="5"/>
  <c r="AH235" i="5" s="1"/>
  <c r="AG236" i="5"/>
  <c r="AH236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5" i="5"/>
  <c r="AH245" i="5" s="1"/>
  <c r="AG246" i="5"/>
  <c r="AH246" i="5" s="1"/>
  <c r="AG247" i="5"/>
  <c r="AH247" i="5" s="1"/>
  <c r="AG248" i="5"/>
  <c r="AH248" i="5" s="1"/>
  <c r="AG249" i="5"/>
  <c r="AH249" i="5" s="1"/>
  <c r="AG250" i="5"/>
  <c r="AH250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60" i="5"/>
  <c r="AH260" i="5" s="1"/>
  <c r="AG261" i="5"/>
  <c r="AH261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0" i="5"/>
  <c r="AH270" i="5" s="1"/>
  <c r="AG271" i="5"/>
  <c r="AH271" i="5" s="1"/>
  <c r="AG272" i="5"/>
  <c r="AH272" i="5" s="1"/>
  <c r="AG273" i="5"/>
  <c r="AH273" i="5" s="1"/>
  <c r="AG274" i="5"/>
  <c r="AH274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300" i="5"/>
  <c r="AH300" i="5" s="1"/>
  <c r="AG301" i="5"/>
  <c r="AH301" i="5" s="1"/>
  <c r="AG302" i="5"/>
  <c r="AH302" i="5" s="1"/>
  <c r="AG303" i="5"/>
  <c r="AH303" i="5" s="1"/>
  <c r="AG304" i="5"/>
  <c r="AH304" i="5" s="1"/>
  <c r="AG305" i="5"/>
  <c r="AH305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1" i="5"/>
  <c r="AH321" i="5" s="1"/>
  <c r="AG322" i="5"/>
  <c r="AH322" i="5" s="1"/>
  <c r="AG323" i="5"/>
  <c r="AH323" i="5" s="1"/>
  <c r="AG324" i="5"/>
  <c r="AH324" i="5" s="1"/>
  <c r="AG325" i="5"/>
  <c r="AH325" i="5" s="1"/>
  <c r="AG326" i="5"/>
  <c r="AH326" i="5" s="1"/>
  <c r="AG328" i="5"/>
  <c r="AH328" i="5" s="1"/>
  <c r="AG329" i="5"/>
  <c r="AH329" i="5" s="1"/>
  <c r="AG330" i="5"/>
  <c r="AH330" i="5" s="1"/>
  <c r="AG331" i="5"/>
  <c r="AH331" i="5" s="1"/>
  <c r="AG332" i="5"/>
  <c r="AH332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9" i="5"/>
  <c r="AH339" i="5" s="1"/>
  <c r="AG340" i="5"/>
  <c r="AH340" i="5" s="1"/>
  <c r="AG342" i="5"/>
  <c r="AH342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8" i="5"/>
  <c r="AH368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1" i="5"/>
  <c r="AH381" i="5" s="1"/>
  <c r="AG382" i="5"/>
  <c r="AH382" i="5" s="1"/>
  <c r="AG384" i="5"/>
  <c r="AH384" i="5" s="1"/>
  <c r="AG385" i="5"/>
  <c r="AH385" i="5" s="1"/>
  <c r="AG386" i="5"/>
  <c r="AH386" i="5" s="1"/>
  <c r="AG387" i="5"/>
  <c r="AH387" i="5" s="1"/>
  <c r="AG388" i="5"/>
  <c r="AH388" i="5" s="1"/>
  <c r="AG390" i="5"/>
  <c r="AH390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3" i="5"/>
  <c r="AH403" i="5" s="1"/>
  <c r="AG404" i="5"/>
  <c r="AH404" i="5" s="1"/>
  <c r="AG405" i="5"/>
  <c r="AH405" i="5" s="1"/>
  <c r="AG406" i="5"/>
  <c r="AH406" i="5" s="1"/>
  <c r="AG407" i="5"/>
  <c r="AH407" i="5" s="1"/>
  <c r="AG408" i="5"/>
  <c r="AH408" i="5" s="1"/>
  <c r="AG409" i="5"/>
  <c r="AH409" i="5" s="1"/>
  <c r="AG410" i="5"/>
  <c r="AH410" i="5" s="1"/>
  <c r="AG411" i="5"/>
  <c r="AH411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3" i="5"/>
  <c r="AH433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60" i="5"/>
  <c r="AH460" i="5" s="1"/>
  <c r="AG461" i="5"/>
  <c r="AH461" i="5" s="1"/>
  <c r="AG462" i="5"/>
  <c r="AH462" i="5" s="1"/>
  <c r="AG464" i="5"/>
  <c r="AH464" i="5" s="1"/>
  <c r="AG465" i="5"/>
  <c r="AH465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4" i="5"/>
  <c r="AH474" i="5" s="1"/>
  <c r="AG475" i="5"/>
  <c r="AH475" i="5" s="1"/>
  <c r="AG476" i="5"/>
  <c r="AH476" i="5" s="1"/>
  <c r="AG477" i="5"/>
  <c r="AH477" i="5" s="1"/>
  <c r="AG478" i="5"/>
  <c r="AH478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5" i="5"/>
  <c r="AH495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3" i="5"/>
  <c r="AH503" i="5" s="1"/>
  <c r="AG504" i="5"/>
  <c r="AH504" i="5" s="1"/>
  <c r="AG505" i="5"/>
  <c r="AH505" i="5" s="1"/>
  <c r="AG506" i="5"/>
  <c r="AH506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8" i="5"/>
  <c r="AH518" i="5" s="1"/>
  <c r="AG519" i="5"/>
  <c r="AH519" i="5" s="1"/>
  <c r="AG521" i="5"/>
  <c r="AH521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5" i="5"/>
  <c r="AH545" i="5" s="1"/>
  <c r="AG546" i="5"/>
  <c r="AH546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6" i="5"/>
  <c r="AH556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1" i="5"/>
  <c r="AH571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8" i="5"/>
  <c r="AH588" i="5" s="1"/>
  <c r="AG589" i="5"/>
  <c r="AH589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6" i="5"/>
  <c r="AH596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9" i="5"/>
  <c r="AB119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2" i="5"/>
  <c r="AB132" i="5" s="1"/>
  <c r="AA133" i="5"/>
  <c r="AB133" i="5" s="1"/>
  <c r="AA134" i="5"/>
  <c r="AB134" i="5" s="1"/>
  <c r="AA135" i="5"/>
  <c r="AB135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2" i="5"/>
  <c r="AB142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7" i="5"/>
  <c r="AB157" i="5" s="1"/>
  <c r="AA158" i="5"/>
  <c r="AB158" i="5" s="1"/>
  <c r="AA159" i="5"/>
  <c r="AB159" i="5" s="1"/>
  <c r="AA160" i="5"/>
  <c r="AB160" i="5" s="1"/>
  <c r="AA161" i="5"/>
  <c r="AB161" i="5" s="1"/>
  <c r="AA162" i="5"/>
  <c r="AB162" i="5" s="1"/>
  <c r="AA164" i="5"/>
  <c r="AB164" i="5" s="1"/>
  <c r="AA165" i="5"/>
  <c r="AB165" i="5" s="1"/>
  <c r="AA166" i="5"/>
  <c r="AB166" i="5" s="1"/>
  <c r="AA167" i="5"/>
  <c r="AB167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5" i="5"/>
  <c r="AB175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1" i="5"/>
  <c r="AB181" i="5" s="1"/>
  <c r="AA182" i="5"/>
  <c r="AB182" i="5" s="1"/>
  <c r="AA183" i="5"/>
  <c r="AB183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8" i="5"/>
  <c r="AB198" i="5" s="1"/>
  <c r="AA200" i="5"/>
  <c r="AB200" i="5" s="1"/>
  <c r="AA201" i="5"/>
  <c r="AB201" i="5" s="1"/>
  <c r="AA202" i="5"/>
  <c r="AB202" i="5" s="1"/>
  <c r="AA203" i="5"/>
  <c r="AB203" i="5" s="1"/>
  <c r="AA204" i="5"/>
  <c r="AB204" i="5" s="1"/>
  <c r="AA205" i="5"/>
  <c r="AB205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4" i="5"/>
  <c r="AB224" i="5" s="1"/>
  <c r="AA225" i="5"/>
  <c r="AB225" i="5" s="1"/>
  <c r="AA226" i="5"/>
  <c r="AB226" i="5" s="1"/>
  <c r="AA227" i="5"/>
  <c r="AB227" i="5" s="1"/>
  <c r="AA229" i="5"/>
  <c r="AB229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7" i="5"/>
  <c r="AB247" i="5" s="1"/>
  <c r="AA248" i="5"/>
  <c r="AB248" i="5" s="1"/>
  <c r="AA249" i="5"/>
  <c r="AB249" i="5" s="1"/>
  <c r="AA250" i="5"/>
  <c r="AB250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4" i="5"/>
  <c r="AB264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4" i="5"/>
  <c r="AB284" i="5" s="1"/>
  <c r="AA285" i="5"/>
  <c r="AB285" i="5" s="1"/>
  <c r="AA286" i="5"/>
  <c r="AB286" i="5" s="1"/>
  <c r="AA287" i="5"/>
  <c r="AB287" i="5" s="1"/>
  <c r="AA288" i="5"/>
  <c r="AB288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2" i="5"/>
  <c r="AB302" i="5" s="1"/>
  <c r="AA303" i="5"/>
  <c r="AB303" i="5" s="1"/>
  <c r="AA304" i="5"/>
  <c r="AB304" i="5" s="1"/>
  <c r="AA305" i="5"/>
  <c r="AB305" i="5" s="1"/>
  <c r="AA306" i="5"/>
  <c r="AB306" i="5" s="1"/>
  <c r="AA307" i="5"/>
  <c r="AB307" i="5" s="1"/>
  <c r="AA309" i="5"/>
  <c r="AB309" i="5" s="1"/>
  <c r="AA310" i="5"/>
  <c r="AB310" i="5" s="1"/>
  <c r="AA311" i="5"/>
  <c r="AB311" i="5" s="1"/>
  <c r="AA312" i="5"/>
  <c r="AB312" i="5" s="1"/>
  <c r="AA313" i="5"/>
  <c r="AB313" i="5" s="1"/>
  <c r="AA314" i="5"/>
  <c r="AB314" i="5" s="1"/>
  <c r="AA315" i="5"/>
  <c r="AB315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3" i="5"/>
  <c r="AB333" i="5" s="1"/>
  <c r="AA334" i="5"/>
  <c r="AB334" i="5" s="1"/>
  <c r="AA335" i="5"/>
  <c r="AB335" i="5" s="1"/>
  <c r="AA338" i="5"/>
  <c r="AB338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7" i="5"/>
  <c r="AB357" i="5" s="1"/>
  <c r="AA358" i="5"/>
  <c r="AB358" i="5" s="1"/>
  <c r="AA360" i="5"/>
  <c r="AB360" i="5" s="1"/>
  <c r="AA361" i="5"/>
  <c r="AB361" i="5" s="1"/>
  <c r="AA362" i="5"/>
  <c r="AB362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2" i="5"/>
  <c r="AB382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2" i="5"/>
  <c r="AB392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0" i="5"/>
  <c r="AB400" i="5" s="1"/>
  <c r="AA401" i="5"/>
  <c r="AB401" i="5" s="1"/>
  <c r="AA402" i="5"/>
  <c r="AB402" i="5" s="1"/>
  <c r="AA403" i="5"/>
  <c r="AB403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5" i="5"/>
  <c r="AB415" i="5" s="1"/>
  <c r="AA416" i="5"/>
  <c r="AB416" i="5" s="1"/>
  <c r="AA417" i="5"/>
  <c r="AB417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1" i="5"/>
  <c r="AB441" i="5" s="1"/>
  <c r="AA442" i="5"/>
  <c r="AB442" i="5" s="1"/>
  <c r="AA443" i="5"/>
  <c r="AB443" i="5" s="1"/>
  <c r="AA444" i="5"/>
  <c r="AB444" i="5" s="1"/>
  <c r="AA445" i="5"/>
  <c r="AB445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1" i="5"/>
  <c r="AB461" i="5" s="1"/>
  <c r="AA462" i="5"/>
  <c r="AB462" i="5" s="1"/>
  <c r="AA463" i="5"/>
  <c r="AB463" i="5" s="1"/>
  <c r="AA464" i="5"/>
  <c r="AB464" i="5" s="1"/>
  <c r="AA465" i="5"/>
  <c r="AB465" i="5" s="1"/>
  <c r="AA466" i="5"/>
  <c r="AB466" i="5" s="1"/>
  <c r="AA467" i="5"/>
  <c r="AB467" i="5" s="1"/>
  <c r="AA468" i="5"/>
  <c r="AB468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7" i="5"/>
  <c r="AB487" i="5" s="1"/>
  <c r="AA489" i="5"/>
  <c r="AB489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7" i="5"/>
  <c r="AB497" i="5" s="1"/>
  <c r="AA498" i="5"/>
  <c r="AB498" i="5" s="1"/>
  <c r="AA499" i="5"/>
  <c r="AB499" i="5" s="1"/>
  <c r="AA500" i="5"/>
  <c r="AB500" i="5" s="1"/>
  <c r="AA501" i="5"/>
  <c r="AB501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0" i="5"/>
  <c r="AB510" i="5" s="1"/>
  <c r="AA511" i="5"/>
  <c r="AB511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4" i="5"/>
  <c r="AB524" i="5" s="1"/>
  <c r="AA525" i="5"/>
  <c r="AB525" i="5" s="1"/>
  <c r="AA526" i="5"/>
  <c r="AB526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5" i="5"/>
  <c r="AB535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3" i="5"/>
  <c r="AB553" i="5" s="1"/>
  <c r="AA554" i="5"/>
  <c r="AB554" i="5" s="1"/>
  <c r="AA555" i="5"/>
  <c r="AB555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9" i="5"/>
  <c r="AB569" i="5" s="1"/>
  <c r="AA570" i="5"/>
  <c r="AB570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7" i="5"/>
  <c r="AB577" i="5" s="1"/>
  <c r="AA578" i="5"/>
  <c r="AB578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4" i="5"/>
  <c r="AB594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6" i="5"/>
  <c r="V126" i="5" s="1"/>
  <c r="U127" i="5"/>
  <c r="V127" i="5" s="1"/>
  <c r="U128" i="5"/>
  <c r="V128" i="5" s="1"/>
  <c r="U129" i="5"/>
  <c r="V129" i="5" s="1"/>
  <c r="U130" i="5"/>
  <c r="V130" i="5" s="1"/>
  <c r="U131" i="5"/>
  <c r="V131" i="5" s="1"/>
  <c r="U132" i="5"/>
  <c r="V132" i="5" s="1"/>
  <c r="U134" i="5"/>
  <c r="V134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8" i="5"/>
  <c r="V158" i="5" s="1"/>
  <c r="U159" i="5"/>
  <c r="V159" i="5" s="1"/>
  <c r="U160" i="5"/>
  <c r="V160" i="5" s="1"/>
  <c r="U161" i="5"/>
  <c r="V161" i="5" s="1"/>
  <c r="U162" i="5"/>
  <c r="V162" i="5" s="1"/>
  <c r="U163" i="5"/>
  <c r="V163" i="5" s="1"/>
  <c r="U164" i="5"/>
  <c r="V164" i="5" s="1"/>
  <c r="U166" i="5"/>
  <c r="V166" i="5" s="1"/>
  <c r="U167" i="5"/>
  <c r="V167" i="5" s="1"/>
  <c r="U168" i="5"/>
  <c r="V168" i="5" s="1"/>
  <c r="U169" i="5"/>
  <c r="V169" i="5" s="1"/>
  <c r="U170" i="5"/>
  <c r="V170" i="5" s="1"/>
  <c r="U172" i="5"/>
  <c r="V172" i="5" s="1"/>
  <c r="U173" i="5"/>
  <c r="V173" i="5" s="1"/>
  <c r="U174" i="5"/>
  <c r="V174" i="5" s="1"/>
  <c r="U175" i="5"/>
  <c r="V175" i="5" s="1"/>
  <c r="U176" i="5"/>
  <c r="V176" i="5" s="1"/>
  <c r="U177" i="5"/>
  <c r="V177" i="5" s="1"/>
  <c r="U178" i="5"/>
  <c r="V178" i="5" s="1"/>
  <c r="U179" i="5"/>
  <c r="V179" i="5" s="1"/>
  <c r="U180" i="5"/>
  <c r="V180" i="5" s="1"/>
  <c r="U181" i="5"/>
  <c r="V181" i="5" s="1"/>
  <c r="U182" i="5"/>
  <c r="V182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4" i="5"/>
  <c r="V194" i="5" s="1"/>
  <c r="U195" i="5"/>
  <c r="V195" i="5" s="1"/>
  <c r="U196" i="5"/>
  <c r="V196" i="5" s="1"/>
  <c r="U197" i="5"/>
  <c r="V197" i="5" s="1"/>
  <c r="U198" i="5"/>
  <c r="V198" i="5" s="1"/>
  <c r="U199" i="5"/>
  <c r="V199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09" i="5"/>
  <c r="V209" i="5" s="1"/>
  <c r="U210" i="5"/>
  <c r="V210" i="5" s="1"/>
  <c r="U211" i="5"/>
  <c r="V211" i="5" s="1"/>
  <c r="U212" i="5"/>
  <c r="V212" i="5" s="1"/>
  <c r="U214" i="5"/>
  <c r="V214" i="5" s="1"/>
  <c r="U215" i="5"/>
  <c r="V215" i="5" s="1"/>
  <c r="U216" i="5"/>
  <c r="V216" i="5" s="1"/>
  <c r="U217" i="5"/>
  <c r="V217" i="5" s="1"/>
  <c r="U218" i="5"/>
  <c r="V218" i="5" s="1"/>
  <c r="U220" i="5"/>
  <c r="V220" i="5" s="1"/>
  <c r="U221" i="5"/>
  <c r="V221" i="5" s="1"/>
  <c r="U222" i="5"/>
  <c r="V222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3" i="5"/>
  <c r="V233" i="5" s="1"/>
  <c r="U234" i="5"/>
  <c r="V234" i="5" s="1"/>
  <c r="U235" i="5"/>
  <c r="V235" i="5" s="1"/>
  <c r="U236" i="5"/>
  <c r="V236" i="5" s="1"/>
  <c r="U237" i="5"/>
  <c r="V237" i="5" s="1"/>
  <c r="U238" i="5"/>
  <c r="V238" i="5" s="1"/>
  <c r="U239" i="5"/>
  <c r="V239" i="5" s="1"/>
  <c r="U240" i="5"/>
  <c r="V240" i="5" s="1"/>
  <c r="U242" i="5"/>
  <c r="V242" i="5" s="1"/>
  <c r="U243" i="5"/>
  <c r="V243" i="5" s="1"/>
  <c r="U244" i="5"/>
  <c r="V244" i="5" s="1"/>
  <c r="U245" i="5"/>
  <c r="V245" i="5" s="1"/>
  <c r="U246" i="5"/>
  <c r="V246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6" i="5"/>
  <c r="V256" i="5" s="1"/>
  <c r="U257" i="5"/>
  <c r="V257" i="5" s="1"/>
  <c r="U258" i="5"/>
  <c r="V258" i="5" s="1"/>
  <c r="U259" i="5"/>
  <c r="V259" i="5" s="1"/>
  <c r="U260" i="5"/>
  <c r="V260" i="5" s="1"/>
  <c r="U261" i="5"/>
  <c r="V261" i="5" s="1"/>
  <c r="U262" i="5"/>
  <c r="V262" i="5" s="1"/>
  <c r="U264" i="5"/>
  <c r="V264" i="5" s="1"/>
  <c r="U265" i="5"/>
  <c r="V265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3" i="5"/>
  <c r="V283" i="5" s="1"/>
  <c r="U284" i="5"/>
  <c r="V284" i="5" s="1"/>
  <c r="U285" i="5"/>
  <c r="V285" i="5" s="1"/>
  <c r="U288" i="5"/>
  <c r="V288" i="5" s="1"/>
  <c r="U289" i="5"/>
  <c r="V289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8" i="5"/>
  <c r="V308" i="5" s="1"/>
  <c r="U311" i="5"/>
  <c r="V311" i="5" s="1"/>
  <c r="U312" i="5"/>
  <c r="V312" i="5" s="1"/>
  <c r="U313" i="5"/>
  <c r="V313" i="5" s="1"/>
  <c r="U314" i="5"/>
  <c r="V314" i="5" s="1"/>
  <c r="U315" i="5"/>
  <c r="V315" i="5" s="1"/>
  <c r="U316" i="5"/>
  <c r="V316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5" i="5"/>
  <c r="V325" i="5" s="1"/>
  <c r="U326" i="5"/>
  <c r="V326" i="5" s="1"/>
  <c r="U327" i="5"/>
  <c r="V327" i="5" s="1"/>
  <c r="U328" i="5"/>
  <c r="V328" i="5" s="1"/>
  <c r="U329" i="5"/>
  <c r="V329" i="5" s="1"/>
  <c r="U330" i="5"/>
  <c r="V330" i="5" s="1"/>
  <c r="U331" i="5"/>
  <c r="V331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1" i="5"/>
  <c r="V341" i="5" s="1"/>
  <c r="U342" i="5"/>
  <c r="V342" i="5" s="1"/>
  <c r="U343" i="5"/>
  <c r="V343" i="5" s="1"/>
  <c r="U344" i="5"/>
  <c r="V344" i="5" s="1"/>
  <c r="U345" i="5"/>
  <c r="V345" i="5" s="1"/>
  <c r="U348" i="5"/>
  <c r="V348" i="5" s="1"/>
  <c r="U349" i="5"/>
  <c r="V349" i="5" s="1"/>
  <c r="U350" i="5"/>
  <c r="V350" i="5" s="1"/>
  <c r="U351" i="5"/>
  <c r="V351" i="5" s="1"/>
  <c r="U352" i="5"/>
  <c r="V352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3" i="5"/>
  <c r="V373" i="5" s="1"/>
  <c r="U374" i="5"/>
  <c r="V374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8" i="5"/>
  <c r="V388" i="5" s="1"/>
  <c r="U389" i="5"/>
  <c r="V389" i="5" s="1"/>
  <c r="U390" i="5"/>
  <c r="V390" i="5" s="1"/>
  <c r="U391" i="5"/>
  <c r="V391" i="5" s="1"/>
  <c r="U392" i="5"/>
  <c r="V392" i="5" s="1"/>
  <c r="U393" i="5"/>
  <c r="V393" i="5" s="1"/>
  <c r="U395" i="5"/>
  <c r="V395" i="5" s="1"/>
  <c r="U396" i="5"/>
  <c r="V396" i="5" s="1"/>
  <c r="U397" i="5"/>
  <c r="V397" i="5" s="1"/>
  <c r="U398" i="5"/>
  <c r="V398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09" i="5"/>
  <c r="V409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7" i="5"/>
  <c r="V417" i="5" s="1"/>
  <c r="U418" i="5"/>
  <c r="V418" i="5" s="1"/>
  <c r="U419" i="5"/>
  <c r="V419" i="5" s="1"/>
  <c r="U420" i="5"/>
  <c r="V420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1" i="5"/>
  <c r="V431" i="5" s="1"/>
  <c r="U432" i="5"/>
  <c r="V432" i="5" s="1"/>
  <c r="U433" i="5"/>
  <c r="V433" i="5" s="1"/>
  <c r="U434" i="5"/>
  <c r="V434" i="5" s="1"/>
  <c r="U435" i="5"/>
  <c r="V435" i="5" s="1"/>
  <c r="U436" i="5"/>
  <c r="V436" i="5" s="1"/>
  <c r="U437" i="5"/>
  <c r="V437" i="5" s="1"/>
  <c r="U438" i="5"/>
  <c r="V438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2" i="5"/>
  <c r="V452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4" i="5"/>
  <c r="V464" i="5" s="1"/>
  <c r="U465" i="5"/>
  <c r="V465" i="5" s="1"/>
  <c r="U466" i="5"/>
  <c r="V466" i="5" s="1"/>
  <c r="U467" i="5"/>
  <c r="V467" i="5" s="1"/>
  <c r="U468" i="5"/>
  <c r="V468" i="5" s="1"/>
  <c r="U470" i="5"/>
  <c r="V470" i="5" s="1"/>
  <c r="U471" i="5"/>
  <c r="V471" i="5" s="1"/>
  <c r="U472" i="5"/>
  <c r="V472" i="5" s="1"/>
  <c r="U474" i="5"/>
  <c r="V474" i="5" s="1"/>
  <c r="U475" i="5"/>
  <c r="V475" i="5" s="1"/>
  <c r="U476" i="5"/>
  <c r="V476" i="5" s="1"/>
  <c r="U478" i="5"/>
  <c r="V478" i="5" s="1"/>
  <c r="U479" i="5"/>
  <c r="V479" i="5" s="1"/>
  <c r="U480" i="5"/>
  <c r="V480" i="5" s="1"/>
  <c r="U481" i="5"/>
  <c r="V481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4" i="5"/>
  <c r="V494" i="5" s="1"/>
  <c r="U495" i="5"/>
  <c r="V495" i="5" s="1"/>
  <c r="U496" i="5"/>
  <c r="V496" i="5" s="1"/>
  <c r="U497" i="5"/>
  <c r="V497" i="5" s="1"/>
  <c r="U498" i="5"/>
  <c r="V498" i="5" s="1"/>
  <c r="U500" i="5"/>
  <c r="V500" i="5" s="1"/>
  <c r="U501" i="5"/>
  <c r="V501" i="5" s="1"/>
  <c r="U502" i="5"/>
  <c r="V502" i="5" s="1"/>
  <c r="U503" i="5"/>
  <c r="V503" i="5" s="1"/>
  <c r="U504" i="5"/>
  <c r="V504" i="5" s="1"/>
  <c r="U505" i="5"/>
  <c r="V505" i="5" s="1"/>
  <c r="U506" i="5"/>
  <c r="V506" i="5" s="1"/>
  <c r="U507" i="5"/>
  <c r="V507" i="5" s="1"/>
  <c r="U508" i="5"/>
  <c r="V508" i="5" s="1"/>
  <c r="U509" i="5"/>
  <c r="V509" i="5" s="1"/>
  <c r="U510" i="5"/>
  <c r="V510" i="5" s="1"/>
  <c r="U512" i="5"/>
  <c r="V512" i="5" s="1"/>
  <c r="U513" i="5"/>
  <c r="V513" i="5" s="1"/>
  <c r="U514" i="5"/>
  <c r="V514" i="5" s="1"/>
  <c r="U515" i="5"/>
  <c r="V515" i="5" s="1"/>
  <c r="U516" i="5"/>
  <c r="V516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6" i="5"/>
  <c r="V526" i="5" s="1"/>
  <c r="U527" i="5"/>
  <c r="V527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5" i="5"/>
  <c r="V535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3" i="5"/>
  <c r="V543" i="5" s="1"/>
  <c r="U544" i="5"/>
  <c r="V544" i="5" s="1"/>
  <c r="U545" i="5"/>
  <c r="V545" i="5" s="1"/>
  <c r="U546" i="5"/>
  <c r="V546" i="5" s="1"/>
  <c r="U548" i="5"/>
  <c r="V548" i="5" s="1"/>
  <c r="U549" i="5"/>
  <c r="V549" i="5" s="1"/>
  <c r="U550" i="5"/>
  <c r="V550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59" i="5"/>
  <c r="V559" i="5" s="1"/>
  <c r="U560" i="5"/>
  <c r="V560" i="5" s="1"/>
  <c r="U561" i="5"/>
  <c r="V561" i="5" s="1"/>
  <c r="U562" i="5"/>
  <c r="V562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3" i="5"/>
  <c r="V583" i="5" s="1"/>
  <c r="U584" i="5"/>
  <c r="V584" i="5" s="1"/>
  <c r="U585" i="5"/>
  <c r="V585" i="5" s="1"/>
  <c r="U586" i="5"/>
  <c r="V586" i="5" s="1"/>
  <c r="U587" i="5"/>
  <c r="V587" i="5" s="1"/>
  <c r="U588" i="5"/>
  <c r="V588" i="5" s="1"/>
  <c r="U589" i="5"/>
  <c r="V589" i="5" s="1"/>
  <c r="U590" i="5"/>
  <c r="V590" i="5" s="1"/>
  <c r="U593" i="5"/>
  <c r="V593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AK6" i="5"/>
  <c r="AL6" i="5" s="1"/>
  <c r="AK7" i="5"/>
  <c r="AL7" i="5" s="1"/>
  <c r="AK8" i="5"/>
  <c r="AL8" i="5" s="1"/>
  <c r="AK9" i="5"/>
  <c r="AL9" i="5" s="1"/>
  <c r="AK10" i="5"/>
  <c r="AL10" i="5" s="1"/>
  <c r="AK11" i="5"/>
  <c r="AL11" i="5" s="1"/>
  <c r="AK12" i="5"/>
  <c r="AL12" i="5" s="1"/>
  <c r="AK13" i="5"/>
  <c r="AL13" i="5" s="1"/>
  <c r="AK14" i="5"/>
  <c r="AL14" i="5" s="1"/>
  <c r="AK15" i="5"/>
  <c r="AL15" i="5" s="1"/>
  <c r="AK16" i="5"/>
  <c r="AL16" i="5" s="1"/>
  <c r="AK17" i="5"/>
  <c r="AL17" i="5" s="1"/>
  <c r="AK18" i="5"/>
  <c r="AL18" i="5" s="1"/>
  <c r="AK19" i="5"/>
  <c r="AL19" i="5" s="1"/>
  <c r="AK20" i="5"/>
  <c r="AL20" i="5" s="1"/>
  <c r="AK21" i="5"/>
  <c r="AL21" i="5" s="1"/>
  <c r="AK22" i="5"/>
  <c r="AL22" i="5" s="1"/>
  <c r="AK23" i="5"/>
  <c r="AL23" i="5" s="1"/>
  <c r="AK24" i="5"/>
  <c r="AL24" i="5" s="1"/>
  <c r="AK25" i="5"/>
  <c r="AL25" i="5" s="1"/>
  <c r="AK26" i="5"/>
  <c r="AL26" i="5" s="1"/>
  <c r="AK27" i="5"/>
  <c r="AL27" i="5" s="1"/>
  <c r="AK28" i="5"/>
  <c r="AL28" i="5" s="1"/>
  <c r="AK29" i="5"/>
  <c r="AL29" i="5" s="1"/>
  <c r="AK30" i="5"/>
  <c r="AL30" i="5" s="1"/>
  <c r="AK31" i="5"/>
  <c r="AL31" i="5" s="1"/>
  <c r="AK32" i="5"/>
  <c r="AL32" i="5" s="1"/>
  <c r="AK33" i="5"/>
  <c r="AL33" i="5" s="1"/>
  <c r="AK34" i="5"/>
  <c r="AL34" i="5" s="1"/>
  <c r="AK35" i="5"/>
  <c r="AL35" i="5" s="1"/>
  <c r="AK36" i="5"/>
  <c r="AL36" i="5" s="1"/>
  <c r="AK37" i="5"/>
  <c r="AL37" i="5" s="1"/>
  <c r="AK38" i="5"/>
  <c r="AL38" i="5" s="1"/>
  <c r="AK39" i="5"/>
  <c r="AL39" i="5" s="1"/>
  <c r="AK40" i="5"/>
  <c r="AL40" i="5" s="1"/>
  <c r="AK41" i="5"/>
  <c r="AL41" i="5" s="1"/>
  <c r="AK42" i="5"/>
  <c r="AL42" i="5" s="1"/>
  <c r="AK43" i="5"/>
  <c r="AL43" i="5" s="1"/>
  <c r="AK44" i="5"/>
  <c r="AL44" i="5" s="1"/>
  <c r="AK45" i="5"/>
  <c r="AL45" i="5" s="1"/>
  <c r="AK46" i="5"/>
  <c r="AL46" i="5" s="1"/>
  <c r="AK47" i="5"/>
  <c r="AL47" i="5" s="1"/>
  <c r="AK48" i="5"/>
  <c r="AL48" i="5" s="1"/>
  <c r="AK49" i="5"/>
  <c r="AL49" i="5" s="1"/>
  <c r="AK50" i="5"/>
  <c r="AL50" i="5" s="1"/>
  <c r="AK51" i="5"/>
  <c r="AL51" i="5" s="1"/>
  <c r="AK52" i="5"/>
  <c r="AL52" i="5" s="1"/>
  <c r="AK53" i="5"/>
  <c r="AL53" i="5" s="1"/>
  <c r="AK54" i="5"/>
  <c r="AL54" i="5" s="1"/>
  <c r="AK55" i="5"/>
  <c r="AL55" i="5" s="1"/>
  <c r="AK56" i="5"/>
  <c r="AL56" i="5" s="1"/>
  <c r="AK57" i="5"/>
  <c r="AL57" i="5" s="1"/>
  <c r="AK58" i="5"/>
  <c r="AL58" i="5" s="1"/>
  <c r="AK59" i="5"/>
  <c r="AL59" i="5" s="1"/>
  <c r="AK60" i="5"/>
  <c r="AL60" i="5" s="1"/>
  <c r="AK61" i="5"/>
  <c r="AL61" i="5" s="1"/>
  <c r="AK62" i="5"/>
  <c r="AL62" i="5" s="1"/>
  <c r="AK63" i="5"/>
  <c r="AL63" i="5" s="1"/>
  <c r="AK64" i="5"/>
  <c r="AL64" i="5" s="1"/>
  <c r="AK65" i="5"/>
  <c r="AL65" i="5" s="1"/>
  <c r="AK66" i="5"/>
  <c r="AL66" i="5" s="1"/>
  <c r="AK67" i="5"/>
  <c r="AL67" i="5" s="1"/>
  <c r="AK68" i="5"/>
  <c r="AL68" i="5" s="1"/>
  <c r="AK69" i="5"/>
  <c r="AL69" i="5" s="1"/>
  <c r="AK70" i="5"/>
  <c r="AL70" i="5" s="1"/>
  <c r="AK71" i="5"/>
  <c r="AL71" i="5" s="1"/>
  <c r="AK72" i="5"/>
  <c r="AL72" i="5" s="1"/>
  <c r="AK73" i="5"/>
  <c r="AL73" i="5" s="1"/>
  <c r="AK74" i="5"/>
  <c r="AL74" i="5" s="1"/>
  <c r="AK75" i="5"/>
  <c r="AL75" i="5" s="1"/>
  <c r="AK76" i="5"/>
  <c r="AL76" i="5" s="1"/>
  <c r="AK77" i="5"/>
  <c r="AL77" i="5" s="1"/>
  <c r="AK78" i="5"/>
  <c r="AL78" i="5" s="1"/>
  <c r="AK79" i="5"/>
  <c r="AL79" i="5" s="1"/>
  <c r="AK80" i="5"/>
  <c r="AL80" i="5" s="1"/>
  <c r="AK81" i="5"/>
  <c r="AL81" i="5" s="1"/>
  <c r="AK82" i="5"/>
  <c r="AL82" i="5" s="1"/>
  <c r="AK83" i="5"/>
  <c r="AL83" i="5" s="1"/>
  <c r="AK84" i="5"/>
  <c r="AL84" i="5" s="1"/>
  <c r="AK85" i="5"/>
  <c r="AL85" i="5" s="1"/>
  <c r="AK86" i="5"/>
  <c r="AL86" i="5" s="1"/>
  <c r="AK87" i="5"/>
  <c r="AL87" i="5" s="1"/>
  <c r="AK88" i="5"/>
  <c r="AL88" i="5" s="1"/>
  <c r="AK89" i="5"/>
  <c r="AL89" i="5" s="1"/>
  <c r="AK90" i="5"/>
  <c r="AL90" i="5" s="1"/>
  <c r="AK91" i="5"/>
  <c r="AL91" i="5" s="1"/>
  <c r="AK92" i="5"/>
  <c r="AL92" i="5" s="1"/>
  <c r="AK93" i="5"/>
  <c r="AL93" i="5" s="1"/>
  <c r="AK94" i="5"/>
  <c r="AL94" i="5" s="1"/>
  <c r="AK95" i="5"/>
  <c r="AL95" i="5" s="1"/>
  <c r="AK96" i="5"/>
  <c r="AL96" i="5" s="1"/>
  <c r="AK97" i="5"/>
  <c r="AL97" i="5" s="1"/>
  <c r="AK98" i="5"/>
  <c r="AL98" i="5" s="1"/>
  <c r="AK99" i="5"/>
  <c r="AL99" i="5" s="1"/>
  <c r="AK100" i="5"/>
  <c r="AL100" i="5" s="1"/>
  <c r="AK101" i="5"/>
  <c r="AL101" i="5" s="1"/>
  <c r="AK102" i="5"/>
  <c r="AL102" i="5" s="1"/>
  <c r="AK103" i="5"/>
  <c r="AL103" i="5" s="1"/>
  <c r="AK104" i="5"/>
  <c r="AL104" i="5" s="1"/>
  <c r="AK105" i="5"/>
  <c r="AL105" i="5" s="1"/>
  <c r="AK106" i="5"/>
  <c r="AL106" i="5" s="1"/>
  <c r="AK107" i="5"/>
  <c r="AL107" i="5" s="1"/>
  <c r="AK108" i="5"/>
  <c r="AL108" i="5" s="1"/>
  <c r="AK109" i="5"/>
  <c r="AL109" i="5" s="1"/>
  <c r="AK110" i="5"/>
  <c r="AL110" i="5" s="1"/>
  <c r="AK111" i="5"/>
  <c r="AL111" i="5" s="1"/>
  <c r="AK112" i="5"/>
  <c r="AL112" i="5" s="1"/>
  <c r="AK113" i="5"/>
  <c r="AL113" i="5" s="1"/>
  <c r="AK114" i="5"/>
  <c r="AL114" i="5" s="1"/>
  <c r="AK115" i="5"/>
  <c r="AL115" i="5" s="1"/>
  <c r="AK116" i="5"/>
  <c r="AL116" i="5" s="1"/>
  <c r="AK117" i="5"/>
  <c r="AL117" i="5" s="1"/>
  <c r="AK118" i="5"/>
  <c r="AL118" i="5" s="1"/>
  <c r="AK119" i="5"/>
  <c r="AL119" i="5" s="1"/>
  <c r="AK121" i="5"/>
  <c r="AL121" i="5" s="1"/>
  <c r="AK122" i="5"/>
  <c r="AL122" i="5" s="1"/>
  <c r="AK123" i="5"/>
  <c r="AL123" i="5" s="1"/>
  <c r="AK124" i="5"/>
  <c r="AL124" i="5" s="1"/>
  <c r="AK125" i="5"/>
  <c r="AL125" i="5" s="1"/>
  <c r="AK126" i="5"/>
  <c r="AL126" i="5" s="1"/>
  <c r="AK127" i="5"/>
  <c r="AL127" i="5" s="1"/>
  <c r="AK128" i="5"/>
  <c r="AL128" i="5" s="1"/>
  <c r="AK130" i="5"/>
  <c r="AL130" i="5" s="1"/>
  <c r="AK131" i="5"/>
  <c r="AL131" i="5" s="1"/>
  <c r="AK132" i="5"/>
  <c r="AL132" i="5" s="1"/>
  <c r="AK133" i="5"/>
  <c r="AL133" i="5" s="1"/>
  <c r="AK134" i="5"/>
  <c r="AL134" i="5" s="1"/>
  <c r="AK135" i="5"/>
  <c r="AL135" i="5" s="1"/>
  <c r="AK136" i="5"/>
  <c r="AL136" i="5" s="1"/>
  <c r="AK137" i="5"/>
  <c r="AL137" i="5" s="1"/>
  <c r="AK139" i="5"/>
  <c r="AL139" i="5" s="1"/>
  <c r="AK140" i="5"/>
  <c r="AL140" i="5" s="1"/>
  <c r="AK141" i="5"/>
  <c r="AL141" i="5" s="1"/>
  <c r="AK142" i="5"/>
  <c r="AL142" i="5" s="1"/>
  <c r="AK143" i="5"/>
  <c r="AL143" i="5" s="1"/>
  <c r="AK144" i="5"/>
  <c r="AL144" i="5" s="1"/>
  <c r="AK145" i="5"/>
  <c r="AL145" i="5" s="1"/>
  <c r="AK146" i="5"/>
  <c r="AL146" i="5" s="1"/>
  <c r="AK147" i="5"/>
  <c r="AL147" i="5" s="1"/>
  <c r="AK148" i="5"/>
  <c r="AL148" i="5" s="1"/>
  <c r="AK149" i="5"/>
  <c r="AL149" i="5" s="1"/>
  <c r="AK150" i="5"/>
  <c r="AL150" i="5" s="1"/>
  <c r="AK151" i="5"/>
  <c r="AL151" i="5" s="1"/>
  <c r="AK152" i="5"/>
  <c r="AL152" i="5" s="1"/>
  <c r="AK153" i="5"/>
  <c r="AL153" i="5" s="1"/>
  <c r="AK154" i="5"/>
  <c r="AL154" i="5" s="1"/>
  <c r="AK155" i="5"/>
  <c r="AL155" i="5" s="1"/>
  <c r="AK156" i="5"/>
  <c r="AL156" i="5" s="1"/>
  <c r="AK158" i="5"/>
  <c r="AL158" i="5" s="1"/>
  <c r="AK159" i="5"/>
  <c r="AL159" i="5" s="1"/>
  <c r="AK160" i="5"/>
  <c r="AL160" i="5" s="1"/>
  <c r="AK161" i="5"/>
  <c r="AL161" i="5" s="1"/>
  <c r="AK162" i="5"/>
  <c r="AL162" i="5" s="1"/>
  <c r="AK163" i="5"/>
  <c r="AL163" i="5" s="1"/>
  <c r="AK164" i="5"/>
  <c r="AL164" i="5" s="1"/>
  <c r="AK165" i="5"/>
  <c r="AL165" i="5" s="1"/>
  <c r="AK166" i="5"/>
  <c r="AL166" i="5" s="1"/>
  <c r="AK167" i="5"/>
  <c r="AL167" i="5" s="1"/>
  <c r="AK168" i="5"/>
  <c r="AL168" i="5" s="1"/>
  <c r="AK169" i="5"/>
  <c r="AL169" i="5" s="1"/>
  <c r="AK171" i="5"/>
  <c r="AL171" i="5" s="1"/>
  <c r="AK172" i="5"/>
  <c r="AL172" i="5" s="1"/>
  <c r="AK173" i="5"/>
  <c r="AL173" i="5" s="1"/>
  <c r="AK174" i="5"/>
  <c r="AL174" i="5" s="1"/>
  <c r="AK175" i="5"/>
  <c r="AL175" i="5" s="1"/>
  <c r="AK178" i="5"/>
  <c r="AL178" i="5" s="1"/>
  <c r="AK179" i="5"/>
  <c r="AL179" i="5" s="1"/>
  <c r="AK180" i="5"/>
  <c r="AL180" i="5" s="1"/>
  <c r="AK181" i="5"/>
  <c r="AL181" i="5" s="1"/>
  <c r="AK182" i="5"/>
  <c r="AL182" i="5" s="1"/>
  <c r="AK183" i="5"/>
  <c r="AL183" i="5" s="1"/>
  <c r="AK184" i="5"/>
  <c r="AL184" i="5" s="1"/>
  <c r="AK185" i="5"/>
  <c r="AL185" i="5" s="1"/>
  <c r="AK186" i="5"/>
  <c r="AL186" i="5" s="1"/>
  <c r="AK187" i="5"/>
  <c r="AL187" i="5" s="1"/>
  <c r="AK188" i="5"/>
  <c r="AL188" i="5" s="1"/>
  <c r="AK190" i="5"/>
  <c r="AL190" i="5" s="1"/>
  <c r="AK191" i="5"/>
  <c r="AL191" i="5" s="1"/>
  <c r="AK192" i="5"/>
  <c r="AL192" i="5" s="1"/>
  <c r="AK193" i="5"/>
  <c r="AL193" i="5" s="1"/>
  <c r="AK194" i="5"/>
  <c r="AL194" i="5" s="1"/>
  <c r="AK195" i="5"/>
  <c r="AL195" i="5" s="1"/>
  <c r="AK196" i="5"/>
  <c r="AL196" i="5" s="1"/>
  <c r="AK197" i="5"/>
  <c r="AL197" i="5" s="1"/>
  <c r="AK198" i="5"/>
  <c r="AL198" i="5" s="1"/>
  <c r="AK199" i="5"/>
  <c r="AL199" i="5" s="1"/>
  <c r="AK200" i="5"/>
  <c r="AL200" i="5" s="1"/>
  <c r="AK201" i="5"/>
  <c r="AL201" i="5" s="1"/>
  <c r="AK202" i="5"/>
  <c r="AL202" i="5" s="1"/>
  <c r="AK203" i="5"/>
  <c r="AL203" i="5" s="1"/>
  <c r="AK204" i="5"/>
  <c r="AL204" i="5" s="1"/>
  <c r="AK205" i="5"/>
  <c r="AL205" i="5" s="1"/>
  <c r="AK207" i="5"/>
  <c r="AL207" i="5" s="1"/>
  <c r="AK208" i="5"/>
  <c r="AL208" i="5" s="1"/>
  <c r="AK209" i="5"/>
  <c r="AL209" i="5" s="1"/>
  <c r="AK210" i="5"/>
  <c r="AL210" i="5" s="1"/>
  <c r="AK212" i="5"/>
  <c r="AL212" i="5" s="1"/>
  <c r="AK213" i="5"/>
  <c r="AL213" i="5" s="1"/>
  <c r="AK214" i="5"/>
  <c r="AL214" i="5" s="1"/>
  <c r="AK216" i="5"/>
  <c r="AL216" i="5" s="1"/>
  <c r="AK217" i="5"/>
  <c r="AL217" i="5" s="1"/>
  <c r="AK218" i="5"/>
  <c r="AL218" i="5" s="1"/>
  <c r="AK219" i="5"/>
  <c r="AL219" i="5" s="1"/>
  <c r="AK220" i="5"/>
  <c r="AL220" i="5" s="1"/>
  <c r="AK221" i="5"/>
  <c r="AL221" i="5" s="1"/>
  <c r="AK222" i="5"/>
  <c r="AL222" i="5" s="1"/>
  <c r="AK223" i="5"/>
  <c r="AL223" i="5" s="1"/>
  <c r="AK224" i="5"/>
  <c r="AL224" i="5" s="1"/>
  <c r="AK225" i="5"/>
  <c r="AL225" i="5" s="1"/>
  <c r="AK226" i="5"/>
  <c r="AL226" i="5" s="1"/>
  <c r="AK227" i="5"/>
  <c r="AL227" i="5" s="1"/>
  <c r="AK228" i="5"/>
  <c r="AL228" i="5" s="1"/>
  <c r="AK229" i="5"/>
  <c r="AL229" i="5" s="1"/>
  <c r="AK230" i="5"/>
  <c r="AL230" i="5" s="1"/>
  <c r="AK231" i="5"/>
  <c r="AL231" i="5" s="1"/>
  <c r="AK232" i="5"/>
  <c r="AL232" i="5" s="1"/>
  <c r="AK233" i="5"/>
  <c r="AL233" i="5" s="1"/>
  <c r="AK234" i="5"/>
  <c r="AL234" i="5" s="1"/>
  <c r="AK236" i="5"/>
  <c r="AL236" i="5" s="1"/>
  <c r="AK237" i="5"/>
  <c r="AL237" i="5" s="1"/>
  <c r="AK239" i="5"/>
  <c r="AL239" i="5" s="1"/>
  <c r="AK240" i="5"/>
  <c r="AL240" i="5" s="1"/>
  <c r="AK241" i="5"/>
  <c r="AL241" i="5" s="1"/>
  <c r="AK242" i="5"/>
  <c r="AL242" i="5" s="1"/>
  <c r="AK243" i="5"/>
  <c r="AL243" i="5" s="1"/>
  <c r="AK244" i="5"/>
  <c r="AL244" i="5" s="1"/>
  <c r="AK245" i="5"/>
  <c r="AL245" i="5" s="1"/>
  <c r="AK247" i="5"/>
  <c r="AL247" i="5" s="1"/>
  <c r="AK248" i="5"/>
  <c r="AL248" i="5" s="1"/>
  <c r="AK249" i="5"/>
  <c r="AL249" i="5" s="1"/>
  <c r="AK251" i="5"/>
  <c r="AL251" i="5" s="1"/>
  <c r="AK252" i="5"/>
  <c r="AL252" i="5" s="1"/>
  <c r="AK253" i="5"/>
  <c r="AL253" i="5" s="1"/>
  <c r="AK254" i="5"/>
  <c r="AL254" i="5" s="1"/>
  <c r="AK255" i="5"/>
  <c r="AL255" i="5" s="1"/>
  <c r="AK256" i="5"/>
  <c r="AL256" i="5" s="1"/>
  <c r="AK257" i="5"/>
  <c r="AL257" i="5" s="1"/>
  <c r="AK258" i="5"/>
  <c r="AL258" i="5" s="1"/>
  <c r="AK259" i="5"/>
  <c r="AL259" i="5" s="1"/>
  <c r="AK260" i="5"/>
  <c r="AL260" i="5" s="1"/>
  <c r="AK261" i="5"/>
  <c r="AL261" i="5" s="1"/>
  <c r="AK262" i="5"/>
  <c r="AL262" i="5" s="1"/>
  <c r="AK263" i="5"/>
  <c r="AL263" i="5" s="1"/>
  <c r="AK264" i="5"/>
  <c r="AL264" i="5" s="1"/>
  <c r="AK265" i="5"/>
  <c r="AL265" i="5" s="1"/>
  <c r="AK266" i="5"/>
  <c r="AL266" i="5" s="1"/>
  <c r="AK267" i="5"/>
  <c r="AL267" i="5" s="1"/>
  <c r="AK268" i="5"/>
  <c r="AL268" i="5" s="1"/>
  <c r="AK269" i="5"/>
  <c r="AL269" i="5" s="1"/>
  <c r="AK270" i="5"/>
  <c r="AL270" i="5" s="1"/>
  <c r="AK271" i="5"/>
  <c r="AL271" i="5" s="1"/>
  <c r="AK272" i="5"/>
  <c r="AL272" i="5" s="1"/>
  <c r="AK274" i="5"/>
  <c r="AL274" i="5" s="1"/>
  <c r="AK275" i="5"/>
  <c r="AL275" i="5" s="1"/>
  <c r="AK276" i="5"/>
  <c r="AL276" i="5" s="1"/>
  <c r="AK277" i="5"/>
  <c r="AL277" i="5" s="1"/>
  <c r="AK278" i="5"/>
  <c r="AL278" i="5" s="1"/>
  <c r="AK279" i="5"/>
  <c r="AL279" i="5" s="1"/>
  <c r="AK280" i="5"/>
  <c r="AL280" i="5" s="1"/>
  <c r="AK281" i="5"/>
  <c r="AL281" i="5" s="1"/>
  <c r="AK282" i="5"/>
  <c r="AL282" i="5" s="1"/>
  <c r="AK283" i="5"/>
  <c r="AL283" i="5" s="1"/>
  <c r="AK284" i="5"/>
  <c r="AL284" i="5" s="1"/>
  <c r="AK285" i="5"/>
  <c r="AL285" i="5" s="1"/>
  <c r="AK286" i="5"/>
  <c r="AL286" i="5" s="1"/>
  <c r="AK287" i="5"/>
  <c r="AL287" i="5" s="1"/>
  <c r="AK288" i="5"/>
  <c r="AL288" i="5" s="1"/>
  <c r="AK289" i="5"/>
  <c r="AL289" i="5" s="1"/>
  <c r="AK291" i="5"/>
  <c r="AL291" i="5" s="1"/>
  <c r="AK292" i="5"/>
  <c r="AL292" i="5" s="1"/>
  <c r="AK294" i="5"/>
  <c r="AL294" i="5" s="1"/>
  <c r="AK295" i="5"/>
  <c r="AL295" i="5" s="1"/>
  <c r="AK296" i="5"/>
  <c r="AL296" i="5" s="1"/>
  <c r="AK297" i="5"/>
  <c r="AL297" i="5" s="1"/>
  <c r="AK298" i="5"/>
  <c r="AL298" i="5" s="1"/>
  <c r="AK299" i="5"/>
  <c r="AL299" i="5" s="1"/>
  <c r="AK300" i="5"/>
  <c r="AL300" i="5" s="1"/>
  <c r="AK301" i="5"/>
  <c r="AL301" i="5" s="1"/>
  <c r="AK302" i="5"/>
  <c r="AL302" i="5" s="1"/>
  <c r="AK303" i="5"/>
  <c r="AL303" i="5" s="1"/>
  <c r="AK304" i="5"/>
  <c r="AL304" i="5" s="1"/>
  <c r="AK305" i="5"/>
  <c r="AL305" i="5" s="1"/>
  <c r="AK306" i="5"/>
  <c r="AL306" i="5" s="1"/>
  <c r="AK307" i="5"/>
  <c r="AL307" i="5" s="1"/>
  <c r="AK308" i="5"/>
  <c r="AL308" i="5" s="1"/>
  <c r="AK310" i="5"/>
  <c r="AL310" i="5" s="1"/>
  <c r="AK311" i="5"/>
  <c r="AL311" i="5" s="1"/>
  <c r="AK312" i="5"/>
  <c r="AL312" i="5" s="1"/>
  <c r="AK313" i="5"/>
  <c r="AL313" i="5" s="1"/>
  <c r="AK314" i="5"/>
  <c r="AL314" i="5" s="1"/>
  <c r="AK315" i="5"/>
  <c r="AL315" i="5" s="1"/>
  <c r="AK316" i="5"/>
  <c r="AL316" i="5" s="1"/>
  <c r="AK317" i="5"/>
  <c r="AL317" i="5" s="1"/>
  <c r="AK318" i="5"/>
  <c r="AL318" i="5" s="1"/>
  <c r="AK319" i="5"/>
  <c r="AL319" i="5" s="1"/>
  <c r="AK320" i="5"/>
  <c r="AL320" i="5" s="1"/>
  <c r="AK321" i="5"/>
  <c r="AL321" i="5" s="1"/>
  <c r="AK322" i="5"/>
  <c r="AL322" i="5" s="1"/>
  <c r="AK324" i="5"/>
  <c r="AL324" i="5" s="1"/>
  <c r="AK325" i="5"/>
  <c r="AL325" i="5" s="1"/>
  <c r="AK326" i="5"/>
  <c r="AL326" i="5" s="1"/>
  <c r="AK327" i="5"/>
  <c r="AL327" i="5" s="1"/>
  <c r="AK328" i="5"/>
  <c r="AL328" i="5" s="1"/>
  <c r="AK330" i="5"/>
  <c r="AL330" i="5" s="1"/>
  <c r="AK331" i="5"/>
  <c r="AL331" i="5" s="1"/>
  <c r="AK332" i="5"/>
  <c r="AL332" i="5" s="1"/>
  <c r="AK333" i="5"/>
  <c r="AL333" i="5" s="1"/>
  <c r="AK334" i="5"/>
  <c r="AL334" i="5" s="1"/>
  <c r="AK335" i="5"/>
  <c r="AL335" i="5" s="1"/>
  <c r="AK336" i="5"/>
  <c r="AL336" i="5" s="1"/>
  <c r="AK337" i="5"/>
  <c r="AL337" i="5" s="1"/>
  <c r="AK338" i="5"/>
  <c r="AL338" i="5" s="1"/>
  <c r="AK339" i="5"/>
  <c r="AL339" i="5" s="1"/>
  <c r="AK341" i="5"/>
  <c r="AL341" i="5" s="1"/>
  <c r="AK343" i="5"/>
  <c r="AL343" i="5" s="1"/>
  <c r="AK344" i="5"/>
  <c r="AL344" i="5" s="1"/>
  <c r="AK345" i="5"/>
  <c r="AL345" i="5" s="1"/>
  <c r="AK346" i="5"/>
  <c r="AL346" i="5" s="1"/>
  <c r="AK347" i="5"/>
  <c r="AL347" i="5" s="1"/>
  <c r="AK348" i="5"/>
  <c r="AL348" i="5" s="1"/>
  <c r="AK349" i="5"/>
  <c r="AL349" i="5" s="1"/>
  <c r="AK350" i="5"/>
  <c r="AL350" i="5" s="1"/>
  <c r="AK351" i="5"/>
  <c r="AL351" i="5" s="1"/>
  <c r="AK352" i="5"/>
  <c r="AL352" i="5" s="1"/>
  <c r="AK353" i="5"/>
  <c r="AL353" i="5" s="1"/>
  <c r="AK354" i="5"/>
  <c r="AL354" i="5" s="1"/>
  <c r="AK355" i="5"/>
  <c r="AL355" i="5" s="1"/>
  <c r="AK356" i="5"/>
  <c r="AL356" i="5" s="1"/>
  <c r="AK357" i="5"/>
  <c r="AL357" i="5" s="1"/>
  <c r="AK358" i="5"/>
  <c r="AL358" i="5" s="1"/>
  <c r="AK359" i="5"/>
  <c r="AL359" i="5" s="1"/>
  <c r="AK360" i="5"/>
  <c r="AL360" i="5" s="1"/>
  <c r="AK361" i="5"/>
  <c r="AL361" i="5" s="1"/>
  <c r="AK362" i="5"/>
  <c r="AL362" i="5" s="1"/>
  <c r="AK364" i="5"/>
  <c r="AL364" i="5" s="1"/>
  <c r="AK365" i="5"/>
  <c r="AL365" i="5" s="1"/>
  <c r="AK366" i="5"/>
  <c r="AL366" i="5" s="1"/>
  <c r="AK367" i="5"/>
  <c r="AL367" i="5" s="1"/>
  <c r="AK369" i="5"/>
  <c r="AL369" i="5" s="1"/>
  <c r="AK371" i="5"/>
  <c r="AL371" i="5" s="1"/>
  <c r="AK372" i="5"/>
  <c r="AL372" i="5" s="1"/>
  <c r="AK373" i="5"/>
  <c r="AL373" i="5" s="1"/>
  <c r="AK374" i="5"/>
  <c r="AL374" i="5" s="1"/>
  <c r="AK375" i="5"/>
  <c r="AL375" i="5" s="1"/>
  <c r="AK376" i="5"/>
  <c r="AL376" i="5" s="1"/>
  <c r="AK377" i="5"/>
  <c r="AL377" i="5" s="1"/>
  <c r="AK378" i="5"/>
  <c r="AL378" i="5" s="1"/>
  <c r="AK379" i="5"/>
  <c r="AL379" i="5" s="1"/>
  <c r="AK380" i="5"/>
  <c r="AL380" i="5" s="1"/>
  <c r="AK381" i="5"/>
  <c r="AL381" i="5" s="1"/>
  <c r="AK382" i="5"/>
  <c r="AL382" i="5" s="1"/>
  <c r="AK383" i="5"/>
  <c r="AL383" i="5" s="1"/>
  <c r="AK384" i="5"/>
  <c r="AL384" i="5" s="1"/>
  <c r="AK385" i="5"/>
  <c r="AL385" i="5" s="1"/>
  <c r="AK386" i="5"/>
  <c r="AL386" i="5" s="1"/>
  <c r="AK387" i="5"/>
  <c r="AL387" i="5" s="1"/>
  <c r="AK389" i="5"/>
  <c r="AL389" i="5" s="1"/>
  <c r="AK390" i="5"/>
  <c r="AL390" i="5" s="1"/>
  <c r="AK391" i="5"/>
  <c r="AL391" i="5" s="1"/>
  <c r="AK392" i="5"/>
  <c r="AL392" i="5" s="1"/>
  <c r="AK393" i="5"/>
  <c r="AL393" i="5" s="1"/>
  <c r="AK394" i="5"/>
  <c r="AL394" i="5" s="1"/>
  <c r="AK395" i="5"/>
  <c r="AL395" i="5" s="1"/>
  <c r="AK396" i="5"/>
  <c r="AL396" i="5" s="1"/>
  <c r="AK397" i="5"/>
  <c r="AL397" i="5" s="1"/>
  <c r="AK399" i="5"/>
  <c r="AL399" i="5" s="1"/>
  <c r="AK400" i="5"/>
  <c r="AL400" i="5" s="1"/>
  <c r="AK401" i="5"/>
  <c r="AL401" i="5" s="1"/>
  <c r="AK404" i="5"/>
  <c r="AL404" i="5" s="1"/>
  <c r="AK405" i="5"/>
  <c r="AL405" i="5" s="1"/>
  <c r="AK406" i="5"/>
  <c r="AL406" i="5" s="1"/>
  <c r="AK407" i="5"/>
  <c r="AL407" i="5" s="1"/>
  <c r="AK408" i="5"/>
  <c r="AL408" i="5" s="1"/>
  <c r="AK409" i="5"/>
  <c r="AL409" i="5" s="1"/>
  <c r="AK410" i="5"/>
  <c r="AL410" i="5" s="1"/>
  <c r="AK411" i="5"/>
  <c r="AL411" i="5" s="1"/>
  <c r="AK412" i="5"/>
  <c r="AL412" i="5" s="1"/>
  <c r="AK413" i="5"/>
  <c r="AL413" i="5" s="1"/>
  <c r="AK414" i="5"/>
  <c r="AL414" i="5" s="1"/>
  <c r="AK415" i="5"/>
  <c r="AL415" i="5" s="1"/>
  <c r="AK416" i="5"/>
  <c r="AL416" i="5" s="1"/>
  <c r="AK417" i="5"/>
  <c r="AL417" i="5" s="1"/>
  <c r="AK418" i="5"/>
  <c r="AL418" i="5" s="1"/>
  <c r="AK419" i="5"/>
  <c r="AL419" i="5" s="1"/>
  <c r="AK420" i="5"/>
  <c r="AL420" i="5" s="1"/>
  <c r="AK421" i="5"/>
  <c r="AL421" i="5" s="1"/>
  <c r="AK422" i="5"/>
  <c r="AL422" i="5" s="1"/>
  <c r="AK423" i="5"/>
  <c r="AL423" i="5" s="1"/>
  <c r="AK424" i="5"/>
  <c r="AL424" i="5" s="1"/>
  <c r="AK425" i="5"/>
  <c r="AL425" i="5" s="1"/>
  <c r="AK427" i="5"/>
  <c r="AL427" i="5" s="1"/>
  <c r="AK428" i="5"/>
  <c r="AL428" i="5" s="1"/>
  <c r="AK429" i="5"/>
  <c r="AL429" i="5" s="1"/>
  <c r="AK430" i="5"/>
  <c r="AL430" i="5" s="1"/>
  <c r="AK431" i="5"/>
  <c r="AL431" i="5" s="1"/>
  <c r="AK432" i="5"/>
  <c r="AL432" i="5" s="1"/>
  <c r="AK433" i="5"/>
  <c r="AL433" i="5" s="1"/>
  <c r="AK434" i="5"/>
  <c r="AL434" i="5" s="1"/>
  <c r="AK435" i="5"/>
  <c r="AL435" i="5" s="1"/>
  <c r="AK436" i="5"/>
  <c r="AL436" i="5" s="1"/>
  <c r="AK437" i="5"/>
  <c r="AL437" i="5" s="1"/>
  <c r="AK438" i="5"/>
  <c r="AL438" i="5" s="1"/>
  <c r="AK439" i="5"/>
  <c r="AL439" i="5" s="1"/>
  <c r="AK440" i="5"/>
  <c r="AL440" i="5" s="1"/>
  <c r="AK441" i="5"/>
  <c r="AL441" i="5" s="1"/>
  <c r="AK443" i="5"/>
  <c r="AL443" i="5" s="1"/>
  <c r="AK444" i="5"/>
  <c r="AL444" i="5" s="1"/>
  <c r="AK445" i="5"/>
  <c r="AL445" i="5" s="1"/>
  <c r="AK446" i="5"/>
  <c r="AL446" i="5" s="1"/>
  <c r="AK447" i="5"/>
  <c r="AL447" i="5" s="1"/>
  <c r="AK448" i="5"/>
  <c r="AL448" i="5" s="1"/>
  <c r="AK449" i="5"/>
  <c r="AL449" i="5" s="1"/>
  <c r="AK450" i="5"/>
  <c r="AL450" i="5" s="1"/>
  <c r="AK451" i="5"/>
  <c r="AL451" i="5" s="1"/>
  <c r="AK452" i="5"/>
  <c r="AL452" i="5" s="1"/>
  <c r="AK453" i="5"/>
  <c r="AL453" i="5" s="1"/>
  <c r="AK454" i="5"/>
  <c r="AL454" i="5" s="1"/>
  <c r="AK455" i="5"/>
  <c r="AL455" i="5" s="1"/>
  <c r="AK456" i="5"/>
  <c r="AL456" i="5" s="1"/>
  <c r="AK458" i="5"/>
  <c r="AL458" i="5" s="1"/>
  <c r="AK459" i="5"/>
  <c r="AL459" i="5" s="1"/>
  <c r="AK460" i="5"/>
  <c r="AL460" i="5" s="1"/>
  <c r="AK462" i="5"/>
  <c r="AL462" i="5" s="1"/>
  <c r="AK463" i="5"/>
  <c r="AL463" i="5" s="1"/>
  <c r="AK464" i="5"/>
  <c r="AL464" i="5" s="1"/>
  <c r="AK465" i="5"/>
  <c r="AL465" i="5" s="1"/>
  <c r="AK466" i="5"/>
  <c r="AL466" i="5" s="1"/>
  <c r="AK467" i="5"/>
  <c r="AL467" i="5" s="1"/>
  <c r="AK468" i="5"/>
  <c r="AL468" i="5" s="1"/>
  <c r="AK469" i="5"/>
  <c r="AL469" i="5" s="1"/>
  <c r="AK470" i="5"/>
  <c r="AL470" i="5" s="1"/>
  <c r="AK471" i="5"/>
  <c r="AL471" i="5" s="1"/>
  <c r="AK472" i="5"/>
  <c r="AL472" i="5" s="1"/>
  <c r="AK473" i="5"/>
  <c r="AL473" i="5" s="1"/>
  <c r="AK474" i="5"/>
  <c r="AL474" i="5" s="1"/>
  <c r="AK475" i="5"/>
  <c r="AL475" i="5" s="1"/>
  <c r="AK477" i="5"/>
  <c r="AL477" i="5" s="1"/>
  <c r="AK478" i="5"/>
  <c r="AL478" i="5" s="1"/>
  <c r="AK479" i="5"/>
  <c r="AL479" i="5" s="1"/>
  <c r="AK480" i="5"/>
  <c r="AL480" i="5" s="1"/>
  <c r="AK482" i="5"/>
  <c r="AL482" i="5" s="1"/>
  <c r="AK483" i="5"/>
  <c r="AL483" i="5" s="1"/>
  <c r="AK484" i="5"/>
  <c r="AL484" i="5" s="1"/>
  <c r="AK485" i="5"/>
  <c r="AL485" i="5" s="1"/>
  <c r="AK486" i="5"/>
  <c r="AL486" i="5" s="1"/>
  <c r="AK487" i="5"/>
  <c r="AL487" i="5" s="1"/>
  <c r="AK488" i="5"/>
  <c r="AL488" i="5" s="1"/>
  <c r="AK489" i="5"/>
  <c r="AL489" i="5" s="1"/>
  <c r="AK490" i="5"/>
  <c r="AL490" i="5" s="1"/>
  <c r="AK491" i="5"/>
  <c r="AL491" i="5" s="1"/>
  <c r="AK492" i="5"/>
  <c r="AL492" i="5" s="1"/>
  <c r="AK493" i="5"/>
  <c r="AL493" i="5" s="1"/>
  <c r="AK494" i="5"/>
  <c r="AL494" i="5" s="1"/>
  <c r="AK496" i="5"/>
  <c r="AL496" i="5" s="1"/>
  <c r="AK497" i="5"/>
  <c r="AL497" i="5" s="1"/>
  <c r="AK498" i="5"/>
  <c r="AL498" i="5" s="1"/>
  <c r="AK499" i="5"/>
  <c r="AL499" i="5" s="1"/>
  <c r="AK500" i="5"/>
  <c r="AL500" i="5" s="1"/>
  <c r="AK501" i="5"/>
  <c r="AL501" i="5" s="1"/>
  <c r="AK502" i="5"/>
  <c r="AL502" i="5" s="1"/>
  <c r="AK503" i="5"/>
  <c r="AL503" i="5" s="1"/>
  <c r="AK505" i="5"/>
  <c r="AL505" i="5" s="1"/>
  <c r="AK506" i="5"/>
  <c r="AL506" i="5" s="1"/>
  <c r="AK507" i="5"/>
  <c r="AL507" i="5" s="1"/>
  <c r="AK508" i="5"/>
  <c r="AL508" i="5" s="1"/>
  <c r="AK509" i="5"/>
  <c r="AL509" i="5" s="1"/>
  <c r="AK510" i="5"/>
  <c r="AL510" i="5" s="1"/>
  <c r="AK511" i="5"/>
  <c r="AL511" i="5" s="1"/>
  <c r="AK512" i="5"/>
  <c r="AL512" i="5" s="1"/>
  <c r="AK513" i="5"/>
  <c r="AL513" i="5" s="1"/>
  <c r="AK514" i="5"/>
  <c r="AL514" i="5" s="1"/>
  <c r="AK516" i="5"/>
  <c r="AL516" i="5" s="1"/>
  <c r="AK517" i="5"/>
  <c r="AL517" i="5" s="1"/>
  <c r="AK518" i="5"/>
  <c r="AL518" i="5" s="1"/>
  <c r="AK519" i="5"/>
  <c r="AL519" i="5" s="1"/>
  <c r="AK520" i="5"/>
  <c r="AL520" i="5" s="1"/>
  <c r="AK522" i="5"/>
  <c r="AL522" i="5" s="1"/>
  <c r="AK523" i="5"/>
  <c r="AL523" i="5" s="1"/>
  <c r="AK524" i="5"/>
  <c r="AL524" i="5" s="1"/>
  <c r="AK525" i="5"/>
  <c r="AL525" i="5" s="1"/>
  <c r="AK526" i="5"/>
  <c r="AL526" i="5" s="1"/>
  <c r="AK527" i="5"/>
  <c r="AL527" i="5" s="1"/>
  <c r="AK528" i="5"/>
  <c r="AL528" i="5" s="1"/>
  <c r="AK529" i="5"/>
  <c r="AL529" i="5" s="1"/>
  <c r="AK530" i="5"/>
  <c r="AL530" i="5" s="1"/>
  <c r="AK531" i="5"/>
  <c r="AL531" i="5" s="1"/>
  <c r="AK532" i="5"/>
  <c r="AL532" i="5" s="1"/>
  <c r="AK533" i="5"/>
  <c r="AL533" i="5" s="1"/>
  <c r="AK535" i="5"/>
  <c r="AL535" i="5" s="1"/>
  <c r="AK536" i="5"/>
  <c r="AL536" i="5" s="1"/>
  <c r="AK537" i="5"/>
  <c r="AL537" i="5" s="1"/>
  <c r="AK538" i="5"/>
  <c r="AL538" i="5" s="1"/>
  <c r="AK539" i="5"/>
  <c r="AL539" i="5" s="1"/>
  <c r="AK540" i="5"/>
  <c r="AL540" i="5" s="1"/>
  <c r="AK542" i="5"/>
  <c r="AL542" i="5" s="1"/>
  <c r="AK543" i="5"/>
  <c r="AL543" i="5" s="1"/>
  <c r="AK544" i="5"/>
  <c r="AL544" i="5" s="1"/>
  <c r="AK545" i="5"/>
  <c r="AL545" i="5" s="1"/>
  <c r="AK546" i="5"/>
  <c r="AL546" i="5" s="1"/>
  <c r="AK547" i="5"/>
  <c r="AL547" i="5" s="1"/>
  <c r="AK548" i="5"/>
  <c r="AL548" i="5" s="1"/>
  <c r="AK549" i="5"/>
  <c r="AL549" i="5" s="1"/>
  <c r="AK551" i="5"/>
  <c r="AL551" i="5" s="1"/>
  <c r="AK552" i="5"/>
  <c r="AL552" i="5" s="1"/>
  <c r="AK553" i="5"/>
  <c r="AL553" i="5" s="1"/>
  <c r="AK554" i="5"/>
  <c r="AL554" i="5" s="1"/>
  <c r="AK555" i="5"/>
  <c r="AL555" i="5" s="1"/>
  <c r="AK557" i="5"/>
  <c r="AL557" i="5" s="1"/>
  <c r="AK558" i="5"/>
  <c r="AL558" i="5" s="1"/>
  <c r="AK559" i="5"/>
  <c r="AL559" i="5" s="1"/>
  <c r="AK560" i="5"/>
  <c r="AL560" i="5" s="1"/>
  <c r="AK561" i="5"/>
  <c r="AL561" i="5" s="1"/>
  <c r="AK562" i="5"/>
  <c r="AL562" i="5" s="1"/>
  <c r="AK563" i="5"/>
  <c r="AL563" i="5" s="1"/>
  <c r="AK564" i="5"/>
  <c r="AL564" i="5" s="1"/>
  <c r="AK565" i="5"/>
  <c r="AL565" i="5" s="1"/>
  <c r="AK567" i="5"/>
  <c r="AL567" i="5" s="1"/>
  <c r="AK568" i="5"/>
  <c r="AL568" i="5" s="1"/>
  <c r="AK569" i="5"/>
  <c r="AL569" i="5" s="1"/>
  <c r="AK570" i="5"/>
  <c r="AL570" i="5" s="1"/>
  <c r="AK571" i="5"/>
  <c r="AL571" i="5" s="1"/>
  <c r="AK572" i="5"/>
  <c r="AL572" i="5" s="1"/>
  <c r="AK573" i="5"/>
  <c r="AL573" i="5" s="1"/>
  <c r="AK574" i="5"/>
  <c r="AL574" i="5" s="1"/>
  <c r="AK575" i="5"/>
  <c r="AL575" i="5" s="1"/>
  <c r="AK576" i="5"/>
  <c r="AL576" i="5" s="1"/>
  <c r="AK577" i="5"/>
  <c r="AL577" i="5" s="1"/>
  <c r="AK578" i="5"/>
  <c r="AL578" i="5" s="1"/>
  <c r="AK580" i="5"/>
  <c r="AL580" i="5" s="1"/>
  <c r="AK581" i="5"/>
  <c r="AL581" i="5" s="1"/>
  <c r="AK582" i="5"/>
  <c r="AL582" i="5" s="1"/>
  <c r="AK583" i="5"/>
  <c r="AL583" i="5" s="1"/>
  <c r="AK584" i="5"/>
  <c r="AL584" i="5" s="1"/>
  <c r="AK585" i="5"/>
  <c r="AL585" i="5" s="1"/>
  <c r="AK586" i="5"/>
  <c r="AL586" i="5" s="1"/>
  <c r="AK587" i="5"/>
  <c r="AL587" i="5" s="1"/>
  <c r="AK588" i="5"/>
  <c r="AL588" i="5" s="1"/>
  <c r="AK589" i="5"/>
  <c r="AL589" i="5" s="1"/>
  <c r="AK590" i="5"/>
  <c r="AL590" i="5" s="1"/>
  <c r="AK591" i="5"/>
  <c r="AL591" i="5" s="1"/>
  <c r="AK592" i="5"/>
  <c r="AL592" i="5" s="1"/>
  <c r="AK593" i="5"/>
  <c r="AL593" i="5" s="1"/>
  <c r="AK595" i="5"/>
  <c r="AL595" i="5" s="1"/>
  <c r="AK596" i="5"/>
  <c r="AL596" i="5" s="1"/>
  <c r="AK597" i="5"/>
  <c r="AL597" i="5" s="1"/>
  <c r="AK598" i="5"/>
  <c r="AL598" i="5" s="1"/>
  <c r="AK599" i="5"/>
  <c r="AL599" i="5" s="1"/>
  <c r="AK600" i="5"/>
  <c r="AL600" i="5" s="1"/>
  <c r="AK601" i="5"/>
  <c r="AL601" i="5" s="1"/>
  <c r="AK602" i="5"/>
  <c r="AL602" i="5" s="1"/>
  <c r="AK603" i="5"/>
  <c r="AL603" i="5" s="1"/>
  <c r="AK604" i="5"/>
  <c r="AL604" i="5" s="1"/>
  <c r="AK605" i="5"/>
  <c r="AL605" i="5" s="1"/>
  <c r="AK5" i="5"/>
  <c r="AE6" i="5"/>
  <c r="AF6" i="5" s="1"/>
  <c r="AE7" i="5"/>
  <c r="AF7" i="5" s="1"/>
  <c r="AE8" i="5"/>
  <c r="AF8" i="5" s="1"/>
  <c r="AE9" i="5"/>
  <c r="AF9" i="5" s="1"/>
  <c r="AE10" i="5"/>
  <c r="AF10" i="5" s="1"/>
  <c r="AE11" i="5"/>
  <c r="AF11" i="5" s="1"/>
  <c r="AE12" i="5"/>
  <c r="AF12" i="5" s="1"/>
  <c r="AE13" i="5"/>
  <c r="AF13" i="5" s="1"/>
  <c r="AE14" i="5"/>
  <c r="AF14" i="5" s="1"/>
  <c r="AE15" i="5"/>
  <c r="AF15" i="5" s="1"/>
  <c r="AE16" i="5"/>
  <c r="AF16" i="5" s="1"/>
  <c r="AE17" i="5"/>
  <c r="AF17" i="5" s="1"/>
  <c r="AE18" i="5"/>
  <c r="AF18" i="5" s="1"/>
  <c r="AE19" i="5"/>
  <c r="AF19" i="5" s="1"/>
  <c r="AE20" i="5"/>
  <c r="AF20" i="5" s="1"/>
  <c r="AE21" i="5"/>
  <c r="AF21" i="5" s="1"/>
  <c r="AE22" i="5"/>
  <c r="AF22" i="5" s="1"/>
  <c r="AE23" i="5"/>
  <c r="AF23" i="5" s="1"/>
  <c r="AE24" i="5"/>
  <c r="AF24" i="5" s="1"/>
  <c r="AE25" i="5"/>
  <c r="AF25" i="5" s="1"/>
  <c r="AE26" i="5"/>
  <c r="AF26" i="5" s="1"/>
  <c r="AE27" i="5"/>
  <c r="AF27" i="5" s="1"/>
  <c r="AE28" i="5"/>
  <c r="AF28" i="5" s="1"/>
  <c r="AE29" i="5"/>
  <c r="AF29" i="5" s="1"/>
  <c r="AE30" i="5"/>
  <c r="AF30" i="5" s="1"/>
  <c r="AE31" i="5"/>
  <c r="AF31" i="5" s="1"/>
  <c r="AE32" i="5"/>
  <c r="AF32" i="5" s="1"/>
  <c r="AE33" i="5"/>
  <c r="AF33" i="5" s="1"/>
  <c r="AE34" i="5"/>
  <c r="AF34" i="5" s="1"/>
  <c r="AE35" i="5"/>
  <c r="AF35" i="5" s="1"/>
  <c r="AE36" i="5"/>
  <c r="AF36" i="5" s="1"/>
  <c r="AE37" i="5"/>
  <c r="AF37" i="5" s="1"/>
  <c r="AE38" i="5"/>
  <c r="AF38" i="5" s="1"/>
  <c r="AE39" i="5"/>
  <c r="AF39" i="5" s="1"/>
  <c r="AE40" i="5"/>
  <c r="AF40" i="5" s="1"/>
  <c r="AE41" i="5"/>
  <c r="AF41" i="5" s="1"/>
  <c r="AE42" i="5"/>
  <c r="AF42" i="5" s="1"/>
  <c r="AE43" i="5"/>
  <c r="AF43" i="5" s="1"/>
  <c r="AE44" i="5"/>
  <c r="AF44" i="5" s="1"/>
  <c r="AE45" i="5"/>
  <c r="AF45" i="5" s="1"/>
  <c r="AE46" i="5"/>
  <c r="AF46" i="5" s="1"/>
  <c r="AE47" i="5"/>
  <c r="AF47" i="5" s="1"/>
  <c r="AE48" i="5"/>
  <c r="AF48" i="5" s="1"/>
  <c r="AE49" i="5"/>
  <c r="AF49" i="5" s="1"/>
  <c r="AE50" i="5"/>
  <c r="AF50" i="5" s="1"/>
  <c r="AE51" i="5"/>
  <c r="AF51" i="5" s="1"/>
  <c r="AE52" i="5"/>
  <c r="AF52" i="5" s="1"/>
  <c r="AE53" i="5"/>
  <c r="AF53" i="5" s="1"/>
  <c r="AE54" i="5"/>
  <c r="AF54" i="5" s="1"/>
  <c r="AE55" i="5"/>
  <c r="AF55" i="5" s="1"/>
  <c r="AE56" i="5"/>
  <c r="AF56" i="5" s="1"/>
  <c r="AE57" i="5"/>
  <c r="AF57" i="5" s="1"/>
  <c r="AE58" i="5"/>
  <c r="AF58" i="5" s="1"/>
  <c r="AE59" i="5"/>
  <c r="AF59" i="5" s="1"/>
  <c r="AE60" i="5"/>
  <c r="AF60" i="5" s="1"/>
  <c r="AE61" i="5"/>
  <c r="AF61" i="5" s="1"/>
  <c r="AE62" i="5"/>
  <c r="AF62" i="5" s="1"/>
  <c r="AE63" i="5"/>
  <c r="AF63" i="5" s="1"/>
  <c r="AE64" i="5"/>
  <c r="AF64" i="5" s="1"/>
  <c r="AE65" i="5"/>
  <c r="AF65" i="5" s="1"/>
  <c r="AE66" i="5"/>
  <c r="AF66" i="5" s="1"/>
  <c r="AE67" i="5"/>
  <c r="AF67" i="5" s="1"/>
  <c r="AE68" i="5"/>
  <c r="AF68" i="5" s="1"/>
  <c r="AE69" i="5"/>
  <c r="AF69" i="5" s="1"/>
  <c r="AE70" i="5"/>
  <c r="AF70" i="5" s="1"/>
  <c r="AE71" i="5"/>
  <c r="AF71" i="5" s="1"/>
  <c r="AE72" i="5"/>
  <c r="AF72" i="5" s="1"/>
  <c r="AE73" i="5"/>
  <c r="AF73" i="5" s="1"/>
  <c r="AE74" i="5"/>
  <c r="AF74" i="5" s="1"/>
  <c r="AE75" i="5"/>
  <c r="AF75" i="5" s="1"/>
  <c r="AE76" i="5"/>
  <c r="AF76" i="5" s="1"/>
  <c r="AE77" i="5"/>
  <c r="AF77" i="5" s="1"/>
  <c r="AE78" i="5"/>
  <c r="AF78" i="5" s="1"/>
  <c r="AE79" i="5"/>
  <c r="AF79" i="5" s="1"/>
  <c r="AE80" i="5"/>
  <c r="AF80" i="5" s="1"/>
  <c r="AE81" i="5"/>
  <c r="AF81" i="5" s="1"/>
  <c r="AE82" i="5"/>
  <c r="AF82" i="5" s="1"/>
  <c r="AE83" i="5"/>
  <c r="AF83" i="5" s="1"/>
  <c r="AE84" i="5"/>
  <c r="AF84" i="5" s="1"/>
  <c r="AE85" i="5"/>
  <c r="AF85" i="5" s="1"/>
  <c r="AE86" i="5"/>
  <c r="AF86" i="5" s="1"/>
  <c r="AE87" i="5"/>
  <c r="AF87" i="5" s="1"/>
  <c r="AE88" i="5"/>
  <c r="AF88" i="5" s="1"/>
  <c r="AE89" i="5"/>
  <c r="AF89" i="5" s="1"/>
  <c r="AE90" i="5"/>
  <c r="AF90" i="5" s="1"/>
  <c r="AE91" i="5"/>
  <c r="AF91" i="5" s="1"/>
  <c r="AE92" i="5"/>
  <c r="AF92" i="5" s="1"/>
  <c r="AE93" i="5"/>
  <c r="AF93" i="5" s="1"/>
  <c r="AE94" i="5"/>
  <c r="AF94" i="5" s="1"/>
  <c r="AE95" i="5"/>
  <c r="AF95" i="5" s="1"/>
  <c r="AE96" i="5"/>
  <c r="AF96" i="5" s="1"/>
  <c r="AE97" i="5"/>
  <c r="AF97" i="5" s="1"/>
  <c r="AE98" i="5"/>
  <c r="AF98" i="5" s="1"/>
  <c r="AE99" i="5"/>
  <c r="AF99" i="5" s="1"/>
  <c r="AE100" i="5"/>
  <c r="AF100" i="5" s="1"/>
  <c r="AE101" i="5"/>
  <c r="AF101" i="5" s="1"/>
  <c r="AE102" i="5"/>
  <c r="AF102" i="5" s="1"/>
  <c r="AE103" i="5"/>
  <c r="AF103" i="5" s="1"/>
  <c r="AE104" i="5"/>
  <c r="AF104" i="5" s="1"/>
  <c r="AE105" i="5"/>
  <c r="AF105" i="5" s="1"/>
  <c r="AE106" i="5"/>
  <c r="AF106" i="5" s="1"/>
  <c r="AE107" i="5"/>
  <c r="AF107" i="5" s="1"/>
  <c r="AE108" i="5"/>
  <c r="AF108" i="5" s="1"/>
  <c r="AE109" i="5"/>
  <c r="AF109" i="5" s="1"/>
  <c r="AE110" i="5"/>
  <c r="AF110" i="5" s="1"/>
  <c r="AE111" i="5"/>
  <c r="AF111" i="5" s="1"/>
  <c r="AE112" i="5"/>
  <c r="AF112" i="5" s="1"/>
  <c r="AE113" i="5"/>
  <c r="AF113" i="5" s="1"/>
  <c r="AE114" i="5"/>
  <c r="AF114" i="5" s="1"/>
  <c r="AE116" i="5"/>
  <c r="AF116" i="5" s="1"/>
  <c r="AE117" i="5"/>
  <c r="AF117" i="5" s="1"/>
  <c r="AE118" i="5"/>
  <c r="AF118" i="5" s="1"/>
  <c r="AE119" i="5"/>
  <c r="AF119" i="5" s="1"/>
  <c r="AE120" i="5"/>
  <c r="AF120" i="5" s="1"/>
  <c r="AE121" i="5"/>
  <c r="AF121" i="5" s="1"/>
  <c r="AE122" i="5"/>
  <c r="AF122" i="5" s="1"/>
  <c r="AE123" i="5"/>
  <c r="AF123" i="5" s="1"/>
  <c r="AE124" i="5"/>
  <c r="AF124" i="5" s="1"/>
  <c r="AE125" i="5"/>
  <c r="AF125" i="5" s="1"/>
  <c r="AE126" i="5"/>
  <c r="AF126" i="5" s="1"/>
  <c r="AE127" i="5"/>
  <c r="AF127" i="5" s="1"/>
  <c r="AE128" i="5"/>
  <c r="AF128" i="5" s="1"/>
  <c r="AE129" i="5"/>
  <c r="AF129" i="5" s="1"/>
  <c r="AE130" i="5"/>
  <c r="AF130" i="5" s="1"/>
  <c r="AE131" i="5"/>
  <c r="AF131" i="5" s="1"/>
  <c r="AE132" i="5"/>
  <c r="AF132" i="5" s="1"/>
  <c r="AE133" i="5"/>
  <c r="AF133" i="5" s="1"/>
  <c r="AE134" i="5"/>
  <c r="AF134" i="5" s="1"/>
  <c r="AE136" i="5"/>
  <c r="AF136" i="5" s="1"/>
  <c r="AE137" i="5"/>
  <c r="AF137" i="5" s="1"/>
  <c r="AE138" i="5"/>
  <c r="AF138" i="5" s="1"/>
  <c r="AE139" i="5"/>
  <c r="AF139" i="5" s="1"/>
  <c r="AE140" i="5"/>
  <c r="AF140" i="5" s="1"/>
  <c r="AE141" i="5"/>
  <c r="AF141" i="5" s="1"/>
  <c r="AE142" i="5"/>
  <c r="AF142" i="5" s="1"/>
  <c r="AE143" i="5"/>
  <c r="AF143" i="5" s="1"/>
  <c r="AE144" i="5"/>
  <c r="AF144" i="5" s="1"/>
  <c r="AE145" i="5"/>
  <c r="AF145" i="5" s="1"/>
  <c r="AE146" i="5"/>
  <c r="AF146" i="5" s="1"/>
  <c r="AE147" i="5"/>
  <c r="AF147" i="5" s="1"/>
  <c r="AE148" i="5"/>
  <c r="AF148" i="5" s="1"/>
  <c r="AE149" i="5"/>
  <c r="AF149" i="5" s="1"/>
  <c r="AE150" i="5"/>
  <c r="AF150" i="5" s="1"/>
  <c r="AE151" i="5"/>
  <c r="AF151" i="5" s="1"/>
  <c r="AE152" i="5"/>
  <c r="AF152" i="5" s="1"/>
  <c r="AE153" i="5"/>
  <c r="AF153" i="5" s="1"/>
  <c r="AE154" i="5"/>
  <c r="AF154" i="5" s="1"/>
  <c r="AE155" i="5"/>
  <c r="AF155" i="5" s="1"/>
  <c r="AE156" i="5"/>
  <c r="AF156" i="5" s="1"/>
  <c r="AE157" i="5"/>
  <c r="AF157" i="5" s="1"/>
  <c r="AE158" i="5"/>
  <c r="AF158" i="5" s="1"/>
  <c r="AE160" i="5"/>
  <c r="AF160" i="5" s="1"/>
  <c r="AE161" i="5"/>
  <c r="AF161" i="5" s="1"/>
  <c r="AE162" i="5"/>
  <c r="AF162" i="5" s="1"/>
  <c r="AE164" i="5"/>
  <c r="AF164" i="5" s="1"/>
  <c r="AE165" i="5"/>
  <c r="AF165" i="5" s="1"/>
  <c r="AE166" i="5"/>
  <c r="AF166" i="5" s="1"/>
  <c r="AE167" i="5"/>
  <c r="AF167" i="5" s="1"/>
  <c r="AE168" i="5"/>
  <c r="AF168" i="5" s="1"/>
  <c r="AE170" i="5"/>
  <c r="AF170" i="5" s="1"/>
  <c r="AE171" i="5"/>
  <c r="AF171" i="5" s="1"/>
  <c r="AE172" i="5"/>
  <c r="AF172" i="5" s="1"/>
  <c r="AE173" i="5"/>
  <c r="AF173" i="5" s="1"/>
  <c r="AE174" i="5"/>
  <c r="AF174" i="5" s="1"/>
  <c r="AE175" i="5"/>
  <c r="AF175" i="5" s="1"/>
  <c r="AE176" i="5"/>
  <c r="AF176" i="5" s="1"/>
  <c r="AE177" i="5"/>
  <c r="AF177" i="5" s="1"/>
  <c r="AE178" i="5"/>
  <c r="AF178" i="5" s="1"/>
  <c r="AE179" i="5"/>
  <c r="AF179" i="5" s="1"/>
  <c r="AE180" i="5"/>
  <c r="AF180" i="5" s="1"/>
  <c r="AE182" i="5"/>
  <c r="AF182" i="5" s="1"/>
  <c r="AE184" i="5"/>
  <c r="AF184" i="5" s="1"/>
  <c r="AE185" i="5"/>
  <c r="AF185" i="5" s="1"/>
  <c r="AE186" i="5"/>
  <c r="AF186" i="5" s="1"/>
  <c r="AE187" i="5"/>
  <c r="AF187" i="5" s="1"/>
  <c r="AE188" i="5"/>
  <c r="AF188" i="5" s="1"/>
  <c r="AE189" i="5"/>
  <c r="AF189" i="5" s="1"/>
  <c r="AE190" i="5"/>
  <c r="AF190" i="5" s="1"/>
  <c r="AE191" i="5"/>
  <c r="AF191" i="5" s="1"/>
  <c r="AE192" i="5"/>
  <c r="AF192" i="5" s="1"/>
  <c r="AE193" i="5"/>
  <c r="AF193" i="5" s="1"/>
  <c r="AE194" i="5"/>
  <c r="AF194" i="5" s="1"/>
  <c r="AE195" i="5"/>
  <c r="AF195" i="5" s="1"/>
  <c r="AE196" i="5"/>
  <c r="AF196" i="5" s="1"/>
  <c r="AE197" i="5"/>
  <c r="AF197" i="5" s="1"/>
  <c r="AE199" i="5"/>
  <c r="AF199" i="5" s="1"/>
  <c r="AE200" i="5"/>
  <c r="AF200" i="5" s="1"/>
  <c r="AE201" i="5"/>
  <c r="AF201" i="5" s="1"/>
  <c r="AE202" i="5"/>
  <c r="AF202" i="5" s="1"/>
  <c r="AE203" i="5"/>
  <c r="AF203" i="5" s="1"/>
  <c r="AE205" i="5"/>
  <c r="AF205" i="5" s="1"/>
  <c r="AE206" i="5"/>
  <c r="AF206" i="5" s="1"/>
  <c r="AE207" i="5"/>
  <c r="AF207" i="5" s="1"/>
  <c r="AE208" i="5"/>
  <c r="AF208" i="5" s="1"/>
  <c r="AE209" i="5"/>
  <c r="AF209" i="5" s="1"/>
  <c r="AE210" i="5"/>
  <c r="AF210" i="5" s="1"/>
  <c r="AE211" i="5"/>
  <c r="AF211" i="5" s="1"/>
  <c r="AE212" i="5"/>
  <c r="AF212" i="5" s="1"/>
  <c r="AE213" i="5"/>
  <c r="AF213" i="5" s="1"/>
  <c r="AE214" i="5"/>
  <c r="AF214" i="5" s="1"/>
  <c r="AE215" i="5"/>
  <c r="AF215" i="5" s="1"/>
  <c r="AE216" i="5"/>
  <c r="AF216" i="5" s="1"/>
  <c r="AE217" i="5"/>
  <c r="AF217" i="5" s="1"/>
  <c r="AE218" i="5"/>
  <c r="AF218" i="5" s="1"/>
  <c r="AE219" i="5"/>
  <c r="AF219" i="5" s="1"/>
  <c r="AE220" i="5"/>
  <c r="AF220" i="5" s="1"/>
  <c r="AE222" i="5"/>
  <c r="AF222" i="5" s="1"/>
  <c r="AE223" i="5"/>
  <c r="AF223" i="5" s="1"/>
  <c r="AE224" i="5"/>
  <c r="AF224" i="5" s="1"/>
  <c r="AE225" i="5"/>
  <c r="AF225" i="5" s="1"/>
  <c r="AE226" i="5"/>
  <c r="AF226" i="5" s="1"/>
  <c r="AE227" i="5"/>
  <c r="AF227" i="5" s="1"/>
  <c r="AE228" i="5"/>
  <c r="AF228" i="5" s="1"/>
  <c r="AE230" i="5"/>
  <c r="AF230" i="5" s="1"/>
  <c r="AE231" i="5"/>
  <c r="AF231" i="5" s="1"/>
  <c r="AE232" i="5"/>
  <c r="AF232" i="5" s="1"/>
  <c r="AE233" i="5"/>
  <c r="AF233" i="5" s="1"/>
  <c r="AE234" i="5"/>
  <c r="AF234" i="5" s="1"/>
  <c r="AE235" i="5"/>
  <c r="AF235" i="5" s="1"/>
  <c r="AE236" i="5"/>
  <c r="AF236" i="5" s="1"/>
  <c r="AE237" i="5"/>
  <c r="AF237" i="5" s="1"/>
  <c r="AE238" i="5"/>
  <c r="AF238" i="5" s="1"/>
  <c r="AE239" i="5"/>
  <c r="AF239" i="5" s="1"/>
  <c r="AE240" i="5"/>
  <c r="AF240" i="5" s="1"/>
  <c r="AE241" i="5"/>
  <c r="AF241" i="5" s="1"/>
  <c r="AE242" i="5"/>
  <c r="AF242" i="5" s="1"/>
  <c r="AE243" i="5"/>
  <c r="AF243" i="5" s="1"/>
  <c r="AE244" i="5"/>
  <c r="AF244" i="5" s="1"/>
  <c r="AE245" i="5"/>
  <c r="AF245" i="5" s="1"/>
  <c r="AE246" i="5"/>
  <c r="AF246" i="5" s="1"/>
  <c r="AE249" i="5"/>
  <c r="AF249" i="5" s="1"/>
  <c r="AE250" i="5"/>
  <c r="AF250" i="5" s="1"/>
  <c r="AE251" i="5"/>
  <c r="AF251" i="5" s="1"/>
  <c r="AE252" i="5"/>
  <c r="AF252" i="5" s="1"/>
  <c r="AE253" i="5"/>
  <c r="AF253" i="5" s="1"/>
  <c r="AE254" i="5"/>
  <c r="AF254" i="5" s="1"/>
  <c r="AE255" i="5"/>
  <c r="AF255" i="5" s="1"/>
  <c r="AE256" i="5"/>
  <c r="AF256" i="5" s="1"/>
  <c r="AE257" i="5"/>
  <c r="AF257" i="5" s="1"/>
  <c r="AE258" i="5"/>
  <c r="AF258" i="5" s="1"/>
  <c r="AE259" i="5"/>
  <c r="AF259" i="5" s="1"/>
  <c r="AE260" i="5"/>
  <c r="AF260" i="5" s="1"/>
  <c r="AE261" i="5"/>
  <c r="AF261" i="5" s="1"/>
  <c r="AE262" i="5"/>
  <c r="AF262" i="5" s="1"/>
  <c r="AE263" i="5"/>
  <c r="AF263" i="5" s="1"/>
  <c r="AE265" i="5"/>
  <c r="AF265" i="5" s="1"/>
  <c r="AE266" i="5"/>
  <c r="AF266" i="5" s="1"/>
  <c r="AE267" i="5"/>
  <c r="AF267" i="5" s="1"/>
  <c r="AE268" i="5"/>
  <c r="AF268" i="5" s="1"/>
  <c r="AE269" i="5"/>
  <c r="AF269" i="5" s="1"/>
  <c r="AE270" i="5"/>
  <c r="AF270" i="5" s="1"/>
  <c r="AE271" i="5"/>
  <c r="AF271" i="5" s="1"/>
  <c r="AE272" i="5"/>
  <c r="AF272" i="5" s="1"/>
  <c r="AE273" i="5"/>
  <c r="AF273" i="5" s="1"/>
  <c r="AE274" i="5"/>
  <c r="AF274" i="5" s="1"/>
  <c r="AE275" i="5"/>
  <c r="AF275" i="5" s="1"/>
  <c r="AE276" i="5"/>
  <c r="AF276" i="5" s="1"/>
  <c r="AE277" i="5"/>
  <c r="AF277" i="5" s="1"/>
  <c r="AE278" i="5"/>
  <c r="AF278" i="5" s="1"/>
  <c r="AE280" i="5"/>
  <c r="AF280" i="5" s="1"/>
  <c r="AE281" i="5"/>
  <c r="AF281" i="5" s="1"/>
  <c r="AE282" i="5"/>
  <c r="AF282" i="5" s="1"/>
  <c r="AE283" i="5"/>
  <c r="AF283" i="5" s="1"/>
  <c r="AE284" i="5"/>
  <c r="AF284" i="5" s="1"/>
  <c r="AE285" i="5"/>
  <c r="AF285" i="5" s="1"/>
  <c r="AE286" i="5"/>
  <c r="AF286" i="5" s="1"/>
  <c r="AE287" i="5"/>
  <c r="AF287" i="5" s="1"/>
  <c r="AE289" i="5"/>
  <c r="AF289" i="5" s="1"/>
  <c r="AE290" i="5"/>
  <c r="AF290" i="5" s="1"/>
  <c r="AE291" i="5"/>
  <c r="AF291" i="5" s="1"/>
  <c r="AE292" i="5"/>
  <c r="AF292" i="5" s="1"/>
  <c r="AE293" i="5"/>
  <c r="AF293" i="5" s="1"/>
  <c r="AE294" i="5"/>
  <c r="AF294" i="5" s="1"/>
  <c r="AE295" i="5"/>
  <c r="AF295" i="5" s="1"/>
  <c r="AE296" i="5"/>
  <c r="AF296" i="5" s="1"/>
  <c r="AE297" i="5"/>
  <c r="AF297" i="5" s="1"/>
  <c r="AE298" i="5"/>
  <c r="AF298" i="5" s="1"/>
  <c r="AE299" i="5"/>
  <c r="AF299" i="5" s="1"/>
  <c r="AE300" i="5"/>
  <c r="AF300" i="5" s="1"/>
  <c r="AE301" i="5"/>
  <c r="AF301" i="5" s="1"/>
  <c r="AE302" i="5"/>
  <c r="AF302" i="5" s="1"/>
  <c r="AE303" i="5"/>
  <c r="AF303" i="5" s="1"/>
  <c r="AE304" i="5"/>
  <c r="AF304" i="5" s="1"/>
  <c r="AE305" i="5"/>
  <c r="AF305" i="5" s="1"/>
  <c r="AE306" i="5"/>
  <c r="AF306" i="5" s="1"/>
  <c r="AE307" i="5"/>
  <c r="AF307" i="5" s="1"/>
  <c r="AE308" i="5"/>
  <c r="AF308" i="5" s="1"/>
  <c r="AE309" i="5"/>
  <c r="AF309" i="5" s="1"/>
  <c r="AE310" i="5"/>
  <c r="AF310" i="5" s="1"/>
  <c r="AE311" i="5"/>
  <c r="AF311" i="5" s="1"/>
  <c r="AE313" i="5"/>
  <c r="AF313" i="5" s="1"/>
  <c r="AE314" i="5"/>
  <c r="AF314" i="5" s="1"/>
  <c r="AE316" i="5"/>
  <c r="AF316" i="5" s="1"/>
  <c r="AE317" i="5"/>
  <c r="AF317" i="5" s="1"/>
  <c r="AE318" i="5"/>
  <c r="AF318" i="5" s="1"/>
  <c r="AE319" i="5"/>
  <c r="AF319" i="5" s="1"/>
  <c r="AE320" i="5"/>
  <c r="AF320" i="5" s="1"/>
  <c r="AE321" i="5"/>
  <c r="AF321" i="5" s="1"/>
  <c r="AE322" i="5"/>
  <c r="AF322" i="5" s="1"/>
  <c r="AE323" i="5"/>
  <c r="AF323" i="5" s="1"/>
  <c r="AE324" i="5"/>
  <c r="AF324" i="5" s="1"/>
  <c r="AE325" i="5"/>
  <c r="AF325" i="5" s="1"/>
  <c r="AE326" i="5"/>
  <c r="AF326" i="5" s="1"/>
  <c r="AE327" i="5"/>
  <c r="AF327" i="5" s="1"/>
  <c r="AE328" i="5"/>
  <c r="AF328" i="5" s="1"/>
  <c r="AE329" i="5"/>
  <c r="AF329" i="5" s="1"/>
  <c r="AE330" i="5"/>
  <c r="AF330" i="5" s="1"/>
  <c r="AE331" i="5"/>
  <c r="AF331" i="5" s="1"/>
  <c r="AE332" i="5"/>
  <c r="AF332" i="5" s="1"/>
  <c r="AE336" i="5"/>
  <c r="AF336" i="5" s="1"/>
  <c r="AE337" i="5"/>
  <c r="AF337" i="5" s="1"/>
  <c r="AE338" i="5"/>
  <c r="AF338" i="5" s="1"/>
  <c r="AE339" i="5"/>
  <c r="AF339" i="5" s="1"/>
  <c r="AE340" i="5"/>
  <c r="AF340" i="5" s="1"/>
  <c r="AE341" i="5"/>
  <c r="AF341" i="5" s="1"/>
  <c r="AE342" i="5"/>
  <c r="AF342" i="5" s="1"/>
  <c r="AE343" i="5"/>
  <c r="AF343" i="5" s="1"/>
  <c r="AE344" i="5"/>
  <c r="AF344" i="5" s="1"/>
  <c r="AE345" i="5"/>
  <c r="AF345" i="5" s="1"/>
  <c r="AE346" i="5"/>
  <c r="AF346" i="5" s="1"/>
  <c r="AE347" i="5"/>
  <c r="AF347" i="5" s="1"/>
  <c r="AE348" i="5"/>
  <c r="AF348" i="5" s="1"/>
  <c r="AE349" i="5"/>
  <c r="AF349" i="5" s="1"/>
  <c r="AE350" i="5"/>
  <c r="AF350" i="5" s="1"/>
  <c r="AE351" i="5"/>
  <c r="AF351" i="5" s="1"/>
  <c r="AE352" i="5"/>
  <c r="AF352" i="5" s="1"/>
  <c r="AE353" i="5"/>
  <c r="AF353" i="5" s="1"/>
  <c r="AE354" i="5"/>
  <c r="AF354" i="5" s="1"/>
  <c r="AE355" i="5"/>
  <c r="AF355" i="5" s="1"/>
  <c r="AE356" i="5"/>
  <c r="AF356" i="5" s="1"/>
  <c r="AE358" i="5"/>
  <c r="AF358" i="5" s="1"/>
  <c r="AE359" i="5"/>
  <c r="AF359" i="5" s="1"/>
  <c r="AE360" i="5"/>
  <c r="AF360" i="5" s="1"/>
  <c r="AE361" i="5"/>
  <c r="AF361" i="5" s="1"/>
  <c r="AE363" i="5"/>
  <c r="AF363" i="5" s="1"/>
  <c r="AE364" i="5"/>
  <c r="AF364" i="5" s="1"/>
  <c r="AE365" i="5"/>
  <c r="AF365" i="5" s="1"/>
  <c r="AE366" i="5"/>
  <c r="AF366" i="5" s="1"/>
  <c r="AE367" i="5"/>
  <c r="AF367" i="5" s="1"/>
  <c r="AE368" i="5"/>
  <c r="AF368" i="5" s="1"/>
  <c r="AE369" i="5"/>
  <c r="AF369" i="5" s="1"/>
  <c r="AE370" i="5"/>
  <c r="AF370" i="5" s="1"/>
  <c r="AE371" i="5"/>
  <c r="AF371" i="5" s="1"/>
  <c r="AE372" i="5"/>
  <c r="AF372" i="5" s="1"/>
  <c r="AE374" i="5"/>
  <c r="AF374" i="5" s="1"/>
  <c r="AE375" i="5"/>
  <c r="AF375" i="5" s="1"/>
  <c r="AE376" i="5"/>
  <c r="AF376" i="5" s="1"/>
  <c r="AE377" i="5"/>
  <c r="AF377" i="5" s="1"/>
  <c r="AE378" i="5"/>
  <c r="AF378" i="5" s="1"/>
  <c r="AE379" i="5"/>
  <c r="AF379" i="5" s="1"/>
  <c r="AE380" i="5"/>
  <c r="AF380" i="5" s="1"/>
  <c r="AE381" i="5"/>
  <c r="AF381" i="5" s="1"/>
  <c r="AE383" i="5"/>
  <c r="AF383" i="5" s="1"/>
  <c r="AE384" i="5"/>
  <c r="AF384" i="5" s="1"/>
  <c r="AE385" i="5"/>
  <c r="AF385" i="5" s="1"/>
  <c r="AE386" i="5"/>
  <c r="AF386" i="5" s="1"/>
  <c r="AE387" i="5"/>
  <c r="AF387" i="5" s="1"/>
  <c r="AE388" i="5"/>
  <c r="AF388" i="5" s="1"/>
  <c r="AE389" i="5"/>
  <c r="AF389" i="5" s="1"/>
  <c r="AE390" i="5"/>
  <c r="AF390" i="5" s="1"/>
  <c r="AE391" i="5"/>
  <c r="AF391" i="5" s="1"/>
  <c r="AE392" i="5"/>
  <c r="AF392" i="5" s="1"/>
  <c r="AE394" i="5"/>
  <c r="AF394" i="5" s="1"/>
  <c r="AE395" i="5"/>
  <c r="AF395" i="5" s="1"/>
  <c r="AE396" i="5"/>
  <c r="AF396" i="5" s="1"/>
  <c r="AE397" i="5"/>
  <c r="AF397" i="5" s="1"/>
  <c r="AE398" i="5"/>
  <c r="AF398" i="5" s="1"/>
  <c r="AE399" i="5"/>
  <c r="AF399" i="5" s="1"/>
  <c r="AE401" i="5"/>
  <c r="AF401" i="5" s="1"/>
  <c r="AE402" i="5"/>
  <c r="AF402" i="5" s="1"/>
  <c r="AE403" i="5"/>
  <c r="AF403" i="5" s="1"/>
  <c r="AE404" i="5"/>
  <c r="AF404" i="5" s="1"/>
  <c r="AE405" i="5"/>
  <c r="AF405" i="5" s="1"/>
  <c r="AE406" i="5"/>
  <c r="AF406" i="5" s="1"/>
  <c r="AE407" i="5"/>
  <c r="AF407" i="5" s="1"/>
  <c r="AE408" i="5"/>
  <c r="AF408" i="5" s="1"/>
  <c r="AE409" i="5"/>
  <c r="AF409" i="5" s="1"/>
  <c r="AE410" i="5"/>
  <c r="AF410" i="5" s="1"/>
  <c r="AE411" i="5"/>
  <c r="AF411" i="5" s="1"/>
  <c r="AE412" i="5"/>
  <c r="AF412" i="5" s="1"/>
  <c r="AE413" i="5"/>
  <c r="AF413" i="5" s="1"/>
  <c r="AE414" i="5"/>
  <c r="AF414" i="5" s="1"/>
  <c r="AE415" i="5"/>
  <c r="AF415" i="5" s="1"/>
  <c r="AE416" i="5"/>
  <c r="AF416" i="5" s="1"/>
  <c r="AE418" i="5"/>
  <c r="AF418" i="5" s="1"/>
  <c r="AE419" i="5"/>
  <c r="AF419" i="5" s="1"/>
  <c r="AE420" i="5"/>
  <c r="AF420" i="5" s="1"/>
  <c r="AE421" i="5"/>
  <c r="AF421" i="5" s="1"/>
  <c r="AE422" i="5"/>
  <c r="AF422" i="5" s="1"/>
  <c r="AE423" i="5"/>
  <c r="AF423" i="5" s="1"/>
  <c r="AE424" i="5"/>
  <c r="AF424" i="5" s="1"/>
  <c r="AE425" i="5"/>
  <c r="AF425" i="5" s="1"/>
  <c r="AE426" i="5"/>
  <c r="AF426" i="5" s="1"/>
  <c r="AE427" i="5"/>
  <c r="AF427" i="5" s="1"/>
  <c r="AE428" i="5"/>
  <c r="AF428" i="5" s="1"/>
  <c r="AE429" i="5"/>
  <c r="AF429" i="5" s="1"/>
  <c r="AE430" i="5"/>
  <c r="AF430" i="5" s="1"/>
  <c r="AE431" i="5"/>
  <c r="AF431" i="5" s="1"/>
  <c r="AE432" i="5"/>
  <c r="AF432" i="5" s="1"/>
  <c r="AE433" i="5"/>
  <c r="AF433" i="5" s="1"/>
  <c r="AE434" i="5"/>
  <c r="AF434" i="5" s="1"/>
  <c r="AE435" i="5"/>
  <c r="AF435" i="5" s="1"/>
  <c r="AE436" i="5"/>
  <c r="AF436" i="5" s="1"/>
  <c r="AE437" i="5"/>
  <c r="AF437" i="5" s="1"/>
  <c r="AE438" i="5"/>
  <c r="AF438" i="5" s="1"/>
  <c r="AE439" i="5"/>
  <c r="AF439" i="5" s="1"/>
  <c r="AE440" i="5"/>
  <c r="AF440" i="5" s="1"/>
  <c r="AE442" i="5"/>
  <c r="AF442" i="5" s="1"/>
  <c r="AE444" i="5"/>
  <c r="AF444" i="5" s="1"/>
  <c r="AE445" i="5"/>
  <c r="AF445" i="5" s="1"/>
  <c r="AE446" i="5"/>
  <c r="AF446" i="5" s="1"/>
  <c r="AE447" i="5"/>
  <c r="AF447" i="5" s="1"/>
  <c r="AE448" i="5"/>
  <c r="AF448" i="5" s="1"/>
  <c r="AE449" i="5"/>
  <c r="AF449" i="5" s="1"/>
  <c r="AE450" i="5"/>
  <c r="AF450" i="5" s="1"/>
  <c r="AE451" i="5"/>
  <c r="AF451" i="5" s="1"/>
  <c r="AE452" i="5"/>
  <c r="AF452" i="5" s="1"/>
  <c r="AE453" i="5"/>
  <c r="AF453" i="5" s="1"/>
  <c r="AE454" i="5"/>
  <c r="AF454" i="5" s="1"/>
  <c r="AE455" i="5"/>
  <c r="AF455" i="5" s="1"/>
  <c r="AE456" i="5"/>
  <c r="AF456" i="5" s="1"/>
  <c r="AE457" i="5"/>
  <c r="AF457" i="5" s="1"/>
  <c r="AE458" i="5"/>
  <c r="AF458" i="5" s="1"/>
  <c r="AE459" i="5"/>
  <c r="AF459" i="5" s="1"/>
  <c r="AE460" i="5"/>
  <c r="AF460" i="5" s="1"/>
  <c r="AE461" i="5"/>
  <c r="AF461" i="5" s="1"/>
  <c r="AE462" i="5"/>
  <c r="AF462" i="5" s="1"/>
  <c r="AE463" i="5"/>
  <c r="AF463" i="5" s="1"/>
  <c r="AE464" i="5"/>
  <c r="AF464" i="5" s="1"/>
  <c r="AE466" i="5"/>
  <c r="AF466" i="5" s="1"/>
  <c r="AE468" i="5"/>
  <c r="AF468" i="5" s="1"/>
  <c r="AE469" i="5"/>
  <c r="AF469" i="5" s="1"/>
  <c r="AE470" i="5"/>
  <c r="AF470" i="5" s="1"/>
  <c r="AE471" i="5"/>
  <c r="AF471" i="5" s="1"/>
  <c r="AE472" i="5"/>
  <c r="AF472" i="5" s="1"/>
  <c r="AE473" i="5"/>
  <c r="AF473" i="5" s="1"/>
  <c r="AE474" i="5"/>
  <c r="AF474" i="5" s="1"/>
  <c r="AE475" i="5"/>
  <c r="AF475" i="5" s="1"/>
  <c r="AE476" i="5"/>
  <c r="AF476" i="5" s="1"/>
  <c r="AE477" i="5"/>
  <c r="AF477" i="5" s="1"/>
  <c r="AE478" i="5"/>
  <c r="AF478" i="5" s="1"/>
  <c r="AE479" i="5"/>
  <c r="AF479" i="5" s="1"/>
  <c r="AE480" i="5"/>
  <c r="AF480" i="5" s="1"/>
  <c r="AE481" i="5"/>
  <c r="AF481" i="5" s="1"/>
  <c r="AE482" i="5"/>
  <c r="AF482" i="5" s="1"/>
  <c r="AE483" i="5"/>
  <c r="AF483" i="5" s="1"/>
  <c r="AE484" i="5"/>
  <c r="AF484" i="5" s="1"/>
  <c r="AE485" i="5"/>
  <c r="AF485" i="5" s="1"/>
  <c r="AE486" i="5"/>
  <c r="AF486" i="5" s="1"/>
  <c r="AE488" i="5"/>
  <c r="AF488" i="5" s="1"/>
  <c r="AE489" i="5"/>
  <c r="AF489" i="5" s="1"/>
  <c r="AE490" i="5"/>
  <c r="AF490" i="5" s="1"/>
  <c r="AE491" i="5"/>
  <c r="AF491" i="5" s="1"/>
  <c r="AE492" i="5"/>
  <c r="AF492" i="5" s="1"/>
  <c r="AE493" i="5"/>
  <c r="AF493" i="5" s="1"/>
  <c r="AE494" i="5"/>
  <c r="AF494" i="5" s="1"/>
  <c r="AE495" i="5"/>
  <c r="AF495" i="5" s="1"/>
  <c r="AE496" i="5"/>
  <c r="AF496" i="5" s="1"/>
  <c r="AE498" i="5"/>
  <c r="AF498" i="5" s="1"/>
  <c r="AE499" i="5"/>
  <c r="AF499" i="5" s="1"/>
  <c r="AE500" i="5"/>
  <c r="AF500" i="5" s="1"/>
  <c r="AE501" i="5"/>
  <c r="AF501" i="5" s="1"/>
  <c r="AE502" i="5"/>
  <c r="AF502" i="5" s="1"/>
  <c r="AE503" i="5"/>
  <c r="AF503" i="5" s="1"/>
  <c r="AE504" i="5"/>
  <c r="AF504" i="5" s="1"/>
  <c r="AE505" i="5"/>
  <c r="AF505" i="5" s="1"/>
  <c r="AE506" i="5"/>
  <c r="AF506" i="5" s="1"/>
  <c r="AE507" i="5"/>
  <c r="AF507" i="5" s="1"/>
  <c r="AE508" i="5"/>
  <c r="AF508" i="5" s="1"/>
  <c r="AE509" i="5"/>
  <c r="AF509" i="5" s="1"/>
  <c r="AE511" i="5"/>
  <c r="AF511" i="5" s="1"/>
  <c r="AE512" i="5"/>
  <c r="AF512" i="5" s="1"/>
  <c r="AE513" i="5"/>
  <c r="AF513" i="5" s="1"/>
  <c r="AE514" i="5"/>
  <c r="AF514" i="5" s="1"/>
  <c r="AE515" i="5"/>
  <c r="AF515" i="5" s="1"/>
  <c r="AE516" i="5"/>
  <c r="AF516" i="5" s="1"/>
  <c r="AE517" i="5"/>
  <c r="AF517" i="5" s="1"/>
  <c r="AE518" i="5"/>
  <c r="AF518" i="5" s="1"/>
  <c r="AE519" i="5"/>
  <c r="AF519" i="5" s="1"/>
  <c r="AE520" i="5"/>
  <c r="AF520" i="5" s="1"/>
  <c r="AE521" i="5"/>
  <c r="AF521" i="5" s="1"/>
  <c r="AE522" i="5"/>
  <c r="AF522" i="5" s="1"/>
  <c r="AE523" i="5"/>
  <c r="AF523" i="5" s="1"/>
  <c r="AE524" i="5"/>
  <c r="AF524" i="5" s="1"/>
  <c r="AE527" i="5"/>
  <c r="AF527" i="5" s="1"/>
  <c r="AE528" i="5"/>
  <c r="AF528" i="5" s="1"/>
  <c r="AE529" i="5"/>
  <c r="AF529" i="5" s="1"/>
  <c r="AE530" i="5"/>
  <c r="AF530" i="5" s="1"/>
  <c r="AE531" i="5"/>
  <c r="AF531" i="5" s="1"/>
  <c r="AE532" i="5"/>
  <c r="AF532" i="5" s="1"/>
  <c r="AE533" i="5"/>
  <c r="AF533" i="5" s="1"/>
  <c r="AE534" i="5"/>
  <c r="AF534" i="5" s="1"/>
  <c r="AE536" i="5"/>
  <c r="AF536" i="5" s="1"/>
  <c r="AE537" i="5"/>
  <c r="AF537" i="5" s="1"/>
  <c r="AE538" i="5"/>
  <c r="AF538" i="5" s="1"/>
  <c r="AE539" i="5"/>
  <c r="AF539" i="5" s="1"/>
  <c r="AE540" i="5"/>
  <c r="AF540" i="5" s="1"/>
  <c r="AE541" i="5"/>
  <c r="AF541" i="5" s="1"/>
  <c r="AE542" i="5"/>
  <c r="AF542" i="5" s="1"/>
  <c r="AE543" i="5"/>
  <c r="AF543" i="5" s="1"/>
  <c r="AE544" i="5"/>
  <c r="AF544" i="5" s="1"/>
  <c r="AE545" i="5"/>
  <c r="AF545" i="5" s="1"/>
  <c r="AE546" i="5"/>
  <c r="AF546" i="5" s="1"/>
  <c r="AE547" i="5"/>
  <c r="AF547" i="5" s="1"/>
  <c r="AE548" i="5"/>
  <c r="AF548" i="5" s="1"/>
  <c r="AE549" i="5"/>
  <c r="AF549" i="5" s="1"/>
  <c r="AE550" i="5"/>
  <c r="AF550" i="5" s="1"/>
  <c r="AE551" i="5"/>
  <c r="AF551" i="5" s="1"/>
  <c r="AE554" i="5"/>
  <c r="AF554" i="5" s="1"/>
  <c r="AE555" i="5"/>
  <c r="AF555" i="5" s="1"/>
  <c r="AE556" i="5"/>
  <c r="AF556" i="5" s="1"/>
  <c r="AE558" i="5"/>
  <c r="AF558" i="5" s="1"/>
  <c r="AE559" i="5"/>
  <c r="AF559" i="5" s="1"/>
  <c r="AE560" i="5"/>
  <c r="AF560" i="5" s="1"/>
  <c r="AE561" i="5"/>
  <c r="AF561" i="5" s="1"/>
  <c r="AE562" i="5"/>
  <c r="AF562" i="5" s="1"/>
  <c r="AE563" i="5"/>
  <c r="AF563" i="5" s="1"/>
  <c r="AE564" i="5"/>
  <c r="AF564" i="5" s="1"/>
  <c r="AE565" i="5"/>
  <c r="AF565" i="5" s="1"/>
  <c r="AE566" i="5"/>
  <c r="AF566" i="5" s="1"/>
  <c r="AE567" i="5"/>
  <c r="AF567" i="5" s="1"/>
  <c r="AE568" i="5"/>
  <c r="AF568" i="5" s="1"/>
  <c r="AE569" i="5"/>
  <c r="AF569" i="5" s="1"/>
  <c r="AE571" i="5"/>
  <c r="AF571" i="5" s="1"/>
  <c r="AE572" i="5"/>
  <c r="AF572" i="5" s="1"/>
  <c r="AE573" i="5"/>
  <c r="AF573" i="5" s="1"/>
  <c r="AE574" i="5"/>
  <c r="AF574" i="5" s="1"/>
  <c r="AE575" i="5"/>
  <c r="AF575" i="5" s="1"/>
  <c r="AE576" i="5"/>
  <c r="AF576" i="5" s="1"/>
  <c r="AE577" i="5"/>
  <c r="AF577" i="5" s="1"/>
  <c r="AE578" i="5"/>
  <c r="AF578" i="5" s="1"/>
  <c r="AE579" i="5"/>
  <c r="AF579" i="5" s="1"/>
  <c r="AE580" i="5"/>
  <c r="AF580" i="5" s="1"/>
  <c r="AE581" i="5"/>
  <c r="AF581" i="5" s="1"/>
  <c r="AE582" i="5"/>
  <c r="AF582" i="5" s="1"/>
  <c r="AE583" i="5"/>
  <c r="AF583" i="5" s="1"/>
  <c r="AE584" i="5"/>
  <c r="AF584" i="5" s="1"/>
  <c r="AE585" i="5"/>
  <c r="AF585" i="5" s="1"/>
  <c r="AE586" i="5"/>
  <c r="AF586" i="5" s="1"/>
  <c r="AE587" i="5"/>
  <c r="AF587" i="5" s="1"/>
  <c r="AE588" i="5"/>
  <c r="AF588" i="5" s="1"/>
  <c r="AE589" i="5"/>
  <c r="AF589" i="5" s="1"/>
  <c r="AE590" i="5"/>
  <c r="AF590" i="5" s="1"/>
  <c r="AE591" i="5"/>
  <c r="AF591" i="5" s="1"/>
  <c r="AE592" i="5"/>
  <c r="AF592" i="5" s="1"/>
  <c r="AE593" i="5"/>
  <c r="AF593" i="5" s="1"/>
  <c r="AE595" i="5"/>
  <c r="AF595" i="5" s="1"/>
  <c r="AE596" i="5"/>
  <c r="AF596" i="5" s="1"/>
  <c r="AE597" i="5"/>
  <c r="AF597" i="5" s="1"/>
  <c r="AE598" i="5"/>
  <c r="AF598" i="5" s="1"/>
  <c r="AE599" i="5"/>
  <c r="AF599" i="5" s="1"/>
  <c r="AE600" i="5"/>
  <c r="AF600" i="5" s="1"/>
  <c r="AE601" i="5"/>
  <c r="AF601" i="5" s="1"/>
  <c r="AE602" i="5"/>
  <c r="AF602" i="5" s="1"/>
  <c r="AE603" i="5"/>
  <c r="AF603" i="5" s="1"/>
  <c r="AE604" i="5"/>
  <c r="AF604" i="5" s="1"/>
  <c r="AE605" i="5"/>
  <c r="AF605" i="5" s="1"/>
  <c r="AE5" i="5"/>
  <c r="Y6" i="5"/>
  <c r="Z6" i="5" s="1"/>
  <c r="Y7" i="5"/>
  <c r="Z7" i="5" s="1"/>
  <c r="Y8" i="5"/>
  <c r="Z8" i="5" s="1"/>
  <c r="Y9" i="5"/>
  <c r="Z9" i="5" s="1"/>
  <c r="Y10" i="5"/>
  <c r="Z10" i="5" s="1"/>
  <c r="Y11" i="5"/>
  <c r="Z11" i="5" s="1"/>
  <c r="Y12" i="5"/>
  <c r="Z12" i="5" s="1"/>
  <c r="Y13" i="5"/>
  <c r="Z13" i="5" s="1"/>
  <c r="Y14" i="5"/>
  <c r="Z14" i="5" s="1"/>
  <c r="Y15" i="5"/>
  <c r="Z15" i="5" s="1"/>
  <c r="Y16" i="5"/>
  <c r="Z16" i="5" s="1"/>
  <c r="Y17" i="5"/>
  <c r="Z17" i="5" s="1"/>
  <c r="Y18" i="5"/>
  <c r="Z18" i="5" s="1"/>
  <c r="Y19" i="5"/>
  <c r="Z19" i="5" s="1"/>
  <c r="Y20" i="5"/>
  <c r="Z20" i="5" s="1"/>
  <c r="Y21" i="5"/>
  <c r="Z21" i="5" s="1"/>
  <c r="Y22" i="5"/>
  <c r="Z22" i="5" s="1"/>
  <c r="Y23" i="5"/>
  <c r="Z23" i="5" s="1"/>
  <c r="Y24" i="5"/>
  <c r="Z24" i="5" s="1"/>
  <c r="Y25" i="5"/>
  <c r="Z25" i="5" s="1"/>
  <c r="Y26" i="5"/>
  <c r="Z26" i="5" s="1"/>
  <c r="Y27" i="5"/>
  <c r="Z27" i="5" s="1"/>
  <c r="Y28" i="5"/>
  <c r="Z28" i="5" s="1"/>
  <c r="Y29" i="5"/>
  <c r="Z29" i="5" s="1"/>
  <c r="Y30" i="5"/>
  <c r="Z30" i="5" s="1"/>
  <c r="Y31" i="5"/>
  <c r="Z31" i="5" s="1"/>
  <c r="Y32" i="5"/>
  <c r="Z32" i="5" s="1"/>
  <c r="Y33" i="5"/>
  <c r="Z33" i="5" s="1"/>
  <c r="Y34" i="5"/>
  <c r="Z34" i="5" s="1"/>
  <c r="Y35" i="5"/>
  <c r="Z35" i="5" s="1"/>
  <c r="Y36" i="5"/>
  <c r="Z36" i="5" s="1"/>
  <c r="Y37" i="5"/>
  <c r="Z37" i="5" s="1"/>
  <c r="Y38" i="5"/>
  <c r="Z38" i="5" s="1"/>
  <c r="Y39" i="5"/>
  <c r="Z39" i="5" s="1"/>
  <c r="Y40" i="5"/>
  <c r="Z40" i="5" s="1"/>
  <c r="Y41" i="5"/>
  <c r="Z41" i="5" s="1"/>
  <c r="Y42" i="5"/>
  <c r="Z42" i="5" s="1"/>
  <c r="Y43" i="5"/>
  <c r="Z43" i="5" s="1"/>
  <c r="Y44" i="5"/>
  <c r="Z44" i="5" s="1"/>
  <c r="Y45" i="5"/>
  <c r="Z45" i="5" s="1"/>
  <c r="Y46" i="5"/>
  <c r="Z46" i="5" s="1"/>
  <c r="Y47" i="5"/>
  <c r="Z47" i="5" s="1"/>
  <c r="Y48" i="5"/>
  <c r="Z48" i="5" s="1"/>
  <c r="Y49" i="5"/>
  <c r="Z49" i="5" s="1"/>
  <c r="Y50" i="5"/>
  <c r="Z50" i="5" s="1"/>
  <c r="Y51" i="5"/>
  <c r="Z51" i="5" s="1"/>
  <c r="Y52" i="5"/>
  <c r="Z52" i="5" s="1"/>
  <c r="Y53" i="5"/>
  <c r="Z53" i="5" s="1"/>
  <c r="Y54" i="5"/>
  <c r="Z54" i="5" s="1"/>
  <c r="Y55" i="5"/>
  <c r="Z55" i="5" s="1"/>
  <c r="Y56" i="5"/>
  <c r="Z56" i="5" s="1"/>
  <c r="Y57" i="5"/>
  <c r="Z57" i="5" s="1"/>
  <c r="Y58" i="5"/>
  <c r="Z58" i="5" s="1"/>
  <c r="Y59" i="5"/>
  <c r="Z59" i="5" s="1"/>
  <c r="Y60" i="5"/>
  <c r="Z60" i="5" s="1"/>
  <c r="Y61" i="5"/>
  <c r="Z61" i="5" s="1"/>
  <c r="Y62" i="5"/>
  <c r="Z62" i="5" s="1"/>
  <c r="Y63" i="5"/>
  <c r="Z63" i="5" s="1"/>
  <c r="Y64" i="5"/>
  <c r="Z64" i="5" s="1"/>
  <c r="Y65" i="5"/>
  <c r="Z65" i="5" s="1"/>
  <c r="Y66" i="5"/>
  <c r="Z66" i="5" s="1"/>
  <c r="Y67" i="5"/>
  <c r="Z67" i="5" s="1"/>
  <c r="Y68" i="5"/>
  <c r="Z68" i="5" s="1"/>
  <c r="Y69" i="5"/>
  <c r="Z69" i="5" s="1"/>
  <c r="Y70" i="5"/>
  <c r="Z70" i="5" s="1"/>
  <c r="Y71" i="5"/>
  <c r="Z71" i="5" s="1"/>
  <c r="Y72" i="5"/>
  <c r="Z72" i="5" s="1"/>
  <c r="Y73" i="5"/>
  <c r="Z73" i="5" s="1"/>
  <c r="Y74" i="5"/>
  <c r="Z74" i="5" s="1"/>
  <c r="Y75" i="5"/>
  <c r="Z75" i="5" s="1"/>
  <c r="Y76" i="5"/>
  <c r="Z76" i="5" s="1"/>
  <c r="Y77" i="5"/>
  <c r="Z77" i="5" s="1"/>
  <c r="Y78" i="5"/>
  <c r="Z78" i="5" s="1"/>
  <c r="Y79" i="5"/>
  <c r="Z79" i="5" s="1"/>
  <c r="Y80" i="5"/>
  <c r="Z80" i="5" s="1"/>
  <c r="Y81" i="5"/>
  <c r="Z81" i="5" s="1"/>
  <c r="Y82" i="5"/>
  <c r="Z82" i="5" s="1"/>
  <c r="Y83" i="5"/>
  <c r="Z83" i="5" s="1"/>
  <c r="Y84" i="5"/>
  <c r="Z84" i="5" s="1"/>
  <c r="Y85" i="5"/>
  <c r="Z85" i="5" s="1"/>
  <c r="Y86" i="5"/>
  <c r="Z86" i="5" s="1"/>
  <c r="Y87" i="5"/>
  <c r="Z87" i="5" s="1"/>
  <c r="Y88" i="5"/>
  <c r="Z88" i="5" s="1"/>
  <c r="Y89" i="5"/>
  <c r="Z89" i="5" s="1"/>
  <c r="Y90" i="5"/>
  <c r="Z90" i="5" s="1"/>
  <c r="Y91" i="5"/>
  <c r="Z91" i="5" s="1"/>
  <c r="Y92" i="5"/>
  <c r="Z92" i="5" s="1"/>
  <c r="Y93" i="5"/>
  <c r="Z93" i="5" s="1"/>
  <c r="Y94" i="5"/>
  <c r="Z94" i="5" s="1"/>
  <c r="Y95" i="5"/>
  <c r="Z95" i="5" s="1"/>
  <c r="Y96" i="5"/>
  <c r="Z96" i="5" s="1"/>
  <c r="Y97" i="5"/>
  <c r="Z97" i="5" s="1"/>
  <c r="Y98" i="5"/>
  <c r="Z98" i="5" s="1"/>
  <c r="Y99" i="5"/>
  <c r="Z99" i="5" s="1"/>
  <c r="Y100" i="5"/>
  <c r="Z100" i="5" s="1"/>
  <c r="Y101" i="5"/>
  <c r="Z101" i="5" s="1"/>
  <c r="Y102" i="5"/>
  <c r="Z102" i="5" s="1"/>
  <c r="Y103" i="5"/>
  <c r="Z103" i="5" s="1"/>
  <c r="Y104" i="5"/>
  <c r="Z104" i="5" s="1"/>
  <c r="Y105" i="5"/>
  <c r="Z105" i="5" s="1"/>
  <c r="Y106" i="5"/>
  <c r="Z106" i="5" s="1"/>
  <c r="Y107" i="5"/>
  <c r="Z107" i="5" s="1"/>
  <c r="Y108" i="5"/>
  <c r="Z108" i="5" s="1"/>
  <c r="Y109" i="5"/>
  <c r="Z109" i="5" s="1"/>
  <c r="Y110" i="5"/>
  <c r="Z110" i="5" s="1"/>
  <c r="Y111" i="5"/>
  <c r="Z111" i="5" s="1"/>
  <c r="Y112" i="5"/>
  <c r="Z112" i="5" s="1"/>
  <c r="Y113" i="5"/>
  <c r="Z113" i="5" s="1"/>
  <c r="Y114" i="5"/>
  <c r="Z114" i="5" s="1"/>
  <c r="Y115" i="5"/>
  <c r="Z115" i="5" s="1"/>
  <c r="Y116" i="5"/>
  <c r="Z116" i="5" s="1"/>
  <c r="Y117" i="5"/>
  <c r="Z117" i="5" s="1"/>
  <c r="Y118" i="5"/>
  <c r="Z118" i="5" s="1"/>
  <c r="Y119" i="5"/>
  <c r="Z119" i="5" s="1"/>
  <c r="Y120" i="5"/>
  <c r="Z120" i="5" s="1"/>
  <c r="Y121" i="5"/>
  <c r="Z121" i="5" s="1"/>
  <c r="Y122" i="5"/>
  <c r="Z122" i="5" s="1"/>
  <c r="Y123" i="5"/>
  <c r="Z123" i="5" s="1"/>
  <c r="Y124" i="5"/>
  <c r="Z124" i="5" s="1"/>
  <c r="Y125" i="5"/>
  <c r="Z125" i="5" s="1"/>
  <c r="Y126" i="5"/>
  <c r="Z126" i="5" s="1"/>
  <c r="Y127" i="5"/>
  <c r="Z127" i="5" s="1"/>
  <c r="Y128" i="5"/>
  <c r="Z128" i="5" s="1"/>
  <c r="Y129" i="5"/>
  <c r="Z129" i="5" s="1"/>
  <c r="Y131" i="5"/>
  <c r="Z131" i="5" s="1"/>
  <c r="Y132" i="5"/>
  <c r="Z132" i="5" s="1"/>
  <c r="Y133" i="5"/>
  <c r="Z133" i="5" s="1"/>
  <c r="Y134" i="5"/>
  <c r="Z134" i="5" s="1"/>
  <c r="Y135" i="5"/>
  <c r="Z135" i="5" s="1"/>
  <c r="Y136" i="5"/>
  <c r="Z136" i="5" s="1"/>
  <c r="Y137" i="5"/>
  <c r="Z137" i="5" s="1"/>
  <c r="Y138" i="5"/>
  <c r="Z138" i="5" s="1"/>
  <c r="Y139" i="5"/>
  <c r="Z139" i="5" s="1"/>
  <c r="Y141" i="5"/>
  <c r="Z141" i="5" s="1"/>
  <c r="Y142" i="5"/>
  <c r="Z142" i="5" s="1"/>
  <c r="Y144" i="5"/>
  <c r="Z144" i="5" s="1"/>
  <c r="Y145" i="5"/>
  <c r="Z145" i="5" s="1"/>
  <c r="Y146" i="5"/>
  <c r="Z146" i="5" s="1"/>
  <c r="Y147" i="5"/>
  <c r="Z147" i="5" s="1"/>
  <c r="Y148" i="5"/>
  <c r="Z148" i="5" s="1"/>
  <c r="Y149" i="5"/>
  <c r="Z149" i="5" s="1"/>
  <c r="Y150" i="5"/>
  <c r="Z150" i="5" s="1"/>
  <c r="Y151" i="5"/>
  <c r="Z151" i="5" s="1"/>
  <c r="Y152" i="5"/>
  <c r="Z152" i="5" s="1"/>
  <c r="Y153" i="5"/>
  <c r="Z153" i="5" s="1"/>
  <c r="Y154" i="5"/>
  <c r="Z154" i="5" s="1"/>
  <c r="Y155" i="5"/>
  <c r="Z155" i="5" s="1"/>
  <c r="Y156" i="5"/>
  <c r="Z156" i="5" s="1"/>
  <c r="Y157" i="5"/>
  <c r="Z157" i="5" s="1"/>
  <c r="Y158" i="5"/>
  <c r="Z158" i="5" s="1"/>
  <c r="Y159" i="5"/>
  <c r="Z159" i="5" s="1"/>
  <c r="Y161" i="5"/>
  <c r="Z161" i="5" s="1"/>
  <c r="Y162" i="5"/>
  <c r="Z162" i="5" s="1"/>
  <c r="Y163" i="5"/>
  <c r="Z163" i="5" s="1"/>
  <c r="Y164" i="5"/>
  <c r="Z164" i="5" s="1"/>
  <c r="Y165" i="5"/>
  <c r="Z165" i="5" s="1"/>
  <c r="Y166" i="5"/>
  <c r="Z166" i="5" s="1"/>
  <c r="Y167" i="5"/>
  <c r="Z167" i="5" s="1"/>
  <c r="Y169" i="5"/>
  <c r="Z169" i="5" s="1"/>
  <c r="Y170" i="5"/>
  <c r="Z170" i="5" s="1"/>
  <c r="Y171" i="5"/>
  <c r="Z171" i="5" s="1"/>
  <c r="Y172" i="5"/>
  <c r="Z172" i="5" s="1"/>
  <c r="Y173" i="5"/>
  <c r="Z173" i="5" s="1"/>
  <c r="Y174" i="5"/>
  <c r="Z174" i="5" s="1"/>
  <c r="Y176" i="5"/>
  <c r="Z176" i="5" s="1"/>
  <c r="Y177" i="5"/>
  <c r="Z177" i="5" s="1"/>
  <c r="Y178" i="5"/>
  <c r="Z178" i="5" s="1"/>
  <c r="Y179" i="5"/>
  <c r="Z179" i="5" s="1"/>
  <c r="Y181" i="5"/>
  <c r="Z181" i="5" s="1"/>
  <c r="Y182" i="5"/>
  <c r="Z182" i="5" s="1"/>
  <c r="Y183" i="5"/>
  <c r="Z183" i="5" s="1"/>
  <c r="Y184" i="5"/>
  <c r="Z184" i="5" s="1"/>
  <c r="Y185" i="5"/>
  <c r="Z185" i="5" s="1"/>
  <c r="Y186" i="5"/>
  <c r="Z186" i="5" s="1"/>
  <c r="Y187" i="5"/>
  <c r="Z187" i="5" s="1"/>
  <c r="Y188" i="5"/>
  <c r="Z188" i="5" s="1"/>
  <c r="Y189" i="5"/>
  <c r="Z189" i="5" s="1"/>
  <c r="Y190" i="5"/>
  <c r="Z190" i="5" s="1"/>
  <c r="Y191" i="5"/>
  <c r="Z191" i="5" s="1"/>
  <c r="Y192" i="5"/>
  <c r="Z192" i="5" s="1"/>
  <c r="Y193" i="5"/>
  <c r="Z193" i="5" s="1"/>
  <c r="Y194" i="5"/>
  <c r="Z194" i="5" s="1"/>
  <c r="Y195" i="5"/>
  <c r="Z195" i="5" s="1"/>
  <c r="Y197" i="5"/>
  <c r="Z197" i="5" s="1"/>
  <c r="Y198" i="5"/>
  <c r="Z198" i="5" s="1"/>
  <c r="Y200" i="5"/>
  <c r="Z200" i="5" s="1"/>
  <c r="Y201" i="5"/>
  <c r="Z201" i="5" s="1"/>
  <c r="Y202" i="5"/>
  <c r="Z202" i="5" s="1"/>
  <c r="Y203" i="5"/>
  <c r="Z203" i="5" s="1"/>
  <c r="Y204" i="5"/>
  <c r="Z204" i="5" s="1"/>
  <c r="Y205" i="5"/>
  <c r="Z205" i="5" s="1"/>
  <c r="Y206" i="5"/>
  <c r="Z206" i="5" s="1"/>
  <c r="Y207" i="5"/>
  <c r="Z207" i="5" s="1"/>
  <c r="Y208" i="5"/>
  <c r="Z208" i="5" s="1"/>
  <c r="Y209" i="5"/>
  <c r="Z209" i="5" s="1"/>
  <c r="Y210" i="5"/>
  <c r="Z210" i="5" s="1"/>
  <c r="Y211" i="5"/>
  <c r="Z211" i="5" s="1"/>
  <c r="Y212" i="5"/>
  <c r="Z212" i="5" s="1"/>
  <c r="Y213" i="5"/>
  <c r="Z213" i="5" s="1"/>
  <c r="Y215" i="5"/>
  <c r="Z215" i="5" s="1"/>
  <c r="Y216" i="5"/>
  <c r="Z216" i="5" s="1"/>
  <c r="Y217" i="5"/>
  <c r="Z217" i="5" s="1"/>
  <c r="Y218" i="5"/>
  <c r="Z218" i="5" s="1"/>
  <c r="Y219" i="5"/>
  <c r="Z219" i="5" s="1"/>
  <c r="Y220" i="5"/>
  <c r="Z220" i="5" s="1"/>
  <c r="Y222" i="5"/>
  <c r="Z222" i="5" s="1"/>
  <c r="Y223" i="5"/>
  <c r="Z223" i="5" s="1"/>
  <c r="Y224" i="5"/>
  <c r="Z224" i="5" s="1"/>
  <c r="Y225" i="5"/>
  <c r="Z225" i="5" s="1"/>
  <c r="Y226" i="5"/>
  <c r="Z226" i="5" s="1"/>
  <c r="Y227" i="5"/>
  <c r="Z227" i="5" s="1"/>
  <c r="Y228" i="5"/>
  <c r="Z228" i="5" s="1"/>
  <c r="Y229" i="5"/>
  <c r="Z229" i="5" s="1"/>
  <c r="Y230" i="5"/>
  <c r="Z230" i="5" s="1"/>
  <c r="Y232" i="5"/>
  <c r="Z232" i="5" s="1"/>
  <c r="Y233" i="5"/>
  <c r="Z233" i="5" s="1"/>
  <c r="Y234" i="5"/>
  <c r="Z234" i="5" s="1"/>
  <c r="Y235" i="5"/>
  <c r="Z235" i="5" s="1"/>
  <c r="Y236" i="5"/>
  <c r="Z236" i="5" s="1"/>
  <c r="Y238" i="5"/>
  <c r="Z238" i="5" s="1"/>
  <c r="Y239" i="5"/>
  <c r="Z239" i="5" s="1"/>
  <c r="Y240" i="5"/>
  <c r="Z240" i="5" s="1"/>
  <c r="Y241" i="5"/>
  <c r="Z241" i="5" s="1"/>
  <c r="Y242" i="5"/>
  <c r="Z242" i="5" s="1"/>
  <c r="Y243" i="5"/>
  <c r="Z243" i="5" s="1"/>
  <c r="Y244" i="5"/>
  <c r="Z244" i="5" s="1"/>
  <c r="Y245" i="5"/>
  <c r="Z245" i="5" s="1"/>
  <c r="Y246" i="5"/>
  <c r="Z246" i="5" s="1"/>
  <c r="Y247" i="5"/>
  <c r="Z247" i="5" s="1"/>
  <c r="Y248" i="5"/>
  <c r="Z248" i="5" s="1"/>
  <c r="Y249" i="5"/>
  <c r="Z249" i="5" s="1"/>
  <c r="Y250" i="5"/>
  <c r="Z250" i="5" s="1"/>
  <c r="Y251" i="5"/>
  <c r="Z251" i="5" s="1"/>
  <c r="Y252" i="5"/>
  <c r="Z252" i="5" s="1"/>
  <c r="Y254" i="5"/>
  <c r="Z254" i="5" s="1"/>
  <c r="Y255" i="5"/>
  <c r="Z255" i="5" s="1"/>
  <c r="Y257" i="5"/>
  <c r="Z257" i="5" s="1"/>
  <c r="Y258" i="5"/>
  <c r="Z258" i="5" s="1"/>
  <c r="Y259" i="5"/>
  <c r="Z259" i="5" s="1"/>
  <c r="Y261" i="5"/>
  <c r="Z261" i="5" s="1"/>
  <c r="Y262" i="5"/>
  <c r="Z262" i="5" s="1"/>
  <c r="Y263" i="5"/>
  <c r="Z263" i="5" s="1"/>
  <c r="Y264" i="5"/>
  <c r="Z264" i="5" s="1"/>
  <c r="Y265" i="5"/>
  <c r="Z265" i="5" s="1"/>
  <c r="Y266" i="5"/>
  <c r="Z266" i="5" s="1"/>
  <c r="Y267" i="5"/>
  <c r="Z267" i="5" s="1"/>
  <c r="Y268" i="5"/>
  <c r="Z268" i="5" s="1"/>
  <c r="Y269" i="5"/>
  <c r="Z269" i="5" s="1"/>
  <c r="Y270" i="5"/>
  <c r="Z270" i="5" s="1"/>
  <c r="Y271" i="5"/>
  <c r="Z271" i="5" s="1"/>
  <c r="Y272" i="5"/>
  <c r="Z272" i="5" s="1"/>
  <c r="Y273" i="5"/>
  <c r="Z273" i="5" s="1"/>
  <c r="Y274" i="5"/>
  <c r="Z274" i="5" s="1"/>
  <c r="Y275" i="5"/>
  <c r="Z275" i="5" s="1"/>
  <c r="Y276" i="5"/>
  <c r="Z276" i="5" s="1"/>
  <c r="Y277" i="5"/>
  <c r="Z277" i="5" s="1"/>
  <c r="Y278" i="5"/>
  <c r="Z278" i="5" s="1"/>
  <c r="Y279" i="5"/>
  <c r="Z279" i="5" s="1"/>
  <c r="Y280" i="5"/>
  <c r="Z280" i="5" s="1"/>
  <c r="Y281" i="5"/>
  <c r="Z281" i="5" s="1"/>
  <c r="Y282" i="5"/>
  <c r="Z282" i="5" s="1"/>
  <c r="Y284" i="5"/>
  <c r="Z284" i="5" s="1"/>
  <c r="Y285" i="5"/>
  <c r="Z285" i="5" s="1"/>
  <c r="Y286" i="5"/>
  <c r="Z286" i="5" s="1"/>
  <c r="Y287" i="5"/>
  <c r="Z287" i="5" s="1"/>
  <c r="Y288" i="5"/>
  <c r="Z288" i="5" s="1"/>
  <c r="Y289" i="5"/>
  <c r="Z289" i="5" s="1"/>
  <c r="Y290" i="5"/>
  <c r="Z290" i="5" s="1"/>
  <c r="Y291" i="5"/>
  <c r="Z291" i="5" s="1"/>
  <c r="Y293" i="5"/>
  <c r="Z293" i="5" s="1"/>
  <c r="Y294" i="5"/>
  <c r="Z294" i="5" s="1"/>
  <c r="Y295" i="5"/>
  <c r="Z295" i="5" s="1"/>
  <c r="Y296" i="5"/>
  <c r="Z296" i="5" s="1"/>
  <c r="Y297" i="5"/>
  <c r="Z297" i="5" s="1"/>
  <c r="Y298" i="5"/>
  <c r="Z298" i="5" s="1"/>
  <c r="Y299" i="5"/>
  <c r="Z299" i="5" s="1"/>
  <c r="Y300" i="5"/>
  <c r="Z300" i="5" s="1"/>
  <c r="Y301" i="5"/>
  <c r="Z301" i="5" s="1"/>
  <c r="Y302" i="5"/>
  <c r="Z302" i="5" s="1"/>
  <c r="Y303" i="5"/>
  <c r="Z303" i="5" s="1"/>
  <c r="Y304" i="5"/>
  <c r="Z304" i="5" s="1"/>
  <c r="Y305" i="5"/>
  <c r="Z305" i="5" s="1"/>
  <c r="Y306" i="5"/>
  <c r="Z306" i="5" s="1"/>
  <c r="Y308" i="5"/>
  <c r="Z308" i="5" s="1"/>
  <c r="Y309" i="5"/>
  <c r="Z309" i="5" s="1"/>
  <c r="Y310" i="5"/>
  <c r="Z310" i="5" s="1"/>
  <c r="Y311" i="5"/>
  <c r="Z311" i="5" s="1"/>
  <c r="Y312" i="5"/>
  <c r="Z312" i="5" s="1"/>
  <c r="Y314" i="5"/>
  <c r="Z314" i="5" s="1"/>
  <c r="Y315" i="5"/>
  <c r="Z315" i="5" s="1"/>
  <c r="Y316" i="5"/>
  <c r="Z316" i="5" s="1"/>
  <c r="Y317" i="5"/>
  <c r="Z317" i="5" s="1"/>
  <c r="Y318" i="5"/>
  <c r="Z318" i="5" s="1"/>
  <c r="Y319" i="5"/>
  <c r="Z319" i="5" s="1"/>
  <c r="Y321" i="5"/>
  <c r="Z321" i="5" s="1"/>
  <c r="Y322" i="5"/>
  <c r="Z322" i="5" s="1"/>
  <c r="Y323" i="5"/>
  <c r="Z323" i="5" s="1"/>
  <c r="Y324" i="5"/>
  <c r="Z324" i="5" s="1"/>
  <c r="Y325" i="5"/>
  <c r="Z325" i="5" s="1"/>
  <c r="Y326" i="5"/>
  <c r="Z326" i="5" s="1"/>
  <c r="Y327" i="5"/>
  <c r="Z327" i="5" s="1"/>
  <c r="Y329" i="5"/>
  <c r="Z329" i="5" s="1"/>
  <c r="Y330" i="5"/>
  <c r="Z330" i="5" s="1"/>
  <c r="Y331" i="5"/>
  <c r="Z331" i="5" s="1"/>
  <c r="Y332" i="5"/>
  <c r="Z332" i="5" s="1"/>
  <c r="Y333" i="5"/>
  <c r="Z333" i="5" s="1"/>
  <c r="Y334" i="5"/>
  <c r="Z334" i="5" s="1"/>
  <c r="Y335" i="5"/>
  <c r="Z335" i="5" s="1"/>
  <c r="Y336" i="5"/>
  <c r="Z336" i="5" s="1"/>
  <c r="Y337" i="5"/>
  <c r="Z337" i="5" s="1"/>
  <c r="Y338" i="5"/>
  <c r="Z338" i="5" s="1"/>
  <c r="Y339" i="5"/>
  <c r="Z339" i="5" s="1"/>
  <c r="Y340" i="5"/>
  <c r="Z340" i="5" s="1"/>
  <c r="Y341" i="5"/>
  <c r="Z341" i="5" s="1"/>
  <c r="Y342" i="5"/>
  <c r="Z342" i="5" s="1"/>
  <c r="Y343" i="5"/>
  <c r="Z343" i="5" s="1"/>
  <c r="Y345" i="5"/>
  <c r="Z345" i="5" s="1"/>
  <c r="Y346" i="5"/>
  <c r="Z346" i="5" s="1"/>
  <c r="Y347" i="5"/>
  <c r="Z347" i="5" s="1"/>
  <c r="Y349" i="5"/>
  <c r="Z349" i="5" s="1"/>
  <c r="Y350" i="5"/>
  <c r="Z350" i="5" s="1"/>
  <c r="Y351" i="5"/>
  <c r="Z351" i="5" s="1"/>
  <c r="Y353" i="5"/>
  <c r="Z353" i="5" s="1"/>
  <c r="Y354" i="5"/>
  <c r="Z354" i="5" s="1"/>
  <c r="Y355" i="5"/>
  <c r="Z355" i="5" s="1"/>
  <c r="Y356" i="5"/>
  <c r="Z356" i="5" s="1"/>
  <c r="Y357" i="5"/>
  <c r="Z357" i="5" s="1"/>
  <c r="Y358" i="5"/>
  <c r="Z358" i="5" s="1"/>
  <c r="Y359" i="5"/>
  <c r="Z359" i="5" s="1"/>
  <c r="Y360" i="5"/>
  <c r="Z360" i="5" s="1"/>
  <c r="Y361" i="5"/>
  <c r="Z361" i="5" s="1"/>
  <c r="Y362" i="5"/>
  <c r="Z362" i="5" s="1"/>
  <c r="Y363" i="5"/>
  <c r="Z363" i="5" s="1"/>
  <c r="Y364" i="5"/>
  <c r="Z364" i="5" s="1"/>
  <c r="Y365" i="5"/>
  <c r="Z365" i="5" s="1"/>
  <c r="Y366" i="5"/>
  <c r="Z366" i="5" s="1"/>
  <c r="Y367" i="5"/>
  <c r="Z367" i="5" s="1"/>
  <c r="Y368" i="5"/>
  <c r="Z368" i="5" s="1"/>
  <c r="Y369" i="5"/>
  <c r="Z369" i="5" s="1"/>
  <c r="Y370" i="5"/>
  <c r="Z370" i="5" s="1"/>
  <c r="Y371" i="5"/>
  <c r="Z371" i="5" s="1"/>
  <c r="Y372" i="5"/>
  <c r="Z372" i="5" s="1"/>
  <c r="Y373" i="5"/>
  <c r="Z373" i="5" s="1"/>
  <c r="Y375" i="5"/>
  <c r="Z375" i="5" s="1"/>
  <c r="Y376" i="5"/>
  <c r="Z376" i="5" s="1"/>
  <c r="Y377" i="5"/>
  <c r="Z377" i="5" s="1"/>
  <c r="Y379" i="5"/>
  <c r="Z379" i="5" s="1"/>
  <c r="Y380" i="5"/>
  <c r="Z380" i="5" s="1"/>
  <c r="Y381" i="5"/>
  <c r="Z381" i="5" s="1"/>
  <c r="Y382" i="5"/>
  <c r="Z382" i="5" s="1"/>
  <c r="Y384" i="5"/>
  <c r="Z384" i="5" s="1"/>
  <c r="Y385" i="5"/>
  <c r="Z385" i="5" s="1"/>
  <c r="Y386" i="5"/>
  <c r="Z386" i="5" s="1"/>
  <c r="Y387" i="5"/>
  <c r="Z387" i="5" s="1"/>
  <c r="Y388" i="5"/>
  <c r="Z388" i="5" s="1"/>
  <c r="Y389" i="5"/>
  <c r="Z389" i="5" s="1"/>
  <c r="Y391" i="5"/>
  <c r="Z391" i="5" s="1"/>
  <c r="Y392" i="5"/>
  <c r="Z392" i="5" s="1"/>
  <c r="Y393" i="5"/>
  <c r="Z393" i="5" s="1"/>
  <c r="Y394" i="5"/>
  <c r="Z394" i="5" s="1"/>
  <c r="Y395" i="5"/>
  <c r="Z395" i="5" s="1"/>
  <c r="Y396" i="5"/>
  <c r="Z396" i="5" s="1"/>
  <c r="Y397" i="5"/>
  <c r="Z397" i="5" s="1"/>
  <c r="Y398" i="5"/>
  <c r="Z398" i="5" s="1"/>
  <c r="Y399" i="5"/>
  <c r="Z399" i="5" s="1"/>
  <c r="Y400" i="5"/>
  <c r="Z400" i="5" s="1"/>
  <c r="Y401" i="5"/>
  <c r="Z401" i="5" s="1"/>
  <c r="Y402" i="5"/>
  <c r="Z402" i="5" s="1"/>
  <c r="Y403" i="5"/>
  <c r="Z403" i="5" s="1"/>
  <c r="Y404" i="5"/>
  <c r="Z404" i="5" s="1"/>
  <c r="Y406" i="5"/>
  <c r="Z406" i="5" s="1"/>
  <c r="Y407" i="5"/>
  <c r="Z407" i="5" s="1"/>
  <c r="Y408" i="5"/>
  <c r="Z408" i="5" s="1"/>
  <c r="Y410" i="5"/>
  <c r="Z410" i="5" s="1"/>
  <c r="Y411" i="5"/>
  <c r="Z411" i="5" s="1"/>
  <c r="Y412" i="5"/>
  <c r="Z412" i="5" s="1"/>
  <c r="Y413" i="5"/>
  <c r="Z413" i="5" s="1"/>
  <c r="Y414" i="5"/>
  <c r="Z414" i="5" s="1"/>
  <c r="Y415" i="5"/>
  <c r="Z415" i="5" s="1"/>
  <c r="Y416" i="5"/>
  <c r="Z416" i="5" s="1"/>
  <c r="Y417" i="5"/>
  <c r="Z417" i="5" s="1"/>
  <c r="Y418" i="5"/>
  <c r="Z418" i="5" s="1"/>
  <c r="Y419" i="5"/>
  <c r="Z419" i="5" s="1"/>
  <c r="Y420" i="5"/>
  <c r="Z420" i="5" s="1"/>
  <c r="Y421" i="5"/>
  <c r="Z421" i="5" s="1"/>
  <c r="Y422" i="5"/>
  <c r="Z422" i="5" s="1"/>
  <c r="Y423" i="5"/>
  <c r="Z423" i="5" s="1"/>
  <c r="Y425" i="5"/>
  <c r="Z425" i="5" s="1"/>
  <c r="Y426" i="5"/>
  <c r="Z426" i="5" s="1"/>
  <c r="Y427" i="5"/>
  <c r="Z427" i="5" s="1"/>
  <c r="Y428" i="5"/>
  <c r="Z428" i="5" s="1"/>
  <c r="Y429" i="5"/>
  <c r="Z429" i="5" s="1"/>
  <c r="Y430" i="5"/>
  <c r="Z430" i="5" s="1"/>
  <c r="Y431" i="5"/>
  <c r="Z431" i="5" s="1"/>
  <c r="Y432" i="5"/>
  <c r="Z432" i="5" s="1"/>
  <c r="Y433" i="5"/>
  <c r="Z433" i="5" s="1"/>
  <c r="Y434" i="5"/>
  <c r="Z434" i="5" s="1"/>
  <c r="Y435" i="5"/>
  <c r="Z435" i="5" s="1"/>
  <c r="Y437" i="5"/>
  <c r="Z437" i="5" s="1"/>
  <c r="Y438" i="5"/>
  <c r="Z438" i="5" s="1"/>
  <c r="Y439" i="5"/>
  <c r="Z439" i="5" s="1"/>
  <c r="Y440" i="5"/>
  <c r="Z440" i="5" s="1"/>
  <c r="Y441" i="5"/>
  <c r="Z441" i="5" s="1"/>
  <c r="Y442" i="5"/>
  <c r="Z442" i="5" s="1"/>
  <c r="Y443" i="5"/>
  <c r="Z443" i="5" s="1"/>
  <c r="Y445" i="5"/>
  <c r="Z445" i="5" s="1"/>
  <c r="Y446" i="5"/>
  <c r="Z446" i="5" s="1"/>
  <c r="Y447" i="5"/>
  <c r="Z447" i="5" s="1"/>
  <c r="Y448" i="5"/>
  <c r="Z448" i="5" s="1"/>
  <c r="Y449" i="5"/>
  <c r="Z449" i="5" s="1"/>
  <c r="Y450" i="5"/>
  <c r="Z450" i="5" s="1"/>
  <c r="Y451" i="5"/>
  <c r="Z451" i="5" s="1"/>
  <c r="Y452" i="5"/>
  <c r="Z452" i="5" s="1"/>
  <c r="Y453" i="5"/>
  <c r="Z453" i="5" s="1"/>
  <c r="Y454" i="5"/>
  <c r="Z454" i="5" s="1"/>
  <c r="Y455" i="5"/>
  <c r="Z455" i="5" s="1"/>
  <c r="Y456" i="5"/>
  <c r="Z456" i="5" s="1"/>
  <c r="Y457" i="5"/>
  <c r="Z457" i="5" s="1"/>
  <c r="Y458" i="5"/>
  <c r="Z458" i="5" s="1"/>
  <c r="Y459" i="5"/>
  <c r="Z459" i="5" s="1"/>
  <c r="Y460" i="5"/>
  <c r="Z460" i="5" s="1"/>
  <c r="Y461" i="5"/>
  <c r="Z461" i="5" s="1"/>
  <c r="Y462" i="5"/>
  <c r="Z462" i="5" s="1"/>
  <c r="Y463" i="5"/>
  <c r="Z463" i="5" s="1"/>
  <c r="Y464" i="5"/>
  <c r="Z464" i="5" s="1"/>
  <c r="Y465" i="5"/>
  <c r="Z465" i="5" s="1"/>
  <c r="Y467" i="5"/>
  <c r="Z467" i="5" s="1"/>
  <c r="Y468" i="5"/>
  <c r="Z468" i="5" s="1"/>
  <c r="Y469" i="5"/>
  <c r="Z469" i="5" s="1"/>
  <c r="Y470" i="5"/>
  <c r="Z470" i="5" s="1"/>
  <c r="Y473" i="5"/>
  <c r="Z473" i="5" s="1"/>
  <c r="Y474" i="5"/>
  <c r="Z474" i="5" s="1"/>
  <c r="Y475" i="5"/>
  <c r="Z475" i="5" s="1"/>
  <c r="Y476" i="5"/>
  <c r="Z476" i="5" s="1"/>
  <c r="Y477" i="5"/>
  <c r="Z477" i="5" s="1"/>
  <c r="Y478" i="5"/>
  <c r="Z478" i="5" s="1"/>
  <c r="Y479" i="5"/>
  <c r="Z479" i="5" s="1"/>
  <c r="Y480" i="5"/>
  <c r="Z480" i="5" s="1"/>
  <c r="Y482" i="5"/>
  <c r="Z482" i="5" s="1"/>
  <c r="Y483" i="5"/>
  <c r="Z483" i="5" s="1"/>
  <c r="Y484" i="5"/>
  <c r="Z484" i="5" s="1"/>
  <c r="Y485" i="5"/>
  <c r="Z485" i="5" s="1"/>
  <c r="Y486" i="5"/>
  <c r="Z486" i="5" s="1"/>
  <c r="Y487" i="5"/>
  <c r="Z487" i="5" s="1"/>
  <c r="Y488" i="5"/>
  <c r="Z488" i="5" s="1"/>
  <c r="Y489" i="5"/>
  <c r="Z489" i="5" s="1"/>
  <c r="Y490" i="5"/>
  <c r="Z490" i="5" s="1"/>
  <c r="Y491" i="5"/>
  <c r="Z491" i="5" s="1"/>
  <c r="Y492" i="5"/>
  <c r="Z492" i="5" s="1"/>
  <c r="Y493" i="5"/>
  <c r="Z493" i="5" s="1"/>
  <c r="Y494" i="5"/>
  <c r="Z494" i="5" s="1"/>
  <c r="Y495" i="5"/>
  <c r="Z495" i="5" s="1"/>
  <c r="Y496" i="5"/>
  <c r="Z496" i="5" s="1"/>
  <c r="Y497" i="5"/>
  <c r="Z497" i="5" s="1"/>
  <c r="Y498" i="5"/>
  <c r="Z498" i="5" s="1"/>
  <c r="Y499" i="5"/>
  <c r="Z499" i="5" s="1"/>
  <c r="Y501" i="5"/>
  <c r="Z501" i="5" s="1"/>
  <c r="Y502" i="5"/>
  <c r="Z502" i="5" s="1"/>
  <c r="Y503" i="5"/>
  <c r="Z503" i="5" s="1"/>
  <c r="Y504" i="5"/>
  <c r="Z504" i="5" s="1"/>
  <c r="Y506" i="5"/>
  <c r="Z506" i="5" s="1"/>
  <c r="Y507" i="5"/>
  <c r="Z507" i="5" s="1"/>
  <c r="Y509" i="5"/>
  <c r="Z509" i="5" s="1"/>
  <c r="Y510" i="5"/>
  <c r="Z510" i="5" s="1"/>
  <c r="Y511" i="5"/>
  <c r="Z511" i="5" s="1"/>
  <c r="Y512" i="5"/>
  <c r="Z512" i="5" s="1"/>
  <c r="Y513" i="5"/>
  <c r="Z513" i="5" s="1"/>
  <c r="Y514" i="5"/>
  <c r="Z514" i="5" s="1"/>
  <c r="Y515" i="5"/>
  <c r="Z515" i="5" s="1"/>
  <c r="Y516" i="5"/>
  <c r="Z516" i="5" s="1"/>
  <c r="Y517" i="5"/>
  <c r="Z517" i="5" s="1"/>
  <c r="Y518" i="5"/>
  <c r="Z518" i="5" s="1"/>
  <c r="Y519" i="5"/>
  <c r="Z519" i="5" s="1"/>
  <c r="Y520" i="5"/>
  <c r="Z520" i="5" s="1"/>
  <c r="Y521" i="5"/>
  <c r="Z521" i="5" s="1"/>
  <c r="Y522" i="5"/>
  <c r="Z522" i="5" s="1"/>
  <c r="Y523" i="5"/>
  <c r="Z523" i="5" s="1"/>
  <c r="Y524" i="5"/>
  <c r="Z524" i="5" s="1"/>
  <c r="Y525" i="5"/>
  <c r="Z525" i="5" s="1"/>
  <c r="Y526" i="5"/>
  <c r="Z526" i="5" s="1"/>
  <c r="Y528" i="5"/>
  <c r="Z528" i="5" s="1"/>
  <c r="Y529" i="5"/>
  <c r="Z529" i="5" s="1"/>
  <c r="Y530" i="5"/>
  <c r="Z530" i="5" s="1"/>
  <c r="Y531" i="5"/>
  <c r="Z531" i="5" s="1"/>
  <c r="Y532" i="5"/>
  <c r="Z532" i="5" s="1"/>
  <c r="Y533" i="5"/>
  <c r="Z533" i="5" s="1"/>
  <c r="Y534" i="5"/>
  <c r="Z534" i="5" s="1"/>
  <c r="Y536" i="5"/>
  <c r="Z536" i="5" s="1"/>
  <c r="Y537" i="5"/>
  <c r="Z537" i="5" s="1"/>
  <c r="Y538" i="5"/>
  <c r="Z538" i="5" s="1"/>
  <c r="Y539" i="5"/>
  <c r="Z539" i="5" s="1"/>
  <c r="Y540" i="5"/>
  <c r="Z540" i="5" s="1"/>
  <c r="Y541" i="5"/>
  <c r="Z541" i="5" s="1"/>
  <c r="Y544" i="5"/>
  <c r="Z544" i="5" s="1"/>
  <c r="Y545" i="5"/>
  <c r="Z545" i="5" s="1"/>
  <c r="Y546" i="5"/>
  <c r="Z546" i="5" s="1"/>
  <c r="Y547" i="5"/>
  <c r="Z547" i="5" s="1"/>
  <c r="Y548" i="5"/>
  <c r="Z548" i="5" s="1"/>
  <c r="Y549" i="5"/>
  <c r="Z549" i="5" s="1"/>
  <c r="Y550" i="5"/>
  <c r="Z550" i="5" s="1"/>
  <c r="Y551" i="5"/>
  <c r="Z551" i="5" s="1"/>
  <c r="Y552" i="5"/>
  <c r="Z552" i="5" s="1"/>
  <c r="Y553" i="5"/>
  <c r="Z553" i="5" s="1"/>
  <c r="Y554" i="5"/>
  <c r="Z554" i="5" s="1"/>
  <c r="Y555" i="5"/>
  <c r="Z555" i="5" s="1"/>
  <c r="Y556" i="5"/>
  <c r="Z556" i="5" s="1"/>
  <c r="Y558" i="5"/>
  <c r="Z558" i="5" s="1"/>
  <c r="Y559" i="5"/>
  <c r="Z559" i="5" s="1"/>
  <c r="Y560" i="5"/>
  <c r="Z560" i="5" s="1"/>
  <c r="Y561" i="5"/>
  <c r="Z561" i="5" s="1"/>
  <c r="Y563" i="5"/>
  <c r="Z563" i="5" s="1"/>
  <c r="Y564" i="5"/>
  <c r="Z564" i="5" s="1"/>
  <c r="Y565" i="5"/>
  <c r="Z565" i="5" s="1"/>
  <c r="Y566" i="5"/>
  <c r="Z566" i="5" s="1"/>
  <c r="Y567" i="5"/>
  <c r="Z567" i="5" s="1"/>
  <c r="Y568" i="5"/>
  <c r="Z568" i="5" s="1"/>
  <c r="Y569" i="5"/>
  <c r="Z569" i="5" s="1"/>
  <c r="Y570" i="5"/>
  <c r="Z570" i="5" s="1"/>
  <c r="Y571" i="5"/>
  <c r="Z571" i="5" s="1"/>
  <c r="Y572" i="5"/>
  <c r="Z572" i="5" s="1"/>
  <c r="Y573" i="5"/>
  <c r="Z573" i="5" s="1"/>
  <c r="Y574" i="5"/>
  <c r="Z574" i="5" s="1"/>
  <c r="Y575" i="5"/>
  <c r="Z575" i="5" s="1"/>
  <c r="Y576" i="5"/>
  <c r="Z576" i="5" s="1"/>
  <c r="Y577" i="5"/>
  <c r="Z577" i="5" s="1"/>
  <c r="Y578" i="5"/>
  <c r="Z578" i="5" s="1"/>
  <c r="Y579" i="5"/>
  <c r="Z579" i="5" s="1"/>
  <c r="Y580" i="5"/>
  <c r="Z580" i="5" s="1"/>
  <c r="Y581" i="5"/>
  <c r="Z581" i="5" s="1"/>
  <c r="Y582" i="5"/>
  <c r="Z582" i="5" s="1"/>
  <c r="Y583" i="5"/>
  <c r="Z583" i="5" s="1"/>
  <c r="Y584" i="5"/>
  <c r="Z584" i="5" s="1"/>
  <c r="Y585" i="5"/>
  <c r="Z585" i="5" s="1"/>
  <c r="Y586" i="5"/>
  <c r="Z586" i="5" s="1"/>
  <c r="Y587" i="5"/>
  <c r="Z587" i="5" s="1"/>
  <c r="Y590" i="5"/>
  <c r="Z590" i="5" s="1"/>
  <c r="Y591" i="5"/>
  <c r="Z591" i="5" s="1"/>
  <c r="Y592" i="5"/>
  <c r="Z592" i="5" s="1"/>
  <c r="Y593" i="5"/>
  <c r="Z593" i="5" s="1"/>
  <c r="Y594" i="5"/>
  <c r="Z594" i="5" s="1"/>
  <c r="Y595" i="5"/>
  <c r="Z595" i="5" s="1"/>
  <c r="Y597" i="5"/>
  <c r="Z597" i="5" s="1"/>
  <c r="Y598" i="5"/>
  <c r="Z598" i="5" s="1"/>
  <c r="Y599" i="5"/>
  <c r="Z599" i="5" s="1"/>
  <c r="Y600" i="5"/>
  <c r="Z600" i="5" s="1"/>
  <c r="Y601" i="5"/>
  <c r="Z601" i="5" s="1"/>
  <c r="Y602" i="5"/>
  <c r="Z602" i="5" s="1"/>
  <c r="Y603" i="5"/>
  <c r="Z603" i="5" s="1"/>
  <c r="Y604" i="5"/>
  <c r="Z604" i="5" s="1"/>
  <c r="Y605" i="5"/>
  <c r="Z605" i="5" s="1"/>
  <c r="Y5" i="5"/>
  <c r="S6" i="5"/>
  <c r="T6" i="5" s="1"/>
  <c r="S7" i="5"/>
  <c r="T7" i="5" s="1"/>
  <c r="S8" i="5"/>
  <c r="T8" i="5" s="1"/>
  <c r="S9" i="5"/>
  <c r="T9" i="5" s="1"/>
  <c r="S10" i="5"/>
  <c r="T10" i="5" s="1"/>
  <c r="S11" i="5"/>
  <c r="T11" i="5" s="1"/>
  <c r="S12" i="5"/>
  <c r="T12" i="5" s="1"/>
  <c r="S13" i="5"/>
  <c r="T13" i="5" s="1"/>
  <c r="S14" i="5"/>
  <c r="T14" i="5" s="1"/>
  <c r="S15" i="5"/>
  <c r="T15" i="5" s="1"/>
  <c r="S16" i="5"/>
  <c r="T16" i="5" s="1"/>
  <c r="S17" i="5"/>
  <c r="T17" i="5" s="1"/>
  <c r="S18" i="5"/>
  <c r="T18" i="5" s="1"/>
  <c r="S19" i="5"/>
  <c r="T19" i="5" s="1"/>
  <c r="S20" i="5"/>
  <c r="T20" i="5" s="1"/>
  <c r="S21" i="5"/>
  <c r="T21" i="5" s="1"/>
  <c r="S22" i="5"/>
  <c r="T22" i="5" s="1"/>
  <c r="S23" i="5"/>
  <c r="T23" i="5" s="1"/>
  <c r="S24" i="5"/>
  <c r="T24" i="5" s="1"/>
  <c r="S25" i="5"/>
  <c r="T25" i="5" s="1"/>
  <c r="S26" i="5"/>
  <c r="T26" i="5" s="1"/>
  <c r="S27" i="5"/>
  <c r="T27" i="5" s="1"/>
  <c r="S28" i="5"/>
  <c r="T28" i="5" s="1"/>
  <c r="S29" i="5"/>
  <c r="T29" i="5" s="1"/>
  <c r="S30" i="5"/>
  <c r="T30" i="5" s="1"/>
  <c r="S31" i="5"/>
  <c r="T31" i="5" s="1"/>
  <c r="S32" i="5"/>
  <c r="T32" i="5" s="1"/>
  <c r="S33" i="5"/>
  <c r="T33" i="5" s="1"/>
  <c r="S34" i="5"/>
  <c r="T34" i="5" s="1"/>
  <c r="S35" i="5"/>
  <c r="T35" i="5" s="1"/>
  <c r="S36" i="5"/>
  <c r="T36" i="5" s="1"/>
  <c r="S37" i="5"/>
  <c r="T37" i="5" s="1"/>
  <c r="S38" i="5"/>
  <c r="T38" i="5" s="1"/>
  <c r="S39" i="5"/>
  <c r="T39" i="5" s="1"/>
  <c r="S40" i="5"/>
  <c r="T40" i="5" s="1"/>
  <c r="S41" i="5"/>
  <c r="T41" i="5" s="1"/>
  <c r="S42" i="5"/>
  <c r="T42" i="5" s="1"/>
  <c r="S43" i="5"/>
  <c r="T43" i="5" s="1"/>
  <c r="S44" i="5"/>
  <c r="T44" i="5" s="1"/>
  <c r="S45" i="5"/>
  <c r="T45" i="5" s="1"/>
  <c r="S46" i="5"/>
  <c r="T46" i="5" s="1"/>
  <c r="S47" i="5"/>
  <c r="T47" i="5" s="1"/>
  <c r="S48" i="5"/>
  <c r="T48" i="5" s="1"/>
  <c r="S49" i="5"/>
  <c r="T49" i="5" s="1"/>
  <c r="S50" i="5"/>
  <c r="T50" i="5" s="1"/>
  <c r="S51" i="5"/>
  <c r="T51" i="5" s="1"/>
  <c r="S52" i="5"/>
  <c r="T52" i="5" s="1"/>
  <c r="S53" i="5"/>
  <c r="T53" i="5" s="1"/>
  <c r="S54" i="5"/>
  <c r="T54" i="5" s="1"/>
  <c r="S55" i="5"/>
  <c r="T55" i="5" s="1"/>
  <c r="S56" i="5"/>
  <c r="T56" i="5" s="1"/>
  <c r="S57" i="5"/>
  <c r="T57" i="5" s="1"/>
  <c r="S58" i="5"/>
  <c r="T58" i="5" s="1"/>
  <c r="S59" i="5"/>
  <c r="T59" i="5" s="1"/>
  <c r="S60" i="5"/>
  <c r="T60" i="5" s="1"/>
  <c r="S61" i="5"/>
  <c r="T61" i="5" s="1"/>
  <c r="S62" i="5"/>
  <c r="T62" i="5" s="1"/>
  <c r="S63" i="5"/>
  <c r="T63" i="5" s="1"/>
  <c r="S64" i="5"/>
  <c r="T64" i="5" s="1"/>
  <c r="S65" i="5"/>
  <c r="T65" i="5" s="1"/>
  <c r="S66" i="5"/>
  <c r="T66" i="5" s="1"/>
  <c r="S67" i="5"/>
  <c r="T67" i="5" s="1"/>
  <c r="S68" i="5"/>
  <c r="T68" i="5" s="1"/>
  <c r="S69" i="5"/>
  <c r="T69" i="5" s="1"/>
  <c r="S70" i="5"/>
  <c r="T70" i="5" s="1"/>
  <c r="S71" i="5"/>
  <c r="T71" i="5" s="1"/>
  <c r="S72" i="5"/>
  <c r="T72" i="5" s="1"/>
  <c r="S73" i="5"/>
  <c r="T73" i="5" s="1"/>
  <c r="S74" i="5"/>
  <c r="T74" i="5" s="1"/>
  <c r="S75" i="5"/>
  <c r="T75" i="5" s="1"/>
  <c r="S76" i="5"/>
  <c r="T76" i="5" s="1"/>
  <c r="S77" i="5"/>
  <c r="T77" i="5" s="1"/>
  <c r="S78" i="5"/>
  <c r="T78" i="5" s="1"/>
  <c r="S79" i="5"/>
  <c r="T79" i="5" s="1"/>
  <c r="S80" i="5"/>
  <c r="T80" i="5" s="1"/>
  <c r="S81" i="5"/>
  <c r="T81" i="5" s="1"/>
  <c r="S82" i="5"/>
  <c r="T82" i="5" s="1"/>
  <c r="S83" i="5"/>
  <c r="T83" i="5" s="1"/>
  <c r="S84" i="5"/>
  <c r="T84" i="5" s="1"/>
  <c r="S85" i="5"/>
  <c r="T85" i="5" s="1"/>
  <c r="S86" i="5"/>
  <c r="T86" i="5" s="1"/>
  <c r="S87" i="5"/>
  <c r="T87" i="5" s="1"/>
  <c r="S88" i="5"/>
  <c r="T88" i="5" s="1"/>
  <c r="S89" i="5"/>
  <c r="T89" i="5" s="1"/>
  <c r="S90" i="5"/>
  <c r="T90" i="5" s="1"/>
  <c r="S91" i="5"/>
  <c r="T91" i="5" s="1"/>
  <c r="S92" i="5"/>
  <c r="T92" i="5" s="1"/>
  <c r="S93" i="5"/>
  <c r="T93" i="5" s="1"/>
  <c r="S94" i="5"/>
  <c r="T94" i="5" s="1"/>
  <c r="S95" i="5"/>
  <c r="T95" i="5" s="1"/>
  <c r="S96" i="5"/>
  <c r="T96" i="5" s="1"/>
  <c r="S97" i="5"/>
  <c r="T97" i="5" s="1"/>
  <c r="S98" i="5"/>
  <c r="T98" i="5" s="1"/>
  <c r="S99" i="5"/>
  <c r="T99" i="5" s="1"/>
  <c r="S100" i="5"/>
  <c r="T100" i="5" s="1"/>
  <c r="S101" i="5"/>
  <c r="T101" i="5" s="1"/>
  <c r="S102" i="5"/>
  <c r="T102" i="5" s="1"/>
  <c r="S103" i="5"/>
  <c r="T103" i="5" s="1"/>
  <c r="S104" i="5"/>
  <c r="T104" i="5" s="1"/>
  <c r="S105" i="5"/>
  <c r="T105" i="5" s="1"/>
  <c r="S106" i="5"/>
  <c r="T106" i="5" s="1"/>
  <c r="S107" i="5"/>
  <c r="T107" i="5" s="1"/>
  <c r="S108" i="5"/>
  <c r="T108" i="5" s="1"/>
  <c r="S109" i="5"/>
  <c r="T109" i="5" s="1"/>
  <c r="S110" i="5"/>
  <c r="T110" i="5" s="1"/>
  <c r="S111" i="5"/>
  <c r="T111" i="5" s="1"/>
  <c r="S112" i="5"/>
  <c r="T112" i="5" s="1"/>
  <c r="S113" i="5"/>
  <c r="T113" i="5" s="1"/>
  <c r="S114" i="5"/>
  <c r="T114" i="5" s="1"/>
  <c r="S115" i="5"/>
  <c r="T115" i="5" s="1"/>
  <c r="S117" i="5"/>
  <c r="T117" i="5" s="1"/>
  <c r="S118" i="5"/>
  <c r="T118" i="5" s="1"/>
  <c r="S119" i="5"/>
  <c r="T119" i="5" s="1"/>
  <c r="S120" i="5"/>
  <c r="T120" i="5" s="1"/>
  <c r="S121" i="5"/>
  <c r="T121" i="5" s="1"/>
  <c r="S122" i="5"/>
  <c r="T122" i="5" s="1"/>
  <c r="S123" i="5"/>
  <c r="T123" i="5" s="1"/>
  <c r="S125" i="5"/>
  <c r="T125" i="5" s="1"/>
  <c r="S126" i="5"/>
  <c r="T126" i="5" s="1"/>
  <c r="S127" i="5"/>
  <c r="T127" i="5" s="1"/>
  <c r="S128" i="5"/>
  <c r="T128" i="5" s="1"/>
  <c r="S129" i="5"/>
  <c r="T129" i="5" s="1"/>
  <c r="S130" i="5"/>
  <c r="T130" i="5" s="1"/>
  <c r="S131" i="5"/>
  <c r="T131" i="5" s="1"/>
  <c r="S132" i="5"/>
  <c r="T132" i="5" s="1"/>
  <c r="S133" i="5"/>
  <c r="T133" i="5" s="1"/>
  <c r="S134" i="5"/>
  <c r="T134" i="5" s="1"/>
  <c r="S135" i="5"/>
  <c r="T135" i="5" s="1"/>
  <c r="S136" i="5"/>
  <c r="T136" i="5" s="1"/>
  <c r="S137" i="5"/>
  <c r="T137" i="5" s="1"/>
  <c r="S138" i="5"/>
  <c r="T138" i="5" s="1"/>
  <c r="S139" i="5"/>
  <c r="T139" i="5" s="1"/>
  <c r="S140" i="5"/>
  <c r="T140" i="5" s="1"/>
  <c r="S141" i="5"/>
  <c r="T141" i="5" s="1"/>
  <c r="S143" i="5"/>
  <c r="T143" i="5" s="1"/>
  <c r="S144" i="5"/>
  <c r="T144" i="5" s="1"/>
  <c r="S145" i="5"/>
  <c r="T145" i="5" s="1"/>
  <c r="S146" i="5"/>
  <c r="T146" i="5" s="1"/>
  <c r="S147" i="5"/>
  <c r="T147" i="5" s="1"/>
  <c r="S148" i="5"/>
  <c r="T148" i="5" s="1"/>
  <c r="S149" i="5"/>
  <c r="T149" i="5" s="1"/>
  <c r="S150" i="5"/>
  <c r="T150" i="5" s="1"/>
  <c r="S151" i="5"/>
  <c r="T151" i="5" s="1"/>
  <c r="S152" i="5"/>
  <c r="T152" i="5" s="1"/>
  <c r="S153" i="5"/>
  <c r="T153" i="5" s="1"/>
  <c r="S154" i="5"/>
  <c r="T154" i="5" s="1"/>
  <c r="S155" i="5"/>
  <c r="T155" i="5" s="1"/>
  <c r="S156" i="5"/>
  <c r="T156" i="5" s="1"/>
  <c r="S157" i="5"/>
  <c r="T157" i="5" s="1"/>
  <c r="S158" i="5"/>
  <c r="T158" i="5" s="1"/>
  <c r="S160" i="5"/>
  <c r="T160" i="5" s="1"/>
  <c r="S161" i="5"/>
  <c r="T161" i="5" s="1"/>
  <c r="S162" i="5"/>
  <c r="T162" i="5" s="1"/>
  <c r="S163" i="5"/>
  <c r="T163" i="5" s="1"/>
  <c r="S165" i="5"/>
  <c r="T165" i="5" s="1"/>
  <c r="S166" i="5"/>
  <c r="T166" i="5" s="1"/>
  <c r="S167" i="5"/>
  <c r="T167" i="5" s="1"/>
  <c r="S168" i="5"/>
  <c r="T168" i="5" s="1"/>
  <c r="S169" i="5"/>
  <c r="T169" i="5" s="1"/>
  <c r="S170" i="5"/>
  <c r="T170" i="5" s="1"/>
  <c r="S171" i="5"/>
  <c r="T171" i="5" s="1"/>
  <c r="S172" i="5"/>
  <c r="T172" i="5" s="1"/>
  <c r="S174" i="5"/>
  <c r="T174" i="5" s="1"/>
  <c r="S175" i="5"/>
  <c r="T175" i="5" s="1"/>
  <c r="S176" i="5"/>
  <c r="T176" i="5" s="1"/>
  <c r="S177" i="5"/>
  <c r="T177" i="5" s="1"/>
  <c r="S178" i="5"/>
  <c r="T178" i="5" s="1"/>
  <c r="S179" i="5"/>
  <c r="T179" i="5" s="1"/>
  <c r="S180" i="5"/>
  <c r="T180" i="5" s="1"/>
  <c r="S181" i="5"/>
  <c r="T181" i="5" s="1"/>
  <c r="S183" i="5"/>
  <c r="T183" i="5" s="1"/>
  <c r="S184" i="5"/>
  <c r="T184" i="5" s="1"/>
  <c r="S185" i="5"/>
  <c r="T185" i="5" s="1"/>
  <c r="S186" i="5"/>
  <c r="T186" i="5" s="1"/>
  <c r="S187" i="5"/>
  <c r="T187" i="5" s="1"/>
  <c r="S188" i="5"/>
  <c r="T188" i="5" s="1"/>
  <c r="S189" i="5"/>
  <c r="T189" i="5" s="1"/>
  <c r="S191" i="5"/>
  <c r="T191" i="5" s="1"/>
  <c r="S192" i="5"/>
  <c r="T192" i="5" s="1"/>
  <c r="S193" i="5"/>
  <c r="T193" i="5" s="1"/>
  <c r="S194" i="5"/>
  <c r="T194" i="5" s="1"/>
  <c r="S195" i="5"/>
  <c r="T195" i="5" s="1"/>
  <c r="S196" i="5"/>
  <c r="T196" i="5" s="1"/>
  <c r="S197" i="5"/>
  <c r="T197" i="5" s="1"/>
  <c r="S198" i="5"/>
  <c r="T198" i="5" s="1"/>
  <c r="S199" i="5"/>
  <c r="T199" i="5" s="1"/>
  <c r="S200" i="5"/>
  <c r="T200" i="5" s="1"/>
  <c r="S201" i="5"/>
  <c r="T201" i="5" s="1"/>
  <c r="S203" i="5"/>
  <c r="T203" i="5" s="1"/>
  <c r="S204" i="5"/>
  <c r="T204" i="5" s="1"/>
  <c r="S205" i="5"/>
  <c r="T205" i="5" s="1"/>
  <c r="S206" i="5"/>
  <c r="T206" i="5" s="1"/>
  <c r="S207" i="5"/>
  <c r="T207" i="5" s="1"/>
  <c r="S209" i="5"/>
  <c r="T209" i="5" s="1"/>
  <c r="S210" i="5"/>
  <c r="T210" i="5" s="1"/>
  <c r="S211" i="5"/>
  <c r="T211" i="5" s="1"/>
  <c r="S212" i="5"/>
  <c r="T212" i="5" s="1"/>
  <c r="S213" i="5"/>
  <c r="T213" i="5" s="1"/>
  <c r="S214" i="5"/>
  <c r="T214" i="5" s="1"/>
  <c r="S215" i="5"/>
  <c r="T215" i="5" s="1"/>
  <c r="S216" i="5"/>
  <c r="T216" i="5" s="1"/>
  <c r="S217" i="5"/>
  <c r="T217" i="5" s="1"/>
  <c r="S218" i="5"/>
  <c r="T218" i="5" s="1"/>
  <c r="S219" i="5"/>
  <c r="T219" i="5" s="1"/>
  <c r="S220" i="5"/>
  <c r="T220" i="5" s="1"/>
  <c r="S221" i="5"/>
  <c r="T221" i="5" s="1"/>
  <c r="S222" i="5"/>
  <c r="T222" i="5" s="1"/>
  <c r="S223" i="5"/>
  <c r="T223" i="5" s="1"/>
  <c r="S224" i="5"/>
  <c r="T224" i="5" s="1"/>
  <c r="S225" i="5"/>
  <c r="T225" i="5" s="1"/>
  <c r="S226" i="5"/>
  <c r="T226" i="5" s="1"/>
  <c r="S228" i="5"/>
  <c r="T228" i="5" s="1"/>
  <c r="S229" i="5"/>
  <c r="T229" i="5" s="1"/>
  <c r="S231" i="5"/>
  <c r="T231" i="5" s="1"/>
  <c r="S232" i="5"/>
  <c r="T232" i="5" s="1"/>
  <c r="S233" i="5"/>
  <c r="T233" i="5" s="1"/>
  <c r="S234" i="5"/>
  <c r="T234" i="5" s="1"/>
  <c r="S235" i="5"/>
  <c r="T235" i="5" s="1"/>
  <c r="S236" i="5"/>
  <c r="T236" i="5" s="1"/>
  <c r="S237" i="5"/>
  <c r="T237" i="5" s="1"/>
  <c r="S238" i="5"/>
  <c r="T238" i="5" s="1"/>
  <c r="S239" i="5"/>
  <c r="T239" i="5" s="1"/>
  <c r="S240" i="5"/>
  <c r="T240" i="5" s="1"/>
  <c r="S241" i="5"/>
  <c r="T241" i="5" s="1"/>
  <c r="S242" i="5"/>
  <c r="T242" i="5" s="1"/>
  <c r="S243" i="5"/>
  <c r="T243" i="5" s="1"/>
  <c r="S244" i="5"/>
  <c r="T244" i="5" s="1"/>
  <c r="S245" i="5"/>
  <c r="T245" i="5" s="1"/>
  <c r="S246" i="5"/>
  <c r="T246" i="5" s="1"/>
  <c r="S247" i="5"/>
  <c r="T247" i="5" s="1"/>
  <c r="S249" i="5"/>
  <c r="T249" i="5" s="1"/>
  <c r="S250" i="5"/>
  <c r="T250" i="5" s="1"/>
  <c r="S251" i="5"/>
  <c r="T251" i="5" s="1"/>
  <c r="S252" i="5"/>
  <c r="T252" i="5" s="1"/>
  <c r="S253" i="5"/>
  <c r="T253" i="5" s="1"/>
  <c r="S254" i="5"/>
  <c r="T254" i="5" s="1"/>
  <c r="S256" i="5"/>
  <c r="T256" i="5" s="1"/>
  <c r="S257" i="5"/>
  <c r="T257" i="5" s="1"/>
  <c r="S258" i="5"/>
  <c r="T258" i="5" s="1"/>
  <c r="S259" i="5"/>
  <c r="T259" i="5" s="1"/>
  <c r="S260" i="5"/>
  <c r="T260" i="5" s="1"/>
  <c r="S261" i="5"/>
  <c r="T261" i="5" s="1"/>
  <c r="S262" i="5"/>
  <c r="T262" i="5" s="1"/>
  <c r="S263" i="5"/>
  <c r="T263" i="5" s="1"/>
  <c r="S264" i="5"/>
  <c r="T264" i="5" s="1"/>
  <c r="S265" i="5"/>
  <c r="T265" i="5" s="1"/>
  <c r="S266" i="5"/>
  <c r="T266" i="5" s="1"/>
  <c r="S267" i="5"/>
  <c r="T267" i="5" s="1"/>
  <c r="S268" i="5"/>
  <c r="T268" i="5" s="1"/>
  <c r="S270" i="5"/>
  <c r="T270" i="5" s="1"/>
  <c r="S271" i="5"/>
  <c r="T271" i="5" s="1"/>
  <c r="S272" i="5"/>
  <c r="T272" i="5" s="1"/>
  <c r="S273" i="5"/>
  <c r="T273" i="5" s="1"/>
  <c r="S274" i="5"/>
  <c r="T274" i="5" s="1"/>
  <c r="S275" i="5"/>
  <c r="T275" i="5" s="1"/>
  <c r="S276" i="5"/>
  <c r="T276" i="5" s="1"/>
  <c r="S277" i="5"/>
  <c r="T277" i="5" s="1"/>
  <c r="S278" i="5"/>
  <c r="T278" i="5" s="1"/>
  <c r="S279" i="5"/>
  <c r="T279" i="5" s="1"/>
  <c r="S280" i="5"/>
  <c r="T280" i="5" s="1"/>
  <c r="S281" i="5"/>
  <c r="T281" i="5" s="1"/>
  <c r="S282" i="5"/>
  <c r="T282" i="5" s="1"/>
  <c r="S283" i="5"/>
  <c r="T283" i="5" s="1"/>
  <c r="S284" i="5"/>
  <c r="T284" i="5" s="1"/>
  <c r="S285" i="5"/>
  <c r="T285" i="5" s="1"/>
  <c r="S286" i="5"/>
  <c r="T286" i="5" s="1"/>
  <c r="S287" i="5"/>
  <c r="T287" i="5" s="1"/>
  <c r="S289" i="5"/>
  <c r="T289" i="5" s="1"/>
  <c r="S290" i="5"/>
  <c r="T290" i="5" s="1"/>
  <c r="S291" i="5"/>
  <c r="T291" i="5" s="1"/>
  <c r="S292" i="5"/>
  <c r="T292" i="5" s="1"/>
  <c r="S293" i="5"/>
  <c r="T293" i="5" s="1"/>
  <c r="S294" i="5"/>
  <c r="T294" i="5" s="1"/>
  <c r="S296" i="5"/>
  <c r="T296" i="5" s="1"/>
  <c r="S297" i="5"/>
  <c r="T297" i="5" s="1"/>
  <c r="S298" i="5"/>
  <c r="T298" i="5" s="1"/>
  <c r="S299" i="5"/>
  <c r="T299" i="5" s="1"/>
  <c r="S300" i="5"/>
  <c r="T300" i="5" s="1"/>
  <c r="S301" i="5"/>
  <c r="T301" i="5" s="1"/>
  <c r="S302" i="5"/>
  <c r="T302" i="5" s="1"/>
  <c r="S303" i="5"/>
  <c r="T303" i="5" s="1"/>
  <c r="S304" i="5"/>
  <c r="T304" i="5" s="1"/>
  <c r="S305" i="5"/>
  <c r="T305" i="5" s="1"/>
  <c r="S306" i="5"/>
  <c r="T306" i="5" s="1"/>
  <c r="S307" i="5"/>
  <c r="T307" i="5" s="1"/>
  <c r="S308" i="5"/>
  <c r="T308" i="5" s="1"/>
  <c r="S309" i="5"/>
  <c r="T309" i="5" s="1"/>
  <c r="S310" i="5"/>
  <c r="T310" i="5" s="1"/>
  <c r="S312" i="5"/>
  <c r="T312" i="5" s="1"/>
  <c r="S313" i="5"/>
  <c r="T313" i="5" s="1"/>
  <c r="S314" i="5"/>
  <c r="T314" i="5" s="1"/>
  <c r="S315" i="5"/>
  <c r="T315" i="5" s="1"/>
  <c r="S316" i="5"/>
  <c r="T316" i="5" s="1"/>
  <c r="S318" i="5"/>
  <c r="T318" i="5" s="1"/>
  <c r="S319" i="5"/>
  <c r="T319" i="5" s="1"/>
  <c r="S320" i="5"/>
  <c r="T320" i="5" s="1"/>
  <c r="S321" i="5"/>
  <c r="T321" i="5" s="1"/>
  <c r="S322" i="5"/>
  <c r="T322" i="5" s="1"/>
  <c r="S323" i="5"/>
  <c r="T323" i="5" s="1"/>
  <c r="S324" i="5"/>
  <c r="T324" i="5" s="1"/>
  <c r="S325" i="5"/>
  <c r="T325" i="5" s="1"/>
  <c r="S326" i="5"/>
  <c r="T326" i="5" s="1"/>
  <c r="S327" i="5"/>
  <c r="T327" i="5" s="1"/>
  <c r="S328" i="5"/>
  <c r="T328" i="5" s="1"/>
  <c r="S329" i="5"/>
  <c r="T329" i="5" s="1"/>
  <c r="S330" i="5"/>
  <c r="T330" i="5" s="1"/>
  <c r="S331" i="5"/>
  <c r="T331" i="5" s="1"/>
  <c r="S332" i="5"/>
  <c r="T332" i="5" s="1"/>
  <c r="S333" i="5"/>
  <c r="T333" i="5" s="1"/>
  <c r="S334" i="5"/>
  <c r="T334" i="5" s="1"/>
  <c r="S336" i="5"/>
  <c r="T336" i="5" s="1"/>
  <c r="S338" i="5"/>
  <c r="T338" i="5" s="1"/>
  <c r="S339" i="5"/>
  <c r="T339" i="5" s="1"/>
  <c r="S340" i="5"/>
  <c r="T340" i="5" s="1"/>
  <c r="S341" i="5"/>
  <c r="T341" i="5" s="1"/>
  <c r="S343" i="5"/>
  <c r="T343" i="5" s="1"/>
  <c r="S344" i="5"/>
  <c r="T344" i="5" s="1"/>
  <c r="S345" i="5"/>
  <c r="T345" i="5" s="1"/>
  <c r="S346" i="5"/>
  <c r="T346" i="5" s="1"/>
  <c r="S347" i="5"/>
  <c r="T347" i="5" s="1"/>
  <c r="S348" i="5"/>
  <c r="T348" i="5" s="1"/>
  <c r="S349" i="5"/>
  <c r="T349" i="5" s="1"/>
  <c r="S350" i="5"/>
  <c r="T350" i="5" s="1"/>
  <c r="S351" i="5"/>
  <c r="T351" i="5" s="1"/>
  <c r="S352" i="5"/>
  <c r="T352" i="5" s="1"/>
  <c r="S353" i="5"/>
  <c r="T353" i="5" s="1"/>
  <c r="S354" i="5"/>
  <c r="T354" i="5" s="1"/>
  <c r="S355" i="5"/>
  <c r="T355" i="5" s="1"/>
  <c r="S356" i="5"/>
  <c r="T356" i="5" s="1"/>
  <c r="S357" i="5"/>
  <c r="T357" i="5" s="1"/>
  <c r="S358" i="5"/>
  <c r="T358" i="5" s="1"/>
  <c r="S359" i="5"/>
  <c r="T359" i="5" s="1"/>
  <c r="S360" i="5"/>
  <c r="T360" i="5" s="1"/>
  <c r="S362" i="5"/>
  <c r="T362" i="5" s="1"/>
  <c r="S363" i="5"/>
  <c r="T363" i="5" s="1"/>
  <c r="S364" i="5"/>
  <c r="T364" i="5" s="1"/>
  <c r="S365" i="5"/>
  <c r="T365" i="5" s="1"/>
  <c r="S367" i="5"/>
  <c r="T367" i="5" s="1"/>
  <c r="S368" i="5"/>
  <c r="T368" i="5" s="1"/>
  <c r="S369" i="5"/>
  <c r="T369" i="5" s="1"/>
  <c r="S370" i="5"/>
  <c r="T370" i="5" s="1"/>
  <c r="S371" i="5"/>
  <c r="T371" i="5" s="1"/>
  <c r="S372" i="5"/>
  <c r="T372" i="5" s="1"/>
  <c r="S373" i="5"/>
  <c r="T373" i="5" s="1"/>
  <c r="S374" i="5"/>
  <c r="T374" i="5" s="1"/>
  <c r="S375" i="5"/>
  <c r="T375" i="5" s="1"/>
  <c r="S376" i="5"/>
  <c r="T376" i="5" s="1"/>
  <c r="S377" i="5"/>
  <c r="T377" i="5" s="1"/>
  <c r="S378" i="5"/>
  <c r="T378" i="5" s="1"/>
  <c r="S380" i="5"/>
  <c r="T380" i="5" s="1"/>
  <c r="S381" i="5"/>
  <c r="T381" i="5" s="1"/>
  <c r="S382" i="5"/>
  <c r="T382" i="5" s="1"/>
  <c r="S384" i="5"/>
  <c r="T384" i="5" s="1"/>
  <c r="S385" i="5"/>
  <c r="T385" i="5" s="1"/>
  <c r="S386" i="5"/>
  <c r="T386" i="5" s="1"/>
  <c r="S387" i="5"/>
  <c r="T387" i="5" s="1"/>
  <c r="S388" i="5"/>
  <c r="T388" i="5" s="1"/>
  <c r="S389" i="5"/>
  <c r="T389" i="5" s="1"/>
  <c r="S390" i="5"/>
  <c r="T390" i="5" s="1"/>
  <c r="S391" i="5"/>
  <c r="T391" i="5" s="1"/>
  <c r="S392" i="5"/>
  <c r="T392" i="5" s="1"/>
  <c r="S393" i="5"/>
  <c r="T393" i="5" s="1"/>
  <c r="S395" i="5"/>
  <c r="T395" i="5" s="1"/>
  <c r="S396" i="5"/>
  <c r="T396" i="5" s="1"/>
  <c r="S397" i="5"/>
  <c r="T397" i="5" s="1"/>
  <c r="S398" i="5"/>
  <c r="T398" i="5" s="1"/>
  <c r="S399" i="5"/>
  <c r="T399" i="5" s="1"/>
  <c r="S400" i="5"/>
  <c r="T400" i="5" s="1"/>
  <c r="S402" i="5"/>
  <c r="T402" i="5" s="1"/>
  <c r="S403" i="5"/>
  <c r="T403" i="5" s="1"/>
  <c r="S404" i="5"/>
  <c r="T404" i="5" s="1"/>
  <c r="S405" i="5"/>
  <c r="T405" i="5" s="1"/>
  <c r="S406" i="5"/>
  <c r="T406" i="5" s="1"/>
  <c r="S408" i="5"/>
  <c r="T408" i="5" s="1"/>
  <c r="S409" i="5"/>
  <c r="T409" i="5" s="1"/>
  <c r="S410" i="5"/>
  <c r="T410" i="5" s="1"/>
  <c r="S411" i="5"/>
  <c r="T411" i="5" s="1"/>
  <c r="S412" i="5"/>
  <c r="T412" i="5" s="1"/>
  <c r="S413" i="5"/>
  <c r="T413" i="5" s="1"/>
  <c r="S414" i="5"/>
  <c r="T414" i="5" s="1"/>
  <c r="S415" i="5"/>
  <c r="T415" i="5" s="1"/>
  <c r="S416" i="5"/>
  <c r="T416" i="5" s="1"/>
  <c r="S417" i="5"/>
  <c r="T417" i="5" s="1"/>
  <c r="S418" i="5"/>
  <c r="T418" i="5" s="1"/>
  <c r="S419" i="5"/>
  <c r="T419" i="5" s="1"/>
  <c r="S420" i="5"/>
  <c r="T420" i="5" s="1"/>
  <c r="S421" i="5"/>
  <c r="T421" i="5" s="1"/>
  <c r="S423" i="5"/>
  <c r="T423" i="5" s="1"/>
  <c r="S424" i="5"/>
  <c r="T424" i="5" s="1"/>
  <c r="S425" i="5"/>
  <c r="T425" i="5" s="1"/>
  <c r="S426" i="5"/>
  <c r="T426" i="5" s="1"/>
  <c r="S427" i="5"/>
  <c r="T427" i="5" s="1"/>
  <c r="S428" i="5"/>
  <c r="T428" i="5" s="1"/>
  <c r="S429" i="5"/>
  <c r="T429" i="5" s="1"/>
  <c r="S430" i="5"/>
  <c r="T430" i="5" s="1"/>
  <c r="S431" i="5"/>
  <c r="T431" i="5" s="1"/>
  <c r="S432" i="5"/>
  <c r="T432" i="5" s="1"/>
  <c r="S433" i="5"/>
  <c r="T433" i="5" s="1"/>
  <c r="S434" i="5"/>
  <c r="T434" i="5" s="1"/>
  <c r="S435" i="5"/>
  <c r="T435" i="5" s="1"/>
  <c r="S436" i="5"/>
  <c r="T436" i="5" s="1"/>
  <c r="S437" i="5"/>
  <c r="T437" i="5" s="1"/>
  <c r="S438" i="5"/>
  <c r="T438" i="5" s="1"/>
  <c r="S439" i="5"/>
  <c r="T439" i="5" s="1"/>
  <c r="S440" i="5"/>
  <c r="T440" i="5" s="1"/>
  <c r="S441" i="5"/>
  <c r="T441" i="5" s="1"/>
  <c r="S442" i="5"/>
  <c r="T442" i="5" s="1"/>
  <c r="S443" i="5"/>
  <c r="T443" i="5" s="1"/>
  <c r="S444" i="5"/>
  <c r="T444" i="5" s="1"/>
  <c r="S445" i="5"/>
  <c r="T445" i="5" s="1"/>
  <c r="S446" i="5"/>
  <c r="T446" i="5" s="1"/>
  <c r="S447" i="5"/>
  <c r="T447" i="5" s="1"/>
  <c r="S449" i="5"/>
  <c r="T449" i="5" s="1"/>
  <c r="S450" i="5"/>
  <c r="T450" i="5" s="1"/>
  <c r="S451" i="5"/>
  <c r="T451" i="5" s="1"/>
  <c r="S453" i="5"/>
  <c r="T453" i="5" s="1"/>
  <c r="S454" i="5"/>
  <c r="T454" i="5" s="1"/>
  <c r="S455" i="5"/>
  <c r="T455" i="5" s="1"/>
  <c r="S456" i="5"/>
  <c r="T456" i="5" s="1"/>
  <c r="S457" i="5"/>
  <c r="T457" i="5" s="1"/>
  <c r="S458" i="5"/>
  <c r="T458" i="5" s="1"/>
  <c r="S459" i="5"/>
  <c r="T459" i="5" s="1"/>
  <c r="S460" i="5"/>
  <c r="T460" i="5" s="1"/>
  <c r="S461" i="5"/>
  <c r="T461" i="5" s="1"/>
  <c r="S462" i="5"/>
  <c r="T462" i="5" s="1"/>
  <c r="S464" i="5"/>
  <c r="T464" i="5" s="1"/>
  <c r="S465" i="5"/>
  <c r="T465" i="5" s="1"/>
  <c r="S466" i="5"/>
  <c r="T466" i="5" s="1"/>
  <c r="S467" i="5"/>
  <c r="T467" i="5" s="1"/>
  <c r="S468" i="5"/>
  <c r="T468" i="5" s="1"/>
  <c r="S469" i="5"/>
  <c r="T469" i="5" s="1"/>
  <c r="S471" i="5"/>
  <c r="T471" i="5" s="1"/>
  <c r="S472" i="5"/>
  <c r="T472" i="5" s="1"/>
  <c r="S473" i="5"/>
  <c r="T473" i="5" s="1"/>
  <c r="S474" i="5"/>
  <c r="T474" i="5" s="1"/>
  <c r="S475" i="5"/>
  <c r="T475" i="5" s="1"/>
  <c r="S476" i="5"/>
  <c r="T476" i="5" s="1"/>
  <c r="S477" i="5"/>
  <c r="T477" i="5" s="1"/>
  <c r="S478" i="5"/>
  <c r="T478" i="5" s="1"/>
  <c r="S479" i="5"/>
  <c r="T479" i="5" s="1"/>
  <c r="S480" i="5"/>
  <c r="T480" i="5" s="1"/>
  <c r="S481" i="5"/>
  <c r="T481" i="5" s="1"/>
  <c r="S482" i="5"/>
  <c r="T482" i="5" s="1"/>
  <c r="S483" i="5"/>
  <c r="T483" i="5" s="1"/>
  <c r="S484" i="5"/>
  <c r="T484" i="5" s="1"/>
  <c r="S485" i="5"/>
  <c r="T485" i="5" s="1"/>
  <c r="S486" i="5"/>
  <c r="T486" i="5" s="1"/>
  <c r="S487" i="5"/>
  <c r="T487" i="5" s="1"/>
  <c r="S489" i="5"/>
  <c r="T489" i="5" s="1"/>
  <c r="S490" i="5"/>
  <c r="T490" i="5" s="1"/>
  <c r="S491" i="5"/>
  <c r="T491" i="5" s="1"/>
  <c r="S492" i="5"/>
  <c r="T492" i="5" s="1"/>
  <c r="S493" i="5"/>
  <c r="T493" i="5" s="1"/>
  <c r="S495" i="5"/>
  <c r="T495" i="5" s="1"/>
  <c r="S496" i="5"/>
  <c r="T496" i="5" s="1"/>
  <c r="S497" i="5"/>
  <c r="T497" i="5" s="1"/>
  <c r="S498" i="5"/>
  <c r="T498" i="5" s="1"/>
  <c r="S499" i="5"/>
  <c r="T499" i="5" s="1"/>
  <c r="S500" i="5"/>
  <c r="T500" i="5" s="1"/>
  <c r="S502" i="5"/>
  <c r="T502" i="5" s="1"/>
  <c r="S503" i="5"/>
  <c r="T503" i="5" s="1"/>
  <c r="S504" i="5"/>
  <c r="T504" i="5" s="1"/>
  <c r="S505" i="5"/>
  <c r="T505" i="5" s="1"/>
  <c r="S506" i="5"/>
  <c r="T506" i="5" s="1"/>
  <c r="S507" i="5"/>
  <c r="T507" i="5" s="1"/>
  <c r="S508" i="5"/>
  <c r="T508" i="5" s="1"/>
  <c r="S509" i="5"/>
  <c r="T509" i="5" s="1"/>
  <c r="S510" i="5"/>
  <c r="T510" i="5" s="1"/>
  <c r="S511" i="5"/>
  <c r="T511" i="5" s="1"/>
  <c r="S512" i="5"/>
  <c r="T512" i="5" s="1"/>
  <c r="S513" i="5"/>
  <c r="T513" i="5" s="1"/>
  <c r="S515" i="5"/>
  <c r="T515" i="5" s="1"/>
  <c r="S516" i="5"/>
  <c r="T516" i="5" s="1"/>
  <c r="S517" i="5"/>
  <c r="T517" i="5" s="1"/>
  <c r="S518" i="5"/>
  <c r="T518" i="5" s="1"/>
  <c r="S519" i="5"/>
  <c r="T519" i="5" s="1"/>
  <c r="S520" i="5"/>
  <c r="T520" i="5" s="1"/>
  <c r="S521" i="5"/>
  <c r="T521" i="5" s="1"/>
  <c r="S522" i="5"/>
  <c r="T522" i="5" s="1"/>
  <c r="S523" i="5"/>
  <c r="T523" i="5" s="1"/>
  <c r="S524" i="5"/>
  <c r="T524" i="5" s="1"/>
  <c r="S525" i="5"/>
  <c r="T525" i="5" s="1"/>
  <c r="S526" i="5"/>
  <c r="T526" i="5" s="1"/>
  <c r="S527" i="5"/>
  <c r="T527" i="5" s="1"/>
  <c r="S528" i="5"/>
  <c r="T528" i="5" s="1"/>
  <c r="S529" i="5"/>
  <c r="T529" i="5" s="1"/>
  <c r="S532" i="5"/>
  <c r="T532" i="5" s="1"/>
  <c r="S533" i="5"/>
  <c r="T533" i="5" s="1"/>
  <c r="S534" i="5"/>
  <c r="T534" i="5" s="1"/>
  <c r="S535" i="5"/>
  <c r="T535" i="5" s="1"/>
  <c r="S537" i="5"/>
  <c r="T537" i="5" s="1"/>
  <c r="S538" i="5"/>
  <c r="T538" i="5" s="1"/>
  <c r="S539" i="5"/>
  <c r="T539" i="5" s="1"/>
  <c r="S540" i="5"/>
  <c r="T540" i="5" s="1"/>
  <c r="S541" i="5"/>
  <c r="T541" i="5" s="1"/>
  <c r="S542" i="5"/>
  <c r="T542" i="5" s="1"/>
  <c r="S543" i="5"/>
  <c r="T543" i="5" s="1"/>
  <c r="S544" i="5"/>
  <c r="T544" i="5" s="1"/>
  <c r="S545" i="5"/>
  <c r="T545" i="5" s="1"/>
  <c r="S546" i="5"/>
  <c r="T546" i="5" s="1"/>
  <c r="S547" i="5"/>
  <c r="T547" i="5" s="1"/>
  <c r="S548" i="5"/>
  <c r="T548" i="5" s="1"/>
  <c r="S549" i="5"/>
  <c r="T549" i="5" s="1"/>
  <c r="S550" i="5"/>
  <c r="T550" i="5" s="1"/>
  <c r="S551" i="5"/>
  <c r="T551" i="5" s="1"/>
  <c r="S552" i="5"/>
  <c r="T552" i="5" s="1"/>
  <c r="S553" i="5"/>
  <c r="T553" i="5" s="1"/>
  <c r="S555" i="5"/>
  <c r="T555" i="5" s="1"/>
  <c r="S556" i="5"/>
  <c r="T556" i="5" s="1"/>
  <c r="S557" i="5"/>
  <c r="T557" i="5" s="1"/>
  <c r="S560" i="5"/>
  <c r="T560" i="5" s="1"/>
  <c r="S561" i="5"/>
  <c r="T561" i="5" s="1"/>
  <c r="S562" i="5"/>
  <c r="T562" i="5" s="1"/>
  <c r="S563" i="5"/>
  <c r="T563" i="5" s="1"/>
  <c r="S564" i="5"/>
  <c r="T564" i="5" s="1"/>
  <c r="S565" i="5"/>
  <c r="T565" i="5" s="1"/>
  <c r="S566" i="5"/>
  <c r="T566" i="5" s="1"/>
  <c r="S567" i="5"/>
  <c r="T567" i="5" s="1"/>
  <c r="S568" i="5"/>
  <c r="T568" i="5" s="1"/>
  <c r="S569" i="5"/>
  <c r="T569" i="5" s="1"/>
  <c r="S570" i="5"/>
  <c r="T570" i="5" s="1"/>
  <c r="S571" i="5"/>
  <c r="T571" i="5" s="1"/>
  <c r="S572" i="5"/>
  <c r="T572" i="5" s="1"/>
  <c r="S573" i="5"/>
  <c r="T573" i="5" s="1"/>
  <c r="S574" i="5"/>
  <c r="T574" i="5" s="1"/>
  <c r="S576" i="5"/>
  <c r="T576" i="5" s="1"/>
  <c r="S577" i="5"/>
  <c r="T577" i="5" s="1"/>
  <c r="S578" i="5"/>
  <c r="T578" i="5" s="1"/>
  <c r="S579" i="5"/>
  <c r="T579" i="5" s="1"/>
  <c r="S580" i="5"/>
  <c r="T580" i="5" s="1"/>
  <c r="S581" i="5"/>
  <c r="T581" i="5" s="1"/>
  <c r="S582" i="5"/>
  <c r="T582" i="5" s="1"/>
  <c r="S583" i="5"/>
  <c r="T583" i="5" s="1"/>
  <c r="S584" i="5"/>
  <c r="T584" i="5" s="1"/>
  <c r="S585" i="5"/>
  <c r="T585" i="5" s="1"/>
  <c r="S586" i="5"/>
  <c r="T586" i="5" s="1"/>
  <c r="S587" i="5"/>
  <c r="T587" i="5" s="1"/>
  <c r="S588" i="5"/>
  <c r="T588" i="5" s="1"/>
  <c r="S589" i="5"/>
  <c r="T589" i="5" s="1"/>
  <c r="S590" i="5"/>
  <c r="T590" i="5" s="1"/>
  <c r="S591" i="5"/>
  <c r="T591" i="5" s="1"/>
  <c r="S592" i="5"/>
  <c r="T592" i="5" s="1"/>
  <c r="S593" i="5"/>
  <c r="T593" i="5" s="1"/>
  <c r="S594" i="5"/>
  <c r="T594" i="5" s="1"/>
  <c r="S595" i="5"/>
  <c r="T595" i="5" s="1"/>
  <c r="S596" i="5"/>
  <c r="T596" i="5" s="1"/>
  <c r="S597" i="5"/>
  <c r="T597" i="5" s="1"/>
  <c r="S598" i="5"/>
  <c r="T598" i="5" s="1"/>
  <c r="S599" i="5"/>
  <c r="T599" i="5" s="1"/>
  <c r="S600" i="5"/>
  <c r="T600" i="5" s="1"/>
  <c r="S602" i="5"/>
  <c r="T602" i="5" s="1"/>
  <c r="S603" i="5"/>
  <c r="T603" i="5" s="1"/>
  <c r="S604" i="5"/>
  <c r="T604" i="5" s="1"/>
  <c r="S605" i="5"/>
  <c r="T605" i="5" s="1"/>
  <c r="S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6" i="5"/>
  <c r="P116" i="5" s="1"/>
  <c r="O117" i="5"/>
  <c r="P117" i="5" s="1"/>
  <c r="O118" i="5"/>
  <c r="P118" i="5" s="1"/>
  <c r="O119" i="5"/>
  <c r="P119" i="5" s="1"/>
  <c r="O120" i="5"/>
  <c r="P120" i="5" s="1"/>
  <c r="O121" i="5"/>
  <c r="P121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0" i="5"/>
  <c r="P140" i="5" s="1"/>
  <c r="O141" i="5"/>
  <c r="P141" i="5" s="1"/>
  <c r="O142" i="5"/>
  <c r="P142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2" i="5"/>
  <c r="P162" i="5" s="1"/>
  <c r="O164" i="5"/>
  <c r="P164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3" i="5"/>
  <c r="P173" i="5" s="1"/>
  <c r="O174" i="5"/>
  <c r="P174" i="5" s="1"/>
  <c r="O175" i="5"/>
  <c r="P175" i="5" s="1"/>
  <c r="O177" i="5"/>
  <c r="P177" i="5" s="1"/>
  <c r="O178" i="5"/>
  <c r="P178" i="5" s="1"/>
  <c r="O179" i="5"/>
  <c r="P179" i="5" s="1"/>
  <c r="O180" i="5"/>
  <c r="P180" i="5" s="1"/>
  <c r="O181" i="5"/>
  <c r="P181" i="5" s="1"/>
  <c r="O182" i="5"/>
  <c r="P182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7" i="5"/>
  <c r="P197" i="5" s="1"/>
  <c r="O199" i="5"/>
  <c r="P199" i="5" s="1"/>
  <c r="O200" i="5"/>
  <c r="P200" i="5" s="1"/>
  <c r="O201" i="5"/>
  <c r="P201" i="5" s="1"/>
  <c r="O202" i="5"/>
  <c r="P202" i="5" s="1"/>
  <c r="O204" i="5"/>
  <c r="P204" i="5" s="1"/>
  <c r="O205" i="5"/>
  <c r="P205" i="5" s="1"/>
  <c r="O206" i="5"/>
  <c r="P206" i="5" s="1"/>
  <c r="O207" i="5"/>
  <c r="P207" i="5" s="1"/>
  <c r="O208" i="5"/>
  <c r="P208" i="5" s="1"/>
  <c r="O209" i="5"/>
  <c r="P209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7" i="5"/>
  <c r="P227" i="5" s="1"/>
  <c r="O229" i="5"/>
  <c r="P229" i="5" s="1"/>
  <c r="O230" i="5"/>
  <c r="P230" i="5" s="1"/>
  <c r="O231" i="5"/>
  <c r="P231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5" i="5"/>
  <c r="P245" i="5" s="1"/>
  <c r="O246" i="5"/>
  <c r="P246" i="5" s="1"/>
  <c r="O247" i="5"/>
  <c r="P247" i="5" s="1"/>
  <c r="O248" i="5"/>
  <c r="P248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69" i="5"/>
  <c r="P269" i="5" s="1"/>
  <c r="O270" i="5"/>
  <c r="P270" i="5" s="1"/>
  <c r="O271" i="5"/>
  <c r="P271" i="5" s="1"/>
  <c r="O272" i="5"/>
  <c r="P272" i="5" s="1"/>
  <c r="O273" i="5"/>
  <c r="P273" i="5" s="1"/>
  <c r="O274" i="5"/>
  <c r="P274" i="5" s="1"/>
  <c r="O276" i="5"/>
  <c r="P276" i="5" s="1"/>
  <c r="O277" i="5"/>
  <c r="P277" i="5" s="1"/>
  <c r="O278" i="5"/>
  <c r="P278" i="5" s="1"/>
  <c r="O279" i="5"/>
  <c r="P279" i="5" s="1"/>
  <c r="O280" i="5"/>
  <c r="P280" i="5" s="1"/>
  <c r="O281" i="5"/>
  <c r="P281" i="5" s="1"/>
  <c r="O282" i="5"/>
  <c r="P282" i="5" s="1"/>
  <c r="O283" i="5"/>
  <c r="P283" i="5" s="1"/>
  <c r="O284" i="5"/>
  <c r="P284" i="5" s="1"/>
  <c r="O285" i="5"/>
  <c r="P285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5" i="5"/>
  <c r="P295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3" i="5"/>
  <c r="P303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5" i="5"/>
  <c r="P315" i="5" s="1"/>
  <c r="O316" i="5"/>
  <c r="P316" i="5" s="1"/>
  <c r="O317" i="5"/>
  <c r="P317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8" i="5"/>
  <c r="P328" i="5" s="1"/>
  <c r="O330" i="5"/>
  <c r="P330" i="5" s="1"/>
  <c r="O331" i="5"/>
  <c r="P331" i="5" s="1"/>
  <c r="O332" i="5"/>
  <c r="P332" i="5" s="1"/>
  <c r="O333" i="5"/>
  <c r="P333" i="5" s="1"/>
  <c r="O334" i="5"/>
  <c r="P334" i="5" s="1"/>
  <c r="O335" i="5"/>
  <c r="P335" i="5" s="1"/>
  <c r="O336" i="5"/>
  <c r="P336" i="5" s="1"/>
  <c r="O337" i="5"/>
  <c r="P337" i="5" s="1"/>
  <c r="O338" i="5"/>
  <c r="P338" i="5" s="1"/>
  <c r="O339" i="5"/>
  <c r="P339" i="5" s="1"/>
  <c r="O340" i="5"/>
  <c r="P340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1" i="5"/>
  <c r="P361" i="5" s="1"/>
  <c r="O362" i="5"/>
  <c r="P362" i="5" s="1"/>
  <c r="O364" i="5"/>
  <c r="P364" i="5" s="1"/>
  <c r="O365" i="5"/>
  <c r="P365" i="5" s="1"/>
  <c r="O366" i="5"/>
  <c r="P366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1" i="5"/>
  <c r="P381" i="5" s="1"/>
  <c r="O382" i="5"/>
  <c r="P382" i="5" s="1"/>
  <c r="O383" i="5"/>
  <c r="P383" i="5" s="1"/>
  <c r="O384" i="5"/>
  <c r="P384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1" i="5"/>
  <c r="P401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9" i="5"/>
  <c r="P409" i="5" s="1"/>
  <c r="O410" i="5"/>
  <c r="P410" i="5" s="1"/>
  <c r="O411" i="5"/>
  <c r="P411" i="5" s="1"/>
  <c r="O412" i="5"/>
  <c r="P412" i="5" s="1"/>
  <c r="O413" i="5"/>
  <c r="P413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2" i="5"/>
  <c r="P422" i="5" s="1"/>
  <c r="O423" i="5"/>
  <c r="P423" i="5" s="1"/>
  <c r="O424" i="5"/>
  <c r="P424" i="5" s="1"/>
  <c r="O425" i="5"/>
  <c r="P425" i="5" s="1"/>
  <c r="O426" i="5"/>
  <c r="P426" i="5" s="1"/>
  <c r="O427" i="5"/>
  <c r="P427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3" i="5"/>
  <c r="P443" i="5" s="1"/>
  <c r="O444" i="5"/>
  <c r="P444" i="5" s="1"/>
  <c r="O445" i="5"/>
  <c r="P445" i="5" s="1"/>
  <c r="O446" i="5"/>
  <c r="P446" i="5" s="1"/>
  <c r="O447" i="5"/>
  <c r="P447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6" i="5"/>
  <c r="P466" i="5" s="1"/>
  <c r="O468" i="5"/>
  <c r="P468" i="5" s="1"/>
  <c r="O469" i="5"/>
  <c r="P469" i="5" s="1"/>
  <c r="O470" i="5"/>
  <c r="P470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3" i="5"/>
  <c r="P483" i="5" s="1"/>
  <c r="O484" i="5"/>
  <c r="P484" i="5" s="1"/>
  <c r="O485" i="5"/>
  <c r="P485" i="5" s="1"/>
  <c r="O486" i="5"/>
  <c r="P486" i="5" s="1"/>
  <c r="O487" i="5"/>
  <c r="P487" i="5" s="1"/>
  <c r="O488" i="5"/>
  <c r="P488" i="5" s="1"/>
  <c r="O489" i="5"/>
  <c r="P489" i="5" s="1"/>
  <c r="O490" i="5"/>
  <c r="P490" i="5" s="1"/>
  <c r="O492" i="5"/>
  <c r="P492" i="5" s="1"/>
  <c r="O494" i="5"/>
  <c r="P494" i="5" s="1"/>
  <c r="O495" i="5"/>
  <c r="P495" i="5" s="1"/>
  <c r="O496" i="5"/>
  <c r="P496" i="5" s="1"/>
  <c r="O497" i="5"/>
  <c r="P497" i="5" s="1"/>
  <c r="O498" i="5"/>
  <c r="P498" i="5" s="1"/>
  <c r="O499" i="5"/>
  <c r="P499" i="5" s="1"/>
  <c r="O500" i="5"/>
  <c r="P500" i="5" s="1"/>
  <c r="O501" i="5"/>
  <c r="P501" i="5" s="1"/>
  <c r="O502" i="5"/>
  <c r="P502" i="5" s="1"/>
  <c r="O503" i="5"/>
  <c r="P503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4" i="5"/>
  <c r="P514" i="5" s="1"/>
  <c r="O515" i="5"/>
  <c r="P515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3" i="5"/>
  <c r="P523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3" i="5"/>
  <c r="P533" i="5" s="1"/>
  <c r="O534" i="5"/>
  <c r="P534" i="5" s="1"/>
  <c r="O535" i="5"/>
  <c r="P535" i="5" s="1"/>
  <c r="O536" i="5"/>
  <c r="P536" i="5" s="1"/>
  <c r="O537" i="5"/>
  <c r="P537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3" i="5"/>
  <c r="P553" i="5" s="1"/>
  <c r="O554" i="5"/>
  <c r="P554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2" i="5"/>
  <c r="P562" i="5" s="1"/>
  <c r="O563" i="5"/>
  <c r="P563" i="5" s="1"/>
  <c r="O564" i="5"/>
  <c r="P564" i="5" s="1"/>
  <c r="O565" i="5"/>
  <c r="P565" i="5" s="1"/>
  <c r="O567" i="5"/>
  <c r="P567" i="5" s="1"/>
  <c r="O568" i="5"/>
  <c r="P568" i="5" s="1"/>
  <c r="O569" i="5"/>
  <c r="P569" i="5" s="1"/>
  <c r="O570" i="5"/>
  <c r="P570" i="5" s="1"/>
  <c r="O571" i="5"/>
  <c r="P571" i="5" s="1"/>
  <c r="O573" i="5"/>
  <c r="P573" i="5" s="1"/>
  <c r="O574" i="5"/>
  <c r="P574" i="5" s="1"/>
  <c r="O575" i="5"/>
  <c r="P575" i="5" s="1"/>
  <c r="O576" i="5"/>
  <c r="P576" i="5" s="1"/>
  <c r="O577" i="5"/>
  <c r="P577" i="5" s="1"/>
  <c r="O578" i="5"/>
  <c r="P578" i="5" s="1"/>
  <c r="O579" i="5"/>
  <c r="P579" i="5" s="1"/>
  <c r="O580" i="5"/>
  <c r="P580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1" i="5"/>
  <c r="P601" i="5" s="1"/>
  <c r="O603" i="5"/>
  <c r="P603" i="5" s="1"/>
  <c r="O604" i="5"/>
  <c r="P604" i="5" s="1"/>
  <c r="O605" i="5"/>
  <c r="P605" i="5" s="1"/>
  <c r="O5" i="5"/>
  <c r="M6" i="5"/>
  <c r="N6" i="5" s="1"/>
  <c r="M7" i="5"/>
  <c r="N7" i="5" s="1"/>
  <c r="M8" i="5"/>
  <c r="N8" i="5" s="1"/>
  <c r="M9" i="5"/>
  <c r="N9" i="5" s="1"/>
  <c r="M10" i="5"/>
  <c r="N10" i="5" s="1"/>
  <c r="M11" i="5"/>
  <c r="N11" i="5" s="1"/>
  <c r="M12" i="5"/>
  <c r="N12" i="5" s="1"/>
  <c r="M13" i="5"/>
  <c r="N13" i="5" s="1"/>
  <c r="M14" i="5"/>
  <c r="N14" i="5" s="1"/>
  <c r="M15" i="5"/>
  <c r="N15" i="5" s="1"/>
  <c r="M16" i="5"/>
  <c r="N16" i="5" s="1"/>
  <c r="M17" i="5"/>
  <c r="N17" i="5" s="1"/>
  <c r="M18" i="5"/>
  <c r="N18" i="5" s="1"/>
  <c r="M19" i="5"/>
  <c r="N19" i="5" s="1"/>
  <c r="M20" i="5"/>
  <c r="N20" i="5" s="1"/>
  <c r="M21" i="5"/>
  <c r="N21" i="5" s="1"/>
  <c r="M22" i="5"/>
  <c r="N22" i="5" s="1"/>
  <c r="M23" i="5"/>
  <c r="N23" i="5" s="1"/>
  <c r="M24" i="5"/>
  <c r="N24" i="5" s="1"/>
  <c r="M25" i="5"/>
  <c r="N25" i="5" s="1"/>
  <c r="M26" i="5"/>
  <c r="N26" i="5" s="1"/>
  <c r="M27" i="5"/>
  <c r="N27" i="5" s="1"/>
  <c r="M28" i="5"/>
  <c r="N28" i="5" s="1"/>
  <c r="M29" i="5"/>
  <c r="N29" i="5" s="1"/>
  <c r="M30" i="5"/>
  <c r="N30" i="5" s="1"/>
  <c r="M31" i="5"/>
  <c r="N31" i="5" s="1"/>
  <c r="M32" i="5"/>
  <c r="N32" i="5" s="1"/>
  <c r="M33" i="5"/>
  <c r="N33" i="5" s="1"/>
  <c r="M34" i="5"/>
  <c r="N34" i="5" s="1"/>
  <c r="M35" i="5"/>
  <c r="N35" i="5" s="1"/>
  <c r="M36" i="5"/>
  <c r="N36" i="5" s="1"/>
  <c r="M37" i="5"/>
  <c r="N37" i="5" s="1"/>
  <c r="M38" i="5"/>
  <c r="N38" i="5" s="1"/>
  <c r="M39" i="5"/>
  <c r="N39" i="5" s="1"/>
  <c r="M40" i="5"/>
  <c r="N40" i="5" s="1"/>
  <c r="M41" i="5"/>
  <c r="N41" i="5" s="1"/>
  <c r="M42" i="5"/>
  <c r="N42" i="5" s="1"/>
  <c r="M43" i="5"/>
  <c r="N43" i="5" s="1"/>
  <c r="M44" i="5"/>
  <c r="N44" i="5" s="1"/>
  <c r="M45" i="5"/>
  <c r="N45" i="5" s="1"/>
  <c r="M46" i="5"/>
  <c r="N46" i="5" s="1"/>
  <c r="M47" i="5"/>
  <c r="N47" i="5" s="1"/>
  <c r="M48" i="5"/>
  <c r="N48" i="5" s="1"/>
  <c r="M49" i="5"/>
  <c r="N49" i="5" s="1"/>
  <c r="M50" i="5"/>
  <c r="N50" i="5" s="1"/>
  <c r="M51" i="5"/>
  <c r="N51" i="5" s="1"/>
  <c r="M52" i="5"/>
  <c r="N52" i="5" s="1"/>
  <c r="M53" i="5"/>
  <c r="N53" i="5" s="1"/>
  <c r="M54" i="5"/>
  <c r="N54" i="5" s="1"/>
  <c r="M55" i="5"/>
  <c r="N55" i="5" s="1"/>
  <c r="M56" i="5"/>
  <c r="N56" i="5" s="1"/>
  <c r="M57" i="5"/>
  <c r="N57" i="5" s="1"/>
  <c r="M58" i="5"/>
  <c r="N58" i="5" s="1"/>
  <c r="M59" i="5"/>
  <c r="N59" i="5" s="1"/>
  <c r="M60" i="5"/>
  <c r="N60" i="5" s="1"/>
  <c r="M61" i="5"/>
  <c r="N61" i="5" s="1"/>
  <c r="M62" i="5"/>
  <c r="N62" i="5" s="1"/>
  <c r="M63" i="5"/>
  <c r="N63" i="5" s="1"/>
  <c r="M64" i="5"/>
  <c r="N64" i="5" s="1"/>
  <c r="M65" i="5"/>
  <c r="N65" i="5" s="1"/>
  <c r="M66" i="5"/>
  <c r="N66" i="5" s="1"/>
  <c r="M67" i="5"/>
  <c r="N67" i="5" s="1"/>
  <c r="M68" i="5"/>
  <c r="N68" i="5" s="1"/>
  <c r="M69" i="5"/>
  <c r="N69" i="5" s="1"/>
  <c r="M70" i="5"/>
  <c r="N70" i="5" s="1"/>
  <c r="M71" i="5"/>
  <c r="N71" i="5" s="1"/>
  <c r="M72" i="5"/>
  <c r="N72" i="5" s="1"/>
  <c r="M73" i="5"/>
  <c r="N73" i="5" s="1"/>
  <c r="M74" i="5"/>
  <c r="N74" i="5" s="1"/>
  <c r="M75" i="5"/>
  <c r="N75" i="5" s="1"/>
  <c r="M76" i="5"/>
  <c r="N76" i="5" s="1"/>
  <c r="M77" i="5"/>
  <c r="N77" i="5" s="1"/>
  <c r="M78" i="5"/>
  <c r="N78" i="5" s="1"/>
  <c r="M79" i="5"/>
  <c r="N79" i="5" s="1"/>
  <c r="M80" i="5"/>
  <c r="N80" i="5" s="1"/>
  <c r="M81" i="5"/>
  <c r="N81" i="5" s="1"/>
  <c r="M82" i="5"/>
  <c r="N82" i="5" s="1"/>
  <c r="M83" i="5"/>
  <c r="N83" i="5" s="1"/>
  <c r="M84" i="5"/>
  <c r="N84" i="5" s="1"/>
  <c r="M85" i="5"/>
  <c r="N85" i="5" s="1"/>
  <c r="M86" i="5"/>
  <c r="N86" i="5" s="1"/>
  <c r="M87" i="5"/>
  <c r="N87" i="5" s="1"/>
  <c r="M88" i="5"/>
  <c r="N88" i="5" s="1"/>
  <c r="M89" i="5"/>
  <c r="N89" i="5" s="1"/>
  <c r="M90" i="5"/>
  <c r="N90" i="5" s="1"/>
  <c r="M91" i="5"/>
  <c r="N91" i="5" s="1"/>
  <c r="M92" i="5"/>
  <c r="N92" i="5" s="1"/>
  <c r="M93" i="5"/>
  <c r="N93" i="5" s="1"/>
  <c r="M94" i="5"/>
  <c r="N94" i="5" s="1"/>
  <c r="M95" i="5"/>
  <c r="N95" i="5" s="1"/>
  <c r="M96" i="5"/>
  <c r="N96" i="5" s="1"/>
  <c r="M97" i="5"/>
  <c r="N97" i="5" s="1"/>
  <c r="M98" i="5"/>
  <c r="N98" i="5" s="1"/>
  <c r="M99" i="5"/>
  <c r="N99" i="5" s="1"/>
  <c r="M100" i="5"/>
  <c r="N100" i="5" s="1"/>
  <c r="M101" i="5"/>
  <c r="N101" i="5" s="1"/>
  <c r="M102" i="5"/>
  <c r="N102" i="5" s="1"/>
  <c r="M103" i="5"/>
  <c r="N103" i="5" s="1"/>
  <c r="M104" i="5"/>
  <c r="N104" i="5" s="1"/>
  <c r="M106" i="5"/>
  <c r="N106" i="5" s="1"/>
  <c r="M107" i="5"/>
  <c r="N107" i="5" s="1"/>
  <c r="M108" i="5"/>
  <c r="N108" i="5" s="1"/>
  <c r="M109" i="5"/>
  <c r="N109" i="5" s="1"/>
  <c r="M110" i="5"/>
  <c r="N110" i="5" s="1"/>
  <c r="M111" i="5"/>
  <c r="N111" i="5" s="1"/>
  <c r="M112" i="5"/>
  <c r="N112" i="5" s="1"/>
  <c r="M113" i="5"/>
  <c r="N113" i="5" s="1"/>
  <c r="M114" i="5"/>
  <c r="N114" i="5" s="1"/>
  <c r="M115" i="5"/>
  <c r="N115" i="5" s="1"/>
  <c r="M116" i="5"/>
  <c r="N116" i="5" s="1"/>
  <c r="M117" i="5"/>
  <c r="N117" i="5" s="1"/>
  <c r="M118" i="5"/>
  <c r="N118" i="5" s="1"/>
  <c r="M119" i="5"/>
  <c r="N119" i="5" s="1"/>
  <c r="M120" i="5"/>
  <c r="N120" i="5" s="1"/>
  <c r="M121" i="5"/>
  <c r="N121" i="5" s="1"/>
  <c r="M122" i="5"/>
  <c r="N122" i="5" s="1"/>
  <c r="M123" i="5"/>
  <c r="N123" i="5" s="1"/>
  <c r="M124" i="5"/>
  <c r="N124" i="5" s="1"/>
  <c r="M125" i="5"/>
  <c r="N125" i="5" s="1"/>
  <c r="M127" i="5"/>
  <c r="N127" i="5" s="1"/>
  <c r="M128" i="5"/>
  <c r="N128" i="5" s="1"/>
  <c r="M130" i="5"/>
  <c r="N130" i="5" s="1"/>
  <c r="M131" i="5"/>
  <c r="N131" i="5" s="1"/>
  <c r="M132" i="5"/>
  <c r="N132" i="5" s="1"/>
  <c r="M133" i="5"/>
  <c r="N133" i="5" s="1"/>
  <c r="M134" i="5"/>
  <c r="N134" i="5" s="1"/>
  <c r="M135" i="5"/>
  <c r="N135" i="5" s="1"/>
  <c r="M137" i="5"/>
  <c r="N137" i="5" s="1"/>
  <c r="M138" i="5"/>
  <c r="N138" i="5" s="1"/>
  <c r="M139" i="5"/>
  <c r="N139" i="5" s="1"/>
  <c r="M140" i="5"/>
  <c r="N140" i="5" s="1"/>
  <c r="M141" i="5"/>
  <c r="N141" i="5" s="1"/>
  <c r="M142" i="5"/>
  <c r="N142" i="5" s="1"/>
  <c r="M143" i="5"/>
  <c r="N143" i="5" s="1"/>
  <c r="M144" i="5"/>
  <c r="N144" i="5" s="1"/>
  <c r="M145" i="5"/>
  <c r="N145" i="5" s="1"/>
  <c r="M146" i="5"/>
  <c r="N146" i="5" s="1"/>
  <c r="M147" i="5"/>
  <c r="N147" i="5" s="1"/>
  <c r="M148" i="5"/>
  <c r="N148" i="5" s="1"/>
  <c r="M149" i="5"/>
  <c r="N149" i="5" s="1"/>
  <c r="M150" i="5"/>
  <c r="N150" i="5" s="1"/>
  <c r="M151" i="5"/>
  <c r="N151" i="5" s="1"/>
  <c r="M152" i="5"/>
  <c r="N152" i="5" s="1"/>
  <c r="M153" i="5"/>
  <c r="N153" i="5" s="1"/>
  <c r="M154" i="5"/>
  <c r="N154" i="5" s="1"/>
  <c r="M155" i="5"/>
  <c r="N155" i="5" s="1"/>
  <c r="M156" i="5"/>
  <c r="N156" i="5" s="1"/>
  <c r="M157" i="5"/>
  <c r="N157" i="5" s="1"/>
  <c r="M159" i="5"/>
  <c r="N159" i="5" s="1"/>
  <c r="M160" i="5"/>
  <c r="N160" i="5" s="1"/>
  <c r="M161" i="5"/>
  <c r="N161" i="5" s="1"/>
  <c r="M162" i="5"/>
  <c r="N162" i="5" s="1"/>
  <c r="M163" i="5"/>
  <c r="N163" i="5" s="1"/>
  <c r="M164" i="5"/>
  <c r="N164" i="5" s="1"/>
  <c r="M165" i="5"/>
  <c r="N165" i="5" s="1"/>
  <c r="M166" i="5"/>
  <c r="N166" i="5" s="1"/>
  <c r="M167" i="5"/>
  <c r="N167" i="5" s="1"/>
  <c r="M168" i="5"/>
  <c r="N168" i="5" s="1"/>
  <c r="M171" i="5"/>
  <c r="N171" i="5" s="1"/>
  <c r="M172" i="5"/>
  <c r="N172" i="5" s="1"/>
  <c r="M173" i="5"/>
  <c r="N173" i="5" s="1"/>
  <c r="M174" i="5"/>
  <c r="N174" i="5" s="1"/>
  <c r="M175" i="5"/>
  <c r="N175" i="5" s="1"/>
  <c r="M176" i="5"/>
  <c r="N176" i="5" s="1"/>
  <c r="M177" i="5"/>
  <c r="N177" i="5" s="1"/>
  <c r="M178" i="5"/>
  <c r="N178" i="5" s="1"/>
  <c r="M179" i="5"/>
  <c r="N179" i="5" s="1"/>
  <c r="M180" i="5"/>
  <c r="N180" i="5" s="1"/>
  <c r="M181" i="5"/>
  <c r="N181" i="5" s="1"/>
  <c r="M182" i="5"/>
  <c r="N182" i="5" s="1"/>
  <c r="M183" i="5"/>
  <c r="N183" i="5" s="1"/>
  <c r="M184" i="5"/>
  <c r="N184" i="5" s="1"/>
  <c r="M186" i="5"/>
  <c r="N186" i="5" s="1"/>
  <c r="M188" i="5"/>
  <c r="N188" i="5" s="1"/>
  <c r="M189" i="5"/>
  <c r="N189" i="5" s="1"/>
  <c r="M190" i="5"/>
  <c r="N190" i="5" s="1"/>
  <c r="M191" i="5"/>
  <c r="N191" i="5" s="1"/>
  <c r="M192" i="5"/>
  <c r="N192" i="5" s="1"/>
  <c r="M193" i="5"/>
  <c r="N193" i="5" s="1"/>
  <c r="M194" i="5"/>
  <c r="N194" i="5" s="1"/>
  <c r="M195" i="5"/>
  <c r="N195" i="5" s="1"/>
  <c r="M196" i="5"/>
  <c r="N196" i="5" s="1"/>
  <c r="M198" i="5"/>
  <c r="N198" i="5" s="1"/>
  <c r="M199" i="5"/>
  <c r="N199" i="5" s="1"/>
  <c r="M200" i="5"/>
  <c r="N200" i="5" s="1"/>
  <c r="M201" i="5"/>
  <c r="N201" i="5" s="1"/>
  <c r="M202" i="5"/>
  <c r="N202" i="5" s="1"/>
  <c r="M204" i="5"/>
  <c r="N204" i="5" s="1"/>
  <c r="M205" i="5"/>
  <c r="N205" i="5" s="1"/>
  <c r="M206" i="5"/>
  <c r="N206" i="5" s="1"/>
  <c r="M207" i="5"/>
  <c r="N207" i="5" s="1"/>
  <c r="M208" i="5"/>
  <c r="N208" i="5" s="1"/>
  <c r="M209" i="5"/>
  <c r="N209" i="5" s="1"/>
  <c r="M210" i="5"/>
  <c r="N210" i="5" s="1"/>
  <c r="M211" i="5"/>
  <c r="N211" i="5" s="1"/>
  <c r="M212" i="5"/>
  <c r="N212" i="5" s="1"/>
  <c r="M213" i="5"/>
  <c r="N213" i="5" s="1"/>
  <c r="M214" i="5"/>
  <c r="N214" i="5" s="1"/>
  <c r="M215" i="5"/>
  <c r="N215" i="5" s="1"/>
  <c r="M217" i="5"/>
  <c r="N217" i="5" s="1"/>
  <c r="M218" i="5"/>
  <c r="N218" i="5" s="1"/>
  <c r="M219" i="5"/>
  <c r="N219" i="5" s="1"/>
  <c r="M220" i="5"/>
  <c r="N220" i="5" s="1"/>
  <c r="M221" i="5"/>
  <c r="N221" i="5" s="1"/>
  <c r="M222" i="5"/>
  <c r="N222" i="5" s="1"/>
  <c r="M223" i="5"/>
  <c r="N223" i="5" s="1"/>
  <c r="M224" i="5"/>
  <c r="N224" i="5" s="1"/>
  <c r="M226" i="5"/>
  <c r="N226" i="5" s="1"/>
  <c r="M227" i="5"/>
  <c r="N227" i="5" s="1"/>
  <c r="M228" i="5"/>
  <c r="N228" i="5" s="1"/>
  <c r="M229" i="5"/>
  <c r="N229" i="5" s="1"/>
  <c r="M230" i="5"/>
  <c r="N230" i="5" s="1"/>
  <c r="M231" i="5"/>
  <c r="N231" i="5" s="1"/>
  <c r="M232" i="5"/>
  <c r="N232" i="5" s="1"/>
  <c r="M233" i="5"/>
  <c r="N233" i="5" s="1"/>
  <c r="M234" i="5"/>
  <c r="N234" i="5" s="1"/>
  <c r="M235" i="5"/>
  <c r="N235" i="5" s="1"/>
  <c r="M236" i="5"/>
  <c r="N236" i="5" s="1"/>
  <c r="M237" i="5"/>
  <c r="N237" i="5" s="1"/>
  <c r="M238" i="5"/>
  <c r="N238" i="5" s="1"/>
  <c r="M241" i="5"/>
  <c r="N241" i="5" s="1"/>
  <c r="M242" i="5"/>
  <c r="N242" i="5" s="1"/>
  <c r="M243" i="5"/>
  <c r="N243" i="5" s="1"/>
  <c r="M244" i="5"/>
  <c r="N244" i="5" s="1"/>
  <c r="M245" i="5"/>
  <c r="N245" i="5" s="1"/>
  <c r="M246" i="5"/>
  <c r="N246" i="5" s="1"/>
  <c r="M247" i="5"/>
  <c r="N247" i="5" s="1"/>
  <c r="M248" i="5"/>
  <c r="N248" i="5" s="1"/>
  <c r="M249" i="5"/>
  <c r="N249" i="5" s="1"/>
  <c r="M250" i="5"/>
  <c r="N250" i="5" s="1"/>
  <c r="M251" i="5"/>
  <c r="N251" i="5" s="1"/>
  <c r="M252" i="5"/>
  <c r="N252" i="5" s="1"/>
  <c r="M253" i="5"/>
  <c r="N253" i="5" s="1"/>
  <c r="M254" i="5"/>
  <c r="N254" i="5" s="1"/>
  <c r="M255" i="5"/>
  <c r="N255" i="5" s="1"/>
  <c r="M256" i="5"/>
  <c r="N256" i="5" s="1"/>
  <c r="M257" i="5"/>
  <c r="N257" i="5" s="1"/>
  <c r="M258" i="5"/>
  <c r="N258" i="5" s="1"/>
  <c r="M259" i="5"/>
  <c r="N259" i="5" s="1"/>
  <c r="M260" i="5"/>
  <c r="N260" i="5" s="1"/>
  <c r="M261" i="5"/>
  <c r="N261" i="5" s="1"/>
  <c r="M263" i="5"/>
  <c r="N263" i="5" s="1"/>
  <c r="M264" i="5"/>
  <c r="N264" i="5" s="1"/>
  <c r="M265" i="5"/>
  <c r="N265" i="5" s="1"/>
  <c r="M266" i="5"/>
  <c r="N266" i="5" s="1"/>
  <c r="M267" i="5"/>
  <c r="N267" i="5" s="1"/>
  <c r="M268" i="5"/>
  <c r="N268" i="5" s="1"/>
  <c r="M270" i="5"/>
  <c r="N270" i="5" s="1"/>
  <c r="M271" i="5"/>
  <c r="N271" i="5" s="1"/>
  <c r="M272" i="5"/>
  <c r="N272" i="5" s="1"/>
  <c r="M273" i="5"/>
  <c r="N273" i="5" s="1"/>
  <c r="M274" i="5"/>
  <c r="N274" i="5" s="1"/>
  <c r="M275" i="5"/>
  <c r="N275" i="5" s="1"/>
  <c r="M276" i="5"/>
  <c r="N276" i="5" s="1"/>
  <c r="M277" i="5"/>
  <c r="N277" i="5" s="1"/>
  <c r="M279" i="5"/>
  <c r="N279" i="5" s="1"/>
  <c r="M280" i="5"/>
  <c r="N280" i="5" s="1"/>
  <c r="M281" i="5"/>
  <c r="N281" i="5" s="1"/>
  <c r="M283" i="5"/>
  <c r="N283" i="5" s="1"/>
  <c r="M284" i="5"/>
  <c r="N284" i="5" s="1"/>
  <c r="M285" i="5"/>
  <c r="N285" i="5" s="1"/>
  <c r="M286" i="5"/>
  <c r="N286" i="5" s="1"/>
  <c r="M287" i="5"/>
  <c r="N287" i="5" s="1"/>
  <c r="M288" i="5"/>
  <c r="N288" i="5" s="1"/>
  <c r="M289" i="5"/>
  <c r="N289" i="5" s="1"/>
  <c r="M290" i="5"/>
  <c r="N290" i="5" s="1"/>
  <c r="M291" i="5"/>
  <c r="N291" i="5" s="1"/>
  <c r="M292" i="5"/>
  <c r="N292" i="5" s="1"/>
  <c r="M293" i="5"/>
  <c r="N293" i="5" s="1"/>
  <c r="M294" i="5"/>
  <c r="N294" i="5" s="1"/>
  <c r="M295" i="5"/>
  <c r="N295" i="5" s="1"/>
  <c r="N296" i="5"/>
  <c r="M297" i="5"/>
  <c r="N297" i="5" s="1"/>
  <c r="M298" i="5"/>
  <c r="N298" i="5" s="1"/>
  <c r="M299" i="5"/>
  <c r="N299" i="5" s="1"/>
  <c r="M301" i="5"/>
  <c r="N301" i="5" s="1"/>
  <c r="M302" i="5"/>
  <c r="N302" i="5" s="1"/>
  <c r="M303" i="5"/>
  <c r="N303" i="5" s="1"/>
  <c r="M304" i="5"/>
  <c r="N304" i="5" s="1"/>
  <c r="M305" i="5"/>
  <c r="N305" i="5" s="1"/>
  <c r="M306" i="5"/>
  <c r="N306" i="5" s="1"/>
  <c r="M307" i="5"/>
  <c r="N307" i="5" s="1"/>
  <c r="M308" i="5"/>
  <c r="N308" i="5" s="1"/>
  <c r="M309" i="5"/>
  <c r="N309" i="5" s="1"/>
  <c r="M310" i="5"/>
  <c r="N310" i="5" s="1"/>
  <c r="M312" i="5"/>
  <c r="N312" i="5" s="1"/>
  <c r="M313" i="5"/>
  <c r="N313" i="5" s="1"/>
  <c r="M314" i="5"/>
  <c r="N314" i="5" s="1"/>
  <c r="M315" i="5"/>
  <c r="N315" i="5" s="1"/>
  <c r="M316" i="5"/>
  <c r="N316" i="5" s="1"/>
  <c r="M317" i="5"/>
  <c r="N317" i="5" s="1"/>
  <c r="M318" i="5"/>
  <c r="N318" i="5" s="1"/>
  <c r="M319" i="5"/>
  <c r="N319" i="5" s="1"/>
  <c r="M320" i="5"/>
  <c r="N320" i="5" s="1"/>
  <c r="M321" i="5"/>
  <c r="N321" i="5" s="1"/>
  <c r="M323" i="5"/>
  <c r="N323" i="5" s="1"/>
  <c r="M324" i="5"/>
  <c r="N324" i="5" s="1"/>
  <c r="M325" i="5"/>
  <c r="N325" i="5" s="1"/>
  <c r="M326" i="5"/>
  <c r="N326" i="5" s="1"/>
  <c r="M327" i="5"/>
  <c r="N327" i="5" s="1"/>
  <c r="M328" i="5"/>
  <c r="N328" i="5" s="1"/>
  <c r="M329" i="5"/>
  <c r="N329" i="5" s="1"/>
  <c r="M330" i="5"/>
  <c r="N330" i="5" s="1"/>
  <c r="M331" i="5"/>
  <c r="N331" i="5" s="1"/>
  <c r="M332" i="5"/>
  <c r="N332" i="5" s="1"/>
  <c r="M333" i="5"/>
  <c r="N333" i="5" s="1"/>
  <c r="M334" i="5"/>
  <c r="N334" i="5" s="1"/>
  <c r="M335" i="5"/>
  <c r="N335" i="5" s="1"/>
  <c r="M336" i="5"/>
  <c r="N336" i="5" s="1"/>
  <c r="M337" i="5"/>
  <c r="N337" i="5" s="1"/>
  <c r="M338" i="5"/>
  <c r="N338" i="5" s="1"/>
  <c r="M339" i="5"/>
  <c r="N339" i="5" s="1"/>
  <c r="M341" i="5"/>
  <c r="N341" i="5" s="1"/>
  <c r="M342" i="5"/>
  <c r="N342" i="5" s="1"/>
  <c r="M343" i="5"/>
  <c r="N343" i="5" s="1"/>
  <c r="M344" i="5"/>
  <c r="N344" i="5" s="1"/>
  <c r="M345" i="5"/>
  <c r="N345" i="5" s="1"/>
  <c r="M346" i="5"/>
  <c r="N346" i="5" s="1"/>
  <c r="M347" i="5"/>
  <c r="N347" i="5" s="1"/>
  <c r="M348" i="5"/>
  <c r="N348" i="5" s="1"/>
  <c r="M350" i="5"/>
  <c r="N350" i="5" s="1"/>
  <c r="M351" i="5"/>
  <c r="N351" i="5" s="1"/>
  <c r="M352" i="5"/>
  <c r="N352" i="5" s="1"/>
  <c r="M353" i="5"/>
  <c r="N353" i="5" s="1"/>
  <c r="M354" i="5"/>
  <c r="N354" i="5" s="1"/>
  <c r="M355" i="5"/>
  <c r="N355" i="5" s="1"/>
  <c r="M357" i="5"/>
  <c r="N357" i="5" s="1"/>
  <c r="M358" i="5"/>
  <c r="N358" i="5" s="1"/>
  <c r="M359" i="5"/>
  <c r="N359" i="5" s="1"/>
  <c r="M360" i="5"/>
  <c r="N360" i="5" s="1"/>
  <c r="M361" i="5"/>
  <c r="N361" i="5" s="1"/>
  <c r="M362" i="5"/>
  <c r="N362" i="5" s="1"/>
  <c r="M363" i="5"/>
  <c r="N363" i="5" s="1"/>
  <c r="M364" i="5"/>
  <c r="N364" i="5" s="1"/>
  <c r="M365" i="5"/>
  <c r="N365" i="5" s="1"/>
  <c r="M366" i="5"/>
  <c r="N366" i="5" s="1"/>
  <c r="M367" i="5"/>
  <c r="N367" i="5" s="1"/>
  <c r="M368" i="5"/>
  <c r="N368" i="5" s="1"/>
  <c r="M369" i="5"/>
  <c r="N369" i="5" s="1"/>
  <c r="M370" i="5"/>
  <c r="N370" i="5" s="1"/>
  <c r="M371" i="5"/>
  <c r="N371" i="5" s="1"/>
  <c r="M372" i="5"/>
  <c r="N372" i="5" s="1"/>
  <c r="M373" i="5"/>
  <c r="N373" i="5" s="1"/>
  <c r="M374" i="5"/>
  <c r="N374" i="5" s="1"/>
  <c r="M375" i="5"/>
  <c r="N375" i="5" s="1"/>
  <c r="M376" i="5"/>
  <c r="N376" i="5" s="1"/>
  <c r="M377" i="5"/>
  <c r="N377" i="5" s="1"/>
  <c r="M379" i="5"/>
  <c r="N379" i="5" s="1"/>
  <c r="M381" i="5"/>
  <c r="N381" i="5" s="1"/>
  <c r="M382" i="5"/>
  <c r="N382" i="5" s="1"/>
  <c r="M383" i="5"/>
  <c r="N383" i="5" s="1"/>
  <c r="M384" i="5"/>
  <c r="N384" i="5" s="1"/>
  <c r="M385" i="5"/>
  <c r="N385" i="5" s="1"/>
  <c r="M386" i="5"/>
  <c r="N386" i="5" s="1"/>
  <c r="M387" i="5"/>
  <c r="N387" i="5" s="1"/>
  <c r="M388" i="5"/>
  <c r="N388" i="5" s="1"/>
  <c r="M389" i="5"/>
  <c r="N389" i="5" s="1"/>
  <c r="M390" i="5"/>
  <c r="N390" i="5" s="1"/>
  <c r="M391" i="5"/>
  <c r="N391" i="5" s="1"/>
  <c r="M393" i="5"/>
  <c r="N393" i="5" s="1"/>
  <c r="M394" i="5"/>
  <c r="N394" i="5" s="1"/>
  <c r="M395" i="5"/>
  <c r="N395" i="5" s="1"/>
  <c r="M396" i="5"/>
  <c r="N396" i="5" s="1"/>
  <c r="M397" i="5"/>
  <c r="N397" i="5" s="1"/>
  <c r="M398" i="5"/>
  <c r="N398" i="5" s="1"/>
  <c r="M399" i="5"/>
  <c r="N399" i="5" s="1"/>
  <c r="M400" i="5"/>
  <c r="N400" i="5" s="1"/>
  <c r="M401" i="5"/>
  <c r="N401" i="5" s="1"/>
  <c r="M402" i="5"/>
  <c r="N402" i="5" s="1"/>
  <c r="M403" i="5"/>
  <c r="N403" i="5" s="1"/>
  <c r="M404" i="5"/>
  <c r="N404" i="5" s="1"/>
  <c r="M405" i="5"/>
  <c r="N405" i="5" s="1"/>
  <c r="M406" i="5"/>
  <c r="N406" i="5" s="1"/>
  <c r="M407" i="5"/>
  <c r="N407" i="5" s="1"/>
  <c r="M408" i="5"/>
  <c r="N408" i="5" s="1"/>
  <c r="M409" i="5"/>
  <c r="N409" i="5" s="1"/>
  <c r="M410" i="5"/>
  <c r="N410" i="5" s="1"/>
  <c r="M411" i="5"/>
  <c r="N411" i="5" s="1"/>
  <c r="M412" i="5"/>
  <c r="N412" i="5" s="1"/>
  <c r="M413" i="5"/>
  <c r="N413" i="5" s="1"/>
  <c r="M414" i="5"/>
  <c r="N414" i="5" s="1"/>
  <c r="M416" i="5"/>
  <c r="N416" i="5" s="1"/>
  <c r="M417" i="5"/>
  <c r="N417" i="5" s="1"/>
  <c r="M418" i="5"/>
  <c r="N418" i="5" s="1"/>
  <c r="M419" i="5"/>
  <c r="N419" i="5" s="1"/>
  <c r="M420" i="5"/>
  <c r="N420" i="5" s="1"/>
  <c r="M421" i="5"/>
  <c r="N421" i="5" s="1"/>
  <c r="M422" i="5"/>
  <c r="N422" i="5" s="1"/>
  <c r="M423" i="5"/>
  <c r="N423" i="5" s="1"/>
  <c r="M424" i="5"/>
  <c r="N424" i="5" s="1"/>
  <c r="M425" i="5"/>
  <c r="N425" i="5" s="1"/>
  <c r="M426" i="5"/>
  <c r="N426" i="5" s="1"/>
  <c r="M427" i="5"/>
  <c r="N427" i="5" s="1"/>
  <c r="M428" i="5"/>
  <c r="N428" i="5" s="1"/>
  <c r="M429" i="5"/>
  <c r="N429" i="5" s="1"/>
  <c r="M431" i="5"/>
  <c r="N431" i="5" s="1"/>
  <c r="M432" i="5"/>
  <c r="N432" i="5" s="1"/>
  <c r="M434" i="5"/>
  <c r="N434" i="5" s="1"/>
  <c r="M436" i="5"/>
  <c r="N436" i="5" s="1"/>
  <c r="M437" i="5"/>
  <c r="N437" i="5" s="1"/>
  <c r="M438" i="5"/>
  <c r="N438" i="5" s="1"/>
  <c r="M439" i="5"/>
  <c r="N439" i="5" s="1"/>
  <c r="M440" i="5"/>
  <c r="N440" i="5" s="1"/>
  <c r="M441" i="5"/>
  <c r="N441" i="5" s="1"/>
  <c r="M442" i="5"/>
  <c r="N442" i="5" s="1"/>
  <c r="M443" i="5"/>
  <c r="N443" i="5" s="1"/>
  <c r="M444" i="5"/>
  <c r="N444" i="5" s="1"/>
  <c r="M445" i="5"/>
  <c r="N445" i="5" s="1"/>
  <c r="M446" i="5"/>
  <c r="N446" i="5" s="1"/>
  <c r="M447" i="5"/>
  <c r="N447" i="5" s="1"/>
  <c r="M448" i="5"/>
  <c r="N448" i="5" s="1"/>
  <c r="M449" i="5"/>
  <c r="N449" i="5" s="1"/>
  <c r="M450" i="5"/>
  <c r="N450" i="5" s="1"/>
  <c r="M451" i="5"/>
  <c r="N451" i="5" s="1"/>
  <c r="M452" i="5"/>
  <c r="N452" i="5" s="1"/>
  <c r="M453" i="5"/>
  <c r="N453" i="5" s="1"/>
  <c r="M454" i="5"/>
  <c r="N454" i="5" s="1"/>
  <c r="M455" i="5"/>
  <c r="N455" i="5" s="1"/>
  <c r="M456" i="5"/>
  <c r="N456" i="5" s="1"/>
  <c r="M457" i="5"/>
  <c r="N457" i="5" s="1"/>
  <c r="M458" i="5"/>
  <c r="N458" i="5" s="1"/>
  <c r="M459" i="5"/>
  <c r="N459" i="5" s="1"/>
  <c r="M460" i="5"/>
  <c r="N460" i="5" s="1"/>
  <c r="M461" i="5"/>
  <c r="N461" i="5" s="1"/>
  <c r="M462" i="5"/>
  <c r="N462" i="5" s="1"/>
  <c r="M463" i="5"/>
  <c r="N463" i="5" s="1"/>
  <c r="M465" i="5"/>
  <c r="N465" i="5" s="1"/>
  <c r="M466" i="5"/>
  <c r="N466" i="5" s="1"/>
  <c r="M467" i="5"/>
  <c r="N467" i="5" s="1"/>
  <c r="M468" i="5"/>
  <c r="N468" i="5" s="1"/>
  <c r="M469" i="5"/>
  <c r="N469" i="5" s="1"/>
  <c r="M470" i="5"/>
  <c r="N470" i="5" s="1"/>
  <c r="M471" i="5"/>
  <c r="N471" i="5" s="1"/>
  <c r="M472" i="5"/>
  <c r="N472" i="5" s="1"/>
  <c r="M473" i="5"/>
  <c r="N473" i="5" s="1"/>
  <c r="M476" i="5"/>
  <c r="N476" i="5" s="1"/>
  <c r="M477" i="5"/>
  <c r="N477" i="5" s="1"/>
  <c r="M478" i="5"/>
  <c r="N478" i="5" s="1"/>
  <c r="M479" i="5"/>
  <c r="N479" i="5" s="1"/>
  <c r="M480" i="5"/>
  <c r="N480" i="5" s="1"/>
  <c r="M481" i="5"/>
  <c r="N481" i="5" s="1"/>
  <c r="M482" i="5"/>
  <c r="N482" i="5" s="1"/>
  <c r="M483" i="5"/>
  <c r="N483" i="5" s="1"/>
  <c r="M484" i="5"/>
  <c r="N484" i="5" s="1"/>
  <c r="M485" i="5"/>
  <c r="N485" i="5" s="1"/>
  <c r="M486" i="5"/>
  <c r="N486" i="5" s="1"/>
  <c r="M487" i="5"/>
  <c r="N487" i="5" s="1"/>
  <c r="N488" i="5"/>
  <c r="M489" i="5"/>
  <c r="N489" i="5" s="1"/>
  <c r="M490" i="5"/>
  <c r="N490" i="5" s="1"/>
  <c r="M491" i="5"/>
  <c r="N491" i="5" s="1"/>
  <c r="M492" i="5"/>
  <c r="N492" i="5" s="1"/>
  <c r="M494" i="5"/>
  <c r="N494" i="5" s="1"/>
  <c r="M495" i="5"/>
  <c r="N495" i="5" s="1"/>
  <c r="M496" i="5"/>
  <c r="N496" i="5" s="1"/>
  <c r="M497" i="5"/>
  <c r="N497" i="5" s="1"/>
  <c r="M498" i="5"/>
  <c r="N498" i="5" s="1"/>
  <c r="M499" i="5"/>
  <c r="N499" i="5" s="1"/>
  <c r="M500" i="5"/>
  <c r="N500" i="5" s="1"/>
  <c r="M502" i="5"/>
  <c r="N502" i="5" s="1"/>
  <c r="M503" i="5"/>
  <c r="N503" i="5" s="1"/>
  <c r="M504" i="5"/>
  <c r="N504" i="5" s="1"/>
  <c r="M505" i="5"/>
  <c r="N505" i="5" s="1"/>
  <c r="M506" i="5"/>
  <c r="N506" i="5" s="1"/>
  <c r="M507" i="5"/>
  <c r="N507" i="5" s="1"/>
  <c r="M508" i="5"/>
  <c r="N508" i="5" s="1"/>
  <c r="M510" i="5"/>
  <c r="N510" i="5" s="1"/>
  <c r="M511" i="5"/>
  <c r="N511" i="5" s="1"/>
  <c r="M512" i="5"/>
  <c r="N512" i="5" s="1"/>
  <c r="M514" i="5"/>
  <c r="N514" i="5" s="1"/>
  <c r="M515" i="5"/>
  <c r="N515" i="5" s="1"/>
  <c r="M516" i="5"/>
  <c r="N516" i="5" s="1"/>
  <c r="M517" i="5"/>
  <c r="N517" i="5" s="1"/>
  <c r="M518" i="5"/>
  <c r="N518" i="5" s="1"/>
  <c r="M519" i="5"/>
  <c r="N519" i="5" s="1"/>
  <c r="M520" i="5"/>
  <c r="N520" i="5" s="1"/>
  <c r="M521" i="5"/>
  <c r="N521" i="5" s="1"/>
  <c r="M522" i="5"/>
  <c r="N522" i="5" s="1"/>
  <c r="M523" i="5"/>
  <c r="N523" i="5" s="1"/>
  <c r="M524" i="5"/>
  <c r="N524" i="5" s="1"/>
  <c r="M525" i="5"/>
  <c r="N525" i="5" s="1"/>
  <c r="M526" i="5"/>
  <c r="N526" i="5" s="1"/>
  <c r="M527" i="5"/>
  <c r="N527" i="5" s="1"/>
  <c r="M528" i="5"/>
  <c r="N528" i="5" s="1"/>
  <c r="M529" i="5"/>
  <c r="N529" i="5" s="1"/>
  <c r="M530" i="5"/>
  <c r="N530" i="5" s="1"/>
  <c r="M532" i="5"/>
  <c r="N532" i="5" s="1"/>
  <c r="M533" i="5"/>
  <c r="N533" i="5" s="1"/>
  <c r="M534" i="5"/>
  <c r="N534" i="5" s="1"/>
  <c r="M535" i="5"/>
  <c r="N535" i="5" s="1"/>
  <c r="M536" i="5"/>
  <c r="N536" i="5" s="1"/>
  <c r="M537" i="5"/>
  <c r="N537" i="5" s="1"/>
  <c r="M538" i="5"/>
  <c r="N538" i="5" s="1"/>
  <c r="M539" i="5"/>
  <c r="N539" i="5" s="1"/>
  <c r="M540" i="5"/>
  <c r="N540" i="5" s="1"/>
  <c r="M541" i="5"/>
  <c r="N541" i="5" s="1"/>
  <c r="M542" i="5"/>
  <c r="N542" i="5" s="1"/>
  <c r="M543" i="5"/>
  <c r="N543" i="5" s="1"/>
  <c r="M546" i="5"/>
  <c r="N546" i="5" s="1"/>
  <c r="M547" i="5"/>
  <c r="N547" i="5" s="1"/>
  <c r="M548" i="5"/>
  <c r="N548" i="5" s="1"/>
  <c r="M549" i="5"/>
  <c r="N549" i="5" s="1"/>
  <c r="M550" i="5"/>
  <c r="N550" i="5" s="1"/>
  <c r="M551" i="5"/>
  <c r="N551" i="5" s="1"/>
  <c r="M552" i="5"/>
  <c r="N552" i="5" s="1"/>
  <c r="M553" i="5"/>
  <c r="N553" i="5" s="1"/>
  <c r="M554" i="5"/>
  <c r="N554" i="5" s="1"/>
  <c r="M555" i="5"/>
  <c r="N555" i="5" s="1"/>
  <c r="M556" i="5"/>
  <c r="N556" i="5" s="1"/>
  <c r="M557" i="5"/>
  <c r="N557" i="5" s="1"/>
  <c r="M558" i="5"/>
  <c r="N558" i="5" s="1"/>
  <c r="M559" i="5"/>
  <c r="N559" i="5" s="1"/>
  <c r="M560" i="5"/>
  <c r="N560" i="5" s="1"/>
  <c r="M561" i="5"/>
  <c r="N561" i="5" s="1"/>
  <c r="M562" i="5"/>
  <c r="N562" i="5" s="1"/>
  <c r="M563" i="5"/>
  <c r="N563" i="5" s="1"/>
  <c r="M564" i="5"/>
  <c r="N564" i="5" s="1"/>
  <c r="M565" i="5"/>
  <c r="N565" i="5" s="1"/>
  <c r="M566" i="5"/>
  <c r="N566" i="5" s="1"/>
  <c r="M567" i="5"/>
  <c r="N567" i="5" s="1"/>
  <c r="M569" i="5"/>
  <c r="N569" i="5" s="1"/>
  <c r="M570" i="5"/>
  <c r="N570" i="5" s="1"/>
  <c r="M571" i="5"/>
  <c r="N571" i="5" s="1"/>
  <c r="M572" i="5"/>
  <c r="N572" i="5" s="1"/>
  <c r="M573" i="5"/>
  <c r="N573" i="5" s="1"/>
  <c r="M574" i="5"/>
  <c r="N574" i="5" s="1"/>
  <c r="M575" i="5"/>
  <c r="N575" i="5" s="1"/>
  <c r="M576" i="5"/>
  <c r="N576" i="5" s="1"/>
  <c r="M577" i="5"/>
  <c r="N577" i="5" s="1"/>
  <c r="M578" i="5"/>
  <c r="N578" i="5" s="1"/>
  <c r="M579" i="5"/>
  <c r="N579" i="5" s="1"/>
  <c r="M580" i="5"/>
  <c r="N580" i="5" s="1"/>
  <c r="M581" i="5"/>
  <c r="N581" i="5" s="1"/>
  <c r="M583" i="5"/>
  <c r="N583" i="5" s="1"/>
  <c r="M584" i="5"/>
  <c r="N584" i="5" s="1"/>
  <c r="M585" i="5"/>
  <c r="N585" i="5" s="1"/>
  <c r="M586" i="5"/>
  <c r="N586" i="5" s="1"/>
  <c r="M587" i="5"/>
  <c r="N587" i="5" s="1"/>
  <c r="M589" i="5"/>
  <c r="N589" i="5" s="1"/>
  <c r="M590" i="5"/>
  <c r="N590" i="5" s="1"/>
  <c r="M591" i="5"/>
  <c r="N591" i="5" s="1"/>
  <c r="M592" i="5"/>
  <c r="N592" i="5" s="1"/>
  <c r="M593" i="5"/>
  <c r="N593" i="5" s="1"/>
  <c r="M594" i="5"/>
  <c r="N594" i="5" s="1"/>
  <c r="M595" i="5"/>
  <c r="N595" i="5" s="1"/>
  <c r="M596" i="5"/>
  <c r="N596" i="5" s="1"/>
  <c r="M598" i="5"/>
  <c r="N598" i="5" s="1"/>
  <c r="M599" i="5"/>
  <c r="N599" i="5" s="1"/>
  <c r="M600" i="5"/>
  <c r="N600" i="5" s="1"/>
  <c r="M601" i="5"/>
  <c r="N601" i="5" s="1"/>
  <c r="M602" i="5"/>
  <c r="N602" i="5" s="1"/>
  <c r="M603" i="5"/>
  <c r="N603" i="5" s="1"/>
  <c r="M604" i="5"/>
  <c r="N604" i="5" s="1"/>
  <c r="M605" i="5"/>
  <c r="N605" i="5" s="1"/>
  <c r="M5" i="5"/>
  <c r="BS103" i="5" l="1"/>
  <c r="AO103" i="5"/>
  <c r="BA103" i="5"/>
  <c r="AC103" i="5"/>
  <c r="A105" i="5"/>
  <c r="N5" i="5"/>
  <c r="AI111" i="5"/>
  <c r="P5" i="5"/>
  <c r="T5" i="5"/>
  <c r="Z5" i="5"/>
  <c r="AF5" i="5"/>
  <c r="AL5" i="5"/>
  <c r="V5" i="5"/>
  <c r="AB5" i="5"/>
  <c r="AH5" i="5"/>
  <c r="AN5" i="5"/>
  <c r="AS105" i="5" l="1"/>
  <c r="AT105" i="5" s="1"/>
  <c r="BS104" i="5"/>
  <c r="AO104" i="5"/>
  <c r="BA104" i="5"/>
  <c r="AC104" i="5"/>
  <c r="A106" i="5"/>
  <c r="M105" i="5"/>
  <c r="N105" i="5" s="1"/>
  <c r="AI112" i="5"/>
  <c r="AM113" i="5"/>
  <c r="BS105" i="5" l="1"/>
  <c r="AO105" i="5"/>
  <c r="BE106" i="5"/>
  <c r="BF106" i="5" s="1"/>
  <c r="BA105" i="5"/>
  <c r="AC105" i="5"/>
  <c r="Q105" i="5"/>
  <c r="A107" i="5"/>
  <c r="AN113" i="5"/>
  <c r="AI113" i="5"/>
  <c r="BS106" i="5" l="1"/>
  <c r="BA106" i="5"/>
  <c r="AC106" i="5"/>
  <c r="Q106" i="5"/>
  <c r="A108" i="5"/>
  <c r="AI114" i="5"/>
  <c r="BS107" i="5" l="1"/>
  <c r="BA107" i="5"/>
  <c r="AC107" i="5"/>
  <c r="AQ108" i="5"/>
  <c r="AR108" i="5" s="1"/>
  <c r="Q107" i="5"/>
  <c r="A109" i="5"/>
  <c r="S116" i="5"/>
  <c r="BS108" i="5" l="1"/>
  <c r="BA108" i="5"/>
  <c r="AC108" i="5"/>
  <c r="AU108" i="5"/>
  <c r="Q108" i="5"/>
  <c r="A110" i="5"/>
  <c r="T116" i="5"/>
  <c r="W116" i="5"/>
  <c r="AA117" i="5"/>
  <c r="BS109" i="5" l="1"/>
  <c r="BA109" i="5"/>
  <c r="AC109" i="5"/>
  <c r="AU109" i="5"/>
  <c r="A111" i="5"/>
  <c r="Q109" i="5"/>
  <c r="AM110" i="5"/>
  <c r="AN110" i="5" s="1"/>
  <c r="AB117" i="5"/>
  <c r="W117" i="5"/>
  <c r="AC110" i="5" l="1"/>
  <c r="AU110" i="5"/>
  <c r="AW111" i="5"/>
  <c r="AX111" i="5" s="1"/>
  <c r="A112" i="5"/>
  <c r="Q110" i="5"/>
  <c r="W118" i="5"/>
  <c r="AQ112" i="5" l="1"/>
  <c r="AR112" i="5" s="1"/>
  <c r="AC111" i="5"/>
  <c r="AU111" i="5"/>
  <c r="Q111" i="5"/>
  <c r="A113" i="5"/>
  <c r="W119" i="5"/>
  <c r="AK120" i="5"/>
  <c r="AC112" i="5" l="1"/>
  <c r="AU112" i="5"/>
  <c r="Q112" i="5"/>
  <c r="A114" i="5"/>
  <c r="AL120" i="5"/>
  <c r="W120" i="5"/>
  <c r="BQ114" i="5" l="1"/>
  <c r="AC113" i="5"/>
  <c r="AU113" i="5"/>
  <c r="A115" i="5"/>
  <c r="Q113" i="5"/>
  <c r="W121" i="5"/>
  <c r="BE115" i="5" l="1"/>
  <c r="BF115" i="5" s="1"/>
  <c r="AU114" i="5"/>
  <c r="AE115" i="5"/>
  <c r="AF115" i="5" s="1"/>
  <c r="Q114" i="5"/>
  <c r="A116" i="5"/>
  <c r="BR114" i="5"/>
  <c r="W122" i="5"/>
  <c r="AU115" i="5" l="1"/>
  <c r="Q115" i="5"/>
  <c r="A117" i="5"/>
  <c r="AI115" i="5"/>
  <c r="W123" i="5"/>
  <c r="BI117" i="5" l="1"/>
  <c r="AU116" i="5"/>
  <c r="Q116" i="5"/>
  <c r="A118" i="5"/>
  <c r="AI116" i="5"/>
  <c r="BM117" i="5" l="1"/>
  <c r="AU117" i="5"/>
  <c r="Q117" i="5"/>
  <c r="AA118" i="5"/>
  <c r="AB118" i="5" s="1"/>
  <c r="A119" i="5"/>
  <c r="AI117" i="5"/>
  <c r="BJ117" i="5"/>
  <c r="AM119" i="5" l="1"/>
  <c r="AN119" i="5" s="1"/>
  <c r="BM118" i="5"/>
  <c r="AU118" i="5"/>
  <c r="A120" i="5"/>
  <c r="AI118" i="5"/>
  <c r="BM119" i="5" l="1"/>
  <c r="AU119" i="5"/>
  <c r="A121" i="5"/>
  <c r="AI119" i="5"/>
  <c r="AG128" i="5"/>
  <c r="BM120" i="5" l="1"/>
  <c r="AU120" i="5"/>
  <c r="A122" i="5"/>
  <c r="AI120" i="5"/>
  <c r="AH128" i="5"/>
  <c r="M129" i="5"/>
  <c r="BM121" i="5" l="1"/>
  <c r="AU121" i="5"/>
  <c r="AI121" i="5"/>
  <c r="A123" i="5"/>
  <c r="O122" i="5"/>
  <c r="P122" i="5" s="1"/>
  <c r="N129" i="5"/>
  <c r="Q129" i="5"/>
  <c r="Y130" i="5"/>
  <c r="AG123" i="5" l="1"/>
  <c r="AH123" i="5" s="1"/>
  <c r="BM122" i="5"/>
  <c r="AI122" i="5"/>
  <c r="A124" i="5"/>
  <c r="Q130" i="5"/>
  <c r="Z130" i="5"/>
  <c r="BM123" i="5" l="1"/>
  <c r="AI123" i="5"/>
  <c r="S124" i="5"/>
  <c r="T124" i="5" s="1"/>
  <c r="A125" i="5"/>
  <c r="Q131" i="5"/>
  <c r="BM124" i="5" l="1"/>
  <c r="AI124" i="5"/>
  <c r="W124" i="5"/>
  <c r="A126" i="5"/>
  <c r="Q132" i="5"/>
  <c r="U133" i="5"/>
  <c r="M126" i="5" l="1"/>
  <c r="N126" i="5" s="1"/>
  <c r="BM125" i="5"/>
  <c r="AS126" i="5"/>
  <c r="AT126" i="5" s="1"/>
  <c r="AI125" i="5"/>
  <c r="A127" i="5"/>
  <c r="W125" i="5"/>
  <c r="V133" i="5"/>
  <c r="Q133" i="5"/>
  <c r="AY127" i="5" l="1"/>
  <c r="AZ127" i="5" s="1"/>
  <c r="BM126" i="5"/>
  <c r="BC127" i="5"/>
  <c r="BD127" i="5" s="1"/>
  <c r="AI126" i="5"/>
  <c r="A128" i="5"/>
  <c r="W126" i="5"/>
  <c r="Q134" i="5"/>
  <c r="AE135" i="5"/>
  <c r="BM127" i="5" l="1"/>
  <c r="BG127" i="5"/>
  <c r="AI127" i="5"/>
  <c r="W127" i="5"/>
  <c r="A129" i="5"/>
  <c r="AF135" i="5"/>
  <c r="AI135" i="5"/>
  <c r="Q135" i="5"/>
  <c r="BM128" i="5" l="1"/>
  <c r="BG128" i="5"/>
  <c r="AI128" i="5"/>
  <c r="W128" i="5"/>
  <c r="AK129" i="5"/>
  <c r="AL129" i="5" s="1"/>
  <c r="A130" i="5"/>
  <c r="AI136" i="5"/>
  <c r="BC130" i="5" l="1"/>
  <c r="BD130" i="5" s="1"/>
  <c r="BM129" i="5"/>
  <c r="BG129" i="5"/>
  <c r="AO129" i="5"/>
  <c r="AI129" i="5"/>
  <c r="W129" i="5"/>
  <c r="A131" i="5"/>
  <c r="AI137" i="5"/>
  <c r="AM138" i="5"/>
  <c r="AA131" i="5" l="1"/>
  <c r="AB131" i="5" s="1"/>
  <c r="BM130" i="5"/>
  <c r="BG130" i="5"/>
  <c r="AO130" i="5"/>
  <c r="AY131" i="5"/>
  <c r="AZ131" i="5" s="1"/>
  <c r="W130" i="5"/>
  <c r="AI130" i="5"/>
  <c r="A132" i="5"/>
  <c r="AN138" i="5"/>
  <c r="AI138" i="5"/>
  <c r="BO132" i="5" l="1"/>
  <c r="BM131" i="5"/>
  <c r="BG131" i="5"/>
  <c r="AO131" i="5"/>
  <c r="W131" i="5"/>
  <c r="A133" i="5"/>
  <c r="AI139" i="5"/>
  <c r="BS132" i="5" l="1"/>
  <c r="BM132" i="5"/>
  <c r="BG132" i="5"/>
  <c r="AO132" i="5"/>
  <c r="BA132" i="5"/>
  <c r="W132" i="5"/>
  <c r="A134" i="5"/>
  <c r="BP132" i="5"/>
  <c r="AI140" i="5"/>
  <c r="BS133" i="5" l="1"/>
  <c r="BM133" i="5"/>
  <c r="BG133" i="5"/>
  <c r="AO133" i="5"/>
  <c r="BA133" i="5"/>
  <c r="W133" i="5"/>
  <c r="A135" i="5"/>
  <c r="AI141" i="5"/>
  <c r="S142" i="5"/>
  <c r="U135" i="5" l="1"/>
  <c r="V135" i="5" s="1"/>
  <c r="BS134" i="5"/>
  <c r="BM134" i="5"/>
  <c r="BG134" i="5"/>
  <c r="AO134" i="5"/>
  <c r="BA134" i="5"/>
  <c r="W134" i="5"/>
  <c r="AG135" i="5"/>
  <c r="AH135" i="5" s="1"/>
  <c r="A136" i="5"/>
  <c r="T142" i="5"/>
  <c r="AI142" i="5"/>
  <c r="W142" i="5"/>
  <c r="O143" i="5"/>
  <c r="BS135" i="5" l="1"/>
  <c r="BG135" i="5"/>
  <c r="AO135" i="5"/>
  <c r="BA135" i="5"/>
  <c r="W135" i="5"/>
  <c r="M136" i="5"/>
  <c r="N136" i="5" s="1"/>
  <c r="A137" i="5"/>
  <c r="P143" i="5"/>
  <c r="AI143" i="5"/>
  <c r="W143" i="5"/>
  <c r="BS136" i="5" l="1"/>
  <c r="BG136" i="5"/>
  <c r="AO136" i="5"/>
  <c r="BA136" i="5"/>
  <c r="W136" i="5"/>
  <c r="Q136" i="5"/>
  <c r="A138" i="5"/>
  <c r="AI144" i="5"/>
  <c r="W144" i="5"/>
  <c r="AK138" i="5" l="1"/>
  <c r="AL138" i="5" s="1"/>
  <c r="BS137" i="5"/>
  <c r="BG137" i="5"/>
  <c r="AO137" i="5"/>
  <c r="BA137" i="5"/>
  <c r="W137" i="5"/>
  <c r="Q137" i="5"/>
  <c r="A139" i="5"/>
  <c r="AI145" i="5"/>
  <c r="W145" i="5"/>
  <c r="AS139" i="5" l="1"/>
  <c r="AT139" i="5" s="1"/>
  <c r="BS138" i="5"/>
  <c r="BG138" i="5"/>
  <c r="AO138" i="5"/>
  <c r="BA138" i="5"/>
  <c r="W138" i="5"/>
  <c r="Q138" i="5"/>
  <c r="A140" i="5"/>
  <c r="AI146" i="5"/>
  <c r="W146" i="5"/>
  <c r="Y140" i="5" l="1"/>
  <c r="Z140" i="5" s="1"/>
  <c r="BS139" i="5"/>
  <c r="BG139" i="5"/>
  <c r="BK140" i="5"/>
  <c r="AO139" i="5"/>
  <c r="BA139" i="5"/>
  <c r="W139" i="5"/>
  <c r="Q139" i="5"/>
  <c r="A141" i="5"/>
  <c r="AI147" i="5"/>
  <c r="W147" i="5"/>
  <c r="AA148" i="5"/>
  <c r="BS140" i="5" l="1"/>
  <c r="BG140" i="5"/>
  <c r="AO140" i="5"/>
  <c r="BA140" i="5"/>
  <c r="Q140" i="5"/>
  <c r="A142" i="5"/>
  <c r="BL140" i="5"/>
  <c r="AB148" i="5"/>
  <c r="W148" i="5"/>
  <c r="BS141" i="5" l="1"/>
  <c r="BG141" i="5"/>
  <c r="AO141" i="5"/>
  <c r="BA141" i="5"/>
  <c r="Q141" i="5"/>
  <c r="A143" i="5"/>
  <c r="W149" i="5"/>
  <c r="BS142" i="5" l="1"/>
  <c r="BG142" i="5"/>
  <c r="AO142" i="5"/>
  <c r="BA142" i="5"/>
  <c r="Q142" i="5"/>
  <c r="Y143" i="5"/>
  <c r="Z143" i="5" s="1"/>
  <c r="A144" i="5"/>
  <c r="W150" i="5"/>
  <c r="O144" i="5" l="1"/>
  <c r="P144" i="5" s="1"/>
  <c r="BS143" i="5"/>
  <c r="BG143" i="5"/>
  <c r="AO143" i="5"/>
  <c r="BA143" i="5"/>
  <c r="AC143" i="5"/>
  <c r="Q143" i="5"/>
  <c r="A145" i="5"/>
  <c r="W151" i="5"/>
  <c r="BS144" i="5" l="1"/>
  <c r="BG144" i="5"/>
  <c r="AO144" i="5"/>
  <c r="BA144" i="5"/>
  <c r="AC144" i="5"/>
  <c r="Q144" i="5"/>
  <c r="U145" i="5"/>
  <c r="V145" i="5" s="1"/>
  <c r="A146" i="5"/>
  <c r="W152" i="5"/>
  <c r="AG153" i="5"/>
  <c r="BS145" i="5" l="1"/>
  <c r="AO145" i="5"/>
  <c r="BA145" i="5"/>
  <c r="AC145" i="5"/>
  <c r="Q145" i="5"/>
  <c r="A147" i="5"/>
  <c r="AA156" i="5"/>
  <c r="AB156" i="5" s="1"/>
  <c r="AH153" i="5"/>
  <c r="U157" i="5"/>
  <c r="BS146" i="5" l="1"/>
  <c r="AO146" i="5"/>
  <c r="BA146" i="5"/>
  <c r="AC146" i="5"/>
  <c r="Q146" i="5"/>
  <c r="A148" i="5"/>
  <c r="V157" i="5"/>
  <c r="M158" i="5"/>
  <c r="BE148" i="5" l="1"/>
  <c r="BF148" i="5" s="1"/>
  <c r="BS147" i="5"/>
  <c r="AO147" i="5"/>
  <c r="BA147" i="5"/>
  <c r="AC147" i="5"/>
  <c r="Q147" i="5"/>
  <c r="A149" i="5"/>
  <c r="N158" i="5"/>
  <c r="AE159" i="5"/>
  <c r="BS148" i="5" l="1"/>
  <c r="AO148" i="5"/>
  <c r="BE149" i="5"/>
  <c r="BF149" i="5" s="1"/>
  <c r="BA148" i="5"/>
  <c r="AC148" i="5"/>
  <c r="Q148" i="5"/>
  <c r="A150" i="5"/>
  <c r="AF159" i="5"/>
  <c r="AI159" i="5"/>
  <c r="Y160" i="5"/>
  <c r="BS149" i="5" l="1"/>
  <c r="BA149" i="5"/>
  <c r="AC149" i="5"/>
  <c r="Q149" i="5"/>
  <c r="A151" i="5"/>
  <c r="Z160" i="5"/>
  <c r="AI160" i="5"/>
  <c r="O161" i="5"/>
  <c r="BS150" i="5" l="1"/>
  <c r="BA150" i="5"/>
  <c r="AC150" i="5"/>
  <c r="Q150" i="5"/>
  <c r="A152" i="5"/>
  <c r="AI161" i="5"/>
  <c r="P161" i="5"/>
  <c r="AM152" i="5" l="1"/>
  <c r="AN152" i="5" s="1"/>
  <c r="BS151" i="5"/>
  <c r="BA151" i="5"/>
  <c r="AC151" i="5"/>
  <c r="Q151" i="5"/>
  <c r="A153" i="5"/>
  <c r="AI162" i="5"/>
  <c r="AA163" i="5"/>
  <c r="BS152" i="5" l="1"/>
  <c r="BA152" i="5"/>
  <c r="AC152" i="5"/>
  <c r="Q152" i="5"/>
  <c r="AM153" i="5"/>
  <c r="AN153" i="5" s="1"/>
  <c r="A154" i="5"/>
  <c r="AB163" i="5"/>
  <c r="AI163" i="5"/>
  <c r="S164" i="5"/>
  <c r="A155" i="5" l="1"/>
  <c r="AC153" i="5"/>
  <c r="Q153" i="5"/>
  <c r="T164" i="5"/>
  <c r="W164" i="5"/>
  <c r="A156" i="5" l="1"/>
  <c r="AC154" i="5"/>
  <c r="Q154" i="5"/>
  <c r="W165" i="5"/>
  <c r="AC155" i="5" l="1"/>
  <c r="Q155" i="5"/>
  <c r="A157" i="5"/>
  <c r="W166" i="5"/>
  <c r="AG167" i="5"/>
  <c r="AK157" i="5" l="1"/>
  <c r="AL157" i="5" s="1"/>
  <c r="AC156" i="5"/>
  <c r="Q156" i="5"/>
  <c r="A158" i="5"/>
  <c r="AH167" i="5"/>
  <c r="W167" i="5"/>
  <c r="A159" i="5" l="1"/>
  <c r="BQ158" i="5"/>
  <c r="AC157" i="5"/>
  <c r="Q157" i="5"/>
  <c r="M169" i="5"/>
  <c r="BR158" i="5" l="1"/>
  <c r="S159" i="5"/>
  <c r="T159" i="5" s="1"/>
  <c r="AC158" i="5"/>
  <c r="A160" i="5"/>
  <c r="N169" i="5"/>
  <c r="Q169" i="5"/>
  <c r="AK170" i="5"/>
  <c r="AW160" i="5" l="1"/>
  <c r="AX160" i="5" s="1"/>
  <c r="AC159" i="5"/>
  <c r="A161" i="5"/>
  <c r="AL170" i="5"/>
  <c r="Q170" i="5"/>
  <c r="U171" i="5"/>
  <c r="AM161" i="5" l="1"/>
  <c r="AN161" i="5" s="1"/>
  <c r="AC160" i="5"/>
  <c r="A162" i="5"/>
  <c r="Q171" i="5"/>
  <c r="V171" i="5"/>
  <c r="AC161" i="5" l="1"/>
  <c r="A163" i="5"/>
  <c r="AE163" i="5" l="1"/>
  <c r="AF163" i="5" s="1"/>
  <c r="AC162" i="5"/>
  <c r="O163" i="5"/>
  <c r="P163" i="5" s="1"/>
  <c r="A164" i="5"/>
  <c r="AQ164" i="5" l="1"/>
  <c r="AR164" i="5" s="1"/>
  <c r="A165" i="5"/>
  <c r="Y175" i="5"/>
  <c r="U165" i="5" l="1"/>
  <c r="V165" i="5" s="1"/>
  <c r="A166" i="5"/>
  <c r="A167" i="5" s="1"/>
  <c r="A168" i="5" s="1"/>
  <c r="O176" i="5"/>
  <c r="P176" i="5" s="1"/>
  <c r="Z175" i="5"/>
  <c r="Y168" i="5" l="1"/>
  <c r="Z168" i="5" s="1"/>
  <c r="AA168" i="5"/>
  <c r="AB168" i="5" s="1"/>
  <c r="A169" i="5"/>
  <c r="AE169" i="5" l="1"/>
  <c r="AF169" i="5" s="1"/>
  <c r="A170" i="5"/>
  <c r="M170" i="5" l="1"/>
  <c r="N170" i="5" s="1"/>
  <c r="A171" i="5"/>
  <c r="AY171" i="5" l="1"/>
  <c r="AZ171" i="5" s="1"/>
  <c r="AW171" i="5"/>
  <c r="AX171" i="5" s="1"/>
  <c r="A172" i="5"/>
  <c r="A173" i="5" s="1"/>
  <c r="AM180" i="5"/>
  <c r="BC173" i="5" l="1"/>
  <c r="BD173" i="5" s="1"/>
  <c r="S173" i="5"/>
  <c r="T173" i="5" s="1"/>
  <c r="A174" i="5"/>
  <c r="AE181" i="5"/>
  <c r="AN180" i="5"/>
  <c r="W173" i="5" l="1"/>
  <c r="AG174" i="5"/>
  <c r="AH174" i="5" s="1"/>
  <c r="A175" i="5"/>
  <c r="AI181" i="5"/>
  <c r="S182" i="5"/>
  <c r="T182" i="5" s="1"/>
  <c r="AF181" i="5"/>
  <c r="AG175" i="5" l="1"/>
  <c r="AH175" i="5" s="1"/>
  <c r="BC175" i="5"/>
  <c r="BD175" i="5" s="1"/>
  <c r="W174" i="5"/>
  <c r="A176" i="5"/>
  <c r="AI182" i="5"/>
  <c r="W182" i="5"/>
  <c r="BG175" i="5" l="1"/>
  <c r="W175" i="5"/>
  <c r="AK176" i="5"/>
  <c r="AL176" i="5" s="1"/>
  <c r="A177" i="5"/>
  <c r="AI183" i="5"/>
  <c r="W183" i="5"/>
  <c r="AA184" i="5"/>
  <c r="AB184" i="5" s="1"/>
  <c r="AK177" i="5" l="1"/>
  <c r="AL177" i="5" s="1"/>
  <c r="BO177" i="5"/>
  <c r="BG176" i="5"/>
  <c r="AO176" i="5"/>
  <c r="W176" i="5"/>
  <c r="A178" i="5"/>
  <c r="W184" i="5"/>
  <c r="BS177" i="5" l="1"/>
  <c r="BG177" i="5"/>
  <c r="AO177" i="5"/>
  <c r="BA177" i="5"/>
  <c r="AY178" i="5"/>
  <c r="AZ178" i="5" s="1"/>
  <c r="W177" i="5"/>
  <c r="A179" i="5"/>
  <c r="BP177" i="5"/>
  <c r="W185" i="5"/>
  <c r="BS178" i="5" l="1"/>
  <c r="BG178" i="5"/>
  <c r="AO178" i="5"/>
  <c r="BA178" i="5"/>
  <c r="A180" i="5"/>
  <c r="W186" i="5"/>
  <c r="M187" i="5"/>
  <c r="AS180" i="5" l="1"/>
  <c r="AT180" i="5" s="1"/>
  <c r="BS179" i="5"/>
  <c r="BG179" i="5"/>
  <c r="AO179" i="5"/>
  <c r="BA179" i="5"/>
  <c r="Y180" i="5"/>
  <c r="Z180" i="5" s="1"/>
  <c r="A181" i="5"/>
  <c r="N187" i="5"/>
  <c r="W187" i="5"/>
  <c r="AG188" i="5"/>
  <c r="AH188" i="5" s="1"/>
  <c r="BS180" i="5" l="1"/>
  <c r="BG180" i="5"/>
  <c r="AO180" i="5"/>
  <c r="BA180" i="5"/>
  <c r="AC180" i="5"/>
  <c r="A182" i="5"/>
  <c r="W188" i="5"/>
  <c r="AK189" i="5"/>
  <c r="BS181" i="5" l="1"/>
  <c r="BG181" i="5"/>
  <c r="AO181" i="5"/>
  <c r="BA181" i="5"/>
  <c r="AC181" i="5"/>
  <c r="A183" i="5"/>
  <c r="AL189" i="5"/>
  <c r="AE183" i="5" l="1"/>
  <c r="AF183" i="5" s="1"/>
  <c r="BS182" i="5"/>
  <c r="BG182" i="5"/>
  <c r="AO182" i="5"/>
  <c r="BA182" i="5"/>
  <c r="AC182" i="5"/>
  <c r="U183" i="5"/>
  <c r="V183" i="5" s="1"/>
  <c r="A184" i="5"/>
  <c r="BS183" i="5" l="1"/>
  <c r="AO183" i="5"/>
  <c r="BA183" i="5"/>
  <c r="AC183" i="5"/>
  <c r="A185" i="5"/>
  <c r="BS184" i="5" l="1"/>
  <c r="AO184" i="5"/>
  <c r="BA184" i="5"/>
  <c r="AC184" i="5"/>
  <c r="M185" i="5"/>
  <c r="N185" i="5" s="1"/>
  <c r="A186" i="5"/>
  <c r="U193" i="5"/>
  <c r="V193" i="5" s="1"/>
  <c r="BS185" i="5" l="1"/>
  <c r="AO185" i="5"/>
  <c r="BA185" i="5"/>
  <c r="AC185" i="5"/>
  <c r="Q185" i="5"/>
  <c r="A187" i="5"/>
  <c r="AW187" i="5" l="1"/>
  <c r="AX187" i="5" s="1"/>
  <c r="BS186" i="5"/>
  <c r="AO186" i="5"/>
  <c r="BE187" i="5"/>
  <c r="BF187" i="5" s="1"/>
  <c r="BA186" i="5"/>
  <c r="AC186" i="5"/>
  <c r="Q186" i="5"/>
  <c r="A188" i="5"/>
  <c r="BS187" i="5" l="1"/>
  <c r="BA187" i="5"/>
  <c r="AC187" i="5"/>
  <c r="AQ188" i="5"/>
  <c r="AR188" i="5" s="1"/>
  <c r="A189" i="5"/>
  <c r="Q187" i="5"/>
  <c r="O189" i="5" l="1"/>
  <c r="P189" i="5" s="1"/>
  <c r="BS188" i="5"/>
  <c r="BA188" i="5"/>
  <c r="AC188" i="5"/>
  <c r="AU188" i="5"/>
  <c r="Q188" i="5"/>
  <c r="A190" i="5"/>
  <c r="S190" i="5" l="1"/>
  <c r="T190" i="5" s="1"/>
  <c r="BS189" i="5"/>
  <c r="BA189" i="5"/>
  <c r="AC189" i="5"/>
  <c r="AU189" i="5"/>
  <c r="Q189" i="5"/>
  <c r="A191" i="5"/>
  <c r="O198" i="5"/>
  <c r="P198" i="5" s="1"/>
  <c r="BS190" i="5" l="1"/>
  <c r="BA190" i="5"/>
  <c r="AC190" i="5"/>
  <c r="AU190" i="5"/>
  <c r="AM191" i="5"/>
  <c r="AN191" i="5" s="1"/>
  <c r="A192" i="5"/>
  <c r="Q190" i="5"/>
  <c r="Y199" i="5"/>
  <c r="Z199" i="5" s="1"/>
  <c r="AW192" i="5" l="1"/>
  <c r="AX192" i="5" s="1"/>
  <c r="AC191" i="5"/>
  <c r="AU191" i="5"/>
  <c r="A193" i="5"/>
  <c r="Q191" i="5"/>
  <c r="AQ193" i="5" l="1"/>
  <c r="AR193" i="5" s="1"/>
  <c r="AC192" i="5"/>
  <c r="AU192" i="5"/>
  <c r="A194" i="5"/>
  <c r="Q192" i="5"/>
  <c r="BE194" i="5" l="1"/>
  <c r="BF194" i="5" s="1"/>
  <c r="AC193" i="5"/>
  <c r="AU193" i="5"/>
  <c r="Q193" i="5"/>
  <c r="A195" i="5"/>
  <c r="AM202" i="5"/>
  <c r="AN202" i="5" s="1"/>
  <c r="BQ195" i="5" l="1"/>
  <c r="AC194" i="5"/>
  <c r="AU194" i="5"/>
  <c r="Q194" i="5"/>
  <c r="A196" i="5"/>
  <c r="M203" i="5"/>
  <c r="N203" i="5" s="1"/>
  <c r="Y196" i="5" l="1"/>
  <c r="Z196" i="5" s="1"/>
  <c r="BI196" i="5"/>
  <c r="AU195" i="5"/>
  <c r="Q195" i="5"/>
  <c r="A197" i="5"/>
  <c r="BR195" i="5"/>
  <c r="Q203" i="5"/>
  <c r="AE204" i="5"/>
  <c r="AF204" i="5" s="1"/>
  <c r="BJ196" i="5" l="1"/>
  <c r="M197" i="5"/>
  <c r="N197" i="5" s="1"/>
  <c r="BM196" i="5"/>
  <c r="AU196" i="5"/>
  <c r="Q196" i="5"/>
  <c r="A198" i="5"/>
  <c r="Q204" i="5"/>
  <c r="AM198" i="5" l="1"/>
  <c r="AN198" i="5" s="1"/>
  <c r="BM197" i="5"/>
  <c r="AU197" i="5"/>
  <c r="Q197" i="5"/>
  <c r="AE198" i="5"/>
  <c r="AF198" i="5" s="1"/>
  <c r="A199" i="5"/>
  <c r="Q205" i="5"/>
  <c r="AA206" i="5"/>
  <c r="AB206" i="5" s="1"/>
  <c r="BM198" i="5" l="1"/>
  <c r="AU198" i="5"/>
  <c r="AI198" i="5"/>
  <c r="Q198" i="5"/>
  <c r="AA199" i="5"/>
  <c r="AB199" i="5" s="1"/>
  <c r="A200" i="5"/>
  <c r="BC200" i="5" l="1"/>
  <c r="BD200" i="5" s="1"/>
  <c r="BM199" i="5"/>
  <c r="AU199" i="5"/>
  <c r="AI199" i="5"/>
  <c r="A201" i="5"/>
  <c r="S208" i="5"/>
  <c r="T208" i="5" s="1"/>
  <c r="BM200" i="5" l="1"/>
  <c r="AU200" i="5"/>
  <c r="AI200" i="5"/>
  <c r="A202" i="5"/>
  <c r="BM201" i="5" l="1"/>
  <c r="AU201" i="5"/>
  <c r="AI201" i="5"/>
  <c r="S202" i="5"/>
  <c r="T202" i="5" s="1"/>
  <c r="A203" i="5"/>
  <c r="O210" i="5"/>
  <c r="P210" i="5" s="1"/>
  <c r="AG203" i="5" l="1"/>
  <c r="AH203" i="5" s="1"/>
  <c r="BM202" i="5"/>
  <c r="AU202" i="5"/>
  <c r="AI202" i="5"/>
  <c r="W202" i="5"/>
  <c r="O203" i="5"/>
  <c r="P203" i="5" s="1"/>
  <c r="A204" i="5"/>
  <c r="BM203" i="5" l="1"/>
  <c r="BC204" i="5"/>
  <c r="BD204" i="5" s="1"/>
  <c r="AI203" i="5"/>
  <c r="W203" i="5"/>
  <c r="A205" i="5"/>
  <c r="BM204" i="5" l="1"/>
  <c r="BG204" i="5"/>
  <c r="W204" i="5"/>
  <c r="AI204" i="5"/>
  <c r="A206" i="5"/>
  <c r="BM205" i="5" l="1"/>
  <c r="BG205" i="5"/>
  <c r="W205" i="5"/>
  <c r="AK206" i="5"/>
  <c r="AL206" i="5" s="1"/>
  <c r="A207" i="5"/>
  <c r="AI205" i="5"/>
  <c r="AG214" i="5"/>
  <c r="AH214" i="5" s="1"/>
  <c r="AY207" i="5" l="1"/>
  <c r="AZ207" i="5" s="1"/>
  <c r="BM206" i="5"/>
  <c r="BG206" i="5"/>
  <c r="AO206" i="5"/>
  <c r="AS207" i="5"/>
  <c r="AT207" i="5" s="1"/>
  <c r="W206" i="5"/>
  <c r="A208" i="5"/>
  <c r="AI206" i="5"/>
  <c r="AK215" i="5"/>
  <c r="AL215" i="5" s="1"/>
  <c r="BM207" i="5" l="1"/>
  <c r="BG207" i="5"/>
  <c r="AO207" i="5"/>
  <c r="W207" i="5"/>
  <c r="A209" i="5"/>
  <c r="AI207" i="5"/>
  <c r="BM208" i="5" l="1"/>
  <c r="BG208" i="5"/>
  <c r="AO208" i="5"/>
  <c r="AI208" i="5"/>
  <c r="W208" i="5"/>
  <c r="A210" i="5"/>
  <c r="BO210" i="5" l="1"/>
  <c r="BP210" i="5" s="1"/>
  <c r="BM209" i="5"/>
  <c r="BG209" i="5"/>
  <c r="AO209" i="5"/>
  <c r="A211" i="5"/>
  <c r="AI209" i="5"/>
  <c r="W209" i="5"/>
  <c r="AK211" i="5" l="1"/>
  <c r="AL211" i="5" s="1"/>
  <c r="BS210" i="5"/>
  <c r="BM210" i="5"/>
  <c r="BG210" i="5"/>
  <c r="AO210" i="5"/>
  <c r="BA210" i="5"/>
  <c r="AY211" i="5"/>
  <c r="AZ211" i="5" s="1"/>
  <c r="AI210" i="5"/>
  <c r="W210" i="5"/>
  <c r="A212" i="5"/>
  <c r="U219" i="5"/>
  <c r="V219" i="5" s="1"/>
  <c r="BS211" i="5" l="1"/>
  <c r="BG211" i="5"/>
  <c r="AO211" i="5"/>
  <c r="BA211" i="5"/>
  <c r="AI211" i="5"/>
  <c r="W211" i="5"/>
  <c r="A213" i="5"/>
  <c r="Y221" i="5"/>
  <c r="Z221" i="5" s="1"/>
  <c r="U213" i="5" l="1"/>
  <c r="V213" i="5" s="1"/>
  <c r="BS212" i="5"/>
  <c r="BG212" i="5"/>
  <c r="AO212" i="5"/>
  <c r="BA212" i="5"/>
  <c r="AI212" i="5"/>
  <c r="A214" i="5"/>
  <c r="W212" i="5"/>
  <c r="BS213" i="5" l="1"/>
  <c r="BG213" i="5"/>
  <c r="AO213" i="5"/>
  <c r="BA213" i="5"/>
  <c r="AI213" i="5"/>
  <c r="Y214" i="5"/>
  <c r="Z214" i="5" s="1"/>
  <c r="A215" i="5"/>
  <c r="W213" i="5"/>
  <c r="AM223" i="5"/>
  <c r="AN223" i="5" s="1"/>
  <c r="BS214" i="5" l="1"/>
  <c r="BK215" i="5"/>
  <c r="BG214" i="5"/>
  <c r="AO214" i="5"/>
  <c r="BA214" i="5"/>
  <c r="AC214" i="5"/>
  <c r="W214" i="5"/>
  <c r="AI214" i="5"/>
  <c r="A216" i="5"/>
  <c r="BL215" i="5" l="1"/>
  <c r="BS215" i="5"/>
  <c r="BG215" i="5"/>
  <c r="AO215" i="5"/>
  <c r="BA215" i="5"/>
  <c r="AC215" i="5"/>
  <c r="W215" i="5"/>
  <c r="M216" i="5"/>
  <c r="N216" i="5" s="1"/>
  <c r="A217" i="5"/>
  <c r="M225" i="5"/>
  <c r="N225" i="5" s="1"/>
  <c r="BS216" i="5" l="1"/>
  <c r="BG216" i="5"/>
  <c r="AO216" i="5"/>
  <c r="BA216" i="5"/>
  <c r="AC216" i="5"/>
  <c r="AQ217" i="5"/>
  <c r="AR217" i="5" s="1"/>
  <c r="Q216" i="5"/>
  <c r="W216" i="5"/>
  <c r="A218" i="5"/>
  <c r="AS218" i="5" l="1"/>
  <c r="AT218" i="5" s="1"/>
  <c r="BS217" i="5"/>
  <c r="BG217" i="5"/>
  <c r="AO217" i="5"/>
  <c r="BA217" i="5"/>
  <c r="AC217" i="5"/>
  <c r="AU217" i="5"/>
  <c r="Q217" i="5"/>
  <c r="W217" i="5"/>
  <c r="A219" i="5"/>
  <c r="BS218" i="5" l="1"/>
  <c r="BG218" i="5"/>
  <c r="AO218" i="5"/>
  <c r="BA218" i="5"/>
  <c r="AC218" i="5"/>
  <c r="AU218" i="5"/>
  <c r="W218" i="5"/>
  <c r="Q218" i="5"/>
  <c r="AG219" i="5"/>
  <c r="AH219" i="5" s="1"/>
  <c r="A220" i="5"/>
  <c r="AA228" i="5"/>
  <c r="AB228" i="5" s="1"/>
  <c r="A221" i="5" l="1"/>
  <c r="BS219" i="5"/>
  <c r="BG219" i="5"/>
  <c r="AO219" i="5"/>
  <c r="BA219" i="5"/>
  <c r="AU219" i="5"/>
  <c r="AC219" i="5"/>
  <c r="Q219" i="5"/>
  <c r="AE221" i="5" l="1"/>
  <c r="AF221" i="5" s="1"/>
  <c r="BS220" i="5"/>
  <c r="BG220" i="5"/>
  <c r="AO220" i="5"/>
  <c r="BA220" i="5"/>
  <c r="AC220" i="5"/>
  <c r="AU220" i="5"/>
  <c r="AW221" i="5"/>
  <c r="AX221" i="5" s="1"/>
  <c r="Q220" i="5"/>
  <c r="A222" i="5"/>
  <c r="AW222" i="5" l="1"/>
  <c r="AX222" i="5" s="1"/>
  <c r="BS221" i="5"/>
  <c r="BG221" i="5"/>
  <c r="AO221" i="5"/>
  <c r="BA221" i="5"/>
  <c r="AC221" i="5"/>
  <c r="AU221" i="5"/>
  <c r="Q221" i="5"/>
  <c r="A223" i="5"/>
  <c r="AA223" i="5" l="1"/>
  <c r="AB223" i="5" s="1"/>
  <c r="BS222" i="5"/>
  <c r="BG222" i="5"/>
  <c r="AO222" i="5"/>
  <c r="BA222" i="5"/>
  <c r="AC222" i="5"/>
  <c r="AU222" i="5"/>
  <c r="Q222" i="5"/>
  <c r="U223" i="5"/>
  <c r="V223" i="5" s="1"/>
  <c r="A224" i="5"/>
  <c r="O232" i="5"/>
  <c r="P232" i="5" s="1"/>
  <c r="BS223" i="5" l="1"/>
  <c r="AO223" i="5"/>
  <c r="BA223" i="5"/>
  <c r="AU223" i="5"/>
  <c r="AC223" i="5"/>
  <c r="Q223" i="5"/>
  <c r="A225" i="5"/>
  <c r="BS224" i="5" l="1"/>
  <c r="BI225" i="5"/>
  <c r="AO224" i="5"/>
  <c r="BA224" i="5"/>
  <c r="AC224" i="5"/>
  <c r="AU224" i="5"/>
  <c r="Q224" i="5"/>
  <c r="A226" i="5"/>
  <c r="BS225" i="5" l="1"/>
  <c r="BM225" i="5"/>
  <c r="AO225" i="5"/>
  <c r="BA225" i="5"/>
  <c r="AC225" i="5"/>
  <c r="AU225" i="5"/>
  <c r="A227" i="5"/>
  <c r="Q225" i="5"/>
  <c r="BJ225" i="5"/>
  <c r="AK235" i="5"/>
  <c r="AL235" i="5" s="1"/>
  <c r="S227" i="5" l="1"/>
  <c r="T227" i="5" s="1"/>
  <c r="BS226" i="5"/>
  <c r="BM226" i="5"/>
  <c r="AO226" i="5"/>
  <c r="BE227" i="5"/>
  <c r="BF227" i="5" s="1"/>
  <c r="BA226" i="5"/>
  <c r="AC226" i="5"/>
  <c r="AU226" i="5"/>
  <c r="A228" i="5"/>
  <c r="Q226" i="5"/>
  <c r="O228" i="5" l="1"/>
  <c r="P228" i="5" s="1"/>
  <c r="BS227" i="5"/>
  <c r="BM227" i="5"/>
  <c r="BA227" i="5"/>
  <c r="AU227" i="5"/>
  <c r="AC227" i="5"/>
  <c r="A229" i="5"/>
  <c r="Q227" i="5"/>
  <c r="Y237" i="5"/>
  <c r="Z237" i="5" s="1"/>
  <c r="BE229" i="5" l="1"/>
  <c r="BF229" i="5" s="1"/>
  <c r="BS228" i="5"/>
  <c r="BM228" i="5"/>
  <c r="BA228" i="5"/>
  <c r="AC228" i="5"/>
  <c r="AU228" i="5"/>
  <c r="Q228" i="5"/>
  <c r="AE229" i="5"/>
  <c r="AF229" i="5" s="1"/>
  <c r="A230" i="5"/>
  <c r="AG238" i="5"/>
  <c r="AH238" i="5" s="1"/>
  <c r="BS229" i="5" l="1"/>
  <c r="BM229" i="5"/>
  <c r="BA229" i="5"/>
  <c r="AC229" i="5"/>
  <c r="AU229" i="5"/>
  <c r="Q229" i="5"/>
  <c r="A231" i="5"/>
  <c r="AI229" i="5"/>
  <c r="S230" i="5"/>
  <c r="T230" i="5" s="1"/>
  <c r="M239" i="5"/>
  <c r="N239" i="5" s="1"/>
  <c r="Y231" i="5" l="1"/>
  <c r="Z231" i="5" s="1"/>
  <c r="BS230" i="5"/>
  <c r="BM230" i="5"/>
  <c r="BA230" i="5"/>
  <c r="AC230" i="5"/>
  <c r="AU230" i="5"/>
  <c r="Q230" i="5"/>
  <c r="AM231" i="5"/>
  <c r="AN231" i="5" s="1"/>
  <c r="A232" i="5"/>
  <c r="AI230" i="5"/>
  <c r="W230" i="5"/>
  <c r="AM232" i="5" l="1"/>
  <c r="AN232" i="5" s="1"/>
  <c r="BM231" i="5"/>
  <c r="BC232" i="5"/>
  <c r="BD232" i="5" s="1"/>
  <c r="AC231" i="5"/>
  <c r="AU231" i="5"/>
  <c r="Q231" i="5"/>
  <c r="W231" i="5"/>
  <c r="A233" i="5"/>
  <c r="AI231" i="5"/>
  <c r="Q240" i="5"/>
  <c r="U241" i="5"/>
  <c r="V241" i="5" s="1"/>
  <c r="BM232" i="5" l="1"/>
  <c r="BG232" i="5"/>
  <c r="AC232" i="5"/>
  <c r="AU232" i="5"/>
  <c r="Q232" i="5"/>
  <c r="AI232" i="5"/>
  <c r="W232" i="5"/>
  <c r="A234" i="5"/>
  <c r="Q241" i="5"/>
  <c r="BM233" i="5" l="1"/>
  <c r="BG233" i="5"/>
  <c r="AC233" i="5"/>
  <c r="AU233" i="5"/>
  <c r="AI233" i="5"/>
  <c r="Q233" i="5"/>
  <c r="W233" i="5"/>
  <c r="A235" i="5"/>
  <c r="Q242" i="5"/>
  <c r="BM234" i="5" l="1"/>
  <c r="BG234" i="5"/>
  <c r="AC234" i="5"/>
  <c r="AU234" i="5"/>
  <c r="AI234" i="5"/>
  <c r="Q234" i="5"/>
  <c r="A236" i="5"/>
  <c r="W234" i="5"/>
  <c r="Q243" i="5"/>
  <c r="BQ236" i="5" l="1"/>
  <c r="BR236" i="5" s="1"/>
  <c r="BM235" i="5"/>
  <c r="BG235" i="5"/>
  <c r="AU235" i="5"/>
  <c r="AC235" i="5"/>
  <c r="AI235" i="5"/>
  <c r="Q235" i="5"/>
  <c r="A237" i="5"/>
  <c r="W235" i="5"/>
  <c r="Q244" i="5"/>
  <c r="AG237" i="5" l="1"/>
  <c r="AH237" i="5" s="1"/>
  <c r="BM236" i="5"/>
  <c r="BG236" i="5"/>
  <c r="AU236" i="5"/>
  <c r="AI236" i="5"/>
  <c r="Q236" i="5"/>
  <c r="A238" i="5"/>
  <c r="W236" i="5"/>
  <c r="Q245" i="5"/>
  <c r="AM246" i="5"/>
  <c r="AN246" i="5" s="1"/>
  <c r="AQ238" i="5" l="1"/>
  <c r="AR238" i="5" s="1"/>
  <c r="BM237" i="5"/>
  <c r="BG237" i="5"/>
  <c r="AU237" i="5"/>
  <c r="W237" i="5"/>
  <c r="AI237" i="5"/>
  <c r="Q237" i="5"/>
  <c r="AK238" i="5"/>
  <c r="AL238" i="5" s="1"/>
  <c r="A239" i="5"/>
  <c r="Q246" i="5"/>
  <c r="AE247" i="5"/>
  <c r="AF247" i="5" s="1"/>
  <c r="BO239" i="5" l="1"/>
  <c r="BP239" i="5" s="1"/>
  <c r="BM238" i="5"/>
  <c r="BG238" i="5"/>
  <c r="AO238" i="5"/>
  <c r="AU238" i="5"/>
  <c r="W238" i="5"/>
  <c r="AI238" i="5"/>
  <c r="Q238" i="5"/>
  <c r="A240" i="5"/>
  <c r="Q247" i="5"/>
  <c r="S248" i="5"/>
  <c r="T248" i="5" s="1"/>
  <c r="M240" i="5" l="1"/>
  <c r="N240" i="5" s="1"/>
  <c r="BS239" i="5"/>
  <c r="BM239" i="5"/>
  <c r="BG239" i="5"/>
  <c r="AO239" i="5"/>
  <c r="BA239" i="5"/>
  <c r="AU239" i="5"/>
  <c r="AI239" i="5"/>
  <c r="W239" i="5"/>
  <c r="AA240" i="5"/>
  <c r="AB240" i="5" s="1"/>
  <c r="A241" i="5"/>
  <c r="Q239" i="5"/>
  <c r="Q248" i="5"/>
  <c r="BS240" i="5" l="1"/>
  <c r="BM240" i="5"/>
  <c r="BG240" i="5"/>
  <c r="AO240" i="5"/>
  <c r="BA240" i="5"/>
  <c r="AU240" i="5"/>
  <c r="AI240" i="5"/>
  <c r="W240" i="5"/>
  <c r="A242" i="5"/>
  <c r="Q249" i="5"/>
  <c r="AK250" i="5"/>
  <c r="AL250" i="5" s="1"/>
  <c r="AY242" i="5" l="1"/>
  <c r="AZ242" i="5" s="1"/>
  <c r="BS241" i="5"/>
  <c r="BM241" i="5"/>
  <c r="BG241" i="5"/>
  <c r="AO241" i="5"/>
  <c r="BA241" i="5"/>
  <c r="AU241" i="5"/>
  <c r="W241" i="5"/>
  <c r="AI241" i="5"/>
  <c r="A243" i="5"/>
  <c r="Q250" i="5"/>
  <c r="AA251" i="5"/>
  <c r="AB251" i="5" s="1"/>
  <c r="BS242" i="5" l="1"/>
  <c r="BM242" i="5"/>
  <c r="BG242" i="5"/>
  <c r="AO242" i="5"/>
  <c r="BA242" i="5"/>
  <c r="AU242" i="5"/>
  <c r="W242" i="5"/>
  <c r="AI242" i="5"/>
  <c r="A244" i="5"/>
  <c r="BC244" i="5" l="1"/>
  <c r="BD244" i="5" s="1"/>
  <c r="BS243" i="5"/>
  <c r="BM243" i="5"/>
  <c r="BG243" i="5"/>
  <c r="AO243" i="5"/>
  <c r="BA243" i="5"/>
  <c r="AU243" i="5"/>
  <c r="AI243" i="5"/>
  <c r="W243" i="5"/>
  <c r="O244" i="5"/>
  <c r="P244" i="5" s="1"/>
  <c r="A245" i="5"/>
  <c r="BS244" i="5" l="1"/>
  <c r="BM244" i="5"/>
  <c r="BG244" i="5"/>
  <c r="AO244" i="5"/>
  <c r="BA244" i="5"/>
  <c r="AI244" i="5"/>
  <c r="W244" i="5"/>
  <c r="A246" i="5"/>
  <c r="AK246" i="5" l="1"/>
  <c r="AL246" i="5" s="1"/>
  <c r="BS245" i="5"/>
  <c r="BM245" i="5"/>
  <c r="BG245" i="5"/>
  <c r="AO245" i="5"/>
  <c r="BA245" i="5"/>
  <c r="W245" i="5"/>
  <c r="AI245" i="5"/>
  <c r="A247" i="5"/>
  <c r="O255" i="5"/>
  <c r="P255" i="5" s="1"/>
  <c r="U247" i="5" l="1"/>
  <c r="V247" i="5" s="1"/>
  <c r="BS246" i="5"/>
  <c r="BM246" i="5"/>
  <c r="BG246" i="5"/>
  <c r="AO246" i="5"/>
  <c r="BA246" i="5"/>
  <c r="W246" i="5"/>
  <c r="AI246" i="5"/>
  <c r="A248" i="5"/>
  <c r="Y256" i="5"/>
  <c r="Z256" i="5" s="1"/>
  <c r="AE248" i="5" l="1"/>
  <c r="AF248" i="5" s="1"/>
  <c r="BS247" i="5"/>
  <c r="BM247" i="5"/>
  <c r="BG247" i="5"/>
  <c r="AO247" i="5"/>
  <c r="BA247" i="5"/>
  <c r="AS248" i="5"/>
  <c r="AT248" i="5" s="1"/>
  <c r="W247" i="5"/>
  <c r="A249" i="5"/>
  <c r="AI247" i="5"/>
  <c r="BS248" i="5" l="1"/>
  <c r="BM248" i="5"/>
  <c r="BG248" i="5"/>
  <c r="AO248" i="5"/>
  <c r="BA248" i="5"/>
  <c r="AI248" i="5"/>
  <c r="W248" i="5"/>
  <c r="A250" i="5"/>
  <c r="AW250" i="5" l="1"/>
  <c r="AX250" i="5" s="1"/>
  <c r="BS249" i="5"/>
  <c r="BM249" i="5"/>
  <c r="BG249" i="5"/>
  <c r="AO249" i="5"/>
  <c r="BA249" i="5"/>
  <c r="A251" i="5"/>
  <c r="AI249" i="5"/>
  <c r="W249" i="5"/>
  <c r="AG259" i="5"/>
  <c r="AH259" i="5" s="1"/>
  <c r="BS250" i="5" l="1"/>
  <c r="BM250" i="5"/>
  <c r="BG250" i="5"/>
  <c r="AO250" i="5"/>
  <c r="BA250" i="5"/>
  <c r="W250" i="5"/>
  <c r="A252" i="5"/>
  <c r="AI250" i="5"/>
  <c r="AA252" i="5" l="1"/>
  <c r="AB252" i="5" s="1"/>
  <c r="BS251" i="5"/>
  <c r="BM251" i="5"/>
  <c r="BG251" i="5"/>
  <c r="AO251" i="5"/>
  <c r="BA251" i="5"/>
  <c r="A253" i="5"/>
  <c r="W251" i="5"/>
  <c r="AI251" i="5"/>
  <c r="Y253" i="5" l="1"/>
  <c r="Z253" i="5" s="1"/>
  <c r="BS252" i="5"/>
  <c r="BM252" i="5"/>
  <c r="BG252" i="5"/>
  <c r="AO252" i="5"/>
  <c r="AY253" i="5"/>
  <c r="AZ253" i="5" s="1"/>
  <c r="BA252" i="5"/>
  <c r="AI252" i="5"/>
  <c r="W252" i="5"/>
  <c r="A254" i="5"/>
  <c r="M262" i="5"/>
  <c r="N262" i="5" s="1"/>
  <c r="BS253" i="5" l="1"/>
  <c r="BG253" i="5"/>
  <c r="AO253" i="5"/>
  <c r="BA253" i="5"/>
  <c r="AI253" i="5"/>
  <c r="A255" i="5"/>
  <c r="W253" i="5"/>
  <c r="Q262" i="5"/>
  <c r="U263" i="5"/>
  <c r="V263" i="5" s="1"/>
  <c r="S255" i="5" l="1"/>
  <c r="T255" i="5" s="1"/>
  <c r="BS254" i="5"/>
  <c r="BG254" i="5"/>
  <c r="AO254" i="5"/>
  <c r="BA254" i="5"/>
  <c r="AI254" i="5"/>
  <c r="A256" i="5"/>
  <c r="W254" i="5"/>
  <c r="Q263" i="5"/>
  <c r="AE264" i="5"/>
  <c r="AF264" i="5" s="1"/>
  <c r="BS255" i="5" l="1"/>
  <c r="BG255" i="5"/>
  <c r="AO255" i="5"/>
  <c r="BA255" i="5"/>
  <c r="AI255" i="5"/>
  <c r="W255" i="5"/>
  <c r="A257" i="5"/>
  <c r="AI264" i="5"/>
  <c r="Q264" i="5"/>
  <c r="AS257" i="5" l="1"/>
  <c r="AT257" i="5" s="1"/>
  <c r="BS256" i="5"/>
  <c r="BG256" i="5"/>
  <c r="AO256" i="5"/>
  <c r="BA256" i="5"/>
  <c r="AI256" i="5"/>
  <c r="A258" i="5"/>
  <c r="W256" i="5"/>
  <c r="AI265" i="5"/>
  <c r="Q265" i="5"/>
  <c r="AM266" i="5"/>
  <c r="AN266" i="5" s="1"/>
  <c r="BS257" i="5" l="1"/>
  <c r="BK258" i="5"/>
  <c r="BG257" i="5"/>
  <c r="AO257" i="5"/>
  <c r="BA257" i="5"/>
  <c r="AI257" i="5"/>
  <c r="A259" i="5"/>
  <c r="W257" i="5"/>
  <c r="AI266" i="5"/>
  <c r="Q266" i="5"/>
  <c r="BS258" i="5" l="1"/>
  <c r="BG258" i="5"/>
  <c r="AO258" i="5"/>
  <c r="BA258" i="5"/>
  <c r="A260" i="5"/>
  <c r="W258" i="5"/>
  <c r="BL258" i="5"/>
  <c r="AI267" i="5"/>
  <c r="Q267" i="5"/>
  <c r="BS259" i="5" l="1"/>
  <c r="BG259" i="5"/>
  <c r="AO259" i="5"/>
  <c r="BA259" i="5"/>
  <c r="W259" i="5"/>
  <c r="Y260" i="5"/>
  <c r="Z260" i="5" s="1"/>
  <c r="A261" i="5"/>
  <c r="AI268" i="5"/>
  <c r="Q268" i="5"/>
  <c r="S269" i="5"/>
  <c r="T269" i="5" s="1"/>
  <c r="BS260" i="5" l="1"/>
  <c r="BG260" i="5"/>
  <c r="AO260" i="5"/>
  <c r="BA260" i="5"/>
  <c r="AC260" i="5"/>
  <c r="W260" i="5"/>
  <c r="A262" i="5"/>
  <c r="AI269" i="5"/>
  <c r="W269" i="5"/>
  <c r="AA270" i="5"/>
  <c r="AB270" i="5" s="1"/>
  <c r="O262" i="5" l="1"/>
  <c r="P262" i="5" s="1"/>
  <c r="BS261" i="5"/>
  <c r="BG261" i="5"/>
  <c r="AO261" i="5"/>
  <c r="BA261" i="5"/>
  <c r="AC261" i="5"/>
  <c r="W261" i="5"/>
  <c r="AG262" i="5"/>
  <c r="AH262" i="5" s="1"/>
  <c r="A263" i="5"/>
  <c r="AI270" i="5"/>
  <c r="W270" i="5"/>
  <c r="BS262" i="5" l="1"/>
  <c r="BG262" i="5"/>
  <c r="AO262" i="5"/>
  <c r="BA262" i="5"/>
  <c r="AC262" i="5"/>
  <c r="A264" i="5"/>
  <c r="AI271" i="5"/>
  <c r="W271" i="5"/>
  <c r="AQ264" i="5" l="1"/>
  <c r="AR264" i="5" s="1"/>
  <c r="BS263" i="5"/>
  <c r="BG263" i="5"/>
  <c r="AO263" i="5"/>
  <c r="BA263" i="5"/>
  <c r="AC263" i="5"/>
  <c r="A265" i="5"/>
  <c r="AI272" i="5"/>
  <c r="W272" i="5"/>
  <c r="AK273" i="5"/>
  <c r="AL273" i="5" s="1"/>
  <c r="BS264" i="5" l="1"/>
  <c r="BG264" i="5"/>
  <c r="AO264" i="5"/>
  <c r="BA264" i="5"/>
  <c r="AC264" i="5"/>
  <c r="A266" i="5"/>
  <c r="AI273" i="5"/>
  <c r="W273" i="5"/>
  <c r="BS265" i="5" l="1"/>
  <c r="BG265" i="5"/>
  <c r="AO265" i="5"/>
  <c r="BA265" i="5"/>
  <c r="AC265" i="5"/>
  <c r="U266" i="5"/>
  <c r="V266" i="5" s="1"/>
  <c r="A267" i="5"/>
  <c r="AI274" i="5"/>
  <c r="W274" i="5"/>
  <c r="O275" i="5"/>
  <c r="P275" i="5" s="1"/>
  <c r="BE267" i="5" l="1"/>
  <c r="BF267" i="5" s="1"/>
  <c r="BS266" i="5"/>
  <c r="AO266" i="5"/>
  <c r="BA266" i="5"/>
  <c r="AC266" i="5"/>
  <c r="A268" i="5"/>
  <c r="W275" i="5"/>
  <c r="BS267" i="5" l="1"/>
  <c r="AO267" i="5"/>
  <c r="BA267" i="5"/>
  <c r="AC267" i="5"/>
  <c r="A269" i="5"/>
  <c r="W276" i="5"/>
  <c r="BS268" i="5" l="1"/>
  <c r="AO268" i="5"/>
  <c r="BA268" i="5"/>
  <c r="AC268" i="5"/>
  <c r="M269" i="5"/>
  <c r="N269" i="5" s="1"/>
  <c r="A270" i="5"/>
  <c r="W277" i="5"/>
  <c r="BS269" i="5" l="1"/>
  <c r="AO269" i="5"/>
  <c r="BE270" i="5"/>
  <c r="BF270" i="5" s="1"/>
  <c r="BA269" i="5"/>
  <c r="AC269" i="5"/>
  <c r="Q269" i="5"/>
  <c r="A271" i="5"/>
  <c r="W278" i="5"/>
  <c r="AM271" i="5" l="1"/>
  <c r="AN271" i="5" s="1"/>
  <c r="BS270" i="5"/>
  <c r="BA270" i="5"/>
  <c r="AC270" i="5"/>
  <c r="Q270" i="5"/>
  <c r="A272" i="5"/>
  <c r="W279" i="5"/>
  <c r="BS271" i="5" l="1"/>
  <c r="BA271" i="5"/>
  <c r="AC271" i="5"/>
  <c r="AQ272" i="5"/>
  <c r="AR272" i="5" s="1"/>
  <c r="Q271" i="5"/>
  <c r="A273" i="5"/>
  <c r="W280" i="5"/>
  <c r="AG281" i="5"/>
  <c r="AH281" i="5" s="1"/>
  <c r="BS272" i="5" l="1"/>
  <c r="BA272" i="5"/>
  <c r="AC272" i="5"/>
  <c r="AU272" i="5"/>
  <c r="Q272" i="5"/>
  <c r="A274" i="5"/>
  <c r="M282" i="5"/>
  <c r="N282" i="5" s="1"/>
  <c r="BS273" i="5" l="1"/>
  <c r="BA273" i="5"/>
  <c r="AC273" i="5"/>
  <c r="AU273" i="5"/>
  <c r="Q273" i="5"/>
  <c r="AM274" i="5"/>
  <c r="AN274" i="5" s="1"/>
  <c r="A275" i="5"/>
  <c r="Q282" i="5"/>
  <c r="Y283" i="5"/>
  <c r="Z283" i="5" s="1"/>
  <c r="AG275" i="5" l="1"/>
  <c r="AH275" i="5" s="1"/>
  <c r="AC274" i="5"/>
  <c r="AU274" i="5"/>
  <c r="AW275" i="5"/>
  <c r="AX275" i="5" s="1"/>
  <c r="Q274" i="5"/>
  <c r="A276" i="5"/>
  <c r="Q283" i="5"/>
  <c r="AC275" i="5" l="1"/>
  <c r="AU275" i="5"/>
  <c r="Q275" i="5"/>
  <c r="A277" i="5"/>
  <c r="Q284" i="5"/>
  <c r="AC276" i="5" l="1"/>
  <c r="AU276" i="5"/>
  <c r="Q276" i="5"/>
  <c r="A278" i="5"/>
  <c r="Q285" i="5"/>
  <c r="U286" i="5"/>
  <c r="V286" i="5" s="1"/>
  <c r="M278" i="5" l="1"/>
  <c r="N278" i="5" s="1"/>
  <c r="BQ278" i="5"/>
  <c r="BR278" i="5" s="1"/>
  <c r="AC277" i="5"/>
  <c r="AU277" i="5"/>
  <c r="Q277" i="5"/>
  <c r="A279" i="5"/>
  <c r="Q286" i="5"/>
  <c r="AY279" i="5" l="1"/>
  <c r="AZ279" i="5" s="1"/>
  <c r="AU278" i="5"/>
  <c r="Q278" i="5"/>
  <c r="AE279" i="5"/>
  <c r="AF279" i="5" s="1"/>
  <c r="A280" i="5"/>
  <c r="Q287" i="5"/>
  <c r="AE288" i="5"/>
  <c r="AF288" i="5" s="1"/>
  <c r="AU279" i="5" l="1"/>
  <c r="Q279" i="5"/>
  <c r="AI279" i="5"/>
  <c r="A281" i="5"/>
  <c r="Q288" i="5"/>
  <c r="BI281" i="5" l="1"/>
  <c r="BJ281" i="5" s="1"/>
  <c r="AU280" i="5"/>
  <c r="Q280" i="5"/>
  <c r="AI280" i="5"/>
  <c r="A282" i="5"/>
  <c r="Q289" i="5"/>
  <c r="BC282" i="5" l="1"/>
  <c r="BD282" i="5" s="1"/>
  <c r="BM281" i="5"/>
  <c r="AU281" i="5"/>
  <c r="Q281" i="5"/>
  <c r="AI281" i="5"/>
  <c r="AA282" i="5"/>
  <c r="AB282" i="5" s="1"/>
  <c r="A283" i="5"/>
  <c r="Q290" i="5"/>
  <c r="AM291" i="5"/>
  <c r="AN291" i="5" s="1"/>
  <c r="AA283" i="5" l="1"/>
  <c r="AB283" i="5" s="1"/>
  <c r="BM282" i="5"/>
  <c r="AU282" i="5"/>
  <c r="AI282" i="5"/>
  <c r="A284" i="5"/>
  <c r="BM283" i="5" l="1"/>
  <c r="AU283" i="5"/>
  <c r="AI283" i="5"/>
  <c r="A285" i="5"/>
  <c r="BM284" i="5" l="1"/>
  <c r="AU284" i="5"/>
  <c r="AI284" i="5"/>
  <c r="A286" i="5"/>
  <c r="BM285" i="5" l="1"/>
  <c r="AU285" i="5"/>
  <c r="AI285" i="5"/>
  <c r="O286" i="5"/>
  <c r="P286" i="5" s="1"/>
  <c r="A287" i="5"/>
  <c r="S295" i="5"/>
  <c r="T295" i="5" s="1"/>
  <c r="U287" i="5" l="1"/>
  <c r="V287" i="5" s="1"/>
  <c r="BM286" i="5"/>
  <c r="AI286" i="5"/>
  <c r="A288" i="5"/>
  <c r="AI295" i="5"/>
  <c r="O296" i="5"/>
  <c r="P296" i="5" s="1"/>
  <c r="BM287" i="5" l="1"/>
  <c r="AI287" i="5"/>
  <c r="S288" i="5"/>
  <c r="T288" i="5" s="1"/>
  <c r="A289" i="5"/>
  <c r="AI296" i="5"/>
  <c r="BM288" i="5" l="1"/>
  <c r="W288" i="5"/>
  <c r="AI288" i="5"/>
  <c r="A290" i="5"/>
  <c r="AI297" i="5"/>
  <c r="AK290" i="5" l="1"/>
  <c r="AL290" i="5" s="1"/>
  <c r="BM289" i="5"/>
  <c r="AS290" i="5"/>
  <c r="AT290" i="5" s="1"/>
  <c r="W289" i="5"/>
  <c r="A291" i="5"/>
  <c r="AI289" i="5"/>
  <c r="AI298" i="5"/>
  <c r="AS291" i="5" l="1"/>
  <c r="AT291" i="5" s="1"/>
  <c r="BM290" i="5"/>
  <c r="BC291" i="5"/>
  <c r="BD291" i="5" s="1"/>
  <c r="W290" i="5"/>
  <c r="A292" i="5"/>
  <c r="AI290" i="5"/>
  <c r="AI299" i="5"/>
  <c r="Y292" i="5" l="1"/>
  <c r="Z292" i="5" s="1"/>
  <c r="BM291" i="5"/>
  <c r="BG291" i="5"/>
  <c r="W291" i="5"/>
  <c r="A293" i="5"/>
  <c r="AI291" i="5"/>
  <c r="AI300" i="5"/>
  <c r="AA301" i="5"/>
  <c r="AB301" i="5" s="1"/>
  <c r="BM292" i="5" l="1"/>
  <c r="BG292" i="5"/>
  <c r="W292" i="5"/>
  <c r="AK293" i="5"/>
  <c r="AL293" i="5" s="1"/>
  <c r="AI292" i="5"/>
  <c r="A294" i="5"/>
  <c r="BM293" i="5" l="1"/>
  <c r="BG293" i="5"/>
  <c r="AO293" i="5"/>
  <c r="W293" i="5"/>
  <c r="A295" i="5"/>
  <c r="AI293" i="5"/>
  <c r="BM294" i="5" l="1"/>
  <c r="BG294" i="5"/>
  <c r="AO294" i="5"/>
  <c r="AY295" i="5"/>
  <c r="AZ295" i="5" s="1"/>
  <c r="W294" i="5"/>
  <c r="A296" i="5"/>
  <c r="AI294" i="5"/>
  <c r="BO296" i="5" l="1"/>
  <c r="BP296" i="5" s="1"/>
  <c r="BM295" i="5"/>
  <c r="BG295" i="5"/>
  <c r="AO295" i="5"/>
  <c r="W295" i="5"/>
  <c r="A297" i="5"/>
  <c r="W304" i="5"/>
  <c r="BS296" i="5" l="1"/>
  <c r="BM296" i="5"/>
  <c r="BG296" i="5"/>
  <c r="AO296" i="5"/>
  <c r="BA296" i="5"/>
  <c r="W296" i="5"/>
  <c r="A298" i="5"/>
  <c r="W305" i="5"/>
  <c r="AG306" i="5"/>
  <c r="AH306" i="5" s="1"/>
  <c r="BS297" i="5" l="1"/>
  <c r="BM297" i="5"/>
  <c r="BG297" i="5"/>
  <c r="AO297" i="5"/>
  <c r="BA297" i="5"/>
  <c r="W297" i="5"/>
  <c r="A299" i="5"/>
  <c r="AA308" i="5"/>
  <c r="AB308" i="5" s="1"/>
  <c r="U310" i="5"/>
  <c r="V310" i="5" s="1"/>
  <c r="BS298" i="5" l="1"/>
  <c r="BM298" i="5"/>
  <c r="BG298" i="5"/>
  <c r="AO298" i="5"/>
  <c r="BA298" i="5"/>
  <c r="AG299" i="5"/>
  <c r="AH299" i="5" s="1"/>
  <c r="W298" i="5"/>
  <c r="A300" i="5"/>
  <c r="AK309" i="5"/>
  <c r="AL309" i="5" s="1"/>
  <c r="M311" i="5"/>
  <c r="N311" i="5" s="1"/>
  <c r="BE300" i="5" l="1"/>
  <c r="BF300" i="5" s="1"/>
  <c r="BS299" i="5"/>
  <c r="BG299" i="5"/>
  <c r="AO299" i="5"/>
  <c r="BA299" i="5"/>
  <c r="M300" i="5"/>
  <c r="N300" i="5" s="1"/>
  <c r="A301" i="5"/>
  <c r="W299" i="5"/>
  <c r="AE312" i="5"/>
  <c r="AF312" i="5" s="1"/>
  <c r="BS300" i="5" l="1"/>
  <c r="BG300" i="5"/>
  <c r="AO300" i="5"/>
  <c r="BA300" i="5"/>
  <c r="Q300" i="5"/>
  <c r="W300" i="5"/>
  <c r="A302" i="5"/>
  <c r="AI312" i="5"/>
  <c r="Y313" i="5"/>
  <c r="Z313" i="5" s="1"/>
  <c r="BS301" i="5" l="1"/>
  <c r="BG301" i="5"/>
  <c r="AO301" i="5"/>
  <c r="BA301" i="5"/>
  <c r="Q301" i="5"/>
  <c r="A303" i="5"/>
  <c r="W301" i="5"/>
  <c r="AI313" i="5"/>
  <c r="O314" i="5"/>
  <c r="P314" i="5" s="1"/>
  <c r="BS302" i="5" l="1"/>
  <c r="BG302" i="5"/>
  <c r="AO302" i="5"/>
  <c r="BA302" i="5"/>
  <c r="Q302" i="5"/>
  <c r="W302" i="5"/>
  <c r="A304" i="5"/>
  <c r="AI314" i="5"/>
  <c r="AM304" i="5" l="1"/>
  <c r="AN304" i="5" s="1"/>
  <c r="BS303" i="5"/>
  <c r="BG303" i="5"/>
  <c r="BK304" i="5"/>
  <c r="BL304" i="5" s="1"/>
  <c r="AO303" i="5"/>
  <c r="BA303" i="5"/>
  <c r="Q303" i="5"/>
  <c r="W303" i="5"/>
  <c r="A305" i="5"/>
  <c r="AI315" i="5"/>
  <c r="AA316" i="5"/>
  <c r="AB316" i="5" s="1"/>
  <c r="BS304" i="5" l="1"/>
  <c r="BG304" i="5"/>
  <c r="AO304" i="5"/>
  <c r="BA304" i="5"/>
  <c r="Q304" i="5"/>
  <c r="A306" i="5"/>
  <c r="AI316" i="5"/>
  <c r="S317" i="5"/>
  <c r="T317" i="5" s="1"/>
  <c r="BS305" i="5" l="1"/>
  <c r="BG305" i="5"/>
  <c r="AO305" i="5"/>
  <c r="BA305" i="5"/>
  <c r="Q305" i="5"/>
  <c r="A307" i="5"/>
  <c r="W317" i="5"/>
  <c r="A308" i="5" l="1"/>
  <c r="BS306" i="5"/>
  <c r="BG306" i="5"/>
  <c r="AO306" i="5"/>
  <c r="BA306" i="5"/>
  <c r="Q306" i="5"/>
  <c r="Y307" i="5"/>
  <c r="Z307" i="5" s="1"/>
  <c r="W318" i="5"/>
  <c r="BS307" i="5" l="1"/>
  <c r="BG307" i="5"/>
  <c r="AO307" i="5"/>
  <c r="BA307" i="5"/>
  <c r="AC307" i="5"/>
  <c r="Q307" i="5"/>
  <c r="A309" i="5"/>
  <c r="W319" i="5"/>
  <c r="AG320" i="5"/>
  <c r="AH320" i="5" s="1"/>
  <c r="BS308" i="5" l="1"/>
  <c r="BG308" i="5"/>
  <c r="AO308" i="5"/>
  <c r="BA308" i="5"/>
  <c r="AC308" i="5"/>
  <c r="Q308" i="5"/>
  <c r="U309" i="5"/>
  <c r="V309" i="5" s="1"/>
  <c r="A310" i="5"/>
  <c r="W320" i="5"/>
  <c r="A311" i="5" l="1"/>
  <c r="BS309" i="5"/>
  <c r="AO309" i="5"/>
  <c r="BA309" i="5"/>
  <c r="AC309" i="5"/>
  <c r="Q309" i="5"/>
  <c r="M322" i="5"/>
  <c r="N322" i="5" s="1"/>
  <c r="S311" i="5" l="1"/>
  <c r="T311" i="5" s="1"/>
  <c r="BS310" i="5"/>
  <c r="AO310" i="5"/>
  <c r="BA310" i="5"/>
  <c r="AC310" i="5"/>
  <c r="Q310" i="5"/>
  <c r="A312" i="5"/>
  <c r="Q322" i="5"/>
  <c r="AK323" i="5"/>
  <c r="AL323" i="5" s="1"/>
  <c r="AW312" i="5" l="1"/>
  <c r="AX312" i="5" s="1"/>
  <c r="BS311" i="5"/>
  <c r="AO311" i="5"/>
  <c r="BA311" i="5"/>
  <c r="AC311" i="5"/>
  <c r="Q311" i="5"/>
  <c r="A313" i="5"/>
  <c r="Q323" i="5"/>
  <c r="U324" i="5"/>
  <c r="V324" i="5" s="1"/>
  <c r="AM313" i="5" l="1"/>
  <c r="AN313" i="5" s="1"/>
  <c r="BS312" i="5"/>
  <c r="AO312" i="5"/>
  <c r="BE313" i="5"/>
  <c r="BF313" i="5" s="1"/>
  <c r="BA312" i="5"/>
  <c r="AC312" i="5"/>
  <c r="Q312" i="5"/>
  <c r="A314" i="5"/>
  <c r="Q324" i="5"/>
  <c r="BS313" i="5" l="1"/>
  <c r="BA313" i="5"/>
  <c r="AC313" i="5"/>
  <c r="Q313" i="5"/>
  <c r="A315" i="5"/>
  <c r="AE315" i="5" l="1"/>
  <c r="AF315" i="5" s="1"/>
  <c r="BS314" i="5"/>
  <c r="BA314" i="5"/>
  <c r="AC314" i="5"/>
  <c r="Q314" i="5"/>
  <c r="A316" i="5"/>
  <c r="AQ316" i="5" l="1"/>
  <c r="AR316" i="5" s="1"/>
  <c r="BS315" i="5"/>
  <c r="BA315" i="5"/>
  <c r="AC315" i="5"/>
  <c r="Q315" i="5"/>
  <c r="A317" i="5"/>
  <c r="Y328" i="5"/>
  <c r="Z328" i="5" s="1"/>
  <c r="U317" i="5" l="1"/>
  <c r="V317" i="5" s="1"/>
  <c r="BS316" i="5"/>
  <c r="BA316" i="5"/>
  <c r="AC316" i="5"/>
  <c r="Q316" i="5"/>
  <c r="AM317" i="5"/>
  <c r="AN317" i="5" s="1"/>
  <c r="A318" i="5"/>
  <c r="O329" i="5"/>
  <c r="P329" i="5" s="1"/>
  <c r="AC317" i="5" l="1"/>
  <c r="Q317" i="5"/>
  <c r="A319" i="5"/>
  <c r="AC318" i="5" l="1"/>
  <c r="Q318" i="5"/>
  <c r="A320" i="5"/>
  <c r="Y320" i="5" l="1"/>
  <c r="Z320" i="5" s="1"/>
  <c r="AC319" i="5"/>
  <c r="Q319" i="5"/>
  <c r="A321" i="5"/>
  <c r="AC320" i="5" l="1"/>
  <c r="Q320" i="5"/>
  <c r="A322" i="5"/>
  <c r="AM333" i="5"/>
  <c r="AN333" i="5" s="1"/>
  <c r="BQ322" i="5" l="1"/>
  <c r="BR322" i="5" s="1"/>
  <c r="AC321" i="5"/>
  <c r="Q321" i="5"/>
  <c r="A323" i="5"/>
  <c r="AE334" i="5"/>
  <c r="AF334" i="5" s="1"/>
  <c r="AY323" i="5" l="1"/>
  <c r="AZ323" i="5" s="1"/>
  <c r="AC322" i="5"/>
  <c r="A324" i="5"/>
  <c r="AI334" i="5"/>
  <c r="S335" i="5"/>
  <c r="T335" i="5" s="1"/>
  <c r="AC323" i="5" l="1"/>
  <c r="A325" i="5"/>
  <c r="AI335" i="5"/>
  <c r="W335" i="5"/>
  <c r="BC325" i="5" l="1"/>
  <c r="BD325" i="5" s="1"/>
  <c r="AC324" i="5"/>
  <c r="A326" i="5"/>
  <c r="AI336" i="5"/>
  <c r="W336" i="5"/>
  <c r="AA337" i="5"/>
  <c r="AB337" i="5" s="1"/>
  <c r="AC325" i="5" l="1"/>
  <c r="A327" i="5"/>
  <c r="AG327" i="5" l="1"/>
  <c r="AH327" i="5" s="1"/>
  <c r="AC326" i="5"/>
  <c r="O327" i="5"/>
  <c r="P327" i="5" s="1"/>
  <c r="A328" i="5"/>
  <c r="A329" i="5" s="1"/>
  <c r="AK329" i="5" l="1"/>
  <c r="AL329" i="5" s="1"/>
  <c r="A330" i="5"/>
  <c r="A331" i="5" s="1"/>
  <c r="A332" i="5" s="1"/>
  <c r="M340" i="5"/>
  <c r="N340" i="5" s="1"/>
  <c r="AS332" i="5" l="1"/>
  <c r="AT332" i="5" s="1"/>
  <c r="AA332" i="5"/>
  <c r="AB332" i="5" s="1"/>
  <c r="A333" i="5"/>
  <c r="Q340" i="5"/>
  <c r="AG341" i="5"/>
  <c r="AH341" i="5" s="1"/>
  <c r="AE333" i="5" l="1"/>
  <c r="AF333" i="5" s="1"/>
  <c r="A334" i="5"/>
  <c r="A335" i="5" s="1"/>
  <c r="Q341" i="5"/>
  <c r="AK342" i="5"/>
  <c r="AL342" i="5" s="1"/>
  <c r="AE335" i="5" l="1"/>
  <c r="AF335" i="5" s="1"/>
  <c r="AW335" i="5"/>
  <c r="AX335" i="5" s="1"/>
  <c r="A336" i="5"/>
  <c r="Q342" i="5"/>
  <c r="AA336" i="5" l="1"/>
  <c r="AB336" i="5" s="1"/>
  <c r="A337" i="5"/>
  <c r="Q343" i="5"/>
  <c r="S337" i="5" l="1"/>
  <c r="T337" i="5" s="1"/>
  <c r="A338" i="5"/>
  <c r="Q344" i="5"/>
  <c r="AG338" i="5" l="1"/>
  <c r="AH338" i="5" s="1"/>
  <c r="A339" i="5"/>
  <c r="W337" i="5"/>
  <c r="Q345" i="5"/>
  <c r="U346" i="5"/>
  <c r="V346" i="5" s="1"/>
  <c r="AW339" i="5" l="1"/>
  <c r="AX339" i="5" s="1"/>
  <c r="BC339" i="5"/>
  <c r="BD339" i="5" s="1"/>
  <c r="W338" i="5"/>
  <c r="A340" i="5"/>
  <c r="BG339" i="5" l="1"/>
  <c r="AK340" i="5"/>
  <c r="AL340" i="5" s="1"/>
  <c r="A341" i="5"/>
  <c r="W339" i="5"/>
  <c r="O341" i="5" l="1"/>
  <c r="P341" i="5" s="1"/>
  <c r="BO341" i="5"/>
  <c r="BP341" i="5" s="1"/>
  <c r="BG340" i="5"/>
  <c r="AO340" i="5"/>
  <c r="A342" i="5"/>
  <c r="W340" i="5"/>
  <c r="S342" i="5" l="1"/>
  <c r="T342" i="5" s="1"/>
  <c r="BS341" i="5"/>
  <c r="BG341" i="5"/>
  <c r="AO341" i="5"/>
  <c r="BA341" i="5"/>
  <c r="AY342" i="5"/>
  <c r="AZ342" i="5" s="1"/>
  <c r="A343" i="5"/>
  <c r="W341" i="5"/>
  <c r="BS342" i="5" l="1"/>
  <c r="BG342" i="5"/>
  <c r="AO342" i="5"/>
  <c r="BA342" i="5"/>
  <c r="A344" i="5"/>
  <c r="O351" i="5"/>
  <c r="P351" i="5" s="1"/>
  <c r="BS343" i="5" l="1"/>
  <c r="BG343" i="5"/>
  <c r="AO343" i="5"/>
  <c r="BA343" i="5"/>
  <c r="Y344" i="5"/>
  <c r="Z344" i="5" s="1"/>
  <c r="A345" i="5"/>
  <c r="Y352" i="5"/>
  <c r="Z352" i="5" s="1"/>
  <c r="AQ345" i="5" l="1"/>
  <c r="AR345" i="5" s="1"/>
  <c r="BS344" i="5"/>
  <c r="BG344" i="5"/>
  <c r="AO344" i="5"/>
  <c r="BA344" i="5"/>
  <c r="AC344" i="5"/>
  <c r="A346" i="5"/>
  <c r="BE346" i="5" l="1"/>
  <c r="BF346" i="5" s="1"/>
  <c r="BS345" i="5"/>
  <c r="BG345" i="5"/>
  <c r="AO345" i="5"/>
  <c r="BA345" i="5"/>
  <c r="AC345" i="5"/>
  <c r="A347" i="5"/>
  <c r="BS346" i="5" l="1"/>
  <c r="BG346" i="5"/>
  <c r="AO346" i="5"/>
  <c r="BA346" i="5"/>
  <c r="AC346" i="5"/>
  <c r="U347" i="5"/>
  <c r="V347" i="5" s="1"/>
  <c r="A348" i="5"/>
  <c r="Y348" i="5" l="1"/>
  <c r="Z348" i="5" s="1"/>
  <c r="BS347" i="5"/>
  <c r="AO347" i="5"/>
  <c r="BA347" i="5"/>
  <c r="AC347" i="5"/>
  <c r="A349" i="5"/>
  <c r="M356" i="5"/>
  <c r="N356" i="5" s="1"/>
  <c r="M349" i="5" l="1"/>
  <c r="N349" i="5" s="1"/>
  <c r="BS348" i="5"/>
  <c r="AO348" i="5"/>
  <c r="BA348" i="5"/>
  <c r="AC348" i="5"/>
  <c r="A350" i="5"/>
  <c r="AE357" i="5"/>
  <c r="AF357" i="5" s="1"/>
  <c r="AM350" i="5" l="1"/>
  <c r="AN350" i="5" s="1"/>
  <c r="BS349" i="5"/>
  <c r="AO349" i="5"/>
  <c r="BA349" i="5"/>
  <c r="AC349" i="5"/>
  <c r="Q349" i="5"/>
  <c r="A351" i="5"/>
  <c r="AI357" i="5"/>
  <c r="BS350" i="5" l="1"/>
  <c r="AO350" i="5"/>
  <c r="BE351" i="5"/>
  <c r="BF351" i="5" s="1"/>
  <c r="BA350" i="5"/>
  <c r="AC350" i="5"/>
  <c r="Q350" i="5"/>
  <c r="A352" i="5"/>
  <c r="AI358" i="5"/>
  <c r="AA359" i="5"/>
  <c r="AB359" i="5" s="1"/>
  <c r="BC352" i="5" l="1"/>
  <c r="BD352" i="5" s="1"/>
  <c r="BS351" i="5"/>
  <c r="BA351" i="5"/>
  <c r="AC351" i="5"/>
  <c r="AQ352" i="5"/>
  <c r="AR352" i="5" s="1"/>
  <c r="Q351" i="5"/>
  <c r="A353" i="5"/>
  <c r="AI359" i="5"/>
  <c r="BS352" i="5" l="1"/>
  <c r="BA352" i="5"/>
  <c r="AC352" i="5"/>
  <c r="AU352" i="5"/>
  <c r="Q352" i="5"/>
  <c r="A354" i="5"/>
  <c r="AI360" i="5"/>
  <c r="S361" i="5"/>
  <c r="T361" i="5" s="1"/>
  <c r="BS353" i="5" l="1"/>
  <c r="BA353" i="5"/>
  <c r="AC353" i="5"/>
  <c r="AU353" i="5"/>
  <c r="Q353" i="5"/>
  <c r="A355" i="5"/>
  <c r="AI361" i="5"/>
  <c r="W361" i="5"/>
  <c r="AG355" i="5" l="1"/>
  <c r="AH355" i="5" s="1"/>
  <c r="BS354" i="5"/>
  <c r="BA354" i="5"/>
  <c r="AC354" i="5"/>
  <c r="AU354" i="5"/>
  <c r="Q354" i="5"/>
  <c r="AM355" i="5"/>
  <c r="AN355" i="5" s="1"/>
  <c r="A356" i="5"/>
  <c r="W362" i="5"/>
  <c r="O363" i="5"/>
  <c r="P363" i="5" s="1"/>
  <c r="AW356" i="5" l="1"/>
  <c r="AX356" i="5" s="1"/>
  <c r="AU355" i="5"/>
  <c r="AC355" i="5"/>
  <c r="Q355" i="5"/>
  <c r="A357" i="5"/>
  <c r="W363" i="5"/>
  <c r="AC356" i="5" l="1"/>
  <c r="AU356" i="5"/>
  <c r="A358" i="5"/>
  <c r="Q356" i="5"/>
  <c r="W364" i="5"/>
  <c r="AC357" i="5" l="1"/>
  <c r="AU357" i="5"/>
  <c r="Q357" i="5"/>
  <c r="A359" i="5"/>
  <c r="W365" i="5"/>
  <c r="AY359" i="5" l="1"/>
  <c r="AZ359" i="5" s="1"/>
  <c r="BQ359" i="5"/>
  <c r="BR359" i="5" s="1"/>
  <c r="AC358" i="5"/>
  <c r="AU358" i="5"/>
  <c r="Q358" i="5"/>
  <c r="A360" i="5"/>
  <c r="AG367" i="5"/>
  <c r="AH367" i="5" s="1"/>
  <c r="BI360" i="5" l="1"/>
  <c r="BJ360" i="5" s="1"/>
  <c r="AU359" i="5"/>
  <c r="Q359" i="5"/>
  <c r="A361" i="5"/>
  <c r="AK368" i="5"/>
  <c r="AL368" i="5" s="1"/>
  <c r="BM360" i="5" l="1"/>
  <c r="AU360" i="5"/>
  <c r="Q360" i="5"/>
  <c r="A362" i="5"/>
  <c r="BM361" i="5" l="1"/>
  <c r="AU361" i="5"/>
  <c r="Q361" i="5"/>
  <c r="AE362" i="5"/>
  <c r="AF362" i="5" s="1"/>
  <c r="A363" i="5"/>
  <c r="AK363" i="5" l="1"/>
  <c r="AL363" i="5" s="1"/>
  <c r="BM362" i="5"/>
  <c r="AU362" i="5"/>
  <c r="Q362" i="5"/>
  <c r="AA363" i="5"/>
  <c r="AB363" i="5" s="1"/>
  <c r="AI362" i="5"/>
  <c r="A364" i="5"/>
  <c r="BM363" i="5" l="1"/>
  <c r="AU363" i="5"/>
  <c r="AI363" i="5"/>
  <c r="A365" i="5"/>
  <c r="U372" i="5"/>
  <c r="V372" i="5" s="1"/>
  <c r="U365" i="5" l="1"/>
  <c r="V365" i="5" s="1"/>
  <c r="BM364" i="5"/>
  <c r="AU364" i="5"/>
  <c r="AI364" i="5"/>
  <c r="A366" i="5"/>
  <c r="AE373" i="5"/>
  <c r="AF373" i="5" s="1"/>
  <c r="Y374" i="5"/>
  <c r="Z374" i="5" s="1"/>
  <c r="BM365" i="5" l="1"/>
  <c r="AU365" i="5"/>
  <c r="AI365" i="5"/>
  <c r="S366" i="5"/>
  <c r="T366" i="5" s="1"/>
  <c r="A367" i="5"/>
  <c r="BM366" i="5" l="1"/>
  <c r="AU366" i="5"/>
  <c r="AI366" i="5"/>
  <c r="O367" i="5"/>
  <c r="P367" i="5" s="1"/>
  <c r="A368" i="5"/>
  <c r="W366" i="5"/>
  <c r="AM376" i="5"/>
  <c r="AN376" i="5" s="1"/>
  <c r="BM367" i="5" l="1"/>
  <c r="BC368" i="5"/>
  <c r="BD368" i="5" s="1"/>
  <c r="AI367" i="5"/>
  <c r="W367" i="5"/>
  <c r="A369" i="5"/>
  <c r="BM368" i="5" l="1"/>
  <c r="BG368" i="5"/>
  <c r="W368" i="5"/>
  <c r="AI368" i="5"/>
  <c r="A370" i="5"/>
  <c r="M378" i="5"/>
  <c r="N378" i="5" s="1"/>
  <c r="AS370" i="5" l="1"/>
  <c r="AT370" i="5" s="1"/>
  <c r="BM369" i="5"/>
  <c r="BG369" i="5"/>
  <c r="AI369" i="5"/>
  <c r="W369" i="5"/>
  <c r="AK370" i="5"/>
  <c r="AL370" i="5" s="1"/>
  <c r="A371" i="5"/>
  <c r="Q378" i="5"/>
  <c r="BM370" i="5" l="1"/>
  <c r="BG370" i="5"/>
  <c r="AO370" i="5"/>
  <c r="AS371" i="5"/>
  <c r="AT371" i="5" s="1"/>
  <c r="AI370" i="5"/>
  <c r="W370" i="5"/>
  <c r="A372" i="5"/>
  <c r="Q379" i="5"/>
  <c r="BM371" i="5" l="1"/>
  <c r="BG371" i="5"/>
  <c r="AO371" i="5"/>
  <c r="AI371" i="5"/>
  <c r="W371" i="5"/>
  <c r="A373" i="5"/>
  <c r="AA381" i="5"/>
  <c r="AB381" i="5" s="1"/>
  <c r="BM372" i="5" l="1"/>
  <c r="BG372" i="5"/>
  <c r="AO372" i="5"/>
  <c r="W372" i="5"/>
  <c r="AI372" i="5"/>
  <c r="A374" i="5"/>
  <c r="AE382" i="5"/>
  <c r="AF382" i="5" s="1"/>
  <c r="AW374" i="5" l="1"/>
  <c r="AX374" i="5" s="1"/>
  <c r="BO374" i="5"/>
  <c r="BP374" i="5" s="1"/>
  <c r="BM373" i="5"/>
  <c r="BG373" i="5"/>
  <c r="AO373" i="5"/>
  <c r="AI373" i="5"/>
  <c r="W373" i="5"/>
  <c r="A375" i="5"/>
  <c r="AI382" i="5"/>
  <c r="S383" i="5"/>
  <c r="T383" i="5" s="1"/>
  <c r="AA375" i="5" l="1"/>
  <c r="AB375" i="5" s="1"/>
  <c r="BS374" i="5"/>
  <c r="BM374" i="5"/>
  <c r="BG374" i="5"/>
  <c r="AO374" i="5"/>
  <c r="BA374" i="5"/>
  <c r="AY375" i="5"/>
  <c r="AZ375" i="5" s="1"/>
  <c r="AI374" i="5"/>
  <c r="W374" i="5"/>
  <c r="A376" i="5"/>
  <c r="AI383" i="5"/>
  <c r="W383" i="5"/>
  <c r="A377" i="5" l="1"/>
  <c r="BS375" i="5"/>
  <c r="BG375" i="5"/>
  <c r="AO375" i="5"/>
  <c r="BA375" i="5"/>
  <c r="AI375" i="5"/>
  <c r="W375" i="5"/>
  <c r="AI384" i="5"/>
  <c r="W384" i="5"/>
  <c r="O385" i="5"/>
  <c r="P385" i="5" s="1"/>
  <c r="BS376" i="5" l="1"/>
  <c r="BG376" i="5"/>
  <c r="AO376" i="5"/>
  <c r="BA376" i="5"/>
  <c r="W376" i="5"/>
  <c r="AI376" i="5"/>
  <c r="A378" i="5"/>
  <c r="AI385" i="5"/>
  <c r="W385" i="5"/>
  <c r="BS377" i="5" l="1"/>
  <c r="BG377" i="5"/>
  <c r="AO377" i="5"/>
  <c r="BA377" i="5"/>
  <c r="AI377" i="5"/>
  <c r="W377" i="5"/>
  <c r="Y378" i="5"/>
  <c r="Z378" i="5" s="1"/>
  <c r="A379" i="5"/>
  <c r="W386" i="5"/>
  <c r="S379" i="5" l="1"/>
  <c r="T379" i="5" s="1"/>
  <c r="BS378" i="5"/>
  <c r="BK379" i="5"/>
  <c r="BL379" i="5" s="1"/>
  <c r="BG378" i="5"/>
  <c r="AO378" i="5"/>
  <c r="BA378" i="5"/>
  <c r="AC378" i="5"/>
  <c r="AI378" i="5"/>
  <c r="W378" i="5"/>
  <c r="A380" i="5"/>
  <c r="W387" i="5"/>
  <c r="AK388" i="5"/>
  <c r="AL388" i="5" s="1"/>
  <c r="O380" i="5" l="1"/>
  <c r="P380" i="5" s="1"/>
  <c r="BS379" i="5"/>
  <c r="BG379" i="5"/>
  <c r="AO379" i="5"/>
  <c r="BA379" i="5"/>
  <c r="AC379" i="5"/>
  <c r="W379" i="5"/>
  <c r="M380" i="5"/>
  <c r="N380" i="5" s="1"/>
  <c r="A381" i="5"/>
  <c r="W388" i="5"/>
  <c r="BE381" i="5" l="1"/>
  <c r="BF381" i="5" s="1"/>
  <c r="BS380" i="5"/>
  <c r="BG380" i="5"/>
  <c r="AO380" i="5"/>
  <c r="BA380" i="5"/>
  <c r="AC380" i="5"/>
  <c r="AQ381" i="5"/>
  <c r="AR381" i="5" s="1"/>
  <c r="W380" i="5"/>
  <c r="A382" i="5"/>
  <c r="Q380" i="5"/>
  <c r="W389" i="5"/>
  <c r="Y390" i="5"/>
  <c r="Z390" i="5" s="1"/>
  <c r="BS381" i="5" l="1"/>
  <c r="BG381" i="5"/>
  <c r="AO381" i="5"/>
  <c r="BA381" i="5"/>
  <c r="AC381" i="5"/>
  <c r="AU381" i="5"/>
  <c r="W381" i="5"/>
  <c r="Q381" i="5"/>
  <c r="A383" i="5"/>
  <c r="AG391" i="5"/>
  <c r="AH391" i="5" s="1"/>
  <c r="Y383" i="5" l="1"/>
  <c r="Z383" i="5" s="1"/>
  <c r="BS382" i="5"/>
  <c r="BG382" i="5"/>
  <c r="AO382" i="5"/>
  <c r="BA382" i="5"/>
  <c r="AC382" i="5"/>
  <c r="AU382" i="5"/>
  <c r="W382" i="5"/>
  <c r="Q382" i="5"/>
  <c r="AG383" i="5"/>
  <c r="AH383" i="5" s="1"/>
  <c r="A384" i="5"/>
  <c r="M392" i="5"/>
  <c r="N392" i="5" s="1"/>
  <c r="AM384" i="5" l="1"/>
  <c r="AN384" i="5" s="1"/>
  <c r="BS383" i="5"/>
  <c r="BG383" i="5"/>
  <c r="AO383" i="5"/>
  <c r="BA383" i="5"/>
  <c r="AC383" i="5"/>
  <c r="AU383" i="5"/>
  <c r="Q383" i="5"/>
  <c r="A385" i="5"/>
  <c r="BS384" i="5" l="1"/>
  <c r="BG384" i="5"/>
  <c r="AO384" i="5"/>
  <c r="BA384" i="5"/>
  <c r="AC384" i="5"/>
  <c r="AU384" i="5"/>
  <c r="AW385" i="5"/>
  <c r="AX385" i="5" s="1"/>
  <c r="Q384" i="5"/>
  <c r="A386" i="5"/>
  <c r="U394" i="5"/>
  <c r="V394" i="5" s="1"/>
  <c r="BS385" i="5" l="1"/>
  <c r="BG385" i="5"/>
  <c r="AO385" i="5"/>
  <c r="BA385" i="5"/>
  <c r="AC385" i="5"/>
  <c r="AU385" i="5"/>
  <c r="Q385" i="5"/>
  <c r="A387" i="5"/>
  <c r="BS386" i="5" l="1"/>
  <c r="BG386" i="5"/>
  <c r="AO386" i="5"/>
  <c r="BA386" i="5"/>
  <c r="AC386" i="5"/>
  <c r="AU386" i="5"/>
  <c r="Q386" i="5"/>
  <c r="U387" i="5"/>
  <c r="V387" i="5" s="1"/>
  <c r="A388" i="5"/>
  <c r="BS387" i="5" l="1"/>
  <c r="AO387" i="5"/>
  <c r="BA387" i="5"/>
  <c r="AC387" i="5"/>
  <c r="AU387" i="5"/>
  <c r="Q387" i="5"/>
  <c r="A389" i="5"/>
  <c r="AG389" i="5" l="1"/>
  <c r="AH389" i="5" s="1"/>
  <c r="BS388" i="5"/>
  <c r="BI389" i="5"/>
  <c r="BJ389" i="5" s="1"/>
  <c r="AO388" i="5"/>
  <c r="BA388" i="5"/>
  <c r="AC388" i="5"/>
  <c r="AU388" i="5"/>
  <c r="Q388" i="5"/>
  <c r="A390" i="5"/>
  <c r="AQ390" i="5" l="1"/>
  <c r="AR390" i="5" s="1"/>
  <c r="BS389" i="5"/>
  <c r="BM389" i="5"/>
  <c r="AO389" i="5"/>
  <c r="BA389" i="5"/>
  <c r="AC389" i="5"/>
  <c r="AU389" i="5"/>
  <c r="Q389" i="5"/>
  <c r="A391" i="5"/>
  <c r="AM399" i="5"/>
  <c r="AN399" i="5" s="1"/>
  <c r="BS390" i="5" l="1"/>
  <c r="BM390" i="5"/>
  <c r="AO390" i="5"/>
  <c r="BE391" i="5"/>
  <c r="BF391" i="5" s="1"/>
  <c r="BA390" i="5"/>
  <c r="AC390" i="5"/>
  <c r="AU390" i="5"/>
  <c r="Q390" i="5"/>
  <c r="A392" i="5"/>
  <c r="AE400" i="5"/>
  <c r="AF400" i="5" s="1"/>
  <c r="BS391" i="5" l="1"/>
  <c r="BM391" i="5"/>
  <c r="BA391" i="5"/>
  <c r="AC391" i="5"/>
  <c r="AU391" i="5"/>
  <c r="Q391" i="5"/>
  <c r="A393" i="5"/>
  <c r="S401" i="5"/>
  <c r="T401" i="5" s="1"/>
  <c r="BS392" i="5" l="1"/>
  <c r="BM392" i="5"/>
  <c r="BA392" i="5"/>
  <c r="AC392" i="5"/>
  <c r="AU392" i="5"/>
  <c r="AE393" i="5"/>
  <c r="AF393" i="5" s="1"/>
  <c r="A394" i="5"/>
  <c r="Q392" i="5"/>
  <c r="AY394" i="5" l="1"/>
  <c r="AZ394" i="5" s="1"/>
  <c r="BS393" i="5"/>
  <c r="BM393" i="5"/>
  <c r="BA393" i="5"/>
  <c r="AC393" i="5"/>
  <c r="AU393" i="5"/>
  <c r="AI393" i="5"/>
  <c r="S394" i="5"/>
  <c r="T394" i="5" s="1"/>
  <c r="A395" i="5"/>
  <c r="Q393" i="5"/>
  <c r="AK403" i="5"/>
  <c r="AL403" i="5" s="1"/>
  <c r="BS394" i="5" l="1"/>
  <c r="BM394" i="5"/>
  <c r="BA394" i="5"/>
  <c r="AC394" i="5"/>
  <c r="AU394" i="5"/>
  <c r="AI394" i="5"/>
  <c r="W394" i="5"/>
  <c r="AM395" i="5"/>
  <c r="AN395" i="5" s="1"/>
  <c r="Q394" i="5"/>
  <c r="A396" i="5"/>
  <c r="BC396" i="5" l="1"/>
  <c r="BD396" i="5" s="1"/>
  <c r="BM395" i="5"/>
  <c r="AU395" i="5"/>
  <c r="AC395" i="5"/>
  <c r="W395" i="5"/>
  <c r="AI395" i="5"/>
  <c r="A397" i="5"/>
  <c r="Q395" i="5"/>
  <c r="BM396" i="5" l="1"/>
  <c r="BG396" i="5"/>
  <c r="AC396" i="5"/>
  <c r="AU396" i="5"/>
  <c r="W396" i="5"/>
  <c r="AI396" i="5"/>
  <c r="Q396" i="5"/>
  <c r="A398" i="5"/>
  <c r="AK398" i="5" l="1"/>
  <c r="AL398" i="5" s="1"/>
  <c r="BM397" i="5"/>
  <c r="BG397" i="5"/>
  <c r="AC397" i="5"/>
  <c r="AU397" i="5"/>
  <c r="AI397" i="5"/>
  <c r="W397" i="5"/>
  <c r="A399" i="5"/>
  <c r="Q397" i="5"/>
  <c r="U399" i="5" l="1"/>
  <c r="V399" i="5" s="1"/>
  <c r="BM398" i="5"/>
  <c r="BG398" i="5"/>
  <c r="AC398" i="5"/>
  <c r="AU398" i="5"/>
  <c r="AI398" i="5"/>
  <c r="W398" i="5"/>
  <c r="A400" i="5"/>
  <c r="Q398" i="5"/>
  <c r="BQ400" i="5" l="1"/>
  <c r="BR400" i="5" s="1"/>
  <c r="BM399" i="5"/>
  <c r="BG399" i="5"/>
  <c r="AC399" i="5"/>
  <c r="AU399" i="5"/>
  <c r="W399" i="5"/>
  <c r="AI399" i="5"/>
  <c r="A401" i="5"/>
  <c r="Q399" i="5"/>
  <c r="Y409" i="5"/>
  <c r="Z409" i="5" s="1"/>
  <c r="BM400" i="5" l="1"/>
  <c r="BG400" i="5"/>
  <c r="AU400" i="5"/>
  <c r="W400" i="5"/>
  <c r="Q400" i="5"/>
  <c r="A402" i="5"/>
  <c r="AI400" i="5"/>
  <c r="AW402" i="5" l="1"/>
  <c r="AX402" i="5" s="1"/>
  <c r="BM401" i="5"/>
  <c r="BG401" i="5"/>
  <c r="AU401" i="5"/>
  <c r="AK402" i="5"/>
  <c r="AL402" i="5" s="1"/>
  <c r="A403" i="5"/>
  <c r="AI401" i="5"/>
  <c r="W401" i="5"/>
  <c r="Q401" i="5"/>
  <c r="BO403" i="5" l="1"/>
  <c r="BP403" i="5" s="1"/>
  <c r="BM402" i="5"/>
  <c r="BG402" i="5"/>
  <c r="AO402" i="5"/>
  <c r="AU402" i="5"/>
  <c r="W402" i="5"/>
  <c r="Q402" i="5"/>
  <c r="A404" i="5"/>
  <c r="AI402" i="5"/>
  <c r="AG412" i="5"/>
  <c r="AH412" i="5" s="1"/>
  <c r="BS403" i="5" l="1"/>
  <c r="BM403" i="5"/>
  <c r="BG403" i="5"/>
  <c r="AO403" i="5"/>
  <c r="BA403" i="5"/>
  <c r="AU403" i="5"/>
  <c r="W403" i="5"/>
  <c r="AA404" i="5"/>
  <c r="AB404" i="5" s="1"/>
  <c r="Q403" i="5"/>
  <c r="A405" i="5"/>
  <c r="AI403" i="5"/>
  <c r="Y405" i="5" l="1"/>
  <c r="Z405" i="5" s="1"/>
  <c r="BS404" i="5"/>
  <c r="BM404" i="5"/>
  <c r="BG404" i="5"/>
  <c r="AO404" i="5"/>
  <c r="BA404" i="5"/>
  <c r="AU404" i="5"/>
  <c r="A406" i="5"/>
  <c r="AI404" i="5"/>
  <c r="W404" i="5"/>
  <c r="BS405" i="5" l="1"/>
  <c r="BM405" i="5"/>
  <c r="BG405" i="5"/>
  <c r="AO405" i="5"/>
  <c r="BA405" i="5"/>
  <c r="AU405" i="5"/>
  <c r="A407" i="5"/>
  <c r="AI405" i="5"/>
  <c r="W405" i="5"/>
  <c r="M415" i="5"/>
  <c r="N415" i="5" s="1"/>
  <c r="S407" i="5" l="1"/>
  <c r="T407" i="5" s="1"/>
  <c r="BS406" i="5"/>
  <c r="BM406" i="5"/>
  <c r="BG406" i="5"/>
  <c r="AO406" i="5"/>
  <c r="BA406" i="5"/>
  <c r="AU406" i="5"/>
  <c r="A408" i="5"/>
  <c r="AI406" i="5"/>
  <c r="W406" i="5"/>
  <c r="Q415" i="5"/>
  <c r="U416" i="5"/>
  <c r="V416" i="5" s="1"/>
  <c r="BS407" i="5" l="1"/>
  <c r="BM407" i="5"/>
  <c r="BG407" i="5"/>
  <c r="AO407" i="5"/>
  <c r="BA407" i="5"/>
  <c r="AU407" i="5"/>
  <c r="O408" i="5"/>
  <c r="P408" i="5" s="1"/>
  <c r="A409" i="5"/>
  <c r="W407" i="5"/>
  <c r="AI407" i="5"/>
  <c r="Q416" i="5"/>
  <c r="AE417" i="5"/>
  <c r="AF417" i="5" s="1"/>
  <c r="AS409" i="5" l="1"/>
  <c r="AT409" i="5" s="1"/>
  <c r="BS408" i="5"/>
  <c r="BM408" i="5"/>
  <c r="BG408" i="5"/>
  <c r="AO408" i="5"/>
  <c r="BA408" i="5"/>
  <c r="AI408" i="5"/>
  <c r="A410" i="5"/>
  <c r="W408" i="5"/>
  <c r="Q417" i="5"/>
  <c r="BS409" i="5" l="1"/>
  <c r="BM409" i="5"/>
  <c r="BG409" i="5"/>
  <c r="AO409" i="5"/>
  <c r="BA409" i="5"/>
  <c r="AI409" i="5"/>
  <c r="A411" i="5"/>
  <c r="W409" i="5"/>
  <c r="Q418" i="5"/>
  <c r="AM419" i="5"/>
  <c r="AN419" i="5" s="1"/>
  <c r="BS410" i="5" l="1"/>
  <c r="BM410" i="5"/>
  <c r="BG410" i="5"/>
  <c r="AO410" i="5"/>
  <c r="BA410" i="5"/>
  <c r="AI410" i="5"/>
  <c r="A412" i="5"/>
  <c r="W410" i="5"/>
  <c r="Q419" i="5"/>
  <c r="BS411" i="5" l="1"/>
  <c r="BM411" i="5"/>
  <c r="BG411" i="5"/>
  <c r="AO411" i="5"/>
  <c r="BA411" i="5"/>
  <c r="AS412" i="5"/>
  <c r="AT412" i="5" s="1"/>
  <c r="AI411" i="5"/>
  <c r="A413" i="5"/>
  <c r="W411" i="5"/>
  <c r="Q420" i="5"/>
  <c r="BS412" i="5" l="1"/>
  <c r="BM412" i="5"/>
  <c r="BG412" i="5"/>
  <c r="AO412" i="5"/>
  <c r="BA412" i="5"/>
  <c r="W412" i="5"/>
  <c r="AI412" i="5"/>
  <c r="A414" i="5"/>
  <c r="Q421" i="5"/>
  <c r="S422" i="5"/>
  <c r="T422" i="5" s="1"/>
  <c r="O414" i="5" l="1"/>
  <c r="P414" i="5" s="1"/>
  <c r="BS413" i="5"/>
  <c r="BM413" i="5"/>
  <c r="BG413" i="5"/>
  <c r="AO413" i="5"/>
  <c r="BA413" i="5"/>
  <c r="AI413" i="5"/>
  <c r="W413" i="5"/>
  <c r="A415" i="5"/>
  <c r="AI422" i="5"/>
  <c r="Q422" i="5"/>
  <c r="AA423" i="5"/>
  <c r="AB423" i="5" s="1"/>
  <c r="BS414" i="5" l="1"/>
  <c r="BM414" i="5"/>
  <c r="BG414" i="5"/>
  <c r="AO414" i="5"/>
  <c r="BA414" i="5"/>
  <c r="W414" i="5"/>
  <c r="AI414" i="5"/>
  <c r="A416" i="5"/>
  <c r="AI423" i="5"/>
  <c r="AQ416" i="5" l="1"/>
  <c r="AR416" i="5" s="1"/>
  <c r="BS415" i="5"/>
  <c r="BM415" i="5"/>
  <c r="BG415" i="5"/>
  <c r="AO415" i="5"/>
  <c r="BA415" i="5"/>
  <c r="W415" i="5"/>
  <c r="AI415" i="5"/>
  <c r="A417" i="5"/>
  <c r="AI424" i="5"/>
  <c r="BS416" i="5" l="1"/>
  <c r="BM416" i="5"/>
  <c r="BG416" i="5"/>
  <c r="AO416" i="5"/>
  <c r="AY417" i="5"/>
  <c r="AZ417" i="5" s="1"/>
  <c r="BA416" i="5"/>
  <c r="W416" i="5"/>
  <c r="AI416" i="5"/>
  <c r="A418" i="5"/>
  <c r="AI425" i="5"/>
  <c r="AK426" i="5"/>
  <c r="AL426" i="5" s="1"/>
  <c r="BS417" i="5" l="1"/>
  <c r="BG417" i="5"/>
  <c r="AO417" i="5"/>
  <c r="BA417" i="5"/>
  <c r="W417" i="5"/>
  <c r="A419" i="5"/>
  <c r="AI417" i="5"/>
  <c r="AI426" i="5"/>
  <c r="W426" i="5"/>
  <c r="BE419" i="5" l="1"/>
  <c r="BF419" i="5" s="1"/>
  <c r="BS418" i="5"/>
  <c r="BG418" i="5"/>
  <c r="AO418" i="5"/>
  <c r="BA418" i="5"/>
  <c r="W418" i="5"/>
  <c r="A420" i="5"/>
  <c r="AI418" i="5"/>
  <c r="AI427" i="5"/>
  <c r="W427" i="5"/>
  <c r="O428" i="5"/>
  <c r="P428" i="5" s="1"/>
  <c r="BS419" i="5" l="1"/>
  <c r="BG419" i="5"/>
  <c r="AO419" i="5"/>
  <c r="BA419" i="5"/>
  <c r="W419" i="5"/>
  <c r="A421" i="5"/>
  <c r="AI419" i="5"/>
  <c r="W428" i="5"/>
  <c r="BS420" i="5" l="1"/>
  <c r="BG420" i="5"/>
  <c r="AO420" i="5"/>
  <c r="BA420" i="5"/>
  <c r="W420" i="5"/>
  <c r="A422" i="5"/>
  <c r="AI420" i="5"/>
  <c r="W429" i="5"/>
  <c r="BS421" i="5" l="1"/>
  <c r="BK422" i="5"/>
  <c r="BL422" i="5" s="1"/>
  <c r="BG421" i="5"/>
  <c r="AO421" i="5"/>
  <c r="BA421" i="5"/>
  <c r="W421" i="5"/>
  <c r="A423" i="5"/>
  <c r="AI421" i="5"/>
  <c r="W430" i="5"/>
  <c r="AM423" i="5" l="1"/>
  <c r="AN423" i="5" s="1"/>
  <c r="BS422" i="5"/>
  <c r="BG422" i="5"/>
  <c r="AO422" i="5"/>
  <c r="BA422" i="5"/>
  <c r="A424" i="5"/>
  <c r="W422" i="5"/>
  <c r="W431" i="5"/>
  <c r="BS423" i="5" l="1"/>
  <c r="BG423" i="5"/>
  <c r="AO423" i="5"/>
  <c r="BA423" i="5"/>
  <c r="Y424" i="5"/>
  <c r="Z424" i="5" s="1"/>
  <c r="W423" i="5"/>
  <c r="A425" i="5"/>
  <c r="W432" i="5"/>
  <c r="BS424" i="5" l="1"/>
  <c r="BG424" i="5"/>
  <c r="AO424" i="5"/>
  <c r="BA424" i="5"/>
  <c r="AC424" i="5"/>
  <c r="A426" i="5"/>
  <c r="W424" i="5"/>
  <c r="W433" i="5"/>
  <c r="AG434" i="5"/>
  <c r="AH434" i="5" s="1"/>
  <c r="BS425" i="5" l="1"/>
  <c r="BG425" i="5"/>
  <c r="AO425" i="5"/>
  <c r="BA425" i="5"/>
  <c r="AC425" i="5"/>
  <c r="AG426" i="5"/>
  <c r="AH426" i="5" s="1"/>
  <c r="A427" i="5"/>
  <c r="W425" i="5"/>
  <c r="M435" i="5"/>
  <c r="N435" i="5" s="1"/>
  <c r="AG427" i="5" l="1"/>
  <c r="AH427" i="5" s="1"/>
  <c r="BS426" i="5"/>
  <c r="BG426" i="5"/>
  <c r="AO426" i="5"/>
  <c r="BA426" i="5"/>
  <c r="AC426" i="5"/>
  <c r="A428" i="5"/>
  <c r="Y436" i="5"/>
  <c r="Z436" i="5" s="1"/>
  <c r="BS427" i="5" l="1"/>
  <c r="BG427" i="5"/>
  <c r="AO427" i="5"/>
  <c r="BA427" i="5"/>
  <c r="AC427" i="5"/>
  <c r="A429" i="5"/>
  <c r="BS428" i="5" l="1"/>
  <c r="BG428" i="5"/>
  <c r="AO428" i="5"/>
  <c r="BA428" i="5"/>
  <c r="AC428" i="5"/>
  <c r="A430" i="5"/>
  <c r="M430" i="5" l="1"/>
  <c r="N430" i="5" s="1"/>
  <c r="BS429" i="5"/>
  <c r="BG429" i="5"/>
  <c r="AO429" i="5"/>
  <c r="BA429" i="5"/>
  <c r="AC429" i="5"/>
  <c r="U430" i="5"/>
  <c r="V430" i="5" s="1"/>
  <c r="A431" i="5"/>
  <c r="U439" i="5"/>
  <c r="V439" i="5" s="1"/>
  <c r="AY431" i="5" l="1"/>
  <c r="AZ431" i="5" s="1"/>
  <c r="BS430" i="5"/>
  <c r="AO430" i="5"/>
  <c r="BA430" i="5"/>
  <c r="AC430" i="5"/>
  <c r="A432" i="5"/>
  <c r="BS431" i="5" l="1"/>
  <c r="AO431" i="5"/>
  <c r="BA431" i="5"/>
  <c r="AC431" i="5"/>
  <c r="A433" i="5"/>
  <c r="AE441" i="5"/>
  <c r="AF441" i="5" s="1"/>
  <c r="BS432" i="5" l="1"/>
  <c r="AO432" i="5"/>
  <c r="BA432" i="5"/>
  <c r="AC432" i="5"/>
  <c r="M433" i="5"/>
  <c r="N433" i="5" s="1"/>
  <c r="A434" i="5"/>
  <c r="AI441" i="5"/>
  <c r="BC434" i="5" l="1"/>
  <c r="BD434" i="5" s="1"/>
  <c r="BS433" i="5"/>
  <c r="AO433" i="5"/>
  <c r="BE434" i="5"/>
  <c r="BF434" i="5" s="1"/>
  <c r="BA433" i="5"/>
  <c r="AC433" i="5"/>
  <c r="Q433" i="5"/>
  <c r="A435" i="5"/>
  <c r="AI442" i="5"/>
  <c r="AA435" i="5" l="1"/>
  <c r="AB435" i="5" s="1"/>
  <c r="BS434" i="5"/>
  <c r="BA434" i="5"/>
  <c r="AC434" i="5"/>
  <c r="Q434" i="5"/>
  <c r="A436" i="5"/>
  <c r="AM444" i="5"/>
  <c r="AN444" i="5" s="1"/>
  <c r="BS435" i="5" l="1"/>
  <c r="BA435" i="5"/>
  <c r="AC435" i="5"/>
  <c r="AQ436" i="5"/>
  <c r="AR436" i="5" s="1"/>
  <c r="A437" i="5"/>
  <c r="Q435" i="5"/>
  <c r="BS436" i="5" l="1"/>
  <c r="BA436" i="5"/>
  <c r="AC436" i="5"/>
  <c r="AU436" i="5"/>
  <c r="A438" i="5"/>
  <c r="Q436" i="5"/>
  <c r="BS437" i="5" l="1"/>
  <c r="BA437" i="5"/>
  <c r="AC437" i="5"/>
  <c r="AU437" i="5"/>
  <c r="AM438" i="5"/>
  <c r="AN438" i="5" s="1"/>
  <c r="A439" i="5"/>
  <c r="Q437" i="5"/>
  <c r="AC438" i="5" l="1"/>
  <c r="AU438" i="5"/>
  <c r="AW439" i="5"/>
  <c r="AX439" i="5" s="1"/>
  <c r="Q438" i="5"/>
  <c r="A440" i="5"/>
  <c r="S448" i="5"/>
  <c r="T448" i="5" s="1"/>
  <c r="AC439" i="5" l="1"/>
  <c r="AU439" i="5"/>
  <c r="A441" i="5"/>
  <c r="Q439" i="5"/>
  <c r="W448" i="5"/>
  <c r="O449" i="5"/>
  <c r="P449" i="5" s="1"/>
  <c r="AC440" i="5" l="1"/>
  <c r="AU440" i="5"/>
  <c r="A442" i="5"/>
  <c r="Q440" i="5"/>
  <c r="W449" i="5"/>
  <c r="AK442" i="5" l="1"/>
  <c r="AL442" i="5" s="1"/>
  <c r="BQ442" i="5"/>
  <c r="BR442" i="5" s="1"/>
  <c r="AC441" i="5"/>
  <c r="AU441" i="5"/>
  <c r="A443" i="5"/>
  <c r="Q441" i="5"/>
  <c r="W450" i="5"/>
  <c r="AS443" i="5" l="1"/>
  <c r="AT443" i="5" s="1"/>
  <c r="AU442" i="5"/>
  <c r="AE443" i="5"/>
  <c r="AF443" i="5" s="1"/>
  <c r="A444" i="5"/>
  <c r="Q442" i="5"/>
  <c r="W451" i="5"/>
  <c r="Y444" i="5" l="1"/>
  <c r="Z444" i="5" s="1"/>
  <c r="AU443" i="5"/>
  <c r="A445" i="5"/>
  <c r="AI443" i="5"/>
  <c r="Q443" i="5"/>
  <c r="BI445" i="5" l="1"/>
  <c r="BJ445" i="5" s="1"/>
  <c r="AU444" i="5"/>
  <c r="Q444" i="5"/>
  <c r="A446" i="5"/>
  <c r="AI444" i="5"/>
  <c r="AA454" i="5"/>
  <c r="AB454" i="5" s="1"/>
  <c r="BM445" i="5" l="1"/>
  <c r="AU445" i="5"/>
  <c r="Q445" i="5"/>
  <c r="AA446" i="5"/>
  <c r="AB446" i="5" s="1"/>
  <c r="A447" i="5"/>
  <c r="AI445" i="5"/>
  <c r="BM446" i="5" l="1"/>
  <c r="AU446" i="5"/>
  <c r="A448" i="5"/>
  <c r="AI446" i="5"/>
  <c r="O448" i="5" l="1"/>
  <c r="P448" i="5" s="1"/>
  <c r="BM447" i="5"/>
  <c r="AU447" i="5"/>
  <c r="A449" i="5"/>
  <c r="AI447" i="5"/>
  <c r="BM448" i="5" l="1"/>
  <c r="AU448" i="5"/>
  <c r="AI448" i="5"/>
  <c r="A450" i="5"/>
  <c r="BM449" i="5" l="1"/>
  <c r="AU449" i="5"/>
  <c r="O450" i="5"/>
  <c r="P450" i="5" s="1"/>
  <c r="AI449" i="5"/>
  <c r="A451" i="5"/>
  <c r="AG459" i="5"/>
  <c r="AH459" i="5" s="1"/>
  <c r="BM450" i="5" l="1"/>
  <c r="A452" i="5"/>
  <c r="AI450" i="5"/>
  <c r="AA460" i="5"/>
  <c r="AB460" i="5" s="1"/>
  <c r="U463" i="5"/>
  <c r="V463" i="5" s="1"/>
  <c r="BE452" i="5" l="1"/>
  <c r="BF452" i="5" s="1"/>
  <c r="BM451" i="5"/>
  <c r="S452" i="5"/>
  <c r="T452" i="5" s="1"/>
  <c r="A453" i="5"/>
  <c r="AI451" i="5"/>
  <c r="AK461" i="5"/>
  <c r="AL461" i="5" s="1"/>
  <c r="BM452" i="5" l="1"/>
  <c r="A454" i="5"/>
  <c r="AI452" i="5"/>
  <c r="W452" i="5"/>
  <c r="S463" i="5"/>
  <c r="T463" i="5" s="1"/>
  <c r="AE465" i="5"/>
  <c r="AF465" i="5" s="1"/>
  <c r="BM453" i="5" l="1"/>
  <c r="AS454" i="5"/>
  <c r="AT454" i="5" s="1"/>
  <c r="A455" i="5"/>
  <c r="AI453" i="5"/>
  <c r="W453" i="5"/>
  <c r="AW464" i="5"/>
  <c r="AX464" i="5" s="1"/>
  <c r="AI465" i="5"/>
  <c r="Y466" i="5"/>
  <c r="Z466" i="5" s="1"/>
  <c r="BM454" i="5" l="1"/>
  <c r="BC455" i="5"/>
  <c r="BD455" i="5" s="1"/>
  <c r="AI454" i="5"/>
  <c r="A456" i="5"/>
  <c r="W454" i="5"/>
  <c r="AM465" i="5"/>
  <c r="AN465" i="5" s="1"/>
  <c r="AI466" i="5"/>
  <c r="O467" i="5"/>
  <c r="P467" i="5" s="1"/>
  <c r="AM456" i="5" l="1"/>
  <c r="AN456" i="5" s="1"/>
  <c r="BM455" i="5"/>
  <c r="BG455" i="5"/>
  <c r="AI455" i="5"/>
  <c r="A457" i="5"/>
  <c r="W455" i="5"/>
  <c r="AI467" i="5"/>
  <c r="BM456" i="5" l="1"/>
  <c r="BG456" i="5"/>
  <c r="AI456" i="5"/>
  <c r="AK457" i="5"/>
  <c r="AL457" i="5" s="1"/>
  <c r="A458" i="5"/>
  <c r="W456" i="5"/>
  <c r="AI468" i="5"/>
  <c r="AA469" i="5"/>
  <c r="AB469" i="5" s="1"/>
  <c r="BM457" i="5" l="1"/>
  <c r="BG457" i="5"/>
  <c r="AO457" i="5"/>
  <c r="AI457" i="5"/>
  <c r="W457" i="5"/>
  <c r="A459" i="5"/>
  <c r="AI469" i="5"/>
  <c r="S470" i="5"/>
  <c r="T470" i="5" s="1"/>
  <c r="BM458" i="5" l="1"/>
  <c r="BG458" i="5"/>
  <c r="AO458" i="5"/>
  <c r="AY459" i="5"/>
  <c r="AZ459" i="5" s="1"/>
  <c r="AI458" i="5"/>
  <c r="A460" i="5"/>
  <c r="W458" i="5"/>
  <c r="W470" i="5"/>
  <c r="BO460" i="5" l="1"/>
  <c r="BP460" i="5" s="1"/>
  <c r="BM459" i="5"/>
  <c r="BG459" i="5"/>
  <c r="AO459" i="5"/>
  <c r="W459" i="5"/>
  <c r="A461" i="5"/>
  <c r="W471" i="5"/>
  <c r="BS460" i="5" l="1"/>
  <c r="BM460" i="5"/>
  <c r="BG460" i="5"/>
  <c r="AO460" i="5"/>
  <c r="BA460" i="5"/>
  <c r="W460" i="5"/>
  <c r="A462" i="5"/>
  <c r="W472" i="5"/>
  <c r="AG473" i="5"/>
  <c r="AH473" i="5" s="1"/>
  <c r="A463" i="5" l="1"/>
  <c r="BS461" i="5"/>
  <c r="BM461" i="5"/>
  <c r="BG461" i="5"/>
  <c r="AO461" i="5"/>
  <c r="BA461" i="5"/>
  <c r="W461" i="5"/>
  <c r="W473" i="5"/>
  <c r="BS462" i="5" l="1"/>
  <c r="BM462" i="5"/>
  <c r="BG462" i="5"/>
  <c r="AO462" i="5"/>
  <c r="BA462" i="5"/>
  <c r="W462" i="5"/>
  <c r="AG463" i="5"/>
  <c r="AH463" i="5" s="1"/>
  <c r="A464" i="5"/>
  <c r="M475" i="5"/>
  <c r="N475" i="5" s="1"/>
  <c r="BS463" i="5" l="1"/>
  <c r="BG463" i="5"/>
  <c r="AO463" i="5"/>
  <c r="BA463" i="5"/>
  <c r="W463" i="5"/>
  <c r="M464" i="5"/>
  <c r="N464" i="5" s="1"/>
  <c r="A465" i="5"/>
  <c r="AK476" i="5"/>
  <c r="AL476" i="5" s="1"/>
  <c r="BS464" i="5" l="1"/>
  <c r="BG464" i="5"/>
  <c r="AO464" i="5"/>
  <c r="BA464" i="5"/>
  <c r="Q464" i="5"/>
  <c r="W464" i="5"/>
  <c r="A466" i="5"/>
  <c r="U477" i="5"/>
  <c r="V477" i="5" s="1"/>
  <c r="A467" i="5" l="1"/>
  <c r="BS465" i="5"/>
  <c r="BG465" i="5"/>
  <c r="AO465" i="5"/>
  <c r="BA465" i="5"/>
  <c r="W465" i="5"/>
  <c r="Q465" i="5"/>
  <c r="AE467" i="5" l="1"/>
  <c r="AF467" i="5" s="1"/>
  <c r="BS466" i="5"/>
  <c r="BG466" i="5"/>
  <c r="AO466" i="5"/>
  <c r="BA466" i="5"/>
  <c r="W466" i="5"/>
  <c r="Q466" i="5"/>
  <c r="A468" i="5"/>
  <c r="AQ468" i="5" l="1"/>
  <c r="AR468" i="5" s="1"/>
  <c r="BS467" i="5"/>
  <c r="BG467" i="5"/>
  <c r="BK468" i="5"/>
  <c r="BL468" i="5" s="1"/>
  <c r="AO467" i="5"/>
  <c r="BA467" i="5"/>
  <c r="W467" i="5"/>
  <c r="Q467" i="5"/>
  <c r="A469" i="5"/>
  <c r="U469" i="5" l="1"/>
  <c r="V469" i="5" s="1"/>
  <c r="BS468" i="5"/>
  <c r="BG468" i="5"/>
  <c r="AO468" i="5"/>
  <c r="BA468" i="5"/>
  <c r="Q468" i="5"/>
  <c r="A470" i="5"/>
  <c r="Y481" i="5"/>
  <c r="Z481" i="5" s="1"/>
  <c r="BS469" i="5" l="1"/>
  <c r="BG469" i="5"/>
  <c r="AO469" i="5"/>
  <c r="BA469" i="5"/>
  <c r="Q469" i="5"/>
  <c r="A471" i="5"/>
  <c r="O482" i="5"/>
  <c r="P482" i="5" s="1"/>
  <c r="BS470" i="5" l="1"/>
  <c r="BG470" i="5"/>
  <c r="AO470" i="5"/>
  <c r="BA470" i="5"/>
  <c r="Q470" i="5"/>
  <c r="Y471" i="5"/>
  <c r="Z471" i="5" s="1"/>
  <c r="A472" i="5"/>
  <c r="Y472" i="5" l="1"/>
  <c r="Z472" i="5" s="1"/>
  <c r="BS471" i="5"/>
  <c r="BG471" i="5"/>
  <c r="AO471" i="5"/>
  <c r="BA471" i="5"/>
  <c r="AC471" i="5"/>
  <c r="Q471" i="5"/>
  <c r="A473" i="5"/>
  <c r="BS472" i="5" l="1"/>
  <c r="BG472" i="5"/>
  <c r="AO472" i="5"/>
  <c r="BA472" i="5"/>
  <c r="AC472" i="5"/>
  <c r="Q472" i="5"/>
  <c r="U473" i="5"/>
  <c r="V473" i="5" s="1"/>
  <c r="A474" i="5"/>
  <c r="M474" i="5" l="1"/>
  <c r="N474" i="5" s="1"/>
  <c r="BS473" i="5"/>
  <c r="AO473" i="5"/>
  <c r="BA473" i="5"/>
  <c r="AC473" i="5"/>
  <c r="Q473" i="5"/>
  <c r="A475" i="5"/>
  <c r="AM486" i="5"/>
  <c r="AN486" i="5" s="1"/>
  <c r="AY475" i="5" l="1"/>
  <c r="AZ475" i="5" s="1"/>
  <c r="BS474" i="5"/>
  <c r="AO474" i="5"/>
  <c r="BA474" i="5"/>
  <c r="AC474" i="5"/>
  <c r="Q474" i="5"/>
  <c r="A476" i="5"/>
  <c r="AE487" i="5"/>
  <c r="AF487" i="5" s="1"/>
  <c r="BS475" i="5" l="1"/>
  <c r="AO475" i="5"/>
  <c r="BA475" i="5"/>
  <c r="AC475" i="5"/>
  <c r="Q475" i="5"/>
  <c r="A477" i="5"/>
  <c r="AI487" i="5"/>
  <c r="S488" i="5"/>
  <c r="T488" i="5" s="1"/>
  <c r="BC477" i="5" l="1"/>
  <c r="BD477" i="5" s="1"/>
  <c r="BS476" i="5"/>
  <c r="AO476" i="5"/>
  <c r="BE477" i="5"/>
  <c r="BF477" i="5" s="1"/>
  <c r="BA476" i="5"/>
  <c r="AC476" i="5"/>
  <c r="A478" i="5"/>
  <c r="Q476" i="5"/>
  <c r="AI488" i="5"/>
  <c r="W488" i="5"/>
  <c r="BS477" i="5" l="1"/>
  <c r="BA477" i="5"/>
  <c r="AC477" i="5"/>
  <c r="Q477" i="5"/>
  <c r="A479" i="5"/>
  <c r="AI489" i="5"/>
  <c r="W489" i="5"/>
  <c r="AA490" i="5"/>
  <c r="AB490" i="5" s="1"/>
  <c r="AG479" i="5" l="1"/>
  <c r="AH479" i="5" s="1"/>
  <c r="BS478" i="5"/>
  <c r="BA478" i="5"/>
  <c r="AC478" i="5"/>
  <c r="Q478" i="5"/>
  <c r="A480" i="5"/>
  <c r="W490" i="5"/>
  <c r="BS479" i="5" l="1"/>
  <c r="BA479" i="5"/>
  <c r="AC479" i="5"/>
  <c r="Q479" i="5"/>
  <c r="A481" i="5"/>
  <c r="W491" i="5"/>
  <c r="AK481" i="5" l="1"/>
  <c r="AL481" i="5" s="1"/>
  <c r="BS480" i="5"/>
  <c r="BA480" i="5"/>
  <c r="AC480" i="5"/>
  <c r="Q480" i="5"/>
  <c r="AM481" i="5"/>
  <c r="AN481" i="5" s="1"/>
  <c r="A482" i="5"/>
  <c r="W492" i="5"/>
  <c r="M493" i="5"/>
  <c r="N493" i="5" s="1"/>
  <c r="AC481" i="5" l="1"/>
  <c r="Q481" i="5"/>
  <c r="A483" i="5"/>
  <c r="W493" i="5"/>
  <c r="Q493" i="5"/>
  <c r="AG494" i="5"/>
  <c r="AH494" i="5" s="1"/>
  <c r="AC482" i="5" l="1"/>
  <c r="Q482" i="5"/>
  <c r="A484" i="5"/>
  <c r="W494" i="5"/>
  <c r="Q494" i="5"/>
  <c r="AK495" i="5"/>
  <c r="AL495" i="5" s="1"/>
  <c r="AS484" i="5" l="1"/>
  <c r="AT484" i="5" s="1"/>
  <c r="AC483" i="5"/>
  <c r="Q483" i="5"/>
  <c r="A485" i="5"/>
  <c r="Q495" i="5"/>
  <c r="AC484" i="5" l="1"/>
  <c r="Q484" i="5"/>
  <c r="A486" i="5"/>
  <c r="Q496" i="5"/>
  <c r="BQ486" i="5" l="1"/>
  <c r="BR486" i="5" s="1"/>
  <c r="AC485" i="5"/>
  <c r="Q485" i="5"/>
  <c r="A487" i="5"/>
  <c r="Q497" i="5"/>
  <c r="AC486" i="5" l="1"/>
  <c r="A488" i="5"/>
  <c r="Q498" i="5"/>
  <c r="U499" i="5"/>
  <c r="V499" i="5" s="1"/>
  <c r="AA488" i="5" l="1"/>
  <c r="AB488" i="5" s="1"/>
  <c r="AC487" i="5"/>
  <c r="A489" i="5"/>
  <c r="AC488" i="5" l="1"/>
  <c r="A490" i="5"/>
  <c r="AC489" i="5" l="1"/>
  <c r="A491" i="5"/>
  <c r="AW491" i="5" l="1"/>
  <c r="AX491" i="5" s="1"/>
  <c r="AC490" i="5"/>
  <c r="O491" i="5"/>
  <c r="P491" i="5" s="1"/>
  <c r="A492" i="5"/>
  <c r="A493" i="5" s="1"/>
  <c r="O493" i="5" l="1"/>
  <c r="P493" i="5" s="1"/>
  <c r="A494" i="5"/>
  <c r="O504" i="5"/>
  <c r="P504" i="5" s="1"/>
  <c r="S494" i="5" l="1"/>
  <c r="T494" i="5" s="1"/>
  <c r="A495" i="5"/>
  <c r="A496" i="5" s="1"/>
  <c r="Y505" i="5"/>
  <c r="Z505" i="5" s="1"/>
  <c r="AA496" i="5" l="1"/>
  <c r="AB496" i="5" s="1"/>
  <c r="A497" i="5"/>
  <c r="AQ497" i="5" l="1"/>
  <c r="AR497" i="5" s="1"/>
  <c r="AE497" i="5"/>
  <c r="AF497" i="5" s="1"/>
  <c r="A498" i="5"/>
  <c r="BE498" i="5" l="1"/>
  <c r="BF498" i="5" s="1"/>
  <c r="A499" i="5"/>
  <c r="AM508" i="5"/>
  <c r="AN508" i="5" s="1"/>
  <c r="AW499" i="5" l="1"/>
  <c r="AX499" i="5" s="1"/>
  <c r="A500" i="5"/>
  <c r="M509" i="5"/>
  <c r="N509" i="5" s="1"/>
  <c r="Y500" i="5" l="1"/>
  <c r="Z500" i="5" s="1"/>
  <c r="A501" i="5"/>
  <c r="Q509" i="5"/>
  <c r="AE510" i="5"/>
  <c r="AF510" i="5" s="1"/>
  <c r="M501" i="5" l="1"/>
  <c r="N501" i="5" s="1"/>
  <c r="S501" i="5"/>
  <c r="T501" i="5" s="1"/>
  <c r="A502" i="5"/>
  <c r="AI510" i="5"/>
  <c r="Q510" i="5"/>
  <c r="AM502" i="5" l="1"/>
  <c r="AN502" i="5" s="1"/>
  <c r="W501" i="5"/>
  <c r="AG502" i="5"/>
  <c r="AH502" i="5" s="1"/>
  <c r="A503" i="5"/>
  <c r="AI511" i="5"/>
  <c r="Q511" i="5"/>
  <c r="AA512" i="5"/>
  <c r="AB512" i="5" s="1"/>
  <c r="BC503" i="5" l="1"/>
  <c r="BD503" i="5" s="1"/>
  <c r="W502" i="5"/>
  <c r="A504" i="5"/>
  <c r="AI512" i="5"/>
  <c r="BC504" i="5" l="1"/>
  <c r="BD504" i="5" s="1"/>
  <c r="BG503" i="5"/>
  <c r="W503" i="5"/>
  <c r="AK504" i="5"/>
  <c r="AL504" i="5" s="1"/>
  <c r="A505" i="5"/>
  <c r="AI513" i="5"/>
  <c r="S514" i="5"/>
  <c r="T514" i="5" s="1"/>
  <c r="BO505" i="5" l="1"/>
  <c r="BP505" i="5" s="1"/>
  <c r="BG504" i="5"/>
  <c r="AO504" i="5"/>
  <c r="W504" i="5"/>
  <c r="A506" i="5"/>
  <c r="AI514" i="5"/>
  <c r="W514" i="5"/>
  <c r="BS505" i="5" l="1"/>
  <c r="BG505" i="5"/>
  <c r="AO505" i="5"/>
  <c r="BA505" i="5"/>
  <c r="AY506" i="5"/>
  <c r="AZ506" i="5" s="1"/>
  <c r="W505" i="5"/>
  <c r="A507" i="5"/>
  <c r="AI515" i="5"/>
  <c r="W515" i="5"/>
  <c r="O516" i="5"/>
  <c r="P516" i="5" s="1"/>
  <c r="AG507" i="5" l="1"/>
  <c r="AH507" i="5" s="1"/>
  <c r="BS506" i="5"/>
  <c r="BG506" i="5"/>
  <c r="AO506" i="5"/>
  <c r="BA506" i="5"/>
  <c r="A508" i="5"/>
  <c r="W516" i="5"/>
  <c r="BS507" i="5" l="1"/>
  <c r="BG507" i="5"/>
  <c r="AO507" i="5"/>
  <c r="BA507" i="5"/>
  <c r="Y508" i="5"/>
  <c r="Z508" i="5" s="1"/>
  <c r="A509" i="5"/>
  <c r="W517" i="5"/>
  <c r="BS508" i="5" l="1"/>
  <c r="BG508" i="5"/>
  <c r="AO508" i="5"/>
  <c r="BA508" i="5"/>
  <c r="AC508" i="5"/>
  <c r="A510" i="5"/>
  <c r="W518" i="5"/>
  <c r="BS509" i="5" l="1"/>
  <c r="BG509" i="5"/>
  <c r="AO509" i="5"/>
  <c r="BA509" i="5"/>
  <c r="AC509" i="5"/>
  <c r="A511" i="5"/>
  <c r="W519" i="5"/>
  <c r="AG520" i="5"/>
  <c r="AH520" i="5" s="1"/>
  <c r="AY511" i="5" l="1"/>
  <c r="AZ511" i="5" s="1"/>
  <c r="BS510" i="5"/>
  <c r="BG510" i="5"/>
  <c r="AO510" i="5"/>
  <c r="BA510" i="5"/>
  <c r="AC510" i="5"/>
  <c r="U511" i="5"/>
  <c r="V511" i="5" s="1"/>
  <c r="A512" i="5"/>
  <c r="AK521" i="5"/>
  <c r="AL521" i="5" s="1"/>
  <c r="BS511" i="5" l="1"/>
  <c r="AO511" i="5"/>
  <c r="BA511" i="5"/>
  <c r="AC511" i="5"/>
  <c r="A513" i="5"/>
  <c r="BS512" i="5" l="1"/>
  <c r="AO512" i="5"/>
  <c r="BA512" i="5"/>
  <c r="AC512" i="5"/>
  <c r="M513" i="5"/>
  <c r="N513" i="5" s="1"/>
  <c r="A514" i="5"/>
  <c r="BS513" i="5" l="1"/>
  <c r="AO513" i="5"/>
  <c r="BA513" i="5"/>
  <c r="AC513" i="5"/>
  <c r="Q513" i="5"/>
  <c r="A515" i="5"/>
  <c r="AK515" i="5" l="1"/>
  <c r="AL515" i="5" s="1"/>
  <c r="BS514" i="5"/>
  <c r="AO514" i="5"/>
  <c r="BE515" i="5"/>
  <c r="BF515" i="5" s="1"/>
  <c r="BA514" i="5"/>
  <c r="AC514" i="5"/>
  <c r="Q514" i="5"/>
  <c r="A516" i="5"/>
  <c r="U525" i="5"/>
  <c r="V525" i="5" s="1"/>
  <c r="BS515" i="5" l="1"/>
  <c r="BA515" i="5"/>
  <c r="AC515" i="5"/>
  <c r="AQ516" i="5"/>
  <c r="AR516" i="5" s="1"/>
  <c r="Q515" i="5"/>
  <c r="A517" i="5"/>
  <c r="AW526" i="5"/>
  <c r="AX526" i="5" s="1"/>
  <c r="Y527" i="5"/>
  <c r="Z527" i="5" s="1"/>
  <c r="U517" i="5" l="1"/>
  <c r="V517" i="5" s="1"/>
  <c r="BS516" i="5"/>
  <c r="BA516" i="5"/>
  <c r="AC516" i="5"/>
  <c r="AU516" i="5"/>
  <c r="Q516" i="5"/>
  <c r="A518" i="5"/>
  <c r="BS517" i="5" l="1"/>
  <c r="BA517" i="5"/>
  <c r="AC517" i="5"/>
  <c r="AU517" i="5"/>
  <c r="Q517" i="5"/>
  <c r="A519" i="5"/>
  <c r="AM529" i="5"/>
  <c r="AN529" i="5" s="1"/>
  <c r="BS518" i="5" l="1"/>
  <c r="BA518" i="5"/>
  <c r="AC518" i="5"/>
  <c r="AU518" i="5"/>
  <c r="Q518" i="5"/>
  <c r="AM519" i="5"/>
  <c r="AN519" i="5" s="1"/>
  <c r="A520" i="5"/>
  <c r="AW520" i="5" l="1"/>
  <c r="AX520" i="5" s="1"/>
  <c r="AU519" i="5"/>
  <c r="AC519" i="5"/>
  <c r="Q519" i="5"/>
  <c r="A521" i="5"/>
  <c r="M531" i="5"/>
  <c r="N531" i="5" s="1"/>
  <c r="AC520" i="5" l="1"/>
  <c r="AU520" i="5"/>
  <c r="Q520" i="5"/>
  <c r="A522" i="5"/>
  <c r="Q531" i="5"/>
  <c r="AS522" i="5" l="1"/>
  <c r="AT522" i="5" s="1"/>
  <c r="AC521" i="5"/>
  <c r="AU521" i="5"/>
  <c r="Q521" i="5"/>
  <c r="A523" i="5"/>
  <c r="Q532" i="5"/>
  <c r="BQ523" i="5" l="1"/>
  <c r="BR523" i="5" s="1"/>
  <c r="AC522" i="5"/>
  <c r="AU522" i="5"/>
  <c r="Q522" i="5"/>
  <c r="A524" i="5"/>
  <c r="Q533" i="5"/>
  <c r="AA534" i="5"/>
  <c r="AB534" i="5" s="1"/>
  <c r="BI524" i="5" l="1"/>
  <c r="BJ524" i="5" s="1"/>
  <c r="AU523" i="5"/>
  <c r="Q523" i="5"/>
  <c r="A525" i="5"/>
  <c r="AE535" i="5"/>
  <c r="AF535" i="5" s="1"/>
  <c r="AE525" i="5" l="1"/>
  <c r="AF525" i="5" s="1"/>
  <c r="BM524" i="5"/>
  <c r="AU524" i="5"/>
  <c r="Q524" i="5"/>
  <c r="A526" i="5"/>
  <c r="S536" i="5"/>
  <c r="T536" i="5" s="1"/>
  <c r="BM525" i="5" l="1"/>
  <c r="AU525" i="5"/>
  <c r="Q525" i="5"/>
  <c r="AE526" i="5"/>
  <c r="AF526" i="5" s="1"/>
  <c r="A527" i="5"/>
  <c r="AA527" i="5" l="1"/>
  <c r="AB527" i="5" s="1"/>
  <c r="BM526" i="5"/>
  <c r="AU526" i="5"/>
  <c r="Q526" i="5"/>
  <c r="AI526" i="5"/>
  <c r="A528" i="5"/>
  <c r="O538" i="5"/>
  <c r="P538" i="5" s="1"/>
  <c r="A529" i="5" l="1"/>
  <c r="BM527" i="5"/>
  <c r="AU527" i="5"/>
  <c r="AI527" i="5"/>
  <c r="BM528" i="5" l="1"/>
  <c r="AU528" i="5"/>
  <c r="AI528" i="5"/>
  <c r="A530" i="5"/>
  <c r="BM529" i="5" l="1"/>
  <c r="AU529" i="5"/>
  <c r="AI529" i="5"/>
  <c r="S530" i="5"/>
  <c r="T530" i="5" s="1"/>
  <c r="A531" i="5"/>
  <c r="AK541" i="5"/>
  <c r="AL541" i="5" s="1"/>
  <c r="S531" i="5" l="1"/>
  <c r="T531" i="5" s="1"/>
  <c r="BM530" i="5"/>
  <c r="AU530" i="5"/>
  <c r="W530" i="5"/>
  <c r="AI530" i="5"/>
  <c r="O531" i="5"/>
  <c r="P531" i="5" s="1"/>
  <c r="A532" i="5"/>
  <c r="O532" i="5" l="1"/>
  <c r="P532" i="5" s="1"/>
  <c r="BM531" i="5"/>
  <c r="BC532" i="5"/>
  <c r="BD532" i="5" s="1"/>
  <c r="AI531" i="5"/>
  <c r="W531" i="5"/>
  <c r="A533" i="5"/>
  <c r="Y543" i="5"/>
  <c r="Z543" i="5" s="1"/>
  <c r="BE533" i="5" l="1"/>
  <c r="BF533" i="5" s="1"/>
  <c r="BM532" i="5"/>
  <c r="BG532" i="5"/>
  <c r="AI532" i="5"/>
  <c r="W532" i="5"/>
  <c r="A534" i="5"/>
  <c r="AG544" i="5"/>
  <c r="AH544" i="5" s="1"/>
  <c r="BM533" i="5" l="1"/>
  <c r="BG533" i="5"/>
  <c r="AI533" i="5"/>
  <c r="W533" i="5"/>
  <c r="AK534" i="5"/>
  <c r="AL534" i="5" s="1"/>
  <c r="A535" i="5"/>
  <c r="M545" i="5"/>
  <c r="N545" i="5" s="1"/>
  <c r="Y535" i="5" l="1"/>
  <c r="Z535" i="5" s="1"/>
  <c r="BM534" i="5"/>
  <c r="BG534" i="5"/>
  <c r="AO534" i="5"/>
  <c r="AS535" i="5"/>
  <c r="AT535" i="5" s="1"/>
  <c r="W534" i="5"/>
  <c r="AI534" i="5"/>
  <c r="A536" i="5"/>
  <c r="AM536" i="5" l="1"/>
  <c r="AN536" i="5" s="1"/>
  <c r="BM535" i="5"/>
  <c r="BG535" i="5"/>
  <c r="AO535" i="5"/>
  <c r="W535" i="5"/>
  <c r="A537" i="5"/>
  <c r="AI535" i="5"/>
  <c r="U547" i="5"/>
  <c r="V547" i="5" s="1"/>
  <c r="BM536" i="5" l="1"/>
  <c r="BG536" i="5"/>
  <c r="AO536" i="5"/>
  <c r="A538" i="5"/>
  <c r="AI536" i="5"/>
  <c r="W536" i="5"/>
  <c r="BO538" i="5" l="1"/>
  <c r="BP538" i="5" s="1"/>
  <c r="BM537" i="5"/>
  <c r="BG537" i="5"/>
  <c r="AO537" i="5"/>
  <c r="A539" i="5"/>
  <c r="AI537" i="5"/>
  <c r="W537" i="5"/>
  <c r="BS538" i="5" l="1"/>
  <c r="BM538" i="5"/>
  <c r="BG538" i="5"/>
  <c r="AO538" i="5"/>
  <c r="BA538" i="5"/>
  <c r="AY539" i="5"/>
  <c r="AZ539" i="5" s="1"/>
  <c r="A540" i="5"/>
  <c r="AI538" i="5"/>
  <c r="W538" i="5"/>
  <c r="BS539" i="5" l="1"/>
  <c r="BG539" i="5"/>
  <c r="AO539" i="5"/>
  <c r="BA539" i="5"/>
  <c r="AI539" i="5"/>
  <c r="A541" i="5"/>
  <c r="W539" i="5"/>
  <c r="AG541" i="5" l="1"/>
  <c r="AH541" i="5" s="1"/>
  <c r="BS540" i="5"/>
  <c r="BG540" i="5"/>
  <c r="AO540" i="5"/>
  <c r="BA540" i="5"/>
  <c r="AI540" i="5"/>
  <c r="A542" i="5"/>
  <c r="W540" i="5"/>
  <c r="AM552" i="5"/>
  <c r="AN552" i="5" s="1"/>
  <c r="AQ542" i="5" l="1"/>
  <c r="AR542" i="5" s="1"/>
  <c r="BS541" i="5"/>
  <c r="BG541" i="5"/>
  <c r="AO541" i="5"/>
  <c r="BA541" i="5"/>
  <c r="AI541" i="5"/>
  <c r="Y542" i="5"/>
  <c r="Z542" i="5" s="1"/>
  <c r="W541" i="5"/>
  <c r="A543" i="5"/>
  <c r="AE553" i="5"/>
  <c r="AF553" i="5" s="1"/>
  <c r="BS542" i="5" l="1"/>
  <c r="BK543" i="5"/>
  <c r="BL543" i="5" s="1"/>
  <c r="BG542" i="5"/>
  <c r="AO542" i="5"/>
  <c r="BA542" i="5"/>
  <c r="AC542" i="5"/>
  <c r="AI542" i="5"/>
  <c r="A544" i="5"/>
  <c r="W542" i="5"/>
  <c r="AI553" i="5"/>
  <c r="S554" i="5"/>
  <c r="T554" i="5" s="1"/>
  <c r="M544" i="5" l="1"/>
  <c r="N544" i="5" s="1"/>
  <c r="BS543" i="5"/>
  <c r="BG543" i="5"/>
  <c r="AO543" i="5"/>
  <c r="BA543" i="5"/>
  <c r="AC543" i="5"/>
  <c r="W543" i="5"/>
  <c r="A545" i="5"/>
  <c r="AI554" i="5"/>
  <c r="W554" i="5"/>
  <c r="BS544" i="5" l="1"/>
  <c r="BG544" i="5"/>
  <c r="AO544" i="5"/>
  <c r="BA544" i="5"/>
  <c r="AC544" i="5"/>
  <c r="AQ545" i="5"/>
  <c r="AR545" i="5" s="1"/>
  <c r="Q544" i="5"/>
  <c r="W544" i="5"/>
  <c r="A546" i="5"/>
  <c r="AI555" i="5"/>
  <c r="W555" i="5"/>
  <c r="AK556" i="5"/>
  <c r="AL556" i="5" s="1"/>
  <c r="AY546" i="5" l="1"/>
  <c r="AZ546" i="5" s="1"/>
  <c r="BS545" i="5"/>
  <c r="BG545" i="5"/>
  <c r="AO545" i="5"/>
  <c r="BA545" i="5"/>
  <c r="AC545" i="5"/>
  <c r="AU545" i="5"/>
  <c r="W545" i="5"/>
  <c r="A547" i="5"/>
  <c r="Q545" i="5"/>
  <c r="AI556" i="5"/>
  <c r="W556" i="5"/>
  <c r="AA557" i="5"/>
  <c r="AB557" i="5" s="1"/>
  <c r="BS546" i="5" l="1"/>
  <c r="BG546" i="5"/>
  <c r="AO546" i="5"/>
  <c r="BA546" i="5"/>
  <c r="AC546" i="5"/>
  <c r="AU546" i="5"/>
  <c r="W546" i="5"/>
  <c r="AG547" i="5"/>
  <c r="AH547" i="5" s="1"/>
  <c r="A548" i="5"/>
  <c r="Q546" i="5"/>
  <c r="W557" i="5"/>
  <c r="BC548" i="5" l="1"/>
  <c r="BD548" i="5" s="1"/>
  <c r="BS547" i="5"/>
  <c r="BG547" i="5"/>
  <c r="AO547" i="5"/>
  <c r="BA547" i="5"/>
  <c r="AU547" i="5"/>
  <c r="AC547" i="5"/>
  <c r="A549" i="5"/>
  <c r="Q547" i="5"/>
  <c r="BS548" i="5" l="1"/>
  <c r="BG548" i="5"/>
  <c r="AO548" i="5"/>
  <c r="BA548" i="5"/>
  <c r="AC548" i="5"/>
  <c r="AU548" i="5"/>
  <c r="AW549" i="5"/>
  <c r="AX549" i="5" s="1"/>
  <c r="A550" i="5"/>
  <c r="Q548" i="5"/>
  <c r="AK550" i="5" l="1"/>
  <c r="AL550" i="5" s="1"/>
  <c r="BS549" i="5"/>
  <c r="BG549" i="5"/>
  <c r="AO549" i="5"/>
  <c r="BA549" i="5"/>
  <c r="AC549" i="5"/>
  <c r="AU549" i="5"/>
  <c r="A551" i="5"/>
  <c r="Q549" i="5"/>
  <c r="O561" i="5"/>
  <c r="P561" i="5" s="1"/>
  <c r="U551" i="5" l="1"/>
  <c r="V551" i="5" s="1"/>
  <c r="BS550" i="5"/>
  <c r="BG550" i="5"/>
  <c r="AO550" i="5"/>
  <c r="BA550" i="5"/>
  <c r="AC550" i="5"/>
  <c r="AU550" i="5"/>
  <c r="A552" i="5"/>
  <c r="Q550" i="5"/>
  <c r="Y562" i="5"/>
  <c r="Z562" i="5" s="1"/>
  <c r="AE552" i="5" l="1"/>
  <c r="AF552" i="5" s="1"/>
  <c r="BS551" i="5"/>
  <c r="AO551" i="5"/>
  <c r="BA551" i="5"/>
  <c r="AC551" i="5"/>
  <c r="AU551" i="5"/>
  <c r="Q551" i="5"/>
  <c r="A553" i="5"/>
  <c r="BS552" i="5" l="1"/>
  <c r="BI553" i="5"/>
  <c r="BJ553" i="5" s="1"/>
  <c r="AO552" i="5"/>
  <c r="BA552" i="5"/>
  <c r="AC552" i="5"/>
  <c r="AU552" i="5"/>
  <c r="Q552" i="5"/>
  <c r="A554" i="5"/>
  <c r="AW554" i="5" l="1"/>
  <c r="AX554" i="5" s="1"/>
  <c r="BS553" i="5"/>
  <c r="BM553" i="5"/>
  <c r="AO553" i="5"/>
  <c r="BA553" i="5"/>
  <c r="AC553" i="5"/>
  <c r="AU553" i="5"/>
  <c r="Q553" i="5"/>
  <c r="A555" i="5"/>
  <c r="AG565" i="5"/>
  <c r="AH565" i="5" s="1"/>
  <c r="BS554" i="5" l="1"/>
  <c r="BM554" i="5"/>
  <c r="AO554" i="5"/>
  <c r="BE555" i="5"/>
  <c r="BF555" i="5" s="1"/>
  <c r="BA554" i="5"/>
  <c r="AC554" i="5"/>
  <c r="AU554" i="5"/>
  <c r="A556" i="5"/>
  <c r="Q554" i="5"/>
  <c r="AA556" i="5" l="1"/>
  <c r="AB556" i="5" s="1"/>
  <c r="BS555" i="5"/>
  <c r="BM555" i="5"/>
  <c r="BA555" i="5"/>
  <c r="AU555" i="5"/>
  <c r="AC555" i="5"/>
  <c r="Q555" i="5"/>
  <c r="A557" i="5"/>
  <c r="Y557" i="5" l="1"/>
  <c r="Z557" i="5" s="1"/>
  <c r="BS556" i="5"/>
  <c r="BM556" i="5"/>
  <c r="BA556" i="5"/>
  <c r="AC556" i="5"/>
  <c r="AU556" i="5"/>
  <c r="AE557" i="5"/>
  <c r="AF557" i="5" s="1"/>
  <c r="A558" i="5"/>
  <c r="Q556" i="5"/>
  <c r="M568" i="5"/>
  <c r="N568" i="5" s="1"/>
  <c r="BS557" i="5" l="1"/>
  <c r="BM557" i="5"/>
  <c r="BA557" i="5"/>
  <c r="AC557" i="5"/>
  <c r="AU557" i="5"/>
  <c r="Q557" i="5"/>
  <c r="S558" i="5"/>
  <c r="T558" i="5" s="1"/>
  <c r="A559" i="5"/>
  <c r="AI557" i="5"/>
  <c r="Q568" i="5"/>
  <c r="U569" i="5"/>
  <c r="V569" i="5" s="1"/>
  <c r="S559" i="5" l="1"/>
  <c r="T559" i="5" s="1"/>
  <c r="BS558" i="5"/>
  <c r="BM558" i="5"/>
  <c r="BA558" i="5"/>
  <c r="AC558" i="5"/>
  <c r="AU558" i="5"/>
  <c r="Q558" i="5"/>
  <c r="AM559" i="5"/>
  <c r="AN559" i="5" s="1"/>
  <c r="A560" i="5"/>
  <c r="AI558" i="5"/>
  <c r="W558" i="5"/>
  <c r="Q569" i="5"/>
  <c r="AE570" i="5"/>
  <c r="AF570" i="5" s="1"/>
  <c r="BM559" i="5" l="1"/>
  <c r="BC560" i="5"/>
  <c r="BD560" i="5" s="1"/>
  <c r="AU559" i="5"/>
  <c r="AC559" i="5"/>
  <c r="Q559" i="5"/>
  <c r="A561" i="5"/>
  <c r="W559" i="5"/>
  <c r="AI559" i="5"/>
  <c r="Q570" i="5"/>
  <c r="AS561" i="5" l="1"/>
  <c r="AT561" i="5" s="1"/>
  <c r="BM560" i="5"/>
  <c r="BG560" i="5"/>
  <c r="AC560" i="5"/>
  <c r="AU560" i="5"/>
  <c r="Q560" i="5"/>
  <c r="A562" i="5"/>
  <c r="AI560" i="5"/>
  <c r="W560" i="5"/>
  <c r="Q571" i="5"/>
  <c r="AM572" i="5"/>
  <c r="AN572" i="5" s="1"/>
  <c r="BM561" i="5" l="1"/>
  <c r="BG561" i="5"/>
  <c r="AC561" i="5"/>
  <c r="AU561" i="5"/>
  <c r="AI561" i="5"/>
  <c r="Q561" i="5"/>
  <c r="A563" i="5"/>
  <c r="W561" i="5"/>
  <c r="Q572" i="5"/>
  <c r="BM562" i="5" l="1"/>
  <c r="BG562" i="5"/>
  <c r="AC562" i="5"/>
  <c r="AU562" i="5"/>
  <c r="AI562" i="5"/>
  <c r="Q562" i="5"/>
  <c r="A564" i="5"/>
  <c r="W562" i="5"/>
  <c r="Q573" i="5"/>
  <c r="BQ564" i="5" l="1"/>
  <c r="BR564" i="5" s="1"/>
  <c r="BM563" i="5"/>
  <c r="BG563" i="5"/>
  <c r="AU563" i="5"/>
  <c r="AC563" i="5"/>
  <c r="AI563" i="5"/>
  <c r="Q563" i="5"/>
  <c r="A565" i="5"/>
  <c r="W563" i="5"/>
  <c r="Q574" i="5"/>
  <c r="S575" i="5"/>
  <c r="T575" i="5" s="1"/>
  <c r="BM564" i="5" l="1"/>
  <c r="BG564" i="5"/>
  <c r="AU564" i="5"/>
  <c r="AI564" i="5"/>
  <c r="Q564" i="5"/>
  <c r="W564" i="5"/>
  <c r="A566" i="5"/>
  <c r="Q575" i="5"/>
  <c r="AA576" i="5"/>
  <c r="AB576" i="5" s="1"/>
  <c r="O566" i="5" l="1"/>
  <c r="P566" i="5" s="1"/>
  <c r="BM565" i="5"/>
  <c r="BG565" i="5"/>
  <c r="AU565" i="5"/>
  <c r="W565" i="5"/>
  <c r="AI565" i="5"/>
  <c r="Q565" i="5"/>
  <c r="AK566" i="5"/>
  <c r="AL566" i="5" s="1"/>
  <c r="A567" i="5"/>
  <c r="BO567" i="5" l="1"/>
  <c r="BP567" i="5" s="1"/>
  <c r="BM566" i="5"/>
  <c r="BG566" i="5"/>
  <c r="AO566" i="5"/>
  <c r="AU566" i="5"/>
  <c r="W566" i="5"/>
  <c r="AI566" i="5"/>
  <c r="Q566" i="5"/>
  <c r="A568" i="5"/>
  <c r="AQ568" i="5" l="1"/>
  <c r="AR568" i="5" s="1"/>
  <c r="BS567" i="5"/>
  <c r="BM567" i="5"/>
  <c r="BG567" i="5"/>
  <c r="AO567" i="5"/>
  <c r="BA567" i="5"/>
  <c r="AU567" i="5"/>
  <c r="AI567" i="5"/>
  <c r="Q567" i="5"/>
  <c r="W567" i="5"/>
  <c r="AA568" i="5"/>
  <c r="AB568" i="5" s="1"/>
  <c r="A569" i="5"/>
  <c r="AK579" i="5"/>
  <c r="AL579" i="5" s="1"/>
  <c r="BS568" i="5" l="1"/>
  <c r="BM568" i="5"/>
  <c r="BG568" i="5"/>
  <c r="AO568" i="5"/>
  <c r="BA568" i="5"/>
  <c r="AU568" i="5"/>
  <c r="W568" i="5"/>
  <c r="AI568" i="5"/>
  <c r="A570" i="5"/>
  <c r="BS569" i="5" l="1"/>
  <c r="BM569" i="5"/>
  <c r="BG569" i="5"/>
  <c r="AO569" i="5"/>
  <c r="BA569" i="5"/>
  <c r="AU569" i="5"/>
  <c r="W569" i="5"/>
  <c r="AI569" i="5"/>
  <c r="A571" i="5"/>
  <c r="O581" i="5"/>
  <c r="P581" i="5" s="1"/>
  <c r="BE571" i="5" l="1"/>
  <c r="BF571" i="5" s="1"/>
  <c r="BS570" i="5"/>
  <c r="BM570" i="5"/>
  <c r="BG570" i="5"/>
  <c r="AO570" i="5"/>
  <c r="BA570" i="5"/>
  <c r="AU570" i="5"/>
  <c r="W570" i="5"/>
  <c r="AI570" i="5"/>
  <c r="A572" i="5"/>
  <c r="BS571" i="5" l="1"/>
  <c r="BM571" i="5"/>
  <c r="BG571" i="5"/>
  <c r="AO571" i="5"/>
  <c r="BA571" i="5"/>
  <c r="AU571" i="5"/>
  <c r="W571" i="5"/>
  <c r="O572" i="5"/>
  <c r="P572" i="5" s="1"/>
  <c r="A573" i="5"/>
  <c r="AI571" i="5"/>
  <c r="BS572" i="5" l="1"/>
  <c r="BM572" i="5"/>
  <c r="BG572" i="5"/>
  <c r="AO572" i="5"/>
  <c r="BA572" i="5"/>
  <c r="W572" i="5"/>
  <c r="AI572" i="5"/>
  <c r="A574" i="5"/>
  <c r="BS573" i="5" l="1"/>
  <c r="BM573" i="5"/>
  <c r="BG573" i="5"/>
  <c r="AO573" i="5"/>
  <c r="BA573" i="5"/>
  <c r="W573" i="5"/>
  <c r="A575" i="5"/>
  <c r="AI573" i="5"/>
  <c r="AM575" i="5" l="1"/>
  <c r="AN575" i="5" s="1"/>
  <c r="BS574" i="5"/>
  <c r="BM574" i="5"/>
  <c r="BG574" i="5"/>
  <c r="AO574" i="5"/>
  <c r="BA574" i="5"/>
  <c r="W574" i="5"/>
  <c r="A576" i="5"/>
  <c r="AI574" i="5"/>
  <c r="BS575" i="5" l="1"/>
  <c r="BM575" i="5"/>
  <c r="BG575" i="5"/>
  <c r="AO575" i="5"/>
  <c r="BA575" i="5"/>
  <c r="AS576" i="5"/>
  <c r="AT576" i="5" s="1"/>
  <c r="W575" i="5"/>
  <c r="AI575" i="5"/>
  <c r="A577" i="5"/>
  <c r="AG587" i="5"/>
  <c r="AH587" i="5" s="1"/>
  <c r="BS576" i="5" l="1"/>
  <c r="BM576" i="5"/>
  <c r="BG576" i="5"/>
  <c r="AO576" i="5"/>
  <c r="BA576" i="5"/>
  <c r="A578" i="5"/>
  <c r="AI576" i="5"/>
  <c r="W576" i="5"/>
  <c r="M588" i="5"/>
  <c r="N588" i="5" s="1"/>
  <c r="BS577" i="5" l="1"/>
  <c r="BM577" i="5"/>
  <c r="BG577" i="5"/>
  <c r="AO577" i="5"/>
  <c r="BA577" i="5"/>
  <c r="A579" i="5"/>
  <c r="AI577" i="5"/>
  <c r="W577" i="5"/>
  <c r="Q588" i="5"/>
  <c r="Y589" i="5"/>
  <c r="Z589" i="5" s="1"/>
  <c r="AG579" i="5" l="1"/>
  <c r="AH579" i="5" s="1"/>
  <c r="BS578" i="5"/>
  <c r="BM578" i="5"/>
  <c r="BG578" i="5"/>
  <c r="AO578" i="5"/>
  <c r="BA578" i="5"/>
  <c r="AI578" i="5"/>
  <c r="W578" i="5"/>
  <c r="A580" i="5"/>
  <c r="Q589" i="5"/>
  <c r="BS579" i="5" l="1"/>
  <c r="BM579" i="5"/>
  <c r="BG579" i="5"/>
  <c r="AO579" i="5"/>
  <c r="BA579" i="5"/>
  <c r="AI579" i="5"/>
  <c r="A581" i="5"/>
  <c r="W579" i="5"/>
  <c r="Q590" i="5"/>
  <c r="BS580" i="5" l="1"/>
  <c r="BM580" i="5"/>
  <c r="BG580" i="5"/>
  <c r="AO580" i="5"/>
  <c r="AY581" i="5"/>
  <c r="AZ581" i="5" s="1"/>
  <c r="BA580" i="5"/>
  <c r="A582" i="5"/>
  <c r="AI580" i="5"/>
  <c r="W580" i="5"/>
  <c r="Q591" i="5"/>
  <c r="U592" i="5"/>
  <c r="V592" i="5" s="1"/>
  <c r="M582" i="5" l="1"/>
  <c r="N582" i="5" s="1"/>
  <c r="BS581" i="5"/>
  <c r="BG581" i="5"/>
  <c r="AO581" i="5"/>
  <c r="BA581" i="5"/>
  <c r="AI581" i="5"/>
  <c r="A583" i="5"/>
  <c r="W581" i="5"/>
  <c r="Q592" i="5"/>
  <c r="AY583" i="5" l="1"/>
  <c r="AZ583" i="5" s="1"/>
  <c r="BS582" i="5"/>
  <c r="BG582" i="5"/>
  <c r="AO582" i="5"/>
  <c r="BA582" i="5"/>
  <c r="AI582" i="5"/>
  <c r="A584" i="5"/>
  <c r="W582" i="5"/>
  <c r="Q593" i="5"/>
  <c r="AE594" i="5"/>
  <c r="AF594" i="5" s="1"/>
  <c r="BS583" i="5" l="1"/>
  <c r="BG583" i="5"/>
  <c r="AO583" i="5"/>
  <c r="BA583" i="5"/>
  <c r="AI583" i="5"/>
  <c r="W583" i="5"/>
  <c r="A585" i="5"/>
  <c r="AI594" i="5"/>
  <c r="Q594" i="5"/>
  <c r="BS584" i="5" l="1"/>
  <c r="BG584" i="5"/>
  <c r="AO584" i="5"/>
  <c r="BA584" i="5"/>
  <c r="AI584" i="5"/>
  <c r="W584" i="5"/>
  <c r="A586" i="5"/>
  <c r="AI595" i="5"/>
  <c r="Q595" i="5"/>
  <c r="BC586" i="5" l="1"/>
  <c r="BD586" i="5" s="1"/>
  <c r="BS585" i="5"/>
  <c r="BK586" i="5"/>
  <c r="BL586" i="5" s="1"/>
  <c r="BG585" i="5"/>
  <c r="AO585" i="5"/>
  <c r="BA585" i="5"/>
  <c r="AI585" i="5"/>
  <c r="A587" i="5"/>
  <c r="W585" i="5"/>
  <c r="AI596" i="5"/>
  <c r="Q596" i="5"/>
  <c r="AM597" i="5"/>
  <c r="AN597" i="5" s="1"/>
  <c r="AA587" i="5" l="1"/>
  <c r="AB587" i="5" s="1"/>
  <c r="BS586" i="5"/>
  <c r="BG586" i="5"/>
  <c r="AO586" i="5"/>
  <c r="BA586" i="5"/>
  <c r="A588" i="5"/>
  <c r="W586" i="5"/>
  <c r="AI597" i="5"/>
  <c r="BS587" i="5" l="1"/>
  <c r="BG587" i="5"/>
  <c r="AO587" i="5"/>
  <c r="BA587" i="5"/>
  <c r="W587" i="5"/>
  <c r="Y588" i="5"/>
  <c r="Z588" i="5" s="1"/>
  <c r="A589" i="5"/>
  <c r="AI598" i="5"/>
  <c r="BS588" i="5" l="1"/>
  <c r="BG588" i="5"/>
  <c r="AO588" i="5"/>
  <c r="BA588" i="5"/>
  <c r="AC588" i="5"/>
  <c r="W588" i="5"/>
  <c r="A590" i="5"/>
  <c r="AI599" i="5"/>
  <c r="BS589" i="5" l="1"/>
  <c r="BG589" i="5"/>
  <c r="AO589" i="5"/>
  <c r="BA589" i="5"/>
  <c r="AC589" i="5"/>
  <c r="W589" i="5"/>
  <c r="AG590" i="5"/>
  <c r="AH590" i="5" s="1"/>
  <c r="A591" i="5"/>
  <c r="AI600" i="5"/>
  <c r="S601" i="5"/>
  <c r="T601" i="5" s="1"/>
  <c r="U591" i="5" l="1"/>
  <c r="V591" i="5" s="1"/>
  <c r="BS590" i="5"/>
  <c r="BG590" i="5"/>
  <c r="AO590" i="5"/>
  <c r="BA590" i="5"/>
  <c r="AC590" i="5"/>
  <c r="A592" i="5"/>
  <c r="AI601" i="5"/>
  <c r="W601" i="5"/>
  <c r="O602" i="5"/>
  <c r="P602" i="5" s="1"/>
  <c r="BS591" i="5" l="1"/>
  <c r="BG591" i="5"/>
  <c r="AO591" i="5"/>
  <c r="BA591" i="5"/>
  <c r="AC591" i="5"/>
  <c r="A593" i="5"/>
  <c r="AI602" i="5"/>
  <c r="W602" i="5"/>
  <c r="BS592" i="5" l="1"/>
  <c r="BG592" i="5"/>
  <c r="AO592" i="5"/>
  <c r="BA592" i="5"/>
  <c r="AC592" i="5"/>
  <c r="A594" i="5"/>
  <c r="AI603" i="5"/>
  <c r="W603" i="5"/>
  <c r="AK594" i="5" l="1"/>
  <c r="AL594" i="5" s="1"/>
  <c r="BS593" i="5"/>
  <c r="BG593" i="5"/>
  <c r="AO593" i="5"/>
  <c r="BA593" i="5"/>
  <c r="AC593" i="5"/>
  <c r="U594" i="5"/>
  <c r="V594" i="5" s="1"/>
  <c r="A595" i="5"/>
  <c r="AI604" i="5"/>
  <c r="W604" i="5"/>
  <c r="AS595" i="5" l="1"/>
  <c r="AT595" i="5" s="1"/>
  <c r="BS594" i="5"/>
  <c r="AO594" i="5"/>
  <c r="BA594" i="5"/>
  <c r="AC594" i="5"/>
  <c r="A596" i="5"/>
  <c r="AI605" i="5"/>
  <c r="W605" i="5"/>
  <c r="Y596" i="5" l="1"/>
  <c r="Z596" i="5" s="1"/>
  <c r="BS595" i="5"/>
  <c r="AO595" i="5"/>
  <c r="BA595" i="5"/>
  <c r="AC595" i="5"/>
  <c r="A597" i="5"/>
  <c r="AI606" i="5"/>
  <c r="W606" i="5"/>
  <c r="AA607" i="5"/>
  <c r="AB607" i="5" s="1"/>
  <c r="BS596" i="5" l="1"/>
  <c r="AO596" i="5"/>
  <c r="BA596" i="5"/>
  <c r="AC596" i="5"/>
  <c r="M597" i="5"/>
  <c r="N597" i="5" s="1"/>
  <c r="A598" i="5"/>
  <c r="W607" i="5"/>
  <c r="BS597" i="5" l="1"/>
  <c r="AO597" i="5"/>
  <c r="BE598" i="5"/>
  <c r="BF598" i="5" s="1"/>
  <c r="BA597" i="5"/>
  <c r="AC597" i="5"/>
  <c r="Q597" i="5"/>
  <c r="A599" i="5"/>
  <c r="W608" i="5"/>
  <c r="BS598" i="5" l="1"/>
  <c r="BA598" i="5"/>
  <c r="AC598" i="5"/>
  <c r="Q598" i="5"/>
  <c r="A600" i="5"/>
  <c r="W609" i="5"/>
  <c r="O600" i="5" l="1"/>
  <c r="P600" i="5" s="1"/>
  <c r="BS599" i="5"/>
  <c r="BA599" i="5"/>
  <c r="AC599" i="5"/>
  <c r="AQ600" i="5"/>
  <c r="AR600" i="5" s="1"/>
  <c r="Q599" i="5"/>
  <c r="A601" i="5"/>
  <c r="W610" i="5"/>
  <c r="BS600" i="5" l="1"/>
  <c r="BA600" i="5"/>
  <c r="AC600" i="5"/>
  <c r="AU600" i="5"/>
  <c r="Q600" i="5"/>
  <c r="A602" i="5"/>
  <c r="W611" i="5"/>
  <c r="AG612" i="5"/>
  <c r="AH612" i="5" s="1"/>
  <c r="BS601" i="5" l="1"/>
  <c r="BA601" i="5"/>
  <c r="AC601" i="5"/>
  <c r="AU601" i="5"/>
  <c r="Q601" i="5"/>
  <c r="AM602" i="5"/>
  <c r="AN602" i="5" s="1"/>
  <c r="A603" i="5"/>
  <c r="AK613" i="5"/>
  <c r="AL613" i="5" s="1"/>
  <c r="U616" i="5"/>
  <c r="V616" i="5" s="1"/>
  <c r="AC602" i="5" l="1"/>
  <c r="AU602" i="5"/>
  <c r="AW603" i="5"/>
  <c r="AX603" i="5" s="1"/>
  <c r="Q602" i="5"/>
  <c r="A604" i="5"/>
  <c r="S615" i="5"/>
  <c r="T615" i="5" s="1"/>
  <c r="M617" i="5"/>
  <c r="N617" i="5" s="1"/>
  <c r="BE604" i="5" l="1"/>
  <c r="BF604" i="5" s="1"/>
  <c r="AU603" i="5"/>
  <c r="AC603" i="5"/>
  <c r="Q603" i="5"/>
  <c r="A605" i="5"/>
  <c r="AW616" i="5"/>
  <c r="AX616" i="5" s="1"/>
  <c r="AE618" i="5"/>
  <c r="AF618" i="5" s="1"/>
  <c r="AC604" i="5" l="1"/>
  <c r="AU604" i="5"/>
  <c r="Q604" i="5"/>
  <c r="A606" i="5"/>
  <c r="AM617" i="5"/>
  <c r="AN617" i="5" s="1"/>
  <c r="Y619" i="5"/>
  <c r="Z619" i="5" s="1"/>
  <c r="BQ606" i="5" l="1"/>
  <c r="BR606" i="5" s="1"/>
  <c r="AC605" i="5"/>
  <c r="AU605" i="5"/>
  <c r="Q605" i="5"/>
  <c r="A607" i="5"/>
  <c r="O620" i="5"/>
  <c r="P620" i="5" s="1"/>
  <c r="AU606" i="5" l="1"/>
  <c r="Q606" i="5"/>
  <c r="AE607" i="5"/>
  <c r="AF607" i="5" s="1"/>
  <c r="A608" i="5"/>
  <c r="AM608" i="5" l="1"/>
  <c r="AN608" i="5" s="1"/>
  <c r="AU607" i="5"/>
  <c r="AI607" i="5"/>
  <c r="Q607" i="5"/>
  <c r="A609" i="5"/>
  <c r="AA622" i="5"/>
  <c r="AB622" i="5" s="1"/>
  <c r="BI609" i="5" l="1"/>
  <c r="BJ609" i="5" s="1"/>
  <c r="AU608" i="5"/>
  <c r="Q608" i="5"/>
  <c r="AI608" i="5"/>
  <c r="A610" i="5"/>
  <c r="S623" i="5"/>
  <c r="T623" i="5" s="1"/>
  <c r="BM609" i="5" l="1"/>
  <c r="AU609" i="5"/>
  <c r="Q609" i="5"/>
  <c r="AI609" i="5"/>
  <c r="AA610" i="5"/>
  <c r="AB610" i="5" s="1"/>
  <c r="A611" i="5"/>
  <c r="BM610" i="5" l="1"/>
  <c r="AU610" i="5"/>
  <c r="AI610" i="5"/>
  <c r="A612" i="5"/>
  <c r="AA612" i="5" l="1"/>
  <c r="AB612" i="5" s="1"/>
  <c r="BM611" i="5"/>
  <c r="AU611" i="5"/>
  <c r="AI611" i="5"/>
  <c r="A613" i="5"/>
  <c r="AG626" i="5"/>
  <c r="AH626" i="5" s="1"/>
  <c r="BM612" i="5" l="1"/>
  <c r="AU612" i="5"/>
  <c r="AI612" i="5"/>
  <c r="A614" i="5"/>
  <c r="A615" i="5" l="1"/>
  <c r="BM613" i="5"/>
  <c r="AU613" i="5"/>
  <c r="AI613" i="5"/>
  <c r="O614" i="5"/>
  <c r="P614" i="5" s="1"/>
  <c r="BM614" i="5" l="1"/>
  <c r="AI614" i="5"/>
  <c r="A616" i="5"/>
  <c r="AK629" i="5"/>
  <c r="AL629" i="5" s="1"/>
  <c r="BM615" i="5" l="1"/>
  <c r="AI615" i="5"/>
  <c r="S616" i="5"/>
  <c r="T616" i="5" s="1"/>
  <c r="A617" i="5"/>
  <c r="U630" i="5"/>
  <c r="V630" i="5" s="1"/>
  <c r="BM616" i="5" l="1"/>
  <c r="AI616" i="5"/>
  <c r="W616" i="5"/>
  <c r="A618" i="5"/>
  <c r="A619" i="5" l="1"/>
  <c r="BM617" i="5"/>
  <c r="AS618" i="5"/>
  <c r="AT618" i="5" s="1"/>
  <c r="AI617" i="5"/>
  <c r="W617" i="5"/>
  <c r="AE619" i="5" l="1"/>
  <c r="AF619" i="5" s="1"/>
  <c r="BM618" i="5"/>
  <c r="BC619" i="5"/>
  <c r="BD619" i="5" s="1"/>
  <c r="W618" i="5"/>
  <c r="AI618" i="5"/>
  <c r="A620" i="5"/>
  <c r="AQ620" i="5" l="1"/>
  <c r="AR620" i="5" s="1"/>
  <c r="BM619" i="5"/>
  <c r="BG619" i="5"/>
  <c r="W619" i="5"/>
  <c r="A621" i="5"/>
  <c r="AI619" i="5"/>
  <c r="Y634" i="5"/>
  <c r="Z634" i="5" s="1"/>
  <c r="U621" i="5" l="1"/>
  <c r="V621" i="5" s="1"/>
  <c r="BM620" i="5"/>
  <c r="BG620" i="5"/>
  <c r="W620" i="5"/>
  <c r="AK621" i="5"/>
  <c r="AL621" i="5" s="1"/>
  <c r="A622" i="5"/>
  <c r="AI620" i="5"/>
  <c r="O635" i="5"/>
  <c r="P635" i="5" s="1"/>
  <c r="BM621" i="5" l="1"/>
  <c r="BG621" i="5"/>
  <c r="AO621" i="5"/>
  <c r="W621" i="5"/>
  <c r="AI621" i="5"/>
  <c r="A623" i="5"/>
  <c r="BM622" i="5" l="1"/>
  <c r="BG622" i="5"/>
  <c r="AO622" i="5"/>
  <c r="AY623" i="5"/>
  <c r="AZ623" i="5" s="1"/>
  <c r="W622" i="5"/>
  <c r="A624" i="5"/>
  <c r="AI622" i="5"/>
  <c r="Y624" i="5" l="1"/>
  <c r="Z624" i="5" s="1"/>
  <c r="BO624" i="5"/>
  <c r="BP624" i="5" s="1"/>
  <c r="BM623" i="5"/>
  <c r="BG623" i="5"/>
  <c r="AO623" i="5"/>
  <c r="A625" i="5"/>
  <c r="W623" i="5"/>
  <c r="BS624" i="5" l="1"/>
  <c r="BM624" i="5"/>
  <c r="BG624" i="5"/>
  <c r="AO624" i="5"/>
  <c r="BA624" i="5"/>
  <c r="W624" i="5"/>
  <c r="A626" i="5"/>
  <c r="AM639" i="5"/>
  <c r="AN639" i="5" s="1"/>
  <c r="M626" i="5" l="1"/>
  <c r="N626" i="5" s="1"/>
  <c r="BS625" i="5"/>
  <c r="BM625" i="5"/>
  <c r="BG625" i="5"/>
  <c r="AO625" i="5"/>
  <c r="BA625" i="5"/>
  <c r="A627" i="5"/>
  <c r="W625" i="5"/>
  <c r="AE640" i="5"/>
  <c r="AF640" i="5" s="1"/>
  <c r="AY627" i="5" l="1"/>
  <c r="AZ627" i="5" s="1"/>
  <c r="BS626" i="5"/>
  <c r="BM626" i="5"/>
  <c r="BG626" i="5"/>
  <c r="AO626" i="5"/>
  <c r="BA626" i="5"/>
  <c r="AG627" i="5"/>
  <c r="AH627" i="5" s="1"/>
  <c r="W626" i="5"/>
  <c r="A628" i="5"/>
  <c r="AI640" i="5"/>
  <c r="S641" i="5"/>
  <c r="T641" i="5" s="1"/>
  <c r="BS627" i="5" l="1"/>
  <c r="BG627" i="5"/>
  <c r="AO627" i="5"/>
  <c r="BA627" i="5"/>
  <c r="W627" i="5"/>
  <c r="M628" i="5"/>
  <c r="N628" i="5" s="1"/>
  <c r="A629" i="5"/>
  <c r="AI641" i="5"/>
  <c r="W641" i="5"/>
  <c r="BC629" i="5" l="1"/>
  <c r="BD629" i="5" s="1"/>
  <c r="BS628" i="5"/>
  <c r="BG628" i="5"/>
  <c r="AO628" i="5"/>
  <c r="BA628" i="5"/>
  <c r="W628" i="5"/>
  <c r="Q628" i="5"/>
  <c r="A630" i="5"/>
  <c r="AI642" i="5"/>
  <c r="W642" i="5"/>
  <c r="AA643" i="5"/>
  <c r="AB643" i="5" s="1"/>
  <c r="BS629" i="5" l="1"/>
  <c r="BG629" i="5"/>
  <c r="AO629" i="5"/>
  <c r="BA629" i="5"/>
  <c r="W629" i="5"/>
  <c r="A631" i="5"/>
  <c r="Q629" i="5"/>
  <c r="W643" i="5"/>
  <c r="AG631" i="5" l="1"/>
  <c r="AH631" i="5" s="1"/>
  <c r="BS630" i="5"/>
  <c r="BG630" i="5"/>
  <c r="AO630" i="5"/>
  <c r="BA630" i="5"/>
  <c r="W630" i="5"/>
  <c r="Q630" i="5"/>
  <c r="A632" i="5"/>
  <c r="W644" i="5"/>
  <c r="BS631" i="5" l="1"/>
  <c r="BG631" i="5"/>
  <c r="BK632" i="5"/>
  <c r="BL632" i="5" s="1"/>
  <c r="AO631" i="5"/>
  <c r="BA631" i="5"/>
  <c r="W631" i="5"/>
  <c r="Q631" i="5"/>
  <c r="A633" i="5"/>
  <c r="W645" i="5"/>
  <c r="M646" i="5"/>
  <c r="N646" i="5" s="1"/>
  <c r="AK633" i="5" l="1"/>
  <c r="AL633" i="5" s="1"/>
  <c r="BS632" i="5"/>
  <c r="BG632" i="5"/>
  <c r="AO632" i="5"/>
  <c r="BA632" i="5"/>
  <c r="Q632" i="5"/>
  <c r="A634" i="5"/>
  <c r="W646" i="5"/>
  <c r="AG647" i="5"/>
  <c r="AH647" i="5" s="1"/>
  <c r="BS633" i="5" l="1"/>
  <c r="BG633" i="5"/>
  <c r="AO633" i="5"/>
  <c r="BA633" i="5"/>
  <c r="Q633" i="5"/>
  <c r="A635" i="5"/>
  <c r="W647" i="5"/>
  <c r="AK648" i="5"/>
  <c r="AL648" i="5" s="1"/>
  <c r="BS634" i="5" l="1"/>
  <c r="BG634" i="5"/>
  <c r="AO634" i="5"/>
  <c r="BA634" i="5"/>
  <c r="Y635" i="5"/>
  <c r="Z635" i="5" s="1"/>
  <c r="Q634" i="5"/>
  <c r="A636" i="5"/>
  <c r="AS636" i="5" l="1"/>
  <c r="AT636" i="5" s="1"/>
  <c r="BS635" i="5"/>
  <c r="BG635" i="5"/>
  <c r="AO635" i="5"/>
  <c r="BA635" i="5"/>
  <c r="AC635" i="5"/>
  <c r="Q635" i="5"/>
  <c r="A637" i="5"/>
  <c r="BS636" i="5" l="1"/>
  <c r="BG636" i="5"/>
  <c r="AO636" i="5"/>
  <c r="BA636" i="5"/>
  <c r="AC636" i="5"/>
  <c r="Q636" i="5"/>
  <c r="U637" i="5"/>
  <c r="V637" i="5" s="1"/>
  <c r="A638" i="5"/>
  <c r="Q650" i="5"/>
  <c r="BS637" i="5" l="1"/>
  <c r="AO637" i="5"/>
  <c r="BA637" i="5"/>
  <c r="AC637" i="5"/>
  <c r="Q637" i="5"/>
  <c r="A639" i="5"/>
  <c r="U652" i="5"/>
  <c r="V652" i="5" s="1"/>
  <c r="Q651" i="5"/>
  <c r="AE639" i="5" l="1"/>
  <c r="AF639" i="5" s="1"/>
  <c r="BS638" i="5"/>
  <c r="AO638" i="5"/>
  <c r="BA638" i="5"/>
  <c r="AC638" i="5"/>
  <c r="Q638" i="5"/>
  <c r="A640" i="5"/>
  <c r="AA640" i="5" l="1"/>
  <c r="AB640" i="5" s="1"/>
  <c r="BS639" i="5"/>
  <c r="AO639" i="5"/>
  <c r="BA639" i="5"/>
  <c r="AC639" i="5"/>
  <c r="Q639" i="5"/>
  <c r="A641" i="5"/>
  <c r="BS640" i="5" l="1"/>
  <c r="AO640" i="5"/>
  <c r="BE641" i="5"/>
  <c r="BF641" i="5" s="1"/>
  <c r="BA640" i="5"/>
  <c r="AC640" i="5"/>
  <c r="Q640" i="5"/>
  <c r="A642" i="5"/>
  <c r="BS641" i="5" l="1"/>
  <c r="BA641" i="5"/>
  <c r="AC641" i="5"/>
  <c r="Q641" i="5"/>
  <c r="A643" i="5"/>
  <c r="AW643" i="5" l="1"/>
  <c r="AX643" i="5" s="1"/>
  <c r="BS642" i="5"/>
  <c r="BA642" i="5"/>
  <c r="AC642" i="5"/>
  <c r="Q642" i="5"/>
  <c r="A644" i="5"/>
  <c r="O657" i="5"/>
  <c r="P657" i="5" s="1"/>
  <c r="BS643" i="5" l="1"/>
  <c r="BA643" i="5"/>
  <c r="AC643" i="5"/>
  <c r="Q643" i="5"/>
  <c r="A645" i="5"/>
  <c r="Y658" i="5"/>
  <c r="Z658" i="5" s="1"/>
  <c r="O645" i="5" l="1"/>
  <c r="P645" i="5" s="1"/>
  <c r="BS644" i="5"/>
  <c r="BA644" i="5"/>
  <c r="AC644" i="5"/>
  <c r="Q644" i="5"/>
  <c r="AM645" i="5"/>
  <c r="AN645" i="5" s="1"/>
  <c r="A646" i="5"/>
  <c r="S646" i="5" l="1"/>
  <c r="T646" i="5" s="1"/>
  <c r="AC645" i="5"/>
  <c r="Q645" i="5"/>
  <c r="A647" i="5"/>
  <c r="AC646" i="5" l="1"/>
  <c r="Q646" i="5"/>
  <c r="A648" i="5"/>
  <c r="AM661" i="5"/>
  <c r="AN661" i="5" s="1"/>
  <c r="AC647" i="5" l="1"/>
  <c r="Q647" i="5"/>
  <c r="A649" i="5"/>
  <c r="M662" i="5"/>
  <c r="N662" i="5" s="1"/>
  <c r="AQ649" i="5" l="1"/>
  <c r="AR649" i="5" s="1"/>
  <c r="AC648" i="5"/>
  <c r="Q648" i="5"/>
  <c r="A650" i="5"/>
  <c r="Q662" i="5"/>
  <c r="AE663" i="5"/>
  <c r="AF663" i="5" s="1"/>
  <c r="BE650" i="5" l="1"/>
  <c r="BF650" i="5" s="1"/>
  <c r="BQ650" i="5"/>
  <c r="BR650" i="5" s="1"/>
  <c r="AC649" i="5"/>
  <c r="Q649" i="5"/>
  <c r="A651" i="5"/>
  <c r="AI663" i="5"/>
  <c r="Q663" i="5"/>
  <c r="AC650" i="5" l="1"/>
  <c r="A652" i="5"/>
  <c r="AI664" i="5"/>
  <c r="Q664" i="5"/>
  <c r="AA665" i="5"/>
  <c r="AB665" i="5" s="1"/>
  <c r="Y652" i="5" l="1"/>
  <c r="Z652" i="5" s="1"/>
  <c r="AC651" i="5"/>
  <c r="A653" i="5"/>
  <c r="AI665" i="5"/>
  <c r="M653" i="5" l="1"/>
  <c r="N653" i="5" s="1"/>
  <c r="AC652" i="5"/>
  <c r="A654" i="5"/>
  <c r="AI666" i="5"/>
  <c r="S667" i="5"/>
  <c r="T667" i="5" s="1"/>
  <c r="AM654" i="5" l="1"/>
  <c r="AN654" i="5" s="1"/>
  <c r="AC653" i="5"/>
  <c r="A655" i="5"/>
  <c r="AI667" i="5"/>
  <c r="AC654" i="5" l="1"/>
  <c r="O655" i="5"/>
  <c r="P655" i="5" s="1"/>
  <c r="A656" i="5"/>
  <c r="AI668" i="5"/>
  <c r="O669" i="5"/>
  <c r="P669" i="5" s="1"/>
  <c r="BC656" i="5" l="1"/>
  <c r="BD656" i="5" s="1"/>
  <c r="A657" i="5"/>
  <c r="A658" i="5" s="1"/>
  <c r="A659" i="5" s="1"/>
  <c r="AG659" i="5" l="1"/>
  <c r="AH659" i="5" s="1"/>
  <c r="A660" i="5"/>
  <c r="W670" i="5"/>
  <c r="AA660" i="5" l="1"/>
  <c r="AB660" i="5" s="1"/>
  <c r="A661" i="5"/>
  <c r="W671" i="5"/>
  <c r="AE661" i="5" l="1"/>
  <c r="AF661" i="5" s="1"/>
  <c r="A662" i="5"/>
  <c r="A663" i="5" s="1"/>
  <c r="W672" i="5"/>
  <c r="AG673" i="5"/>
  <c r="AH673" i="5" s="1"/>
  <c r="AY663" i="5" l="1"/>
  <c r="AZ663" i="5" s="1"/>
  <c r="AW663" i="5"/>
  <c r="AX663" i="5" s="1"/>
  <c r="A664" i="5"/>
  <c r="A665" i="5" s="1"/>
  <c r="AK674" i="5"/>
  <c r="AL674" i="5" s="1"/>
  <c r="S665" i="5" l="1"/>
  <c r="T665" i="5" s="1"/>
  <c r="A666" i="5"/>
  <c r="AG666" i="5" l="1"/>
  <c r="AH666" i="5" s="1"/>
  <c r="W665" i="5"/>
  <c r="A667" i="5"/>
  <c r="AK667" i="5" l="1"/>
  <c r="AL667" i="5" s="1"/>
  <c r="BC667" i="5"/>
  <c r="BD667" i="5" s="1"/>
  <c r="W666" i="5"/>
  <c r="A668" i="5"/>
  <c r="BG667" i="5" l="1"/>
  <c r="AK668" i="5"/>
  <c r="AL668" i="5" s="1"/>
  <c r="W667" i="5"/>
  <c r="A669" i="5"/>
  <c r="U678" i="5"/>
  <c r="V678" i="5" s="1"/>
  <c r="U669" i="5" l="1"/>
  <c r="V669" i="5" s="1"/>
  <c r="BO669" i="5"/>
  <c r="BP669" i="5" s="1"/>
  <c r="BG668" i="5"/>
  <c r="AO668" i="5"/>
  <c r="W668" i="5"/>
  <c r="A670" i="5"/>
  <c r="AA679" i="5"/>
  <c r="AB679" i="5" s="1"/>
  <c r="Y680" i="5"/>
  <c r="Z680" i="5" s="1"/>
  <c r="BS669" i="5" l="1"/>
  <c r="BG669" i="5"/>
  <c r="AO669" i="5"/>
  <c r="AY670" i="5"/>
  <c r="AZ670" i="5" s="1"/>
  <c r="BA669" i="5"/>
  <c r="A671" i="5"/>
  <c r="W669" i="5"/>
  <c r="BS670" i="5" l="1"/>
  <c r="BG670" i="5"/>
  <c r="AO670" i="5"/>
  <c r="BA670" i="5"/>
  <c r="A672" i="5"/>
  <c r="AM682" i="5"/>
  <c r="AN682" i="5" s="1"/>
  <c r="BS671" i="5" l="1"/>
  <c r="BG671" i="5"/>
  <c r="AO671" i="5"/>
  <c r="BA671" i="5"/>
  <c r="Y672" i="5"/>
  <c r="Z672" i="5" s="1"/>
  <c r="A673" i="5"/>
  <c r="BS672" i="5" l="1"/>
  <c r="BG672" i="5"/>
  <c r="AO672" i="5"/>
  <c r="BA672" i="5"/>
  <c r="AC672" i="5"/>
  <c r="A674" i="5"/>
  <c r="M684" i="5"/>
  <c r="N684" i="5" s="1"/>
  <c r="AS674" i="5" l="1"/>
  <c r="AT674" i="5" s="1"/>
  <c r="BS673" i="5"/>
  <c r="BG673" i="5"/>
  <c r="AO673" i="5"/>
  <c r="BA673" i="5"/>
  <c r="AC673" i="5"/>
  <c r="A675" i="5"/>
  <c r="BS674" i="5" l="1"/>
  <c r="BG674" i="5"/>
  <c r="AO674" i="5"/>
  <c r="BA674" i="5"/>
  <c r="AC674" i="5"/>
  <c r="U675" i="5"/>
  <c r="V675" i="5" s="1"/>
  <c r="A676" i="5"/>
  <c r="BS675" i="5" l="1"/>
  <c r="AO675" i="5"/>
  <c r="BA675" i="5"/>
  <c r="AC675" i="5"/>
  <c r="A677" i="5"/>
  <c r="AA687" i="5"/>
  <c r="AB687" i="5" s="1"/>
  <c r="AE677" i="5" l="1"/>
  <c r="AF677" i="5" s="1"/>
  <c r="BS676" i="5"/>
  <c r="AO676" i="5"/>
  <c r="BA676" i="5"/>
  <c r="AC676" i="5"/>
  <c r="M677" i="5"/>
  <c r="N677" i="5" s="1"/>
  <c r="A678" i="5"/>
  <c r="AE688" i="5"/>
  <c r="AF688" i="5" s="1"/>
  <c r="AW678" i="5" l="1"/>
  <c r="AX678" i="5" s="1"/>
  <c r="BS677" i="5"/>
  <c r="AO677" i="5"/>
  <c r="BA677" i="5"/>
  <c r="AC677" i="5"/>
  <c r="Q677" i="5"/>
  <c r="A679" i="5"/>
  <c r="AI688" i="5"/>
  <c r="S689" i="5"/>
  <c r="T689" i="5" s="1"/>
  <c r="BS678" i="5" l="1"/>
  <c r="AO678" i="5"/>
  <c r="BE679" i="5"/>
  <c r="BF679" i="5" s="1"/>
  <c r="BA678" i="5"/>
  <c r="AC678" i="5"/>
  <c r="Q678" i="5"/>
  <c r="A680" i="5"/>
  <c r="AI689" i="5"/>
  <c r="W689" i="5"/>
  <c r="A681" i="5" l="1"/>
  <c r="BS679" i="5"/>
  <c r="BA679" i="5"/>
  <c r="AC679" i="5"/>
  <c r="AQ680" i="5"/>
  <c r="AR680" i="5" s="1"/>
  <c r="Q679" i="5"/>
  <c r="W690" i="5"/>
  <c r="O691" i="5"/>
  <c r="P691" i="5" s="1"/>
  <c r="BS680" i="5" l="1"/>
  <c r="BA680" i="5"/>
  <c r="AC680" i="5"/>
  <c r="AU680" i="5"/>
  <c r="Q680" i="5"/>
  <c r="A682" i="5"/>
  <c r="W691" i="5"/>
  <c r="BS681" i="5" l="1"/>
  <c r="BA681" i="5"/>
  <c r="AC681" i="5"/>
  <c r="AU681" i="5"/>
  <c r="Q681" i="5"/>
  <c r="A683" i="5"/>
  <c r="W692" i="5"/>
  <c r="S683" i="5" l="1"/>
  <c r="T683" i="5" s="1"/>
  <c r="BS682" i="5"/>
  <c r="BA682" i="5"/>
  <c r="AC682" i="5"/>
  <c r="AU682" i="5"/>
  <c r="AM683" i="5"/>
  <c r="AN683" i="5" s="1"/>
  <c r="Q682" i="5"/>
  <c r="A684" i="5"/>
  <c r="W693" i="5"/>
  <c r="AK694" i="5"/>
  <c r="AL694" i="5" s="1"/>
  <c r="O684" i="5" l="1"/>
  <c r="P684" i="5" s="1"/>
  <c r="AW684" i="5"/>
  <c r="AX684" i="5" s="1"/>
  <c r="AC683" i="5"/>
  <c r="AU683" i="5"/>
  <c r="Q683" i="5"/>
  <c r="A685" i="5"/>
  <c r="BE685" i="5" l="1"/>
  <c r="BF685" i="5" s="1"/>
  <c r="AC684" i="5"/>
  <c r="AU684" i="5"/>
  <c r="Q684" i="5"/>
  <c r="A686" i="5"/>
  <c r="Y696" i="5"/>
  <c r="Z696" i="5" s="1"/>
  <c r="AC685" i="5" l="1"/>
  <c r="AU685" i="5"/>
  <c r="A687" i="5"/>
  <c r="Q685" i="5"/>
  <c r="AG697" i="5"/>
  <c r="AH697" i="5" s="1"/>
  <c r="Y687" i="5" l="1"/>
  <c r="Z687" i="5" s="1"/>
  <c r="BQ687" i="5"/>
  <c r="BR687" i="5" s="1"/>
  <c r="AC686" i="5"/>
  <c r="AU686" i="5"/>
  <c r="A688" i="5"/>
  <c r="Q686" i="5"/>
  <c r="M698" i="5"/>
  <c r="N698" i="5" s="1"/>
  <c r="AM688" i="5" l="1"/>
  <c r="AN688" i="5" s="1"/>
  <c r="BI688" i="5"/>
  <c r="BJ688" i="5" s="1"/>
  <c r="AU687" i="5"/>
  <c r="Q687" i="5"/>
  <c r="A689" i="5"/>
  <c r="Q698" i="5"/>
  <c r="BM688" i="5" l="1"/>
  <c r="AU688" i="5"/>
  <c r="Q688" i="5"/>
  <c r="A690" i="5"/>
  <c r="Q699" i="5"/>
  <c r="U700" i="5"/>
  <c r="V700" i="5" s="1"/>
  <c r="BM689" i="5" l="1"/>
  <c r="AU689" i="5"/>
  <c r="AE690" i="5"/>
  <c r="AF690" i="5" s="1"/>
  <c r="Q689" i="5"/>
  <c r="A691" i="5"/>
  <c r="Q700" i="5"/>
  <c r="BM690" i="5" l="1"/>
  <c r="AU690" i="5"/>
  <c r="AA691" i="5"/>
  <c r="AB691" i="5" s="1"/>
  <c r="Q690" i="5"/>
  <c r="AI690" i="5"/>
  <c r="A692" i="5"/>
  <c r="Q701" i="5"/>
  <c r="BM691" i="5" l="1"/>
  <c r="AU691" i="5"/>
  <c r="A693" i="5"/>
  <c r="AI691" i="5"/>
  <c r="Q702" i="5"/>
  <c r="AG693" i="5" l="1"/>
  <c r="AH693" i="5" s="1"/>
  <c r="BM692" i="5"/>
  <c r="AU692" i="5"/>
  <c r="AI692" i="5"/>
  <c r="A694" i="5"/>
  <c r="Q703" i="5"/>
  <c r="AQ694" i="5" l="1"/>
  <c r="AR694" i="5" s="1"/>
  <c r="BM693" i="5"/>
  <c r="AU693" i="5"/>
  <c r="AI693" i="5"/>
  <c r="S694" i="5"/>
  <c r="T694" i="5" s="1"/>
  <c r="A695" i="5"/>
  <c r="Q704" i="5"/>
  <c r="AM705" i="5"/>
  <c r="AN705" i="5" s="1"/>
  <c r="BM694" i="5" l="1"/>
  <c r="AU694" i="5"/>
  <c r="AI694" i="5"/>
  <c r="O695" i="5"/>
  <c r="P695" i="5" s="1"/>
  <c r="A696" i="5"/>
  <c r="W694" i="5"/>
  <c r="Q705" i="5"/>
  <c r="AE706" i="5"/>
  <c r="AF706" i="5" s="1"/>
  <c r="M696" i="5" l="1"/>
  <c r="N696" i="5" s="1"/>
  <c r="BM695" i="5"/>
  <c r="BC696" i="5"/>
  <c r="BD696" i="5" s="1"/>
  <c r="AI695" i="5"/>
  <c r="A697" i="5"/>
  <c r="W695" i="5"/>
  <c r="Q706" i="5"/>
  <c r="S707" i="5"/>
  <c r="T707" i="5" s="1"/>
  <c r="BM696" i="5" l="1"/>
  <c r="BG696" i="5"/>
  <c r="W696" i="5"/>
  <c r="AI696" i="5"/>
  <c r="A698" i="5"/>
  <c r="AI707" i="5"/>
  <c r="Q707" i="5"/>
  <c r="AY698" i="5" l="1"/>
  <c r="AZ698" i="5" s="1"/>
  <c r="BM697" i="5"/>
  <c r="BG697" i="5"/>
  <c r="AI697" i="5"/>
  <c r="AK698" i="5"/>
  <c r="AL698" i="5" s="1"/>
  <c r="W697" i="5"/>
  <c r="A699" i="5"/>
  <c r="AI708" i="5"/>
  <c r="AK709" i="5"/>
  <c r="AL709" i="5" s="1"/>
  <c r="BM698" i="5" l="1"/>
  <c r="BG698" i="5"/>
  <c r="AO698" i="5"/>
  <c r="AS699" i="5"/>
  <c r="AT699" i="5" s="1"/>
  <c r="AI698" i="5"/>
  <c r="W698" i="5"/>
  <c r="A700" i="5"/>
  <c r="AI709" i="5"/>
  <c r="AA710" i="5"/>
  <c r="AB710" i="5" s="1"/>
  <c r="BC700" i="5" l="1"/>
  <c r="BD700" i="5" s="1"/>
  <c r="BM699" i="5"/>
  <c r="BG699" i="5"/>
  <c r="AO699" i="5"/>
  <c r="W699" i="5"/>
  <c r="AI699" i="5"/>
  <c r="A701" i="5"/>
  <c r="AI710" i="5"/>
  <c r="BM700" i="5" l="1"/>
  <c r="BG700" i="5"/>
  <c r="AO700" i="5"/>
  <c r="W700" i="5"/>
  <c r="AI700" i="5"/>
  <c r="A702" i="5"/>
  <c r="AI711" i="5"/>
  <c r="W711" i="5"/>
  <c r="AK702" i="5" l="1"/>
  <c r="AL702" i="5" s="1"/>
  <c r="BO702" i="5"/>
  <c r="BP702" i="5" s="1"/>
  <c r="BM701" i="5"/>
  <c r="BG701" i="5"/>
  <c r="AO701" i="5"/>
  <c r="AI701" i="5"/>
  <c r="W701" i="5"/>
  <c r="A703" i="5"/>
  <c r="AI712" i="5"/>
  <c r="W712" i="5"/>
  <c r="U703" i="5" l="1"/>
  <c r="V703" i="5" s="1"/>
  <c r="BS702" i="5"/>
  <c r="BM702" i="5"/>
  <c r="BG702" i="5"/>
  <c r="AO702" i="5"/>
  <c r="BA702" i="5"/>
  <c r="AY703" i="5"/>
  <c r="AZ703" i="5" s="1"/>
  <c r="AI702" i="5"/>
  <c r="W702" i="5"/>
  <c r="A704" i="5"/>
  <c r="AI713" i="5"/>
  <c r="W713" i="5"/>
  <c r="O714" i="5"/>
  <c r="P714" i="5" s="1"/>
  <c r="AE704" i="5" l="1"/>
  <c r="AF704" i="5" s="1"/>
  <c r="BS703" i="5"/>
  <c r="BG703" i="5"/>
  <c r="AO703" i="5"/>
  <c r="BA703" i="5"/>
  <c r="W703" i="5"/>
  <c r="AI703" i="5"/>
  <c r="A705" i="5"/>
  <c r="W714" i="5"/>
  <c r="Y715" i="5"/>
  <c r="Z715" i="5" s="1"/>
  <c r="BS704" i="5" l="1"/>
  <c r="BG704" i="5"/>
  <c r="AO704" i="5"/>
  <c r="BA704" i="5"/>
  <c r="W704" i="5"/>
  <c r="AI704" i="5"/>
  <c r="A706" i="5"/>
  <c r="W715" i="5"/>
  <c r="AW706" i="5" l="1"/>
  <c r="AX706" i="5" s="1"/>
  <c r="BS705" i="5"/>
  <c r="BG705" i="5"/>
  <c r="AO705" i="5"/>
  <c r="BA705" i="5"/>
  <c r="AI705" i="5"/>
  <c r="W705" i="5"/>
  <c r="Y706" i="5"/>
  <c r="Z706" i="5" s="1"/>
  <c r="A707" i="5"/>
  <c r="W716" i="5"/>
  <c r="BS706" i="5" l="1"/>
  <c r="BK707" i="5"/>
  <c r="BL707" i="5" s="1"/>
  <c r="BG706" i="5"/>
  <c r="AO706" i="5"/>
  <c r="BA706" i="5"/>
  <c r="AC706" i="5"/>
  <c r="W706" i="5"/>
  <c r="A708" i="5"/>
  <c r="AI706" i="5"/>
  <c r="W717" i="5"/>
  <c r="AG718" i="5"/>
  <c r="AH718" i="5" s="1"/>
  <c r="AA708" i="5" l="1"/>
  <c r="AB708" i="5" s="1"/>
  <c r="BS707" i="5"/>
  <c r="BG707" i="5"/>
  <c r="AO707" i="5"/>
  <c r="BA707" i="5"/>
  <c r="AC707" i="5"/>
  <c r="M708" i="5"/>
  <c r="N708" i="5" s="1"/>
  <c r="A709" i="5"/>
  <c r="W707" i="5"/>
  <c r="Y709" i="5" l="1"/>
  <c r="Z709" i="5" s="1"/>
  <c r="BS708" i="5"/>
  <c r="BG708" i="5"/>
  <c r="AO708" i="5"/>
  <c r="BA708" i="5"/>
  <c r="AC708" i="5"/>
  <c r="AQ709" i="5"/>
  <c r="AR709" i="5" s="1"/>
  <c r="W708" i="5"/>
  <c r="A710" i="5"/>
  <c r="Q708" i="5"/>
  <c r="BS709" i="5" l="1"/>
  <c r="BG709" i="5"/>
  <c r="AO709" i="5"/>
  <c r="BA709" i="5"/>
  <c r="AC709" i="5"/>
  <c r="AU709" i="5"/>
  <c r="W709" i="5"/>
  <c r="Q709" i="5"/>
  <c r="A711" i="5"/>
  <c r="M721" i="5"/>
  <c r="N721" i="5" s="1"/>
  <c r="S711" i="5" l="1"/>
  <c r="T711" i="5" s="1"/>
  <c r="BS710" i="5"/>
  <c r="BG710" i="5"/>
  <c r="AO710" i="5"/>
  <c r="BA710" i="5"/>
  <c r="AC710" i="5"/>
  <c r="AU710" i="5"/>
  <c r="AG711" i="5"/>
  <c r="AH711" i="5" s="1"/>
  <c r="Q710" i="5"/>
  <c r="A712" i="5"/>
  <c r="W710" i="5"/>
  <c r="U722" i="5"/>
  <c r="V722" i="5" s="1"/>
  <c r="BS711" i="5" l="1"/>
  <c r="BG711" i="5"/>
  <c r="AO711" i="5"/>
  <c r="BA711" i="5"/>
  <c r="AC711" i="5"/>
  <c r="AU711" i="5"/>
  <c r="Q711" i="5"/>
  <c r="A713" i="5"/>
  <c r="AE723" i="5"/>
  <c r="AF723" i="5" s="1"/>
  <c r="AS713" i="5" l="1"/>
  <c r="AT713" i="5" s="1"/>
  <c r="BS712" i="5"/>
  <c r="BG712" i="5"/>
  <c r="AO712" i="5"/>
  <c r="BA712" i="5"/>
  <c r="AC712" i="5"/>
  <c r="AU712" i="5"/>
  <c r="AW713" i="5"/>
  <c r="AX713" i="5" s="1"/>
  <c r="Q712" i="5"/>
  <c r="A714" i="5"/>
  <c r="BS713" i="5" l="1"/>
  <c r="BG713" i="5"/>
  <c r="AO713" i="5"/>
  <c r="BA713" i="5"/>
  <c r="AC713" i="5"/>
  <c r="AU713" i="5"/>
  <c r="Q713" i="5"/>
  <c r="A715" i="5"/>
  <c r="AM725" i="5"/>
  <c r="AN725" i="5" s="1"/>
  <c r="BS714" i="5" l="1"/>
  <c r="BG714" i="5"/>
  <c r="AO714" i="5"/>
  <c r="BA714" i="5"/>
  <c r="AC714" i="5"/>
  <c r="AU714" i="5"/>
  <c r="U715" i="5"/>
  <c r="V715" i="5" s="1"/>
  <c r="Q714" i="5"/>
  <c r="A716" i="5"/>
  <c r="BS715" i="5" l="1"/>
  <c r="AO715" i="5"/>
  <c r="BA715" i="5"/>
  <c r="AU715" i="5"/>
  <c r="AC715" i="5"/>
  <c r="Q715" i="5"/>
  <c r="A717" i="5"/>
  <c r="BS716" i="5" l="1"/>
  <c r="BI717" i="5"/>
  <c r="BJ717" i="5" s="1"/>
  <c r="AO716" i="5"/>
  <c r="BA716" i="5"/>
  <c r="AC716" i="5"/>
  <c r="AU716" i="5"/>
  <c r="Q716" i="5"/>
  <c r="A718" i="5"/>
  <c r="S728" i="5"/>
  <c r="T728" i="5" s="1"/>
  <c r="O718" i="5" l="1"/>
  <c r="P718" i="5" s="1"/>
  <c r="BS717" i="5"/>
  <c r="BM717" i="5"/>
  <c r="AO717" i="5"/>
  <c r="BA717" i="5"/>
  <c r="AC717" i="5"/>
  <c r="AU717" i="5"/>
  <c r="Q717" i="5"/>
  <c r="A719" i="5"/>
  <c r="AA729" i="5"/>
  <c r="AB729" i="5" s="1"/>
  <c r="BS718" i="5" l="1"/>
  <c r="BM718" i="5"/>
  <c r="AO718" i="5"/>
  <c r="BE719" i="5"/>
  <c r="BF719" i="5" s="1"/>
  <c r="BA718" i="5"/>
  <c r="AC718" i="5"/>
  <c r="AU718" i="5"/>
  <c r="Q718" i="5"/>
  <c r="A720" i="5"/>
  <c r="AQ720" i="5" l="1"/>
  <c r="AR720" i="5" s="1"/>
  <c r="BS719" i="5"/>
  <c r="BM719" i="5"/>
  <c r="BA719" i="5"/>
  <c r="AC719" i="5"/>
  <c r="AU719" i="5"/>
  <c r="Q719" i="5"/>
  <c r="A721" i="5"/>
  <c r="BS720" i="5" l="1"/>
  <c r="BM720" i="5"/>
  <c r="BA720" i="5"/>
  <c r="AC720" i="5"/>
  <c r="AU720" i="5"/>
  <c r="Q720" i="5"/>
  <c r="AE721" i="5"/>
  <c r="AF721" i="5" s="1"/>
  <c r="A722" i="5"/>
  <c r="AK732" i="5"/>
  <c r="AL732" i="5" s="1"/>
  <c r="BS721" i="5" l="1"/>
  <c r="BM721" i="5"/>
  <c r="BA721" i="5"/>
  <c r="AC721" i="5"/>
  <c r="AU721" i="5"/>
  <c r="AI721" i="5"/>
  <c r="S722" i="5"/>
  <c r="T722" i="5" s="1"/>
  <c r="Q721" i="5"/>
  <c r="A723" i="5"/>
  <c r="BE723" i="5" l="1"/>
  <c r="BF723" i="5" s="1"/>
  <c r="BS722" i="5"/>
  <c r="BM722" i="5"/>
  <c r="BA722" i="5"/>
  <c r="AC722" i="5"/>
  <c r="AU722" i="5"/>
  <c r="W722" i="5"/>
  <c r="AM723" i="5"/>
  <c r="AN723" i="5" s="1"/>
  <c r="AI722" i="5"/>
  <c r="Q722" i="5"/>
  <c r="A724" i="5"/>
  <c r="O734" i="5"/>
  <c r="P734" i="5" s="1"/>
  <c r="BM723" i="5" l="1"/>
  <c r="BC724" i="5"/>
  <c r="BD724" i="5" s="1"/>
  <c r="AC723" i="5"/>
  <c r="AU723" i="5"/>
  <c r="W723" i="5"/>
  <c r="Q723" i="5"/>
  <c r="A725" i="5"/>
  <c r="AI723" i="5"/>
  <c r="BM724" i="5" l="1"/>
  <c r="BG724" i="5"/>
  <c r="AC724" i="5"/>
  <c r="AU724" i="5"/>
  <c r="W724" i="5"/>
  <c r="A726" i="5"/>
  <c r="AI724" i="5"/>
  <c r="Q724" i="5"/>
  <c r="BM725" i="5" l="1"/>
  <c r="BG725" i="5"/>
  <c r="AC725" i="5"/>
  <c r="AU725" i="5"/>
  <c r="W725" i="5"/>
  <c r="A727" i="5"/>
  <c r="Q725" i="5"/>
  <c r="AI725" i="5"/>
  <c r="AM727" i="5" l="1"/>
  <c r="AN727" i="5" s="1"/>
  <c r="BM726" i="5"/>
  <c r="BG726" i="5"/>
  <c r="AC726" i="5"/>
  <c r="AU726" i="5"/>
  <c r="W726" i="5"/>
  <c r="AI726" i="5"/>
  <c r="A728" i="5"/>
  <c r="Q726" i="5"/>
  <c r="BQ728" i="5" l="1"/>
  <c r="BR728" i="5" s="1"/>
  <c r="BM727" i="5"/>
  <c r="BG727" i="5"/>
  <c r="AC727" i="5"/>
  <c r="AU727" i="5"/>
  <c r="W727" i="5"/>
  <c r="A729" i="5"/>
  <c r="Q727" i="5"/>
  <c r="AI727" i="5"/>
  <c r="BM728" i="5" l="1"/>
  <c r="BG728" i="5"/>
  <c r="AU728" i="5"/>
  <c r="Q728" i="5"/>
  <c r="A730" i="5"/>
  <c r="AI728" i="5"/>
  <c r="W728" i="5"/>
  <c r="AG740" i="5"/>
  <c r="AH740" i="5" s="1"/>
  <c r="BM729" i="5" l="1"/>
  <c r="BG729" i="5"/>
  <c r="AU729" i="5"/>
  <c r="AK730" i="5"/>
  <c r="AL730" i="5" s="1"/>
  <c r="Q729" i="5"/>
  <c r="A731" i="5"/>
  <c r="AI729" i="5"/>
  <c r="W729" i="5"/>
  <c r="M741" i="5"/>
  <c r="N741" i="5" s="1"/>
  <c r="AG731" i="5" l="1"/>
  <c r="AH731" i="5" s="1"/>
  <c r="BO731" i="5"/>
  <c r="BP731" i="5" s="1"/>
  <c r="BM730" i="5"/>
  <c r="BG730" i="5"/>
  <c r="AO730" i="5"/>
  <c r="AU730" i="5"/>
  <c r="Q730" i="5"/>
  <c r="A732" i="5"/>
  <c r="W730" i="5"/>
  <c r="AI730" i="5"/>
  <c r="Q741" i="5"/>
  <c r="Y742" i="5"/>
  <c r="Z742" i="5" s="1"/>
  <c r="BS731" i="5" l="1"/>
  <c r="BM731" i="5"/>
  <c r="BG731" i="5"/>
  <c r="AO731" i="5"/>
  <c r="BA731" i="5"/>
  <c r="AU731" i="5"/>
  <c r="Q731" i="5"/>
  <c r="AA732" i="5"/>
  <c r="AB732" i="5" s="1"/>
  <c r="A733" i="5"/>
  <c r="AI731" i="5"/>
  <c r="W731" i="5"/>
  <c r="Q742" i="5"/>
  <c r="BS732" i="5" l="1"/>
  <c r="BM732" i="5"/>
  <c r="BG732" i="5"/>
  <c r="AO732" i="5"/>
  <c r="BA732" i="5"/>
  <c r="AU732" i="5"/>
  <c r="A734" i="5"/>
  <c r="AI732" i="5"/>
  <c r="W732" i="5"/>
  <c r="Q743" i="5"/>
  <c r="M734" i="5" l="1"/>
  <c r="N734" i="5" s="1"/>
  <c r="BS733" i="5"/>
  <c r="BM733" i="5"/>
  <c r="BG733" i="5"/>
  <c r="AO733" i="5"/>
  <c r="BA733" i="5"/>
  <c r="AU733" i="5"/>
  <c r="AI733" i="5"/>
  <c r="W733" i="5"/>
  <c r="A735" i="5"/>
  <c r="Q744" i="5"/>
  <c r="U745" i="5"/>
  <c r="V745" i="5" s="1"/>
  <c r="AY735" i="5" l="1"/>
  <c r="AZ735" i="5" s="1"/>
  <c r="BS734" i="5"/>
  <c r="BM734" i="5"/>
  <c r="BG734" i="5"/>
  <c r="AO734" i="5"/>
  <c r="BA734" i="5"/>
  <c r="AU734" i="5"/>
  <c r="AI734" i="5"/>
  <c r="A736" i="5"/>
  <c r="W734" i="5"/>
  <c r="Q745" i="5"/>
  <c r="BS735" i="5" l="1"/>
  <c r="BM735" i="5"/>
  <c r="BG735" i="5"/>
  <c r="AO735" i="5"/>
  <c r="BA735" i="5"/>
  <c r="AU735" i="5"/>
  <c r="O736" i="5"/>
  <c r="P736" i="5" s="1"/>
  <c r="AI735" i="5"/>
  <c r="A737" i="5"/>
  <c r="W735" i="5"/>
  <c r="Q746" i="5"/>
  <c r="AE747" i="5"/>
  <c r="AF747" i="5" s="1"/>
  <c r="BS736" i="5" l="1"/>
  <c r="BM736" i="5"/>
  <c r="BG736" i="5"/>
  <c r="AO736" i="5"/>
  <c r="BA736" i="5"/>
  <c r="AI736" i="5"/>
  <c r="A738" i="5"/>
  <c r="W736" i="5"/>
  <c r="Q747" i="5"/>
  <c r="BC738" i="5" l="1"/>
  <c r="BD738" i="5" s="1"/>
  <c r="BS737" i="5"/>
  <c r="BM737" i="5"/>
  <c r="BG737" i="5"/>
  <c r="AO737" i="5"/>
  <c r="BA737" i="5"/>
  <c r="AI737" i="5"/>
  <c r="W737" i="5"/>
  <c r="A739" i="5"/>
  <c r="Q748" i="5"/>
  <c r="AA739" i="5" l="1"/>
  <c r="AB739" i="5" s="1"/>
  <c r="BS738" i="5"/>
  <c r="BM738" i="5"/>
  <c r="BG738" i="5"/>
  <c r="AO738" i="5"/>
  <c r="BA738" i="5"/>
  <c r="AI738" i="5"/>
  <c r="A740" i="5"/>
  <c r="W738" i="5"/>
  <c r="Q749" i="5"/>
  <c r="AM750" i="5"/>
  <c r="AN750" i="5" s="1"/>
  <c r="BS739" i="5" l="1"/>
  <c r="BM739" i="5"/>
  <c r="BG739" i="5"/>
  <c r="AO739" i="5"/>
  <c r="BA739" i="5"/>
  <c r="AS740" i="5"/>
  <c r="AT740" i="5" s="1"/>
  <c r="AI739" i="5"/>
  <c r="A741" i="5"/>
  <c r="W739" i="5"/>
  <c r="AI750" i="5"/>
  <c r="BS740" i="5" l="1"/>
  <c r="BM740" i="5"/>
  <c r="BG740" i="5"/>
  <c r="AO740" i="5"/>
  <c r="BA740" i="5"/>
  <c r="AI740" i="5"/>
  <c r="W740" i="5"/>
  <c r="A742" i="5"/>
  <c r="AI751" i="5"/>
  <c r="BS741" i="5" l="1"/>
  <c r="BM741" i="5"/>
  <c r="BG741" i="5"/>
  <c r="AO741" i="5"/>
  <c r="BA741" i="5"/>
  <c r="AI741" i="5"/>
  <c r="W741" i="5"/>
  <c r="A743" i="5"/>
  <c r="AI752" i="5"/>
  <c r="U743" i="5" l="1"/>
  <c r="V743" i="5" s="1"/>
  <c r="BS742" i="5"/>
  <c r="BM742" i="5"/>
  <c r="BG742" i="5"/>
  <c r="AO742" i="5"/>
  <c r="BA742" i="5"/>
  <c r="W742" i="5"/>
  <c r="AI742" i="5"/>
  <c r="A744" i="5"/>
  <c r="AI753" i="5"/>
  <c r="S754" i="5"/>
  <c r="T754" i="5" s="1"/>
  <c r="BS743" i="5" l="1"/>
  <c r="BM743" i="5"/>
  <c r="BG743" i="5"/>
  <c r="AO743" i="5"/>
  <c r="BA743" i="5"/>
  <c r="W743" i="5"/>
  <c r="AI743" i="5"/>
  <c r="A745" i="5"/>
  <c r="AI754" i="5"/>
  <c r="W754" i="5"/>
  <c r="O755" i="5"/>
  <c r="P755" i="5" s="1"/>
  <c r="BS744" i="5" l="1"/>
  <c r="BM744" i="5"/>
  <c r="BG744" i="5"/>
  <c r="AO744" i="5"/>
  <c r="BA744" i="5"/>
  <c r="AY745" i="5"/>
  <c r="AZ745" i="5" s="1"/>
  <c r="AI744" i="5"/>
  <c r="W744" i="5"/>
  <c r="A746" i="5"/>
  <c r="AI755" i="5"/>
  <c r="W755" i="5"/>
  <c r="AK746" i="5" l="1"/>
  <c r="AL746" i="5" s="1"/>
  <c r="BS745" i="5"/>
  <c r="BG745" i="5"/>
  <c r="AO745" i="5"/>
  <c r="BA745" i="5"/>
  <c r="AI745" i="5"/>
  <c r="W745" i="5"/>
  <c r="A747" i="5"/>
  <c r="AI756" i="5"/>
  <c r="W756" i="5"/>
  <c r="AS747" i="5" l="1"/>
  <c r="AT747" i="5" s="1"/>
  <c r="BS746" i="5"/>
  <c r="BG746" i="5"/>
  <c r="AO746" i="5"/>
  <c r="BA746" i="5"/>
  <c r="W746" i="5"/>
  <c r="AI746" i="5"/>
  <c r="A748" i="5"/>
  <c r="AI757" i="5"/>
  <c r="W757" i="5"/>
  <c r="Y748" i="5" l="1"/>
  <c r="Z748" i="5" s="1"/>
  <c r="BS747" i="5"/>
  <c r="BG747" i="5"/>
  <c r="AO747" i="5"/>
  <c r="BA747" i="5"/>
  <c r="W747" i="5"/>
  <c r="A749" i="5"/>
  <c r="AI747" i="5"/>
  <c r="AI758" i="5"/>
  <c r="W758" i="5"/>
  <c r="BS748" i="5" l="1"/>
  <c r="BG748" i="5"/>
  <c r="AO748" i="5"/>
  <c r="BA748" i="5"/>
  <c r="W748" i="5"/>
  <c r="A750" i="5"/>
  <c r="AI748" i="5"/>
  <c r="AI759" i="5"/>
  <c r="W759" i="5"/>
  <c r="AA760" i="5"/>
  <c r="AB760" i="5" s="1"/>
  <c r="BS749" i="5" l="1"/>
  <c r="BK750" i="5"/>
  <c r="BL750" i="5" s="1"/>
  <c r="BG749" i="5"/>
  <c r="AO749" i="5"/>
  <c r="BA749" i="5"/>
  <c r="W749" i="5"/>
  <c r="A751" i="5"/>
  <c r="AI749" i="5"/>
  <c r="W760" i="5"/>
  <c r="BS750" i="5" l="1"/>
  <c r="BG750" i="5"/>
  <c r="AO750" i="5"/>
  <c r="BA750" i="5"/>
  <c r="W750" i="5"/>
  <c r="A752" i="5"/>
  <c r="W761" i="5"/>
  <c r="O752" i="5" l="1"/>
  <c r="P752" i="5" s="1"/>
  <c r="BS751" i="5"/>
  <c r="BG751" i="5"/>
  <c r="AO751" i="5"/>
  <c r="BA751" i="5"/>
  <c r="W751" i="5"/>
  <c r="Y752" i="5"/>
  <c r="Z752" i="5" s="1"/>
  <c r="A753" i="5"/>
  <c r="W762" i="5"/>
  <c r="BS752" i="5" l="1"/>
  <c r="BG752" i="5"/>
  <c r="AO752" i="5"/>
  <c r="BA752" i="5"/>
  <c r="AC752" i="5"/>
  <c r="W752" i="5"/>
  <c r="A754" i="5"/>
  <c r="W763" i="5"/>
  <c r="BS753" i="5" l="1"/>
  <c r="BG753" i="5"/>
  <c r="AO753" i="5"/>
  <c r="BA753" i="5"/>
  <c r="AC753" i="5"/>
  <c r="AG754" i="5"/>
  <c r="AH754" i="5" s="1"/>
  <c r="W753" i="5"/>
  <c r="A755" i="5"/>
  <c r="W764" i="5"/>
  <c r="AG765" i="5"/>
  <c r="AH765" i="5" s="1"/>
  <c r="BS754" i="5" l="1"/>
  <c r="BG754" i="5"/>
  <c r="AO754" i="5"/>
  <c r="BA754" i="5"/>
  <c r="AC754" i="5"/>
  <c r="A756" i="5"/>
  <c r="S767" i="5"/>
  <c r="T767" i="5" s="1"/>
  <c r="U769" i="5"/>
  <c r="V769" i="5" s="1"/>
  <c r="BE756" i="5" l="1"/>
  <c r="BF756" i="5" s="1"/>
  <c r="BS755" i="5"/>
  <c r="BG755" i="5"/>
  <c r="AO755" i="5"/>
  <c r="BA755" i="5"/>
  <c r="AC755" i="5"/>
  <c r="A757" i="5"/>
  <c r="AW768" i="5"/>
  <c r="AX768" i="5" s="1"/>
  <c r="M770" i="5"/>
  <c r="N770" i="5" s="1"/>
  <c r="BS756" i="5" l="1"/>
  <c r="BG756" i="5"/>
  <c r="AO756" i="5"/>
  <c r="BA756" i="5"/>
  <c r="AC756" i="5"/>
  <c r="A758" i="5"/>
  <c r="AM769" i="5"/>
  <c r="AN769" i="5" s="1"/>
  <c r="BS757" i="5" l="1"/>
  <c r="BG757" i="5"/>
  <c r="AO757" i="5"/>
  <c r="BA757" i="5"/>
  <c r="AC757" i="5"/>
  <c r="U758" i="5"/>
  <c r="V758" i="5" s="1"/>
  <c r="A759" i="5"/>
  <c r="Y772" i="5"/>
  <c r="Z772" i="5" s="1"/>
  <c r="BS758" i="5" l="1"/>
  <c r="AO758" i="5"/>
  <c r="BA758" i="5"/>
  <c r="AC758" i="5"/>
  <c r="A760" i="5"/>
  <c r="O773" i="5"/>
  <c r="P773" i="5" s="1"/>
  <c r="AM760" i="5" l="1"/>
  <c r="AN760" i="5" s="1"/>
  <c r="BS759" i="5"/>
  <c r="AO759" i="5"/>
  <c r="BA759" i="5"/>
  <c r="AC759" i="5"/>
  <c r="A761" i="5"/>
  <c r="BS760" i="5" l="1"/>
  <c r="AO760" i="5"/>
  <c r="BA760" i="5"/>
  <c r="AC760" i="5"/>
  <c r="M761" i="5"/>
  <c r="N761" i="5" s="1"/>
  <c r="A762" i="5"/>
  <c r="AA775" i="5"/>
  <c r="AB775" i="5" s="1"/>
  <c r="BS761" i="5" l="1"/>
  <c r="AO761" i="5"/>
  <c r="BE762" i="5"/>
  <c r="BF762" i="5" s="1"/>
  <c r="BA761" i="5"/>
  <c r="AC761" i="5"/>
  <c r="Q761" i="5"/>
  <c r="A763" i="5"/>
  <c r="S776" i="5"/>
  <c r="T776" i="5" s="1"/>
  <c r="BS762" i="5" l="1"/>
  <c r="BA762" i="5"/>
  <c r="AC762" i="5"/>
  <c r="Q762" i="5"/>
  <c r="A764" i="5"/>
  <c r="W776" i="5"/>
  <c r="AA764" i="5" l="1"/>
  <c r="AB764" i="5" s="1"/>
  <c r="BS763" i="5"/>
  <c r="BA763" i="5"/>
  <c r="AC763" i="5"/>
  <c r="AQ764" i="5"/>
  <c r="AR764" i="5" s="1"/>
  <c r="Q763" i="5"/>
  <c r="A765" i="5"/>
  <c r="W777" i="5"/>
  <c r="AK765" i="5" l="1"/>
  <c r="AL765" i="5" s="1"/>
  <c r="BS764" i="5"/>
  <c r="BA764" i="5"/>
  <c r="AC764" i="5"/>
  <c r="AU764" i="5"/>
  <c r="Q764" i="5"/>
  <c r="A766" i="5"/>
  <c r="W778" i="5"/>
  <c r="AG779" i="5"/>
  <c r="AH779" i="5" s="1"/>
  <c r="A767" i="5" l="1"/>
  <c r="BS765" i="5"/>
  <c r="BA765" i="5"/>
  <c r="AC765" i="5"/>
  <c r="AU765" i="5"/>
  <c r="AM766" i="5"/>
  <c r="AN766" i="5" s="1"/>
  <c r="Q765" i="5"/>
  <c r="W779" i="5"/>
  <c r="AC766" i="5" l="1"/>
  <c r="AU766" i="5"/>
  <c r="AW767" i="5"/>
  <c r="AX767" i="5" s="1"/>
  <c r="Q766" i="5"/>
  <c r="A768" i="5"/>
  <c r="M781" i="5"/>
  <c r="N781" i="5" s="1"/>
  <c r="AC767" i="5" l="1"/>
  <c r="AU767" i="5"/>
  <c r="Q767" i="5"/>
  <c r="A769" i="5"/>
  <c r="Q781" i="5"/>
  <c r="AK782" i="5"/>
  <c r="AL782" i="5" s="1"/>
  <c r="AC768" i="5" l="1"/>
  <c r="AU768" i="5"/>
  <c r="Q768" i="5"/>
  <c r="A770" i="5"/>
  <c r="Q782" i="5"/>
  <c r="U783" i="5"/>
  <c r="V783" i="5" s="1"/>
  <c r="A771" i="5" l="1"/>
  <c r="BQ770" i="5"/>
  <c r="BR770" i="5" s="1"/>
  <c r="AC769" i="5"/>
  <c r="AU769" i="5"/>
  <c r="Q769" i="5"/>
  <c r="Q783" i="5"/>
  <c r="AU770" i="5" l="1"/>
  <c r="Q770" i="5"/>
  <c r="AE771" i="5"/>
  <c r="AF771" i="5" s="1"/>
  <c r="A772" i="5"/>
  <c r="AQ772" i="5" l="1"/>
  <c r="AR772" i="5" s="1"/>
  <c r="AU771" i="5"/>
  <c r="Q771" i="5"/>
  <c r="A773" i="5"/>
  <c r="AI771" i="5"/>
  <c r="U773" i="5" l="1"/>
  <c r="V773" i="5" s="1"/>
  <c r="BI773" i="5"/>
  <c r="BJ773" i="5" s="1"/>
  <c r="AU772" i="5"/>
  <c r="Q772" i="5"/>
  <c r="A774" i="5"/>
  <c r="AI772" i="5"/>
  <c r="Y787" i="5"/>
  <c r="Z787" i="5" s="1"/>
  <c r="BM773" i="5" l="1"/>
  <c r="AU773" i="5"/>
  <c r="AA774" i="5"/>
  <c r="AB774" i="5" s="1"/>
  <c r="Q773" i="5"/>
  <c r="A775" i="5"/>
  <c r="AI773" i="5"/>
  <c r="O788" i="5"/>
  <c r="P788" i="5" s="1"/>
  <c r="BM774" i="5" l="1"/>
  <c r="AU774" i="5"/>
  <c r="A776" i="5"/>
  <c r="AI774" i="5"/>
  <c r="Y776" i="5" l="1"/>
  <c r="Z776" i="5" s="1"/>
  <c r="BM775" i="5"/>
  <c r="AU775" i="5"/>
  <c r="AI775" i="5"/>
  <c r="A777" i="5"/>
  <c r="BM776" i="5" l="1"/>
  <c r="AU776" i="5"/>
  <c r="AI776" i="5"/>
  <c r="A778" i="5"/>
  <c r="M778" i="5" l="1"/>
  <c r="N778" i="5" s="1"/>
  <c r="BM777" i="5"/>
  <c r="AU777" i="5"/>
  <c r="O778" i="5"/>
  <c r="P778" i="5" s="1"/>
  <c r="AI777" i="5"/>
  <c r="A779" i="5"/>
  <c r="AM792" i="5"/>
  <c r="AN792" i="5" s="1"/>
  <c r="AY779" i="5" l="1"/>
  <c r="AZ779" i="5" s="1"/>
  <c r="BM778" i="5"/>
  <c r="AI778" i="5"/>
  <c r="A780" i="5"/>
  <c r="AE793" i="5"/>
  <c r="AF793" i="5" s="1"/>
  <c r="BM779" i="5" l="1"/>
  <c r="S780" i="5"/>
  <c r="T780" i="5" s="1"/>
  <c r="AI779" i="5"/>
  <c r="A781" i="5"/>
  <c r="AI793" i="5"/>
  <c r="S794" i="5"/>
  <c r="T794" i="5" s="1"/>
  <c r="BC781" i="5" l="1"/>
  <c r="BD781" i="5" s="1"/>
  <c r="BM780" i="5"/>
  <c r="AI780" i="5"/>
  <c r="W780" i="5"/>
  <c r="A782" i="5"/>
  <c r="AI794" i="5"/>
  <c r="BM781" i="5" l="1"/>
  <c r="AS782" i="5"/>
  <c r="AT782" i="5" s="1"/>
  <c r="W781" i="5"/>
  <c r="AI781" i="5"/>
  <c r="A783" i="5"/>
  <c r="AI795" i="5"/>
  <c r="AA796" i="5"/>
  <c r="AB796" i="5" s="1"/>
  <c r="AG783" i="5" l="1"/>
  <c r="AH783" i="5" s="1"/>
  <c r="BM782" i="5"/>
  <c r="BC783" i="5"/>
  <c r="BD783" i="5" s="1"/>
  <c r="AI782" i="5"/>
  <c r="W782" i="5"/>
  <c r="A784" i="5"/>
  <c r="W796" i="5"/>
  <c r="BM783" i="5" l="1"/>
  <c r="BG783" i="5"/>
  <c r="AI783" i="5"/>
  <c r="W783" i="5"/>
  <c r="A785" i="5"/>
  <c r="W797" i="5"/>
  <c r="AK785" i="5" l="1"/>
  <c r="AL785" i="5" s="1"/>
  <c r="BM784" i="5"/>
  <c r="BG784" i="5"/>
  <c r="AI784" i="5"/>
  <c r="W784" i="5"/>
  <c r="A786" i="5"/>
  <c r="W798" i="5"/>
  <c r="M799" i="5"/>
  <c r="N799" i="5" s="1"/>
  <c r="BM785" i="5" l="1"/>
  <c r="BG785" i="5"/>
  <c r="AO785" i="5"/>
  <c r="W785" i="5"/>
  <c r="AI785" i="5"/>
  <c r="A787" i="5"/>
  <c r="W799" i="5"/>
  <c r="AG800" i="5"/>
  <c r="AH800" i="5" s="1"/>
  <c r="BM786" i="5" l="1"/>
  <c r="BG786" i="5"/>
  <c r="AO786" i="5"/>
  <c r="AY787" i="5"/>
  <c r="AZ787" i="5" s="1"/>
  <c r="AI786" i="5"/>
  <c r="W786" i="5"/>
  <c r="A788" i="5"/>
  <c r="W800" i="5"/>
  <c r="AK801" i="5"/>
  <c r="AL801" i="5" s="1"/>
  <c r="AS788" i="5" l="1"/>
  <c r="AT788" i="5" s="1"/>
  <c r="BO788" i="5"/>
  <c r="BP788" i="5" s="1"/>
  <c r="BM787" i="5"/>
  <c r="BG787" i="5"/>
  <c r="AO787" i="5"/>
  <c r="W787" i="5"/>
  <c r="A789" i="5"/>
  <c r="BS788" i="5" l="1"/>
  <c r="BM788" i="5"/>
  <c r="BG788" i="5"/>
  <c r="AO788" i="5"/>
  <c r="BA788" i="5"/>
  <c r="W788" i="5"/>
  <c r="A790" i="5"/>
  <c r="BS789" i="5" l="1"/>
  <c r="BM789" i="5"/>
  <c r="BG789" i="5"/>
  <c r="AO789" i="5"/>
  <c r="BA789" i="5"/>
  <c r="W789" i="5"/>
  <c r="A791" i="5"/>
  <c r="AE791" i="5" l="1"/>
  <c r="AF791" i="5" s="1"/>
  <c r="BS790" i="5"/>
  <c r="BM790" i="5"/>
  <c r="BG790" i="5"/>
  <c r="AO790" i="5"/>
  <c r="BA790" i="5"/>
  <c r="W790" i="5"/>
  <c r="AG791" i="5"/>
  <c r="AH791" i="5" s="1"/>
  <c r="A792" i="5"/>
  <c r="U805" i="5"/>
  <c r="V805" i="5" s="1"/>
  <c r="AA792" i="5" l="1"/>
  <c r="AB792" i="5" s="1"/>
  <c r="BS791" i="5"/>
  <c r="BG791" i="5"/>
  <c r="AO791" i="5"/>
  <c r="BA791" i="5"/>
  <c r="W791" i="5"/>
  <c r="M792" i="5"/>
  <c r="N792" i="5" s="1"/>
  <c r="A793" i="5"/>
  <c r="BS792" i="5" l="1"/>
  <c r="BG792" i="5"/>
  <c r="AO792" i="5"/>
  <c r="BA792" i="5"/>
  <c r="Q792" i="5"/>
  <c r="W792" i="5"/>
  <c r="A794" i="5"/>
  <c r="BS793" i="5" l="1"/>
  <c r="BG793" i="5"/>
  <c r="AO793" i="5"/>
  <c r="BA793" i="5"/>
  <c r="W793" i="5"/>
  <c r="Q793" i="5"/>
  <c r="A795" i="5"/>
  <c r="AW795" i="5" l="1"/>
  <c r="AX795" i="5" s="1"/>
  <c r="BS794" i="5"/>
  <c r="BG794" i="5"/>
  <c r="AO794" i="5"/>
  <c r="BA794" i="5"/>
  <c r="Q794" i="5"/>
  <c r="A796" i="5"/>
  <c r="W794" i="5"/>
  <c r="BS795" i="5" l="1"/>
  <c r="BK796" i="5"/>
  <c r="BL796" i="5" s="1"/>
  <c r="BG795" i="5"/>
  <c r="AO795" i="5"/>
  <c r="BA795" i="5"/>
  <c r="Q795" i="5"/>
  <c r="A797" i="5"/>
  <c r="W795" i="5"/>
  <c r="O810" i="5"/>
  <c r="P810" i="5" s="1"/>
  <c r="O797" i="5" l="1"/>
  <c r="P797" i="5" s="1"/>
  <c r="BS796" i="5"/>
  <c r="BG796" i="5"/>
  <c r="AO796" i="5"/>
  <c r="BA796" i="5"/>
  <c r="Q796" i="5"/>
  <c r="A798" i="5"/>
  <c r="Y811" i="5"/>
  <c r="Z811" i="5" s="1"/>
  <c r="S798" i="5" l="1"/>
  <c r="T798" i="5" s="1"/>
  <c r="BS797" i="5"/>
  <c r="BG797" i="5"/>
  <c r="AO797" i="5"/>
  <c r="BA797" i="5"/>
  <c r="Q797" i="5"/>
  <c r="A799" i="5"/>
  <c r="BS798" i="5" l="1"/>
  <c r="BG798" i="5"/>
  <c r="AO798" i="5"/>
  <c r="BA798" i="5"/>
  <c r="Y799" i="5"/>
  <c r="Z799" i="5" s="1"/>
  <c r="Q798" i="5"/>
  <c r="A800" i="5"/>
  <c r="BS799" i="5" l="1"/>
  <c r="BG799" i="5"/>
  <c r="AO799" i="5"/>
  <c r="BA799" i="5"/>
  <c r="AC799" i="5"/>
  <c r="Q799" i="5"/>
  <c r="A801" i="5"/>
  <c r="AM814" i="5"/>
  <c r="AN814" i="5" s="1"/>
  <c r="AQ801" i="5" l="1"/>
  <c r="AR801" i="5" s="1"/>
  <c r="BS800" i="5"/>
  <c r="BG800" i="5"/>
  <c r="AO800" i="5"/>
  <c r="BA800" i="5"/>
  <c r="AC800" i="5"/>
  <c r="U801" i="5"/>
  <c r="V801" i="5" s="1"/>
  <c r="Q800" i="5"/>
  <c r="A802" i="5"/>
  <c r="M815" i="5"/>
  <c r="N815" i="5" s="1"/>
  <c r="BE802" i="5" l="1"/>
  <c r="BF802" i="5" s="1"/>
  <c r="BS801" i="5"/>
  <c r="AO801" i="5"/>
  <c r="BA801" i="5"/>
  <c r="AC801" i="5"/>
  <c r="A803" i="5"/>
  <c r="Q801" i="5"/>
  <c r="Q815" i="5"/>
  <c r="AE816" i="5"/>
  <c r="AF816" i="5" s="1"/>
  <c r="BS802" i="5" l="1"/>
  <c r="AO802" i="5"/>
  <c r="BA802" i="5"/>
  <c r="AC802" i="5"/>
  <c r="Q802" i="5"/>
  <c r="A804" i="5"/>
  <c r="AI816" i="5"/>
  <c r="Q816" i="5"/>
  <c r="Y804" i="5" l="1"/>
  <c r="Z804" i="5" s="1"/>
  <c r="BS803" i="5"/>
  <c r="AO803" i="5"/>
  <c r="BA803" i="5"/>
  <c r="AC803" i="5"/>
  <c r="A805" i="5"/>
  <c r="Q803" i="5"/>
  <c r="AI817" i="5"/>
  <c r="Q817" i="5"/>
  <c r="AA818" i="5"/>
  <c r="AB818" i="5" s="1"/>
  <c r="M805" i="5" l="1"/>
  <c r="N805" i="5" s="1"/>
  <c r="BS804" i="5"/>
  <c r="AO804" i="5"/>
  <c r="BE805" i="5"/>
  <c r="BF805" i="5" s="1"/>
  <c r="BA804" i="5"/>
  <c r="AC804" i="5"/>
  <c r="A806" i="5"/>
  <c r="Q804" i="5"/>
  <c r="AI818" i="5"/>
  <c r="AM806" i="5" l="1"/>
  <c r="AN806" i="5" s="1"/>
  <c r="BS805" i="5"/>
  <c r="BA805" i="5"/>
  <c r="AC805" i="5"/>
  <c r="Q805" i="5"/>
  <c r="A807" i="5"/>
  <c r="AI819" i="5"/>
  <c r="S820" i="5"/>
  <c r="T820" i="5" s="1"/>
  <c r="BS806" i="5" l="1"/>
  <c r="BA806" i="5"/>
  <c r="AC806" i="5"/>
  <c r="Q806" i="5"/>
  <c r="A808" i="5"/>
  <c r="AI820" i="5"/>
  <c r="W820" i="5"/>
  <c r="BC808" i="5" l="1"/>
  <c r="BD808" i="5" s="1"/>
  <c r="BS807" i="5"/>
  <c r="BA807" i="5"/>
  <c r="AC807" i="5"/>
  <c r="Q807" i="5"/>
  <c r="A809" i="5"/>
  <c r="AI821" i="5"/>
  <c r="W821" i="5"/>
  <c r="O822" i="5"/>
  <c r="P822" i="5" s="1"/>
  <c r="BS808" i="5" l="1"/>
  <c r="BA808" i="5"/>
  <c r="AC808" i="5"/>
  <c r="Q808" i="5"/>
  <c r="AM809" i="5"/>
  <c r="AN809" i="5" s="1"/>
  <c r="A810" i="5"/>
  <c r="W822" i="5"/>
  <c r="AC809" i="5" l="1"/>
  <c r="Q809" i="5"/>
  <c r="A811" i="5"/>
  <c r="W823" i="5"/>
  <c r="AG811" i="5" l="1"/>
  <c r="AH811" i="5" s="1"/>
  <c r="AC810" i="5"/>
  <c r="Q810" i="5"/>
  <c r="A812" i="5"/>
  <c r="W824" i="5"/>
  <c r="AC811" i="5" l="1"/>
  <c r="Q811" i="5"/>
  <c r="A813" i="5"/>
  <c r="W825" i="5"/>
  <c r="AG826" i="5"/>
  <c r="AH826" i="5" s="1"/>
  <c r="AC812" i="5" l="1"/>
  <c r="Q812" i="5"/>
  <c r="A814" i="5"/>
  <c r="AK827" i="5"/>
  <c r="AL827" i="5" s="1"/>
  <c r="BQ814" i="5" l="1"/>
  <c r="BR814" i="5" s="1"/>
  <c r="AC813" i="5"/>
  <c r="Q813" i="5"/>
  <c r="A815" i="5"/>
  <c r="AY815" i="5" l="1"/>
  <c r="AZ815" i="5" s="1"/>
  <c r="AC814" i="5"/>
  <c r="A816" i="5"/>
  <c r="AC815" i="5" l="1"/>
  <c r="A817" i="5"/>
  <c r="AC816" i="5" l="1"/>
  <c r="A818" i="5"/>
  <c r="U831" i="5"/>
  <c r="V831" i="5" s="1"/>
  <c r="AC817" i="5" l="1"/>
  <c r="A819" i="5"/>
  <c r="Y833" i="5"/>
  <c r="Z833" i="5" s="1"/>
  <c r="AK819" i="5" l="1"/>
  <c r="AL819" i="5" s="1"/>
  <c r="AC818" i="5"/>
  <c r="O819" i="5"/>
  <c r="P819" i="5" s="1"/>
  <c r="A820" i="5"/>
  <c r="A821" i="5" s="1"/>
  <c r="U821" i="5" l="1"/>
  <c r="V821" i="5" s="1"/>
  <c r="A822" i="5"/>
  <c r="A823" i="5" s="1"/>
  <c r="A824" i="5" s="1"/>
  <c r="AM835" i="5"/>
  <c r="AN835" i="5" s="1"/>
  <c r="AA824" i="5" l="1"/>
  <c r="AB824" i="5" s="1"/>
  <c r="A825" i="5"/>
  <c r="AE825" i="5" l="1"/>
  <c r="AF825" i="5" s="1"/>
  <c r="A826" i="5"/>
  <c r="M837" i="5"/>
  <c r="N837" i="5" s="1"/>
  <c r="AS826" i="5" l="1"/>
  <c r="AT826" i="5" s="1"/>
  <c r="A827" i="5"/>
  <c r="Q837" i="5"/>
  <c r="AW827" i="5" l="1"/>
  <c r="AX827" i="5" s="1"/>
  <c r="A828" i="5"/>
  <c r="A829" i="5" s="1"/>
  <c r="Q838" i="5"/>
  <c r="AE829" i="5" l="1"/>
  <c r="AF829" i="5" s="1"/>
  <c r="S829" i="5"/>
  <c r="T829" i="5" s="1"/>
  <c r="A830" i="5"/>
  <c r="Q839" i="5"/>
  <c r="AA840" i="5"/>
  <c r="AB840" i="5" s="1"/>
  <c r="AW830" i="5" l="1"/>
  <c r="AX830" i="5" s="1"/>
  <c r="AG830" i="5"/>
  <c r="AH830" i="5" s="1"/>
  <c r="W829" i="5"/>
  <c r="A831" i="5"/>
  <c r="AE841" i="5"/>
  <c r="AF841" i="5" s="1"/>
  <c r="AA831" i="5" l="1"/>
  <c r="AB831" i="5" s="1"/>
  <c r="BC831" i="5"/>
  <c r="BD831" i="5" s="1"/>
  <c r="W830" i="5"/>
  <c r="A832" i="5"/>
  <c r="AI841" i="5"/>
  <c r="S842" i="5"/>
  <c r="T842" i="5" s="1"/>
  <c r="A833" i="5" l="1"/>
  <c r="BG831" i="5"/>
  <c r="AK832" i="5"/>
  <c r="AL832" i="5" s="1"/>
  <c r="W831" i="5"/>
  <c r="AI842" i="5"/>
  <c r="W842" i="5"/>
  <c r="BO833" i="5" l="1"/>
  <c r="BP833" i="5" s="1"/>
  <c r="BG832" i="5"/>
  <c r="AO832" i="5"/>
  <c r="W832" i="5"/>
  <c r="A834" i="5"/>
  <c r="AI843" i="5"/>
  <c r="W843" i="5"/>
  <c r="O844" i="5"/>
  <c r="P844" i="5" s="1"/>
  <c r="BS833" i="5" l="1"/>
  <c r="BG833" i="5"/>
  <c r="AO833" i="5"/>
  <c r="AY834" i="5"/>
  <c r="AZ834" i="5" s="1"/>
  <c r="BA833" i="5"/>
  <c r="W833" i="5"/>
  <c r="A835" i="5"/>
  <c r="AI844" i="5"/>
  <c r="W844" i="5"/>
  <c r="S835" i="5" l="1"/>
  <c r="T835" i="5" s="1"/>
  <c r="BS834" i="5"/>
  <c r="BG834" i="5"/>
  <c r="AO834" i="5"/>
  <c r="BA834" i="5"/>
  <c r="A836" i="5"/>
  <c r="W845" i="5"/>
  <c r="O836" i="5" l="1"/>
  <c r="P836" i="5" s="1"/>
  <c r="BS835" i="5"/>
  <c r="BG835" i="5"/>
  <c r="AO835" i="5"/>
  <c r="BA835" i="5"/>
  <c r="Y836" i="5"/>
  <c r="Z836" i="5" s="1"/>
  <c r="A837" i="5"/>
  <c r="W846" i="5"/>
  <c r="AK847" i="5"/>
  <c r="AL847" i="5" s="1"/>
  <c r="BE837" i="5" l="1"/>
  <c r="BF837" i="5" s="1"/>
  <c r="BS836" i="5"/>
  <c r="BG836" i="5"/>
  <c r="AO836" i="5"/>
  <c r="BA836" i="5"/>
  <c r="AC836" i="5"/>
  <c r="A838" i="5"/>
  <c r="W847" i="5"/>
  <c r="BS837" i="5" l="1"/>
  <c r="BG837" i="5"/>
  <c r="AO837" i="5"/>
  <c r="BA837" i="5"/>
  <c r="AC837" i="5"/>
  <c r="A839" i="5"/>
  <c r="W848" i="5"/>
  <c r="Y849" i="5"/>
  <c r="Z849" i="5" s="1"/>
  <c r="Y839" i="5" l="1"/>
  <c r="Z839" i="5" s="1"/>
  <c r="BS838" i="5"/>
  <c r="BG838" i="5"/>
  <c r="AO838" i="5"/>
  <c r="BA838" i="5"/>
  <c r="AC838" i="5"/>
  <c r="U839" i="5"/>
  <c r="V839" i="5" s="1"/>
  <c r="A840" i="5"/>
  <c r="AG850" i="5"/>
  <c r="AH850" i="5" s="1"/>
  <c r="AM840" i="5" l="1"/>
  <c r="AN840" i="5" s="1"/>
  <c r="BS839" i="5"/>
  <c r="AO839" i="5"/>
  <c r="BA839" i="5"/>
  <c r="AC839" i="5"/>
  <c r="A841" i="5"/>
  <c r="M851" i="5"/>
  <c r="N851" i="5" s="1"/>
  <c r="BS840" i="5" l="1"/>
  <c r="AO840" i="5"/>
  <c r="BA840" i="5"/>
  <c r="AC840" i="5"/>
  <c r="M841" i="5"/>
  <c r="N841" i="5" s="1"/>
  <c r="A842" i="5"/>
  <c r="BS841" i="5" l="1"/>
  <c r="AO841" i="5"/>
  <c r="BA841" i="5"/>
  <c r="AC841" i="5"/>
  <c r="Q841" i="5"/>
  <c r="A843" i="5"/>
  <c r="U853" i="5"/>
  <c r="V853" i="5" s="1"/>
  <c r="BS842" i="5" l="1"/>
  <c r="AO842" i="5"/>
  <c r="BE843" i="5"/>
  <c r="BF843" i="5" s="1"/>
  <c r="BA842" i="5"/>
  <c r="AC842" i="5"/>
  <c r="Q842" i="5"/>
  <c r="A844" i="5"/>
  <c r="BS843" i="5" l="1"/>
  <c r="BA843" i="5"/>
  <c r="AC843" i="5"/>
  <c r="AQ844" i="5"/>
  <c r="AR844" i="5" s="1"/>
  <c r="Q843" i="5"/>
  <c r="A845" i="5"/>
  <c r="AG845" i="5" l="1"/>
  <c r="AH845" i="5" s="1"/>
  <c r="BS844" i="5"/>
  <c r="BA844" i="5"/>
  <c r="AC844" i="5"/>
  <c r="AU844" i="5"/>
  <c r="Q844" i="5"/>
  <c r="A846" i="5"/>
  <c r="Q855" i="5"/>
  <c r="AQ846" i="5" l="1"/>
  <c r="AR846" i="5" s="1"/>
  <c r="BS845" i="5"/>
  <c r="BA845" i="5"/>
  <c r="AC845" i="5"/>
  <c r="AU845" i="5"/>
  <c r="Q845" i="5"/>
  <c r="A847" i="5"/>
  <c r="Q856" i="5"/>
  <c r="BS846" i="5" l="1"/>
  <c r="BA846" i="5"/>
  <c r="AC846" i="5"/>
  <c r="AU846" i="5"/>
  <c r="AM847" i="5"/>
  <c r="AN847" i="5" s="1"/>
  <c r="Q846" i="5"/>
  <c r="A848" i="5"/>
  <c r="Q857" i="5"/>
  <c r="AM858" i="5"/>
  <c r="AN858" i="5" s="1"/>
  <c r="M848" i="5" l="1"/>
  <c r="N848" i="5" s="1"/>
  <c r="AW848" i="5"/>
  <c r="AX848" i="5" s="1"/>
  <c r="AC847" i="5"/>
  <c r="AU847" i="5"/>
  <c r="Q847" i="5"/>
  <c r="A849" i="5"/>
  <c r="Q858" i="5"/>
  <c r="AE859" i="5"/>
  <c r="AF859" i="5" s="1"/>
  <c r="AC848" i="5" l="1"/>
  <c r="AU848" i="5"/>
  <c r="Q848" i="5"/>
  <c r="A850" i="5"/>
  <c r="Q859" i="5"/>
  <c r="S860" i="5"/>
  <c r="T860" i="5" s="1"/>
  <c r="AY850" i="5" l="1"/>
  <c r="AZ850" i="5" s="1"/>
  <c r="AC849" i="5"/>
  <c r="AU849" i="5"/>
  <c r="Q849" i="5"/>
  <c r="A851" i="5"/>
  <c r="Q860" i="5"/>
  <c r="BQ851" i="5" l="1"/>
  <c r="BR851" i="5" s="1"/>
  <c r="AC850" i="5"/>
  <c r="AU850" i="5"/>
  <c r="Q850" i="5"/>
  <c r="A852" i="5"/>
  <c r="Q861" i="5"/>
  <c r="BC852" i="5" l="1"/>
  <c r="BD852" i="5" s="1"/>
  <c r="BI852" i="5"/>
  <c r="BJ852" i="5" s="1"/>
  <c r="AU851" i="5"/>
  <c r="A853" i="5"/>
  <c r="Q851" i="5"/>
  <c r="Q862" i="5"/>
  <c r="AA863" i="5"/>
  <c r="AB863" i="5" s="1"/>
  <c r="BM852" i="5" l="1"/>
  <c r="AU852" i="5"/>
  <c r="A854" i="5"/>
  <c r="Q852" i="5"/>
  <c r="AK854" i="5" l="1"/>
  <c r="AL854" i="5" s="1"/>
  <c r="BM853" i="5"/>
  <c r="AU853" i="5"/>
  <c r="AE854" i="5"/>
  <c r="AF854" i="5" s="1"/>
  <c r="Q853" i="5"/>
  <c r="A855" i="5"/>
  <c r="U855" i="5" l="1"/>
  <c r="V855" i="5" s="1"/>
  <c r="BM854" i="5"/>
  <c r="AU854" i="5"/>
  <c r="AI854" i="5"/>
  <c r="AA855" i="5"/>
  <c r="AB855" i="5" s="1"/>
  <c r="A856" i="5"/>
  <c r="Q854" i="5"/>
  <c r="AE856" i="5" l="1"/>
  <c r="AF856" i="5" s="1"/>
  <c r="BM855" i="5"/>
  <c r="AU855" i="5"/>
  <c r="AI855" i="5"/>
  <c r="A857" i="5"/>
  <c r="O867" i="5"/>
  <c r="P867" i="5" s="1"/>
  <c r="BM856" i="5" l="1"/>
  <c r="AU856" i="5"/>
  <c r="AI856" i="5"/>
  <c r="A858" i="5"/>
  <c r="Y868" i="5"/>
  <c r="Z868" i="5" s="1"/>
  <c r="AW858" i="5" l="1"/>
  <c r="AX858" i="5" s="1"/>
  <c r="BM857" i="5"/>
  <c r="AU857" i="5"/>
  <c r="S858" i="5"/>
  <c r="T858" i="5" s="1"/>
  <c r="AI857" i="5"/>
  <c r="A859" i="5"/>
  <c r="BM858" i="5" l="1"/>
  <c r="AU858" i="5"/>
  <c r="W858" i="5"/>
  <c r="O859" i="5"/>
  <c r="P859" i="5" s="1"/>
  <c r="AI858" i="5"/>
  <c r="A860" i="5"/>
  <c r="AA860" i="5" l="1"/>
  <c r="AB860" i="5" s="1"/>
  <c r="BM859" i="5"/>
  <c r="BC860" i="5"/>
  <c r="BD860" i="5" s="1"/>
  <c r="W859" i="5"/>
  <c r="A861" i="5"/>
  <c r="AI859" i="5"/>
  <c r="AG871" i="5"/>
  <c r="AH871" i="5" s="1"/>
  <c r="Y861" i="5" l="1"/>
  <c r="Z861" i="5" s="1"/>
  <c r="BM860" i="5"/>
  <c r="BG860" i="5"/>
  <c r="A862" i="5"/>
  <c r="AI860" i="5"/>
  <c r="W860" i="5"/>
  <c r="BM861" i="5" l="1"/>
  <c r="BG861" i="5"/>
  <c r="A863" i="5"/>
  <c r="AK862" i="5"/>
  <c r="AL862" i="5" s="1"/>
  <c r="AI861" i="5"/>
  <c r="W861" i="5"/>
  <c r="S863" i="5" l="1"/>
  <c r="T863" i="5" s="1"/>
  <c r="BM862" i="5"/>
  <c r="BG862" i="5"/>
  <c r="AO862" i="5"/>
  <c r="AS863" i="5"/>
  <c r="AT863" i="5" s="1"/>
  <c r="A864" i="5"/>
  <c r="AI862" i="5"/>
  <c r="W862" i="5"/>
  <c r="M874" i="5"/>
  <c r="N874" i="5" s="1"/>
  <c r="BM863" i="5" l="1"/>
  <c r="BG863" i="5"/>
  <c r="AO863" i="5"/>
  <c r="AI863" i="5"/>
  <c r="W863" i="5"/>
  <c r="A865" i="5"/>
  <c r="U875" i="5"/>
  <c r="V875" i="5" s="1"/>
  <c r="AS865" i="5" l="1"/>
  <c r="AT865" i="5" s="1"/>
  <c r="BM864" i="5"/>
  <c r="BG864" i="5"/>
  <c r="AO864" i="5"/>
  <c r="W864" i="5"/>
  <c r="A866" i="5"/>
  <c r="AI864" i="5"/>
  <c r="AE876" i="5"/>
  <c r="AF876" i="5" s="1"/>
  <c r="BM865" i="5" l="1"/>
  <c r="BO866" i="5"/>
  <c r="BP866" i="5" s="1"/>
  <c r="BG865" i="5"/>
  <c r="AO865" i="5"/>
  <c r="W865" i="5"/>
  <c r="AI865" i="5"/>
  <c r="A867" i="5"/>
  <c r="AI876" i="5"/>
  <c r="BS866" i="5" l="1"/>
  <c r="BM866" i="5"/>
  <c r="BG866" i="5"/>
  <c r="AO866" i="5"/>
  <c r="BA866" i="5"/>
  <c r="AY867" i="5"/>
  <c r="AZ867" i="5" s="1"/>
  <c r="A868" i="5"/>
  <c r="AI866" i="5"/>
  <c r="W866" i="5"/>
  <c r="AI877" i="5"/>
  <c r="AM878" i="5"/>
  <c r="AN878" i="5" s="1"/>
  <c r="BS867" i="5" l="1"/>
  <c r="BG867" i="5"/>
  <c r="AO867" i="5"/>
  <c r="BA867" i="5"/>
  <c r="AI867" i="5"/>
  <c r="A869" i="5"/>
  <c r="W867" i="5"/>
  <c r="AI878" i="5"/>
  <c r="BS868" i="5" l="1"/>
  <c r="BG868" i="5"/>
  <c r="AO868" i="5"/>
  <c r="BA868" i="5"/>
  <c r="AI868" i="5"/>
  <c r="A870" i="5"/>
  <c r="W868" i="5"/>
  <c r="AI879" i="5"/>
  <c r="O870" i="5" l="1"/>
  <c r="P870" i="5" s="1"/>
  <c r="BS869" i="5"/>
  <c r="BG869" i="5"/>
  <c r="AO869" i="5"/>
  <c r="BA869" i="5"/>
  <c r="Y870" i="5"/>
  <c r="Z870" i="5" s="1"/>
  <c r="AI869" i="5"/>
  <c r="A871" i="5"/>
  <c r="W869" i="5"/>
  <c r="AI880" i="5"/>
  <c r="S881" i="5"/>
  <c r="T881" i="5" s="1"/>
  <c r="BS870" i="5" l="1"/>
  <c r="BK871" i="5"/>
  <c r="BL871" i="5" s="1"/>
  <c r="BG870" i="5"/>
  <c r="AO870" i="5"/>
  <c r="BA870" i="5"/>
  <c r="AC870" i="5"/>
  <c r="AI870" i="5"/>
  <c r="A872" i="5"/>
  <c r="W870" i="5"/>
  <c r="AI881" i="5"/>
  <c r="W881" i="5"/>
  <c r="AA882" i="5"/>
  <c r="AB882" i="5" s="1"/>
  <c r="AQ872" i="5" l="1"/>
  <c r="AR872" i="5" s="1"/>
  <c r="BS871" i="5"/>
  <c r="BG871" i="5"/>
  <c r="AO871" i="5"/>
  <c r="BA871" i="5"/>
  <c r="AC871" i="5"/>
  <c r="W871" i="5"/>
  <c r="M872" i="5"/>
  <c r="N872" i="5" s="1"/>
  <c r="A873" i="5"/>
  <c r="AI882" i="5"/>
  <c r="W882" i="5"/>
  <c r="BS872" i="5" l="1"/>
  <c r="BG872" i="5"/>
  <c r="AO872" i="5"/>
  <c r="BA872" i="5"/>
  <c r="AC872" i="5"/>
  <c r="AQ873" i="5"/>
  <c r="AR873" i="5" s="1"/>
  <c r="W872" i="5"/>
  <c r="Q872" i="5"/>
  <c r="A874" i="5"/>
  <c r="AI883" i="5"/>
  <c r="W883" i="5"/>
  <c r="BS873" i="5" l="1"/>
  <c r="BG873" i="5"/>
  <c r="AO873" i="5"/>
  <c r="BA873" i="5"/>
  <c r="AC873" i="5"/>
  <c r="AU873" i="5"/>
  <c r="W873" i="5"/>
  <c r="Q873" i="5"/>
  <c r="A875" i="5"/>
  <c r="AI884" i="5"/>
  <c r="W884" i="5"/>
  <c r="AK885" i="5"/>
  <c r="AL885" i="5" s="1"/>
  <c r="BE875" i="5" l="1"/>
  <c r="BF875" i="5" s="1"/>
  <c r="BS874" i="5"/>
  <c r="BG874" i="5"/>
  <c r="AO874" i="5"/>
  <c r="BA874" i="5"/>
  <c r="AC874" i="5"/>
  <c r="AU874" i="5"/>
  <c r="W874" i="5"/>
  <c r="AG875" i="5"/>
  <c r="AH875" i="5" s="1"/>
  <c r="A876" i="5"/>
  <c r="Q874" i="5"/>
  <c r="W885" i="5"/>
  <c r="BS875" i="5" l="1"/>
  <c r="BG875" i="5"/>
  <c r="AO875" i="5"/>
  <c r="BA875" i="5"/>
  <c r="AU875" i="5"/>
  <c r="AC875" i="5"/>
  <c r="A877" i="5"/>
  <c r="Q875" i="5"/>
  <c r="O887" i="5"/>
  <c r="P887" i="5" s="1"/>
  <c r="BS876" i="5" l="1"/>
  <c r="BG876" i="5"/>
  <c r="AO876" i="5"/>
  <c r="BA876" i="5"/>
  <c r="AC876" i="5"/>
  <c r="AU876" i="5"/>
  <c r="AW877" i="5"/>
  <c r="AX877" i="5" s="1"/>
  <c r="Q876" i="5"/>
  <c r="A878" i="5"/>
  <c r="BS877" i="5" l="1"/>
  <c r="BG877" i="5"/>
  <c r="AO877" i="5"/>
  <c r="BA877" i="5"/>
  <c r="AC877" i="5"/>
  <c r="AU877" i="5"/>
  <c r="A879" i="5"/>
  <c r="Q877" i="5"/>
  <c r="AM879" i="5" l="1"/>
  <c r="AN879" i="5" s="1"/>
  <c r="BS878" i="5"/>
  <c r="BG878" i="5"/>
  <c r="AO878" i="5"/>
  <c r="BA878" i="5"/>
  <c r="AC878" i="5"/>
  <c r="AU878" i="5"/>
  <c r="U879" i="5"/>
  <c r="V879" i="5" s="1"/>
  <c r="Q878" i="5"/>
  <c r="A880" i="5"/>
  <c r="BS879" i="5" l="1"/>
  <c r="AO879" i="5"/>
  <c r="BA879" i="5"/>
  <c r="AU879" i="5"/>
  <c r="AC879" i="5"/>
  <c r="Q879" i="5"/>
  <c r="A881" i="5"/>
  <c r="BS880" i="5" l="1"/>
  <c r="BI881" i="5"/>
  <c r="BJ881" i="5" s="1"/>
  <c r="AO880" i="5"/>
  <c r="BA880" i="5"/>
  <c r="AC880" i="5"/>
  <c r="AU880" i="5"/>
  <c r="A882" i="5"/>
  <c r="Q880" i="5"/>
  <c r="BS881" i="5" l="1"/>
  <c r="BM881" i="5"/>
  <c r="AO881" i="5"/>
  <c r="BA881" i="5"/>
  <c r="AC881" i="5"/>
  <c r="AU881" i="5"/>
  <c r="A883" i="5"/>
  <c r="Q881" i="5"/>
  <c r="AG893" i="5"/>
  <c r="AH893" i="5" s="1"/>
  <c r="AG883" i="5" l="1"/>
  <c r="AH883" i="5" s="1"/>
  <c r="BS882" i="5"/>
  <c r="BM882" i="5"/>
  <c r="AO882" i="5"/>
  <c r="BE883" i="5"/>
  <c r="BF883" i="5" s="1"/>
  <c r="BA882" i="5"/>
  <c r="AC882" i="5"/>
  <c r="AU882" i="5"/>
  <c r="Q882" i="5"/>
  <c r="A884" i="5"/>
  <c r="M894" i="5"/>
  <c r="N894" i="5" s="1"/>
  <c r="BS883" i="5" l="1"/>
  <c r="BM883" i="5"/>
  <c r="BA883" i="5"/>
  <c r="AU883" i="5"/>
  <c r="AC883" i="5"/>
  <c r="Q883" i="5"/>
  <c r="A885" i="5"/>
  <c r="Y895" i="5"/>
  <c r="Z895" i="5" s="1"/>
  <c r="BS884" i="5" l="1"/>
  <c r="BM884" i="5"/>
  <c r="BA884" i="5"/>
  <c r="AC884" i="5"/>
  <c r="AU884" i="5"/>
  <c r="Q884" i="5"/>
  <c r="AE885" i="5"/>
  <c r="AF885" i="5" s="1"/>
  <c r="A886" i="5"/>
  <c r="M886" i="5" l="1"/>
  <c r="N886" i="5" s="1"/>
  <c r="BS885" i="5"/>
  <c r="BM885" i="5"/>
  <c r="BA885" i="5"/>
  <c r="AC885" i="5"/>
  <c r="AU885" i="5"/>
  <c r="Q885" i="5"/>
  <c r="S886" i="5"/>
  <c r="T886" i="5" s="1"/>
  <c r="AI885" i="5"/>
  <c r="A887" i="5"/>
  <c r="Q896" i="5"/>
  <c r="AY887" i="5" l="1"/>
  <c r="AZ887" i="5" s="1"/>
  <c r="BS886" i="5"/>
  <c r="BM886" i="5"/>
  <c r="BA886" i="5"/>
  <c r="AC886" i="5"/>
  <c r="AU886" i="5"/>
  <c r="Q886" i="5"/>
  <c r="AM887" i="5"/>
  <c r="AN887" i="5" s="1"/>
  <c r="AI886" i="5"/>
  <c r="W886" i="5"/>
  <c r="A888" i="5"/>
  <c r="Q897" i="5"/>
  <c r="U898" i="5"/>
  <c r="V898" i="5" s="1"/>
  <c r="BM887" i="5" l="1"/>
  <c r="BC888" i="5"/>
  <c r="BD888" i="5" s="1"/>
  <c r="AC887" i="5"/>
  <c r="AU887" i="5"/>
  <c r="Q887" i="5"/>
  <c r="AI887" i="5"/>
  <c r="A889" i="5"/>
  <c r="W887" i="5"/>
  <c r="Q898" i="5"/>
  <c r="BM888" i="5" l="1"/>
  <c r="BG888" i="5"/>
  <c r="AC888" i="5"/>
  <c r="AU888" i="5"/>
  <c r="Q888" i="5"/>
  <c r="AI888" i="5"/>
  <c r="A890" i="5"/>
  <c r="W888" i="5"/>
  <c r="Q899" i="5"/>
  <c r="AE900" i="5"/>
  <c r="AF900" i="5" s="1"/>
  <c r="BC890" i="5" l="1"/>
  <c r="BD890" i="5" s="1"/>
  <c r="BM889" i="5"/>
  <c r="BG889" i="5"/>
  <c r="AC889" i="5"/>
  <c r="AU889" i="5"/>
  <c r="Q889" i="5"/>
  <c r="AI889" i="5"/>
  <c r="A891" i="5"/>
  <c r="W889" i="5"/>
  <c r="Q900" i="5"/>
  <c r="AA891" i="5" l="1"/>
  <c r="AB891" i="5" s="1"/>
  <c r="BM890" i="5"/>
  <c r="BG890" i="5"/>
  <c r="AC890" i="5"/>
  <c r="AU890" i="5"/>
  <c r="AI890" i="5"/>
  <c r="Q890" i="5"/>
  <c r="W890" i="5"/>
  <c r="A892" i="5"/>
  <c r="Q901" i="5"/>
  <c r="BQ892" i="5" l="1"/>
  <c r="BR892" i="5" s="1"/>
  <c r="BM891" i="5"/>
  <c r="BG891" i="5"/>
  <c r="AU891" i="5"/>
  <c r="AC891" i="5"/>
  <c r="Q891" i="5"/>
  <c r="AI891" i="5"/>
  <c r="A893" i="5"/>
  <c r="W891" i="5"/>
  <c r="Q902" i="5"/>
  <c r="AM903" i="5"/>
  <c r="AN903" i="5" s="1"/>
  <c r="BM892" i="5" l="1"/>
  <c r="BG892" i="5"/>
  <c r="AU892" i="5"/>
  <c r="Q892" i="5"/>
  <c r="AI892" i="5"/>
  <c r="A894" i="5"/>
  <c r="W892" i="5"/>
  <c r="BM893" i="5" l="1"/>
  <c r="BG893" i="5"/>
  <c r="AU893" i="5"/>
  <c r="W893" i="5"/>
  <c r="AK894" i="5"/>
  <c r="AL894" i="5" s="1"/>
  <c r="Q893" i="5"/>
  <c r="AI893" i="5"/>
  <c r="A895" i="5"/>
  <c r="U895" i="5" l="1"/>
  <c r="V895" i="5" s="1"/>
  <c r="BO895" i="5"/>
  <c r="BP895" i="5" s="1"/>
  <c r="BM894" i="5"/>
  <c r="BG894" i="5"/>
  <c r="AO894" i="5"/>
  <c r="AU894" i="5"/>
  <c r="AI894" i="5"/>
  <c r="W894" i="5"/>
  <c r="Q894" i="5"/>
  <c r="A896" i="5"/>
  <c r="BS895" i="5" l="1"/>
  <c r="BM895" i="5"/>
  <c r="BG895" i="5"/>
  <c r="AO895" i="5"/>
  <c r="BA895" i="5"/>
  <c r="AU895" i="5"/>
  <c r="AA896" i="5"/>
  <c r="AB896" i="5" s="1"/>
  <c r="AI895" i="5"/>
  <c r="W895" i="5"/>
  <c r="A897" i="5"/>
  <c r="Q895" i="5"/>
  <c r="S907" i="5"/>
  <c r="T907" i="5" s="1"/>
  <c r="BS896" i="5" l="1"/>
  <c r="BM896" i="5"/>
  <c r="BG896" i="5"/>
  <c r="AO896" i="5"/>
  <c r="BA896" i="5"/>
  <c r="AU896" i="5"/>
  <c r="W896" i="5"/>
  <c r="AI896" i="5"/>
  <c r="A898" i="5"/>
  <c r="O908" i="5"/>
  <c r="P908" i="5" s="1"/>
  <c r="AK898" i="5" l="1"/>
  <c r="AL898" i="5" s="1"/>
  <c r="BS897" i="5"/>
  <c r="BM897" i="5"/>
  <c r="BG897" i="5"/>
  <c r="AO897" i="5"/>
  <c r="BA897" i="5"/>
  <c r="AU897" i="5"/>
  <c r="W897" i="5"/>
  <c r="AI897" i="5"/>
  <c r="A899" i="5"/>
  <c r="AS899" i="5" l="1"/>
  <c r="AT899" i="5" s="1"/>
  <c r="BS898" i="5"/>
  <c r="BM898" i="5"/>
  <c r="BG898" i="5"/>
  <c r="AO898" i="5"/>
  <c r="BA898" i="5"/>
  <c r="AU898" i="5"/>
  <c r="AI898" i="5"/>
  <c r="W898" i="5"/>
  <c r="A900" i="5"/>
  <c r="Y900" i="5" l="1"/>
  <c r="Z900" i="5" s="1"/>
  <c r="BS899" i="5"/>
  <c r="BM899" i="5"/>
  <c r="BG899" i="5"/>
  <c r="AO899" i="5"/>
  <c r="BA899" i="5"/>
  <c r="AU899" i="5"/>
  <c r="AI899" i="5"/>
  <c r="O900" i="5"/>
  <c r="P900" i="5" s="1"/>
  <c r="W899" i="5"/>
  <c r="A901" i="5"/>
  <c r="BS900" i="5" l="1"/>
  <c r="BM900" i="5"/>
  <c r="BG900" i="5"/>
  <c r="AO900" i="5"/>
  <c r="BA900" i="5"/>
  <c r="W900" i="5"/>
  <c r="AI900" i="5"/>
  <c r="A902" i="5"/>
  <c r="BS901" i="5" l="1"/>
  <c r="BM901" i="5"/>
  <c r="BG901" i="5"/>
  <c r="AO901" i="5"/>
  <c r="BA901" i="5"/>
  <c r="W901" i="5"/>
  <c r="AI901" i="5"/>
  <c r="A903" i="5"/>
  <c r="AA913" i="5"/>
  <c r="AB913" i="5" s="1"/>
  <c r="BS902" i="5" l="1"/>
  <c r="BM902" i="5"/>
  <c r="BG902" i="5"/>
  <c r="AO902" i="5"/>
  <c r="BA902" i="5"/>
  <c r="W902" i="5"/>
  <c r="A904" i="5"/>
  <c r="AI902" i="5"/>
  <c r="O904" i="5" l="1"/>
  <c r="P904" i="5" s="1"/>
  <c r="BS903" i="5"/>
  <c r="BM903" i="5"/>
  <c r="BG903" i="5"/>
  <c r="AO903" i="5"/>
  <c r="BA903" i="5"/>
  <c r="AS904" i="5"/>
  <c r="AT904" i="5" s="1"/>
  <c r="W903" i="5"/>
  <c r="AI903" i="5"/>
  <c r="A905" i="5"/>
  <c r="BS904" i="5" l="1"/>
  <c r="BM904" i="5"/>
  <c r="BG904" i="5"/>
  <c r="AO904" i="5"/>
  <c r="BA904" i="5"/>
  <c r="W904" i="5"/>
  <c r="A906" i="5"/>
  <c r="AI904" i="5"/>
  <c r="BS905" i="5" l="1"/>
  <c r="BM905" i="5"/>
  <c r="BG905" i="5"/>
  <c r="AO905" i="5"/>
  <c r="BA905" i="5"/>
  <c r="W905" i="5"/>
  <c r="A907" i="5"/>
  <c r="AI905" i="5"/>
  <c r="BS906" i="5" l="1"/>
  <c r="BM906" i="5"/>
  <c r="BG906" i="5"/>
  <c r="AO906" i="5"/>
  <c r="BA906" i="5"/>
  <c r="W906" i="5"/>
  <c r="AI906" i="5"/>
  <c r="A908" i="5"/>
  <c r="BE908" i="5" l="1"/>
  <c r="BF908" i="5" s="1"/>
  <c r="BS907" i="5"/>
  <c r="BM907" i="5"/>
  <c r="BG907" i="5"/>
  <c r="AO907" i="5"/>
  <c r="BA907" i="5"/>
  <c r="A909" i="5"/>
  <c r="AI907" i="5"/>
  <c r="W907" i="5"/>
  <c r="S919" i="5"/>
  <c r="T919" i="5" s="1"/>
  <c r="BS908" i="5" l="1"/>
  <c r="BM908" i="5"/>
  <c r="BG908" i="5"/>
  <c r="AO908" i="5"/>
  <c r="BA908" i="5"/>
  <c r="AY909" i="5"/>
  <c r="AZ909" i="5" s="1"/>
  <c r="W908" i="5"/>
  <c r="A910" i="5"/>
  <c r="AI908" i="5"/>
  <c r="AW920" i="5"/>
  <c r="AX920" i="5" s="1"/>
  <c r="M923" i="5"/>
  <c r="N923" i="5" s="1"/>
  <c r="BS909" i="5" l="1"/>
  <c r="BG909" i="5"/>
  <c r="AO909" i="5"/>
  <c r="BA909" i="5"/>
  <c r="A911" i="5"/>
  <c r="AI909" i="5"/>
  <c r="W909" i="5"/>
  <c r="AM921" i="5"/>
  <c r="AN921" i="5" s="1"/>
  <c r="AE924" i="5"/>
  <c r="AF924" i="5" s="1"/>
  <c r="BS910" i="5" l="1"/>
  <c r="BG910" i="5"/>
  <c r="AO910" i="5"/>
  <c r="BA910" i="5"/>
  <c r="AI910" i="5"/>
  <c r="W910" i="5"/>
  <c r="A912" i="5"/>
  <c r="AE923" i="5"/>
  <c r="AF923" i="5" s="1"/>
  <c r="AI924" i="5"/>
  <c r="Y925" i="5"/>
  <c r="Z925" i="5" s="1"/>
  <c r="AM912" i="5" l="1"/>
  <c r="AN912" i="5" s="1"/>
  <c r="BS911" i="5"/>
  <c r="BG911" i="5"/>
  <c r="AO911" i="5"/>
  <c r="BA911" i="5"/>
  <c r="A913" i="5"/>
  <c r="AI911" i="5"/>
  <c r="W911" i="5"/>
  <c r="AQ924" i="5"/>
  <c r="AR924" i="5" s="1"/>
  <c r="AI925" i="5"/>
  <c r="O926" i="5"/>
  <c r="P926" i="5" s="1"/>
  <c r="BS912" i="5" l="1"/>
  <c r="BG912" i="5"/>
  <c r="AO912" i="5"/>
  <c r="BA912" i="5"/>
  <c r="A914" i="5"/>
  <c r="AI912" i="5"/>
  <c r="W912" i="5"/>
  <c r="U925" i="5"/>
  <c r="V925" i="5" s="1"/>
  <c r="AI926" i="5"/>
  <c r="BS913" i="5" l="1"/>
  <c r="BK914" i="5"/>
  <c r="BL914" i="5" s="1"/>
  <c r="BG913" i="5"/>
  <c r="AO913" i="5"/>
  <c r="BA913" i="5"/>
  <c r="AI913" i="5"/>
  <c r="W913" i="5"/>
  <c r="A915" i="5"/>
  <c r="AI927" i="5"/>
  <c r="AA928" i="5"/>
  <c r="AB928" i="5" s="1"/>
  <c r="BS914" i="5" l="1"/>
  <c r="BG914" i="5"/>
  <c r="AO914" i="5"/>
  <c r="BA914" i="5"/>
  <c r="A916" i="5"/>
  <c r="W914" i="5"/>
  <c r="AI928" i="5"/>
  <c r="S929" i="5"/>
  <c r="T929" i="5" s="1"/>
  <c r="AA916" i="5" l="1"/>
  <c r="AB916" i="5" s="1"/>
  <c r="BS915" i="5"/>
  <c r="BG915" i="5"/>
  <c r="AO915" i="5"/>
  <c r="BA915" i="5"/>
  <c r="Y916" i="5"/>
  <c r="Z916" i="5" s="1"/>
  <c r="A917" i="5"/>
  <c r="W915" i="5"/>
  <c r="W929" i="5"/>
  <c r="AK917" i="5" l="1"/>
  <c r="AL917" i="5" s="1"/>
  <c r="BS916" i="5"/>
  <c r="BG916" i="5"/>
  <c r="AO916" i="5"/>
  <c r="BA916" i="5"/>
  <c r="AC916" i="5"/>
  <c r="A918" i="5"/>
  <c r="W916" i="5"/>
  <c r="W930" i="5"/>
  <c r="BS917" i="5" l="1"/>
  <c r="BG917" i="5"/>
  <c r="AO917" i="5"/>
  <c r="BA917" i="5"/>
  <c r="AC917" i="5"/>
  <c r="W917" i="5"/>
  <c r="A919" i="5"/>
  <c r="AG918" i="5"/>
  <c r="AH918" i="5" s="1"/>
  <c r="W931" i="5"/>
  <c r="AG932" i="5"/>
  <c r="AH932" i="5" s="1"/>
  <c r="BS918" i="5" l="1"/>
  <c r="BG918" i="5"/>
  <c r="AO918" i="5"/>
  <c r="BA918" i="5"/>
  <c r="AC918" i="5"/>
  <c r="A920" i="5"/>
  <c r="W932" i="5"/>
  <c r="BS919" i="5" l="1"/>
  <c r="BG919" i="5"/>
  <c r="AO919" i="5"/>
  <c r="BA919" i="5"/>
  <c r="AC919" i="5"/>
  <c r="A921" i="5"/>
  <c r="M934" i="5"/>
  <c r="N934" i="5" s="1"/>
  <c r="BS920" i="5" l="1"/>
  <c r="BG920" i="5"/>
  <c r="AO920" i="5"/>
  <c r="BA920" i="5"/>
  <c r="AC920" i="5"/>
  <c r="A922" i="5"/>
  <c r="AK935" i="5"/>
  <c r="AL935" i="5" s="1"/>
  <c r="A923" i="5" l="1"/>
  <c r="BS921" i="5"/>
  <c r="BG921" i="5"/>
  <c r="AO921" i="5"/>
  <c r="BA921" i="5"/>
  <c r="AC921" i="5"/>
  <c r="U922" i="5"/>
  <c r="V922" i="5" s="1"/>
  <c r="U936" i="5"/>
  <c r="V936" i="5" s="1"/>
  <c r="BS922" i="5" l="1"/>
  <c r="AO922" i="5"/>
  <c r="BA922" i="5"/>
  <c r="AC922" i="5"/>
  <c r="A924" i="5"/>
  <c r="BS923" i="5" l="1"/>
  <c r="AO923" i="5"/>
  <c r="BA923" i="5"/>
  <c r="AC923" i="5"/>
  <c r="A925" i="5"/>
  <c r="BS924" i="5" l="1"/>
  <c r="AO924" i="5"/>
  <c r="BA924" i="5"/>
  <c r="AC924" i="5"/>
  <c r="M925" i="5"/>
  <c r="N925" i="5" s="1"/>
  <c r="A926" i="5"/>
  <c r="A927" i="5" l="1"/>
  <c r="BS925" i="5"/>
  <c r="AO925" i="5"/>
  <c r="BE926" i="5"/>
  <c r="BF926" i="5" s="1"/>
  <c r="BA925" i="5"/>
  <c r="AC925" i="5"/>
  <c r="Q925" i="5"/>
  <c r="Y940" i="5"/>
  <c r="Z940" i="5" s="1"/>
  <c r="A928" i="5" l="1"/>
  <c r="BS926" i="5"/>
  <c r="BA926" i="5"/>
  <c r="AC926" i="5"/>
  <c r="Q926" i="5"/>
  <c r="O941" i="5"/>
  <c r="P941" i="5" s="1"/>
  <c r="Y928" i="5" l="1"/>
  <c r="Z928" i="5" s="1"/>
  <c r="BS927" i="5"/>
  <c r="BA927" i="5"/>
  <c r="AC927" i="5"/>
  <c r="AQ928" i="5"/>
  <c r="AR928" i="5" s="1"/>
  <c r="Q927" i="5"/>
  <c r="A929" i="5"/>
  <c r="BS928" i="5" l="1"/>
  <c r="BA928" i="5"/>
  <c r="AC928" i="5"/>
  <c r="AU928" i="5"/>
  <c r="Q928" i="5"/>
  <c r="A930" i="5"/>
  <c r="M930" i="5" l="1"/>
  <c r="N930" i="5" s="1"/>
  <c r="BS929" i="5"/>
  <c r="BA929" i="5"/>
  <c r="AC929" i="5"/>
  <c r="AU929" i="5"/>
  <c r="Q929" i="5"/>
  <c r="AM930" i="5"/>
  <c r="AN930" i="5" s="1"/>
  <c r="A931" i="5"/>
  <c r="AY931" i="5" l="1"/>
  <c r="AZ931" i="5" s="1"/>
  <c r="AW931" i="5"/>
  <c r="AX931" i="5" s="1"/>
  <c r="AC930" i="5"/>
  <c r="AU930" i="5"/>
  <c r="Q930" i="5"/>
  <c r="A932" i="5"/>
  <c r="AM945" i="5"/>
  <c r="AN945" i="5" s="1"/>
  <c r="AC931" i="5" l="1"/>
  <c r="AU931" i="5"/>
  <c r="Q931" i="5"/>
  <c r="A933" i="5"/>
  <c r="AE946" i="5"/>
  <c r="AF946" i="5" s="1"/>
  <c r="BC933" i="5" l="1"/>
  <c r="BD933" i="5" s="1"/>
  <c r="AC932" i="5"/>
  <c r="AU932" i="5"/>
  <c r="Q932" i="5"/>
  <c r="A934" i="5"/>
  <c r="S947" i="5"/>
  <c r="T947" i="5" s="1"/>
  <c r="BQ934" i="5" l="1"/>
  <c r="BR934" i="5" s="1"/>
  <c r="AC933" i="5"/>
  <c r="AU933" i="5"/>
  <c r="Q933" i="5"/>
  <c r="A935" i="5"/>
  <c r="AG935" i="5" l="1"/>
  <c r="AH935" i="5" s="1"/>
  <c r="AU934" i="5"/>
  <c r="AE935" i="5"/>
  <c r="AF935" i="5" s="1"/>
  <c r="A936" i="5"/>
  <c r="Q934" i="5"/>
  <c r="AA949" i="5"/>
  <c r="AB949" i="5" s="1"/>
  <c r="AU935" i="5" l="1"/>
  <c r="AI935" i="5"/>
  <c r="A937" i="5"/>
  <c r="Q935" i="5"/>
  <c r="AK937" i="5" l="1"/>
  <c r="AL937" i="5" s="1"/>
  <c r="BI937" i="5"/>
  <c r="BJ937" i="5" s="1"/>
  <c r="AU936" i="5"/>
  <c r="AI936" i="5"/>
  <c r="A938" i="5"/>
  <c r="Q936" i="5"/>
  <c r="BM937" i="5" l="1"/>
  <c r="AU937" i="5"/>
  <c r="AA938" i="5"/>
  <c r="AB938" i="5" s="1"/>
  <c r="AI937" i="5"/>
  <c r="Q937" i="5"/>
  <c r="A939" i="5"/>
  <c r="M952" i="5"/>
  <c r="N952" i="5" s="1"/>
  <c r="BM938" i="5" l="1"/>
  <c r="AU938" i="5"/>
  <c r="AI938" i="5"/>
  <c r="A940" i="5"/>
  <c r="Q952" i="5"/>
  <c r="AG953" i="5"/>
  <c r="AH953" i="5" s="1"/>
  <c r="AS940" i="5" l="1"/>
  <c r="AT940" i="5" s="1"/>
  <c r="BM939" i="5"/>
  <c r="AU939" i="5"/>
  <c r="AI939" i="5"/>
  <c r="A941" i="5"/>
  <c r="Q953" i="5"/>
  <c r="AK954" i="5"/>
  <c r="AL954" i="5" s="1"/>
  <c r="BM940" i="5" l="1"/>
  <c r="AU940" i="5"/>
  <c r="AI940" i="5"/>
  <c r="A942" i="5"/>
  <c r="Q954" i="5"/>
  <c r="BM941" i="5" l="1"/>
  <c r="AU941" i="5"/>
  <c r="AI941" i="5"/>
  <c r="O942" i="5"/>
  <c r="P942" i="5" s="1"/>
  <c r="A943" i="5"/>
  <c r="Q955" i="5"/>
  <c r="AE943" i="5" l="1"/>
  <c r="AF943" i="5" s="1"/>
  <c r="BM942" i="5"/>
  <c r="AI942" i="5"/>
  <c r="A944" i="5"/>
  <c r="AA944" i="5" l="1"/>
  <c r="AB944" i="5" s="1"/>
  <c r="BM943" i="5"/>
  <c r="S944" i="5"/>
  <c r="T944" i="5" s="1"/>
  <c r="AI943" i="5"/>
  <c r="A945" i="5"/>
  <c r="U958" i="5"/>
  <c r="V958" i="5" s="1"/>
  <c r="BM944" i="5" l="1"/>
  <c r="AI944" i="5"/>
  <c r="W944" i="5"/>
  <c r="A946" i="5"/>
  <c r="BM945" i="5" l="1"/>
  <c r="AS946" i="5"/>
  <c r="AT946" i="5" s="1"/>
  <c r="AI945" i="5"/>
  <c r="W945" i="5"/>
  <c r="A947" i="5"/>
  <c r="AW947" i="5" l="1"/>
  <c r="AX947" i="5" s="1"/>
  <c r="BM946" i="5"/>
  <c r="BC947" i="5"/>
  <c r="BD947" i="5" s="1"/>
  <c r="W946" i="5"/>
  <c r="A948" i="5"/>
  <c r="AI946" i="5"/>
  <c r="BM947" i="5" l="1"/>
  <c r="BG947" i="5"/>
  <c r="A949" i="5"/>
  <c r="AI947" i="5"/>
  <c r="W947" i="5"/>
  <c r="O949" i="5" l="1"/>
  <c r="P949" i="5" s="1"/>
  <c r="BM948" i="5"/>
  <c r="BG948" i="5"/>
  <c r="AK949" i="5"/>
  <c r="AL949" i="5" s="1"/>
  <c r="A950" i="5"/>
  <c r="AI948" i="5"/>
  <c r="W948" i="5"/>
  <c r="O963" i="5"/>
  <c r="P963" i="5" s="1"/>
  <c r="S950" i="5" l="1"/>
  <c r="T950" i="5" s="1"/>
  <c r="BM949" i="5"/>
  <c r="BG949" i="5"/>
  <c r="AO949" i="5"/>
  <c r="AI949" i="5"/>
  <c r="A951" i="5"/>
  <c r="W949" i="5"/>
  <c r="Y964" i="5"/>
  <c r="Z964" i="5" s="1"/>
  <c r="BM950" i="5" l="1"/>
  <c r="BG950" i="5"/>
  <c r="AO950" i="5"/>
  <c r="AY951" i="5"/>
  <c r="AZ951" i="5" s="1"/>
  <c r="AI950" i="5"/>
  <c r="A952" i="5"/>
  <c r="W950" i="5"/>
  <c r="BO952" i="5" l="1"/>
  <c r="BP952" i="5" s="1"/>
  <c r="BM951" i="5"/>
  <c r="BG951" i="5"/>
  <c r="AO951" i="5"/>
  <c r="A953" i="5"/>
  <c r="W951" i="5"/>
  <c r="AQ953" i="5" l="1"/>
  <c r="AR953" i="5" s="1"/>
  <c r="BS952" i="5"/>
  <c r="BM952" i="5"/>
  <c r="BG952" i="5"/>
  <c r="AO952" i="5"/>
  <c r="BA952" i="5"/>
  <c r="A954" i="5"/>
  <c r="W952" i="5"/>
  <c r="AM967" i="5"/>
  <c r="AN967" i="5" s="1"/>
  <c r="BE954" i="5" l="1"/>
  <c r="BF954" i="5" s="1"/>
  <c r="BS953" i="5"/>
  <c r="BM953" i="5"/>
  <c r="BG953" i="5"/>
  <c r="AO953" i="5"/>
  <c r="BA953" i="5"/>
  <c r="A955" i="5"/>
  <c r="W953" i="5"/>
  <c r="M968" i="5"/>
  <c r="N968" i="5" s="1"/>
  <c r="BS954" i="5" l="1"/>
  <c r="BM954" i="5"/>
  <c r="BG954" i="5"/>
  <c r="AO954" i="5"/>
  <c r="BA954" i="5"/>
  <c r="W954" i="5"/>
  <c r="AG955" i="5"/>
  <c r="AH955" i="5" s="1"/>
  <c r="A956" i="5"/>
  <c r="AE969" i="5"/>
  <c r="AF969" i="5" s="1"/>
  <c r="Y956" i="5" l="1"/>
  <c r="Z956" i="5" s="1"/>
  <c r="BS955" i="5"/>
  <c r="BG955" i="5"/>
  <c r="AO955" i="5"/>
  <c r="BA955" i="5"/>
  <c r="W955" i="5"/>
  <c r="M956" i="5"/>
  <c r="N956" i="5" s="1"/>
  <c r="A957" i="5"/>
  <c r="AI969" i="5"/>
  <c r="M957" i="5" l="1"/>
  <c r="N957" i="5" s="1"/>
  <c r="BS956" i="5"/>
  <c r="BG956" i="5"/>
  <c r="AO956" i="5"/>
  <c r="BA956" i="5"/>
  <c r="W956" i="5"/>
  <c r="A958" i="5"/>
  <c r="Q956" i="5"/>
  <c r="AI970" i="5"/>
  <c r="AA971" i="5"/>
  <c r="AB971" i="5" s="1"/>
  <c r="AM958" i="5" l="1"/>
  <c r="AN958" i="5" s="1"/>
  <c r="BS957" i="5"/>
  <c r="BG957" i="5"/>
  <c r="AO957" i="5"/>
  <c r="BA957" i="5"/>
  <c r="W957" i="5"/>
  <c r="Q957" i="5"/>
  <c r="A959" i="5"/>
  <c r="AI971" i="5"/>
  <c r="BS958" i="5" l="1"/>
  <c r="BG958" i="5"/>
  <c r="AO958" i="5"/>
  <c r="BA958" i="5"/>
  <c r="W958" i="5"/>
  <c r="Q958" i="5"/>
  <c r="A960" i="5"/>
  <c r="AI972" i="5"/>
  <c r="S973" i="5"/>
  <c r="T973" i="5" s="1"/>
  <c r="BC960" i="5" l="1"/>
  <c r="BD960" i="5" s="1"/>
  <c r="BS959" i="5"/>
  <c r="BK960" i="5"/>
  <c r="BL960" i="5" s="1"/>
  <c r="BG959" i="5"/>
  <c r="AO959" i="5"/>
  <c r="BA959" i="5"/>
  <c r="W959" i="5"/>
  <c r="Q959" i="5"/>
  <c r="A961" i="5"/>
  <c r="AI973" i="5"/>
  <c r="W973" i="5"/>
  <c r="BS960" i="5" l="1"/>
  <c r="BG960" i="5"/>
  <c r="AO960" i="5"/>
  <c r="BA960" i="5"/>
  <c r="Q960" i="5"/>
  <c r="A962" i="5"/>
  <c r="AI974" i="5"/>
  <c r="W974" i="5"/>
  <c r="O975" i="5"/>
  <c r="P975" i="5" s="1"/>
  <c r="BS961" i="5" l="1"/>
  <c r="BG961" i="5"/>
  <c r="AO961" i="5"/>
  <c r="BA961" i="5"/>
  <c r="Q961" i="5"/>
  <c r="A963" i="5"/>
  <c r="W975" i="5"/>
  <c r="AG963" i="5" l="1"/>
  <c r="AH963" i="5" s="1"/>
  <c r="BS962" i="5"/>
  <c r="BG962" i="5"/>
  <c r="AO962" i="5"/>
  <c r="BA962" i="5"/>
  <c r="Q962" i="5"/>
  <c r="Y963" i="5"/>
  <c r="Z963" i="5" s="1"/>
  <c r="A964" i="5"/>
  <c r="W976" i="5"/>
  <c r="BS963" i="5" l="1"/>
  <c r="BG963" i="5"/>
  <c r="AO963" i="5"/>
  <c r="BA963" i="5"/>
  <c r="AC963" i="5"/>
  <c r="Q963" i="5"/>
  <c r="A965" i="5"/>
  <c r="W977" i="5"/>
  <c r="BS964" i="5" l="1"/>
  <c r="BG964" i="5"/>
  <c r="AO964" i="5"/>
  <c r="BA964" i="5"/>
  <c r="AC964" i="5"/>
  <c r="U965" i="5"/>
  <c r="V965" i="5" s="1"/>
  <c r="Q964" i="5"/>
  <c r="A966" i="5"/>
  <c r="W978" i="5"/>
  <c r="AG979" i="5"/>
  <c r="AH979" i="5" s="1"/>
  <c r="BS965" i="5" l="1"/>
  <c r="AO965" i="5"/>
  <c r="BA965" i="5"/>
  <c r="AC965" i="5"/>
  <c r="Q965" i="5"/>
  <c r="A967" i="5"/>
  <c r="AK980" i="5"/>
  <c r="AL980" i="5" s="1"/>
  <c r="AY967" i="5" l="1"/>
  <c r="AZ967" i="5" s="1"/>
  <c r="BS966" i="5"/>
  <c r="AO966" i="5"/>
  <c r="BA966" i="5"/>
  <c r="AC966" i="5"/>
  <c r="Q966" i="5"/>
  <c r="A968" i="5"/>
  <c r="BS967" i="5" l="1"/>
  <c r="AO967" i="5"/>
  <c r="BA967" i="5"/>
  <c r="AC967" i="5"/>
  <c r="Q967" i="5"/>
  <c r="A969" i="5"/>
  <c r="BS968" i="5" l="1"/>
  <c r="AO968" i="5"/>
  <c r="BE969" i="5"/>
  <c r="BF969" i="5" s="1"/>
  <c r="BA968" i="5"/>
  <c r="AC968" i="5"/>
  <c r="Q968" i="5"/>
  <c r="A970" i="5"/>
  <c r="BS969" i="5" l="1"/>
  <c r="BA969" i="5"/>
  <c r="AC969" i="5"/>
  <c r="A971" i="5"/>
  <c r="Q969" i="5"/>
  <c r="U984" i="5"/>
  <c r="V984" i="5" s="1"/>
  <c r="AK971" i="5" l="1"/>
  <c r="AL971" i="5" s="1"/>
  <c r="BS970" i="5"/>
  <c r="BA970" i="5"/>
  <c r="AC970" i="5"/>
  <c r="Q970" i="5"/>
  <c r="A972" i="5"/>
  <c r="Y986" i="5"/>
  <c r="Z986" i="5" s="1"/>
  <c r="BS971" i="5" l="1"/>
  <c r="BA971" i="5"/>
  <c r="AC971" i="5"/>
  <c r="Q971" i="5"/>
  <c r="A973" i="5"/>
  <c r="U973" i="5" l="1"/>
  <c r="V973" i="5" s="1"/>
  <c r="BS972" i="5"/>
  <c r="BA972" i="5"/>
  <c r="AC972" i="5"/>
  <c r="Q972" i="5"/>
  <c r="AM973" i="5"/>
  <c r="AN973" i="5" s="1"/>
  <c r="A974" i="5"/>
  <c r="AM988" i="5"/>
  <c r="AN988" i="5" s="1"/>
  <c r="AC973" i="5" l="1"/>
  <c r="Q973" i="5"/>
  <c r="A975" i="5"/>
  <c r="AC974" i="5" l="1"/>
  <c r="Q974" i="5"/>
  <c r="A976" i="5"/>
  <c r="M990" i="5"/>
  <c r="N990" i="5" s="1"/>
  <c r="AC975" i="5" l="1"/>
  <c r="Q975" i="5"/>
  <c r="A977" i="5"/>
  <c r="Q990" i="5"/>
  <c r="AC976" i="5" l="1"/>
  <c r="Q976" i="5"/>
  <c r="A978" i="5"/>
  <c r="Q991" i="5"/>
  <c r="AS978" i="5" l="1"/>
  <c r="AT978" i="5" s="1"/>
  <c r="BQ978" i="5"/>
  <c r="BR978" i="5" s="1"/>
  <c r="AC977" i="5"/>
  <c r="Q977" i="5"/>
  <c r="A979" i="5"/>
  <c r="Q992" i="5"/>
  <c r="AA993" i="5"/>
  <c r="AB993" i="5" s="1"/>
  <c r="AC978" i="5" l="1"/>
  <c r="A980" i="5"/>
  <c r="AE994" i="5"/>
  <c r="AF994" i="5" s="1"/>
  <c r="AC979" i="5" l="1"/>
  <c r="A981" i="5"/>
  <c r="AI994" i="5"/>
  <c r="S995" i="5"/>
  <c r="T995" i="5" s="1"/>
  <c r="AE981" i="5" l="1"/>
  <c r="AF981" i="5" s="1"/>
  <c r="AC980" i="5"/>
  <c r="A982" i="5"/>
  <c r="AI995" i="5"/>
  <c r="AW982" i="5" l="1"/>
  <c r="AX982" i="5" s="1"/>
  <c r="AC981" i="5"/>
  <c r="A983" i="5"/>
  <c r="AI996" i="5"/>
  <c r="O997" i="5"/>
  <c r="P997" i="5" s="1"/>
  <c r="AA983" i="5" l="1"/>
  <c r="AB983" i="5" s="1"/>
  <c r="AC982" i="5"/>
  <c r="O983" i="5"/>
  <c r="P983" i="5" s="1"/>
  <c r="A984" i="5"/>
  <c r="A985" i="5" s="1"/>
  <c r="A986" i="5" s="1"/>
  <c r="A987" i="5" s="1"/>
  <c r="AI997" i="5"/>
  <c r="S987" i="5" l="1"/>
  <c r="T987" i="5" s="1"/>
  <c r="A988" i="5"/>
  <c r="W998" i="5"/>
  <c r="O988" i="5" l="1"/>
  <c r="P988" i="5" s="1"/>
  <c r="AA988" i="5"/>
  <c r="AB988" i="5" s="1"/>
  <c r="A989" i="5"/>
  <c r="W999" i="5"/>
  <c r="AK1000" i="5"/>
  <c r="AL1000" i="5" s="1"/>
  <c r="BE989" i="5" l="1"/>
  <c r="BF989" i="5" s="1"/>
  <c r="AE989" i="5"/>
  <c r="AF989" i="5" s="1"/>
  <c r="A990" i="5"/>
  <c r="A991" i="5" s="1"/>
  <c r="W1000" i="5"/>
  <c r="Y991" i="5" l="1"/>
  <c r="Z991" i="5" s="1"/>
  <c r="AW991" i="5"/>
  <c r="AX991" i="5" s="1"/>
  <c r="A992" i="5"/>
  <c r="W1001" i="5"/>
  <c r="Y1002" i="5"/>
  <c r="Z1002" i="5" s="1"/>
  <c r="AM992" i="5" l="1"/>
  <c r="AN992" i="5" s="1"/>
  <c r="A993" i="5"/>
  <c r="AG1003" i="5"/>
  <c r="AH1003" i="5" s="1"/>
  <c r="S993" i="5" l="1"/>
  <c r="T993" i="5" s="1"/>
  <c r="A994" i="5"/>
  <c r="M1004" i="5"/>
  <c r="N1004" i="5" s="1"/>
  <c r="AG994" i="5" l="1"/>
  <c r="AH994" i="5" s="1"/>
  <c r="W993" i="5"/>
  <c r="A995" i="5"/>
  <c r="Q1004" i="5"/>
  <c r="BC995" i="5" l="1"/>
  <c r="BD995" i="5" s="1"/>
  <c r="W994" i="5"/>
  <c r="A996" i="5"/>
  <c r="U1006" i="5"/>
  <c r="V1006" i="5" s="1"/>
  <c r="BG995" i="5" l="1"/>
  <c r="AK996" i="5"/>
  <c r="AL996" i="5" s="1"/>
  <c r="W995" i="5"/>
  <c r="A997" i="5"/>
  <c r="AG997" i="5" l="1"/>
  <c r="AH997" i="5" s="1"/>
  <c r="BO997" i="5"/>
  <c r="BP997" i="5" s="1"/>
  <c r="BG996" i="5"/>
  <c r="AO996" i="5"/>
  <c r="W996" i="5"/>
  <c r="A998" i="5"/>
  <c r="AQ998" i="5" l="1"/>
  <c r="AR998" i="5" s="1"/>
  <c r="BS997" i="5"/>
  <c r="BG997" i="5"/>
  <c r="AO997" i="5"/>
  <c r="AY998" i="5"/>
  <c r="AZ998" i="5" s="1"/>
  <c r="BA997" i="5"/>
  <c r="W997" i="5"/>
  <c r="A999" i="5"/>
  <c r="BS998" i="5" l="1"/>
  <c r="BG998" i="5"/>
  <c r="AO998" i="5"/>
  <c r="BA998" i="5"/>
  <c r="A1000" i="5"/>
  <c r="M1000" i="5" l="1"/>
  <c r="N1000" i="5" s="1"/>
  <c r="BS999" i="5"/>
  <c r="BG999" i="5"/>
  <c r="AO999" i="5"/>
  <c r="BA999" i="5"/>
  <c r="Y1000" i="5"/>
  <c r="Z1000" i="5" s="1"/>
  <c r="A1001" i="5"/>
  <c r="BS1000" i="5" l="1"/>
  <c r="BG1000" i="5"/>
  <c r="AO1000" i="5"/>
  <c r="BA1000" i="5"/>
  <c r="AC1000" i="5"/>
  <c r="A1002" i="5"/>
  <c r="AE1012" i="5"/>
  <c r="AF1012" i="5" s="1"/>
  <c r="AY1002" i="5" l="1"/>
  <c r="AZ1002" i="5" s="1"/>
  <c r="BS1001" i="5"/>
  <c r="BG1001" i="5"/>
  <c r="AO1001" i="5"/>
  <c r="BA1001" i="5"/>
  <c r="AC1001" i="5"/>
  <c r="A1003" i="5"/>
  <c r="AI1012" i="5"/>
  <c r="S1013" i="5"/>
  <c r="T1013" i="5" s="1"/>
  <c r="BS1002" i="5" l="1"/>
  <c r="BG1002" i="5"/>
  <c r="AO1002" i="5"/>
  <c r="BA1002" i="5"/>
  <c r="AC1002" i="5"/>
  <c r="U1003" i="5"/>
  <c r="V1003" i="5" s="1"/>
  <c r="A1004" i="5"/>
  <c r="AI1013" i="5"/>
  <c r="W1013" i="5"/>
  <c r="BC1004" i="5" l="1"/>
  <c r="BD1004" i="5" s="1"/>
  <c r="BS1003" i="5"/>
  <c r="AO1003" i="5"/>
  <c r="BA1003" i="5"/>
  <c r="AC1003" i="5"/>
  <c r="A1005" i="5"/>
  <c r="AI1014" i="5"/>
  <c r="W1014" i="5"/>
  <c r="AK1015" i="5"/>
  <c r="AL1015" i="5" s="1"/>
  <c r="BS1004" i="5" l="1"/>
  <c r="AO1004" i="5"/>
  <c r="BA1004" i="5"/>
  <c r="AC1004" i="5"/>
  <c r="M1005" i="5"/>
  <c r="N1005" i="5" s="1"/>
  <c r="A1006" i="5"/>
  <c r="AI1015" i="5"/>
  <c r="W1015" i="5"/>
  <c r="AA1016" i="5"/>
  <c r="AB1016" i="5" s="1"/>
  <c r="AK1006" i="5" l="1"/>
  <c r="AL1006" i="5" s="1"/>
  <c r="BS1005" i="5"/>
  <c r="AO1005" i="5"/>
  <c r="BA1005" i="5"/>
  <c r="AC1005" i="5"/>
  <c r="A1007" i="5"/>
  <c r="Q1005" i="5"/>
  <c r="AI1016" i="5"/>
  <c r="W1016" i="5"/>
  <c r="U1007" i="5" l="1"/>
  <c r="V1007" i="5" s="1"/>
  <c r="BS1006" i="5"/>
  <c r="AO1006" i="5"/>
  <c r="BE1007" i="5"/>
  <c r="BF1007" i="5" s="1"/>
  <c r="BA1006" i="5"/>
  <c r="AC1006" i="5"/>
  <c r="Q1006" i="5"/>
  <c r="A1008" i="5"/>
  <c r="AI1017" i="5"/>
  <c r="W1017" i="5"/>
  <c r="AE1008" i="5" l="1"/>
  <c r="AF1008" i="5" s="1"/>
  <c r="BS1007" i="5"/>
  <c r="BA1007" i="5"/>
  <c r="AC1007" i="5"/>
  <c r="AQ1008" i="5"/>
  <c r="AR1008" i="5" s="1"/>
  <c r="A1009" i="5"/>
  <c r="Q1007" i="5"/>
  <c r="W1018" i="5"/>
  <c r="BS1008" i="5" l="1"/>
  <c r="BA1008" i="5"/>
  <c r="AC1008" i="5"/>
  <c r="AU1008" i="5"/>
  <c r="A1010" i="5"/>
  <c r="Q1008" i="5"/>
  <c r="W1019" i="5"/>
  <c r="O1020" i="5"/>
  <c r="P1020" i="5" s="1"/>
  <c r="AW1010" i="5" l="1"/>
  <c r="AX1010" i="5" s="1"/>
  <c r="BS1009" i="5"/>
  <c r="BA1009" i="5"/>
  <c r="AC1009" i="5"/>
  <c r="AU1009" i="5"/>
  <c r="A1011" i="5"/>
  <c r="Q1009" i="5"/>
  <c r="W1020" i="5"/>
  <c r="Y1021" i="5"/>
  <c r="Z1021" i="5" s="1"/>
  <c r="BS1010" i="5" l="1"/>
  <c r="BA1010" i="5"/>
  <c r="AC1010" i="5"/>
  <c r="AU1010" i="5"/>
  <c r="Q1010" i="5"/>
  <c r="A1012" i="5"/>
  <c r="AM1011" i="5"/>
  <c r="AN1011" i="5" s="1"/>
  <c r="W1021" i="5"/>
  <c r="AA1012" i="5" l="1"/>
  <c r="AB1012" i="5" s="1"/>
  <c r="AW1012" i="5"/>
  <c r="AX1012" i="5" s="1"/>
  <c r="AU1011" i="5"/>
  <c r="AC1011" i="5"/>
  <c r="A1013" i="5"/>
  <c r="Q1011" i="5"/>
  <c r="Y1013" i="5" l="1"/>
  <c r="Z1013" i="5" s="1"/>
  <c r="AC1012" i="5"/>
  <c r="AU1012" i="5"/>
  <c r="A1014" i="5"/>
  <c r="Q1012" i="5"/>
  <c r="AG1024" i="5"/>
  <c r="AH1024" i="5" s="1"/>
  <c r="AC1013" i="5" l="1"/>
  <c r="AU1013" i="5"/>
  <c r="Q1013" i="5"/>
  <c r="A1015" i="5"/>
  <c r="S1015" i="5" l="1"/>
  <c r="T1015" i="5" s="1"/>
  <c r="BQ1015" i="5"/>
  <c r="BR1015" i="5" s="1"/>
  <c r="AC1014" i="5"/>
  <c r="AU1014" i="5"/>
  <c r="Q1014" i="5"/>
  <c r="A1016" i="5"/>
  <c r="BI1016" i="5" l="1"/>
  <c r="BJ1016" i="5" s="1"/>
  <c r="AU1015" i="5"/>
  <c r="Q1015" i="5"/>
  <c r="A1017" i="5"/>
  <c r="M1027" i="5"/>
  <c r="N1027" i="5" s="1"/>
  <c r="AS1017" i="5" l="1"/>
  <c r="AT1017" i="5" s="1"/>
  <c r="BM1016" i="5"/>
  <c r="AU1016" i="5"/>
  <c r="Q1016" i="5"/>
  <c r="A1018" i="5"/>
  <c r="Q1027" i="5"/>
  <c r="U1028" i="5"/>
  <c r="V1028" i="5" s="1"/>
  <c r="BM1017" i="5" l="1"/>
  <c r="AU1017" i="5"/>
  <c r="Q1017" i="5"/>
  <c r="AE1018" i="5"/>
  <c r="AF1018" i="5" s="1"/>
  <c r="A1019" i="5"/>
  <c r="Q1028" i="5"/>
  <c r="AE1029" i="5"/>
  <c r="AF1029" i="5" s="1"/>
  <c r="BM1018" i="5" l="1"/>
  <c r="AU1018" i="5"/>
  <c r="AA1019" i="5"/>
  <c r="AB1019" i="5" s="1"/>
  <c r="Q1018" i="5"/>
  <c r="AI1018" i="5"/>
  <c r="A1020" i="5"/>
  <c r="Q1029" i="5"/>
  <c r="BM1019" i="5" l="1"/>
  <c r="AU1019" i="5"/>
  <c r="A1021" i="5"/>
  <c r="AI1019" i="5"/>
  <c r="Q1030" i="5"/>
  <c r="AM1031" i="5"/>
  <c r="AN1031" i="5" s="1"/>
  <c r="BM1020" i="5" l="1"/>
  <c r="AU1020" i="5"/>
  <c r="AI1020" i="5"/>
  <c r="A1022" i="5"/>
  <c r="Q1031" i="5"/>
  <c r="O1022" i="5" l="1"/>
  <c r="P1022" i="5" s="1"/>
  <c r="BM1021" i="5"/>
  <c r="AU1021" i="5"/>
  <c r="AI1021" i="5"/>
  <c r="S1022" i="5"/>
  <c r="T1022" i="5" s="1"/>
  <c r="A1023" i="5"/>
  <c r="Q1032" i="5"/>
  <c r="BM1022" i="5" l="1"/>
  <c r="AU1022" i="5"/>
  <c r="AI1022" i="5"/>
  <c r="O1023" i="5"/>
  <c r="P1023" i="5" s="1"/>
  <c r="A1024" i="5"/>
  <c r="W1022" i="5"/>
  <c r="Q1033" i="5"/>
  <c r="S1034" i="5"/>
  <c r="T1034" i="5" s="1"/>
  <c r="AQ1024" i="5" l="1"/>
  <c r="AR1024" i="5" s="1"/>
  <c r="BM1023" i="5"/>
  <c r="BC1024" i="5"/>
  <c r="BD1024" i="5" s="1"/>
  <c r="AI1023" i="5"/>
  <c r="A1025" i="5"/>
  <c r="W1023" i="5"/>
  <c r="Q1034" i="5"/>
  <c r="AA1035" i="5"/>
  <c r="AB1035" i="5" s="1"/>
  <c r="BM1024" i="5" l="1"/>
  <c r="BG1024" i="5"/>
  <c r="W1024" i="5"/>
  <c r="AI1024" i="5"/>
  <c r="A1026" i="5"/>
  <c r="AI1035" i="5"/>
  <c r="BM1025" i="5" l="1"/>
  <c r="BG1025" i="5"/>
  <c r="AI1025" i="5"/>
  <c r="AK1026" i="5"/>
  <c r="AL1026" i="5" s="1"/>
  <c r="W1025" i="5"/>
  <c r="A1027" i="5"/>
  <c r="AI1036" i="5"/>
  <c r="BE1027" i="5" l="1"/>
  <c r="BF1027" i="5" s="1"/>
  <c r="BM1026" i="5"/>
  <c r="BG1026" i="5"/>
  <c r="AO1026" i="5"/>
  <c r="AS1027" i="5"/>
  <c r="AT1027" i="5" s="1"/>
  <c r="W1026" i="5"/>
  <c r="AI1026" i="5"/>
  <c r="A1028" i="5"/>
  <c r="AI1037" i="5"/>
  <c r="AK1038" i="5"/>
  <c r="AL1038" i="5" s="1"/>
  <c r="BM1027" i="5" l="1"/>
  <c r="BG1027" i="5"/>
  <c r="AO1027" i="5"/>
  <c r="W1027" i="5"/>
  <c r="AI1027" i="5"/>
  <c r="A1029" i="5"/>
  <c r="AI1038" i="5"/>
  <c r="BM1028" i="5" l="1"/>
  <c r="BG1028" i="5"/>
  <c r="AO1028" i="5"/>
  <c r="W1028" i="5"/>
  <c r="AI1028" i="5"/>
  <c r="A1030" i="5"/>
  <c r="AI1039" i="5"/>
  <c r="W1039" i="5"/>
  <c r="O1040" i="5"/>
  <c r="P1040" i="5" s="1"/>
  <c r="BO1030" i="5" l="1"/>
  <c r="BP1030" i="5" s="1"/>
  <c r="BM1029" i="5"/>
  <c r="BG1029" i="5"/>
  <c r="AO1029" i="5"/>
  <c r="W1029" i="5"/>
  <c r="A1031" i="5"/>
  <c r="AI1029" i="5"/>
  <c r="W1040" i="5"/>
  <c r="BS1030" i="5" l="1"/>
  <c r="BM1030" i="5"/>
  <c r="BG1030" i="5"/>
  <c r="AO1030" i="5"/>
  <c r="BA1030" i="5"/>
  <c r="AY1031" i="5"/>
  <c r="AZ1031" i="5" s="1"/>
  <c r="W1030" i="5"/>
  <c r="A1032" i="5"/>
  <c r="AI1030" i="5"/>
  <c r="W1041" i="5"/>
  <c r="BS1031" i="5" l="1"/>
  <c r="BG1031" i="5"/>
  <c r="AO1031" i="5"/>
  <c r="BA1031" i="5"/>
  <c r="W1031" i="5"/>
  <c r="AI1031" i="5"/>
  <c r="A1033" i="5"/>
  <c r="W1042" i="5"/>
  <c r="BS1032" i="5" l="1"/>
  <c r="BG1032" i="5"/>
  <c r="AO1032" i="5"/>
  <c r="BA1032" i="5"/>
  <c r="W1032" i="5"/>
  <c r="A1034" i="5"/>
  <c r="AI1032" i="5"/>
  <c r="W1043" i="5"/>
  <c r="BS1033" i="5" l="1"/>
  <c r="BG1033" i="5"/>
  <c r="AO1033" i="5"/>
  <c r="BA1033" i="5"/>
  <c r="Y1034" i="5"/>
  <c r="Z1034" i="5" s="1"/>
  <c r="W1033" i="5"/>
  <c r="A1035" i="5"/>
  <c r="AI1033" i="5"/>
  <c r="W1044" i="5"/>
  <c r="AG1035" i="5" l="1"/>
  <c r="AH1035" i="5" s="1"/>
  <c r="BS1034" i="5"/>
  <c r="BK1035" i="5"/>
  <c r="BL1035" i="5" s="1"/>
  <c r="BG1034" i="5"/>
  <c r="AO1034" i="5"/>
  <c r="BA1034" i="5"/>
  <c r="AC1034" i="5"/>
  <c r="A1036" i="5"/>
  <c r="AI1034" i="5"/>
  <c r="W1034" i="5"/>
  <c r="W1045" i="5"/>
  <c r="AG1046" i="5"/>
  <c r="AH1046" i="5" s="1"/>
  <c r="BS1035" i="5" l="1"/>
  <c r="BG1035" i="5"/>
  <c r="AO1035" i="5"/>
  <c r="BA1035" i="5"/>
  <c r="AC1035" i="5"/>
  <c r="M1036" i="5"/>
  <c r="N1036" i="5" s="1"/>
  <c r="A1037" i="5"/>
  <c r="W1035" i="5"/>
  <c r="M1047" i="5"/>
  <c r="N1047" i="5" s="1"/>
  <c r="BS1036" i="5" l="1"/>
  <c r="BG1036" i="5"/>
  <c r="AO1036" i="5"/>
  <c r="BA1036" i="5"/>
  <c r="AC1036" i="5"/>
  <c r="AQ1037" i="5"/>
  <c r="AR1037" i="5" s="1"/>
  <c r="Q1036" i="5"/>
  <c r="W1036" i="5"/>
  <c r="A1038" i="5"/>
  <c r="Y1048" i="5"/>
  <c r="Z1048" i="5" s="1"/>
  <c r="M1038" i="5" l="1"/>
  <c r="N1038" i="5" s="1"/>
  <c r="BS1037" i="5"/>
  <c r="BG1037" i="5"/>
  <c r="AO1037" i="5"/>
  <c r="BA1037" i="5"/>
  <c r="AC1037" i="5"/>
  <c r="AU1037" i="5"/>
  <c r="Q1037" i="5"/>
  <c r="A1039" i="5"/>
  <c r="W1037" i="5"/>
  <c r="AY1039" i="5" l="1"/>
  <c r="AZ1039" i="5" s="1"/>
  <c r="BS1038" i="5"/>
  <c r="BG1038" i="5"/>
  <c r="AO1038" i="5"/>
  <c r="BA1038" i="5"/>
  <c r="AC1038" i="5"/>
  <c r="AU1038" i="5"/>
  <c r="AG1039" i="5"/>
  <c r="AH1039" i="5" s="1"/>
  <c r="Q1038" i="5"/>
  <c r="W1038" i="5"/>
  <c r="A1040" i="5"/>
  <c r="BS1039" i="5" l="1"/>
  <c r="BG1039" i="5"/>
  <c r="AO1039" i="5"/>
  <c r="BA1039" i="5"/>
  <c r="AC1039" i="5"/>
  <c r="AU1039" i="5"/>
  <c r="Q1039" i="5"/>
  <c r="A1041" i="5"/>
  <c r="U1051" i="5"/>
  <c r="V1051" i="5" s="1"/>
  <c r="BS1040" i="5" l="1"/>
  <c r="BG1040" i="5"/>
  <c r="AO1040" i="5"/>
  <c r="BA1040" i="5"/>
  <c r="AC1040" i="5"/>
  <c r="AU1040" i="5"/>
  <c r="AW1041" i="5"/>
  <c r="AX1041" i="5" s="1"/>
  <c r="Q1040" i="5"/>
  <c r="A1042" i="5"/>
  <c r="BC1042" i="5" l="1"/>
  <c r="BD1042" i="5" s="1"/>
  <c r="BS1041" i="5"/>
  <c r="BG1041" i="5"/>
  <c r="AO1041" i="5"/>
  <c r="BA1041" i="5"/>
  <c r="AC1041" i="5"/>
  <c r="AU1041" i="5"/>
  <c r="Q1041" i="5"/>
  <c r="A1043" i="5"/>
  <c r="AE1053" i="5"/>
  <c r="AF1053" i="5" s="1"/>
  <c r="AA1043" i="5" l="1"/>
  <c r="AB1043" i="5" s="1"/>
  <c r="BS1042" i="5"/>
  <c r="BG1042" i="5"/>
  <c r="AO1042" i="5"/>
  <c r="BA1042" i="5"/>
  <c r="AC1042" i="5"/>
  <c r="AU1042" i="5"/>
  <c r="U1043" i="5"/>
  <c r="V1043" i="5" s="1"/>
  <c r="Q1042" i="5"/>
  <c r="A1044" i="5"/>
  <c r="BS1043" i="5" l="1"/>
  <c r="AO1043" i="5"/>
  <c r="BA1043" i="5"/>
  <c r="AC1043" i="5"/>
  <c r="AU1043" i="5"/>
  <c r="Q1043" i="5"/>
  <c r="A1045" i="5"/>
  <c r="BS1044" i="5" l="1"/>
  <c r="BI1045" i="5"/>
  <c r="BJ1045" i="5" s="1"/>
  <c r="AO1044" i="5"/>
  <c r="BA1044" i="5"/>
  <c r="AC1044" i="5"/>
  <c r="AU1044" i="5"/>
  <c r="Q1044" i="5"/>
  <c r="A1046" i="5"/>
  <c r="AM1056" i="5"/>
  <c r="AN1056" i="5" s="1"/>
  <c r="BS1045" i="5" l="1"/>
  <c r="BM1045" i="5"/>
  <c r="AO1045" i="5"/>
  <c r="BA1045" i="5"/>
  <c r="AC1045" i="5"/>
  <c r="AU1045" i="5"/>
  <c r="Q1045" i="5"/>
  <c r="A1047" i="5"/>
  <c r="U1047" i="5" l="1"/>
  <c r="V1047" i="5" s="1"/>
  <c r="BS1046" i="5"/>
  <c r="BM1046" i="5"/>
  <c r="AO1046" i="5"/>
  <c r="BE1047" i="5"/>
  <c r="BF1047" i="5" s="1"/>
  <c r="BA1046" i="5"/>
  <c r="AC1046" i="5"/>
  <c r="AU1046" i="5"/>
  <c r="Q1046" i="5"/>
  <c r="A1048" i="5"/>
  <c r="BS1047" i="5" l="1"/>
  <c r="BM1047" i="5"/>
  <c r="BA1047" i="5"/>
  <c r="AC1047" i="5"/>
  <c r="AU1047" i="5"/>
  <c r="A1049" i="5"/>
  <c r="Q1047" i="5"/>
  <c r="BS1048" i="5" l="1"/>
  <c r="BM1048" i="5"/>
  <c r="BA1048" i="5"/>
  <c r="AC1048" i="5"/>
  <c r="AU1048" i="5"/>
  <c r="AE1049" i="5"/>
  <c r="AF1049" i="5" s="1"/>
  <c r="A1050" i="5"/>
  <c r="Q1048" i="5"/>
  <c r="S1060" i="5"/>
  <c r="T1060" i="5" s="1"/>
  <c r="AK1050" i="5" l="1"/>
  <c r="AL1050" i="5" s="1"/>
  <c r="BS1049" i="5"/>
  <c r="BM1049" i="5"/>
  <c r="BA1049" i="5"/>
  <c r="AC1049" i="5"/>
  <c r="AU1049" i="5"/>
  <c r="S1050" i="5"/>
  <c r="T1050" i="5" s="1"/>
  <c r="AI1049" i="5"/>
  <c r="Q1049" i="5"/>
  <c r="A1051" i="5"/>
  <c r="O1061" i="5"/>
  <c r="P1061" i="5" s="1"/>
  <c r="AS1051" i="5" l="1"/>
  <c r="AT1051" i="5" s="1"/>
  <c r="BS1050" i="5"/>
  <c r="BM1050" i="5"/>
  <c r="BA1050" i="5"/>
  <c r="AC1050" i="5"/>
  <c r="AU1050" i="5"/>
  <c r="W1050" i="5"/>
  <c r="AI1050" i="5"/>
  <c r="AM1051" i="5"/>
  <c r="AN1051" i="5" s="1"/>
  <c r="Q1050" i="5"/>
  <c r="A1052" i="5"/>
  <c r="Y1052" i="5" l="1"/>
  <c r="Z1052" i="5" s="1"/>
  <c r="BM1051" i="5"/>
  <c r="BC1052" i="5"/>
  <c r="BD1052" i="5" s="1"/>
  <c r="AU1051" i="5"/>
  <c r="AC1051" i="5"/>
  <c r="W1051" i="5"/>
  <c r="AI1051" i="5"/>
  <c r="A1053" i="5"/>
  <c r="Q1051" i="5"/>
  <c r="BM1052" i="5" l="1"/>
  <c r="BG1052" i="5"/>
  <c r="AC1052" i="5"/>
  <c r="AU1052" i="5"/>
  <c r="AI1052" i="5"/>
  <c r="W1052" i="5"/>
  <c r="A1054" i="5"/>
  <c r="Q1052" i="5"/>
  <c r="BM1053" i="5" l="1"/>
  <c r="BG1053" i="5"/>
  <c r="AC1053" i="5"/>
  <c r="AU1053" i="5"/>
  <c r="W1053" i="5"/>
  <c r="Q1053" i="5"/>
  <c r="A1055" i="5"/>
  <c r="AI1053" i="5"/>
  <c r="BM1054" i="5" l="1"/>
  <c r="BG1054" i="5"/>
  <c r="AC1054" i="5"/>
  <c r="AU1054" i="5"/>
  <c r="W1054" i="5"/>
  <c r="AI1054" i="5"/>
  <c r="Q1054" i="5"/>
  <c r="A1056" i="5"/>
  <c r="AA1066" i="5"/>
  <c r="AB1066" i="5" s="1"/>
  <c r="O1056" i="5" l="1"/>
  <c r="P1056" i="5" s="1"/>
  <c r="BQ1056" i="5"/>
  <c r="BR1056" i="5" s="1"/>
  <c r="BM1055" i="5"/>
  <c r="BG1055" i="5"/>
  <c r="AC1055" i="5"/>
  <c r="AU1055" i="5"/>
  <c r="W1055" i="5"/>
  <c r="A1057" i="5"/>
  <c r="AI1055" i="5"/>
  <c r="Q1055" i="5"/>
  <c r="BM1056" i="5" l="1"/>
  <c r="BG1056" i="5"/>
  <c r="AU1056" i="5"/>
  <c r="Q1056" i="5"/>
  <c r="W1056" i="5"/>
  <c r="AI1056" i="5"/>
  <c r="A1058" i="5"/>
  <c r="BM1057" i="5" l="1"/>
  <c r="BG1057" i="5"/>
  <c r="AU1057" i="5"/>
  <c r="Q1057" i="5"/>
  <c r="AK1058" i="5"/>
  <c r="AL1058" i="5" s="1"/>
  <c r="W1057" i="5"/>
  <c r="A1059" i="5"/>
  <c r="AI1057" i="5"/>
  <c r="BO1059" i="5" l="1"/>
  <c r="BP1059" i="5" s="1"/>
  <c r="BM1058" i="5"/>
  <c r="BG1058" i="5"/>
  <c r="AO1058" i="5"/>
  <c r="AU1058" i="5"/>
  <c r="W1058" i="5"/>
  <c r="Q1058" i="5"/>
  <c r="AI1058" i="5"/>
  <c r="A1060" i="5"/>
  <c r="BE1060" i="5" l="1"/>
  <c r="BF1060" i="5" s="1"/>
  <c r="BS1059" i="5"/>
  <c r="BM1059" i="5"/>
  <c r="BG1059" i="5"/>
  <c r="AO1059" i="5"/>
  <c r="BA1059" i="5"/>
  <c r="AU1059" i="5"/>
  <c r="W1059" i="5"/>
  <c r="AA1060" i="5"/>
  <c r="AB1060" i="5" s="1"/>
  <c r="Q1059" i="5"/>
  <c r="A1061" i="5"/>
  <c r="AI1059" i="5"/>
  <c r="AG1071" i="5"/>
  <c r="AH1071" i="5" s="1"/>
  <c r="BS1060" i="5" l="1"/>
  <c r="BM1060" i="5"/>
  <c r="BG1060" i="5"/>
  <c r="AO1060" i="5"/>
  <c r="BA1060" i="5"/>
  <c r="AU1060" i="5"/>
  <c r="W1060" i="5"/>
  <c r="AI1060" i="5"/>
  <c r="A1062" i="5"/>
  <c r="AW1072" i="5"/>
  <c r="AX1072" i="5" s="1"/>
  <c r="U1075" i="5"/>
  <c r="V1075" i="5" s="1"/>
  <c r="BS1061" i="5" l="1"/>
  <c r="BM1061" i="5"/>
  <c r="BG1061" i="5"/>
  <c r="AO1061" i="5"/>
  <c r="BA1061" i="5"/>
  <c r="AU1061" i="5"/>
  <c r="W1061" i="5"/>
  <c r="AI1061" i="5"/>
  <c r="A1063" i="5"/>
  <c r="AM1073" i="5"/>
  <c r="AN1073" i="5" s="1"/>
  <c r="M1076" i="5"/>
  <c r="N1076" i="5" s="1"/>
  <c r="BS1062" i="5" l="1"/>
  <c r="BM1062" i="5"/>
  <c r="BG1062" i="5"/>
  <c r="AO1062" i="5"/>
  <c r="BA1062" i="5"/>
  <c r="AU1062" i="5"/>
  <c r="A1064" i="5"/>
  <c r="AI1062" i="5"/>
  <c r="W1062" i="5"/>
  <c r="AE1075" i="5"/>
  <c r="AF1075" i="5" s="1"/>
  <c r="AE1077" i="5"/>
  <c r="AF1077" i="5" s="1"/>
  <c r="AM1064" i="5" l="1"/>
  <c r="AN1064" i="5" s="1"/>
  <c r="BS1063" i="5"/>
  <c r="BM1063" i="5"/>
  <c r="BG1063" i="5"/>
  <c r="AO1063" i="5"/>
  <c r="BA1063" i="5"/>
  <c r="AU1063" i="5"/>
  <c r="O1064" i="5"/>
  <c r="P1064" i="5" s="1"/>
  <c r="W1063" i="5"/>
  <c r="AI1063" i="5"/>
  <c r="A1065" i="5"/>
  <c r="AQ1076" i="5"/>
  <c r="AR1076" i="5" s="1"/>
  <c r="Y1078" i="5"/>
  <c r="Z1078" i="5" s="1"/>
  <c r="BS1064" i="5" l="1"/>
  <c r="BM1064" i="5"/>
  <c r="BG1064" i="5"/>
  <c r="AO1064" i="5"/>
  <c r="BA1064" i="5"/>
  <c r="A1066" i="5"/>
  <c r="AI1064" i="5"/>
  <c r="W1064" i="5"/>
  <c r="U1077" i="5"/>
  <c r="V1077" i="5" s="1"/>
  <c r="AI1078" i="5"/>
  <c r="O1079" i="5"/>
  <c r="P1079" i="5" s="1"/>
  <c r="BS1065" i="5" l="1"/>
  <c r="BM1065" i="5"/>
  <c r="BG1065" i="5"/>
  <c r="AO1065" i="5"/>
  <c r="BA1065" i="5"/>
  <c r="AI1065" i="5"/>
  <c r="W1065" i="5"/>
  <c r="A1067" i="5"/>
  <c r="AI1079" i="5"/>
  <c r="BS1066" i="5" l="1"/>
  <c r="BM1066" i="5"/>
  <c r="BG1066" i="5"/>
  <c r="AO1066" i="5"/>
  <c r="BA1066" i="5"/>
  <c r="AI1066" i="5"/>
  <c r="A1068" i="5"/>
  <c r="W1066" i="5"/>
  <c r="AI1080" i="5"/>
  <c r="AA1081" i="5"/>
  <c r="AB1081" i="5" s="1"/>
  <c r="AA1068" i="5" l="1"/>
  <c r="AB1068" i="5" s="1"/>
  <c r="BS1067" i="5"/>
  <c r="BM1067" i="5"/>
  <c r="BG1067" i="5"/>
  <c r="AO1067" i="5"/>
  <c r="BA1067" i="5"/>
  <c r="AS1068" i="5"/>
  <c r="AT1068" i="5" s="1"/>
  <c r="AI1067" i="5"/>
  <c r="A1069" i="5"/>
  <c r="W1067" i="5"/>
  <c r="AI1081" i="5"/>
  <c r="S1082" i="5"/>
  <c r="T1082" i="5" s="1"/>
  <c r="AK1069" i="5" l="1"/>
  <c r="AL1069" i="5" s="1"/>
  <c r="BS1068" i="5"/>
  <c r="BM1068" i="5"/>
  <c r="BG1068" i="5"/>
  <c r="AO1068" i="5"/>
  <c r="BA1068" i="5"/>
  <c r="AI1068" i="5"/>
  <c r="W1068" i="5"/>
  <c r="A1070" i="5"/>
  <c r="W1082" i="5"/>
  <c r="BS1069" i="5" l="1"/>
  <c r="BM1069" i="5"/>
  <c r="BG1069" i="5"/>
  <c r="AO1069" i="5"/>
  <c r="BA1069" i="5"/>
  <c r="AI1069" i="5"/>
  <c r="A1071" i="5"/>
  <c r="W1069" i="5"/>
  <c r="W1083" i="5"/>
  <c r="S1071" i="5" l="1"/>
  <c r="T1071" i="5" s="1"/>
  <c r="BS1070" i="5"/>
  <c r="BM1070" i="5"/>
  <c r="BG1070" i="5"/>
  <c r="AO1070" i="5"/>
  <c r="BA1070" i="5"/>
  <c r="AI1070" i="5"/>
  <c r="W1070" i="5"/>
  <c r="A1072" i="5"/>
  <c r="W1084" i="5"/>
  <c r="AG1085" i="5"/>
  <c r="AH1085" i="5" s="1"/>
  <c r="BS1071" i="5" l="1"/>
  <c r="BM1071" i="5"/>
  <c r="BG1071" i="5"/>
  <c r="AO1071" i="5"/>
  <c r="BA1071" i="5"/>
  <c r="AI1071" i="5"/>
  <c r="W1071" i="5"/>
  <c r="A1073" i="5"/>
  <c r="W1085" i="5"/>
  <c r="BS1072" i="5" l="1"/>
  <c r="BM1072" i="5"/>
  <c r="BG1072" i="5"/>
  <c r="AO1072" i="5"/>
  <c r="BA1072" i="5"/>
  <c r="AY1073" i="5"/>
  <c r="AZ1073" i="5" s="1"/>
  <c r="AI1072" i="5"/>
  <c r="W1072" i="5"/>
  <c r="A1074" i="5"/>
  <c r="M1087" i="5"/>
  <c r="N1087" i="5" s="1"/>
  <c r="A1075" i="5" l="1"/>
  <c r="BS1073" i="5"/>
  <c r="BG1073" i="5"/>
  <c r="AO1073" i="5"/>
  <c r="BA1073" i="5"/>
  <c r="AI1073" i="5"/>
  <c r="W1073" i="5"/>
  <c r="Q1087" i="5"/>
  <c r="AK1088" i="5"/>
  <c r="AL1088" i="5" s="1"/>
  <c r="BS1074" i="5" l="1"/>
  <c r="BG1074" i="5"/>
  <c r="AO1074" i="5"/>
  <c r="BA1074" i="5"/>
  <c r="AI1074" i="5"/>
  <c r="W1074" i="5"/>
  <c r="A1076" i="5"/>
  <c r="Q1088" i="5"/>
  <c r="U1089" i="5"/>
  <c r="V1089" i="5" s="1"/>
  <c r="BS1075" i="5" l="1"/>
  <c r="BG1075" i="5"/>
  <c r="AO1075" i="5"/>
  <c r="BA1075" i="5"/>
  <c r="AI1075" i="5"/>
  <c r="W1075" i="5"/>
  <c r="A1077" i="5"/>
  <c r="BS1076" i="5" l="1"/>
  <c r="BG1076" i="5"/>
  <c r="AO1076" i="5"/>
  <c r="BA1076" i="5"/>
  <c r="AI1076" i="5"/>
  <c r="W1076" i="5"/>
  <c r="A1078" i="5"/>
  <c r="A1079" i="5" l="1"/>
  <c r="BS1077" i="5"/>
  <c r="BK1078" i="5"/>
  <c r="BL1078" i="5" s="1"/>
  <c r="BG1077" i="5"/>
  <c r="AO1077" i="5"/>
  <c r="BA1077" i="5"/>
  <c r="W1077" i="5"/>
  <c r="AI1077" i="5"/>
  <c r="A1080" i="5" l="1"/>
  <c r="BS1078" i="5"/>
  <c r="BG1078" i="5"/>
  <c r="AO1078" i="5"/>
  <c r="BA1078" i="5"/>
  <c r="W1078" i="5"/>
  <c r="Y1093" i="5"/>
  <c r="Z1093" i="5" s="1"/>
  <c r="Y1080" i="5" l="1"/>
  <c r="Z1080" i="5" s="1"/>
  <c r="BS1079" i="5"/>
  <c r="BG1079" i="5"/>
  <c r="AO1079" i="5"/>
  <c r="BA1079" i="5"/>
  <c r="W1079" i="5"/>
  <c r="A1081" i="5"/>
  <c r="O1094" i="5"/>
  <c r="P1094" i="5" s="1"/>
  <c r="BS1080" i="5" l="1"/>
  <c r="BG1080" i="5"/>
  <c r="AO1080" i="5"/>
  <c r="BA1080" i="5"/>
  <c r="AC1080" i="5"/>
  <c r="W1080" i="5"/>
  <c r="A1082" i="5"/>
  <c r="M1082" i="5" l="1"/>
  <c r="N1082" i="5" s="1"/>
  <c r="BS1081" i="5"/>
  <c r="BG1081" i="5"/>
  <c r="AO1081" i="5"/>
  <c r="BA1081" i="5"/>
  <c r="AC1081" i="5"/>
  <c r="W1081" i="5"/>
  <c r="AG1082" i="5"/>
  <c r="AH1082" i="5" s="1"/>
  <c r="A1083" i="5"/>
  <c r="AY1083" i="5" l="1"/>
  <c r="AZ1083" i="5" s="1"/>
  <c r="BS1082" i="5"/>
  <c r="BG1082" i="5"/>
  <c r="AO1082" i="5"/>
  <c r="BA1082" i="5"/>
  <c r="AC1082" i="5"/>
  <c r="A1084" i="5"/>
  <c r="BS1083" i="5" l="1"/>
  <c r="BG1083" i="5"/>
  <c r="AO1083" i="5"/>
  <c r="BA1083" i="5"/>
  <c r="AC1083" i="5"/>
  <c r="A1085" i="5"/>
  <c r="AM1098" i="5"/>
  <c r="AN1098" i="5" s="1"/>
  <c r="BC1085" i="5" l="1"/>
  <c r="BD1085" i="5" s="1"/>
  <c r="BS1084" i="5"/>
  <c r="BG1084" i="5"/>
  <c r="AO1084" i="5"/>
  <c r="BA1084" i="5"/>
  <c r="AC1084" i="5"/>
  <c r="A1086" i="5"/>
  <c r="BS1085" i="5" l="1"/>
  <c r="BG1085" i="5"/>
  <c r="AO1085" i="5"/>
  <c r="BA1085" i="5"/>
  <c r="AC1085" i="5"/>
  <c r="U1086" i="5"/>
  <c r="V1086" i="5" s="1"/>
  <c r="A1087" i="5"/>
  <c r="S1100" i="5"/>
  <c r="T1100" i="5" s="1"/>
  <c r="AG1087" i="5" l="1"/>
  <c r="AH1087" i="5" s="1"/>
  <c r="BS1086" i="5"/>
  <c r="AO1086" i="5"/>
  <c r="BA1086" i="5"/>
  <c r="AC1086" i="5"/>
  <c r="A1088" i="5"/>
  <c r="W1100" i="5"/>
  <c r="BS1087" i="5" l="1"/>
  <c r="AO1087" i="5"/>
  <c r="BA1087" i="5"/>
  <c r="AC1087" i="5"/>
  <c r="A1089" i="5"/>
  <c r="W1101" i="5"/>
  <c r="AK1089" i="5" l="1"/>
  <c r="AL1089" i="5" s="1"/>
  <c r="BS1088" i="5"/>
  <c r="AO1088" i="5"/>
  <c r="BA1088" i="5"/>
  <c r="AC1088" i="5"/>
  <c r="M1089" i="5"/>
  <c r="N1089" i="5" s="1"/>
  <c r="A1090" i="5"/>
  <c r="W1102" i="5"/>
  <c r="BS1089" i="5" l="1"/>
  <c r="AO1089" i="5"/>
  <c r="BE1090" i="5"/>
  <c r="BF1090" i="5" s="1"/>
  <c r="BA1089" i="5"/>
  <c r="AC1089" i="5"/>
  <c r="Q1089" i="5"/>
  <c r="A1091" i="5"/>
  <c r="W1103" i="5"/>
  <c r="BS1090" i="5" l="1"/>
  <c r="BA1090" i="5"/>
  <c r="AC1090" i="5"/>
  <c r="Q1090" i="5"/>
  <c r="A1092" i="5"/>
  <c r="W1104" i="5"/>
  <c r="M1105" i="5"/>
  <c r="N1105" i="5" s="1"/>
  <c r="AS1092" i="5" l="1"/>
  <c r="AT1092" i="5" s="1"/>
  <c r="BS1091" i="5"/>
  <c r="BA1091" i="5"/>
  <c r="AC1091" i="5"/>
  <c r="AQ1092" i="5"/>
  <c r="AR1092" i="5" s="1"/>
  <c r="Q1091" i="5"/>
  <c r="A1093" i="5"/>
  <c r="W1105" i="5"/>
  <c r="Q1105" i="5"/>
  <c r="AG1106" i="5"/>
  <c r="AH1106" i="5" s="1"/>
  <c r="BS1092" i="5" l="1"/>
  <c r="BA1092" i="5"/>
  <c r="AC1092" i="5"/>
  <c r="AU1092" i="5"/>
  <c r="Q1092" i="5"/>
  <c r="A1094" i="5"/>
  <c r="W1106" i="5"/>
  <c r="Q1106" i="5"/>
  <c r="AK1107" i="5"/>
  <c r="AL1107" i="5" s="1"/>
  <c r="BS1093" i="5" l="1"/>
  <c r="BA1093" i="5"/>
  <c r="AC1093" i="5"/>
  <c r="AU1093" i="5"/>
  <c r="AM1094" i="5"/>
  <c r="AN1094" i="5" s="1"/>
  <c r="Q1093" i="5"/>
  <c r="A1095" i="5"/>
  <c r="Q1107" i="5"/>
  <c r="AE1095" i="5" l="1"/>
  <c r="AF1095" i="5" s="1"/>
  <c r="AW1095" i="5"/>
  <c r="AX1095" i="5" s="1"/>
  <c r="AC1094" i="5"/>
  <c r="AU1094" i="5"/>
  <c r="Q1094" i="5"/>
  <c r="A1096" i="5"/>
  <c r="Q1108" i="5"/>
  <c r="AA1096" i="5" l="1"/>
  <c r="AB1096" i="5" s="1"/>
  <c r="AC1095" i="5"/>
  <c r="AU1095" i="5"/>
  <c r="Q1095" i="5"/>
  <c r="A1097" i="5"/>
  <c r="Q1109" i="5"/>
  <c r="AC1096" i="5" l="1"/>
  <c r="AU1096" i="5"/>
  <c r="Q1096" i="5"/>
  <c r="A1098" i="5"/>
  <c r="Q1110" i="5"/>
  <c r="U1111" i="5"/>
  <c r="V1111" i="5" s="1"/>
  <c r="BQ1098" i="5" l="1"/>
  <c r="BR1098" i="5" s="1"/>
  <c r="AC1097" i="5"/>
  <c r="AU1097" i="5"/>
  <c r="Q1097" i="5"/>
  <c r="A1099" i="5"/>
  <c r="AW1099" i="5" l="1"/>
  <c r="AX1099" i="5" s="1"/>
  <c r="AU1098" i="5"/>
  <c r="Q1098" i="5"/>
  <c r="AE1099" i="5"/>
  <c r="AF1099" i="5" s="1"/>
  <c r="A1100" i="5"/>
  <c r="AU1099" i="5" l="1"/>
  <c r="Q1099" i="5"/>
  <c r="AI1099" i="5"/>
  <c r="A1101" i="5"/>
  <c r="O1101" i="5" l="1"/>
  <c r="P1101" i="5" s="1"/>
  <c r="BI1101" i="5"/>
  <c r="BJ1101" i="5" s="1"/>
  <c r="AU1100" i="5"/>
  <c r="Q1100" i="5"/>
  <c r="A1102" i="5"/>
  <c r="AI1100" i="5"/>
  <c r="S1102" i="5" l="1"/>
  <c r="T1102" i="5" s="1"/>
  <c r="BM1101" i="5"/>
  <c r="AU1101" i="5"/>
  <c r="Q1101" i="5"/>
  <c r="AA1102" i="5"/>
  <c r="AB1102" i="5" s="1"/>
  <c r="A1103" i="5"/>
  <c r="AI1101" i="5"/>
  <c r="O1116" i="5"/>
  <c r="P1116" i="5" s="1"/>
  <c r="BM1102" i="5" l="1"/>
  <c r="AU1102" i="5"/>
  <c r="AI1102" i="5"/>
  <c r="A1104" i="5"/>
  <c r="Y1117" i="5"/>
  <c r="Z1117" i="5" s="1"/>
  <c r="BM1103" i="5" l="1"/>
  <c r="AU1103" i="5"/>
  <c r="AI1103" i="5"/>
  <c r="A1105" i="5"/>
  <c r="AQ1105" i="5" l="1"/>
  <c r="AR1105" i="5" s="1"/>
  <c r="BM1104" i="5"/>
  <c r="AU1104" i="5"/>
  <c r="AI1104" i="5"/>
  <c r="A1106" i="5"/>
  <c r="BE1106" i="5" l="1"/>
  <c r="BF1106" i="5" s="1"/>
  <c r="BM1105" i="5"/>
  <c r="AU1105" i="5"/>
  <c r="AI1105" i="5"/>
  <c r="O1106" i="5"/>
  <c r="P1106" i="5" s="1"/>
  <c r="A1107" i="5"/>
  <c r="AM1120" i="5"/>
  <c r="AN1120" i="5" s="1"/>
  <c r="BM1106" i="5" l="1"/>
  <c r="AI1106" i="5"/>
  <c r="A1108" i="5"/>
  <c r="M1121" i="5"/>
  <c r="N1121" i="5" s="1"/>
  <c r="Y1108" i="5" l="1"/>
  <c r="Z1108" i="5" s="1"/>
  <c r="BM1107" i="5"/>
  <c r="AI1107" i="5"/>
  <c r="S1108" i="5"/>
  <c r="T1108" i="5" s="1"/>
  <c r="A1109" i="5"/>
  <c r="AE1122" i="5"/>
  <c r="AF1122" i="5" s="1"/>
  <c r="M1109" i="5" l="1"/>
  <c r="N1109" i="5" s="1"/>
  <c r="BM1108" i="5"/>
  <c r="W1108" i="5"/>
  <c r="AI1108" i="5"/>
  <c r="A1110" i="5"/>
  <c r="AI1122" i="5"/>
  <c r="AM1110" i="5" l="1"/>
  <c r="AN1110" i="5" s="1"/>
  <c r="BM1109" i="5"/>
  <c r="AS1110" i="5"/>
  <c r="AT1110" i="5" s="1"/>
  <c r="AI1109" i="5"/>
  <c r="W1109" i="5"/>
  <c r="A1111" i="5"/>
  <c r="AI1123" i="5"/>
  <c r="AA1124" i="5"/>
  <c r="AB1124" i="5" s="1"/>
  <c r="BM1110" i="5" l="1"/>
  <c r="BC1111" i="5"/>
  <c r="BD1111" i="5" s="1"/>
  <c r="AI1110" i="5"/>
  <c r="W1110" i="5"/>
  <c r="A1112" i="5"/>
  <c r="AI1124" i="5"/>
  <c r="BC1112" i="5" l="1"/>
  <c r="BD1112" i="5" s="1"/>
  <c r="BM1111" i="5"/>
  <c r="BG1111" i="5"/>
  <c r="AI1111" i="5"/>
  <c r="W1111" i="5"/>
  <c r="A1113" i="5"/>
  <c r="AI1125" i="5"/>
  <c r="S1126" i="5"/>
  <c r="T1126" i="5" s="1"/>
  <c r="BM1112" i="5" l="1"/>
  <c r="BG1112" i="5"/>
  <c r="W1112" i="5"/>
  <c r="AI1112" i="5"/>
  <c r="AK1113" i="5"/>
  <c r="AL1113" i="5" s="1"/>
  <c r="A1114" i="5"/>
  <c r="AI1126" i="5"/>
  <c r="W1126" i="5"/>
  <c r="BM1113" i="5" l="1"/>
  <c r="BG1113" i="5"/>
  <c r="AO1113" i="5"/>
  <c r="AI1113" i="5"/>
  <c r="W1113" i="5"/>
  <c r="A1115" i="5"/>
  <c r="AI1127" i="5"/>
  <c r="W1127" i="5"/>
  <c r="O1128" i="5"/>
  <c r="P1128" i="5" s="1"/>
  <c r="AG1115" i="5" l="1"/>
  <c r="AH1115" i="5" s="1"/>
  <c r="BM1114" i="5"/>
  <c r="BG1114" i="5"/>
  <c r="AO1114" i="5"/>
  <c r="AY1115" i="5"/>
  <c r="AZ1115" i="5" s="1"/>
  <c r="AI1114" i="5"/>
  <c r="W1114" i="5"/>
  <c r="A1116" i="5"/>
  <c r="W1128" i="5"/>
  <c r="BO1116" i="5" l="1"/>
  <c r="BP1116" i="5" s="1"/>
  <c r="BM1115" i="5"/>
  <c r="BG1115" i="5"/>
  <c r="AO1115" i="5"/>
  <c r="W1115" i="5"/>
  <c r="A1117" i="5"/>
  <c r="W1129" i="5"/>
  <c r="BS1116" i="5" l="1"/>
  <c r="BM1116" i="5"/>
  <c r="BG1116" i="5"/>
  <c r="AO1116" i="5"/>
  <c r="BA1116" i="5"/>
  <c r="W1116" i="5"/>
  <c r="A1118" i="5"/>
  <c r="W1130" i="5"/>
  <c r="BS1117" i="5" l="1"/>
  <c r="BM1117" i="5"/>
  <c r="BG1117" i="5"/>
  <c r="AO1117" i="5"/>
  <c r="BA1117" i="5"/>
  <c r="W1117" i="5"/>
  <c r="A1119" i="5"/>
  <c r="W1131" i="5"/>
  <c r="AG1132" i="5"/>
  <c r="AH1132" i="5" s="1"/>
  <c r="AY1119" i="5" l="1"/>
  <c r="AZ1119" i="5" s="1"/>
  <c r="BS1118" i="5"/>
  <c r="BM1118" i="5"/>
  <c r="BG1118" i="5"/>
  <c r="AO1118" i="5"/>
  <c r="BA1118" i="5"/>
  <c r="W1118" i="5"/>
  <c r="AG1119" i="5"/>
  <c r="AH1119" i="5" s="1"/>
  <c r="A1120" i="5"/>
  <c r="AK1133" i="5"/>
  <c r="AL1133" i="5" s="1"/>
  <c r="BS1119" i="5" l="1"/>
  <c r="BG1119" i="5"/>
  <c r="AO1119" i="5"/>
  <c r="BA1119" i="5"/>
  <c r="M1120" i="5"/>
  <c r="N1120" i="5" s="1"/>
  <c r="W1119" i="5"/>
  <c r="A1121" i="5"/>
  <c r="BS1120" i="5" l="1"/>
  <c r="BG1120" i="5"/>
  <c r="AO1120" i="5"/>
  <c r="BA1120" i="5"/>
  <c r="W1120" i="5"/>
  <c r="Q1120" i="5"/>
  <c r="A1122" i="5"/>
  <c r="BS1121" i="5" l="1"/>
  <c r="BG1121" i="5"/>
  <c r="AO1121" i="5"/>
  <c r="BA1121" i="5"/>
  <c r="W1121" i="5"/>
  <c r="A1123" i="5"/>
  <c r="Q1121" i="5"/>
  <c r="AK1123" i="5" l="1"/>
  <c r="AL1123" i="5" s="1"/>
  <c r="BS1122" i="5"/>
  <c r="BG1122" i="5"/>
  <c r="AO1122" i="5"/>
  <c r="BA1122" i="5"/>
  <c r="W1122" i="5"/>
  <c r="A1124" i="5"/>
  <c r="Q1122" i="5"/>
  <c r="U1137" i="5"/>
  <c r="V1137" i="5" s="1"/>
  <c r="BS1123" i="5" l="1"/>
  <c r="BK1124" i="5"/>
  <c r="BL1124" i="5" s="1"/>
  <c r="BG1123" i="5"/>
  <c r="AO1123" i="5"/>
  <c r="BA1123" i="5"/>
  <c r="W1123" i="5"/>
  <c r="A1125" i="5"/>
  <c r="Q1123" i="5"/>
  <c r="Y1139" i="5"/>
  <c r="Z1139" i="5" s="1"/>
  <c r="U1125" i="5" l="1"/>
  <c r="V1125" i="5" s="1"/>
  <c r="BS1124" i="5"/>
  <c r="BG1124" i="5"/>
  <c r="AO1124" i="5"/>
  <c r="BA1124" i="5"/>
  <c r="Q1124" i="5"/>
  <c r="A1126" i="5"/>
  <c r="BS1125" i="5" l="1"/>
  <c r="BG1125" i="5"/>
  <c r="AO1125" i="5"/>
  <c r="BA1125" i="5"/>
  <c r="Q1125" i="5"/>
  <c r="A1127" i="5"/>
  <c r="AM1141" i="5"/>
  <c r="AN1141" i="5" s="1"/>
  <c r="BS1126" i="5" l="1"/>
  <c r="BG1126" i="5"/>
  <c r="AO1126" i="5"/>
  <c r="BA1126" i="5"/>
  <c r="Y1127" i="5"/>
  <c r="Z1127" i="5" s="1"/>
  <c r="Q1126" i="5"/>
  <c r="A1128" i="5"/>
  <c r="BS1127" i="5" l="1"/>
  <c r="BG1127" i="5"/>
  <c r="AO1127" i="5"/>
  <c r="BA1127" i="5"/>
  <c r="AC1127" i="5"/>
  <c r="Q1127" i="5"/>
  <c r="A1129" i="5"/>
  <c r="M1143" i="5"/>
  <c r="N1143" i="5" s="1"/>
  <c r="BS1128" i="5" l="1"/>
  <c r="BG1128" i="5"/>
  <c r="AO1128" i="5"/>
  <c r="BA1128" i="5"/>
  <c r="AC1128" i="5"/>
  <c r="Q1128" i="5"/>
  <c r="U1129" i="5"/>
  <c r="V1129" i="5" s="1"/>
  <c r="A1130" i="5"/>
  <c r="Q1143" i="5"/>
  <c r="AS1130" i="5" l="1"/>
  <c r="AT1130" i="5" s="1"/>
  <c r="BS1129" i="5"/>
  <c r="AO1129" i="5"/>
  <c r="BA1129" i="5"/>
  <c r="AC1129" i="5"/>
  <c r="Q1129" i="5"/>
  <c r="A1131" i="5"/>
  <c r="Q1144" i="5"/>
  <c r="BS1130" i="5" l="1"/>
  <c r="AO1130" i="5"/>
  <c r="BA1130" i="5"/>
  <c r="AC1130" i="5"/>
  <c r="Q1130" i="5"/>
  <c r="A1132" i="5"/>
  <c r="Q1145" i="5"/>
  <c r="AA1146" i="5"/>
  <c r="AB1146" i="5" s="1"/>
  <c r="BS1131" i="5" l="1"/>
  <c r="AO1131" i="5"/>
  <c r="BA1131" i="5"/>
  <c r="AC1131" i="5"/>
  <c r="Q1131" i="5"/>
  <c r="A1133" i="5"/>
  <c r="AE1147" i="5"/>
  <c r="AF1147" i="5" s="1"/>
  <c r="AE1133" i="5" l="1"/>
  <c r="AF1133" i="5" s="1"/>
  <c r="BS1132" i="5"/>
  <c r="AO1132" i="5"/>
  <c r="BE1133" i="5"/>
  <c r="BF1133" i="5" s="1"/>
  <c r="BA1132" i="5"/>
  <c r="AC1132" i="5"/>
  <c r="Q1132" i="5"/>
  <c r="A1134" i="5"/>
  <c r="AI1147" i="5"/>
  <c r="S1148" i="5"/>
  <c r="T1148" i="5" s="1"/>
  <c r="AW1134" i="5" l="1"/>
  <c r="AX1134" i="5" s="1"/>
  <c r="BS1133" i="5"/>
  <c r="BA1133" i="5"/>
  <c r="AC1133" i="5"/>
  <c r="Q1133" i="5"/>
  <c r="A1135" i="5"/>
  <c r="AI1148" i="5"/>
  <c r="W1148" i="5"/>
  <c r="AA1135" i="5" l="1"/>
  <c r="AB1135" i="5" s="1"/>
  <c r="BS1134" i="5"/>
  <c r="BA1134" i="5"/>
  <c r="AC1134" i="5"/>
  <c r="Q1134" i="5"/>
  <c r="A1136" i="5"/>
  <c r="AI1149" i="5"/>
  <c r="W1149" i="5"/>
  <c r="O1150" i="5"/>
  <c r="P1150" i="5" s="1"/>
  <c r="BS1135" i="5" l="1"/>
  <c r="BA1135" i="5"/>
  <c r="AC1135" i="5"/>
  <c r="Q1135" i="5"/>
  <c r="A1137" i="5"/>
  <c r="AI1150" i="5"/>
  <c r="W1150" i="5"/>
  <c r="BS1136" i="5" l="1"/>
  <c r="BA1136" i="5"/>
  <c r="AC1136" i="5"/>
  <c r="Q1136" i="5"/>
  <c r="AM1137" i="5"/>
  <c r="AN1137" i="5" s="1"/>
  <c r="A1138" i="5"/>
  <c r="W1151" i="5"/>
  <c r="A1139" i="5" l="1"/>
  <c r="AC1137" i="5"/>
  <c r="Q1137" i="5"/>
  <c r="W1152" i="5"/>
  <c r="AK1153" i="5"/>
  <c r="AL1153" i="5" s="1"/>
  <c r="S1139" i="5" l="1"/>
  <c r="T1139" i="5" s="1"/>
  <c r="AC1138" i="5"/>
  <c r="Q1138" i="5"/>
  <c r="A1140" i="5"/>
  <c r="W1153" i="5"/>
  <c r="O1140" i="5" l="1"/>
  <c r="P1140" i="5" s="1"/>
  <c r="AC1139" i="5"/>
  <c r="Q1139" i="5"/>
  <c r="A1141" i="5"/>
  <c r="W1154" i="5"/>
  <c r="Y1155" i="5"/>
  <c r="Z1155" i="5" s="1"/>
  <c r="BE1141" i="5" l="1"/>
  <c r="BF1141" i="5" s="1"/>
  <c r="AC1140" i="5"/>
  <c r="Q1140" i="5"/>
  <c r="A1142" i="5"/>
  <c r="AG1156" i="5"/>
  <c r="AH1156" i="5" s="1"/>
  <c r="BQ1142" i="5" l="1"/>
  <c r="BR1142" i="5" s="1"/>
  <c r="AC1141" i="5"/>
  <c r="Q1141" i="5"/>
  <c r="A1143" i="5"/>
  <c r="M1157" i="5"/>
  <c r="N1157" i="5" s="1"/>
  <c r="Y1143" i="5" l="1"/>
  <c r="Z1143" i="5" s="1"/>
  <c r="AC1142" i="5"/>
  <c r="A1144" i="5"/>
  <c r="Q1157" i="5"/>
  <c r="AM1144" i="5" l="1"/>
  <c r="AN1144" i="5" s="1"/>
  <c r="AC1143" i="5"/>
  <c r="A1145" i="5"/>
  <c r="Q1158" i="5"/>
  <c r="U1159" i="5"/>
  <c r="V1159" i="5" s="1"/>
  <c r="AC1144" i="5" l="1"/>
  <c r="A1146" i="5"/>
  <c r="Q1159" i="5"/>
  <c r="AC1145" i="5" l="1"/>
  <c r="A1147" i="5"/>
  <c r="Q1160" i="5"/>
  <c r="AC1146" i="5" l="1"/>
  <c r="O1147" i="5"/>
  <c r="P1147" i="5" s="1"/>
  <c r="A1148" i="5"/>
  <c r="A1149" i="5" s="1"/>
  <c r="Q1161" i="5"/>
  <c r="AG1149" i="5" l="1"/>
  <c r="AH1149" i="5" s="1"/>
  <c r="A1150" i="5"/>
  <c r="Q1162" i="5"/>
  <c r="AQ1150" i="5" l="1"/>
  <c r="AR1150" i="5" s="1"/>
  <c r="A1151" i="5"/>
  <c r="A1152" i="5" s="1"/>
  <c r="Q1163" i="5"/>
  <c r="AM1164" i="5"/>
  <c r="AN1164" i="5" s="1"/>
  <c r="M1152" i="5" l="1"/>
  <c r="N1152" i="5" s="1"/>
  <c r="AA1152" i="5"/>
  <c r="AB1152" i="5" s="1"/>
  <c r="A1153" i="5"/>
  <c r="Q1164" i="5"/>
  <c r="AE1165" i="5"/>
  <c r="AF1165" i="5" s="1"/>
  <c r="AE1153" i="5" l="1"/>
  <c r="AF1153" i="5" s="1"/>
  <c r="A1154" i="5"/>
  <c r="AI1165" i="5"/>
  <c r="Q1165" i="5"/>
  <c r="S1166" i="5"/>
  <c r="T1166" i="5" s="1"/>
  <c r="AY1154" i="5" l="1"/>
  <c r="AZ1154" i="5" s="1"/>
  <c r="A1155" i="5"/>
  <c r="AI1166" i="5"/>
  <c r="W1166" i="5"/>
  <c r="Q1166" i="5"/>
  <c r="AW1155" i="5" l="1"/>
  <c r="AX1155" i="5" s="1"/>
  <c r="A1156" i="5"/>
  <c r="AI1167" i="5"/>
  <c r="W1167" i="5"/>
  <c r="Q1167" i="5"/>
  <c r="AK1168" i="5"/>
  <c r="AL1168" i="5" s="1"/>
  <c r="BC1156" i="5" l="1"/>
  <c r="BD1156" i="5" s="1"/>
  <c r="A1157" i="5"/>
  <c r="AI1168" i="5"/>
  <c r="W1168" i="5"/>
  <c r="Q1168" i="5"/>
  <c r="AA1169" i="5"/>
  <c r="AB1169" i="5" s="1"/>
  <c r="S1157" i="5" l="1"/>
  <c r="T1157" i="5" s="1"/>
  <c r="A1158" i="5"/>
  <c r="AI1169" i="5"/>
  <c r="W1169" i="5"/>
  <c r="AK1158" i="5" l="1"/>
  <c r="AL1158" i="5" s="1"/>
  <c r="W1157" i="5"/>
  <c r="AG1158" i="5"/>
  <c r="AH1158" i="5" s="1"/>
  <c r="A1159" i="5"/>
  <c r="AI1170" i="5"/>
  <c r="W1170" i="5"/>
  <c r="BC1159" i="5" l="1"/>
  <c r="BD1159" i="5" s="1"/>
  <c r="W1158" i="5"/>
  <c r="A1160" i="5"/>
  <c r="AI1171" i="5"/>
  <c r="W1171" i="5"/>
  <c r="AE1160" i="5" l="1"/>
  <c r="AF1160" i="5" s="1"/>
  <c r="BG1159" i="5"/>
  <c r="AK1160" i="5"/>
  <c r="AL1160" i="5" s="1"/>
  <c r="W1159" i="5"/>
  <c r="A1161" i="5"/>
  <c r="AI1172" i="5"/>
  <c r="W1172" i="5"/>
  <c r="O1173" i="5"/>
  <c r="P1173" i="5" s="1"/>
  <c r="BO1161" i="5" l="1"/>
  <c r="BP1161" i="5" s="1"/>
  <c r="BG1160" i="5"/>
  <c r="AO1160" i="5"/>
  <c r="W1160" i="5"/>
  <c r="A1162" i="5"/>
  <c r="W1173" i="5"/>
  <c r="Y1174" i="5"/>
  <c r="Z1174" i="5" s="1"/>
  <c r="AW1162" i="5" l="1"/>
  <c r="AX1162" i="5" s="1"/>
  <c r="BS1161" i="5"/>
  <c r="BG1161" i="5"/>
  <c r="AO1161" i="5"/>
  <c r="AY1162" i="5"/>
  <c r="AZ1162" i="5" s="1"/>
  <c r="BA1161" i="5"/>
  <c r="W1161" i="5"/>
  <c r="A1163" i="5"/>
  <c r="W1174" i="5"/>
  <c r="BS1162" i="5" l="1"/>
  <c r="BG1162" i="5"/>
  <c r="AO1162" i="5"/>
  <c r="BA1162" i="5"/>
  <c r="A1164" i="5"/>
  <c r="W1175" i="5"/>
  <c r="AA1164" i="5" l="1"/>
  <c r="AB1164" i="5" s="1"/>
  <c r="BS1163" i="5"/>
  <c r="BG1163" i="5"/>
  <c r="AO1163" i="5"/>
  <c r="BA1163" i="5"/>
  <c r="Y1164" i="5"/>
  <c r="Z1164" i="5" s="1"/>
  <c r="A1165" i="5"/>
  <c r="W1176" i="5"/>
  <c r="AG1177" i="5"/>
  <c r="AH1177" i="5" s="1"/>
  <c r="Y1165" i="5" l="1"/>
  <c r="Z1165" i="5" s="1"/>
  <c r="BS1164" i="5"/>
  <c r="BG1164" i="5"/>
  <c r="AO1164" i="5"/>
  <c r="BA1164" i="5"/>
  <c r="AC1164" i="5"/>
  <c r="A1166" i="5"/>
  <c r="BS1165" i="5" l="1"/>
  <c r="BG1165" i="5"/>
  <c r="AO1165" i="5"/>
  <c r="BA1165" i="5"/>
  <c r="AC1165" i="5"/>
  <c r="A1167" i="5"/>
  <c r="S1167" i="5" l="1"/>
  <c r="T1167" i="5" s="1"/>
  <c r="BS1166" i="5"/>
  <c r="BG1166" i="5"/>
  <c r="AO1166" i="5"/>
  <c r="BA1166" i="5"/>
  <c r="AC1166" i="5"/>
  <c r="U1167" i="5"/>
  <c r="V1167" i="5" s="1"/>
  <c r="A1168" i="5"/>
  <c r="M1180" i="5"/>
  <c r="N1180" i="5" s="1"/>
  <c r="BS1167" i="5" l="1"/>
  <c r="AO1167" i="5"/>
  <c r="BA1167" i="5"/>
  <c r="AC1167" i="5"/>
  <c r="A1169" i="5"/>
  <c r="U1181" i="5"/>
  <c r="V1181" i="5" s="1"/>
  <c r="AS1169" i="5" l="1"/>
  <c r="AT1169" i="5" s="1"/>
  <c r="BS1168" i="5"/>
  <c r="AO1168" i="5"/>
  <c r="BA1168" i="5"/>
  <c r="AC1168" i="5"/>
  <c r="M1169" i="5"/>
  <c r="N1169" i="5" s="1"/>
  <c r="A1170" i="5"/>
  <c r="BS1169" i="5" l="1"/>
  <c r="AO1169" i="5"/>
  <c r="BA1169" i="5"/>
  <c r="AC1169" i="5"/>
  <c r="Q1169" i="5"/>
  <c r="A1171" i="5"/>
  <c r="BS1170" i="5" l="1"/>
  <c r="AO1170" i="5"/>
  <c r="BE1171" i="5"/>
  <c r="BF1171" i="5" s="1"/>
  <c r="BA1170" i="5"/>
  <c r="AC1170" i="5"/>
  <c r="Q1170" i="5"/>
  <c r="A1172" i="5"/>
  <c r="Q1183" i="5"/>
  <c r="AM1184" i="5"/>
  <c r="AN1184" i="5" s="1"/>
  <c r="BS1171" i="5" l="1"/>
  <c r="BA1171" i="5"/>
  <c r="AC1171" i="5"/>
  <c r="AQ1172" i="5"/>
  <c r="AR1172" i="5" s="1"/>
  <c r="Q1171" i="5"/>
  <c r="A1173" i="5"/>
  <c r="Q1184" i="5"/>
  <c r="BS1172" i="5" l="1"/>
  <c r="BA1172" i="5"/>
  <c r="AC1172" i="5"/>
  <c r="AU1172" i="5"/>
  <c r="Q1172" i="5"/>
  <c r="A1174" i="5"/>
  <c r="Q1185" i="5"/>
  <c r="O1174" i="5" l="1"/>
  <c r="P1174" i="5" s="1"/>
  <c r="BS1173" i="5"/>
  <c r="BA1173" i="5"/>
  <c r="AC1173" i="5"/>
  <c r="AU1173" i="5"/>
  <c r="Q1173" i="5"/>
  <c r="A1175" i="5"/>
  <c r="Q1186" i="5"/>
  <c r="S1187" i="5"/>
  <c r="T1187" i="5" s="1"/>
  <c r="BS1174" i="5" l="1"/>
  <c r="BA1174" i="5"/>
  <c r="AC1174" i="5"/>
  <c r="AU1174" i="5"/>
  <c r="AM1175" i="5"/>
  <c r="AN1175" i="5" s="1"/>
  <c r="Q1174" i="5"/>
  <c r="A1176" i="5"/>
  <c r="Q1187" i="5"/>
  <c r="AA1188" i="5"/>
  <c r="AB1188" i="5" s="1"/>
  <c r="AQ1176" i="5" l="1"/>
  <c r="AR1176" i="5" s="1"/>
  <c r="AW1176" i="5"/>
  <c r="AX1176" i="5" s="1"/>
  <c r="AU1175" i="5"/>
  <c r="AC1175" i="5"/>
  <c r="Q1175" i="5"/>
  <c r="A1177" i="5"/>
  <c r="AC1176" i="5" l="1"/>
  <c r="AU1176" i="5"/>
  <c r="Q1176" i="5"/>
  <c r="A1178" i="5"/>
  <c r="AC1177" i="5" l="1"/>
  <c r="AU1177" i="5"/>
  <c r="Q1177" i="5"/>
  <c r="A1179" i="5"/>
  <c r="AK1191" i="5"/>
  <c r="AL1191" i="5" s="1"/>
  <c r="BE1179" i="5" l="1"/>
  <c r="BF1179" i="5" s="1"/>
  <c r="BQ1179" i="5"/>
  <c r="BR1179" i="5" s="1"/>
  <c r="AC1178" i="5"/>
  <c r="AU1178" i="5"/>
  <c r="Q1178" i="5"/>
  <c r="A1180" i="5"/>
  <c r="BI1180" i="5" l="1"/>
  <c r="BJ1180" i="5" s="1"/>
  <c r="AU1179" i="5"/>
  <c r="Q1179" i="5"/>
  <c r="A1181" i="5"/>
  <c r="O1193" i="5"/>
  <c r="P1193" i="5" s="1"/>
  <c r="BM1180" i="5" l="1"/>
  <c r="AU1180" i="5"/>
  <c r="A1182" i="5"/>
  <c r="Q1180" i="5"/>
  <c r="BM1181" i="5" l="1"/>
  <c r="AU1181" i="5"/>
  <c r="Q1181" i="5"/>
  <c r="AE1182" i="5"/>
  <c r="AF1182" i="5" s="1"/>
  <c r="A1183" i="5"/>
  <c r="AM1183" i="5" l="1"/>
  <c r="AN1183" i="5" s="1"/>
  <c r="BM1182" i="5"/>
  <c r="AU1182" i="5"/>
  <c r="AA1183" i="5"/>
  <c r="AB1183" i="5" s="1"/>
  <c r="Q1182" i="5"/>
  <c r="A1184" i="5"/>
  <c r="AI1182" i="5"/>
  <c r="BM1183" i="5" l="1"/>
  <c r="AU1183" i="5"/>
  <c r="AI1183" i="5"/>
  <c r="A1185" i="5"/>
  <c r="BM1184" i="5" l="1"/>
  <c r="AU1184" i="5"/>
  <c r="A1186" i="5"/>
  <c r="AI1184" i="5"/>
  <c r="BM1185" i="5" l="1"/>
  <c r="AU1185" i="5"/>
  <c r="S1186" i="5"/>
  <c r="T1186" i="5" s="1"/>
  <c r="A1187" i="5"/>
  <c r="AI1185" i="5"/>
  <c r="AG1199" i="5"/>
  <c r="AH1199" i="5" s="1"/>
  <c r="AG1187" i="5" l="1"/>
  <c r="AH1187" i="5" s="1"/>
  <c r="BM1186" i="5"/>
  <c r="AU1186" i="5"/>
  <c r="W1186" i="5"/>
  <c r="O1187" i="5"/>
  <c r="P1187" i="5" s="1"/>
  <c r="AI1186" i="5"/>
  <c r="A1188" i="5"/>
  <c r="BM1187" i="5" l="1"/>
  <c r="BC1188" i="5"/>
  <c r="BD1188" i="5" s="1"/>
  <c r="AI1187" i="5"/>
  <c r="W1187" i="5"/>
  <c r="A1189" i="5"/>
  <c r="Y1201" i="5"/>
  <c r="Z1201" i="5" s="1"/>
  <c r="BM1188" i="5" l="1"/>
  <c r="BG1188" i="5"/>
  <c r="W1188" i="5"/>
  <c r="A1190" i="5"/>
  <c r="AI1188" i="5"/>
  <c r="M1190" i="5" l="1"/>
  <c r="N1190" i="5" s="1"/>
  <c r="BM1189" i="5"/>
  <c r="BG1189" i="5"/>
  <c r="AK1190" i="5"/>
  <c r="AL1190" i="5" s="1"/>
  <c r="A1191" i="5"/>
  <c r="AI1189" i="5"/>
  <c r="W1189" i="5"/>
  <c r="AY1191" i="5" l="1"/>
  <c r="AZ1191" i="5" s="1"/>
  <c r="BM1190" i="5"/>
  <c r="BG1190" i="5"/>
  <c r="AO1190" i="5"/>
  <c r="AS1191" i="5"/>
  <c r="AT1191" i="5" s="1"/>
  <c r="A1192" i="5"/>
  <c r="W1190" i="5"/>
  <c r="AI1190" i="5"/>
  <c r="U1204" i="5"/>
  <c r="V1204" i="5" s="1"/>
  <c r="BM1191" i="5" l="1"/>
  <c r="BG1191" i="5"/>
  <c r="AO1191" i="5"/>
  <c r="W1191" i="5"/>
  <c r="AI1191" i="5"/>
  <c r="A1193" i="5"/>
  <c r="BM1192" i="5" l="1"/>
  <c r="BG1192" i="5"/>
  <c r="AO1192" i="5"/>
  <c r="A1194" i="5"/>
  <c r="AI1192" i="5"/>
  <c r="W1192" i="5"/>
  <c r="AE1206" i="5"/>
  <c r="AF1206" i="5" s="1"/>
  <c r="BC1194" i="5" l="1"/>
  <c r="BD1194" i="5" s="1"/>
  <c r="BM1193" i="5"/>
  <c r="BO1194" i="5"/>
  <c r="BP1194" i="5" s="1"/>
  <c r="BG1193" i="5"/>
  <c r="AO1193" i="5"/>
  <c r="AI1193" i="5"/>
  <c r="A1195" i="5"/>
  <c r="W1193" i="5"/>
  <c r="AI1206" i="5"/>
  <c r="AA1195" i="5" l="1"/>
  <c r="AB1195" i="5" s="1"/>
  <c r="BS1194" i="5"/>
  <c r="BM1194" i="5"/>
  <c r="BG1194" i="5"/>
  <c r="AO1194" i="5"/>
  <c r="BA1194" i="5"/>
  <c r="AY1195" i="5"/>
  <c r="AZ1195" i="5" s="1"/>
  <c r="AI1194" i="5"/>
  <c r="A1196" i="5"/>
  <c r="W1194" i="5"/>
  <c r="AI1207" i="5"/>
  <c r="BS1195" i="5" l="1"/>
  <c r="BG1195" i="5"/>
  <c r="AO1195" i="5"/>
  <c r="BA1195" i="5"/>
  <c r="AI1195" i="5"/>
  <c r="W1195" i="5"/>
  <c r="A1197" i="5"/>
  <c r="AI1208" i="5"/>
  <c r="AM1209" i="5"/>
  <c r="AN1209" i="5" s="1"/>
  <c r="BS1196" i="5" l="1"/>
  <c r="BG1196" i="5"/>
  <c r="AO1196" i="5"/>
  <c r="BA1196" i="5"/>
  <c r="AI1196" i="5"/>
  <c r="A1198" i="5"/>
  <c r="W1196" i="5"/>
  <c r="AI1209" i="5"/>
  <c r="BS1197" i="5" l="1"/>
  <c r="BG1197" i="5"/>
  <c r="AO1197" i="5"/>
  <c r="BA1197" i="5"/>
  <c r="Y1198" i="5"/>
  <c r="Z1198" i="5" s="1"/>
  <c r="AI1197" i="5"/>
  <c r="A1199" i="5"/>
  <c r="W1197" i="5"/>
  <c r="AI1210" i="5"/>
  <c r="U1199" i="5" l="1"/>
  <c r="V1199" i="5" s="1"/>
  <c r="BS1198" i="5"/>
  <c r="BK1199" i="5"/>
  <c r="BL1199" i="5" s="1"/>
  <c r="BG1198" i="5"/>
  <c r="AO1198" i="5"/>
  <c r="BA1198" i="5"/>
  <c r="AC1198" i="5"/>
  <c r="AI1198" i="5"/>
  <c r="A1200" i="5"/>
  <c r="W1198" i="5"/>
  <c r="AI1211" i="5"/>
  <c r="BS1199" i="5" l="1"/>
  <c r="BG1199" i="5"/>
  <c r="AO1199" i="5"/>
  <c r="BA1199" i="5"/>
  <c r="AC1199" i="5"/>
  <c r="W1199" i="5"/>
  <c r="M1200" i="5"/>
  <c r="N1200" i="5" s="1"/>
  <c r="A1201" i="5"/>
  <c r="AI1212" i="5"/>
  <c r="S1213" i="5"/>
  <c r="T1213" i="5" s="1"/>
  <c r="BS1200" i="5" l="1"/>
  <c r="BG1200" i="5"/>
  <c r="AO1200" i="5"/>
  <c r="BA1200" i="5"/>
  <c r="AC1200" i="5"/>
  <c r="AQ1201" i="5"/>
  <c r="AR1201" i="5" s="1"/>
  <c r="W1200" i="5"/>
  <c r="A1202" i="5"/>
  <c r="Q1200" i="5"/>
  <c r="W1213" i="5"/>
  <c r="O1214" i="5"/>
  <c r="P1214" i="5" s="1"/>
  <c r="AK1202" i="5" l="1"/>
  <c r="AL1202" i="5" s="1"/>
  <c r="BS1201" i="5"/>
  <c r="BG1201" i="5"/>
  <c r="AO1201" i="5"/>
  <c r="BA1201" i="5"/>
  <c r="AC1201" i="5"/>
  <c r="AU1201" i="5"/>
  <c r="W1201" i="5"/>
  <c r="A1203" i="5"/>
  <c r="Q1201" i="5"/>
  <c r="AS1203" i="5" l="1"/>
  <c r="AT1203" i="5" s="1"/>
  <c r="BS1202" i="5"/>
  <c r="BG1202" i="5"/>
  <c r="AO1202" i="5"/>
  <c r="BA1202" i="5"/>
  <c r="AC1202" i="5"/>
  <c r="AU1202" i="5"/>
  <c r="AG1203" i="5"/>
  <c r="AH1203" i="5" s="1"/>
  <c r="W1202" i="5"/>
  <c r="A1204" i="5"/>
  <c r="Q1202" i="5"/>
  <c r="Y1204" i="5" l="1"/>
  <c r="Z1204" i="5" s="1"/>
  <c r="BS1203" i="5"/>
  <c r="BG1203" i="5"/>
  <c r="AO1203" i="5"/>
  <c r="BA1203" i="5"/>
  <c r="AU1203" i="5"/>
  <c r="AC1203" i="5"/>
  <c r="A1205" i="5"/>
  <c r="Q1203" i="5"/>
  <c r="BS1204" i="5" l="1"/>
  <c r="BG1204" i="5"/>
  <c r="AO1204" i="5"/>
  <c r="BA1204" i="5"/>
  <c r="AC1204" i="5"/>
  <c r="AU1204" i="5"/>
  <c r="AW1205" i="5"/>
  <c r="AX1205" i="5" s="1"/>
  <c r="A1206" i="5"/>
  <c r="Q1204" i="5"/>
  <c r="BS1205" i="5" l="1"/>
  <c r="BG1205" i="5"/>
  <c r="AO1205" i="5"/>
  <c r="BA1205" i="5"/>
  <c r="AC1205" i="5"/>
  <c r="AU1205" i="5"/>
  <c r="A1207" i="5"/>
  <c r="Q1205" i="5"/>
  <c r="AA1219" i="5"/>
  <c r="AB1219" i="5" s="1"/>
  <c r="BS1206" i="5" l="1"/>
  <c r="BG1206" i="5"/>
  <c r="AO1206" i="5"/>
  <c r="BA1206" i="5"/>
  <c r="AC1206" i="5"/>
  <c r="AU1206" i="5"/>
  <c r="U1207" i="5"/>
  <c r="V1207" i="5" s="1"/>
  <c r="A1208" i="5"/>
  <c r="Q1206" i="5"/>
  <c r="O1208" i="5" l="1"/>
  <c r="P1208" i="5" s="1"/>
  <c r="BS1207" i="5"/>
  <c r="AO1207" i="5"/>
  <c r="BA1207" i="5"/>
  <c r="AC1207" i="5"/>
  <c r="AU1207" i="5"/>
  <c r="Q1207" i="5"/>
  <c r="A1209" i="5"/>
  <c r="BS1208" i="5" l="1"/>
  <c r="BI1209" i="5"/>
  <c r="BJ1209" i="5" s="1"/>
  <c r="AO1208" i="5"/>
  <c r="BA1208" i="5"/>
  <c r="AC1208" i="5"/>
  <c r="AU1208" i="5"/>
  <c r="Q1208" i="5"/>
  <c r="A1210" i="5"/>
  <c r="BS1209" i="5" l="1"/>
  <c r="BM1209" i="5"/>
  <c r="AO1209" i="5"/>
  <c r="BA1209" i="5"/>
  <c r="AC1209" i="5"/>
  <c r="AU1209" i="5"/>
  <c r="Q1209" i="5"/>
  <c r="A1211" i="5"/>
  <c r="BS1210" i="5" l="1"/>
  <c r="BM1210" i="5"/>
  <c r="AO1210" i="5"/>
  <c r="BE1211" i="5"/>
  <c r="BF1211" i="5" s="1"/>
  <c r="BA1210" i="5"/>
  <c r="AC1210" i="5"/>
  <c r="AU1210" i="5"/>
  <c r="Q1210" i="5"/>
  <c r="A1212" i="5"/>
  <c r="AG1224" i="5"/>
  <c r="AH1224" i="5" s="1"/>
  <c r="BE1212" i="5" l="1"/>
  <c r="BF1212" i="5" s="1"/>
  <c r="BS1211" i="5"/>
  <c r="BM1211" i="5"/>
  <c r="BA1211" i="5"/>
  <c r="AU1211" i="5"/>
  <c r="AC1211" i="5"/>
  <c r="Q1211" i="5"/>
  <c r="A1213" i="5"/>
  <c r="AM1225" i="5"/>
  <c r="AN1225" i="5" s="1"/>
  <c r="U1228" i="5"/>
  <c r="V1228" i="5" s="1"/>
  <c r="BS1212" i="5" l="1"/>
  <c r="BM1212" i="5"/>
  <c r="BA1212" i="5"/>
  <c r="AC1212" i="5"/>
  <c r="AU1212" i="5"/>
  <c r="Q1212" i="5"/>
  <c r="AE1213" i="5"/>
  <c r="AF1213" i="5" s="1"/>
  <c r="A1214" i="5"/>
  <c r="AE1227" i="5"/>
  <c r="AF1227" i="5" s="1"/>
  <c r="M1229" i="5"/>
  <c r="N1229" i="5" s="1"/>
  <c r="BS1213" i="5" l="1"/>
  <c r="BM1213" i="5"/>
  <c r="BA1213" i="5"/>
  <c r="AC1213" i="5"/>
  <c r="AU1213" i="5"/>
  <c r="Q1213" i="5"/>
  <c r="S1214" i="5"/>
  <c r="T1214" i="5" s="1"/>
  <c r="A1215" i="5"/>
  <c r="AI1213" i="5"/>
  <c r="AQ1228" i="5"/>
  <c r="AR1228" i="5" s="1"/>
  <c r="AE1230" i="5"/>
  <c r="AF1230" i="5" s="1"/>
  <c r="BS1214" i="5" l="1"/>
  <c r="BM1214" i="5"/>
  <c r="BA1214" i="5"/>
  <c r="AC1214" i="5"/>
  <c r="AU1214" i="5"/>
  <c r="AM1215" i="5"/>
  <c r="AN1215" i="5" s="1"/>
  <c r="Q1214" i="5"/>
  <c r="W1214" i="5"/>
  <c r="AI1214" i="5"/>
  <c r="A1216" i="5"/>
  <c r="U1229" i="5"/>
  <c r="V1229" i="5" s="1"/>
  <c r="Y1231" i="5"/>
  <c r="Z1231" i="5" s="1"/>
  <c r="AM1216" i="5" l="1"/>
  <c r="AN1216" i="5" s="1"/>
  <c r="BM1215" i="5"/>
  <c r="BC1216" i="5"/>
  <c r="BD1216" i="5" s="1"/>
  <c r="AU1215" i="5"/>
  <c r="AC1215" i="5"/>
  <c r="Q1215" i="5"/>
  <c r="AI1215" i="5"/>
  <c r="W1215" i="5"/>
  <c r="A1217" i="5"/>
  <c r="O1232" i="5"/>
  <c r="P1232" i="5" s="1"/>
  <c r="BM1216" i="5" l="1"/>
  <c r="BG1216" i="5"/>
  <c r="AC1216" i="5"/>
  <c r="AU1216" i="5"/>
  <c r="Q1216" i="5"/>
  <c r="A1218" i="5"/>
  <c r="AI1216" i="5"/>
  <c r="W1216" i="5"/>
  <c r="BM1217" i="5" l="1"/>
  <c r="BG1217" i="5"/>
  <c r="AC1217" i="5"/>
  <c r="AU1217" i="5"/>
  <c r="Q1217" i="5"/>
  <c r="A1219" i="5"/>
  <c r="AI1217" i="5"/>
  <c r="W1217" i="5"/>
  <c r="AA1234" i="5"/>
  <c r="AB1234" i="5" s="1"/>
  <c r="BM1218" i="5" l="1"/>
  <c r="BG1218" i="5"/>
  <c r="AC1218" i="5"/>
  <c r="AU1218" i="5"/>
  <c r="Q1218" i="5"/>
  <c r="A1220" i="5"/>
  <c r="AI1218" i="5"/>
  <c r="W1218" i="5"/>
  <c r="S1235" i="5"/>
  <c r="T1235" i="5" s="1"/>
  <c r="AA1220" i="5" l="1"/>
  <c r="AB1220" i="5" s="1"/>
  <c r="BQ1220" i="5"/>
  <c r="BR1220" i="5" s="1"/>
  <c r="BM1219" i="5"/>
  <c r="BG1219" i="5"/>
  <c r="AU1219" i="5"/>
  <c r="AC1219" i="5"/>
  <c r="AI1219" i="5"/>
  <c r="Q1219" i="5"/>
  <c r="A1221" i="5"/>
  <c r="W1219" i="5"/>
  <c r="AK1221" i="5" l="1"/>
  <c r="AL1221" i="5" s="1"/>
  <c r="BM1220" i="5"/>
  <c r="BG1220" i="5"/>
  <c r="AU1220" i="5"/>
  <c r="Q1220" i="5"/>
  <c r="AI1220" i="5"/>
  <c r="A1222" i="5"/>
  <c r="W1220" i="5"/>
  <c r="BM1221" i="5" l="1"/>
  <c r="BG1221" i="5"/>
  <c r="AU1221" i="5"/>
  <c r="Q1221" i="5"/>
  <c r="AK1222" i="5"/>
  <c r="AL1222" i="5" s="1"/>
  <c r="AI1221" i="5"/>
  <c r="A1223" i="5"/>
  <c r="W1221" i="5"/>
  <c r="AG1238" i="5"/>
  <c r="AH1238" i="5" s="1"/>
  <c r="S1223" i="5" l="1"/>
  <c r="T1223" i="5" s="1"/>
  <c r="BO1223" i="5"/>
  <c r="BP1223" i="5" s="1"/>
  <c r="BM1222" i="5"/>
  <c r="BG1222" i="5"/>
  <c r="AO1222" i="5"/>
  <c r="AU1222" i="5"/>
  <c r="Q1222" i="5"/>
  <c r="AI1222" i="5"/>
  <c r="A1224" i="5"/>
  <c r="W1222" i="5"/>
  <c r="AW1224" i="5" l="1"/>
  <c r="AX1224" i="5" s="1"/>
  <c r="BS1223" i="5"/>
  <c r="BM1223" i="5"/>
  <c r="BG1223" i="5"/>
  <c r="AO1223" i="5"/>
  <c r="BA1223" i="5"/>
  <c r="AU1223" i="5"/>
  <c r="AI1223" i="5"/>
  <c r="AA1224" i="5"/>
  <c r="AB1224" i="5" s="1"/>
  <c r="Q1223" i="5"/>
  <c r="A1225" i="5"/>
  <c r="W1223" i="5"/>
  <c r="M1240" i="5"/>
  <c r="N1240" i="5" s="1"/>
  <c r="BS1224" i="5" l="1"/>
  <c r="BM1224" i="5"/>
  <c r="BG1224" i="5"/>
  <c r="AO1224" i="5"/>
  <c r="BA1224" i="5"/>
  <c r="AU1224" i="5"/>
  <c r="AI1224" i="5"/>
  <c r="W1224" i="5"/>
  <c r="A1226" i="5"/>
  <c r="Q1240" i="5"/>
  <c r="AK1241" i="5"/>
  <c r="AL1241" i="5" s="1"/>
  <c r="A1227" i="5" l="1"/>
  <c r="BS1225" i="5"/>
  <c r="BM1225" i="5"/>
  <c r="BG1225" i="5"/>
  <c r="AO1225" i="5"/>
  <c r="BA1225" i="5"/>
  <c r="AU1225" i="5"/>
  <c r="AI1225" i="5"/>
  <c r="W1225" i="5"/>
  <c r="Q1241" i="5"/>
  <c r="U1242" i="5"/>
  <c r="V1242" i="5" s="1"/>
  <c r="BS1226" i="5" l="1"/>
  <c r="BM1226" i="5"/>
  <c r="BG1226" i="5"/>
  <c r="AO1226" i="5"/>
  <c r="BA1226" i="5"/>
  <c r="AU1226" i="5"/>
  <c r="AI1226" i="5"/>
  <c r="W1226" i="5"/>
  <c r="A1228" i="5"/>
  <c r="Q1242" i="5"/>
  <c r="BS1227" i="5" l="1"/>
  <c r="BM1227" i="5"/>
  <c r="BG1227" i="5"/>
  <c r="AO1227" i="5"/>
  <c r="BA1227" i="5"/>
  <c r="AU1227" i="5"/>
  <c r="AI1227" i="5"/>
  <c r="W1227" i="5"/>
  <c r="O1228" i="5"/>
  <c r="P1228" i="5" s="1"/>
  <c r="A1229" i="5"/>
  <c r="BS1228" i="5" l="1"/>
  <c r="BM1228" i="5"/>
  <c r="BG1228" i="5"/>
  <c r="AO1228" i="5"/>
  <c r="BA1228" i="5"/>
  <c r="AI1228" i="5"/>
  <c r="W1228" i="5"/>
  <c r="A1230" i="5"/>
  <c r="A1231" i="5" l="1"/>
  <c r="BS1229" i="5"/>
  <c r="BM1229" i="5"/>
  <c r="BG1229" i="5"/>
  <c r="AO1229" i="5"/>
  <c r="BA1229" i="5"/>
  <c r="AI1229" i="5"/>
  <c r="W1229" i="5"/>
  <c r="Y1246" i="5"/>
  <c r="Z1246" i="5" s="1"/>
  <c r="BS1230" i="5" l="1"/>
  <c r="BM1230" i="5"/>
  <c r="BG1230" i="5"/>
  <c r="AO1230" i="5"/>
  <c r="BA1230" i="5"/>
  <c r="W1230" i="5"/>
  <c r="A1232" i="5"/>
  <c r="AI1230" i="5"/>
  <c r="O1247" i="5"/>
  <c r="P1247" i="5" s="1"/>
  <c r="Y1232" i="5" l="1"/>
  <c r="Z1232" i="5" s="1"/>
  <c r="BS1231" i="5"/>
  <c r="BM1231" i="5"/>
  <c r="BG1231" i="5"/>
  <c r="AO1231" i="5"/>
  <c r="BA1231" i="5"/>
  <c r="AS1232" i="5"/>
  <c r="AT1232" i="5" s="1"/>
  <c r="W1231" i="5"/>
  <c r="A1233" i="5"/>
  <c r="AI1231" i="5"/>
  <c r="BS1232" i="5" l="1"/>
  <c r="BM1232" i="5"/>
  <c r="BG1232" i="5"/>
  <c r="AO1232" i="5"/>
  <c r="BA1232" i="5"/>
  <c r="W1232" i="5"/>
  <c r="A1234" i="5"/>
  <c r="AI1232" i="5"/>
  <c r="M1234" i="5" l="1"/>
  <c r="N1234" i="5" s="1"/>
  <c r="BS1233" i="5"/>
  <c r="BM1233" i="5"/>
  <c r="BG1233" i="5"/>
  <c r="AO1233" i="5"/>
  <c r="BA1233" i="5"/>
  <c r="W1233" i="5"/>
  <c r="A1235" i="5"/>
  <c r="AI1233" i="5"/>
  <c r="AY1235" i="5" l="1"/>
  <c r="AZ1235" i="5" s="1"/>
  <c r="BS1234" i="5"/>
  <c r="BM1234" i="5"/>
  <c r="BG1234" i="5"/>
  <c r="AO1234" i="5"/>
  <c r="BA1234" i="5"/>
  <c r="W1234" i="5"/>
  <c r="A1236" i="5"/>
  <c r="AI1234" i="5"/>
  <c r="AM1251" i="5"/>
  <c r="AN1251" i="5" s="1"/>
  <c r="BS1235" i="5" l="1"/>
  <c r="BM1235" i="5"/>
  <c r="BG1235" i="5"/>
  <c r="AO1235" i="5"/>
  <c r="BA1235" i="5"/>
  <c r="AI1235" i="5"/>
  <c r="A1237" i="5"/>
  <c r="W1235" i="5"/>
  <c r="AE1252" i="5"/>
  <c r="AF1252" i="5" s="1"/>
  <c r="BC1237" i="5" l="1"/>
  <c r="BD1237" i="5" s="1"/>
  <c r="BS1236" i="5"/>
  <c r="BM1236" i="5"/>
  <c r="BG1236" i="5"/>
  <c r="AO1236" i="5"/>
  <c r="BA1236" i="5"/>
  <c r="AY1237" i="5"/>
  <c r="AZ1237" i="5" s="1"/>
  <c r="AI1236" i="5"/>
  <c r="A1238" i="5"/>
  <c r="W1236" i="5"/>
  <c r="AI1252" i="5"/>
  <c r="S1253" i="5"/>
  <c r="T1253" i="5" s="1"/>
  <c r="BS1237" i="5" l="1"/>
  <c r="BG1237" i="5"/>
  <c r="AO1237" i="5"/>
  <c r="BA1237" i="5"/>
  <c r="AI1237" i="5"/>
  <c r="A1239" i="5"/>
  <c r="W1237" i="5"/>
  <c r="AI1253" i="5"/>
  <c r="W1253" i="5"/>
  <c r="AG1239" i="5" l="1"/>
  <c r="AH1239" i="5" s="1"/>
  <c r="BS1238" i="5"/>
  <c r="BG1238" i="5"/>
  <c r="AO1238" i="5"/>
  <c r="BA1238" i="5"/>
  <c r="AI1238" i="5"/>
  <c r="A1240" i="5"/>
  <c r="W1238" i="5"/>
  <c r="AI1254" i="5"/>
  <c r="W1254" i="5"/>
  <c r="AA1255" i="5"/>
  <c r="AB1255" i="5" s="1"/>
  <c r="BS1239" i="5" l="1"/>
  <c r="BG1239" i="5"/>
  <c r="AO1239" i="5"/>
  <c r="BA1239" i="5"/>
  <c r="W1239" i="5"/>
  <c r="AI1239" i="5"/>
  <c r="A1241" i="5"/>
  <c r="W1255" i="5"/>
  <c r="BS1240" i="5" l="1"/>
  <c r="BG1240" i="5"/>
  <c r="AO1240" i="5"/>
  <c r="BA1240" i="5"/>
  <c r="AI1240" i="5"/>
  <c r="W1240" i="5"/>
  <c r="A1242" i="5"/>
  <c r="W1256" i="5"/>
  <c r="BS1241" i="5" l="1"/>
  <c r="BK1242" i="5"/>
  <c r="BL1242" i="5" s="1"/>
  <c r="BG1241" i="5"/>
  <c r="AO1241" i="5"/>
  <c r="BA1241" i="5"/>
  <c r="AI1241" i="5"/>
  <c r="W1241" i="5"/>
  <c r="A1243" i="5"/>
  <c r="W1257" i="5"/>
  <c r="M1258" i="5"/>
  <c r="N1258" i="5" s="1"/>
  <c r="BS1242" i="5" l="1"/>
  <c r="BG1242" i="5"/>
  <c r="AO1242" i="5"/>
  <c r="BA1242" i="5"/>
  <c r="W1242" i="5"/>
  <c r="A1244" i="5"/>
  <c r="W1258" i="5"/>
  <c r="AG1259" i="5"/>
  <c r="AH1259" i="5" s="1"/>
  <c r="AS1244" i="5" l="1"/>
  <c r="AT1244" i="5" s="1"/>
  <c r="BS1243" i="5"/>
  <c r="BG1243" i="5"/>
  <c r="AO1243" i="5"/>
  <c r="BA1243" i="5"/>
  <c r="W1243" i="5"/>
  <c r="Y1244" i="5"/>
  <c r="Z1244" i="5" s="1"/>
  <c r="A1245" i="5"/>
  <c r="W1259" i="5"/>
  <c r="AK1260" i="5"/>
  <c r="AL1260" i="5" s="1"/>
  <c r="BS1244" i="5" l="1"/>
  <c r="BG1244" i="5"/>
  <c r="AO1244" i="5"/>
  <c r="BA1244" i="5"/>
  <c r="AC1244" i="5"/>
  <c r="W1244" i="5"/>
  <c r="A1246" i="5"/>
  <c r="BS1245" i="5" l="1"/>
  <c r="BG1245" i="5"/>
  <c r="AO1245" i="5"/>
  <c r="BA1245" i="5"/>
  <c r="AC1245" i="5"/>
  <c r="AG1246" i="5"/>
  <c r="AH1246" i="5" s="1"/>
  <c r="W1245" i="5"/>
  <c r="A1247" i="5"/>
  <c r="AE1247" i="5" l="1"/>
  <c r="AF1247" i="5" s="1"/>
  <c r="BS1246" i="5"/>
  <c r="BG1246" i="5"/>
  <c r="AO1246" i="5"/>
  <c r="BA1246" i="5"/>
  <c r="AC1246" i="5"/>
  <c r="A1248" i="5"/>
  <c r="AA1248" i="5" l="1"/>
  <c r="AB1248" i="5" s="1"/>
  <c r="BS1247" i="5"/>
  <c r="BG1247" i="5"/>
  <c r="AO1247" i="5"/>
  <c r="BA1247" i="5"/>
  <c r="AC1247" i="5"/>
  <c r="A1249" i="5"/>
  <c r="U1264" i="5"/>
  <c r="V1264" i="5" s="1"/>
  <c r="BS1248" i="5" l="1"/>
  <c r="BG1248" i="5"/>
  <c r="AO1248" i="5"/>
  <c r="BA1248" i="5"/>
  <c r="AC1248" i="5"/>
  <c r="A1250" i="5"/>
  <c r="BS1249" i="5" l="1"/>
  <c r="BG1249" i="5"/>
  <c r="AO1249" i="5"/>
  <c r="BA1249" i="5"/>
  <c r="AC1249" i="5"/>
  <c r="A1251" i="5"/>
  <c r="AW1251" i="5" l="1"/>
  <c r="AX1251" i="5" s="1"/>
  <c r="BS1250" i="5"/>
  <c r="AO1250" i="5"/>
  <c r="BA1250" i="5"/>
  <c r="AC1250" i="5"/>
  <c r="A1252" i="5"/>
  <c r="BS1251" i="5" l="1"/>
  <c r="AO1251" i="5"/>
  <c r="BA1251" i="5"/>
  <c r="AC1251" i="5"/>
  <c r="A1253" i="5"/>
  <c r="O1253" i="5" l="1"/>
  <c r="P1253" i="5" s="1"/>
  <c r="BS1252" i="5"/>
  <c r="AO1252" i="5"/>
  <c r="BA1252" i="5"/>
  <c r="AC1252" i="5"/>
  <c r="M1253" i="5"/>
  <c r="N1253" i="5" s="1"/>
  <c r="A1254" i="5"/>
  <c r="O1269" i="5"/>
  <c r="P1269" i="5" s="1"/>
  <c r="S1254" i="5" l="1"/>
  <c r="T1254" i="5" s="1"/>
  <c r="BS1253" i="5"/>
  <c r="AO1253" i="5"/>
  <c r="BE1254" i="5"/>
  <c r="BF1254" i="5" s="1"/>
  <c r="BA1253" i="5"/>
  <c r="AC1253" i="5"/>
  <c r="Q1253" i="5"/>
  <c r="A1255" i="5"/>
  <c r="Y1270" i="5"/>
  <c r="Z1270" i="5" s="1"/>
  <c r="BS1254" i="5" l="1"/>
  <c r="BA1254" i="5"/>
  <c r="AC1254" i="5"/>
  <c r="Q1254" i="5"/>
  <c r="A1256" i="5"/>
  <c r="BS1255" i="5" l="1"/>
  <c r="BA1255" i="5"/>
  <c r="AC1255" i="5"/>
  <c r="AQ1256" i="5"/>
  <c r="AR1256" i="5" s="1"/>
  <c r="Q1255" i="5"/>
  <c r="A1257" i="5"/>
  <c r="AQ1257" i="5" l="1"/>
  <c r="AR1257" i="5" s="1"/>
  <c r="BS1256" i="5"/>
  <c r="BA1256" i="5"/>
  <c r="AC1256" i="5"/>
  <c r="AU1256" i="5"/>
  <c r="Q1256" i="5"/>
  <c r="A1258" i="5"/>
  <c r="AM1273" i="5"/>
  <c r="AN1273" i="5" s="1"/>
  <c r="BE1258" i="5" l="1"/>
  <c r="BF1258" i="5" s="1"/>
  <c r="BS1257" i="5"/>
  <c r="BA1257" i="5"/>
  <c r="AC1257" i="5"/>
  <c r="AU1257" i="5"/>
  <c r="AM1258" i="5"/>
  <c r="AN1258" i="5" s="1"/>
  <c r="Q1257" i="5"/>
  <c r="A1259" i="5"/>
  <c r="M1274" i="5"/>
  <c r="N1274" i="5" s="1"/>
  <c r="AW1259" i="5" l="1"/>
  <c r="AX1259" i="5" s="1"/>
  <c r="AC1258" i="5"/>
  <c r="AU1258" i="5"/>
  <c r="Q1258" i="5"/>
  <c r="A1260" i="5"/>
  <c r="Q1274" i="5"/>
  <c r="AE1275" i="5"/>
  <c r="AF1275" i="5" s="1"/>
  <c r="Y1260" i="5" l="1"/>
  <c r="Z1260" i="5" s="1"/>
  <c r="AU1259" i="5"/>
  <c r="AC1259" i="5"/>
  <c r="A1261" i="5"/>
  <c r="Q1259" i="5"/>
  <c r="Q1275" i="5"/>
  <c r="M1261" i="5" l="1"/>
  <c r="N1261" i="5" s="1"/>
  <c r="AC1260" i="5"/>
  <c r="AU1260" i="5"/>
  <c r="Q1260" i="5"/>
  <c r="A1262" i="5"/>
  <c r="Q1276" i="5"/>
  <c r="AA1277" i="5"/>
  <c r="AB1277" i="5" s="1"/>
  <c r="AM1262" i="5" l="1"/>
  <c r="AN1262" i="5" s="1"/>
  <c r="BQ1262" i="5"/>
  <c r="BR1262" i="5" s="1"/>
  <c r="AC1261" i="5"/>
  <c r="AU1261" i="5"/>
  <c r="A1263" i="5"/>
  <c r="Q1261" i="5"/>
  <c r="AU1262" i="5" l="1"/>
  <c r="AE1263" i="5"/>
  <c r="AF1263" i="5" s="1"/>
  <c r="Q1262" i="5"/>
  <c r="A1264" i="5"/>
  <c r="S1279" i="5"/>
  <c r="T1279" i="5" s="1"/>
  <c r="BC1264" i="5" l="1"/>
  <c r="BD1264" i="5" s="1"/>
  <c r="AU1263" i="5"/>
  <c r="AI1263" i="5"/>
  <c r="Q1263" i="5"/>
  <c r="A1265" i="5"/>
  <c r="AI1279" i="5"/>
  <c r="BI1265" i="5" l="1"/>
  <c r="BJ1265" i="5" s="1"/>
  <c r="AU1264" i="5"/>
  <c r="AI1264" i="5"/>
  <c r="Q1264" i="5"/>
  <c r="A1266" i="5"/>
  <c r="AI1280" i="5"/>
  <c r="O1281" i="5"/>
  <c r="P1281" i="5" s="1"/>
  <c r="BM1265" i="5" l="1"/>
  <c r="AU1265" i="5"/>
  <c r="Q1265" i="5"/>
  <c r="AI1265" i="5"/>
  <c r="AA1266" i="5"/>
  <c r="AB1266" i="5" s="1"/>
  <c r="A1267" i="5"/>
  <c r="AG1267" i="5" l="1"/>
  <c r="AH1267" i="5" s="1"/>
  <c r="BM1266" i="5"/>
  <c r="AU1266" i="5"/>
  <c r="AI1266" i="5"/>
  <c r="A1268" i="5"/>
  <c r="BM1267" i="5" l="1"/>
  <c r="AU1267" i="5"/>
  <c r="AI1267" i="5"/>
  <c r="A1269" i="5"/>
  <c r="BM1268" i="5" l="1"/>
  <c r="AU1268" i="5"/>
  <c r="AI1268" i="5"/>
  <c r="A1270" i="5"/>
  <c r="AG1285" i="5"/>
  <c r="AH1285" i="5" s="1"/>
  <c r="BM1269" i="5" l="1"/>
  <c r="AU1269" i="5"/>
  <c r="O1270" i="5"/>
  <c r="P1270" i="5" s="1"/>
  <c r="AI1269" i="5"/>
  <c r="A1271" i="5"/>
  <c r="AK1286" i="5"/>
  <c r="AL1286" i="5" s="1"/>
  <c r="AY1271" i="5" l="1"/>
  <c r="AZ1271" i="5" s="1"/>
  <c r="BM1270" i="5"/>
  <c r="AI1270" i="5"/>
  <c r="A1272" i="5"/>
  <c r="BM1271" i="5" l="1"/>
  <c r="AI1271" i="5"/>
  <c r="S1272" i="5"/>
  <c r="T1272" i="5" s="1"/>
  <c r="A1273" i="5"/>
  <c r="BM1272" i="5" l="1"/>
  <c r="AI1272" i="5"/>
  <c r="W1272" i="5"/>
  <c r="A1274" i="5"/>
  <c r="BM1273" i="5" l="1"/>
  <c r="AS1274" i="5"/>
  <c r="AT1274" i="5" s="1"/>
  <c r="AI1273" i="5"/>
  <c r="W1273" i="5"/>
  <c r="A1275" i="5"/>
  <c r="U1290" i="5"/>
  <c r="V1290" i="5" s="1"/>
  <c r="AK1275" i="5" l="1"/>
  <c r="AL1275" i="5" s="1"/>
  <c r="BM1274" i="5"/>
  <c r="BC1275" i="5"/>
  <c r="BD1275" i="5" s="1"/>
  <c r="W1274" i="5"/>
  <c r="AI1274" i="5"/>
  <c r="A1276" i="5"/>
  <c r="S1291" i="5"/>
  <c r="T1291" i="5" s="1"/>
  <c r="Y1292" i="5"/>
  <c r="Z1292" i="5" s="1"/>
  <c r="BM1275" i="5" l="1"/>
  <c r="BG1275" i="5"/>
  <c r="W1275" i="5"/>
  <c r="A1277" i="5"/>
  <c r="AI1275" i="5"/>
  <c r="U1277" i="5" l="1"/>
  <c r="V1277" i="5" s="1"/>
  <c r="BM1276" i="5"/>
  <c r="BG1276" i="5"/>
  <c r="W1276" i="5"/>
  <c r="AK1277" i="5"/>
  <c r="AL1277" i="5" s="1"/>
  <c r="A1278" i="5"/>
  <c r="AI1276" i="5"/>
  <c r="AM1294" i="5"/>
  <c r="AN1294" i="5" s="1"/>
  <c r="BM1277" i="5" l="1"/>
  <c r="BG1277" i="5"/>
  <c r="AO1277" i="5"/>
  <c r="W1277" i="5"/>
  <c r="A1279" i="5"/>
  <c r="AI1277" i="5"/>
  <c r="BM1278" i="5" l="1"/>
  <c r="BG1278" i="5"/>
  <c r="AO1278" i="5"/>
  <c r="AY1279" i="5"/>
  <c r="AZ1279" i="5" s="1"/>
  <c r="W1278" i="5"/>
  <c r="A1280" i="5"/>
  <c r="AI1278" i="5"/>
  <c r="M1296" i="5"/>
  <c r="N1296" i="5" s="1"/>
  <c r="BO1280" i="5" l="1"/>
  <c r="BP1280" i="5" s="1"/>
  <c r="BM1279" i="5"/>
  <c r="BG1279" i="5"/>
  <c r="AO1279" i="5"/>
  <c r="A1281" i="5"/>
  <c r="W1279" i="5"/>
  <c r="BS1280" i="5" l="1"/>
  <c r="BM1280" i="5"/>
  <c r="BG1280" i="5"/>
  <c r="AO1280" i="5"/>
  <c r="BA1280" i="5"/>
  <c r="A1282" i="5"/>
  <c r="W1280" i="5"/>
  <c r="AS1282" i="5" l="1"/>
  <c r="AT1282" i="5" s="1"/>
  <c r="BS1281" i="5"/>
  <c r="BM1281" i="5"/>
  <c r="BG1281" i="5"/>
  <c r="AO1281" i="5"/>
  <c r="BA1281" i="5"/>
  <c r="A1283" i="5"/>
  <c r="W1281" i="5"/>
  <c r="AA1299" i="5"/>
  <c r="AB1299" i="5" s="1"/>
  <c r="BS1282" i="5" l="1"/>
  <c r="BM1282" i="5"/>
  <c r="BG1282" i="5"/>
  <c r="AO1282" i="5"/>
  <c r="BA1282" i="5"/>
  <c r="AG1283" i="5"/>
  <c r="AH1283" i="5" s="1"/>
  <c r="A1284" i="5"/>
  <c r="W1282" i="5"/>
  <c r="AE1300" i="5"/>
  <c r="AF1300" i="5" s="1"/>
  <c r="BS1283" i="5" l="1"/>
  <c r="BG1283" i="5"/>
  <c r="AO1283" i="5"/>
  <c r="BA1283" i="5"/>
  <c r="M1284" i="5"/>
  <c r="N1284" i="5" s="1"/>
  <c r="W1283" i="5"/>
  <c r="A1285" i="5"/>
  <c r="AI1300" i="5"/>
  <c r="S1301" i="5"/>
  <c r="T1301" i="5" s="1"/>
  <c r="AE1285" i="5" l="1"/>
  <c r="AF1285" i="5" s="1"/>
  <c r="BS1284" i="5"/>
  <c r="BG1284" i="5"/>
  <c r="AO1284" i="5"/>
  <c r="BA1284" i="5"/>
  <c r="Q1284" i="5"/>
  <c r="A1286" i="5"/>
  <c r="W1284" i="5"/>
  <c r="AI1301" i="5"/>
  <c r="W1301" i="5"/>
  <c r="AW1286" i="5" l="1"/>
  <c r="AX1286" i="5" s="1"/>
  <c r="BS1285" i="5"/>
  <c r="BG1285" i="5"/>
  <c r="AO1285" i="5"/>
  <c r="BA1285" i="5"/>
  <c r="W1285" i="5"/>
  <c r="Q1285" i="5"/>
  <c r="A1287" i="5"/>
  <c r="AI1302" i="5"/>
  <c r="W1302" i="5"/>
  <c r="O1303" i="5"/>
  <c r="P1303" i="5" s="1"/>
  <c r="AA1287" i="5" l="1"/>
  <c r="AB1287" i="5" s="1"/>
  <c r="BS1286" i="5"/>
  <c r="BG1286" i="5"/>
  <c r="AO1286" i="5"/>
  <c r="BA1286" i="5"/>
  <c r="W1286" i="5"/>
  <c r="Q1286" i="5"/>
  <c r="A1288" i="5"/>
  <c r="AI1303" i="5"/>
  <c r="W1303" i="5"/>
  <c r="BS1287" i="5" l="1"/>
  <c r="BK1288" i="5"/>
  <c r="BL1288" i="5" s="1"/>
  <c r="BG1287" i="5"/>
  <c r="AO1287" i="5"/>
  <c r="BA1287" i="5"/>
  <c r="W1287" i="5"/>
  <c r="Q1287" i="5"/>
  <c r="A1289" i="5"/>
  <c r="W1304" i="5"/>
  <c r="BS1288" i="5" l="1"/>
  <c r="BG1288" i="5"/>
  <c r="AO1288" i="5"/>
  <c r="BA1288" i="5"/>
  <c r="Q1288" i="5"/>
  <c r="A1290" i="5"/>
  <c r="W1305" i="5"/>
  <c r="AK1306" i="5"/>
  <c r="AL1306" i="5" s="1"/>
  <c r="BS1289" i="5" l="1"/>
  <c r="BG1289" i="5"/>
  <c r="AO1289" i="5"/>
  <c r="BA1289" i="5"/>
  <c r="Q1289" i="5"/>
  <c r="A1291" i="5"/>
  <c r="W1306" i="5"/>
  <c r="BS1290" i="5" l="1"/>
  <c r="BG1290" i="5"/>
  <c r="AO1290" i="5"/>
  <c r="BA1290" i="5"/>
  <c r="Y1291" i="5"/>
  <c r="Z1291" i="5" s="1"/>
  <c r="Q1290" i="5"/>
  <c r="A1292" i="5"/>
  <c r="W1307" i="5"/>
  <c r="Y1308" i="5"/>
  <c r="Z1308" i="5" s="1"/>
  <c r="O1292" i="5" l="1"/>
  <c r="P1292" i="5" s="1"/>
  <c r="BS1291" i="5"/>
  <c r="BG1291" i="5"/>
  <c r="AO1291" i="5"/>
  <c r="BA1291" i="5"/>
  <c r="AC1291" i="5"/>
  <c r="Q1291" i="5"/>
  <c r="A1293" i="5"/>
  <c r="AG1309" i="5"/>
  <c r="AH1309" i="5" s="1"/>
  <c r="BE1293" i="5" l="1"/>
  <c r="BF1293" i="5" s="1"/>
  <c r="BS1292" i="5"/>
  <c r="BG1292" i="5"/>
  <c r="AO1292" i="5"/>
  <c r="BA1292" i="5"/>
  <c r="AC1292" i="5"/>
  <c r="Q1292" i="5"/>
  <c r="U1293" i="5"/>
  <c r="V1293" i="5" s="1"/>
  <c r="A1294" i="5"/>
  <c r="M1310" i="5"/>
  <c r="N1310" i="5" s="1"/>
  <c r="BS1293" i="5" l="1"/>
  <c r="AO1293" i="5"/>
  <c r="BA1293" i="5"/>
  <c r="AC1293" i="5"/>
  <c r="Q1293" i="5"/>
  <c r="A1295" i="5"/>
  <c r="Q1310" i="5"/>
  <c r="Y1295" i="5" l="1"/>
  <c r="Z1295" i="5" s="1"/>
  <c r="BS1294" i="5"/>
  <c r="AO1294" i="5"/>
  <c r="BA1294" i="5"/>
  <c r="AC1294" i="5"/>
  <c r="Q1294" i="5"/>
  <c r="A1296" i="5"/>
  <c r="Q1311" i="5"/>
  <c r="U1312" i="5"/>
  <c r="V1312" i="5" s="1"/>
  <c r="AM1296" i="5" l="1"/>
  <c r="AN1296" i="5" s="1"/>
  <c r="BS1295" i="5"/>
  <c r="AO1295" i="5"/>
  <c r="BA1295" i="5"/>
  <c r="AC1295" i="5"/>
  <c r="Q1295" i="5"/>
  <c r="A1297" i="5"/>
  <c r="Q1312" i="5"/>
  <c r="BS1296" i="5" l="1"/>
  <c r="AO1296" i="5"/>
  <c r="BE1297" i="5"/>
  <c r="BF1297" i="5" s="1"/>
  <c r="BA1296" i="5"/>
  <c r="AC1296" i="5"/>
  <c r="A1298" i="5"/>
  <c r="Q1296" i="5"/>
  <c r="Q1313" i="5"/>
  <c r="BS1297" i="5" l="1"/>
  <c r="BA1297" i="5"/>
  <c r="AC1297" i="5"/>
  <c r="Q1297" i="5"/>
  <c r="A1299" i="5"/>
  <c r="Q1314" i="5"/>
  <c r="BS1298" i="5" l="1"/>
  <c r="BA1298" i="5"/>
  <c r="AC1298" i="5"/>
  <c r="A1300" i="5"/>
  <c r="Q1298" i="5"/>
  <c r="Q1315" i="5"/>
  <c r="BS1299" i="5" l="1"/>
  <c r="BA1299" i="5"/>
  <c r="AC1299" i="5"/>
  <c r="Q1299" i="5"/>
  <c r="A1301" i="5"/>
  <c r="Q1316" i="5"/>
  <c r="AM1317" i="5"/>
  <c r="AN1317" i="5" s="1"/>
  <c r="AG1301" i="5" l="1"/>
  <c r="AH1301" i="5" s="1"/>
  <c r="BS1300" i="5"/>
  <c r="BA1300" i="5"/>
  <c r="AC1300" i="5"/>
  <c r="AM1301" i="5"/>
  <c r="AN1301" i="5" s="1"/>
  <c r="Q1300" i="5"/>
  <c r="A1302" i="5"/>
  <c r="Q1317" i="5"/>
  <c r="AE1318" i="5"/>
  <c r="AF1318" i="5" s="1"/>
  <c r="AQ1302" i="5" l="1"/>
  <c r="AR1302" i="5" s="1"/>
  <c r="AC1301" i="5"/>
  <c r="Q1301" i="5"/>
  <c r="A1303" i="5"/>
  <c r="AI1318" i="5"/>
  <c r="Q1318" i="5"/>
  <c r="S1319" i="5"/>
  <c r="T1319" i="5" s="1"/>
  <c r="AC1302" i="5" l="1"/>
  <c r="Q1302" i="5"/>
  <c r="A1304" i="5"/>
  <c r="AI1319" i="5"/>
  <c r="W1319" i="5"/>
  <c r="Q1319" i="5"/>
  <c r="M1304" i="5" l="1"/>
  <c r="N1304" i="5" s="1"/>
  <c r="AC1303" i="5"/>
  <c r="Q1303" i="5"/>
  <c r="A1305" i="5"/>
  <c r="AI1320" i="5"/>
  <c r="W1320" i="5"/>
  <c r="Q1320" i="5"/>
  <c r="AK1321" i="5"/>
  <c r="AL1321" i="5" s="1"/>
  <c r="AC1304" i="5" l="1"/>
  <c r="Q1304" i="5"/>
  <c r="A1306" i="5"/>
  <c r="AI1321" i="5"/>
  <c r="Q1321" i="5"/>
  <c r="AA1322" i="5"/>
  <c r="AB1322" i="5" s="1"/>
  <c r="AY1306" i="5" l="1"/>
  <c r="AZ1306" i="5" s="1"/>
  <c r="BQ1306" i="5"/>
  <c r="BR1306" i="5" s="1"/>
  <c r="AC1305" i="5"/>
  <c r="Q1305" i="5"/>
  <c r="A1307" i="5"/>
  <c r="AI1322" i="5"/>
  <c r="AC1306" i="5" l="1"/>
  <c r="A1308" i="5"/>
  <c r="AI1323" i="5"/>
  <c r="BC1308" i="5" l="1"/>
  <c r="BD1308" i="5" s="1"/>
  <c r="AC1307" i="5"/>
  <c r="A1309" i="5"/>
  <c r="AI1324" i="5"/>
  <c r="AC1308" i="5" l="1"/>
  <c r="A1310" i="5"/>
  <c r="AI1325" i="5"/>
  <c r="O1326" i="5"/>
  <c r="P1326" i="5" s="1"/>
  <c r="AK1310" i="5" l="1"/>
  <c r="AL1310" i="5" s="1"/>
  <c r="AC1309" i="5"/>
  <c r="A1311" i="5"/>
  <c r="W1326" i="5"/>
  <c r="Y1327" i="5"/>
  <c r="Z1327" i="5" s="1"/>
  <c r="U1311" i="5" l="1"/>
  <c r="V1311" i="5" s="1"/>
  <c r="AC1310" i="5"/>
  <c r="O1311" i="5"/>
  <c r="P1311" i="5" s="1"/>
  <c r="A1312" i="5"/>
  <c r="W1327" i="5"/>
  <c r="AE1312" i="5" l="1"/>
  <c r="AF1312" i="5" s="1"/>
  <c r="A1313" i="5"/>
  <c r="A1314" i="5" s="1"/>
  <c r="W1328" i="5"/>
  <c r="AW1314" i="5" l="1"/>
  <c r="AX1314" i="5" s="1"/>
  <c r="A1315" i="5"/>
  <c r="A1316" i="5" s="1"/>
  <c r="W1329" i="5"/>
  <c r="AG1330" i="5"/>
  <c r="AH1330" i="5" s="1"/>
  <c r="AA1316" i="5" l="1"/>
  <c r="AB1316" i="5" s="1"/>
  <c r="A1317" i="5"/>
  <c r="Y1317" i="5" l="1"/>
  <c r="Z1317" i="5" s="1"/>
  <c r="AE1317" i="5"/>
  <c r="AF1317" i="5" s="1"/>
  <c r="A1318" i="5"/>
  <c r="A1319" i="5" s="1"/>
  <c r="AW1319" i="5" l="1"/>
  <c r="AX1319" i="5" s="1"/>
  <c r="A1320" i="5"/>
  <c r="A1321" i="5" s="1"/>
  <c r="AS1321" i="5" l="1"/>
  <c r="AT1321" i="5" s="1"/>
  <c r="S1321" i="5"/>
  <c r="T1321" i="5" s="1"/>
  <c r="A1322" i="5"/>
  <c r="U1334" i="5"/>
  <c r="V1334" i="5" s="1"/>
  <c r="AG1322" i="5" l="1"/>
  <c r="AH1322" i="5" s="1"/>
  <c r="W1321" i="5"/>
  <c r="A1323" i="5"/>
  <c r="AE1335" i="5"/>
  <c r="AF1335" i="5" s="1"/>
  <c r="BC1323" i="5" l="1"/>
  <c r="BD1323" i="5" s="1"/>
  <c r="A1324" i="5"/>
  <c r="W1322" i="5"/>
  <c r="AI1335" i="5"/>
  <c r="BG1323" i="5" l="1"/>
  <c r="AK1324" i="5"/>
  <c r="AL1324" i="5" s="1"/>
  <c r="W1323" i="5"/>
  <c r="A1325" i="5"/>
  <c r="AI1336" i="5"/>
  <c r="AM1337" i="5"/>
  <c r="AN1337" i="5" s="1"/>
  <c r="BO1325" i="5" l="1"/>
  <c r="BP1325" i="5" s="1"/>
  <c r="BG1324" i="5"/>
  <c r="AO1324" i="5"/>
  <c r="A1326" i="5"/>
  <c r="W1324" i="5"/>
  <c r="AI1337" i="5"/>
  <c r="BS1325" i="5" l="1"/>
  <c r="BG1325" i="5"/>
  <c r="AO1325" i="5"/>
  <c r="AY1326" i="5"/>
  <c r="AZ1326" i="5" s="1"/>
  <c r="BA1325" i="5"/>
  <c r="W1325" i="5"/>
  <c r="A1327" i="5"/>
  <c r="AI1338" i="5"/>
  <c r="BS1326" i="5" l="1"/>
  <c r="BG1326" i="5"/>
  <c r="AO1326" i="5"/>
  <c r="BA1326" i="5"/>
  <c r="A1328" i="5"/>
  <c r="AI1339" i="5"/>
  <c r="S1340" i="5"/>
  <c r="T1340" i="5" s="1"/>
  <c r="AQ1328" i="5" l="1"/>
  <c r="AR1328" i="5" s="1"/>
  <c r="BS1327" i="5"/>
  <c r="BG1327" i="5"/>
  <c r="AO1327" i="5"/>
  <c r="BA1327" i="5"/>
  <c r="Y1328" i="5"/>
  <c r="Z1328" i="5" s="1"/>
  <c r="A1329" i="5"/>
  <c r="AI1340" i="5"/>
  <c r="W1340" i="5"/>
  <c r="AA1341" i="5"/>
  <c r="AB1341" i="5" s="1"/>
  <c r="BS1328" i="5" l="1"/>
  <c r="BG1328" i="5"/>
  <c r="AO1328" i="5"/>
  <c r="BA1328" i="5"/>
  <c r="AC1328" i="5"/>
  <c r="A1330" i="5"/>
  <c r="AI1341" i="5"/>
  <c r="W1341" i="5"/>
  <c r="BS1329" i="5" l="1"/>
  <c r="BG1329" i="5"/>
  <c r="AO1329" i="5"/>
  <c r="BA1329" i="5"/>
  <c r="AC1329" i="5"/>
  <c r="A1331" i="5"/>
  <c r="AI1342" i="5"/>
  <c r="W1342" i="5"/>
  <c r="BE1331" i="5" l="1"/>
  <c r="BF1331" i="5" s="1"/>
  <c r="BS1330" i="5"/>
  <c r="BG1330" i="5"/>
  <c r="AO1330" i="5"/>
  <c r="BA1330" i="5"/>
  <c r="AC1330" i="5"/>
  <c r="U1331" i="5"/>
  <c r="V1331" i="5" s="1"/>
  <c r="A1332" i="5"/>
  <c r="AI1343" i="5"/>
  <c r="W1343" i="5"/>
  <c r="AK1344" i="5"/>
  <c r="AL1344" i="5" s="1"/>
  <c r="BS1331" i="5" l="1"/>
  <c r="AO1331" i="5"/>
  <c r="BA1331" i="5"/>
  <c r="AC1331" i="5"/>
  <c r="A1333" i="5"/>
  <c r="AI1344" i="5"/>
  <c r="W1344" i="5"/>
  <c r="BS1332" i="5" l="1"/>
  <c r="AO1332" i="5"/>
  <c r="BA1332" i="5"/>
  <c r="AC1332" i="5"/>
  <c r="A1334" i="5"/>
  <c r="M1333" i="5"/>
  <c r="N1333" i="5" s="1"/>
  <c r="AI1345" i="5"/>
  <c r="W1345" i="5"/>
  <c r="O1346" i="5"/>
  <c r="P1346" i="5" s="1"/>
  <c r="BS1333" i="5" l="1"/>
  <c r="AO1333" i="5"/>
  <c r="BA1333" i="5"/>
  <c r="AC1333" i="5"/>
  <c r="Q1333" i="5"/>
  <c r="A1335" i="5"/>
  <c r="W1346" i="5"/>
  <c r="AM1335" i="5" l="1"/>
  <c r="AN1335" i="5" s="1"/>
  <c r="BS1334" i="5"/>
  <c r="AO1334" i="5"/>
  <c r="BE1335" i="5"/>
  <c r="BF1335" i="5" s="1"/>
  <c r="BA1334" i="5"/>
  <c r="AC1334" i="5"/>
  <c r="Q1334" i="5"/>
  <c r="A1336" i="5"/>
  <c r="W1347" i="5"/>
  <c r="BS1335" i="5" l="1"/>
  <c r="BA1335" i="5"/>
  <c r="AC1335" i="5"/>
  <c r="AQ1336" i="5"/>
  <c r="AR1336" i="5" s="1"/>
  <c r="Q1335" i="5"/>
  <c r="A1337" i="5"/>
  <c r="W1348" i="5"/>
  <c r="BS1336" i="5" l="1"/>
  <c r="BA1336" i="5"/>
  <c r="AC1336" i="5"/>
  <c r="AU1336" i="5"/>
  <c r="A1338" i="5"/>
  <c r="Q1336" i="5"/>
  <c r="W1349" i="5"/>
  <c r="BS1337" i="5" l="1"/>
  <c r="BA1337" i="5"/>
  <c r="AC1337" i="5"/>
  <c r="AU1337" i="5"/>
  <c r="A1339" i="5"/>
  <c r="Q1337" i="5"/>
  <c r="AG1339" i="5" l="1"/>
  <c r="AH1339" i="5" s="1"/>
  <c r="BS1338" i="5"/>
  <c r="BA1338" i="5"/>
  <c r="AC1338" i="5"/>
  <c r="AU1338" i="5"/>
  <c r="AM1339" i="5"/>
  <c r="AN1339" i="5" s="1"/>
  <c r="Q1338" i="5"/>
  <c r="A1340" i="5"/>
  <c r="AG1352" i="5"/>
  <c r="AH1352" i="5" s="1"/>
  <c r="AW1340" i="5" l="1"/>
  <c r="AX1340" i="5" s="1"/>
  <c r="AU1339" i="5"/>
  <c r="AC1339" i="5"/>
  <c r="A1341" i="5"/>
  <c r="Q1339" i="5"/>
  <c r="M1353" i="5"/>
  <c r="N1353" i="5" s="1"/>
  <c r="AC1340" i="5" l="1"/>
  <c r="AU1340" i="5"/>
  <c r="A1342" i="5"/>
  <c r="Q1340" i="5"/>
  <c r="Q1353" i="5"/>
  <c r="Y1354" i="5"/>
  <c r="Z1354" i="5" s="1"/>
  <c r="M1342" i="5" l="1"/>
  <c r="N1342" i="5" s="1"/>
  <c r="AC1341" i="5"/>
  <c r="AU1341" i="5"/>
  <c r="Q1341" i="5"/>
  <c r="A1343" i="5"/>
  <c r="Q1354" i="5"/>
  <c r="AY1343" i="5" l="1"/>
  <c r="AZ1343" i="5" s="1"/>
  <c r="BQ1343" i="5"/>
  <c r="BR1343" i="5" s="1"/>
  <c r="AC1342" i="5"/>
  <c r="AU1342" i="5"/>
  <c r="Q1342" i="5"/>
  <c r="A1344" i="5"/>
  <c r="Q1355" i="5"/>
  <c r="BI1344" i="5" l="1"/>
  <c r="BJ1344" i="5" s="1"/>
  <c r="AU1343" i="5"/>
  <c r="Q1343" i="5"/>
  <c r="A1345" i="5"/>
  <c r="Q1356" i="5"/>
  <c r="U1357" i="5"/>
  <c r="V1357" i="5" s="1"/>
  <c r="BM1344" i="5" l="1"/>
  <c r="AU1344" i="5"/>
  <c r="Q1344" i="5"/>
  <c r="A1346" i="5"/>
  <c r="Q1357" i="5"/>
  <c r="BC1346" i="5" l="1"/>
  <c r="BD1346" i="5" s="1"/>
  <c r="BM1345" i="5"/>
  <c r="AU1345" i="5"/>
  <c r="Q1345" i="5"/>
  <c r="AE1346" i="5"/>
  <c r="AF1346" i="5" s="1"/>
  <c r="A1347" i="5"/>
  <c r="Q1358" i="5"/>
  <c r="AE1359" i="5"/>
  <c r="AF1359" i="5" s="1"/>
  <c r="AA1347" i="5" l="1"/>
  <c r="AB1347" i="5" s="1"/>
  <c r="BM1346" i="5"/>
  <c r="AU1346" i="5"/>
  <c r="AI1346" i="5"/>
  <c r="Q1346" i="5"/>
  <c r="A1348" i="5"/>
  <c r="Q1359" i="5"/>
  <c r="BM1347" i="5" l="1"/>
  <c r="AU1347" i="5"/>
  <c r="AI1347" i="5"/>
  <c r="A1349" i="5"/>
  <c r="Q1360" i="5"/>
  <c r="BM1348" i="5" l="1"/>
  <c r="AU1348" i="5"/>
  <c r="AI1348" i="5"/>
  <c r="A1350" i="5"/>
  <c r="Q1361" i="5"/>
  <c r="AM1362" i="5"/>
  <c r="AN1362" i="5" s="1"/>
  <c r="BM1349" i="5" l="1"/>
  <c r="AU1349" i="5"/>
  <c r="AI1349" i="5"/>
  <c r="S1350" i="5"/>
  <c r="T1350" i="5" s="1"/>
  <c r="A1351" i="5"/>
  <c r="U1351" i="5" l="1"/>
  <c r="V1351" i="5" s="1"/>
  <c r="BM1350" i="5"/>
  <c r="AU1350" i="5"/>
  <c r="AI1350" i="5"/>
  <c r="O1351" i="5"/>
  <c r="P1351" i="5" s="1"/>
  <c r="A1352" i="5"/>
  <c r="W1350" i="5"/>
  <c r="AI1363" i="5"/>
  <c r="BM1351" i="5" l="1"/>
  <c r="BC1352" i="5"/>
  <c r="BD1352" i="5" s="1"/>
  <c r="AI1351" i="5"/>
  <c r="A1353" i="5"/>
  <c r="W1351" i="5"/>
  <c r="AI1364" i="5"/>
  <c r="BM1352" i="5" l="1"/>
  <c r="BG1352" i="5"/>
  <c r="AI1352" i="5"/>
  <c r="W1352" i="5"/>
  <c r="A1354" i="5"/>
  <c r="AI1365" i="5"/>
  <c r="S1366" i="5"/>
  <c r="T1366" i="5" s="1"/>
  <c r="AK1354" i="5" l="1"/>
  <c r="AL1354" i="5" s="1"/>
  <c r="BM1353" i="5"/>
  <c r="BG1353" i="5"/>
  <c r="AI1353" i="5"/>
  <c r="W1353" i="5"/>
  <c r="A1355" i="5"/>
  <c r="AI1366" i="5"/>
  <c r="O1367" i="5"/>
  <c r="P1367" i="5" s="1"/>
  <c r="AS1355" i="5" l="1"/>
  <c r="AT1355" i="5" s="1"/>
  <c r="BM1354" i="5"/>
  <c r="BG1354" i="5"/>
  <c r="AO1354" i="5"/>
  <c r="W1354" i="5"/>
  <c r="AI1354" i="5"/>
  <c r="A1356" i="5"/>
  <c r="AI1367" i="5"/>
  <c r="W1367" i="5"/>
  <c r="Y1356" i="5" l="1"/>
  <c r="Z1356" i="5" s="1"/>
  <c r="BM1355" i="5"/>
  <c r="BG1355" i="5"/>
  <c r="AO1355" i="5"/>
  <c r="W1355" i="5"/>
  <c r="AI1355" i="5"/>
  <c r="A1357" i="5"/>
  <c r="AI1368" i="5"/>
  <c r="W1368" i="5"/>
  <c r="BM1356" i="5" l="1"/>
  <c r="BG1356" i="5"/>
  <c r="AO1356" i="5"/>
  <c r="AI1356" i="5"/>
  <c r="W1356" i="5"/>
  <c r="A1358" i="5"/>
  <c r="AI1369" i="5"/>
  <c r="W1369" i="5"/>
  <c r="BM1357" i="5" l="1"/>
  <c r="BO1358" i="5"/>
  <c r="BP1358" i="5" s="1"/>
  <c r="BG1357" i="5"/>
  <c r="AO1357" i="5"/>
  <c r="AI1357" i="5"/>
  <c r="W1357" i="5"/>
  <c r="A1359" i="5"/>
  <c r="AI1370" i="5"/>
  <c r="W1370" i="5"/>
  <c r="BS1358" i="5" l="1"/>
  <c r="BM1358" i="5"/>
  <c r="BG1358" i="5"/>
  <c r="AO1358" i="5"/>
  <c r="BA1358" i="5"/>
  <c r="AY1359" i="5"/>
  <c r="AZ1359" i="5" s="1"/>
  <c r="W1358" i="5"/>
  <c r="AI1358" i="5"/>
  <c r="A1360" i="5"/>
  <c r="AI1371" i="5"/>
  <c r="W1371" i="5"/>
  <c r="AA1372" i="5"/>
  <c r="AB1372" i="5" s="1"/>
  <c r="O1360" i="5" l="1"/>
  <c r="P1360" i="5" s="1"/>
  <c r="BS1359" i="5"/>
  <c r="BG1359" i="5"/>
  <c r="AO1359" i="5"/>
  <c r="BA1359" i="5"/>
  <c r="W1359" i="5"/>
  <c r="A1361" i="5"/>
  <c r="AI1359" i="5"/>
  <c r="W1372" i="5"/>
  <c r="BS1360" i="5" l="1"/>
  <c r="BG1360" i="5"/>
  <c r="AO1360" i="5"/>
  <c r="BA1360" i="5"/>
  <c r="W1360" i="5"/>
  <c r="A1362" i="5"/>
  <c r="AI1360" i="5"/>
  <c r="W1373" i="5"/>
  <c r="BS1361" i="5" l="1"/>
  <c r="BG1361" i="5"/>
  <c r="AO1361" i="5"/>
  <c r="BA1361" i="5"/>
  <c r="Y1362" i="5"/>
  <c r="Z1362" i="5" s="1"/>
  <c r="W1361" i="5"/>
  <c r="A1363" i="5"/>
  <c r="AI1361" i="5"/>
  <c r="W1374" i="5"/>
  <c r="BS1362" i="5" l="1"/>
  <c r="BK1363" i="5"/>
  <c r="BL1363" i="5" s="1"/>
  <c r="BG1362" i="5"/>
  <c r="AO1362" i="5"/>
  <c r="BA1362" i="5"/>
  <c r="AC1362" i="5"/>
  <c r="W1362" i="5"/>
  <c r="A1364" i="5"/>
  <c r="M1364" i="5" s="1"/>
  <c r="N1364" i="5" s="1"/>
  <c r="AI1362" i="5"/>
  <c r="W1375" i="5"/>
  <c r="BE1364" i="5" l="1"/>
  <c r="BF1364" i="5" s="1"/>
  <c r="BS1363" i="5"/>
  <c r="BG1363" i="5"/>
  <c r="AO1363" i="5"/>
  <c r="BA1363" i="5"/>
  <c r="AC1363" i="5"/>
  <c r="W1363" i="5"/>
  <c r="A1365" i="5"/>
  <c r="W1376" i="5"/>
  <c r="AG1377" i="5"/>
  <c r="AH1377" i="5" s="1"/>
  <c r="BS1364" i="5" l="1"/>
  <c r="BG1364" i="5"/>
  <c r="AO1364" i="5"/>
  <c r="BA1364" i="5"/>
  <c r="AC1364" i="5"/>
  <c r="AQ1365" i="5"/>
  <c r="AR1365" i="5" s="1"/>
  <c r="Q1364" i="5"/>
  <c r="W1364" i="5"/>
  <c r="A1366" i="5"/>
  <c r="AE1379" i="5"/>
  <c r="AF1379" i="5" s="1"/>
  <c r="BS1365" i="5" l="1"/>
  <c r="BG1365" i="5"/>
  <c r="AO1365" i="5"/>
  <c r="BA1365" i="5"/>
  <c r="AC1365" i="5"/>
  <c r="AU1365" i="5"/>
  <c r="Q1365" i="5"/>
  <c r="W1365" i="5"/>
  <c r="A1367" i="5"/>
  <c r="AQ1380" i="5"/>
  <c r="AR1380" i="5" s="1"/>
  <c r="M1382" i="5"/>
  <c r="N1382" i="5" s="1"/>
  <c r="BS1366" i="5" l="1"/>
  <c r="BG1366" i="5"/>
  <c r="AO1366" i="5"/>
  <c r="BA1366" i="5"/>
  <c r="AC1366" i="5"/>
  <c r="AU1366" i="5"/>
  <c r="Q1366" i="5"/>
  <c r="AG1367" i="5"/>
  <c r="AH1367" i="5" s="1"/>
  <c r="W1366" i="5"/>
  <c r="A1368" i="5"/>
  <c r="U1381" i="5"/>
  <c r="V1381" i="5" s="1"/>
  <c r="AE1383" i="5"/>
  <c r="AF1383" i="5" s="1"/>
  <c r="AM1368" i="5" l="1"/>
  <c r="AN1368" i="5" s="1"/>
  <c r="BS1367" i="5"/>
  <c r="BG1367" i="5"/>
  <c r="AO1367" i="5"/>
  <c r="BA1367" i="5"/>
  <c r="AC1367" i="5"/>
  <c r="AU1367" i="5"/>
  <c r="Q1367" i="5"/>
  <c r="A1369" i="5"/>
  <c r="Y1384" i="5"/>
  <c r="Z1384" i="5" s="1"/>
  <c r="BS1368" i="5" l="1"/>
  <c r="BG1368" i="5"/>
  <c r="AO1368" i="5"/>
  <c r="BA1368" i="5"/>
  <c r="AC1368" i="5"/>
  <c r="AU1368" i="5"/>
  <c r="AW1369" i="5"/>
  <c r="AX1369" i="5" s="1"/>
  <c r="Q1368" i="5"/>
  <c r="A1370" i="5"/>
  <c r="O1385" i="5"/>
  <c r="P1385" i="5" s="1"/>
  <c r="BS1369" i="5" l="1"/>
  <c r="BG1369" i="5"/>
  <c r="AO1369" i="5"/>
  <c r="BA1369" i="5"/>
  <c r="AC1369" i="5"/>
  <c r="AU1369" i="5"/>
  <c r="Q1369" i="5"/>
  <c r="A1371" i="5"/>
  <c r="BS1370" i="5" l="1"/>
  <c r="BG1370" i="5"/>
  <c r="AO1370" i="5"/>
  <c r="BA1370" i="5"/>
  <c r="AC1370" i="5"/>
  <c r="AU1370" i="5"/>
  <c r="U1371" i="5"/>
  <c r="V1371" i="5" s="1"/>
  <c r="Q1370" i="5"/>
  <c r="A1372" i="5"/>
  <c r="AA1387" i="5"/>
  <c r="AB1387" i="5" s="1"/>
  <c r="BS1371" i="5" l="1"/>
  <c r="AO1371" i="5"/>
  <c r="BA1371" i="5"/>
  <c r="AU1371" i="5"/>
  <c r="AC1371" i="5"/>
  <c r="Q1371" i="5"/>
  <c r="A1373" i="5"/>
  <c r="S1388" i="5"/>
  <c r="T1388" i="5" s="1"/>
  <c r="AK1373" i="5" l="1"/>
  <c r="AL1373" i="5" s="1"/>
  <c r="BS1372" i="5"/>
  <c r="BI1373" i="5"/>
  <c r="BJ1373" i="5" s="1"/>
  <c r="AO1372" i="5"/>
  <c r="BA1372" i="5"/>
  <c r="AC1372" i="5"/>
  <c r="AU1372" i="5"/>
  <c r="Q1372" i="5"/>
  <c r="A1374" i="5"/>
  <c r="BS1373" i="5" l="1"/>
  <c r="BM1373" i="5"/>
  <c r="AO1373" i="5"/>
  <c r="BA1373" i="5"/>
  <c r="AC1373" i="5"/>
  <c r="AU1373" i="5"/>
  <c r="Q1373" i="5"/>
  <c r="A1375" i="5"/>
  <c r="S1375" i="5" l="1"/>
  <c r="T1375" i="5" s="1"/>
  <c r="BS1374" i="5"/>
  <c r="BM1374" i="5"/>
  <c r="AO1374" i="5"/>
  <c r="BE1375" i="5"/>
  <c r="BF1375" i="5" s="1"/>
  <c r="BA1374" i="5"/>
  <c r="AC1374" i="5"/>
  <c r="AU1374" i="5"/>
  <c r="Q1374" i="5"/>
  <c r="A1376" i="5"/>
  <c r="AG1391" i="5"/>
  <c r="AH1391" i="5" s="1"/>
  <c r="AW1376" i="5" l="1"/>
  <c r="AX1376" i="5" s="1"/>
  <c r="BS1375" i="5"/>
  <c r="BM1375" i="5"/>
  <c r="BA1375" i="5"/>
  <c r="AC1375" i="5"/>
  <c r="AU1375" i="5"/>
  <c r="Q1375" i="5"/>
  <c r="A1377" i="5"/>
  <c r="AM1377" i="5" l="1"/>
  <c r="AN1377" i="5" s="1"/>
  <c r="BS1376" i="5"/>
  <c r="BM1376" i="5"/>
  <c r="BA1376" i="5"/>
  <c r="AC1376" i="5"/>
  <c r="AU1376" i="5"/>
  <c r="Q1376" i="5"/>
  <c r="AE1377" i="5"/>
  <c r="AF1377" i="5" s="1"/>
  <c r="A1378" i="5"/>
  <c r="M1393" i="5"/>
  <c r="N1393" i="5" s="1"/>
  <c r="A1379" i="5" l="1"/>
  <c r="BS1377" i="5"/>
  <c r="BM1377" i="5"/>
  <c r="BA1377" i="5"/>
  <c r="AC1377" i="5"/>
  <c r="AU1377" i="5"/>
  <c r="AI1377" i="5"/>
  <c r="Q1377" i="5"/>
  <c r="S1378" i="5"/>
  <c r="T1378" i="5" s="1"/>
  <c r="Q1393" i="5"/>
  <c r="AK1394" i="5"/>
  <c r="AL1394" i="5" s="1"/>
  <c r="BS1378" i="5" l="1"/>
  <c r="BM1378" i="5"/>
  <c r="BA1378" i="5"/>
  <c r="AC1378" i="5"/>
  <c r="AU1378" i="5"/>
  <c r="AI1378" i="5"/>
  <c r="W1378" i="5"/>
  <c r="AM1379" i="5"/>
  <c r="AN1379" i="5" s="1"/>
  <c r="Q1378" i="5"/>
  <c r="A1380" i="5"/>
  <c r="Q1394" i="5"/>
  <c r="U1395" i="5"/>
  <c r="V1395" i="5" s="1"/>
  <c r="BM1379" i="5" l="1"/>
  <c r="BC1380" i="5"/>
  <c r="BD1380" i="5" s="1"/>
  <c r="AC1379" i="5"/>
  <c r="AU1379" i="5"/>
  <c r="AI1379" i="5"/>
  <c r="W1379" i="5"/>
  <c r="Q1379" i="5"/>
  <c r="A1381" i="5"/>
  <c r="Q1395" i="5"/>
  <c r="BM1380" i="5" l="1"/>
  <c r="BG1380" i="5"/>
  <c r="AC1380" i="5"/>
  <c r="AU1380" i="5"/>
  <c r="Q1380" i="5"/>
  <c r="AI1380" i="5"/>
  <c r="W1380" i="5"/>
  <c r="A1382" i="5"/>
  <c r="A1383" i="5" l="1"/>
  <c r="BM1381" i="5"/>
  <c r="BG1381" i="5"/>
  <c r="AC1381" i="5"/>
  <c r="AU1381" i="5"/>
  <c r="AI1381" i="5"/>
  <c r="W1381" i="5"/>
  <c r="Q1381" i="5"/>
  <c r="A1384" i="5" l="1"/>
  <c r="BM1382" i="5"/>
  <c r="BG1382" i="5"/>
  <c r="AC1382" i="5"/>
  <c r="AU1382" i="5"/>
  <c r="AI1382" i="5"/>
  <c r="W1382" i="5"/>
  <c r="Q1382" i="5"/>
  <c r="Y1399" i="5"/>
  <c r="Z1399" i="5" s="1"/>
  <c r="BQ1384" i="5" l="1"/>
  <c r="BR1384" i="5" s="1"/>
  <c r="BM1383" i="5"/>
  <c r="BG1383" i="5"/>
  <c r="AU1383" i="5"/>
  <c r="AC1383" i="5"/>
  <c r="W1383" i="5"/>
  <c r="Q1383" i="5"/>
  <c r="A1385" i="5"/>
  <c r="AI1383" i="5"/>
  <c r="O1400" i="5"/>
  <c r="P1400" i="5" s="1"/>
  <c r="BM1384" i="5" l="1"/>
  <c r="BG1384" i="5"/>
  <c r="AU1384" i="5"/>
  <c r="Q1384" i="5"/>
  <c r="W1384" i="5"/>
  <c r="AI1384" i="5"/>
  <c r="A1386" i="5"/>
  <c r="M1386" i="5" l="1"/>
  <c r="N1386" i="5" s="1"/>
  <c r="BM1385" i="5"/>
  <c r="BG1385" i="5"/>
  <c r="AU1385" i="5"/>
  <c r="W1385" i="5"/>
  <c r="Q1385" i="5"/>
  <c r="AK1386" i="5"/>
  <c r="AL1386" i="5" s="1"/>
  <c r="A1387" i="5"/>
  <c r="AI1385" i="5"/>
  <c r="AY1387" i="5" l="1"/>
  <c r="AZ1387" i="5" s="1"/>
  <c r="BO1387" i="5"/>
  <c r="BP1387" i="5" s="1"/>
  <c r="BM1386" i="5"/>
  <c r="BG1386" i="5"/>
  <c r="AO1386" i="5"/>
  <c r="AU1386" i="5"/>
  <c r="W1386" i="5"/>
  <c r="Q1386" i="5"/>
  <c r="AI1386" i="5"/>
  <c r="A1388" i="5"/>
  <c r="BS1387" i="5" l="1"/>
  <c r="BM1387" i="5"/>
  <c r="BG1387" i="5"/>
  <c r="AO1387" i="5"/>
  <c r="BA1387" i="5"/>
  <c r="AU1387" i="5"/>
  <c r="W1387" i="5"/>
  <c r="Q1387" i="5"/>
  <c r="AA1388" i="5"/>
  <c r="AB1388" i="5" s="1"/>
  <c r="AI1387" i="5"/>
  <c r="A1389" i="5"/>
  <c r="AM1404" i="5"/>
  <c r="AN1404" i="5" s="1"/>
  <c r="BC1389" i="5" l="1"/>
  <c r="BD1389" i="5" s="1"/>
  <c r="BS1388" i="5"/>
  <c r="BM1388" i="5"/>
  <c r="BG1388" i="5"/>
  <c r="AO1388" i="5"/>
  <c r="BA1388" i="5"/>
  <c r="AU1388" i="5"/>
  <c r="AI1388" i="5"/>
  <c r="A1390" i="5"/>
  <c r="W1388" i="5"/>
  <c r="AE1405" i="5"/>
  <c r="AF1405" i="5" s="1"/>
  <c r="BS1389" i="5" l="1"/>
  <c r="BM1389" i="5"/>
  <c r="BG1389" i="5"/>
  <c r="AO1389" i="5"/>
  <c r="BA1389" i="5"/>
  <c r="AU1389" i="5"/>
  <c r="AI1389" i="5"/>
  <c r="W1389" i="5"/>
  <c r="A1391" i="5"/>
  <c r="S1406" i="5"/>
  <c r="T1406" i="5" s="1"/>
  <c r="BS1390" i="5" l="1"/>
  <c r="BM1390" i="5"/>
  <c r="BG1390" i="5"/>
  <c r="AO1390" i="5"/>
  <c r="BA1390" i="5"/>
  <c r="AU1390" i="5"/>
  <c r="AI1390" i="5"/>
  <c r="W1390" i="5"/>
  <c r="A1392" i="5"/>
  <c r="AI1406" i="5"/>
  <c r="BS1391" i="5" l="1"/>
  <c r="BM1391" i="5"/>
  <c r="BG1391" i="5"/>
  <c r="AO1391" i="5"/>
  <c r="BA1391" i="5"/>
  <c r="AU1391" i="5"/>
  <c r="AI1391" i="5"/>
  <c r="O1392" i="5"/>
  <c r="P1392" i="5" s="1"/>
  <c r="A1393" i="5"/>
  <c r="W1391" i="5"/>
  <c r="AI1407" i="5"/>
  <c r="AA1408" i="5"/>
  <c r="AB1408" i="5" s="1"/>
  <c r="AK1393" i="5" l="1"/>
  <c r="AL1393" i="5" s="1"/>
  <c r="BS1392" i="5"/>
  <c r="BM1392" i="5"/>
  <c r="BG1392" i="5"/>
  <c r="AO1392" i="5"/>
  <c r="BA1392" i="5"/>
  <c r="AI1392" i="5"/>
  <c r="W1392" i="5"/>
  <c r="A1394" i="5"/>
  <c r="BS1393" i="5" l="1"/>
  <c r="BM1393" i="5"/>
  <c r="BG1393" i="5"/>
  <c r="AO1393" i="5"/>
  <c r="BA1393" i="5"/>
  <c r="W1393" i="5"/>
  <c r="AI1393" i="5"/>
  <c r="A1395" i="5"/>
  <c r="BS1394" i="5" l="1"/>
  <c r="BM1394" i="5"/>
  <c r="BG1394" i="5"/>
  <c r="AO1394" i="5"/>
  <c r="BA1394" i="5"/>
  <c r="AI1394" i="5"/>
  <c r="W1394" i="5"/>
  <c r="A1396" i="5"/>
  <c r="W1410" i="5"/>
  <c r="M1411" i="5"/>
  <c r="N1411" i="5" s="1"/>
  <c r="AS1396" i="5" l="1"/>
  <c r="AT1396" i="5" s="1"/>
  <c r="BS1395" i="5"/>
  <c r="BM1395" i="5"/>
  <c r="BG1395" i="5"/>
  <c r="AO1395" i="5"/>
  <c r="BA1395" i="5"/>
  <c r="AI1395" i="5"/>
  <c r="W1395" i="5"/>
  <c r="A1397" i="5"/>
  <c r="W1411" i="5"/>
  <c r="Q1411" i="5"/>
  <c r="AG1412" i="5"/>
  <c r="AH1412" i="5" s="1"/>
  <c r="BS1396" i="5" l="1"/>
  <c r="BM1396" i="5"/>
  <c r="BG1396" i="5"/>
  <c r="AO1396" i="5"/>
  <c r="BA1396" i="5"/>
  <c r="AI1396" i="5"/>
  <c r="W1396" i="5"/>
  <c r="A1398" i="5"/>
  <c r="W1412" i="5"/>
  <c r="Q1412" i="5"/>
  <c r="AK1413" i="5"/>
  <c r="AL1413" i="5" s="1"/>
  <c r="BS1397" i="5" l="1"/>
  <c r="BM1397" i="5"/>
  <c r="BG1397" i="5"/>
  <c r="AO1397" i="5"/>
  <c r="BA1397" i="5"/>
  <c r="W1397" i="5"/>
  <c r="AI1397" i="5"/>
  <c r="A1399" i="5"/>
  <c r="Q1413" i="5"/>
  <c r="AE1399" i="5" l="1"/>
  <c r="AF1399" i="5" s="1"/>
  <c r="BS1398" i="5"/>
  <c r="BM1398" i="5"/>
  <c r="BG1398" i="5"/>
  <c r="AO1398" i="5"/>
  <c r="BA1398" i="5"/>
  <c r="AI1398" i="5"/>
  <c r="W1398" i="5"/>
  <c r="A1400" i="5"/>
  <c r="Q1414" i="5"/>
  <c r="AA1400" i="5" l="1"/>
  <c r="AB1400" i="5" s="1"/>
  <c r="BS1399" i="5"/>
  <c r="BM1399" i="5"/>
  <c r="BG1399" i="5"/>
  <c r="AO1399" i="5"/>
  <c r="BA1399" i="5"/>
  <c r="AI1399" i="5"/>
  <c r="W1399" i="5"/>
  <c r="A1401" i="5"/>
  <c r="Q1415" i="5"/>
  <c r="BS1400" i="5" l="1"/>
  <c r="BM1400" i="5"/>
  <c r="BG1400" i="5"/>
  <c r="AO1400" i="5"/>
  <c r="BA1400" i="5"/>
  <c r="AY1401" i="5"/>
  <c r="AZ1401" i="5" s="1"/>
  <c r="AI1400" i="5"/>
  <c r="W1400" i="5"/>
  <c r="A1402" i="5"/>
  <c r="Q1416" i="5"/>
  <c r="U1417" i="5"/>
  <c r="V1417" i="5" s="1"/>
  <c r="BS1401" i="5" l="1"/>
  <c r="BG1401" i="5"/>
  <c r="AO1401" i="5"/>
  <c r="BA1401" i="5"/>
  <c r="W1401" i="5"/>
  <c r="AI1401" i="5"/>
  <c r="A1403" i="5"/>
  <c r="AW1403" i="5" l="1"/>
  <c r="AX1403" i="5" s="1"/>
  <c r="BS1402" i="5"/>
  <c r="BG1402" i="5"/>
  <c r="AO1402" i="5"/>
  <c r="BA1402" i="5"/>
  <c r="AI1402" i="5"/>
  <c r="W1402" i="5"/>
  <c r="A1404" i="5"/>
  <c r="BS1403" i="5" l="1"/>
  <c r="BG1403" i="5"/>
  <c r="AO1403" i="5"/>
  <c r="BA1403" i="5"/>
  <c r="AI1403" i="5"/>
  <c r="W1403" i="5"/>
  <c r="A1405" i="5"/>
  <c r="O1405" i="5" l="1"/>
  <c r="P1405" i="5" s="1"/>
  <c r="BS1404" i="5"/>
  <c r="BG1404" i="5"/>
  <c r="AO1404" i="5"/>
  <c r="BA1404" i="5"/>
  <c r="AI1404" i="5"/>
  <c r="W1404" i="5"/>
  <c r="A1406" i="5"/>
  <c r="BS1405" i="5" l="1"/>
  <c r="BK1406" i="5"/>
  <c r="BL1406" i="5" s="1"/>
  <c r="BG1405" i="5"/>
  <c r="AO1405" i="5"/>
  <c r="BA1405" i="5"/>
  <c r="W1405" i="5"/>
  <c r="A1407" i="5"/>
  <c r="AI1405" i="5"/>
  <c r="O1422" i="5"/>
  <c r="P1422" i="5" s="1"/>
  <c r="BS1406" i="5" l="1"/>
  <c r="BG1406" i="5"/>
  <c r="AO1406" i="5"/>
  <c r="BA1406" i="5"/>
  <c r="A1408" i="5"/>
  <c r="W1406" i="5"/>
  <c r="Y1423" i="5"/>
  <c r="Z1423" i="5" s="1"/>
  <c r="BS1407" i="5" l="1"/>
  <c r="BG1407" i="5"/>
  <c r="AO1407" i="5"/>
  <c r="BA1407" i="5"/>
  <c r="Y1408" i="5"/>
  <c r="Z1408" i="5" s="1"/>
  <c r="W1407" i="5"/>
  <c r="A1409" i="5"/>
  <c r="AQ1409" i="5" l="1"/>
  <c r="AR1409" i="5" s="1"/>
  <c r="BS1408" i="5"/>
  <c r="BG1408" i="5"/>
  <c r="AO1408" i="5"/>
  <c r="BA1408" i="5"/>
  <c r="AC1408" i="5"/>
  <c r="A1410" i="5"/>
  <c r="W1408" i="5"/>
  <c r="BE1410" i="5" l="1"/>
  <c r="BF1410" i="5" s="1"/>
  <c r="BS1409" i="5"/>
  <c r="BG1409" i="5"/>
  <c r="AO1409" i="5"/>
  <c r="BA1409" i="5"/>
  <c r="AC1409" i="5"/>
  <c r="AG1410" i="5"/>
  <c r="AH1410" i="5" s="1"/>
  <c r="A1411" i="5"/>
  <c r="W1409" i="5"/>
  <c r="AM1426" i="5"/>
  <c r="AN1426" i="5" s="1"/>
  <c r="BS1410" i="5" l="1"/>
  <c r="BG1410" i="5"/>
  <c r="AO1410" i="5"/>
  <c r="BA1410" i="5"/>
  <c r="AC1410" i="5"/>
  <c r="A1412" i="5"/>
  <c r="M1427" i="5"/>
  <c r="N1427" i="5" s="1"/>
  <c r="Y1412" i="5" l="1"/>
  <c r="Z1412" i="5" s="1"/>
  <c r="BS1411" i="5"/>
  <c r="BG1411" i="5"/>
  <c r="AO1411" i="5"/>
  <c r="BA1411" i="5"/>
  <c r="AC1411" i="5"/>
  <c r="A1413" i="5"/>
  <c r="AE1428" i="5"/>
  <c r="AF1428" i="5" s="1"/>
  <c r="M1413" i="5" l="1"/>
  <c r="N1413" i="5" s="1"/>
  <c r="BS1412" i="5"/>
  <c r="BG1412" i="5"/>
  <c r="AO1412" i="5"/>
  <c r="BA1412" i="5"/>
  <c r="AC1412" i="5"/>
  <c r="A1414" i="5"/>
  <c r="AM1414" i="5" l="1"/>
  <c r="AN1414" i="5" s="1"/>
  <c r="BS1413" i="5"/>
  <c r="BG1413" i="5"/>
  <c r="AO1413" i="5"/>
  <c r="BA1413" i="5"/>
  <c r="AC1413" i="5"/>
  <c r="U1414" i="5"/>
  <c r="V1414" i="5" s="1"/>
  <c r="A1415" i="5"/>
  <c r="BS1414" i="5" l="1"/>
  <c r="AO1414" i="5"/>
  <c r="BA1414" i="5"/>
  <c r="AC1414" i="5"/>
  <c r="A1416" i="5"/>
  <c r="BC1416" i="5" l="1"/>
  <c r="BD1416" i="5" s="1"/>
  <c r="BS1415" i="5"/>
  <c r="AO1415" i="5"/>
  <c r="BA1415" i="5"/>
  <c r="AC1415" i="5"/>
  <c r="A1417" i="5"/>
  <c r="S1432" i="5"/>
  <c r="T1432" i="5" s="1"/>
  <c r="BS1416" i="5" l="1"/>
  <c r="AO1416" i="5"/>
  <c r="BA1416" i="5"/>
  <c r="AC1416" i="5"/>
  <c r="M1417" i="5"/>
  <c r="N1417" i="5" s="1"/>
  <c r="A1418" i="5"/>
  <c r="W1432" i="5"/>
  <c r="BS1417" i="5" l="1"/>
  <c r="AO1417" i="5"/>
  <c r="BE1418" i="5"/>
  <c r="BF1418" i="5" s="1"/>
  <c r="BA1417" i="5"/>
  <c r="AC1417" i="5"/>
  <c r="Q1417" i="5"/>
  <c r="A1419" i="5"/>
  <c r="W1433" i="5"/>
  <c r="AG1419" i="5" l="1"/>
  <c r="AH1419" i="5" s="1"/>
  <c r="BS1418" i="5"/>
  <c r="BA1418" i="5"/>
  <c r="AC1418" i="5"/>
  <c r="Q1418" i="5"/>
  <c r="A1420" i="5"/>
  <c r="W1434" i="5"/>
  <c r="BS1419" i="5" l="1"/>
  <c r="BA1419" i="5"/>
  <c r="AC1419" i="5"/>
  <c r="AQ1420" i="5"/>
  <c r="AR1420" i="5" s="1"/>
  <c r="Q1419" i="5"/>
  <c r="A1421" i="5"/>
  <c r="W1435" i="5"/>
  <c r="BS1420" i="5" l="1"/>
  <c r="BA1420" i="5"/>
  <c r="AC1420" i="5"/>
  <c r="AU1420" i="5"/>
  <c r="Q1420" i="5"/>
  <c r="A1422" i="5"/>
  <c r="BS1421" i="5" l="1"/>
  <c r="BA1421" i="5"/>
  <c r="AC1421" i="5"/>
  <c r="AU1421" i="5"/>
  <c r="Q1421" i="5"/>
  <c r="AM1422" i="5"/>
  <c r="AN1422" i="5" s="1"/>
  <c r="A1423" i="5"/>
  <c r="AG1438" i="5"/>
  <c r="AH1438" i="5" s="1"/>
  <c r="AY1423" i="5" l="1"/>
  <c r="AZ1423" i="5" s="1"/>
  <c r="AW1423" i="5"/>
  <c r="AX1423" i="5" s="1"/>
  <c r="AC1422" i="5"/>
  <c r="AU1422" i="5"/>
  <c r="Q1422" i="5"/>
  <c r="A1424" i="5"/>
  <c r="AK1439" i="5"/>
  <c r="AL1439" i="5" s="1"/>
  <c r="AU1423" i="5" l="1"/>
  <c r="AC1423" i="5"/>
  <c r="Q1423" i="5"/>
  <c r="A1425" i="5"/>
  <c r="AC1424" i="5" l="1"/>
  <c r="AU1424" i="5"/>
  <c r="Q1424" i="5"/>
  <c r="A1426" i="5"/>
  <c r="BQ1426" i="5" l="1"/>
  <c r="BR1426" i="5" s="1"/>
  <c r="AC1425" i="5"/>
  <c r="AU1425" i="5"/>
  <c r="Q1425" i="5"/>
  <c r="A1427" i="5"/>
  <c r="AK1427" i="5" l="1"/>
  <c r="AL1427" i="5" s="1"/>
  <c r="AU1426" i="5"/>
  <c r="Q1426" i="5"/>
  <c r="AE1427" i="5"/>
  <c r="AF1427" i="5" s="1"/>
  <c r="A1428" i="5"/>
  <c r="U1443" i="5"/>
  <c r="V1443" i="5" s="1"/>
  <c r="AU1427" i="5" l="1"/>
  <c r="AI1427" i="5"/>
  <c r="Q1427" i="5"/>
  <c r="A1429" i="5"/>
  <c r="O1444" i="5"/>
  <c r="P1444" i="5" s="1"/>
  <c r="Y1445" i="5"/>
  <c r="Z1445" i="5" s="1"/>
  <c r="U1429" i="5" l="1"/>
  <c r="V1429" i="5" s="1"/>
  <c r="BI1429" i="5"/>
  <c r="AU1428" i="5"/>
  <c r="AI1428" i="5"/>
  <c r="Q1428" i="5"/>
  <c r="A1430" i="5"/>
  <c r="BJ1429" i="5" l="1"/>
  <c r="BJ1506" i="5" s="1"/>
  <c r="BI1506" i="5"/>
  <c r="BM1429" i="5"/>
  <c r="AU1429" i="5"/>
  <c r="A1431" i="5"/>
  <c r="AI1429" i="5"/>
  <c r="Q1429" i="5"/>
  <c r="AA1430" i="5"/>
  <c r="AB1430" i="5" s="1"/>
  <c r="AM1447" i="5"/>
  <c r="AN1447" i="5" s="1"/>
  <c r="BM1430" i="5" l="1"/>
  <c r="AU1430" i="5"/>
  <c r="A1432" i="5"/>
  <c r="AI1430" i="5"/>
  <c r="BM1431" i="5" l="1"/>
  <c r="AU1431" i="5"/>
  <c r="A1433" i="5"/>
  <c r="AI1431" i="5"/>
  <c r="M1449" i="5"/>
  <c r="N1449" i="5" s="1"/>
  <c r="BM1432" i="5" l="1"/>
  <c r="AU1432" i="5"/>
  <c r="A1434" i="5"/>
  <c r="AI1432" i="5"/>
  <c r="AS1434" i="5" l="1"/>
  <c r="AT1434" i="5" s="1"/>
  <c r="BM1433" i="5"/>
  <c r="AU1433" i="5"/>
  <c r="AU1506" i="5" s="1"/>
  <c r="AS1512" i="5" s="1"/>
  <c r="AI1433" i="5"/>
  <c r="A1435" i="5"/>
  <c r="O1434" i="5"/>
  <c r="P1434" i="5" s="1"/>
  <c r="BM1434" i="5" l="1"/>
  <c r="AI1434" i="5"/>
  <c r="A1436" i="5"/>
  <c r="AA1452" i="5"/>
  <c r="AB1452" i="5" s="1"/>
  <c r="BM1435" i="5" l="1"/>
  <c r="AI1435" i="5"/>
  <c r="S1436" i="5"/>
  <c r="T1436" i="5" s="1"/>
  <c r="A1437" i="5"/>
  <c r="AE1453" i="5"/>
  <c r="AF1453" i="5" s="1"/>
  <c r="AE1437" i="5" l="1"/>
  <c r="AF1437" i="5" s="1"/>
  <c r="BM1436" i="5"/>
  <c r="AI1436" i="5"/>
  <c r="A1438" i="5"/>
  <c r="W1436" i="5"/>
  <c r="AI1453" i="5"/>
  <c r="S1454" i="5"/>
  <c r="T1454" i="5" s="1"/>
  <c r="AW1438" i="5" l="1"/>
  <c r="AX1438" i="5" s="1"/>
  <c r="BM1437" i="5"/>
  <c r="AS1438" i="5"/>
  <c r="AT1438" i="5" s="1"/>
  <c r="AI1437" i="5"/>
  <c r="A1439" i="5"/>
  <c r="W1437" i="5"/>
  <c r="AI1454" i="5"/>
  <c r="W1454" i="5"/>
  <c r="AA1439" i="5" l="1"/>
  <c r="AB1439" i="5" s="1"/>
  <c r="BM1438" i="5"/>
  <c r="BC1439" i="5"/>
  <c r="BD1439" i="5" s="1"/>
  <c r="W1438" i="5"/>
  <c r="AI1438" i="5"/>
  <c r="A1440" i="5"/>
  <c r="AI1455" i="5"/>
  <c r="W1455" i="5"/>
  <c r="O1456" i="5"/>
  <c r="P1456" i="5" s="1"/>
  <c r="BM1439" i="5" l="1"/>
  <c r="BG1439" i="5"/>
  <c r="AI1439" i="5"/>
  <c r="W1439" i="5"/>
  <c r="A1441" i="5"/>
  <c r="AI1456" i="5"/>
  <c r="W1456" i="5"/>
  <c r="BM1440" i="5" l="1"/>
  <c r="BG1440" i="5"/>
  <c r="AI1440" i="5"/>
  <c r="AK1441" i="5"/>
  <c r="AL1441" i="5" s="1"/>
  <c r="W1440" i="5"/>
  <c r="A1442" i="5"/>
  <c r="W1457" i="5"/>
  <c r="BM1441" i="5" l="1"/>
  <c r="BG1441" i="5"/>
  <c r="AO1441" i="5"/>
  <c r="AI1441" i="5"/>
  <c r="W1441" i="5"/>
  <c r="A1443" i="5"/>
  <c r="W1458" i="5"/>
  <c r="AK1459" i="5"/>
  <c r="AL1459" i="5" s="1"/>
  <c r="S1443" i="5" l="1"/>
  <c r="T1443" i="5" s="1"/>
  <c r="BM1442" i="5"/>
  <c r="BG1442" i="5"/>
  <c r="AO1442" i="5"/>
  <c r="AY1443" i="5"/>
  <c r="AZ1443" i="5" s="1"/>
  <c r="W1442" i="5"/>
  <c r="AI1442" i="5"/>
  <c r="A1444" i="5"/>
  <c r="W1459" i="5"/>
  <c r="BO1444" i="5" l="1"/>
  <c r="BP1444" i="5" s="1"/>
  <c r="BM1443" i="5"/>
  <c r="BG1443" i="5"/>
  <c r="AO1443" i="5"/>
  <c r="W1443" i="5"/>
  <c r="A1445" i="5"/>
  <c r="W1460" i="5"/>
  <c r="Y1461" i="5"/>
  <c r="Z1461" i="5" s="1"/>
  <c r="BE1445" i="5" l="1"/>
  <c r="BF1445" i="5" s="1"/>
  <c r="BS1444" i="5"/>
  <c r="BM1444" i="5"/>
  <c r="BG1444" i="5"/>
  <c r="AO1444" i="5"/>
  <c r="BA1444" i="5"/>
  <c r="W1444" i="5"/>
  <c r="A1446" i="5"/>
  <c r="AG1462" i="5"/>
  <c r="AH1462" i="5" s="1"/>
  <c r="A1447" i="5" l="1"/>
  <c r="BS1445" i="5"/>
  <c r="BM1445" i="5"/>
  <c r="BG1445" i="5"/>
  <c r="AO1445" i="5"/>
  <c r="BA1445" i="5"/>
  <c r="W1445" i="5"/>
  <c r="M1463" i="5"/>
  <c r="N1463" i="5" s="1"/>
  <c r="Y1447" i="5" l="1"/>
  <c r="Z1447" i="5" s="1"/>
  <c r="BS1446" i="5"/>
  <c r="BM1446" i="5"/>
  <c r="BM1506" i="5" s="1"/>
  <c r="BK1512" i="5" s="1"/>
  <c r="BG1446" i="5"/>
  <c r="AO1446" i="5"/>
  <c r="BA1446" i="5"/>
  <c r="W1446" i="5"/>
  <c r="AG1447" i="5"/>
  <c r="AH1447" i="5" s="1"/>
  <c r="A1448" i="5"/>
  <c r="AM1448" i="5" l="1"/>
  <c r="AN1448" i="5" s="1"/>
  <c r="BS1447" i="5"/>
  <c r="BG1447" i="5"/>
  <c r="AO1447" i="5"/>
  <c r="BA1447" i="5"/>
  <c r="W1447" i="5"/>
  <c r="M1448" i="5"/>
  <c r="N1448" i="5" s="1"/>
  <c r="A1449" i="5"/>
  <c r="U1465" i="5"/>
  <c r="V1465" i="5" s="1"/>
  <c r="BS1448" i="5" l="1"/>
  <c r="BG1448" i="5"/>
  <c r="AO1448" i="5"/>
  <c r="BA1448" i="5"/>
  <c r="Q1448" i="5"/>
  <c r="W1448" i="5"/>
  <c r="A1450" i="5"/>
  <c r="BS1449" i="5" l="1"/>
  <c r="BG1449" i="5"/>
  <c r="AO1449" i="5"/>
  <c r="BA1449" i="5"/>
  <c r="W1449" i="5"/>
  <c r="A1451" i="5"/>
  <c r="Q1449" i="5"/>
  <c r="BS1450" i="5" l="1"/>
  <c r="BG1450" i="5"/>
  <c r="AO1450" i="5"/>
  <c r="BA1450" i="5"/>
  <c r="W1450" i="5"/>
  <c r="A1452" i="5"/>
  <c r="Q1450" i="5"/>
  <c r="BS1451" i="5" l="1"/>
  <c r="BK1452" i="5"/>
  <c r="BG1451" i="5"/>
  <c r="AO1451" i="5"/>
  <c r="BA1451" i="5"/>
  <c r="W1451" i="5"/>
  <c r="Q1451" i="5"/>
  <c r="A1453" i="5"/>
  <c r="AG1453" i="5" l="1"/>
  <c r="AH1453" i="5" s="1"/>
  <c r="BS1452" i="5"/>
  <c r="BG1452" i="5"/>
  <c r="AO1452" i="5"/>
  <c r="BA1452" i="5"/>
  <c r="Q1452" i="5"/>
  <c r="A1454" i="5"/>
  <c r="BL1452" i="5"/>
  <c r="BL1506" i="5" s="1"/>
  <c r="BK1506" i="5"/>
  <c r="BK1510" i="5" s="1"/>
  <c r="AM1470" i="5"/>
  <c r="AN1470" i="5" s="1"/>
  <c r="AQ1454" i="5" l="1"/>
  <c r="AR1454" i="5" s="1"/>
  <c r="BS1453" i="5"/>
  <c r="BG1453" i="5"/>
  <c r="AO1453" i="5"/>
  <c r="BA1453" i="5"/>
  <c r="Q1453" i="5"/>
  <c r="A1455" i="5"/>
  <c r="BK1517" i="5"/>
  <c r="Q1470" i="5"/>
  <c r="AE1471" i="5"/>
  <c r="AF1471" i="5" s="1"/>
  <c r="BS1454" i="5" l="1"/>
  <c r="BG1454" i="5"/>
  <c r="AO1454" i="5"/>
  <c r="BA1454" i="5"/>
  <c r="Y1455" i="5"/>
  <c r="Z1455" i="5" s="1"/>
  <c r="Q1454" i="5"/>
  <c r="A1456" i="5"/>
  <c r="BK1518" i="5"/>
  <c r="AQ10" i="7" s="1"/>
  <c r="AQ7" i="7"/>
  <c r="AI1471" i="5"/>
  <c r="Q1471" i="5"/>
  <c r="S1472" i="5"/>
  <c r="AP14" i="7" l="1"/>
  <c r="AP30" i="7"/>
  <c r="AP46" i="7"/>
  <c r="AP62" i="7"/>
  <c r="AP78" i="7"/>
  <c r="AP94" i="7"/>
  <c r="AP110" i="7"/>
  <c r="AP126" i="7"/>
  <c r="AP142" i="7"/>
  <c r="AP158" i="7"/>
  <c r="AP174" i="7"/>
  <c r="AP190" i="7"/>
  <c r="AP206" i="7"/>
  <c r="AP222" i="7"/>
  <c r="AP238" i="7"/>
  <c r="AP254" i="7"/>
  <c r="AP270" i="7"/>
  <c r="AP286" i="7"/>
  <c r="AP302" i="7"/>
  <c r="AP318" i="7"/>
  <c r="AP334" i="7"/>
  <c r="AP350" i="7"/>
  <c r="AP27" i="7"/>
  <c r="AP43" i="7"/>
  <c r="AP59" i="7"/>
  <c r="AP75" i="7"/>
  <c r="AP91" i="7"/>
  <c r="AP107" i="7"/>
  <c r="AP123" i="7"/>
  <c r="AP139" i="7"/>
  <c r="AP155" i="7"/>
  <c r="AP171" i="7"/>
  <c r="AP187" i="7"/>
  <c r="AP203" i="7"/>
  <c r="AP219" i="7"/>
  <c r="AP235" i="7"/>
  <c r="AP251" i="7"/>
  <c r="AP267" i="7"/>
  <c r="AP283" i="7"/>
  <c r="AP299" i="7"/>
  <c r="AP315" i="7"/>
  <c r="AP331" i="7"/>
  <c r="AP347" i="7"/>
  <c r="AP24" i="7"/>
  <c r="AP40" i="7"/>
  <c r="AP56" i="7"/>
  <c r="AP72" i="7"/>
  <c r="AP88" i="7"/>
  <c r="AP104" i="7"/>
  <c r="AP120" i="7"/>
  <c r="AP136" i="7"/>
  <c r="AP152" i="7"/>
  <c r="AP168" i="7"/>
  <c r="AP184" i="7"/>
  <c r="AP200" i="7"/>
  <c r="AP216" i="7"/>
  <c r="AP232" i="7"/>
  <c r="AP248" i="7"/>
  <c r="AP264" i="7"/>
  <c r="AP280" i="7"/>
  <c r="AP296" i="7"/>
  <c r="AP312" i="7"/>
  <c r="AP328" i="7"/>
  <c r="AP344" i="7"/>
  <c r="AP21" i="7"/>
  <c r="AP37" i="7"/>
  <c r="AP53" i="7"/>
  <c r="AP69" i="7"/>
  <c r="AP85" i="7"/>
  <c r="AP101" i="7"/>
  <c r="AP117" i="7"/>
  <c r="AP133" i="7"/>
  <c r="AP149" i="7"/>
  <c r="AP165" i="7"/>
  <c r="AP181" i="7"/>
  <c r="AP197" i="7"/>
  <c r="AP213" i="7"/>
  <c r="AP229" i="7"/>
  <c r="AP245" i="7"/>
  <c r="AP261" i="7"/>
  <c r="AP277" i="7"/>
  <c r="AP293" i="7"/>
  <c r="AP309" i="7"/>
  <c r="AP325" i="7"/>
  <c r="AP341" i="7"/>
  <c r="AP354" i="7"/>
  <c r="AP370" i="7"/>
  <c r="AP386" i="7"/>
  <c r="AP402" i="7"/>
  <c r="AP418" i="7"/>
  <c r="AP434" i="7"/>
  <c r="AP450" i="7"/>
  <c r="AP466" i="7"/>
  <c r="AP482" i="7"/>
  <c r="AP498" i="7"/>
  <c r="AP514" i="7"/>
  <c r="AP530" i="7"/>
  <c r="AP546" i="7"/>
  <c r="AP562" i="7"/>
  <c r="AP578" i="7"/>
  <c r="AP594" i="7"/>
  <c r="AP610" i="7"/>
  <c r="AP626" i="7"/>
  <c r="AP642" i="7"/>
  <c r="AP658" i="7"/>
  <c r="AP359" i="7"/>
  <c r="AP375" i="7"/>
  <c r="AP391" i="7"/>
  <c r="AP407" i="7"/>
  <c r="AP423" i="7"/>
  <c r="AP439" i="7"/>
  <c r="AP455" i="7"/>
  <c r="AP471" i="7"/>
  <c r="AP487" i="7"/>
  <c r="AP503" i="7"/>
  <c r="AP519" i="7"/>
  <c r="AP535" i="7"/>
  <c r="AP551" i="7"/>
  <c r="AP567" i="7"/>
  <c r="AP583" i="7"/>
  <c r="AP599" i="7"/>
  <c r="AP615" i="7"/>
  <c r="AP631" i="7"/>
  <c r="AP647" i="7"/>
  <c r="AP663" i="7"/>
  <c r="AP679" i="7"/>
  <c r="AP356" i="7"/>
  <c r="AP372" i="7"/>
  <c r="AP388" i="7"/>
  <c r="AP404" i="7"/>
  <c r="AP420" i="7"/>
  <c r="AP436" i="7"/>
  <c r="AP452" i="7"/>
  <c r="AP468" i="7"/>
  <c r="AP484" i="7"/>
  <c r="AP500" i="7"/>
  <c r="AP516" i="7"/>
  <c r="AP532" i="7"/>
  <c r="AP548" i="7"/>
  <c r="AP564" i="7"/>
  <c r="AP580" i="7"/>
  <c r="AP596" i="7"/>
  <c r="AP612" i="7"/>
  <c r="AP628" i="7"/>
  <c r="AP644" i="7"/>
  <c r="AP660" i="7"/>
  <c r="AP361" i="7"/>
  <c r="AP377" i="7"/>
  <c r="AP393" i="7"/>
  <c r="AP409" i="7"/>
  <c r="AP425" i="7"/>
  <c r="AP441" i="7"/>
  <c r="AP457" i="7"/>
  <c r="AP473" i="7"/>
  <c r="AP489" i="7"/>
  <c r="AP505" i="7"/>
  <c r="AP521" i="7"/>
  <c r="AP537" i="7"/>
  <c r="AP553" i="7"/>
  <c r="AP569" i="7"/>
  <c r="AP585" i="7"/>
  <c r="AP601" i="7"/>
  <c r="AP617" i="7"/>
  <c r="AP633" i="7"/>
  <c r="AP649" i="7"/>
  <c r="AP665" i="7"/>
  <c r="AP681" i="7"/>
  <c r="AP670" i="7"/>
  <c r="AP698" i="7"/>
  <c r="AP714" i="7"/>
  <c r="AP730" i="7"/>
  <c r="AP746" i="7"/>
  <c r="AP762" i="7"/>
  <c r="AP778" i="7"/>
  <c r="AP794" i="7"/>
  <c r="AP810" i="7"/>
  <c r="AP826" i="7"/>
  <c r="AP842" i="7"/>
  <c r="AP858" i="7"/>
  <c r="AP874" i="7"/>
  <c r="AP890" i="7"/>
  <c r="AP906" i="7"/>
  <c r="AP922" i="7"/>
  <c r="AP695" i="7"/>
  <c r="AP711" i="7"/>
  <c r="AP727" i="7"/>
  <c r="AP743" i="7"/>
  <c r="AP759" i="7"/>
  <c r="AP775" i="7"/>
  <c r="AP791" i="7"/>
  <c r="AP807" i="7"/>
  <c r="AP823" i="7"/>
  <c r="AP839" i="7"/>
  <c r="AP855" i="7"/>
  <c r="AP871" i="7"/>
  <c r="AP887" i="7"/>
  <c r="AP903" i="7"/>
  <c r="AP919" i="7"/>
  <c r="AP935" i="7"/>
  <c r="AP951" i="7"/>
  <c r="AP967" i="7"/>
  <c r="AP983" i="7"/>
  <c r="AP999" i="7"/>
  <c r="AP1015" i="7"/>
  <c r="AP682" i="7"/>
  <c r="AP704" i="7"/>
  <c r="AP720" i="7"/>
  <c r="AP736" i="7"/>
  <c r="AP752" i="7"/>
  <c r="AP768" i="7"/>
  <c r="AP784" i="7"/>
  <c r="AP800" i="7"/>
  <c r="AP816" i="7"/>
  <c r="AP832" i="7"/>
  <c r="AP848" i="7"/>
  <c r="AP864" i="7"/>
  <c r="AP880" i="7"/>
  <c r="AP896" i="7"/>
  <c r="AP912" i="7"/>
  <c r="AP676" i="7"/>
  <c r="AP701" i="7"/>
  <c r="AP717" i="7"/>
  <c r="AP733" i="7"/>
  <c r="AP749" i="7"/>
  <c r="AP765" i="7"/>
  <c r="AP781" i="7"/>
  <c r="AP797" i="7"/>
  <c r="AP813" i="7"/>
  <c r="AP829" i="7"/>
  <c r="AP845" i="7"/>
  <c r="AP861" i="7"/>
  <c r="AP877" i="7"/>
  <c r="AP893" i="7"/>
  <c r="AP909" i="7"/>
  <c r="AP925" i="7"/>
  <c r="AP941" i="7"/>
  <c r="AP957" i="7"/>
  <c r="AP973" i="7"/>
  <c r="AP989" i="7"/>
  <c r="AP1005" i="7"/>
  <c r="AP1021" i="7"/>
  <c r="AP950" i="7"/>
  <c r="AP982" i="7"/>
  <c r="AP1014" i="7"/>
  <c r="AP1035" i="7"/>
  <c r="AP944" i="7"/>
  <c r="AP976" i="7"/>
  <c r="AP1008" i="7"/>
  <c r="AP1032" i="7"/>
  <c r="AP946" i="7"/>
  <c r="AP978" i="7"/>
  <c r="AP1010" i="7"/>
  <c r="AP1033" i="7"/>
  <c r="AP948" i="7"/>
  <c r="AP980" i="7"/>
  <c r="AP1012" i="7"/>
  <c r="AP1034" i="7"/>
  <c r="AP18" i="7"/>
  <c r="AP34" i="7"/>
  <c r="AP50" i="7"/>
  <c r="AP66" i="7"/>
  <c r="AP82" i="7"/>
  <c r="AP98" i="7"/>
  <c r="AP114" i="7"/>
  <c r="AP130" i="7"/>
  <c r="AP146" i="7"/>
  <c r="AP162" i="7"/>
  <c r="AP178" i="7"/>
  <c r="AP194" i="7"/>
  <c r="AP210" i="7"/>
  <c r="AP226" i="7"/>
  <c r="AP242" i="7"/>
  <c r="AP258" i="7"/>
  <c r="AP274" i="7"/>
  <c r="AP290" i="7"/>
  <c r="AP306" i="7"/>
  <c r="AP322" i="7"/>
  <c r="AP338" i="7"/>
  <c r="AP15" i="7"/>
  <c r="AP31" i="7"/>
  <c r="AP47" i="7"/>
  <c r="AP63" i="7"/>
  <c r="AP79" i="7"/>
  <c r="AP95" i="7"/>
  <c r="AP111" i="7"/>
  <c r="AP127" i="7"/>
  <c r="AP143" i="7"/>
  <c r="AP159" i="7"/>
  <c r="AP175" i="7"/>
  <c r="AP191" i="7"/>
  <c r="AP207" i="7"/>
  <c r="AP223" i="7"/>
  <c r="AP239" i="7"/>
  <c r="AP255" i="7"/>
  <c r="AP271" i="7"/>
  <c r="AP287" i="7"/>
  <c r="AP303" i="7"/>
  <c r="AP319" i="7"/>
  <c r="AP335" i="7"/>
  <c r="AP351" i="7"/>
  <c r="AP28" i="7"/>
  <c r="AP44" i="7"/>
  <c r="AP60" i="7"/>
  <c r="AP76" i="7"/>
  <c r="AP92" i="7"/>
  <c r="AP108" i="7"/>
  <c r="AP124" i="7"/>
  <c r="AP140" i="7"/>
  <c r="AP156" i="7"/>
  <c r="AP172" i="7"/>
  <c r="AP188" i="7"/>
  <c r="AP204" i="7"/>
  <c r="AP220" i="7"/>
  <c r="AP236" i="7"/>
  <c r="AP252" i="7"/>
  <c r="AP268" i="7"/>
  <c r="AP284" i="7"/>
  <c r="AP300" i="7"/>
  <c r="AP316" i="7"/>
  <c r="AP332" i="7"/>
  <c r="AP348" i="7"/>
  <c r="AP25" i="7"/>
  <c r="AP41" i="7"/>
  <c r="AP57" i="7"/>
  <c r="AP73" i="7"/>
  <c r="AP89" i="7"/>
  <c r="AP105" i="7"/>
  <c r="AP121" i="7"/>
  <c r="AP137" i="7"/>
  <c r="AP153" i="7"/>
  <c r="AP169" i="7"/>
  <c r="AP185" i="7"/>
  <c r="AP201" i="7"/>
  <c r="AP217" i="7"/>
  <c r="AP233" i="7"/>
  <c r="AP249" i="7"/>
  <c r="AP265" i="7"/>
  <c r="AP281" i="7"/>
  <c r="AP297" i="7"/>
  <c r="AP313" i="7"/>
  <c r="AP329" i="7"/>
  <c r="AP345" i="7"/>
  <c r="AP358" i="7"/>
  <c r="AP374" i="7"/>
  <c r="AP390" i="7"/>
  <c r="AP406" i="7"/>
  <c r="AP422" i="7"/>
  <c r="AP438" i="7"/>
  <c r="AP454" i="7"/>
  <c r="AP470" i="7"/>
  <c r="AP486" i="7"/>
  <c r="AP502" i="7"/>
  <c r="AP518" i="7"/>
  <c r="AP534" i="7"/>
  <c r="AP550" i="7"/>
  <c r="AP566" i="7"/>
  <c r="AP582" i="7"/>
  <c r="AP598" i="7"/>
  <c r="AP614" i="7"/>
  <c r="AP630" i="7"/>
  <c r="AP646" i="7"/>
  <c r="AP662" i="7"/>
  <c r="AP363" i="7"/>
  <c r="AP379" i="7"/>
  <c r="AP395" i="7"/>
  <c r="AP411" i="7"/>
  <c r="AP427" i="7"/>
  <c r="AP443" i="7"/>
  <c r="AP459" i="7"/>
  <c r="AP475" i="7"/>
  <c r="AP491" i="7"/>
  <c r="AP507" i="7"/>
  <c r="AP523" i="7"/>
  <c r="AP539" i="7"/>
  <c r="AP555" i="7"/>
  <c r="AP571" i="7"/>
  <c r="AP587" i="7"/>
  <c r="AP603" i="7"/>
  <c r="AP619" i="7"/>
  <c r="AP635" i="7"/>
  <c r="AP651" i="7"/>
  <c r="AP667" i="7"/>
  <c r="AP683" i="7"/>
  <c r="AP360" i="7"/>
  <c r="AP376" i="7"/>
  <c r="AP392" i="7"/>
  <c r="AP408" i="7"/>
  <c r="AP424" i="7"/>
  <c r="AP440" i="7"/>
  <c r="AP456" i="7"/>
  <c r="AP472" i="7"/>
  <c r="AP488" i="7"/>
  <c r="AP504" i="7"/>
  <c r="AP520" i="7"/>
  <c r="AP536" i="7"/>
  <c r="AP552" i="7"/>
  <c r="AP568" i="7"/>
  <c r="AP584" i="7"/>
  <c r="AP600" i="7"/>
  <c r="AP616" i="7"/>
  <c r="AP632" i="7"/>
  <c r="AP648" i="7"/>
  <c r="AP664" i="7"/>
  <c r="AP365" i="7"/>
  <c r="AP381" i="7"/>
  <c r="AP397" i="7"/>
  <c r="AP413" i="7"/>
  <c r="AP429" i="7"/>
  <c r="AP445" i="7"/>
  <c r="AP461" i="7"/>
  <c r="AP477" i="7"/>
  <c r="AP493" i="7"/>
  <c r="AP509" i="7"/>
  <c r="AP525" i="7"/>
  <c r="AP541" i="7"/>
  <c r="AP557" i="7"/>
  <c r="AP573" i="7"/>
  <c r="AP589" i="7"/>
  <c r="AP605" i="7"/>
  <c r="AP621" i="7"/>
  <c r="AP637" i="7"/>
  <c r="AP653" i="7"/>
  <c r="AP669" i="7"/>
  <c r="AP685" i="7"/>
  <c r="AP678" i="7"/>
  <c r="AP702" i="7"/>
  <c r="AP718" i="7"/>
  <c r="AP734" i="7"/>
  <c r="AP750" i="7"/>
  <c r="AP766" i="7"/>
  <c r="AP782" i="7"/>
  <c r="AP798" i="7"/>
  <c r="AP814" i="7"/>
  <c r="AP830" i="7"/>
  <c r="AP846" i="7"/>
  <c r="AP862" i="7"/>
  <c r="AP878" i="7"/>
  <c r="AP894" i="7"/>
  <c r="AP910" i="7"/>
  <c r="AP672" i="7"/>
  <c r="AP699" i="7"/>
  <c r="AP715" i="7"/>
  <c r="AP731" i="7"/>
  <c r="AP747" i="7"/>
  <c r="AP763" i="7"/>
  <c r="AP779" i="7"/>
  <c r="AP795" i="7"/>
  <c r="AP811" i="7"/>
  <c r="AP827" i="7"/>
  <c r="AP843" i="7"/>
  <c r="AP859" i="7"/>
  <c r="AP875" i="7"/>
  <c r="AP891" i="7"/>
  <c r="AP907" i="7"/>
  <c r="AP923" i="7"/>
  <c r="AP939" i="7"/>
  <c r="AP955" i="7"/>
  <c r="AP971" i="7"/>
  <c r="AP987" i="7"/>
  <c r="AP1003" i="7"/>
  <c r="AP1019" i="7"/>
  <c r="AP690" i="7"/>
  <c r="AP708" i="7"/>
  <c r="AP724" i="7"/>
  <c r="AP740" i="7"/>
  <c r="AP756" i="7"/>
  <c r="AP772" i="7"/>
  <c r="AP788" i="7"/>
  <c r="AP804" i="7"/>
  <c r="AP820" i="7"/>
  <c r="AP836" i="7"/>
  <c r="AP852" i="7"/>
  <c r="AP868" i="7"/>
  <c r="AP884" i="7"/>
  <c r="AP900" i="7"/>
  <c r="AP916" i="7"/>
  <c r="AP684" i="7"/>
  <c r="AP705" i="7"/>
  <c r="AP721" i="7"/>
  <c r="AP737" i="7"/>
  <c r="AP753" i="7"/>
  <c r="AP769" i="7"/>
  <c r="AP785" i="7"/>
  <c r="AP801" i="7"/>
  <c r="AP817" i="7"/>
  <c r="AP833" i="7"/>
  <c r="AP849" i="7"/>
  <c r="AP865" i="7"/>
  <c r="AP881" i="7"/>
  <c r="AP897" i="7"/>
  <c r="AP913" i="7"/>
  <c r="AP929" i="7"/>
  <c r="AP945" i="7"/>
  <c r="AP961" i="7"/>
  <c r="AP977" i="7"/>
  <c r="AP993" i="7"/>
  <c r="AP1009" i="7"/>
  <c r="AP926" i="7"/>
  <c r="AP958" i="7"/>
  <c r="AP990" i="7"/>
  <c r="AP1022" i="7"/>
  <c r="AP13" i="7"/>
  <c r="AP952" i="7"/>
  <c r="AP984" i="7"/>
  <c r="AP1016" i="7"/>
  <c r="AP1036" i="7"/>
  <c r="AP954" i="7"/>
  <c r="AP986" i="7"/>
  <c r="AP1018" i="7"/>
  <c r="AP1037" i="7"/>
  <c r="AP956" i="7"/>
  <c r="AP988" i="7"/>
  <c r="AP1020" i="7"/>
  <c r="AP1038" i="7"/>
  <c r="AP22" i="7"/>
  <c r="AP38" i="7"/>
  <c r="AP54" i="7"/>
  <c r="AP70" i="7"/>
  <c r="AP86" i="7"/>
  <c r="AP102" i="7"/>
  <c r="AP118" i="7"/>
  <c r="AP134" i="7"/>
  <c r="AP150" i="7"/>
  <c r="AP166" i="7"/>
  <c r="AP182" i="7"/>
  <c r="AP198" i="7"/>
  <c r="AP214" i="7"/>
  <c r="AP230" i="7"/>
  <c r="AP246" i="7"/>
  <c r="AP262" i="7"/>
  <c r="AP278" i="7"/>
  <c r="AP294" i="7"/>
  <c r="AP310" i="7"/>
  <c r="AP326" i="7"/>
  <c r="AP342" i="7"/>
  <c r="AP19" i="7"/>
  <c r="AP35" i="7"/>
  <c r="AP51" i="7"/>
  <c r="AP67" i="7"/>
  <c r="AP83" i="7"/>
  <c r="AP99" i="7"/>
  <c r="AP115" i="7"/>
  <c r="AP131" i="7"/>
  <c r="AP147" i="7"/>
  <c r="AP163" i="7"/>
  <c r="AP179" i="7"/>
  <c r="AP195" i="7"/>
  <c r="AP211" i="7"/>
  <c r="AP227" i="7"/>
  <c r="AP243" i="7"/>
  <c r="AP259" i="7"/>
  <c r="AP275" i="7"/>
  <c r="AP291" i="7"/>
  <c r="AP307" i="7"/>
  <c r="AP323" i="7"/>
  <c r="AP339" i="7"/>
  <c r="AP16" i="7"/>
  <c r="AP32" i="7"/>
  <c r="AP48" i="7"/>
  <c r="AP64" i="7"/>
  <c r="AP80" i="7"/>
  <c r="AP96" i="7"/>
  <c r="AP112" i="7"/>
  <c r="AP128" i="7"/>
  <c r="AP144" i="7"/>
  <c r="AP160" i="7"/>
  <c r="AP176" i="7"/>
  <c r="AP192" i="7"/>
  <c r="AP208" i="7"/>
  <c r="AP224" i="7"/>
  <c r="AP240" i="7"/>
  <c r="AP256" i="7"/>
  <c r="AP272" i="7"/>
  <c r="AP288" i="7"/>
  <c r="AP304" i="7"/>
  <c r="AP320" i="7"/>
  <c r="AP336" i="7"/>
  <c r="AP352" i="7"/>
  <c r="AP29" i="7"/>
  <c r="AP45" i="7"/>
  <c r="AP61" i="7"/>
  <c r="AP77" i="7"/>
  <c r="AP93" i="7"/>
  <c r="AP109" i="7"/>
  <c r="AP125" i="7"/>
  <c r="AP141" i="7"/>
  <c r="AP157" i="7"/>
  <c r="AP173" i="7"/>
  <c r="AP189" i="7"/>
  <c r="AP205" i="7"/>
  <c r="AP221" i="7"/>
  <c r="AP237" i="7"/>
  <c r="AP253" i="7"/>
  <c r="AP269" i="7"/>
  <c r="AP285" i="7"/>
  <c r="AP301" i="7"/>
  <c r="AP317" i="7"/>
  <c r="AP333" i="7"/>
  <c r="AP349" i="7"/>
  <c r="AP362" i="7"/>
  <c r="AP378" i="7"/>
  <c r="AP394" i="7"/>
  <c r="AP410" i="7"/>
  <c r="AP426" i="7"/>
  <c r="AP442" i="7"/>
  <c r="AP458" i="7"/>
  <c r="AP474" i="7"/>
  <c r="AP490" i="7"/>
  <c r="AP506" i="7"/>
  <c r="AP522" i="7"/>
  <c r="AP538" i="7"/>
  <c r="AP554" i="7"/>
  <c r="AP570" i="7"/>
  <c r="AP586" i="7"/>
  <c r="AP602" i="7"/>
  <c r="AP618" i="7"/>
  <c r="AP634" i="7"/>
  <c r="AP650" i="7"/>
  <c r="AP666" i="7"/>
  <c r="AP367" i="7"/>
  <c r="AP383" i="7"/>
  <c r="AP399" i="7"/>
  <c r="AP415" i="7"/>
  <c r="AP431" i="7"/>
  <c r="AP447" i="7"/>
  <c r="AP463" i="7"/>
  <c r="AP479" i="7"/>
  <c r="AP495" i="7"/>
  <c r="AP511" i="7"/>
  <c r="AP527" i="7"/>
  <c r="AP543" i="7"/>
  <c r="AP559" i="7"/>
  <c r="AP575" i="7"/>
  <c r="AP591" i="7"/>
  <c r="AP607" i="7"/>
  <c r="AP623" i="7"/>
  <c r="AP639" i="7"/>
  <c r="AP655" i="7"/>
  <c r="AP671" i="7"/>
  <c r="AP687" i="7"/>
  <c r="AP364" i="7"/>
  <c r="AP380" i="7"/>
  <c r="AP396" i="7"/>
  <c r="AP412" i="7"/>
  <c r="AP428" i="7"/>
  <c r="AP444" i="7"/>
  <c r="AP460" i="7"/>
  <c r="AP476" i="7"/>
  <c r="AP492" i="7"/>
  <c r="AP508" i="7"/>
  <c r="AP524" i="7"/>
  <c r="AP540" i="7"/>
  <c r="AP556" i="7"/>
  <c r="AP572" i="7"/>
  <c r="AP588" i="7"/>
  <c r="AP604" i="7"/>
  <c r="AP620" i="7"/>
  <c r="AP636" i="7"/>
  <c r="AP652" i="7"/>
  <c r="AP668" i="7"/>
  <c r="AP369" i="7"/>
  <c r="AP385" i="7"/>
  <c r="AP401" i="7"/>
  <c r="AP417" i="7"/>
  <c r="AP433" i="7"/>
  <c r="AP449" i="7"/>
  <c r="AP465" i="7"/>
  <c r="AP481" i="7"/>
  <c r="AP497" i="7"/>
  <c r="AP513" i="7"/>
  <c r="AP529" i="7"/>
  <c r="AP545" i="7"/>
  <c r="AP561" i="7"/>
  <c r="AP577" i="7"/>
  <c r="AP593" i="7"/>
  <c r="AP609" i="7"/>
  <c r="AP625" i="7"/>
  <c r="AP641" i="7"/>
  <c r="AP657" i="7"/>
  <c r="AP673" i="7"/>
  <c r="AP689" i="7"/>
  <c r="AP686" i="7"/>
  <c r="AP706" i="7"/>
  <c r="AP722" i="7"/>
  <c r="AP738" i="7"/>
  <c r="AP754" i="7"/>
  <c r="AP770" i="7"/>
  <c r="AP786" i="7"/>
  <c r="AP802" i="7"/>
  <c r="AP818" i="7"/>
  <c r="AP834" i="7"/>
  <c r="AP850" i="7"/>
  <c r="AP866" i="7"/>
  <c r="AP882" i="7"/>
  <c r="AP898" i="7"/>
  <c r="AP914" i="7"/>
  <c r="AP680" i="7"/>
  <c r="AP703" i="7"/>
  <c r="AP719" i="7"/>
  <c r="AP735" i="7"/>
  <c r="AP751" i="7"/>
  <c r="AP767" i="7"/>
  <c r="AP783" i="7"/>
  <c r="AP799" i="7"/>
  <c r="AP815" i="7"/>
  <c r="AP831" i="7"/>
  <c r="AP847" i="7"/>
  <c r="AP863" i="7"/>
  <c r="AP879" i="7"/>
  <c r="AP895" i="7"/>
  <c r="AP911" i="7"/>
  <c r="AP927" i="7"/>
  <c r="AP943" i="7"/>
  <c r="AP959" i="7"/>
  <c r="AP975" i="7"/>
  <c r="AP991" i="7"/>
  <c r="AP1007" i="7"/>
  <c r="AP1023" i="7"/>
  <c r="AP696" i="7"/>
  <c r="AP712" i="7"/>
  <c r="AP728" i="7"/>
  <c r="AP744" i="7"/>
  <c r="AP760" i="7"/>
  <c r="AP776" i="7"/>
  <c r="AP792" i="7"/>
  <c r="AP808" i="7"/>
  <c r="AP824" i="7"/>
  <c r="AP840" i="7"/>
  <c r="AP856" i="7"/>
  <c r="AP872" i="7"/>
  <c r="AP888" i="7"/>
  <c r="AP904" i="7"/>
  <c r="AP920" i="7"/>
  <c r="AP692" i="7"/>
  <c r="AP709" i="7"/>
  <c r="AP725" i="7"/>
  <c r="AP741" i="7"/>
  <c r="AP757" i="7"/>
  <c r="AP773" i="7"/>
  <c r="AP789" i="7"/>
  <c r="AP805" i="7"/>
  <c r="AP821" i="7"/>
  <c r="AP837" i="7"/>
  <c r="AP853" i="7"/>
  <c r="AP869" i="7"/>
  <c r="AP885" i="7"/>
  <c r="AP901" i="7"/>
  <c r="AP917" i="7"/>
  <c r="AP933" i="7"/>
  <c r="AP949" i="7"/>
  <c r="AP965" i="7"/>
  <c r="AP981" i="7"/>
  <c r="AP997" i="7"/>
  <c r="AP1013" i="7"/>
  <c r="AP934" i="7"/>
  <c r="AP966" i="7"/>
  <c r="AP998" i="7"/>
  <c r="AP1027" i="7"/>
  <c r="AP928" i="7"/>
  <c r="AP960" i="7"/>
  <c r="AP992" i="7"/>
  <c r="AP1024" i="7"/>
  <c r="AP930" i="7"/>
  <c r="AP962" i="7"/>
  <c r="AP994" i="7"/>
  <c r="AP1025" i="7"/>
  <c r="AP932" i="7"/>
  <c r="AP964" i="7"/>
  <c r="AP996" i="7"/>
  <c r="AP1026" i="7"/>
  <c r="AP26" i="7"/>
  <c r="AP42" i="7"/>
  <c r="AP58" i="7"/>
  <c r="AP74" i="7"/>
  <c r="AP90" i="7"/>
  <c r="AP106" i="7"/>
  <c r="AP122" i="7"/>
  <c r="AP138" i="7"/>
  <c r="AP154" i="7"/>
  <c r="AP170" i="7"/>
  <c r="AP186" i="7"/>
  <c r="AP202" i="7"/>
  <c r="AP218" i="7"/>
  <c r="AP234" i="7"/>
  <c r="AP250" i="7"/>
  <c r="AP266" i="7"/>
  <c r="AP282" i="7"/>
  <c r="AP298" i="7"/>
  <c r="AP314" i="7"/>
  <c r="AP330" i="7"/>
  <c r="AP346" i="7"/>
  <c r="AP23" i="7"/>
  <c r="AP39" i="7"/>
  <c r="AP55" i="7"/>
  <c r="AP71" i="7"/>
  <c r="AP87" i="7"/>
  <c r="AP103" i="7"/>
  <c r="AP119" i="7"/>
  <c r="AP135" i="7"/>
  <c r="AP151" i="7"/>
  <c r="AP167" i="7"/>
  <c r="AP183" i="7"/>
  <c r="AP199" i="7"/>
  <c r="AP215" i="7"/>
  <c r="AP231" i="7"/>
  <c r="AP247" i="7"/>
  <c r="AP263" i="7"/>
  <c r="AP279" i="7"/>
  <c r="AP295" i="7"/>
  <c r="AP311" i="7"/>
  <c r="AP327" i="7"/>
  <c r="AP343" i="7"/>
  <c r="AP20" i="7"/>
  <c r="AP36" i="7"/>
  <c r="AP52" i="7"/>
  <c r="AP68" i="7"/>
  <c r="AP84" i="7"/>
  <c r="AP100" i="7"/>
  <c r="AP116" i="7"/>
  <c r="AP132" i="7"/>
  <c r="AP148" i="7"/>
  <c r="AP164" i="7"/>
  <c r="AP180" i="7"/>
  <c r="AP196" i="7"/>
  <c r="AP212" i="7"/>
  <c r="AP228" i="7"/>
  <c r="AP244" i="7"/>
  <c r="AP260" i="7"/>
  <c r="AP276" i="7"/>
  <c r="AP292" i="7"/>
  <c r="AP308" i="7"/>
  <c r="AP324" i="7"/>
  <c r="AP340" i="7"/>
  <c r="AP17" i="7"/>
  <c r="AP33" i="7"/>
  <c r="AP49" i="7"/>
  <c r="AP65" i="7"/>
  <c r="AP81" i="7"/>
  <c r="AP97" i="7"/>
  <c r="AP113" i="7"/>
  <c r="AP129" i="7"/>
  <c r="AP145" i="7"/>
  <c r="AP161" i="7"/>
  <c r="AP177" i="7"/>
  <c r="AP193" i="7"/>
  <c r="AP209" i="7"/>
  <c r="AP225" i="7"/>
  <c r="AP241" i="7"/>
  <c r="AP257" i="7"/>
  <c r="AP273" i="7"/>
  <c r="AP289" i="7"/>
  <c r="AP305" i="7"/>
  <c r="AP321" i="7"/>
  <c r="AP337" i="7"/>
  <c r="AP353" i="7"/>
  <c r="AP366" i="7"/>
  <c r="AP382" i="7"/>
  <c r="AP398" i="7"/>
  <c r="AP414" i="7"/>
  <c r="AP430" i="7"/>
  <c r="AP446" i="7"/>
  <c r="AP462" i="7"/>
  <c r="AP478" i="7"/>
  <c r="AP494" i="7"/>
  <c r="AP510" i="7"/>
  <c r="AP526" i="7"/>
  <c r="AP542" i="7"/>
  <c r="AP558" i="7"/>
  <c r="AP574" i="7"/>
  <c r="AP590" i="7"/>
  <c r="AP606" i="7"/>
  <c r="AP622" i="7"/>
  <c r="AP638" i="7"/>
  <c r="AP654" i="7"/>
  <c r="AP355" i="7"/>
  <c r="AP371" i="7"/>
  <c r="AP387" i="7"/>
  <c r="AP403" i="7"/>
  <c r="AP419" i="7"/>
  <c r="AP435" i="7"/>
  <c r="AP451" i="7"/>
  <c r="AP467" i="7"/>
  <c r="AP483" i="7"/>
  <c r="AP499" i="7"/>
  <c r="AP515" i="7"/>
  <c r="AP531" i="7"/>
  <c r="AP547" i="7"/>
  <c r="AP563" i="7"/>
  <c r="AP579" i="7"/>
  <c r="AP595" i="7"/>
  <c r="AP611" i="7"/>
  <c r="AP627" i="7"/>
  <c r="AP643" i="7"/>
  <c r="AP659" i="7"/>
  <c r="AP675" i="7"/>
  <c r="AP691" i="7"/>
  <c r="AP368" i="7"/>
  <c r="AP384" i="7"/>
  <c r="AP400" i="7"/>
  <c r="AP416" i="7"/>
  <c r="AP432" i="7"/>
  <c r="AP448" i="7"/>
  <c r="AP464" i="7"/>
  <c r="AP480" i="7"/>
  <c r="AP496" i="7"/>
  <c r="AP512" i="7"/>
  <c r="AP528" i="7"/>
  <c r="AP544" i="7"/>
  <c r="AP560" i="7"/>
  <c r="AP576" i="7"/>
  <c r="AP592" i="7"/>
  <c r="AP608" i="7"/>
  <c r="AP624" i="7"/>
  <c r="AP640" i="7"/>
  <c r="AP656" i="7"/>
  <c r="AP357" i="7"/>
  <c r="AP373" i="7"/>
  <c r="AP389" i="7"/>
  <c r="AP405" i="7"/>
  <c r="AP421" i="7"/>
  <c r="AP437" i="7"/>
  <c r="AP453" i="7"/>
  <c r="AP469" i="7"/>
  <c r="AP485" i="7"/>
  <c r="AP501" i="7"/>
  <c r="AP517" i="7"/>
  <c r="AP533" i="7"/>
  <c r="AP549" i="7"/>
  <c r="AP565" i="7"/>
  <c r="AP581" i="7"/>
  <c r="AP597" i="7"/>
  <c r="AP613" i="7"/>
  <c r="AP629" i="7"/>
  <c r="AP645" i="7"/>
  <c r="AP661" i="7"/>
  <c r="AP677" i="7"/>
  <c r="AP693" i="7"/>
  <c r="AP694" i="7"/>
  <c r="AP710" i="7"/>
  <c r="AP726" i="7"/>
  <c r="AP742" i="7"/>
  <c r="AP758" i="7"/>
  <c r="AP774" i="7"/>
  <c r="AP790" i="7"/>
  <c r="AP806" i="7"/>
  <c r="AP822" i="7"/>
  <c r="AP838" i="7"/>
  <c r="AP854" i="7"/>
  <c r="AP870" i="7"/>
  <c r="AP886" i="7"/>
  <c r="AP902" i="7"/>
  <c r="AP918" i="7"/>
  <c r="AP688" i="7"/>
  <c r="AP707" i="7"/>
  <c r="AP723" i="7"/>
  <c r="AP739" i="7"/>
  <c r="AP755" i="7"/>
  <c r="AP771" i="7"/>
  <c r="AP787" i="7"/>
  <c r="AP803" i="7"/>
  <c r="AP819" i="7"/>
  <c r="AP835" i="7"/>
  <c r="AP851" i="7"/>
  <c r="AP867" i="7"/>
  <c r="AP883" i="7"/>
  <c r="AP899" i="7"/>
  <c r="AP915" i="7"/>
  <c r="AP931" i="7"/>
  <c r="AP947" i="7"/>
  <c r="AP963" i="7"/>
  <c r="AP979" i="7"/>
  <c r="AP995" i="7"/>
  <c r="AP1011" i="7"/>
  <c r="AP674" i="7"/>
  <c r="AP700" i="7"/>
  <c r="AP716" i="7"/>
  <c r="AP732" i="7"/>
  <c r="AP748" i="7"/>
  <c r="AP764" i="7"/>
  <c r="AP780" i="7"/>
  <c r="AP796" i="7"/>
  <c r="AP812" i="7"/>
  <c r="AP828" i="7"/>
  <c r="AP844" i="7"/>
  <c r="AP860" i="7"/>
  <c r="AP876" i="7"/>
  <c r="AP892" i="7"/>
  <c r="AP908" i="7"/>
  <c r="AP924" i="7"/>
  <c r="AP697" i="7"/>
  <c r="AP713" i="7"/>
  <c r="AP729" i="7"/>
  <c r="AP745" i="7"/>
  <c r="AP761" i="7"/>
  <c r="AP777" i="7"/>
  <c r="AP793" i="7"/>
  <c r="AP809" i="7"/>
  <c r="AP825" i="7"/>
  <c r="AP841" i="7"/>
  <c r="AP857" i="7"/>
  <c r="AP873" i="7"/>
  <c r="AP889" i="7"/>
  <c r="AP905" i="7"/>
  <c r="AP921" i="7"/>
  <c r="AP937" i="7"/>
  <c r="AP953" i="7"/>
  <c r="AP969" i="7"/>
  <c r="AP985" i="7"/>
  <c r="AP1001" i="7"/>
  <c r="AP1017" i="7"/>
  <c r="AP942" i="7"/>
  <c r="AP974" i="7"/>
  <c r="AP1006" i="7"/>
  <c r="AP1031" i="7"/>
  <c r="AP936" i="7"/>
  <c r="AP968" i="7"/>
  <c r="AP1000" i="7"/>
  <c r="AP1028" i="7"/>
  <c r="AP938" i="7"/>
  <c r="AP970" i="7"/>
  <c r="AP1002" i="7"/>
  <c r="AP1029" i="7"/>
  <c r="AP940" i="7"/>
  <c r="AP972" i="7"/>
  <c r="AP1004" i="7"/>
  <c r="AP1030" i="7"/>
  <c r="M1456" i="5"/>
  <c r="N1456" i="5" s="1"/>
  <c r="BS1455" i="5"/>
  <c r="BG1455" i="5"/>
  <c r="AO1455" i="5"/>
  <c r="BA1455" i="5"/>
  <c r="AC1455" i="5"/>
  <c r="Q1455" i="5"/>
  <c r="A1457" i="5"/>
  <c r="T1472" i="5"/>
  <c r="AI1472" i="5"/>
  <c r="W1472" i="5"/>
  <c r="Q1472" i="5"/>
  <c r="BS1456" i="5" l="1"/>
  <c r="BG1456" i="5"/>
  <c r="AO1456" i="5"/>
  <c r="BA1456" i="5"/>
  <c r="AC1456" i="5"/>
  <c r="Q1456" i="5"/>
  <c r="U1457" i="5"/>
  <c r="V1457" i="5" s="1"/>
  <c r="A1458" i="5"/>
  <c r="AP7" i="7"/>
  <c r="AP10" i="7" s="1"/>
  <c r="AI1473" i="5"/>
  <c r="W1473" i="5"/>
  <c r="Q1473" i="5"/>
  <c r="AK1474" i="5"/>
  <c r="AY1458" i="5" l="1"/>
  <c r="AZ1458" i="5" s="1"/>
  <c r="BS1457" i="5"/>
  <c r="AO1457" i="5"/>
  <c r="BA1457" i="5"/>
  <c r="AC1457" i="5"/>
  <c r="Q1457" i="5"/>
  <c r="A1459" i="5"/>
  <c r="AI1474" i="5"/>
  <c r="W1474" i="5"/>
  <c r="Q1474" i="5"/>
  <c r="AA1475" i="5"/>
  <c r="AB1475" i="5" s="1"/>
  <c r="AL1474" i="5"/>
  <c r="BS1458" i="5" l="1"/>
  <c r="AO1458" i="5"/>
  <c r="BA1458" i="5"/>
  <c r="AC1458" i="5"/>
  <c r="Q1458" i="5"/>
  <c r="A1460" i="5"/>
  <c r="AI1475" i="5"/>
  <c r="W1475" i="5"/>
  <c r="BC1460" i="5" l="1"/>
  <c r="BS1459" i="5"/>
  <c r="AO1459" i="5"/>
  <c r="BA1459" i="5"/>
  <c r="AC1459" i="5"/>
  <c r="Q1459" i="5"/>
  <c r="A1461" i="5"/>
  <c r="AI1476" i="5"/>
  <c r="W1476" i="5"/>
  <c r="BS1460" i="5" l="1"/>
  <c r="AO1460" i="5"/>
  <c r="BE1461" i="5"/>
  <c r="BF1461" i="5" s="1"/>
  <c r="BA1460" i="5"/>
  <c r="AC1460" i="5"/>
  <c r="Q1460" i="5"/>
  <c r="A1462" i="5"/>
  <c r="BD1460" i="5"/>
  <c r="AI1477" i="5"/>
  <c r="W1477" i="5"/>
  <c r="AK1462" i="5" l="1"/>
  <c r="BS1461" i="5"/>
  <c r="BA1461" i="5"/>
  <c r="AC1461" i="5"/>
  <c r="Q1461" i="5"/>
  <c r="A1463" i="5"/>
  <c r="AI1478" i="5"/>
  <c r="W1478" i="5"/>
  <c r="O1479" i="5"/>
  <c r="P1479" i="5" s="1"/>
  <c r="U1463" i="5" l="1"/>
  <c r="V1463" i="5" s="1"/>
  <c r="BS1462" i="5"/>
  <c r="BA1462" i="5"/>
  <c r="AC1462" i="5"/>
  <c r="Q1462" i="5"/>
  <c r="A1464" i="5"/>
  <c r="AL1462" i="5"/>
  <c r="W1479" i="5"/>
  <c r="Y1480" i="5"/>
  <c r="AE1464" i="5" l="1"/>
  <c r="AF1464" i="5" s="1"/>
  <c r="BS1463" i="5"/>
  <c r="BA1463" i="5"/>
  <c r="AC1463" i="5"/>
  <c r="A1465" i="5"/>
  <c r="Q1463" i="5"/>
  <c r="Z1480" i="5"/>
  <c r="W1480" i="5"/>
  <c r="BS1464" i="5" l="1"/>
  <c r="BA1464" i="5"/>
  <c r="AC1464" i="5"/>
  <c r="AM1465" i="5"/>
  <c r="AN1465" i="5" s="1"/>
  <c r="A1466" i="5"/>
  <c r="Q1464" i="5"/>
  <c r="W1481" i="5"/>
  <c r="AW1466" i="5" l="1"/>
  <c r="AC1465" i="5"/>
  <c r="A1467" i="5"/>
  <c r="Q1465" i="5"/>
  <c r="W1482" i="5"/>
  <c r="AG1483" i="5"/>
  <c r="AH1483" i="5" s="1"/>
  <c r="AC1466" i="5" l="1"/>
  <c r="Q1466" i="5"/>
  <c r="A1468" i="5"/>
  <c r="AX1466" i="5"/>
  <c r="AA1468" i="5" l="1"/>
  <c r="AB1468" i="5" s="1"/>
  <c r="AC1467" i="5"/>
  <c r="Q1467" i="5"/>
  <c r="A1469" i="5"/>
  <c r="Y1469" i="5" l="1"/>
  <c r="AC1468" i="5"/>
  <c r="A1470" i="5"/>
  <c r="Q1468" i="5"/>
  <c r="M1486" i="5"/>
  <c r="BQ1470" i="5" l="1"/>
  <c r="BR1470" i="5" s="1"/>
  <c r="AC1469" i="5"/>
  <c r="A1471" i="5"/>
  <c r="Q1469" i="5"/>
  <c r="Z1469" i="5"/>
  <c r="Z1506" i="5" s="1"/>
  <c r="Y1506" i="5"/>
  <c r="N1486" i="5"/>
  <c r="N1506" i="5" s="1"/>
  <c r="M1506" i="5"/>
  <c r="Q1486" i="5"/>
  <c r="U1487" i="5"/>
  <c r="S1471" i="5" l="1"/>
  <c r="AC1470" i="5"/>
  <c r="A1472" i="5"/>
  <c r="V1487" i="5"/>
  <c r="Q1487" i="5"/>
  <c r="AE1488" i="5"/>
  <c r="W1471" i="5" l="1"/>
  <c r="AC1471" i="5"/>
  <c r="A1473" i="5"/>
  <c r="T1471" i="5"/>
  <c r="AF1488" i="5"/>
  <c r="AI1488" i="5"/>
  <c r="Q1488" i="5"/>
  <c r="AS1473" i="5" l="1"/>
  <c r="AT1473" i="5" s="1"/>
  <c r="AC1472" i="5"/>
  <c r="A1474" i="5"/>
  <c r="AI1489" i="5"/>
  <c r="Q1489" i="5"/>
  <c r="AM1490" i="5"/>
  <c r="AC1473" i="5" l="1"/>
  <c r="A1475" i="5"/>
  <c r="AI1490" i="5"/>
  <c r="Q1490" i="5"/>
  <c r="AN1490" i="5"/>
  <c r="AC1474" i="5" l="1"/>
  <c r="O1475" i="5"/>
  <c r="P1475" i="5" s="1"/>
  <c r="A1476" i="5"/>
  <c r="A1477" i="5" s="1"/>
  <c r="A1478" i="5" s="1"/>
  <c r="AC1506" i="5"/>
  <c r="AA1512" i="5" s="1"/>
  <c r="AI1491" i="5"/>
  <c r="Q1491" i="5"/>
  <c r="O1478" i="5" l="1"/>
  <c r="P1478" i="5" s="1"/>
  <c r="A1479" i="5"/>
  <c r="A1480" i="5" s="1"/>
  <c r="AI1492" i="5"/>
  <c r="Q1492" i="5"/>
  <c r="AQ1480" i="5" l="1"/>
  <c r="AA1480" i="5"/>
  <c r="AB1480" i="5" s="1"/>
  <c r="A1481" i="5"/>
  <c r="AI1493" i="5"/>
  <c r="Q1493" i="5"/>
  <c r="Q1506" i="5" s="1"/>
  <c r="O1512" i="5" s="1"/>
  <c r="AA1494" i="5"/>
  <c r="AE1481" i="5" l="1"/>
  <c r="A1482" i="5"/>
  <c r="A1483" i="5" s="1"/>
  <c r="AR1480" i="5"/>
  <c r="AR1506" i="5" s="1"/>
  <c r="AQ1506" i="5"/>
  <c r="AB1494" i="5"/>
  <c r="AI1494" i="5"/>
  <c r="BE1483" i="5" l="1"/>
  <c r="AW1483" i="5"/>
  <c r="A1484" i="5"/>
  <c r="A1485" i="5" s="1"/>
  <c r="AF1481" i="5"/>
  <c r="AF1506" i="5" s="1"/>
  <c r="AE1506" i="5"/>
  <c r="AI1495" i="5"/>
  <c r="S1485" i="5" l="1"/>
  <c r="A1486" i="5"/>
  <c r="AX1483" i="5"/>
  <c r="AX1506" i="5" s="1"/>
  <c r="AW1506" i="5"/>
  <c r="BF1483" i="5"/>
  <c r="AI1496" i="5"/>
  <c r="W1485" i="5" l="1"/>
  <c r="AG1486" i="5"/>
  <c r="AH1486" i="5" s="1"/>
  <c r="A1487" i="5"/>
  <c r="T1485" i="5"/>
  <c r="T1506" i="5" s="1"/>
  <c r="S1506" i="5"/>
  <c r="AI1497" i="5"/>
  <c r="AM1487" i="5" l="1"/>
  <c r="BC1487" i="5"/>
  <c r="W1486" i="5"/>
  <c r="A1488" i="5"/>
  <c r="AI1498" i="5"/>
  <c r="AI1506" i="5" s="1"/>
  <c r="AG1512" i="5" s="1"/>
  <c r="O1499" i="5"/>
  <c r="BG1487" i="5" l="1"/>
  <c r="W1487" i="5"/>
  <c r="AK1488" i="5"/>
  <c r="A1489" i="5"/>
  <c r="BD1487" i="5"/>
  <c r="BD1506" i="5" s="1"/>
  <c r="BC1506" i="5"/>
  <c r="AN1487" i="5"/>
  <c r="U1503" i="5"/>
  <c r="AG1505" i="5"/>
  <c r="P1499" i="5"/>
  <c r="P1506" i="5" s="1"/>
  <c r="O1506" i="5"/>
  <c r="O1510" i="5" s="1"/>
  <c r="AL1488" i="5" l="1"/>
  <c r="AL1506" i="5" s="1"/>
  <c r="AK1506" i="5"/>
  <c r="BO1489" i="5"/>
  <c r="BG1488" i="5"/>
  <c r="AO1488" i="5"/>
  <c r="W1488" i="5"/>
  <c r="A1490" i="5"/>
  <c r="V1503" i="5"/>
  <c r="AS1505" i="5"/>
  <c r="O1517" i="5"/>
  <c r="AH1505" i="5"/>
  <c r="BS1489" i="5" l="1"/>
  <c r="BG1489" i="5"/>
  <c r="AO1489" i="5"/>
  <c r="BA1489" i="5"/>
  <c r="AY1490" i="5"/>
  <c r="W1489" i="5"/>
  <c r="W1506" i="5" s="1"/>
  <c r="U1512" i="5" s="1"/>
  <c r="A1491" i="5"/>
  <c r="BP1489" i="5"/>
  <c r="BP1506" i="5" s="1"/>
  <c r="BO1506" i="5"/>
  <c r="AT1505" i="5"/>
  <c r="AT1506" i="5" s="1"/>
  <c r="AS1506" i="5"/>
  <c r="AS1510" i="5" s="1"/>
  <c r="O1518" i="5"/>
  <c r="C10" i="7" s="1"/>
  <c r="B676" i="7" s="1"/>
  <c r="C7" i="7"/>
  <c r="AG1491" i="5" l="1"/>
  <c r="BS1490" i="5"/>
  <c r="BG1490" i="5"/>
  <c r="AO1490" i="5"/>
  <c r="BA1490" i="5"/>
  <c r="A1492" i="5"/>
  <c r="AZ1490" i="5"/>
  <c r="B879" i="7"/>
  <c r="B798" i="7"/>
  <c r="B361" i="7"/>
  <c r="B767" i="7"/>
  <c r="B496" i="7"/>
  <c r="B320" i="7"/>
  <c r="B861" i="7"/>
  <c r="B816" i="7"/>
  <c r="B27" i="7"/>
  <c r="B500" i="7"/>
  <c r="B1037" i="7"/>
  <c r="B13" i="7"/>
  <c r="B447" i="7"/>
  <c r="B103" i="7"/>
  <c r="B343" i="7"/>
  <c r="B602" i="7"/>
  <c r="B378" i="7"/>
  <c r="B958" i="7"/>
  <c r="B1000" i="7"/>
  <c r="B916" i="7"/>
  <c r="B815" i="7"/>
  <c r="B894" i="7"/>
  <c r="B925" i="7"/>
  <c r="B740" i="7"/>
  <c r="B727" i="7"/>
  <c r="B489" i="7"/>
  <c r="B137" i="7"/>
  <c r="B940" i="7"/>
  <c r="B308" i="7"/>
  <c r="B456" i="7"/>
  <c r="B462" i="7"/>
  <c r="B599" i="7"/>
  <c r="B612" i="7"/>
  <c r="B725" i="7"/>
  <c r="B989" i="7"/>
  <c r="B830" i="7"/>
  <c r="B541" i="7"/>
  <c r="B943" i="7"/>
  <c r="B705" i="7"/>
  <c r="B912" i="7"/>
  <c r="B892" i="7"/>
  <c r="B975" i="7"/>
  <c r="B1006" i="7"/>
  <c r="B665" i="7"/>
  <c r="B813" i="7"/>
  <c r="B564" i="7"/>
  <c r="B730" i="7"/>
  <c r="B170" i="7"/>
  <c r="B244" i="7"/>
  <c r="B59" i="7"/>
  <c r="B921" i="7"/>
  <c r="B1034" i="7"/>
  <c r="B859" i="7"/>
  <c r="B1019" i="7"/>
  <c r="B856" i="7"/>
  <c r="B876" i="7"/>
  <c r="B832" i="7"/>
  <c r="B39" i="7"/>
  <c r="B135" i="7"/>
  <c r="B215" i="7"/>
  <c r="B295" i="7"/>
  <c r="B52" i="7"/>
  <c r="B132" i="7"/>
  <c r="B212" i="7"/>
  <c r="B22" i="7"/>
  <c r="B182" i="7"/>
  <c r="B329" i="7"/>
  <c r="B431" i="7"/>
  <c r="B41" i="7"/>
  <c r="B201" i="7"/>
  <c r="B360" i="7"/>
  <c r="B440" i="7"/>
  <c r="B74" i="7"/>
  <c r="B266" i="7"/>
  <c r="B377" i="7"/>
  <c r="B457" i="7"/>
  <c r="B328" i="7"/>
  <c r="B538" i="7"/>
  <c r="B618" i="7"/>
  <c r="B714" i="7"/>
  <c r="B312" i="7"/>
  <c r="B535" i="7"/>
  <c r="B631" i="7"/>
  <c r="B711" i="7"/>
  <c r="B293" i="7"/>
  <c r="B548" i="7"/>
  <c r="B628" i="7"/>
  <c r="B708" i="7"/>
  <c r="B597" i="7"/>
  <c r="B797" i="7"/>
  <c r="B877" i="7"/>
  <c r="B973" i="7"/>
  <c r="B394" i="7"/>
  <c r="B766" i="7"/>
  <c r="B862" i="7"/>
  <c r="B942" i="7"/>
  <c r="B1022" i="7"/>
  <c r="B733" i="7"/>
  <c r="B831" i="7"/>
  <c r="B911" i="7"/>
  <c r="B1007" i="7"/>
  <c r="B852" i="7"/>
  <c r="B808" i="7"/>
  <c r="B828" i="7"/>
  <c r="B864" i="7"/>
  <c r="B713" i="7"/>
  <c r="B763" i="7"/>
  <c r="B987" i="7"/>
  <c r="B984" i="7"/>
  <c r="B1004" i="7"/>
  <c r="B23" i="7"/>
  <c r="B151" i="7"/>
  <c r="B263" i="7"/>
  <c r="B20" i="7"/>
  <c r="B148" i="7"/>
  <c r="B260" i="7"/>
  <c r="B150" i="7"/>
  <c r="B367" i="7"/>
  <c r="B463" i="7"/>
  <c r="B169" i="7"/>
  <c r="B376" i="7"/>
  <c r="B488" i="7"/>
  <c r="B202" i="7"/>
  <c r="B393" i="7"/>
  <c r="B505" i="7"/>
  <c r="B522" i="7"/>
  <c r="B650" i="7"/>
  <c r="B746" i="7"/>
  <c r="B519" i="7"/>
  <c r="B647" i="7"/>
  <c r="B37" i="7"/>
  <c r="B516" i="7"/>
  <c r="B644" i="7"/>
  <c r="B756" i="7"/>
  <c r="B781" i="7"/>
  <c r="B909" i="7"/>
  <c r="B1005" i="7"/>
  <c r="B729" i="7"/>
  <c r="B878" i="7"/>
  <c r="B990" i="7"/>
  <c r="B605" i="7"/>
  <c r="B847" i="7"/>
  <c r="B959" i="7"/>
  <c r="B788" i="7"/>
  <c r="B936" i="7"/>
  <c r="B956" i="7"/>
  <c r="B906" i="7"/>
  <c r="B795" i="7"/>
  <c r="B561" i="7"/>
  <c r="B362" i="7"/>
  <c r="B938" i="7"/>
  <c r="B891" i="7"/>
  <c r="B964" i="7"/>
  <c r="B721" i="7"/>
  <c r="B673" i="7"/>
  <c r="B87" i="7"/>
  <c r="B199" i="7"/>
  <c r="B327" i="7"/>
  <c r="B84" i="7"/>
  <c r="B196" i="7"/>
  <c r="B54" i="7"/>
  <c r="B278" i="7"/>
  <c r="B399" i="7"/>
  <c r="B73" i="7"/>
  <c r="B297" i="7"/>
  <c r="B424" i="7"/>
  <c r="B138" i="7"/>
  <c r="B321" i="7"/>
  <c r="B441" i="7"/>
  <c r="B398" i="7"/>
  <c r="B586" i="7"/>
  <c r="B682" i="7"/>
  <c r="B386" i="7"/>
  <c r="B583" i="7"/>
  <c r="B695" i="7"/>
  <c r="B438" i="7"/>
  <c r="B580" i="7"/>
  <c r="B692" i="7"/>
  <c r="B661" i="7"/>
  <c r="B845" i="7"/>
  <c r="B941" i="7"/>
  <c r="B537" i="7"/>
  <c r="B814" i="7"/>
  <c r="B926" i="7"/>
  <c r="B410" i="7"/>
  <c r="B783" i="7"/>
  <c r="B895" i="7"/>
  <c r="B1023" i="7"/>
  <c r="B269" i="7"/>
  <c r="B529" i="7"/>
  <c r="B896" i="7"/>
  <c r="B165" i="7"/>
  <c r="B567" i="7"/>
  <c r="B666" i="7"/>
  <c r="B85" i="7"/>
  <c r="B298" i="7"/>
  <c r="B392" i="7"/>
  <c r="B495" i="7"/>
  <c r="B214" i="7"/>
  <c r="B180" i="7"/>
  <c r="B279" i="7"/>
  <c r="B71" i="7"/>
  <c r="B641" i="7"/>
  <c r="B86" i="7"/>
  <c r="B116" i="7"/>
  <c r="B231" i="7"/>
  <c r="B928" i="7"/>
  <c r="B923" i="7"/>
  <c r="B663" i="7"/>
  <c r="B189" i="7"/>
  <c r="B554" i="7"/>
  <c r="B425" i="7"/>
  <c r="B42" i="7"/>
  <c r="B265" i="7"/>
  <c r="B383" i="7"/>
  <c r="B276" i="7"/>
  <c r="B68" i="7"/>
  <c r="B167" i="7"/>
  <c r="B1008" i="7"/>
  <c r="B653" i="7"/>
  <c r="B857" i="7"/>
  <c r="B992" i="7"/>
  <c r="B1020" i="7"/>
  <c r="B764" i="7"/>
  <c r="B872" i="7"/>
  <c r="B980" i="7"/>
  <c r="B625" i="7"/>
  <c r="B991" i="7"/>
  <c r="B927" i="7"/>
  <c r="B863" i="7"/>
  <c r="B799" i="7"/>
  <c r="B669" i="7"/>
  <c r="B1038" i="7"/>
  <c r="B974" i="7"/>
  <c r="B910" i="7"/>
  <c r="B846" i="7"/>
  <c r="B782" i="7"/>
  <c r="B601" i="7"/>
  <c r="B1021" i="7"/>
  <c r="B957" i="7"/>
  <c r="B893" i="7"/>
  <c r="B829" i="7"/>
  <c r="B765" i="7"/>
  <c r="B533" i="7"/>
  <c r="B724" i="7"/>
  <c r="B660" i="7"/>
  <c r="B596" i="7"/>
  <c r="B532" i="7"/>
  <c r="B374" i="7"/>
  <c r="B743" i="7"/>
  <c r="B679" i="7"/>
  <c r="B615" i="7"/>
  <c r="B551" i="7"/>
  <c r="B450" i="7"/>
  <c r="B61" i="7"/>
  <c r="B698" i="7"/>
  <c r="B634" i="7"/>
  <c r="B570" i="7"/>
  <c r="B504" i="7"/>
  <c r="B213" i="7"/>
  <c r="B473" i="7"/>
  <c r="B409" i="7"/>
  <c r="B342" i="7"/>
  <c r="B234" i="7"/>
  <c r="B106" i="7"/>
  <c r="B472" i="7"/>
  <c r="B408" i="7"/>
  <c r="B341" i="7"/>
  <c r="B233" i="7"/>
  <c r="B105" i="7"/>
  <c r="B479" i="7"/>
  <c r="B415" i="7"/>
  <c r="B350" i="7"/>
  <c r="B246" i="7"/>
  <c r="B118" i="7"/>
  <c r="B292" i="7"/>
  <c r="B228" i="7"/>
  <c r="B164" i="7"/>
  <c r="B100" i="7"/>
  <c r="B36" i="7"/>
  <c r="B311" i="7"/>
  <c r="B247" i="7"/>
  <c r="B183" i="7"/>
  <c r="B119" i="7"/>
  <c r="B55" i="7"/>
  <c r="B848" i="7"/>
  <c r="B737" i="7"/>
  <c r="B812" i="7"/>
  <c r="B920" i="7"/>
  <c r="B836" i="7"/>
  <c r="B955" i="7"/>
  <c r="B827" i="7"/>
  <c r="B525" i="7"/>
  <c r="B810" i="7"/>
  <c r="B624" i="7"/>
  <c r="AS1517" i="5"/>
  <c r="B1002" i="7"/>
  <c r="B874" i="7"/>
  <c r="B322" i="7"/>
  <c r="B793" i="7"/>
  <c r="B970" i="7"/>
  <c r="B842" i="7"/>
  <c r="B985" i="7"/>
  <c r="B645" i="7"/>
  <c r="B659" i="7"/>
  <c r="B1028" i="7"/>
  <c r="B772" i="7"/>
  <c r="B1003" i="7"/>
  <c r="B939" i="7"/>
  <c r="B875" i="7"/>
  <c r="B811" i="7"/>
  <c r="B717" i="7"/>
  <c r="B344" i="7"/>
  <c r="B986" i="7"/>
  <c r="B922" i="7"/>
  <c r="B858" i="7"/>
  <c r="B778" i="7"/>
  <c r="B1017" i="7"/>
  <c r="B889" i="7"/>
  <c r="B761" i="7"/>
  <c r="B560" i="7"/>
  <c r="B792" i="7"/>
  <c r="B900" i="7"/>
  <c r="B1035" i="7"/>
  <c r="B971" i="7"/>
  <c r="B907" i="7"/>
  <c r="B843" i="7"/>
  <c r="B779" i="7"/>
  <c r="B589" i="7"/>
  <c r="B1018" i="7"/>
  <c r="B954" i="7"/>
  <c r="B890" i="7"/>
  <c r="B826" i="7"/>
  <c r="B585" i="7"/>
  <c r="B953" i="7"/>
  <c r="B825" i="7"/>
  <c r="B752" i="7"/>
  <c r="B531" i="7"/>
  <c r="B486" i="7"/>
  <c r="B742" i="7"/>
  <c r="B688" i="7"/>
  <c r="B133" i="7"/>
  <c r="B469" i="7"/>
  <c r="B762" i="7"/>
  <c r="B521" i="7"/>
  <c r="B1001" i="7"/>
  <c r="B937" i="7"/>
  <c r="B873" i="7"/>
  <c r="B809" i="7"/>
  <c r="B709" i="7"/>
  <c r="B720" i="7"/>
  <c r="B592" i="7"/>
  <c r="B358" i="7"/>
  <c r="B595" i="7"/>
  <c r="B630" i="7"/>
  <c r="B794" i="7"/>
  <c r="B649" i="7"/>
  <c r="B1033" i="7"/>
  <c r="B969" i="7"/>
  <c r="B905" i="7"/>
  <c r="B841" i="7"/>
  <c r="B777" i="7"/>
  <c r="B517" i="7"/>
  <c r="B656" i="7"/>
  <c r="B528" i="7"/>
  <c r="B723" i="7"/>
  <c r="B370" i="7"/>
  <c r="B420" i="7"/>
  <c r="B581" i="7"/>
  <c r="B736" i="7"/>
  <c r="B672" i="7"/>
  <c r="B608" i="7"/>
  <c r="B544" i="7"/>
  <c r="B422" i="7"/>
  <c r="B755" i="7"/>
  <c r="B627" i="7"/>
  <c r="B494" i="7"/>
  <c r="B694" i="7"/>
  <c r="B337" i="7"/>
  <c r="B301" i="7"/>
  <c r="B704" i="7"/>
  <c r="B640" i="7"/>
  <c r="B576" i="7"/>
  <c r="B512" i="7"/>
  <c r="B261" i="7"/>
  <c r="B691" i="7"/>
  <c r="B563" i="7"/>
  <c r="B157" i="7"/>
  <c r="B499" i="7"/>
  <c r="B379" i="7"/>
  <c r="B566" i="7"/>
  <c r="B405" i="7"/>
  <c r="B257" i="7"/>
  <c r="B181" i="7"/>
  <c r="B130" i="7"/>
  <c r="B192" i="7"/>
  <c r="B707" i="7"/>
  <c r="B643" i="7"/>
  <c r="B579" i="7"/>
  <c r="B515" i="7"/>
  <c r="B285" i="7"/>
  <c r="B726" i="7"/>
  <c r="B598" i="7"/>
  <c r="B382" i="7"/>
  <c r="B437" i="7"/>
  <c r="B258" i="7"/>
  <c r="B356" i="7"/>
  <c r="B174" i="7"/>
  <c r="B739" i="7"/>
  <c r="B675" i="7"/>
  <c r="B611" i="7"/>
  <c r="B547" i="7"/>
  <c r="B434" i="7"/>
  <c r="B29" i="7"/>
  <c r="B662" i="7"/>
  <c r="B534" i="7"/>
  <c r="B501" i="7"/>
  <c r="B373" i="7"/>
  <c r="B484" i="7"/>
  <c r="B33" i="7"/>
  <c r="B179" i="7"/>
  <c r="B678" i="7"/>
  <c r="B614" i="7"/>
  <c r="B550" i="7"/>
  <c r="B446" i="7"/>
  <c r="B53" i="7"/>
  <c r="B453" i="7"/>
  <c r="B389" i="7"/>
  <c r="B316" i="7"/>
  <c r="B66" i="7"/>
  <c r="B388" i="7"/>
  <c r="B161" i="7"/>
  <c r="B302" i="7"/>
  <c r="B32" i="7"/>
  <c r="B710" i="7"/>
  <c r="B646" i="7"/>
  <c r="B582" i="7"/>
  <c r="B518" i="7"/>
  <c r="B306" i="7"/>
  <c r="B485" i="7"/>
  <c r="B421" i="7"/>
  <c r="B357" i="7"/>
  <c r="B194" i="7"/>
  <c r="B452" i="7"/>
  <c r="B314" i="7"/>
  <c r="B443" i="7"/>
  <c r="B46" i="7"/>
  <c r="B753" i="7"/>
  <c r="B226" i="7"/>
  <c r="B98" i="7"/>
  <c r="B468" i="7"/>
  <c r="B404" i="7"/>
  <c r="B336" i="7"/>
  <c r="B225" i="7"/>
  <c r="B475" i="7"/>
  <c r="B345" i="7"/>
  <c r="B110" i="7"/>
  <c r="B128" i="7"/>
  <c r="B426" i="7"/>
  <c r="B290" i="7"/>
  <c r="B162" i="7"/>
  <c r="B34" i="7"/>
  <c r="B436" i="7"/>
  <c r="B372" i="7"/>
  <c r="B289" i="7"/>
  <c r="B97" i="7"/>
  <c r="B411" i="7"/>
  <c r="B238" i="7"/>
  <c r="B288" i="7"/>
  <c r="B275" i="7"/>
  <c r="B1030" i="7"/>
  <c r="B129" i="7"/>
  <c r="B491" i="7"/>
  <c r="B427" i="7"/>
  <c r="B363" i="7"/>
  <c r="B270" i="7"/>
  <c r="B142" i="7"/>
  <c r="B14" i="7"/>
  <c r="B160" i="7"/>
  <c r="B339" i="7"/>
  <c r="B19" i="7"/>
  <c r="B935" i="7"/>
  <c r="B193" i="7"/>
  <c r="B65" i="7"/>
  <c r="B459" i="7"/>
  <c r="B395" i="7"/>
  <c r="B324" i="7"/>
  <c r="B206" i="7"/>
  <c r="B78" i="7"/>
  <c r="B256" i="7"/>
  <c r="B64" i="7"/>
  <c r="B243" i="7"/>
  <c r="B657" i="7"/>
  <c r="B498" i="7"/>
  <c r="B224" i="7"/>
  <c r="B96" i="7"/>
  <c r="B307" i="7"/>
  <c r="B99" i="7"/>
  <c r="B776" i="7"/>
  <c r="B205" i="7"/>
  <c r="B272" i="7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BS1491" i="5" l="1"/>
  <c r="BG1491" i="5"/>
  <c r="AO1491" i="5"/>
  <c r="BA1491" i="5"/>
  <c r="A1493" i="5"/>
  <c r="AH1491" i="5"/>
  <c r="AH1506" i="5" s="1"/>
  <c r="AG1506" i="5"/>
  <c r="AG1510" i="5" s="1"/>
  <c r="AB7" i="7"/>
  <c r="AS1518" i="5"/>
  <c r="AB10" i="7" s="1"/>
  <c r="B7" i="7"/>
  <c r="B10" i="7" s="1"/>
  <c r="AG1517" i="5" l="1"/>
  <c r="AG1518" i="5"/>
  <c r="R10" i="7" s="1"/>
  <c r="R7" i="7"/>
  <c r="BS1492" i="5"/>
  <c r="BG1492" i="5"/>
  <c r="AO1492" i="5"/>
  <c r="BA1492" i="5"/>
  <c r="A1494" i="5"/>
  <c r="AA14" i="7"/>
  <c r="AA30" i="7"/>
  <c r="AA46" i="7"/>
  <c r="AA62" i="7"/>
  <c r="AA78" i="7"/>
  <c r="AA94" i="7"/>
  <c r="AA110" i="7"/>
  <c r="AA126" i="7"/>
  <c r="AA142" i="7"/>
  <c r="AA158" i="7"/>
  <c r="AA174" i="7"/>
  <c r="AA190" i="7"/>
  <c r="AA206" i="7"/>
  <c r="AA222" i="7"/>
  <c r="AA238" i="7"/>
  <c r="AA254" i="7"/>
  <c r="AA270" i="7"/>
  <c r="AA286" i="7"/>
  <c r="AA302" i="7"/>
  <c r="AA318" i="7"/>
  <c r="AA334" i="7"/>
  <c r="AA350" i="7"/>
  <c r="AA27" i="7"/>
  <c r="AA43" i="7"/>
  <c r="AA59" i="7"/>
  <c r="AA75" i="7"/>
  <c r="AA91" i="7"/>
  <c r="AA107" i="7"/>
  <c r="AA123" i="7"/>
  <c r="AA139" i="7"/>
  <c r="AA155" i="7"/>
  <c r="AA171" i="7"/>
  <c r="AA187" i="7"/>
  <c r="AA203" i="7"/>
  <c r="AA219" i="7"/>
  <c r="AA235" i="7"/>
  <c r="AA251" i="7"/>
  <c r="AA267" i="7"/>
  <c r="AA283" i="7"/>
  <c r="AA299" i="7"/>
  <c r="AA315" i="7"/>
  <c r="AA331" i="7"/>
  <c r="AA347" i="7"/>
  <c r="AA24" i="7"/>
  <c r="AA40" i="7"/>
  <c r="AA56" i="7"/>
  <c r="AA72" i="7"/>
  <c r="AA88" i="7"/>
  <c r="AA104" i="7"/>
  <c r="AA120" i="7"/>
  <c r="AA136" i="7"/>
  <c r="AA152" i="7"/>
  <c r="AA168" i="7"/>
  <c r="AA184" i="7"/>
  <c r="AA200" i="7"/>
  <c r="AA216" i="7"/>
  <c r="AA232" i="7"/>
  <c r="AA248" i="7"/>
  <c r="AA264" i="7"/>
  <c r="AA280" i="7"/>
  <c r="AA296" i="7"/>
  <c r="AA312" i="7"/>
  <c r="AA328" i="7"/>
  <c r="AA344" i="7"/>
  <c r="AA49" i="7"/>
  <c r="AA113" i="7"/>
  <c r="AA177" i="7"/>
  <c r="AA241" i="7"/>
  <c r="AA305" i="7"/>
  <c r="AA356" i="7"/>
  <c r="AA372" i="7"/>
  <c r="AA388" i="7"/>
  <c r="AA404" i="7"/>
  <c r="AA420" i="7"/>
  <c r="AA436" i="7"/>
  <c r="AA452" i="7"/>
  <c r="AA468" i="7"/>
  <c r="AA484" i="7"/>
  <c r="AA500" i="7"/>
  <c r="AA516" i="7"/>
  <c r="AA532" i="7"/>
  <c r="AA548" i="7"/>
  <c r="AA564" i="7"/>
  <c r="AA580" i="7"/>
  <c r="AA596" i="7"/>
  <c r="AA37" i="7"/>
  <c r="AA101" i="7"/>
  <c r="AA165" i="7"/>
  <c r="AA229" i="7"/>
  <c r="AA293" i="7"/>
  <c r="AA353" i="7"/>
  <c r="AA369" i="7"/>
  <c r="AA385" i="7"/>
  <c r="AA401" i="7"/>
  <c r="AA417" i="7"/>
  <c r="AA433" i="7"/>
  <c r="AA449" i="7"/>
  <c r="AA465" i="7"/>
  <c r="AA481" i="7"/>
  <c r="AA497" i="7"/>
  <c r="AA513" i="7"/>
  <c r="AA529" i="7"/>
  <c r="AA545" i="7"/>
  <c r="AA561" i="7"/>
  <c r="AA577" i="7"/>
  <c r="AA593" i="7"/>
  <c r="AA609" i="7"/>
  <c r="AA121" i="7"/>
  <c r="AA249" i="7"/>
  <c r="AA358" i="7"/>
  <c r="AA390" i="7"/>
  <c r="AA422" i="7"/>
  <c r="AA454" i="7"/>
  <c r="AA486" i="7"/>
  <c r="AA518" i="7"/>
  <c r="AA550" i="7"/>
  <c r="AA582" i="7"/>
  <c r="AA611" i="7"/>
  <c r="AA627" i="7"/>
  <c r="AA643" i="7"/>
  <c r="AA659" i="7"/>
  <c r="AA675" i="7"/>
  <c r="AA691" i="7"/>
  <c r="AA707" i="7"/>
  <c r="AA723" i="7"/>
  <c r="AA739" i="7"/>
  <c r="AA755" i="7"/>
  <c r="AA771" i="7"/>
  <c r="AA787" i="7"/>
  <c r="AA803" i="7"/>
  <c r="AA819" i="7"/>
  <c r="AA835" i="7"/>
  <c r="AA851" i="7"/>
  <c r="AA867" i="7"/>
  <c r="AA883" i="7"/>
  <c r="AA899" i="7"/>
  <c r="AA915" i="7"/>
  <c r="AA931" i="7"/>
  <c r="AA947" i="7"/>
  <c r="AA963" i="7"/>
  <c r="AA979" i="7"/>
  <c r="AA995" i="7"/>
  <c r="AA1011" i="7"/>
  <c r="AA1027" i="7"/>
  <c r="AA61" i="7"/>
  <c r="AA189" i="7"/>
  <c r="AA317" i="7"/>
  <c r="AA375" i="7"/>
  <c r="AA407" i="7"/>
  <c r="AA439" i="7"/>
  <c r="AA471" i="7"/>
  <c r="AA503" i="7"/>
  <c r="AA535" i="7"/>
  <c r="AA567" i="7"/>
  <c r="AA599" i="7"/>
  <c r="AA620" i="7"/>
  <c r="AA636" i="7"/>
  <c r="AA652" i="7"/>
  <c r="AA668" i="7"/>
  <c r="AA684" i="7"/>
  <c r="AA700" i="7"/>
  <c r="AA716" i="7"/>
  <c r="AA732" i="7"/>
  <c r="AA748" i="7"/>
  <c r="AA764" i="7"/>
  <c r="AA780" i="7"/>
  <c r="AA796" i="7"/>
  <c r="AA812" i="7"/>
  <c r="AA828" i="7"/>
  <c r="AA844" i="7"/>
  <c r="AA860" i="7"/>
  <c r="AA876" i="7"/>
  <c r="AA892" i="7"/>
  <c r="AA908" i="7"/>
  <c r="AA924" i="7"/>
  <c r="AA940" i="7"/>
  <c r="AA956" i="7"/>
  <c r="AA972" i="7"/>
  <c r="AA988" i="7"/>
  <c r="AA1004" i="7"/>
  <c r="AA1020" i="7"/>
  <c r="AA1036" i="7"/>
  <c r="AA233" i="7"/>
  <c r="AA386" i="7"/>
  <c r="AA450" i="7"/>
  <c r="AA514" i="7"/>
  <c r="AA578" i="7"/>
  <c r="AA625" i="7"/>
  <c r="AA657" i="7"/>
  <c r="AA689" i="7"/>
  <c r="AA721" i="7"/>
  <c r="AA753" i="7"/>
  <c r="AA785" i="7"/>
  <c r="AA817" i="7"/>
  <c r="AA849" i="7"/>
  <c r="AA881" i="7"/>
  <c r="AA913" i="7"/>
  <c r="AA945" i="7"/>
  <c r="AA977" i="7"/>
  <c r="AA1009" i="7"/>
  <c r="AA45" i="7"/>
  <c r="AA301" i="7"/>
  <c r="AA403" i="7"/>
  <c r="AA467" i="7"/>
  <c r="AA531" i="7"/>
  <c r="AA595" i="7"/>
  <c r="AA634" i="7"/>
  <c r="AA666" i="7"/>
  <c r="AA698" i="7"/>
  <c r="AA730" i="7"/>
  <c r="AA762" i="7"/>
  <c r="AA794" i="7"/>
  <c r="AA826" i="7"/>
  <c r="AA858" i="7"/>
  <c r="AA890" i="7"/>
  <c r="AA922" i="7"/>
  <c r="AA954" i="7"/>
  <c r="AA986" i="7"/>
  <c r="AA1018" i="7"/>
  <c r="AA201" i="7"/>
  <c r="AA442" i="7"/>
  <c r="AA570" i="7"/>
  <c r="AA653" i="7"/>
  <c r="AA717" i="7"/>
  <c r="AA781" i="7"/>
  <c r="AA845" i="7"/>
  <c r="AA909" i="7"/>
  <c r="AA973" i="7"/>
  <c r="AA1037" i="7"/>
  <c r="AA379" i="7"/>
  <c r="AA507" i="7"/>
  <c r="AA622" i="7"/>
  <c r="AA686" i="7"/>
  <c r="AA750" i="7"/>
  <c r="AA814" i="7"/>
  <c r="AA878" i="7"/>
  <c r="AA942" i="7"/>
  <c r="AA1006" i="7"/>
  <c r="AA137" i="7"/>
  <c r="AA426" i="7"/>
  <c r="AA554" i="7"/>
  <c r="AA645" i="7"/>
  <c r="AA709" i="7"/>
  <c r="AA773" i="7"/>
  <c r="AA837" i="7"/>
  <c r="AA901" i="7"/>
  <c r="AA965" i="7"/>
  <c r="AA1029" i="7"/>
  <c r="AA646" i="7"/>
  <c r="AA902" i="7"/>
  <c r="AA459" i="7"/>
  <c r="AA790" i="7"/>
  <c r="AA363" i="7"/>
  <c r="AA742" i="7"/>
  <c r="AA998" i="7"/>
  <c r="AA694" i="7"/>
  <c r="AA950" i="7"/>
  <c r="AA18" i="7"/>
  <c r="AA34" i="7"/>
  <c r="AA50" i="7"/>
  <c r="AA66" i="7"/>
  <c r="AA82" i="7"/>
  <c r="AA98" i="7"/>
  <c r="AA114" i="7"/>
  <c r="AA130" i="7"/>
  <c r="AA146" i="7"/>
  <c r="AA162" i="7"/>
  <c r="AA178" i="7"/>
  <c r="AA194" i="7"/>
  <c r="AA210" i="7"/>
  <c r="AA226" i="7"/>
  <c r="AA242" i="7"/>
  <c r="AA258" i="7"/>
  <c r="AA274" i="7"/>
  <c r="AA290" i="7"/>
  <c r="AA306" i="7"/>
  <c r="AA322" i="7"/>
  <c r="AA338" i="7"/>
  <c r="AA15" i="7"/>
  <c r="AA31" i="7"/>
  <c r="AA47" i="7"/>
  <c r="AA63" i="7"/>
  <c r="AA79" i="7"/>
  <c r="AA95" i="7"/>
  <c r="AA111" i="7"/>
  <c r="AA127" i="7"/>
  <c r="AA143" i="7"/>
  <c r="AA159" i="7"/>
  <c r="AA175" i="7"/>
  <c r="AA191" i="7"/>
  <c r="AA207" i="7"/>
  <c r="AA223" i="7"/>
  <c r="AA239" i="7"/>
  <c r="AA255" i="7"/>
  <c r="AA271" i="7"/>
  <c r="AA287" i="7"/>
  <c r="AA303" i="7"/>
  <c r="AA319" i="7"/>
  <c r="AA335" i="7"/>
  <c r="AA351" i="7"/>
  <c r="AA28" i="7"/>
  <c r="AA44" i="7"/>
  <c r="AA60" i="7"/>
  <c r="AA76" i="7"/>
  <c r="AA92" i="7"/>
  <c r="AA108" i="7"/>
  <c r="AA124" i="7"/>
  <c r="AA140" i="7"/>
  <c r="AA156" i="7"/>
  <c r="AA172" i="7"/>
  <c r="AA188" i="7"/>
  <c r="AA204" i="7"/>
  <c r="AA220" i="7"/>
  <c r="AA236" i="7"/>
  <c r="AA252" i="7"/>
  <c r="AA268" i="7"/>
  <c r="AA284" i="7"/>
  <c r="AA300" i="7"/>
  <c r="AA316" i="7"/>
  <c r="AA332" i="7"/>
  <c r="AA348" i="7"/>
  <c r="AA65" i="7"/>
  <c r="AA129" i="7"/>
  <c r="AA193" i="7"/>
  <c r="AA257" i="7"/>
  <c r="AA321" i="7"/>
  <c r="AA360" i="7"/>
  <c r="AA376" i="7"/>
  <c r="AA392" i="7"/>
  <c r="AA408" i="7"/>
  <c r="AA424" i="7"/>
  <c r="AA440" i="7"/>
  <c r="AA456" i="7"/>
  <c r="AA472" i="7"/>
  <c r="AA488" i="7"/>
  <c r="AA504" i="7"/>
  <c r="AA520" i="7"/>
  <c r="AA536" i="7"/>
  <c r="AA552" i="7"/>
  <c r="AA568" i="7"/>
  <c r="AA584" i="7"/>
  <c r="AA600" i="7"/>
  <c r="AA53" i="7"/>
  <c r="AA117" i="7"/>
  <c r="AA181" i="7"/>
  <c r="AA245" i="7"/>
  <c r="AA309" i="7"/>
  <c r="AA357" i="7"/>
  <c r="AA373" i="7"/>
  <c r="AA389" i="7"/>
  <c r="AA405" i="7"/>
  <c r="AA421" i="7"/>
  <c r="AA437" i="7"/>
  <c r="AA453" i="7"/>
  <c r="AA469" i="7"/>
  <c r="AA485" i="7"/>
  <c r="AA501" i="7"/>
  <c r="AA517" i="7"/>
  <c r="AA533" i="7"/>
  <c r="AA549" i="7"/>
  <c r="AA565" i="7"/>
  <c r="AA581" i="7"/>
  <c r="AA597" i="7"/>
  <c r="AA25" i="7"/>
  <c r="AA153" i="7"/>
  <c r="AA281" i="7"/>
  <c r="AA366" i="7"/>
  <c r="AA398" i="7"/>
  <c r="AA430" i="7"/>
  <c r="AA462" i="7"/>
  <c r="AA494" i="7"/>
  <c r="AA526" i="7"/>
  <c r="AA558" i="7"/>
  <c r="AA590" i="7"/>
  <c r="AA615" i="7"/>
  <c r="AA631" i="7"/>
  <c r="AA647" i="7"/>
  <c r="AA663" i="7"/>
  <c r="AA679" i="7"/>
  <c r="AA695" i="7"/>
  <c r="AA711" i="7"/>
  <c r="AA727" i="7"/>
  <c r="AA743" i="7"/>
  <c r="AA759" i="7"/>
  <c r="AA775" i="7"/>
  <c r="AA791" i="7"/>
  <c r="AA807" i="7"/>
  <c r="AA823" i="7"/>
  <c r="AA839" i="7"/>
  <c r="AA855" i="7"/>
  <c r="AA871" i="7"/>
  <c r="AA887" i="7"/>
  <c r="AA903" i="7"/>
  <c r="AA919" i="7"/>
  <c r="AA935" i="7"/>
  <c r="AA951" i="7"/>
  <c r="AA967" i="7"/>
  <c r="AA983" i="7"/>
  <c r="AA999" i="7"/>
  <c r="AA1015" i="7"/>
  <c r="AA1031" i="7"/>
  <c r="AA93" i="7"/>
  <c r="AA221" i="7"/>
  <c r="AA349" i="7"/>
  <c r="AA383" i="7"/>
  <c r="AA415" i="7"/>
  <c r="AA447" i="7"/>
  <c r="AA479" i="7"/>
  <c r="AA511" i="7"/>
  <c r="AA543" i="7"/>
  <c r="AA575" i="7"/>
  <c r="AA607" i="7"/>
  <c r="AA624" i="7"/>
  <c r="AA640" i="7"/>
  <c r="AA656" i="7"/>
  <c r="AA672" i="7"/>
  <c r="AA688" i="7"/>
  <c r="AA704" i="7"/>
  <c r="AA720" i="7"/>
  <c r="AA736" i="7"/>
  <c r="AA752" i="7"/>
  <c r="AA768" i="7"/>
  <c r="AA784" i="7"/>
  <c r="AA800" i="7"/>
  <c r="AA816" i="7"/>
  <c r="AA832" i="7"/>
  <c r="AA848" i="7"/>
  <c r="AA864" i="7"/>
  <c r="AA880" i="7"/>
  <c r="AA896" i="7"/>
  <c r="AA912" i="7"/>
  <c r="AA928" i="7"/>
  <c r="AA944" i="7"/>
  <c r="AA960" i="7"/>
  <c r="AA976" i="7"/>
  <c r="AA992" i="7"/>
  <c r="AA1008" i="7"/>
  <c r="AA1024" i="7"/>
  <c r="AA41" i="7"/>
  <c r="AA297" i="7"/>
  <c r="AA402" i="7"/>
  <c r="AA466" i="7"/>
  <c r="AA530" i="7"/>
  <c r="AA594" i="7"/>
  <c r="AA633" i="7"/>
  <c r="AA665" i="7"/>
  <c r="AA697" i="7"/>
  <c r="AA729" i="7"/>
  <c r="AA761" i="7"/>
  <c r="AA793" i="7"/>
  <c r="AA825" i="7"/>
  <c r="AA857" i="7"/>
  <c r="AA889" i="7"/>
  <c r="AA921" i="7"/>
  <c r="AA953" i="7"/>
  <c r="AA985" i="7"/>
  <c r="AA1017" i="7"/>
  <c r="AA109" i="7"/>
  <c r="AA355" i="7"/>
  <c r="AA419" i="7"/>
  <c r="AA483" i="7"/>
  <c r="AA547" i="7"/>
  <c r="AA610" i="7"/>
  <c r="AA642" i="7"/>
  <c r="AA674" i="7"/>
  <c r="AA706" i="7"/>
  <c r="AA738" i="7"/>
  <c r="AA770" i="7"/>
  <c r="AA802" i="7"/>
  <c r="AA834" i="7"/>
  <c r="AA866" i="7"/>
  <c r="AA898" i="7"/>
  <c r="AA930" i="7"/>
  <c r="AA962" i="7"/>
  <c r="AA994" i="7"/>
  <c r="AA1026" i="7"/>
  <c r="AA329" i="7"/>
  <c r="AA474" i="7"/>
  <c r="AA602" i="7"/>
  <c r="AA669" i="7"/>
  <c r="AA733" i="7"/>
  <c r="AA797" i="7"/>
  <c r="AA861" i="7"/>
  <c r="AA925" i="7"/>
  <c r="AA989" i="7"/>
  <c r="AA77" i="7"/>
  <c r="AA411" i="7"/>
  <c r="AA539" i="7"/>
  <c r="AA638" i="7"/>
  <c r="AA702" i="7"/>
  <c r="AA766" i="7"/>
  <c r="AA830" i="7"/>
  <c r="AA894" i="7"/>
  <c r="AA958" i="7"/>
  <c r="AA1022" i="7"/>
  <c r="AA265" i="7"/>
  <c r="AA458" i="7"/>
  <c r="AA586" i="7"/>
  <c r="AA661" i="7"/>
  <c r="AA725" i="7"/>
  <c r="AA789" i="7"/>
  <c r="AA853" i="7"/>
  <c r="AA917" i="7"/>
  <c r="AA981" i="7"/>
  <c r="AA141" i="7"/>
  <c r="AA710" i="7"/>
  <c r="AA966" i="7"/>
  <c r="AA587" i="7"/>
  <c r="AA854" i="7"/>
  <c r="AA491" i="7"/>
  <c r="AA806" i="7"/>
  <c r="AA395" i="7"/>
  <c r="AA758" i="7"/>
  <c r="AA1014" i="7"/>
  <c r="AA22" i="7"/>
  <c r="AA38" i="7"/>
  <c r="AA54" i="7"/>
  <c r="AA70" i="7"/>
  <c r="AA86" i="7"/>
  <c r="AA102" i="7"/>
  <c r="AA118" i="7"/>
  <c r="AA134" i="7"/>
  <c r="AA150" i="7"/>
  <c r="AA166" i="7"/>
  <c r="AA182" i="7"/>
  <c r="AA198" i="7"/>
  <c r="AA214" i="7"/>
  <c r="AA230" i="7"/>
  <c r="AA246" i="7"/>
  <c r="AA262" i="7"/>
  <c r="AA278" i="7"/>
  <c r="AA294" i="7"/>
  <c r="AA310" i="7"/>
  <c r="AA326" i="7"/>
  <c r="AA342" i="7"/>
  <c r="AA19" i="7"/>
  <c r="AA35" i="7"/>
  <c r="AA51" i="7"/>
  <c r="AA67" i="7"/>
  <c r="AA83" i="7"/>
  <c r="AA99" i="7"/>
  <c r="AA115" i="7"/>
  <c r="AA131" i="7"/>
  <c r="AA147" i="7"/>
  <c r="AA163" i="7"/>
  <c r="AA179" i="7"/>
  <c r="AA195" i="7"/>
  <c r="AA211" i="7"/>
  <c r="AA227" i="7"/>
  <c r="AA243" i="7"/>
  <c r="AA259" i="7"/>
  <c r="AA275" i="7"/>
  <c r="AA291" i="7"/>
  <c r="AA307" i="7"/>
  <c r="AA323" i="7"/>
  <c r="AA339" i="7"/>
  <c r="AA16" i="7"/>
  <c r="AA32" i="7"/>
  <c r="AA48" i="7"/>
  <c r="AA64" i="7"/>
  <c r="AA80" i="7"/>
  <c r="AA96" i="7"/>
  <c r="AA112" i="7"/>
  <c r="AA128" i="7"/>
  <c r="AA144" i="7"/>
  <c r="AA160" i="7"/>
  <c r="AA176" i="7"/>
  <c r="AA192" i="7"/>
  <c r="AA208" i="7"/>
  <c r="AA224" i="7"/>
  <c r="AA240" i="7"/>
  <c r="AA256" i="7"/>
  <c r="AA272" i="7"/>
  <c r="AA288" i="7"/>
  <c r="AA304" i="7"/>
  <c r="AA320" i="7"/>
  <c r="AA336" i="7"/>
  <c r="AA17" i="7"/>
  <c r="AA81" i="7"/>
  <c r="AA145" i="7"/>
  <c r="AA209" i="7"/>
  <c r="AA273" i="7"/>
  <c r="AA337" i="7"/>
  <c r="AA364" i="7"/>
  <c r="AA380" i="7"/>
  <c r="AA396" i="7"/>
  <c r="AA412" i="7"/>
  <c r="AA428" i="7"/>
  <c r="AA444" i="7"/>
  <c r="AA460" i="7"/>
  <c r="AA476" i="7"/>
  <c r="AA492" i="7"/>
  <c r="AA508" i="7"/>
  <c r="AA524" i="7"/>
  <c r="AA540" i="7"/>
  <c r="AA556" i="7"/>
  <c r="AA572" i="7"/>
  <c r="AA588" i="7"/>
  <c r="AA604" i="7"/>
  <c r="AA69" i="7"/>
  <c r="AA133" i="7"/>
  <c r="AA197" i="7"/>
  <c r="AA261" i="7"/>
  <c r="AA325" i="7"/>
  <c r="AA361" i="7"/>
  <c r="AA377" i="7"/>
  <c r="AA393" i="7"/>
  <c r="AA409" i="7"/>
  <c r="AA425" i="7"/>
  <c r="AA441" i="7"/>
  <c r="AA457" i="7"/>
  <c r="AA473" i="7"/>
  <c r="AA489" i="7"/>
  <c r="AA505" i="7"/>
  <c r="AA521" i="7"/>
  <c r="AA537" i="7"/>
  <c r="AA553" i="7"/>
  <c r="AA569" i="7"/>
  <c r="AA585" i="7"/>
  <c r="AA601" i="7"/>
  <c r="AA57" i="7"/>
  <c r="AA185" i="7"/>
  <c r="AA313" i="7"/>
  <c r="AA374" i="7"/>
  <c r="AA406" i="7"/>
  <c r="AA438" i="7"/>
  <c r="AA470" i="7"/>
  <c r="AA502" i="7"/>
  <c r="AA534" i="7"/>
  <c r="AA566" i="7"/>
  <c r="AA598" i="7"/>
  <c r="AA619" i="7"/>
  <c r="AA635" i="7"/>
  <c r="AA651" i="7"/>
  <c r="AA667" i="7"/>
  <c r="AA683" i="7"/>
  <c r="AA699" i="7"/>
  <c r="AA715" i="7"/>
  <c r="AA731" i="7"/>
  <c r="AA747" i="7"/>
  <c r="AA763" i="7"/>
  <c r="AA779" i="7"/>
  <c r="AA795" i="7"/>
  <c r="AA811" i="7"/>
  <c r="AA827" i="7"/>
  <c r="AA843" i="7"/>
  <c r="AA859" i="7"/>
  <c r="AA875" i="7"/>
  <c r="AA891" i="7"/>
  <c r="AA907" i="7"/>
  <c r="AA923" i="7"/>
  <c r="AA939" i="7"/>
  <c r="AA955" i="7"/>
  <c r="AA971" i="7"/>
  <c r="AA987" i="7"/>
  <c r="AA1003" i="7"/>
  <c r="AA1019" i="7"/>
  <c r="AA1035" i="7"/>
  <c r="AA125" i="7"/>
  <c r="AA253" i="7"/>
  <c r="AA359" i="7"/>
  <c r="AA391" i="7"/>
  <c r="AA423" i="7"/>
  <c r="AA455" i="7"/>
  <c r="AA487" i="7"/>
  <c r="AA519" i="7"/>
  <c r="AA551" i="7"/>
  <c r="AA583" i="7"/>
  <c r="AA612" i="7"/>
  <c r="AA628" i="7"/>
  <c r="AA644" i="7"/>
  <c r="AA660" i="7"/>
  <c r="AA676" i="7"/>
  <c r="AA692" i="7"/>
  <c r="AA708" i="7"/>
  <c r="AA724" i="7"/>
  <c r="AA740" i="7"/>
  <c r="AA756" i="7"/>
  <c r="AA772" i="7"/>
  <c r="AA788" i="7"/>
  <c r="AA804" i="7"/>
  <c r="AA820" i="7"/>
  <c r="AA836" i="7"/>
  <c r="AA852" i="7"/>
  <c r="AA868" i="7"/>
  <c r="AA884" i="7"/>
  <c r="AA900" i="7"/>
  <c r="AA916" i="7"/>
  <c r="AA932" i="7"/>
  <c r="AA948" i="7"/>
  <c r="AA964" i="7"/>
  <c r="AA980" i="7"/>
  <c r="AA996" i="7"/>
  <c r="AA1012" i="7"/>
  <c r="AA1028" i="7"/>
  <c r="AA105" i="7"/>
  <c r="AA354" i="7"/>
  <c r="AA418" i="7"/>
  <c r="AA482" i="7"/>
  <c r="AA546" i="7"/>
  <c r="AA608" i="7"/>
  <c r="AA641" i="7"/>
  <c r="AA673" i="7"/>
  <c r="AA705" i="7"/>
  <c r="AA737" i="7"/>
  <c r="AA769" i="7"/>
  <c r="AA801" i="7"/>
  <c r="AA833" i="7"/>
  <c r="AA865" i="7"/>
  <c r="AA897" i="7"/>
  <c r="AA929" i="7"/>
  <c r="AA961" i="7"/>
  <c r="AA993" i="7"/>
  <c r="AA1025" i="7"/>
  <c r="AA173" i="7"/>
  <c r="AA371" i="7"/>
  <c r="AA435" i="7"/>
  <c r="AA499" i="7"/>
  <c r="AA563" i="7"/>
  <c r="AA618" i="7"/>
  <c r="AA650" i="7"/>
  <c r="AA682" i="7"/>
  <c r="AA714" i="7"/>
  <c r="AA746" i="7"/>
  <c r="AA778" i="7"/>
  <c r="AA810" i="7"/>
  <c r="AA842" i="7"/>
  <c r="AA874" i="7"/>
  <c r="AA906" i="7"/>
  <c r="AA938" i="7"/>
  <c r="AA970" i="7"/>
  <c r="AA1002" i="7"/>
  <c r="AA1034" i="7"/>
  <c r="AA378" i="7"/>
  <c r="AA506" i="7"/>
  <c r="AA621" i="7"/>
  <c r="AA685" i="7"/>
  <c r="AA749" i="7"/>
  <c r="AA813" i="7"/>
  <c r="AA877" i="7"/>
  <c r="AA941" i="7"/>
  <c r="AA1005" i="7"/>
  <c r="AA205" i="7"/>
  <c r="AA443" i="7"/>
  <c r="AA571" i="7"/>
  <c r="AA654" i="7"/>
  <c r="AA718" i="7"/>
  <c r="AA782" i="7"/>
  <c r="AA846" i="7"/>
  <c r="AA910" i="7"/>
  <c r="AA974" i="7"/>
  <c r="AA1038" i="7"/>
  <c r="AA362" i="7"/>
  <c r="AA490" i="7"/>
  <c r="AA613" i="7"/>
  <c r="AA677" i="7"/>
  <c r="AA741" i="7"/>
  <c r="AA805" i="7"/>
  <c r="AA869" i="7"/>
  <c r="AA933" i="7"/>
  <c r="AA997" i="7"/>
  <c r="AA427" i="7"/>
  <c r="AA774" i="7"/>
  <c r="AA1030" i="7"/>
  <c r="AA662" i="7"/>
  <c r="AA918" i="7"/>
  <c r="AA614" i="7"/>
  <c r="AA870" i="7"/>
  <c r="AA523" i="7"/>
  <c r="AA822" i="7"/>
  <c r="AA26" i="7"/>
  <c r="AA42" i="7"/>
  <c r="AA58" i="7"/>
  <c r="AA74" i="7"/>
  <c r="AA90" i="7"/>
  <c r="AA106" i="7"/>
  <c r="AA122" i="7"/>
  <c r="AA138" i="7"/>
  <c r="AA154" i="7"/>
  <c r="AA170" i="7"/>
  <c r="AA186" i="7"/>
  <c r="AA202" i="7"/>
  <c r="AA218" i="7"/>
  <c r="AA234" i="7"/>
  <c r="AA250" i="7"/>
  <c r="AA266" i="7"/>
  <c r="AA282" i="7"/>
  <c r="AA298" i="7"/>
  <c r="AA314" i="7"/>
  <c r="AA330" i="7"/>
  <c r="AA346" i="7"/>
  <c r="AA23" i="7"/>
  <c r="AA39" i="7"/>
  <c r="AA55" i="7"/>
  <c r="AA71" i="7"/>
  <c r="AA87" i="7"/>
  <c r="AA103" i="7"/>
  <c r="AA119" i="7"/>
  <c r="AA135" i="7"/>
  <c r="AA151" i="7"/>
  <c r="AA167" i="7"/>
  <c r="AA183" i="7"/>
  <c r="AA199" i="7"/>
  <c r="AA215" i="7"/>
  <c r="AA231" i="7"/>
  <c r="AA247" i="7"/>
  <c r="AA263" i="7"/>
  <c r="AA279" i="7"/>
  <c r="AA295" i="7"/>
  <c r="AA311" i="7"/>
  <c r="AA327" i="7"/>
  <c r="AA343" i="7"/>
  <c r="AA20" i="7"/>
  <c r="AA36" i="7"/>
  <c r="AA52" i="7"/>
  <c r="AA68" i="7"/>
  <c r="AA84" i="7"/>
  <c r="AA100" i="7"/>
  <c r="AA116" i="7"/>
  <c r="AA132" i="7"/>
  <c r="AA148" i="7"/>
  <c r="AA164" i="7"/>
  <c r="AA180" i="7"/>
  <c r="AA196" i="7"/>
  <c r="AA212" i="7"/>
  <c r="AA228" i="7"/>
  <c r="AA244" i="7"/>
  <c r="AA260" i="7"/>
  <c r="AA276" i="7"/>
  <c r="AA292" i="7"/>
  <c r="AA308" i="7"/>
  <c r="AA324" i="7"/>
  <c r="AA340" i="7"/>
  <c r="AA33" i="7"/>
  <c r="AA97" i="7"/>
  <c r="AA161" i="7"/>
  <c r="AA225" i="7"/>
  <c r="AA289" i="7"/>
  <c r="AA352" i="7"/>
  <c r="AA368" i="7"/>
  <c r="AA384" i="7"/>
  <c r="AA400" i="7"/>
  <c r="AA416" i="7"/>
  <c r="AA432" i="7"/>
  <c r="AA448" i="7"/>
  <c r="AA464" i="7"/>
  <c r="AA480" i="7"/>
  <c r="AA496" i="7"/>
  <c r="AA512" i="7"/>
  <c r="AA528" i="7"/>
  <c r="AA544" i="7"/>
  <c r="AA560" i="7"/>
  <c r="AA576" i="7"/>
  <c r="AA592" i="7"/>
  <c r="AA21" i="7"/>
  <c r="AA85" i="7"/>
  <c r="AA149" i="7"/>
  <c r="AA213" i="7"/>
  <c r="AA277" i="7"/>
  <c r="AA341" i="7"/>
  <c r="AA365" i="7"/>
  <c r="AA381" i="7"/>
  <c r="AA397" i="7"/>
  <c r="AA413" i="7"/>
  <c r="AA429" i="7"/>
  <c r="AA445" i="7"/>
  <c r="AA461" i="7"/>
  <c r="AA477" i="7"/>
  <c r="AA493" i="7"/>
  <c r="AA509" i="7"/>
  <c r="AA525" i="7"/>
  <c r="AA541" i="7"/>
  <c r="AA557" i="7"/>
  <c r="AA573" i="7"/>
  <c r="AA589" i="7"/>
  <c r="AA605" i="7"/>
  <c r="AA89" i="7"/>
  <c r="AA217" i="7"/>
  <c r="AA345" i="7"/>
  <c r="AA382" i="7"/>
  <c r="AA414" i="7"/>
  <c r="AA446" i="7"/>
  <c r="AA478" i="7"/>
  <c r="AA510" i="7"/>
  <c r="AA542" i="7"/>
  <c r="AA574" i="7"/>
  <c r="AA606" i="7"/>
  <c r="AA623" i="7"/>
  <c r="AA639" i="7"/>
  <c r="AA655" i="7"/>
  <c r="AA671" i="7"/>
  <c r="AA687" i="7"/>
  <c r="AA703" i="7"/>
  <c r="AA719" i="7"/>
  <c r="AA735" i="7"/>
  <c r="AA751" i="7"/>
  <c r="AA767" i="7"/>
  <c r="AA783" i="7"/>
  <c r="AA799" i="7"/>
  <c r="AA815" i="7"/>
  <c r="AA831" i="7"/>
  <c r="AA847" i="7"/>
  <c r="AA863" i="7"/>
  <c r="AA879" i="7"/>
  <c r="AA895" i="7"/>
  <c r="AA911" i="7"/>
  <c r="AA927" i="7"/>
  <c r="AA943" i="7"/>
  <c r="AA959" i="7"/>
  <c r="AA975" i="7"/>
  <c r="AA991" i="7"/>
  <c r="AA1007" i="7"/>
  <c r="AA1023" i="7"/>
  <c r="AA29" i="7"/>
  <c r="AA157" i="7"/>
  <c r="AA285" i="7"/>
  <c r="AA367" i="7"/>
  <c r="AA399" i="7"/>
  <c r="AA431" i="7"/>
  <c r="AA463" i="7"/>
  <c r="AA495" i="7"/>
  <c r="AA527" i="7"/>
  <c r="AA559" i="7"/>
  <c r="AA591" i="7"/>
  <c r="AA616" i="7"/>
  <c r="AA632" i="7"/>
  <c r="AA648" i="7"/>
  <c r="AA664" i="7"/>
  <c r="AA680" i="7"/>
  <c r="AA696" i="7"/>
  <c r="AA712" i="7"/>
  <c r="AA728" i="7"/>
  <c r="AA744" i="7"/>
  <c r="AA760" i="7"/>
  <c r="AA776" i="7"/>
  <c r="AA792" i="7"/>
  <c r="AA808" i="7"/>
  <c r="AA824" i="7"/>
  <c r="AA840" i="7"/>
  <c r="AA856" i="7"/>
  <c r="AA872" i="7"/>
  <c r="AA888" i="7"/>
  <c r="AA904" i="7"/>
  <c r="AA920" i="7"/>
  <c r="AA936" i="7"/>
  <c r="AA952" i="7"/>
  <c r="AA968" i="7"/>
  <c r="AA984" i="7"/>
  <c r="AA1000" i="7"/>
  <c r="AA1016" i="7"/>
  <c r="AA1032" i="7"/>
  <c r="AA169" i="7"/>
  <c r="AA370" i="7"/>
  <c r="AA434" i="7"/>
  <c r="AA498" i="7"/>
  <c r="AA562" i="7"/>
  <c r="AA617" i="7"/>
  <c r="AA649" i="7"/>
  <c r="AA681" i="7"/>
  <c r="AA713" i="7"/>
  <c r="AA745" i="7"/>
  <c r="AA777" i="7"/>
  <c r="AA809" i="7"/>
  <c r="AA841" i="7"/>
  <c r="AA873" i="7"/>
  <c r="AA905" i="7"/>
  <c r="AA937" i="7"/>
  <c r="AA969" i="7"/>
  <c r="AA1001" i="7"/>
  <c r="AA1033" i="7"/>
  <c r="AA237" i="7"/>
  <c r="AA387" i="7"/>
  <c r="AA451" i="7"/>
  <c r="AA515" i="7"/>
  <c r="AA579" i="7"/>
  <c r="AA626" i="7"/>
  <c r="AA658" i="7"/>
  <c r="AA690" i="7"/>
  <c r="AA722" i="7"/>
  <c r="AA754" i="7"/>
  <c r="AA786" i="7"/>
  <c r="AA818" i="7"/>
  <c r="AA850" i="7"/>
  <c r="AA882" i="7"/>
  <c r="AA914" i="7"/>
  <c r="AA946" i="7"/>
  <c r="AA978" i="7"/>
  <c r="AA1010" i="7"/>
  <c r="AA73" i="7"/>
  <c r="AA410" i="7"/>
  <c r="AA538" i="7"/>
  <c r="AA637" i="7"/>
  <c r="AA701" i="7"/>
  <c r="AA765" i="7"/>
  <c r="AA829" i="7"/>
  <c r="AA893" i="7"/>
  <c r="AA957" i="7"/>
  <c r="AA1021" i="7"/>
  <c r="AA333" i="7"/>
  <c r="AA475" i="7"/>
  <c r="AA603" i="7"/>
  <c r="AA670" i="7"/>
  <c r="AA734" i="7"/>
  <c r="AA798" i="7"/>
  <c r="AA862" i="7"/>
  <c r="AA926" i="7"/>
  <c r="AA990" i="7"/>
  <c r="AA13" i="7"/>
  <c r="AA394" i="7"/>
  <c r="AA522" i="7"/>
  <c r="AA629" i="7"/>
  <c r="AA693" i="7"/>
  <c r="AA757" i="7"/>
  <c r="AA821" i="7"/>
  <c r="AA885" i="7"/>
  <c r="AA949" i="7"/>
  <c r="AA1013" i="7"/>
  <c r="AA555" i="7"/>
  <c r="AA838" i="7"/>
  <c r="AA269" i="7"/>
  <c r="AA726" i="7"/>
  <c r="AA982" i="7"/>
  <c r="AA678" i="7"/>
  <c r="AA934" i="7"/>
  <c r="AA630" i="7"/>
  <c r="AA886" i="7"/>
  <c r="BS1493" i="5" l="1"/>
  <c r="BG1493" i="5"/>
  <c r="AO1493" i="5"/>
  <c r="BA1493" i="5"/>
  <c r="A1495" i="5"/>
  <c r="Q99" i="7"/>
  <c r="Q816" i="7"/>
  <c r="Q714" i="7"/>
  <c r="Q480" i="7"/>
  <c r="Q1023" i="7"/>
  <c r="Q214" i="7"/>
  <c r="Q906" i="7"/>
  <c r="Q417" i="7"/>
  <c r="Q201" i="7"/>
  <c r="Q558" i="7"/>
  <c r="Q268" i="7"/>
  <c r="Q597" i="7"/>
  <c r="Q850" i="7"/>
  <c r="Q40" i="7"/>
  <c r="Q929" i="7"/>
  <c r="Q339" i="7"/>
  <c r="Q110" i="7"/>
  <c r="Q754" i="7"/>
  <c r="Q571" i="7"/>
  <c r="Q39" i="7"/>
  <c r="Q144" i="7"/>
  <c r="Q273" i="7"/>
  <c r="Q668" i="7"/>
  <c r="Q457" i="7"/>
  <c r="Q969" i="7"/>
  <c r="Q758" i="7"/>
  <c r="Q523" i="7"/>
  <c r="Q43" i="7"/>
  <c r="Q148" i="7"/>
  <c r="Q277" i="7"/>
  <c r="Q672" i="7"/>
  <c r="Q461" i="7"/>
  <c r="Q973" i="7"/>
  <c r="Q746" i="7"/>
  <c r="Q1002" i="7"/>
  <c r="Q198" i="7"/>
  <c r="Q1029" i="7"/>
  <c r="Q607" i="7"/>
  <c r="Q375" i="7"/>
  <c r="Q289" i="7"/>
  <c r="Q860" i="7"/>
  <c r="Q793" i="7"/>
  <c r="Q774" i="7"/>
  <c r="Q559" i="7"/>
  <c r="Q379" i="7"/>
  <c r="Q293" i="7"/>
  <c r="Q864" i="7"/>
  <c r="Q797" i="7"/>
  <c r="Q762" i="7"/>
  <c r="Q487" i="7"/>
  <c r="Q795" i="7"/>
  <c r="Q451" i="7"/>
  <c r="Q830" i="7"/>
  <c r="Q839" i="7"/>
  <c r="Q33" i="7"/>
  <c r="Q537" i="7"/>
  <c r="Q494" i="7"/>
  <c r="Q517" i="7"/>
  <c r="Q827" i="7"/>
  <c r="Q247" i="7"/>
  <c r="Q161" i="7"/>
  <c r="Q732" i="7"/>
  <c r="Q665" i="7"/>
  <c r="Q646" i="7"/>
  <c r="Q779" i="7"/>
  <c r="Q251" i="7"/>
  <c r="Q165" i="7"/>
  <c r="Q736" i="7"/>
  <c r="Q669" i="7"/>
  <c r="Q650" i="7"/>
  <c r="Q1034" i="7"/>
  <c r="Q603" i="7"/>
  <c r="Q895" i="7"/>
  <c r="Q412" i="7"/>
  <c r="Q891" i="7"/>
  <c r="Q209" i="7"/>
  <c r="Q729" i="7"/>
  <c r="Q667" i="7"/>
  <c r="Q752" i="7"/>
  <c r="Q694" i="7"/>
  <c r="Q467" i="7"/>
  <c r="Q679" i="7"/>
  <c r="Q925" i="7"/>
  <c r="Q421" i="7"/>
  <c r="Q294" i="7"/>
  <c r="Q601" i="7"/>
  <c r="Q1031" i="7"/>
  <c r="Q447" i="7"/>
  <c r="Q334" i="7"/>
  <c r="Q1030" i="7"/>
  <c r="Q853" i="7"/>
  <c r="Q923" i="7"/>
  <c r="Q794" i="7"/>
  <c r="Q944" i="7"/>
  <c r="Q84" i="7"/>
  <c r="Q838" i="7"/>
  <c r="Q288" i="7"/>
  <c r="Q564" i="7"/>
  <c r="Q63" i="7"/>
  <c r="Q415" i="7"/>
  <c r="Q296" i="7"/>
  <c r="Q169" i="7"/>
  <c r="Q425" i="7"/>
  <c r="Q95" i="7"/>
  <c r="Q24" i="7"/>
  <c r="Q312" i="7"/>
  <c r="Q185" i="7"/>
  <c r="Q42" i="7"/>
  <c r="Q580" i="7"/>
  <c r="Q836" i="7"/>
  <c r="Q222" i="7"/>
  <c r="Q625" i="7"/>
  <c r="Q881" i="7"/>
  <c r="Q400" i="7"/>
  <c r="Q670" i="7"/>
  <c r="Q926" i="7"/>
  <c r="Q887" i="7"/>
  <c r="Q463" i="7"/>
  <c r="Q611" i="7"/>
  <c r="Q195" i="7"/>
  <c r="Q44" i="7"/>
  <c r="Q300" i="7"/>
  <c r="Q173" i="7"/>
  <c r="Q429" i="7"/>
  <c r="Q127" i="7"/>
  <c r="Q344" i="7"/>
  <c r="Q170" i="7"/>
  <c r="Q756" i="7"/>
  <c r="Q286" i="7"/>
  <c r="Q721" i="7"/>
  <c r="Q82" i="7"/>
  <c r="Q686" i="7"/>
  <c r="Q1022" i="7"/>
  <c r="Q875" i="7"/>
  <c r="Q867" i="7"/>
  <c r="Q291" i="7"/>
  <c r="Q220" i="7"/>
  <c r="Q189" i="7"/>
  <c r="Q378" i="7"/>
  <c r="Q696" i="7"/>
  <c r="Q952" i="7"/>
  <c r="Q485" i="7"/>
  <c r="Q741" i="7"/>
  <c r="Q997" i="7"/>
  <c r="Q530" i="7"/>
  <c r="Q786" i="7"/>
  <c r="Q136" i="7"/>
  <c r="Q265" i="7"/>
  <c r="Q612" i="7"/>
  <c r="Q948" i="7"/>
  <c r="Q577" i="7"/>
  <c r="Q913" i="7"/>
  <c r="Q526" i="7"/>
  <c r="Q878" i="7"/>
  <c r="Q1015" i="7"/>
  <c r="Q911" i="7"/>
  <c r="Q147" i="7"/>
  <c r="Q76" i="7"/>
  <c r="Q29" i="7"/>
  <c r="Q381" i="7"/>
  <c r="Q584" i="7"/>
  <c r="Q840" i="7"/>
  <c r="Q238" i="7"/>
  <c r="Q629" i="7"/>
  <c r="Q885" i="7"/>
  <c r="Q408" i="7"/>
  <c r="Q674" i="7"/>
  <c r="Q329" i="7"/>
  <c r="Q996" i="7"/>
  <c r="Q961" i="7"/>
  <c r="Q910" i="7"/>
  <c r="Q515" i="7"/>
  <c r="Q124" i="7"/>
  <c r="Q413" i="7"/>
  <c r="Q872" i="7"/>
  <c r="Q661" i="7"/>
  <c r="Q450" i="7"/>
  <c r="Q866" i="7"/>
  <c r="Q647" i="7"/>
  <c r="Q955" i="7"/>
  <c r="Q102" i="7"/>
  <c r="Q135" i="7"/>
  <c r="Q391" i="7"/>
  <c r="Q240" i="7"/>
  <c r="Q113" i="7"/>
  <c r="Q369" i="7"/>
  <c r="Q508" i="7"/>
  <c r="Q764" i="7"/>
  <c r="Q1020" i="7"/>
  <c r="Q553" i="7"/>
  <c r="Q809" i="7"/>
  <c r="Q114" i="7"/>
  <c r="Q598" i="7"/>
  <c r="Q854" i="7"/>
  <c r="Q599" i="7"/>
  <c r="Q907" i="7"/>
  <c r="Q899" i="7"/>
  <c r="Q139" i="7"/>
  <c r="Q395" i="7"/>
  <c r="Q244" i="7"/>
  <c r="Q117" i="7"/>
  <c r="Q373" i="7"/>
  <c r="Q512" i="7"/>
  <c r="Q768" i="7"/>
  <c r="Q1024" i="7"/>
  <c r="Q557" i="7"/>
  <c r="Q813" i="7"/>
  <c r="Q130" i="7"/>
  <c r="Q602" i="7"/>
  <c r="Q383" i="7"/>
  <c r="Q548" i="7"/>
  <c r="Q513" i="7"/>
  <c r="Q462" i="7"/>
  <c r="Q759" i="7"/>
  <c r="Q83" i="7"/>
  <c r="Q348" i="7"/>
  <c r="Q536" i="7"/>
  <c r="Q46" i="7"/>
  <c r="Q837" i="7"/>
  <c r="Q626" i="7"/>
  <c r="Q946" i="7"/>
  <c r="Q967" i="7"/>
  <c r="Q543" i="7"/>
  <c r="Q931" i="7"/>
  <c r="Q215" i="7"/>
  <c r="Q64" i="7"/>
  <c r="Q320" i="7"/>
  <c r="Q193" i="7"/>
  <c r="Q74" i="7"/>
  <c r="Q588" i="7"/>
  <c r="Q844" i="7"/>
  <c r="Q254" i="7"/>
  <c r="Q633" i="7"/>
  <c r="Q889" i="7"/>
  <c r="Q416" i="7"/>
  <c r="Q678" i="7"/>
  <c r="Q934" i="7"/>
  <c r="Q919" i="7"/>
  <c r="Q495" i="7"/>
  <c r="Q739" i="7"/>
  <c r="Q219" i="7"/>
  <c r="Q68" i="7"/>
  <c r="Q324" i="7"/>
  <c r="Q197" i="7"/>
  <c r="Q90" i="7"/>
  <c r="Q592" i="7"/>
  <c r="Q848" i="7"/>
  <c r="Q270" i="7"/>
  <c r="Q637" i="7"/>
  <c r="Q893" i="7"/>
  <c r="Q423" i="7"/>
  <c r="Q682" i="7"/>
  <c r="Q680" i="7"/>
  <c r="Q275" i="7"/>
  <c r="Q654" i="7"/>
  <c r="Q740" i="7"/>
  <c r="Q363" i="7"/>
  <c r="Q96" i="7"/>
  <c r="Q803" i="7"/>
  <c r="Q627" i="7"/>
  <c r="Q418" i="7"/>
  <c r="Q988" i="7"/>
  <c r="Q398" i="7"/>
  <c r="Q628" i="7"/>
  <c r="Q439" i="7"/>
  <c r="Q333" i="7"/>
  <c r="Q901" i="7"/>
  <c r="Q978" i="7"/>
  <c r="Q281" i="7"/>
  <c r="Q718" i="7"/>
  <c r="Q380" i="7"/>
  <c r="Q645" i="7"/>
  <c r="Q898" i="7"/>
  <c r="Q150" i="7"/>
  <c r="Q167" i="7"/>
  <c r="Q272" i="7"/>
  <c r="Q401" i="7"/>
  <c r="Q796" i="7"/>
  <c r="Q585" i="7"/>
  <c r="Q242" i="7"/>
  <c r="Q886" i="7"/>
  <c r="Q1035" i="7"/>
  <c r="Q171" i="7"/>
  <c r="Q276" i="7"/>
  <c r="Q405" i="7"/>
  <c r="Q800" i="7"/>
  <c r="Q589" i="7"/>
  <c r="Q258" i="7"/>
  <c r="Q810" i="7"/>
  <c r="Q152" i="7"/>
  <c r="Q28" i="7"/>
  <c r="Q770" i="7"/>
  <c r="Q835" i="7"/>
  <c r="Q160" i="7"/>
  <c r="Q138" i="7"/>
  <c r="Q1004" i="7"/>
  <c r="Q985" i="7"/>
  <c r="Q950" i="7"/>
  <c r="Q643" i="7"/>
  <c r="Q164" i="7"/>
  <c r="Q154" i="7"/>
  <c r="Q1008" i="7"/>
  <c r="Q989" i="7"/>
  <c r="Q842" i="7"/>
  <c r="Q743" i="7"/>
  <c r="Q22" i="7"/>
  <c r="Q723" i="7"/>
  <c r="Q435" i="7"/>
  <c r="Q927" i="7"/>
  <c r="Q353" i="7"/>
  <c r="Q905" i="7"/>
  <c r="Q86" i="7"/>
  <c r="Q290" i="7"/>
  <c r="Q671" i="7"/>
  <c r="Q32" i="7"/>
  <c r="Q337" i="7"/>
  <c r="Q876" i="7"/>
  <c r="Q857" i="7"/>
  <c r="Q822" i="7"/>
  <c r="Q623" i="7"/>
  <c r="Q36" i="7"/>
  <c r="Q341" i="7"/>
  <c r="Q880" i="7"/>
  <c r="Q861" i="7"/>
  <c r="Q778" i="7"/>
  <c r="Q551" i="7"/>
  <c r="Q859" i="7"/>
  <c r="Q707" i="7"/>
  <c r="Q61" i="7"/>
  <c r="Q230" i="7"/>
  <c r="Q426" i="7"/>
  <c r="Q50" i="7"/>
  <c r="Q182" i="7"/>
  <c r="Q213" i="7"/>
  <c r="Q812" i="7"/>
  <c r="Q767" i="7"/>
  <c r="Q986" i="7"/>
  <c r="Q605" i="7"/>
  <c r="Q85" i="7"/>
  <c r="Q70" i="7"/>
  <c r="Q620" i="7"/>
  <c r="Q856" i="7"/>
  <c r="Q871" i="7"/>
  <c r="Q431" i="7"/>
  <c r="Q777" i="7"/>
  <c r="Q499" i="7"/>
  <c r="Q390" i="7"/>
  <c r="Q522" i="7"/>
  <c r="Q608" i="7"/>
  <c r="Q123" i="7"/>
  <c r="Q306" i="7"/>
  <c r="Q691" i="7"/>
  <c r="Q159" i="7"/>
  <c r="Q88" i="7"/>
  <c r="Q360" i="7"/>
  <c r="Q233" i="7"/>
  <c r="Q234" i="7"/>
  <c r="Q175" i="7"/>
  <c r="Q104" i="7"/>
  <c r="Q376" i="7"/>
  <c r="Q249" i="7"/>
  <c r="Q298" i="7"/>
  <c r="Q644" i="7"/>
  <c r="Q900" i="7"/>
  <c r="Q432" i="7"/>
  <c r="Q689" i="7"/>
  <c r="Q945" i="7"/>
  <c r="Q478" i="7"/>
  <c r="Q734" i="7"/>
  <c r="Q990" i="7"/>
  <c r="Q424" i="7"/>
  <c r="Q719" i="7"/>
  <c r="Q755" i="7"/>
  <c r="Q259" i="7"/>
  <c r="Q108" i="7"/>
  <c r="Q364" i="7"/>
  <c r="Q237" i="7"/>
  <c r="Q250" i="7"/>
  <c r="Q303" i="7"/>
  <c r="Q89" i="7"/>
  <c r="Q484" i="7"/>
  <c r="Q852" i="7"/>
  <c r="Q465" i="7"/>
  <c r="Q801" i="7"/>
  <c r="Q428" i="7"/>
  <c r="Q766" i="7"/>
  <c r="Q567" i="7"/>
  <c r="Q527" i="7"/>
  <c r="Q35" i="7"/>
  <c r="Q371" i="7"/>
  <c r="Q316" i="7"/>
  <c r="Q269" i="7"/>
  <c r="Q488" i="7"/>
  <c r="Q760" i="7"/>
  <c r="Q1016" i="7"/>
  <c r="Q549" i="7"/>
  <c r="Q805" i="7"/>
  <c r="Q98" i="7"/>
  <c r="Q594" i="7"/>
  <c r="Q31" i="7"/>
  <c r="Q264" i="7"/>
  <c r="Q393" i="7"/>
  <c r="Q692" i="7"/>
  <c r="Q30" i="7"/>
  <c r="Q657" i="7"/>
  <c r="Q993" i="7"/>
  <c r="Q622" i="7"/>
  <c r="Q958" i="7"/>
  <c r="Q619" i="7"/>
  <c r="Q531" i="7"/>
  <c r="Q227" i="7"/>
  <c r="Q156" i="7"/>
  <c r="Q125" i="7"/>
  <c r="Q122" i="7"/>
  <c r="Q648" i="7"/>
  <c r="Q904" i="7"/>
  <c r="Q437" i="7"/>
  <c r="Q693" i="7"/>
  <c r="Q949" i="7"/>
  <c r="Q482" i="7"/>
  <c r="Q287" i="7"/>
  <c r="Q468" i="7"/>
  <c r="Q449" i="7"/>
  <c r="Q338" i="7"/>
  <c r="Q503" i="7"/>
  <c r="Q19" i="7"/>
  <c r="Q284" i="7"/>
  <c r="Q472" i="7"/>
  <c r="Q1000" i="7"/>
  <c r="Q789" i="7"/>
  <c r="Q578" i="7"/>
  <c r="Q930" i="7"/>
  <c r="Q903" i="7"/>
  <c r="Q479" i="7"/>
  <c r="Q675" i="7"/>
  <c r="Q199" i="7"/>
  <c r="Q48" i="7"/>
  <c r="Q304" i="7"/>
  <c r="Q177" i="7"/>
  <c r="Q433" i="7"/>
  <c r="Q572" i="7"/>
  <c r="Q828" i="7"/>
  <c r="Q190" i="7"/>
  <c r="Q617" i="7"/>
  <c r="Q873" i="7"/>
  <c r="Q370" i="7"/>
  <c r="Q662" i="7"/>
  <c r="Q918" i="7"/>
  <c r="Q855" i="7"/>
  <c r="Q430" i="7"/>
  <c r="Q483" i="7"/>
  <c r="Q203" i="7"/>
  <c r="Q52" i="7"/>
  <c r="Q308" i="7"/>
  <c r="Q181" i="7"/>
  <c r="Q26" i="7"/>
  <c r="Q576" i="7"/>
  <c r="Q832" i="7"/>
  <c r="Q206" i="7"/>
  <c r="Q621" i="7"/>
  <c r="Q877" i="7"/>
  <c r="Q386" i="7"/>
  <c r="Q666" i="7"/>
  <c r="Q280" i="7"/>
  <c r="Q724" i="7"/>
  <c r="Q673" i="7"/>
  <c r="Q638" i="7"/>
  <c r="Q747" i="7"/>
  <c r="Q243" i="7"/>
  <c r="Q141" i="7"/>
  <c r="Q664" i="7"/>
  <c r="Q453" i="7"/>
  <c r="Q965" i="7"/>
  <c r="Q738" i="7"/>
  <c r="Q1010" i="7"/>
  <c r="Q507" i="7"/>
  <c r="Q799" i="7"/>
  <c r="Q23" i="7"/>
  <c r="Q279" i="7"/>
  <c r="Q128" i="7"/>
  <c r="Q384" i="7"/>
  <c r="Q257" i="7"/>
  <c r="Q330" i="7"/>
  <c r="Q652" i="7"/>
  <c r="Q908" i="7"/>
  <c r="Q441" i="7"/>
  <c r="Q697" i="7"/>
  <c r="Q953" i="7"/>
  <c r="Q486" i="7"/>
  <c r="Q742" i="7"/>
  <c r="Q998" i="7"/>
  <c r="Q459" i="7"/>
  <c r="Q751" i="7"/>
  <c r="Q27" i="7"/>
  <c r="Q283" i="7"/>
  <c r="Q132" i="7"/>
  <c r="Q388" i="7"/>
  <c r="Q261" i="7"/>
  <c r="Q346" i="7"/>
  <c r="Q656" i="7"/>
  <c r="Q912" i="7"/>
  <c r="Q445" i="7"/>
  <c r="Q701" i="7"/>
  <c r="Q957" i="7"/>
  <c r="Q490" i="7"/>
  <c r="Q725" i="7"/>
  <c r="Q314" i="7"/>
  <c r="Q166" i="7"/>
  <c r="Q18" i="7"/>
  <c r="Q106" i="7"/>
  <c r="Q335" i="7"/>
  <c r="Q79" i="7"/>
  <c r="Q143" i="7"/>
  <c r="Q731" i="7"/>
  <c r="Q935" i="7"/>
  <c r="Q921" i="7"/>
  <c r="Q781" i="7"/>
  <c r="Q642" i="7"/>
  <c r="Q292" i="7"/>
  <c r="Q406" i="7"/>
  <c r="Q783" i="7"/>
  <c r="Q600" i="7"/>
  <c r="Q434" i="7"/>
  <c r="Q583" i="7"/>
  <c r="Q804" i="7"/>
  <c r="Q823" i="7"/>
  <c r="Q397" i="7"/>
  <c r="Q981" i="7"/>
  <c r="Q1026" i="7"/>
  <c r="Q863" i="7"/>
  <c r="Q295" i="7"/>
  <c r="Q17" i="7"/>
  <c r="Q394" i="7"/>
  <c r="Q924" i="7"/>
  <c r="Q713" i="7"/>
  <c r="Q502" i="7"/>
  <c r="Q1014" i="7"/>
  <c r="Q815" i="7"/>
  <c r="Q299" i="7"/>
  <c r="Q21" i="7"/>
  <c r="Q404" i="7"/>
  <c r="Q928" i="7"/>
  <c r="Q717" i="7"/>
  <c r="Q506" i="7"/>
  <c r="Q874" i="7"/>
  <c r="Q916" i="7"/>
  <c r="Q456" i="7"/>
  <c r="Q54" i="7"/>
  <c r="Q55" i="7"/>
  <c r="Q336" i="7"/>
  <c r="Q492" i="7"/>
  <c r="Q473" i="7"/>
  <c r="Q438" i="7"/>
  <c r="Q535" i="7"/>
  <c r="Q59" i="7"/>
  <c r="Q340" i="7"/>
  <c r="Q496" i="7"/>
  <c r="Q477" i="7"/>
  <c r="Q442" i="7"/>
  <c r="Q922" i="7"/>
  <c r="Q999" i="7"/>
  <c r="Q575" i="7"/>
  <c r="Q563" i="7"/>
  <c r="Q808" i="7"/>
  <c r="Q119" i="7"/>
  <c r="Q604" i="7"/>
  <c r="Q25" i="7"/>
  <c r="Q92" i="7"/>
  <c r="Q834" i="7"/>
  <c r="Q410" i="7"/>
  <c r="Q208" i="7"/>
  <c r="Q202" i="7"/>
  <c r="Q126" i="7"/>
  <c r="Q1033" i="7"/>
  <c r="Q966" i="7"/>
  <c r="Q915" i="7"/>
  <c r="Q212" i="7"/>
  <c r="Q218" i="7"/>
  <c r="Q142" i="7"/>
  <c r="Q1037" i="7"/>
  <c r="Q858" i="7"/>
  <c r="Q807" i="7"/>
  <c r="Q278" i="7"/>
  <c r="Q979" i="7"/>
  <c r="Q773" i="7"/>
  <c r="Q311" i="7"/>
  <c r="Q748" i="7"/>
  <c r="Q518" i="7"/>
  <c r="Q698" i="7"/>
  <c r="Q315" i="7"/>
  <c r="Q359" i="7"/>
  <c r="Q987" i="7"/>
  <c r="Q826" i="7"/>
  <c r="Q992" i="7"/>
  <c r="Q100" i="7"/>
  <c r="Q902" i="7"/>
  <c r="Q81" i="7"/>
  <c r="Q769" i="7"/>
  <c r="Q890" i="7"/>
  <c r="Q228" i="7"/>
  <c r="Q225" i="7"/>
  <c r="Q963" i="7"/>
  <c r="Q615" i="7"/>
  <c r="Q909" i="7"/>
  <c r="Q357" i="7"/>
  <c r="Q879" i="7"/>
  <c r="Q382" i="7"/>
  <c r="Q962" i="7"/>
  <c r="Q239" i="7"/>
  <c r="Q168" i="7"/>
  <c r="Q41" i="7"/>
  <c r="Q297" i="7"/>
  <c r="Q436" i="7"/>
  <c r="Q255" i="7"/>
  <c r="Q184" i="7"/>
  <c r="Q57" i="7"/>
  <c r="Q313" i="7"/>
  <c r="Q452" i="7"/>
  <c r="Q708" i="7"/>
  <c r="Q964" i="7"/>
  <c r="Q497" i="7"/>
  <c r="Q753" i="7"/>
  <c r="Q1009" i="7"/>
  <c r="Q542" i="7"/>
  <c r="Q798" i="7"/>
  <c r="Q246" i="7"/>
  <c r="Q683" i="7"/>
  <c r="Q975" i="7"/>
  <c r="Q67" i="7"/>
  <c r="Q323" i="7"/>
  <c r="Q172" i="7"/>
  <c r="Q45" i="7"/>
  <c r="Q301" i="7"/>
  <c r="Q440" i="7"/>
  <c r="Q72" i="7"/>
  <c r="Q217" i="7"/>
  <c r="Q596" i="7"/>
  <c r="Q932" i="7"/>
  <c r="Q545" i="7"/>
  <c r="Q897" i="7"/>
  <c r="Q510" i="7"/>
  <c r="Q846" i="7"/>
  <c r="Q951" i="7"/>
  <c r="Q847" i="7"/>
  <c r="Q115" i="7"/>
  <c r="Q60" i="7"/>
  <c r="Q396" i="7"/>
  <c r="Q349" i="7"/>
  <c r="Q568" i="7"/>
  <c r="Q824" i="7"/>
  <c r="Q174" i="7"/>
  <c r="Q613" i="7"/>
  <c r="Q869" i="7"/>
  <c r="Q354" i="7"/>
  <c r="Q658" i="7"/>
  <c r="Q191" i="7"/>
  <c r="Q392" i="7"/>
  <c r="Q362" i="7"/>
  <c r="Q788" i="7"/>
  <c r="Q350" i="7"/>
  <c r="Q737" i="7"/>
  <c r="Q210" i="7"/>
  <c r="Q702" i="7"/>
  <c r="Q1038" i="7"/>
  <c r="Q1003" i="7"/>
  <c r="Q819" i="7"/>
  <c r="Q307" i="7"/>
  <c r="Q252" i="7"/>
  <c r="Q205" i="7"/>
  <c r="Q420" i="7"/>
  <c r="Q712" i="7"/>
  <c r="Q968" i="7"/>
  <c r="Q501" i="7"/>
  <c r="Q757" i="7"/>
  <c r="Q1013" i="7"/>
  <c r="Q546" i="7"/>
  <c r="Q200" i="7"/>
  <c r="Q660" i="7"/>
  <c r="Q609" i="7"/>
  <c r="Q574" i="7"/>
  <c r="Q491" i="7"/>
  <c r="Q179" i="7"/>
  <c r="Q77" i="7"/>
  <c r="Q616" i="7"/>
  <c r="Q366" i="7"/>
  <c r="Q917" i="7"/>
  <c r="Q706" i="7"/>
  <c r="Q994" i="7"/>
  <c r="Q443" i="7"/>
  <c r="Q735" i="7"/>
  <c r="Q1011" i="7"/>
  <c r="Q263" i="7"/>
  <c r="Q112" i="7"/>
  <c r="Q368" i="7"/>
  <c r="Q241" i="7"/>
  <c r="Q266" i="7"/>
  <c r="Q636" i="7"/>
  <c r="Q892" i="7"/>
  <c r="Q422" i="7"/>
  <c r="Q681" i="7"/>
  <c r="Q937" i="7"/>
  <c r="Q470" i="7"/>
  <c r="Q726" i="7"/>
  <c r="Q982" i="7"/>
  <c r="Q326" i="7"/>
  <c r="Q687" i="7"/>
  <c r="Q947" i="7"/>
  <c r="Q267" i="7"/>
  <c r="Q116" i="7"/>
  <c r="Q372" i="7"/>
  <c r="Q245" i="7"/>
  <c r="Q282" i="7"/>
  <c r="Q640" i="7"/>
  <c r="Q896" i="7"/>
  <c r="Q427" i="7"/>
  <c r="Q685" i="7"/>
  <c r="Q941" i="7"/>
  <c r="Q474" i="7"/>
  <c r="Q730" i="7"/>
  <c r="Q153" i="7"/>
  <c r="Q884" i="7"/>
  <c r="Q849" i="7"/>
  <c r="Q814" i="7"/>
  <c r="Q655" i="7"/>
  <c r="Q419" i="7"/>
  <c r="Q317" i="7"/>
  <c r="Q792" i="7"/>
  <c r="Q581" i="7"/>
  <c r="Q226" i="7"/>
  <c r="Q818" i="7"/>
  <c r="Q455" i="7"/>
  <c r="Q763" i="7"/>
  <c r="Q38" i="7"/>
  <c r="Q87" i="7"/>
  <c r="Q343" i="7"/>
  <c r="Q192" i="7"/>
  <c r="Q65" i="7"/>
  <c r="Q321" i="7"/>
  <c r="Q460" i="7"/>
  <c r="Q716" i="7"/>
  <c r="Q972" i="7"/>
  <c r="Q505" i="7"/>
  <c r="Q761" i="7"/>
  <c r="Q1017" i="7"/>
  <c r="Q550" i="7"/>
  <c r="Q806" i="7"/>
  <c r="Q374" i="7"/>
  <c r="Q715" i="7"/>
  <c r="Q1007" i="7"/>
  <c r="Q91" i="7"/>
  <c r="Q347" i="7"/>
  <c r="Q196" i="7"/>
  <c r="Q69" i="7"/>
  <c r="Q325" i="7"/>
  <c r="Q464" i="7"/>
  <c r="Q720" i="7"/>
  <c r="Q976" i="7"/>
  <c r="Q509" i="7"/>
  <c r="Q765" i="7"/>
  <c r="Q1021" i="7"/>
  <c r="Q554" i="7"/>
  <c r="Q469" i="7"/>
  <c r="Q157" i="7"/>
  <c r="Q811" i="7"/>
  <c r="Q705" i="7"/>
  <c r="Q328" i="7"/>
  <c r="Q120" i="7"/>
  <c r="Q271" i="7"/>
  <c r="Q710" i="7"/>
  <c r="Q322" i="7"/>
  <c r="Q579" i="7"/>
  <c r="Q229" i="7"/>
  <c r="Q511" i="7"/>
  <c r="Q471" i="7"/>
  <c r="Q223" i="7"/>
  <c r="Q865" i="7"/>
  <c r="Q163" i="7"/>
  <c r="Q984" i="7"/>
  <c r="Q690" i="7"/>
  <c r="Q262" i="7"/>
  <c r="Q529" i="7"/>
  <c r="Q13" i="7"/>
  <c r="Q728" i="7"/>
  <c r="Q514" i="7"/>
  <c r="Q775" i="7"/>
  <c r="Q851" i="7"/>
  <c r="Q16" i="7"/>
  <c r="Q145" i="7"/>
  <c r="Q540" i="7"/>
  <c r="Q62" i="7"/>
  <c r="Q841" i="7"/>
  <c r="Q630" i="7"/>
  <c r="Q727" i="7"/>
  <c r="Q659" i="7"/>
  <c r="Q20" i="7"/>
  <c r="Q149" i="7"/>
  <c r="Q544" i="7"/>
  <c r="Q78" i="7"/>
  <c r="Q845" i="7"/>
  <c r="Q634" i="7"/>
  <c r="Q938" i="7"/>
  <c r="Q274" i="7"/>
  <c r="Q302" i="7"/>
  <c r="Q635" i="7"/>
  <c r="Q231" i="7"/>
  <c r="Q97" i="7"/>
  <c r="Q684" i="7"/>
  <c r="Q649" i="7"/>
  <c r="Q582" i="7"/>
  <c r="Q587" i="7"/>
  <c r="Q235" i="7"/>
  <c r="Q101" i="7"/>
  <c r="Q688" i="7"/>
  <c r="Q653" i="7"/>
  <c r="Q586" i="7"/>
  <c r="Q1018" i="7"/>
  <c r="Q539" i="7"/>
  <c r="Q831" i="7"/>
  <c r="Q593" i="7"/>
  <c r="Q562" i="7"/>
  <c r="Q80" i="7"/>
  <c r="Q940" i="7"/>
  <c r="Q980" i="7"/>
  <c r="Q552" i="7"/>
  <c r="Q519" i="7"/>
  <c r="Q103" i="7"/>
  <c r="Q352" i="7"/>
  <c r="Q556" i="7"/>
  <c r="Q521" i="7"/>
  <c r="Q454" i="7"/>
  <c r="Q791" i="7"/>
  <c r="Q107" i="7"/>
  <c r="Q356" i="7"/>
  <c r="Q560" i="7"/>
  <c r="Q525" i="7"/>
  <c r="Q458" i="7"/>
  <c r="Q954" i="7"/>
  <c r="Q134" i="7"/>
  <c r="Q639" i="7"/>
  <c r="Q883" i="7"/>
  <c r="Q914" i="7"/>
  <c r="Q224" i="7"/>
  <c r="Q318" i="7"/>
  <c r="Q959" i="7"/>
  <c r="Q733" i="7"/>
  <c r="Q843" i="7"/>
  <c r="Q894" i="7"/>
  <c r="Q475" i="7"/>
  <c r="Q570" i="7"/>
  <c r="Q624" i="7"/>
  <c r="Q187" i="7"/>
  <c r="Q566" i="7"/>
  <c r="Q183" i="7"/>
  <c r="Q547" i="7"/>
  <c r="Q66" i="7"/>
  <c r="Q995" i="7"/>
  <c r="Q402" i="7"/>
  <c r="Q703" i="7"/>
  <c r="Q970" i="7"/>
  <c r="Q541" i="7"/>
  <c r="Q37" i="7"/>
  <c r="Q983" i="7"/>
  <c r="Q476" i="7"/>
  <c r="Q221" i="7"/>
  <c r="Q15" i="7"/>
  <c r="Q319" i="7"/>
  <c r="Q232" i="7"/>
  <c r="Q105" i="7"/>
  <c r="Q361" i="7"/>
  <c r="Q500" i="7"/>
  <c r="Q351" i="7"/>
  <c r="Q248" i="7"/>
  <c r="Q121" i="7"/>
  <c r="Q377" i="7"/>
  <c r="Q516" i="7"/>
  <c r="Q772" i="7"/>
  <c r="Q1028" i="7"/>
  <c r="Q561" i="7"/>
  <c r="Q817" i="7"/>
  <c r="Q146" i="7"/>
  <c r="Q606" i="7"/>
  <c r="Q862" i="7"/>
  <c r="Q631" i="7"/>
  <c r="Q939" i="7"/>
  <c r="Q1027" i="7"/>
  <c r="Q131" i="7"/>
  <c r="Q387" i="7"/>
  <c r="Q236" i="7"/>
  <c r="Q109" i="7"/>
  <c r="Q365" i="7"/>
  <c r="Q504" i="7"/>
  <c r="Q216" i="7"/>
  <c r="Q345" i="7"/>
  <c r="Q676" i="7"/>
  <c r="Q1012" i="7"/>
  <c r="Q641" i="7"/>
  <c r="Q977" i="7"/>
  <c r="Q590" i="7"/>
  <c r="Q942" i="7"/>
  <c r="Q555" i="7"/>
  <c r="Q771" i="7"/>
  <c r="Q211" i="7"/>
  <c r="Q140" i="7"/>
  <c r="Q93" i="7"/>
  <c r="Q58" i="7"/>
  <c r="Q632" i="7"/>
  <c r="Q888" i="7"/>
  <c r="Q414" i="7"/>
  <c r="Q677" i="7"/>
  <c r="Q933" i="7"/>
  <c r="Q466" i="7"/>
  <c r="Q722" i="7"/>
  <c r="Q367" i="7"/>
  <c r="Q137" i="7"/>
  <c r="Q532" i="7"/>
  <c r="Q868" i="7"/>
  <c r="Q481" i="7"/>
  <c r="Q833" i="7"/>
  <c r="Q446" i="7"/>
  <c r="Q782" i="7"/>
  <c r="Q695" i="7"/>
  <c r="Q591" i="7"/>
  <c r="Q51" i="7"/>
  <c r="Q403" i="7"/>
  <c r="Q332" i="7"/>
  <c r="Q285" i="7"/>
  <c r="Q520" i="7"/>
  <c r="Q776" i="7"/>
  <c r="Q1032" i="7"/>
  <c r="Q565" i="7"/>
  <c r="Q821" i="7"/>
  <c r="Q162" i="7"/>
  <c r="Q610" i="7"/>
  <c r="Q73" i="7"/>
  <c r="Q820" i="7"/>
  <c r="Q785" i="7"/>
  <c r="Q750" i="7"/>
  <c r="Q342" i="7"/>
  <c r="Q355" i="7"/>
  <c r="Q253" i="7"/>
  <c r="Q744" i="7"/>
  <c r="Q533" i="7"/>
  <c r="Q34" i="7"/>
  <c r="Q802" i="7"/>
  <c r="Q310" i="7"/>
  <c r="Q699" i="7"/>
  <c r="Q991" i="7"/>
  <c r="Q71" i="7"/>
  <c r="Q327" i="7"/>
  <c r="Q176" i="7"/>
  <c r="Q49" i="7"/>
  <c r="Q305" i="7"/>
  <c r="Q444" i="7"/>
  <c r="Q700" i="7"/>
  <c r="Q956" i="7"/>
  <c r="Q489" i="7"/>
  <c r="Q745" i="7"/>
  <c r="Q1001" i="7"/>
  <c r="Q534" i="7"/>
  <c r="Q790" i="7"/>
  <c r="Q118" i="7"/>
  <c r="Q651" i="7"/>
  <c r="Q943" i="7"/>
  <c r="Q75" i="7"/>
  <c r="Q331" i="7"/>
  <c r="Q180" i="7"/>
  <c r="Q53" i="7"/>
  <c r="Q309" i="7"/>
  <c r="Q448" i="7"/>
  <c r="Q704" i="7"/>
  <c r="Q960" i="7"/>
  <c r="Q493" i="7"/>
  <c r="Q749" i="7"/>
  <c r="Q1005" i="7"/>
  <c r="Q538" i="7"/>
  <c r="Q47" i="7"/>
  <c r="Q409" i="7"/>
  <c r="Q94" i="7"/>
  <c r="Q1025" i="7"/>
  <c r="Q974" i="7"/>
  <c r="Q787" i="7"/>
  <c r="Q188" i="7"/>
  <c r="Q186" i="7"/>
  <c r="Q920" i="7"/>
  <c r="Q709" i="7"/>
  <c r="Q498" i="7"/>
  <c r="Q882" i="7"/>
  <c r="Q711" i="7"/>
  <c r="Q1019" i="7"/>
  <c r="Q595" i="7"/>
  <c r="Q151" i="7"/>
  <c r="Q407" i="7"/>
  <c r="Q256" i="7"/>
  <c r="Q129" i="7"/>
  <c r="Q385" i="7"/>
  <c r="Q524" i="7"/>
  <c r="Q780" i="7"/>
  <c r="Q1036" i="7"/>
  <c r="Q569" i="7"/>
  <c r="Q825" i="7"/>
  <c r="Q178" i="7"/>
  <c r="Q614" i="7"/>
  <c r="Q870" i="7"/>
  <c r="Q663" i="7"/>
  <c r="Q971" i="7"/>
  <c r="Q358" i="7"/>
  <c r="Q155" i="7"/>
  <c r="Q411" i="7"/>
  <c r="Q260" i="7"/>
  <c r="Q133" i="7"/>
  <c r="Q389" i="7"/>
  <c r="Q528" i="7"/>
  <c r="Q784" i="7"/>
  <c r="Q14" i="7"/>
  <c r="Q573" i="7"/>
  <c r="Q829" i="7"/>
  <c r="Q194" i="7"/>
  <c r="Q618" i="7"/>
  <c r="Q936" i="7"/>
  <c r="Q204" i="7"/>
  <c r="Q1006" i="7"/>
  <c r="Q158" i="7"/>
  <c r="Q111" i="7"/>
  <c r="Q56" i="7"/>
  <c r="Q207" i="7"/>
  <c r="Q399" i="7"/>
  <c r="AA7" i="7"/>
  <c r="AA10" i="7" s="1"/>
  <c r="Q7" i="7" l="1"/>
  <c r="Q10" i="7" s="1"/>
  <c r="AY1495" i="5"/>
  <c r="BS1494" i="5"/>
  <c r="BG1494" i="5"/>
  <c r="BG1506" i="5" s="1"/>
  <c r="BE1512" i="5" s="1"/>
  <c r="AO1494" i="5"/>
  <c r="BA1494" i="5"/>
  <c r="U1495" i="5"/>
  <c r="A1496" i="5"/>
  <c r="BS1495" i="5" l="1"/>
  <c r="AO1495" i="5"/>
  <c r="BA1495" i="5"/>
  <c r="A1497" i="5"/>
  <c r="V1495" i="5"/>
  <c r="V1506" i="5" s="1"/>
  <c r="U1506" i="5"/>
  <c r="U1510" i="5" s="1"/>
  <c r="U1517" i="5" s="1"/>
  <c r="AZ1495" i="5"/>
  <c r="AZ1506" i="5" s="1"/>
  <c r="AY1506" i="5"/>
  <c r="AY1510" i="5" s="1"/>
  <c r="AY1517" i="5" s="1"/>
  <c r="AY1518" i="5" l="1"/>
  <c r="AG10" i="7" s="1"/>
  <c r="AG7" i="7"/>
  <c r="BS1496" i="5"/>
  <c r="AO1496" i="5"/>
  <c r="BA1496" i="5"/>
  <c r="A1498" i="5"/>
  <c r="U1518" i="5"/>
  <c r="H10" i="7" s="1"/>
  <c r="H7" i="7"/>
  <c r="G861" i="7" l="1"/>
  <c r="G448" i="7"/>
  <c r="G129" i="7"/>
  <c r="G385" i="7"/>
  <c r="G641" i="7"/>
  <c r="G897" i="7"/>
  <c r="G474" i="7"/>
  <c r="G126" i="7"/>
  <c r="G278" i="7"/>
  <c r="G786" i="7"/>
  <c r="G330" i="7"/>
  <c r="G512" i="7"/>
  <c r="G145" i="7"/>
  <c r="G401" i="7"/>
  <c r="G657" i="7"/>
  <c r="G913" i="7"/>
  <c r="G538" i="7"/>
  <c r="G190" i="7"/>
  <c r="G470" i="7"/>
  <c r="G850" i="7"/>
  <c r="G605" i="7"/>
  <c r="G316" i="7"/>
  <c r="G97" i="7"/>
  <c r="G353" i="7"/>
  <c r="G609" i="7"/>
  <c r="G865" i="7"/>
  <c r="G346" i="7"/>
  <c r="G1014" i="7"/>
  <c r="G1022" i="7"/>
  <c r="G658" i="7"/>
  <c r="G733" i="7"/>
  <c r="G384" i="7"/>
  <c r="G113" i="7"/>
  <c r="G369" i="7"/>
  <c r="G625" i="7"/>
  <c r="G881" i="7"/>
  <c r="G410" i="7"/>
  <c r="G62" i="7"/>
  <c r="G86" i="7"/>
  <c r="G722" i="7"/>
  <c r="G989" i="7"/>
  <c r="G924" i="7"/>
  <c r="G834" i="7"/>
  <c r="G909" i="7"/>
  <c r="G908" i="7"/>
  <c r="G608" i="7"/>
  <c r="G110" i="7"/>
  <c r="G381" i="7"/>
  <c r="G553" i="7"/>
  <c r="G706" i="7"/>
  <c r="G877" i="7"/>
  <c r="G238" i="7"/>
  <c r="G704" i="7"/>
  <c r="G193" i="7"/>
  <c r="G449" i="7"/>
  <c r="G705" i="7"/>
  <c r="G961" i="7"/>
  <c r="G730" i="7"/>
  <c r="G382" i="7"/>
  <c r="G18" i="7"/>
  <c r="G70" i="7"/>
  <c r="G494" i="7"/>
  <c r="G768" i="7"/>
  <c r="G209" i="7"/>
  <c r="G465" i="7"/>
  <c r="G721" i="7"/>
  <c r="G977" i="7"/>
  <c r="G794" i="7"/>
  <c r="G446" i="7"/>
  <c r="G82" i="7"/>
  <c r="G262" i="7"/>
  <c r="G842" i="7"/>
  <c r="G576" i="7"/>
  <c r="G161" i="7"/>
  <c r="G417" i="7"/>
  <c r="G673" i="7"/>
  <c r="G929" i="7"/>
  <c r="G602" i="7"/>
  <c r="G254" i="7"/>
  <c r="G662" i="7"/>
  <c r="G914" i="7"/>
  <c r="G198" i="7"/>
  <c r="G640" i="7"/>
  <c r="G177" i="7"/>
  <c r="G433" i="7"/>
  <c r="G689" i="7"/>
  <c r="G945" i="7"/>
  <c r="G666" i="7"/>
  <c r="G318" i="7"/>
  <c r="G854" i="7"/>
  <c r="G978" i="7"/>
  <c r="G74" i="7"/>
  <c r="G880" i="7"/>
  <c r="G422" i="7"/>
  <c r="G653" i="7"/>
  <c r="G652" i="7"/>
  <c r="G352" i="7"/>
  <c r="G458" i="7"/>
  <c r="G125" i="7"/>
  <c r="G848" i="7"/>
  <c r="G54" i="7"/>
  <c r="G621" i="7"/>
  <c r="G987" i="7"/>
  <c r="G130" i="7"/>
  <c r="G960" i="7"/>
  <c r="G257" i="7"/>
  <c r="G513" i="7"/>
  <c r="G769" i="7"/>
  <c r="G1025" i="7"/>
  <c r="G986" i="7"/>
  <c r="G638" i="7"/>
  <c r="G274" i="7"/>
  <c r="G822" i="7"/>
  <c r="G386" i="7"/>
  <c r="G1008" i="7"/>
  <c r="G273" i="7"/>
  <c r="G529" i="7"/>
  <c r="G785" i="7"/>
  <c r="G26" i="7"/>
  <c r="G38" i="7"/>
  <c r="G702" i="7"/>
  <c r="G338" i="7"/>
  <c r="G1030" i="7"/>
  <c r="G750" i="7"/>
  <c r="G832" i="7"/>
  <c r="G225" i="7"/>
  <c r="G481" i="7"/>
  <c r="G737" i="7"/>
  <c r="G993" i="7"/>
  <c r="G858" i="7"/>
  <c r="G510" i="7"/>
  <c r="G146" i="7"/>
  <c r="G438" i="7"/>
  <c r="G614" i="7"/>
  <c r="G896" i="7"/>
  <c r="G241" i="7"/>
  <c r="G497" i="7"/>
  <c r="G753" i="7"/>
  <c r="G1009" i="7"/>
  <c r="G922" i="7"/>
  <c r="G574" i="7"/>
  <c r="G210" i="7"/>
  <c r="G646" i="7"/>
  <c r="G29" i="7"/>
  <c r="G624" i="7"/>
  <c r="G174" i="7"/>
  <c r="G397" i="7"/>
  <c r="G30" i="7"/>
  <c r="G770" i="7"/>
  <c r="G893" i="7"/>
  <c r="G892" i="7"/>
  <c r="G592" i="7"/>
  <c r="G46" i="7"/>
  <c r="G221" i="7"/>
  <c r="G390" i="7"/>
  <c r="G65" i="7"/>
  <c r="G321" i="7"/>
  <c r="G577" i="7"/>
  <c r="G833" i="7"/>
  <c r="G218" i="7"/>
  <c r="G630" i="7"/>
  <c r="G894" i="7"/>
  <c r="G530" i="7"/>
  <c r="G349" i="7"/>
  <c r="G60" i="7"/>
  <c r="G81" i="7"/>
  <c r="G337" i="7"/>
  <c r="G593" i="7"/>
  <c r="G849" i="7"/>
  <c r="G282" i="7"/>
  <c r="G838" i="7"/>
  <c r="G958" i="7"/>
  <c r="G594" i="7"/>
  <c r="G604" i="7"/>
  <c r="G642" i="7"/>
  <c r="G1024" i="7"/>
  <c r="G289" i="7"/>
  <c r="G545" i="7"/>
  <c r="G801" i="7"/>
  <c r="G90" i="7"/>
  <c r="G246" i="7"/>
  <c r="G766" i="7"/>
  <c r="G402" i="7"/>
  <c r="G860" i="7"/>
  <c r="G898" i="7"/>
  <c r="G49" i="7"/>
  <c r="G305" i="7"/>
  <c r="G561" i="7"/>
  <c r="G817" i="7"/>
  <c r="G154" i="7"/>
  <c r="G454" i="7"/>
  <c r="G830" i="7"/>
  <c r="G466" i="7"/>
  <c r="G732" i="7"/>
  <c r="G925" i="7"/>
  <c r="G368" i="7"/>
  <c r="G522" i="7"/>
  <c r="G141" i="7"/>
  <c r="G864" i="7"/>
  <c r="G230" i="7"/>
  <c r="G637" i="7"/>
  <c r="G636" i="7"/>
  <c r="G336" i="7"/>
  <c r="G394" i="7"/>
  <c r="G109" i="7"/>
  <c r="G620" i="7"/>
  <c r="G798" i="7"/>
  <c r="G542" i="7"/>
  <c r="G954" i="7"/>
  <c r="G825" i="7"/>
  <c r="G760" i="7"/>
  <c r="G328" i="7"/>
  <c r="G882" i="7"/>
  <c r="G921" i="7"/>
  <c r="G920" i="7"/>
  <c r="G818" i="7"/>
  <c r="G905" i="7"/>
  <c r="G904" i="7"/>
  <c r="G980" i="7"/>
  <c r="G224" i="7"/>
  <c r="G15" i="7"/>
  <c r="G277" i="7"/>
  <c r="G280" i="7"/>
  <c r="G991" i="7"/>
  <c r="G947" i="7"/>
  <c r="G868" i="7"/>
  <c r="G869" i="7"/>
  <c r="G674" i="7"/>
  <c r="G623" i="7"/>
  <c r="G579" i="7"/>
  <c r="G500" i="7"/>
  <c r="G501" i="7"/>
  <c r="G590" i="7"/>
  <c r="G319" i="7"/>
  <c r="G275" i="7"/>
  <c r="G272" i="7"/>
  <c r="G197" i="7"/>
  <c r="G746" i="7"/>
  <c r="G1003" i="7"/>
  <c r="G923" i="7"/>
  <c r="G244" i="7"/>
  <c r="G155" i="7"/>
  <c r="G459" i="7"/>
  <c r="G107" i="7"/>
  <c r="G196" i="7"/>
  <c r="G231" i="7"/>
  <c r="G796" i="7"/>
  <c r="G560" i="7"/>
  <c r="G790" i="7"/>
  <c r="G333" i="7"/>
  <c r="G33" i="7"/>
  <c r="G514" i="7"/>
  <c r="G829" i="7"/>
  <c r="G828" i="7"/>
  <c r="G528" i="7"/>
  <c r="G406" i="7"/>
  <c r="G301" i="7"/>
  <c r="G508" i="7"/>
  <c r="G434" i="7"/>
  <c r="G606" i="7"/>
  <c r="G952" i="7"/>
  <c r="G441" i="7"/>
  <c r="G105" i="7"/>
  <c r="G298" i="7"/>
  <c r="G990" i="7"/>
  <c r="G601" i="7"/>
  <c r="G600" i="7"/>
  <c r="G926" i="7"/>
  <c r="G585" i="7"/>
  <c r="G584" i="7"/>
  <c r="G213" i="7"/>
  <c r="G724" i="7"/>
  <c r="G527" i="7"/>
  <c r="G96" i="7"/>
  <c r="G287" i="7"/>
  <c r="G243" i="7"/>
  <c r="G240" i="7"/>
  <c r="G165" i="7"/>
  <c r="G618" i="7"/>
  <c r="G120" i="7"/>
  <c r="G943" i="7"/>
  <c r="G899" i="7"/>
  <c r="G820" i="7"/>
  <c r="G821" i="7"/>
  <c r="G482" i="7"/>
  <c r="G639" i="7"/>
  <c r="G595" i="7"/>
  <c r="G516" i="7"/>
  <c r="G517" i="7"/>
  <c r="G654" i="7"/>
  <c r="G232" i="7"/>
  <c r="G907" i="7"/>
  <c r="G276" i="7"/>
  <c r="G427" i="7"/>
  <c r="G75" i="7"/>
  <c r="G375" i="7"/>
  <c r="G132" i="7"/>
  <c r="G100" i="7"/>
  <c r="G199" i="7"/>
  <c r="G279" i="7"/>
  <c r="G492" i="7"/>
  <c r="G496" i="7"/>
  <c r="G1034" i="7"/>
  <c r="G269" i="7"/>
  <c r="G992" i="7"/>
  <c r="G258" i="7"/>
  <c r="G765" i="7"/>
  <c r="G764" i="7"/>
  <c r="G464" i="7"/>
  <c r="G906" i="7"/>
  <c r="G237" i="7"/>
  <c r="G444" i="7"/>
  <c r="G286" i="7"/>
  <c r="G94" i="7"/>
  <c r="G550" i="7"/>
  <c r="G313" i="7"/>
  <c r="G1000" i="7"/>
  <c r="G504" i="7"/>
  <c r="G734" i="7"/>
  <c r="G537" i="7"/>
  <c r="G536" i="7"/>
  <c r="G670" i="7"/>
  <c r="G521" i="7"/>
  <c r="G520" i="7"/>
  <c r="G660" i="7"/>
  <c r="G404" i="7"/>
  <c r="G207" i="7"/>
  <c r="G867" i="7"/>
  <c r="G351" i="7"/>
  <c r="G307" i="7"/>
  <c r="G304" i="7"/>
  <c r="G229" i="7"/>
  <c r="G874" i="7"/>
  <c r="G296" i="7"/>
  <c r="G1007" i="7"/>
  <c r="G963" i="7"/>
  <c r="G884" i="7"/>
  <c r="G885" i="7"/>
  <c r="G738" i="7"/>
  <c r="G703" i="7"/>
  <c r="G659" i="7"/>
  <c r="G580" i="7"/>
  <c r="G581" i="7"/>
  <c r="G910" i="7"/>
  <c r="G168" i="7"/>
  <c r="G843" i="7"/>
  <c r="G779" i="7"/>
  <c r="G299" i="7"/>
  <c r="G116" i="7"/>
  <c r="G84" i="7"/>
  <c r="G68" i="7"/>
  <c r="G36" i="7"/>
  <c r="G407" i="7"/>
  <c r="G285" i="7"/>
  <c r="G688" i="7"/>
  <c r="G430" i="7"/>
  <c r="G461" i="7"/>
  <c r="G172" i="7"/>
  <c r="G1026" i="7"/>
  <c r="G957" i="7"/>
  <c r="G956" i="7"/>
  <c r="G656" i="7"/>
  <c r="G302" i="7"/>
  <c r="G429" i="7"/>
  <c r="G946" i="7"/>
  <c r="G726" i="7"/>
  <c r="G242" i="7"/>
  <c r="G889" i="7"/>
  <c r="G185" i="7"/>
  <c r="G888" i="7"/>
  <c r="G596" i="7"/>
  <c r="G114" i="7"/>
  <c r="G729" i="7"/>
  <c r="G728" i="7"/>
  <c r="G50" i="7"/>
  <c r="G713" i="7"/>
  <c r="G712" i="7"/>
  <c r="G271" i="7"/>
  <c r="G591" i="7"/>
  <c r="G163" i="7"/>
  <c r="G532" i="7"/>
  <c r="G159" i="7"/>
  <c r="G115" i="7"/>
  <c r="G112" i="7"/>
  <c r="G37" i="7"/>
  <c r="G106" i="7"/>
  <c r="G156" i="7"/>
  <c r="G815" i="7"/>
  <c r="G771" i="7"/>
  <c r="G692" i="7"/>
  <c r="G693" i="7"/>
  <c r="G902" i="7"/>
  <c r="G511" i="7"/>
  <c r="G467" i="7"/>
  <c r="G388" i="7"/>
  <c r="G389" i="7"/>
  <c r="G142" i="7"/>
  <c r="G72" i="7"/>
  <c r="G1035" i="7"/>
  <c r="G555" i="7"/>
  <c r="G571" i="7"/>
  <c r="G267" i="7"/>
  <c r="G1015" i="7"/>
  <c r="G260" i="7"/>
  <c r="G228" i="7"/>
  <c r="G423" i="7"/>
  <c r="G39" i="7"/>
  <c r="G135" i="7"/>
  <c r="G535" i="7"/>
  <c r="G71" i="7"/>
  <c r="G572" i="7"/>
  <c r="G1010" i="7"/>
  <c r="G182" i="7"/>
  <c r="G681" i="7"/>
  <c r="G569" i="7"/>
  <c r="G632" i="7"/>
  <c r="G424" i="7"/>
  <c r="G566" i="7"/>
  <c r="G665" i="7"/>
  <c r="G664" i="7"/>
  <c r="G374" i="7"/>
  <c r="G649" i="7"/>
  <c r="G648" i="7"/>
  <c r="G661" i="7"/>
  <c r="G248" i="7"/>
  <c r="G847" i="7"/>
  <c r="G140" i="7"/>
  <c r="G223" i="7"/>
  <c r="G179" i="7"/>
  <c r="G176" i="7"/>
  <c r="G101" i="7"/>
  <c r="G362" i="7"/>
  <c r="G667" i="7"/>
  <c r="G879" i="7"/>
  <c r="G835" i="7"/>
  <c r="G756" i="7"/>
  <c r="G757" i="7"/>
  <c r="G226" i="7"/>
  <c r="G575" i="7"/>
  <c r="G531" i="7"/>
  <c r="G452" i="7"/>
  <c r="G453" i="7"/>
  <c r="G398" i="7"/>
  <c r="G875" i="7"/>
  <c r="G971" i="7"/>
  <c r="G379" i="7"/>
  <c r="G507" i="7"/>
  <c r="G203" i="7"/>
  <c r="G759" i="7"/>
  <c r="G711" i="7"/>
  <c r="G93" i="7"/>
  <c r="G669" i="7"/>
  <c r="G252" i="7"/>
  <c r="G266" i="7"/>
  <c r="G77" i="7"/>
  <c r="G800" i="7"/>
  <c r="G878" i="7"/>
  <c r="G573" i="7"/>
  <c r="G556" i="7"/>
  <c r="G124" i="7"/>
  <c r="G138" i="7"/>
  <c r="G45" i="7"/>
  <c r="G498" i="7"/>
  <c r="G108" i="7"/>
  <c r="G297" i="7"/>
  <c r="G953" i="7"/>
  <c r="G633" i="7"/>
  <c r="G616" i="7"/>
  <c r="G725" i="7"/>
  <c r="G934" i="7"/>
  <c r="G345" i="7"/>
  <c r="G284" i="7"/>
  <c r="G742" i="7"/>
  <c r="G329" i="7"/>
  <c r="G220" i="7"/>
  <c r="G462" i="7"/>
  <c r="G35" i="7"/>
  <c r="G92" i="7"/>
  <c r="G99" i="7"/>
  <c r="G543" i="7"/>
  <c r="G499" i="7"/>
  <c r="G420" i="7"/>
  <c r="G421" i="7"/>
  <c r="G270" i="7"/>
  <c r="G175" i="7"/>
  <c r="G131" i="7"/>
  <c r="G128" i="7"/>
  <c r="G53" i="7"/>
  <c r="G170" i="7"/>
  <c r="G859" i="7"/>
  <c r="G895" i="7"/>
  <c r="G851" i="7"/>
  <c r="G772" i="7"/>
  <c r="G773" i="7"/>
  <c r="G290" i="7"/>
  <c r="G939" i="7"/>
  <c r="G235" i="7"/>
  <c r="G491" i="7"/>
  <c r="G411" i="7"/>
  <c r="G123" i="7"/>
  <c r="G727" i="7"/>
  <c r="G903" i="7"/>
  <c r="G871" i="7"/>
  <c r="G471" i="7"/>
  <c r="G1006" i="7"/>
  <c r="G413" i="7"/>
  <c r="G966" i="7"/>
  <c r="G1037" i="7"/>
  <c r="G1036" i="7"/>
  <c r="G736" i="7"/>
  <c r="G622" i="7"/>
  <c r="G509" i="7"/>
  <c r="G428" i="7"/>
  <c r="G598" i="7"/>
  <c r="G1005" i="7"/>
  <c r="G1004" i="7"/>
  <c r="G1001" i="7"/>
  <c r="G358" i="7"/>
  <c r="G950" i="7"/>
  <c r="G809" i="7"/>
  <c r="G505" i="7"/>
  <c r="G597" i="7"/>
  <c r="G419" i="7"/>
  <c r="G150" i="7"/>
  <c r="G281" i="7"/>
  <c r="G610" i="7"/>
  <c r="G1018" i="7"/>
  <c r="G265" i="7"/>
  <c r="G98" i="7"/>
  <c r="G554" i="7"/>
  <c r="G463" i="7"/>
  <c r="G354" i="7"/>
  <c r="G911" i="7"/>
  <c r="G607" i="7"/>
  <c r="G563" i="7"/>
  <c r="G484" i="7"/>
  <c r="G485" i="7"/>
  <c r="G526" i="7"/>
  <c r="G239" i="7"/>
  <c r="G195" i="7"/>
  <c r="G192" i="7"/>
  <c r="G117" i="7"/>
  <c r="G426" i="7"/>
  <c r="G184" i="7"/>
  <c r="G959" i="7"/>
  <c r="G915" i="7"/>
  <c r="G836" i="7"/>
  <c r="G837" i="7"/>
  <c r="G546" i="7"/>
  <c r="G811" i="7"/>
  <c r="G1019" i="7"/>
  <c r="G251" i="7"/>
  <c r="G347" i="7"/>
  <c r="G43" i="7"/>
  <c r="G567" i="7"/>
  <c r="G839" i="7"/>
  <c r="G807" i="7"/>
  <c r="G103" i="7"/>
  <c r="G586" i="7"/>
  <c r="G432" i="7"/>
  <c r="G778" i="7"/>
  <c r="G205" i="7"/>
  <c r="G928" i="7"/>
  <c r="G998" i="7"/>
  <c r="G701" i="7"/>
  <c r="G700" i="7"/>
  <c r="G400" i="7"/>
  <c r="G650" i="7"/>
  <c r="G173" i="7"/>
  <c r="G380" i="7"/>
  <c r="G873" i="7"/>
  <c r="G634" i="7"/>
  <c r="G698" i="7"/>
  <c r="G57" i="7"/>
  <c r="G872" i="7"/>
  <c r="G360" i="7"/>
  <c r="G478" i="7"/>
  <c r="G473" i="7"/>
  <c r="G472" i="7"/>
  <c r="G414" i="7"/>
  <c r="G457" i="7"/>
  <c r="G456" i="7"/>
  <c r="G32" i="7"/>
  <c r="G160" i="7"/>
  <c r="G408" i="7"/>
  <c r="G611" i="7"/>
  <c r="G415" i="7"/>
  <c r="G371" i="7"/>
  <c r="G204" i="7"/>
  <c r="G293" i="7"/>
  <c r="G294" i="7"/>
  <c r="G47" i="7"/>
  <c r="G44" i="7"/>
  <c r="G1027" i="7"/>
  <c r="G948" i="7"/>
  <c r="G949" i="7"/>
  <c r="G994" i="7"/>
  <c r="G767" i="7"/>
  <c r="G723" i="7"/>
  <c r="G644" i="7"/>
  <c r="G645" i="7"/>
  <c r="G326" i="7"/>
  <c r="G104" i="7"/>
  <c r="G763" i="7"/>
  <c r="G715" i="7"/>
  <c r="G139" i="7"/>
  <c r="G631" i="7"/>
  <c r="G983" i="7"/>
  <c r="G1031" i="7"/>
  <c r="G999" i="7"/>
  <c r="G599" i="7"/>
  <c r="G151" i="7"/>
  <c r="G164" i="7"/>
  <c r="G183" i="7"/>
  <c r="G359" i="7"/>
  <c r="G365" i="7"/>
  <c r="G918" i="7"/>
  <c r="G332" i="7"/>
  <c r="G937" i="7"/>
  <c r="G186" i="7"/>
  <c r="G488" i="7"/>
  <c r="G744" i="7"/>
  <c r="G518" i="7"/>
  <c r="G222" i="7"/>
  <c r="G409" i="7"/>
  <c r="G392" i="7"/>
  <c r="G158" i="7"/>
  <c r="G393" i="7"/>
  <c r="G376" i="7"/>
  <c r="G975" i="7"/>
  <c r="G739" i="7"/>
  <c r="G344" i="7"/>
  <c r="G355" i="7"/>
  <c r="G479" i="7"/>
  <c r="G435" i="7"/>
  <c r="G356" i="7"/>
  <c r="G357" i="7"/>
  <c r="G14" i="7"/>
  <c r="G111" i="7"/>
  <c r="G67" i="7"/>
  <c r="G64" i="7"/>
  <c r="G1012" i="7"/>
  <c r="G1013" i="7"/>
  <c r="G694" i="7"/>
  <c r="G831" i="7"/>
  <c r="G787" i="7"/>
  <c r="G708" i="7"/>
  <c r="G709" i="7"/>
  <c r="G34" i="7"/>
  <c r="G40" i="7"/>
  <c r="G603" i="7"/>
  <c r="G619" i="7"/>
  <c r="G887" i="7"/>
  <c r="G187" i="7"/>
  <c r="G855" i="7"/>
  <c r="G935" i="7"/>
  <c r="G477" i="7"/>
  <c r="G668" i="7"/>
  <c r="G578" i="7"/>
  <c r="G845" i="7"/>
  <c r="G844" i="7"/>
  <c r="G544" i="7"/>
  <c r="G582" i="7"/>
  <c r="G317" i="7"/>
  <c r="G17" i="7"/>
  <c r="G450" i="7"/>
  <c r="G813" i="7"/>
  <c r="G812" i="7"/>
  <c r="G412" i="7"/>
  <c r="G890" i="7"/>
  <c r="G342" i="7"/>
  <c r="G617" i="7"/>
  <c r="G824" i="7"/>
  <c r="G936" i="7"/>
  <c r="G310" i="7"/>
  <c r="G314" i="7"/>
  <c r="G89" i="7"/>
  <c r="G341" i="7"/>
  <c r="G250" i="7"/>
  <c r="G73" i="7"/>
  <c r="G85" i="7"/>
  <c r="G149" i="7"/>
  <c r="G13" i="7"/>
  <c r="G42" i="7"/>
  <c r="G143" i="7"/>
  <c r="G799" i="7"/>
  <c r="G755" i="7"/>
  <c r="G676" i="7"/>
  <c r="G677" i="7"/>
  <c r="G710" i="7"/>
  <c r="G431" i="7"/>
  <c r="G387" i="7"/>
  <c r="G268" i="7"/>
  <c r="G309" i="7"/>
  <c r="G502" i="7"/>
  <c r="G127" i="7"/>
  <c r="G83" i="7"/>
  <c r="G80" i="7"/>
  <c r="G1028" i="7"/>
  <c r="G1029" i="7"/>
  <c r="G870" i="7"/>
  <c r="G152" i="7"/>
  <c r="G827" i="7"/>
  <c r="G523" i="7"/>
  <c r="G91" i="7"/>
  <c r="G791" i="7"/>
  <c r="G951" i="7"/>
  <c r="G647" i="7"/>
  <c r="G583" i="7"/>
  <c r="G55" i="7"/>
  <c r="G988" i="7"/>
  <c r="G758" i="7"/>
  <c r="G322" i="7"/>
  <c r="G781" i="7"/>
  <c r="G780" i="7"/>
  <c r="G480" i="7"/>
  <c r="G970" i="7"/>
  <c r="G253" i="7"/>
  <c r="G976" i="7"/>
  <c r="G194" i="7"/>
  <c r="G749" i="7"/>
  <c r="G748" i="7"/>
  <c r="G300" i="7"/>
  <c r="G754" i="7"/>
  <c r="G122" i="7"/>
  <c r="G361" i="7"/>
  <c r="G233" i="7"/>
  <c r="G808" i="7"/>
  <c r="G810" i="7"/>
  <c r="G58" i="7"/>
  <c r="G25" i="7"/>
  <c r="G288" i="7"/>
  <c r="G1033" i="7"/>
  <c r="G1032" i="7"/>
  <c r="G995" i="7"/>
  <c r="G852" i="7"/>
  <c r="G719" i="7"/>
  <c r="G789" i="7"/>
  <c r="G23" i="7"/>
  <c r="G863" i="7"/>
  <c r="G819" i="7"/>
  <c r="G740" i="7"/>
  <c r="G741" i="7"/>
  <c r="G162" i="7"/>
  <c r="G495" i="7"/>
  <c r="G451" i="7"/>
  <c r="G372" i="7"/>
  <c r="G373" i="7"/>
  <c r="G78" i="7"/>
  <c r="G191" i="7"/>
  <c r="G147" i="7"/>
  <c r="G144" i="7"/>
  <c r="G69" i="7"/>
  <c r="G234" i="7"/>
  <c r="G264" i="7"/>
  <c r="G88" i="7"/>
  <c r="G731" i="7"/>
  <c r="G443" i="7"/>
  <c r="G148" i="7"/>
  <c r="G439" i="7"/>
  <c r="G823" i="7"/>
  <c r="G519" i="7"/>
  <c r="G455" i="7"/>
  <c r="G982" i="7"/>
  <c r="G157" i="7"/>
  <c r="G214" i="7"/>
  <c r="G973" i="7"/>
  <c r="G972" i="7"/>
  <c r="G672" i="7"/>
  <c r="G366" i="7"/>
  <c r="G445" i="7"/>
  <c r="G534" i="7"/>
  <c r="G962" i="7"/>
  <c r="G941" i="7"/>
  <c r="G940" i="7"/>
  <c r="G540" i="7"/>
  <c r="G690" i="7"/>
  <c r="G862" i="7"/>
  <c r="G425" i="7"/>
  <c r="G377" i="7"/>
  <c r="G169" i="7"/>
  <c r="G568" i="7"/>
  <c r="G826" i="7"/>
  <c r="G217" i="7"/>
  <c r="G206" i="7"/>
  <c r="G762" i="7"/>
  <c r="G201" i="7"/>
  <c r="G886" i="7"/>
  <c r="G853" i="7"/>
  <c r="G675" i="7"/>
  <c r="G718" i="7"/>
  <c r="G655" i="7"/>
  <c r="G671" i="7"/>
  <c r="G627" i="7"/>
  <c r="G548" i="7"/>
  <c r="G549" i="7"/>
  <c r="G782" i="7"/>
  <c r="G303" i="7"/>
  <c r="G259" i="7"/>
  <c r="G256" i="7"/>
  <c r="G181" i="7"/>
  <c r="G682" i="7"/>
  <c r="G312" i="7"/>
  <c r="G1023" i="7"/>
  <c r="G979" i="7"/>
  <c r="G900" i="7"/>
  <c r="G901" i="7"/>
  <c r="G802" i="7"/>
  <c r="G475" i="7"/>
  <c r="G955" i="7"/>
  <c r="G651" i="7"/>
  <c r="G283" i="7"/>
  <c r="G212" i="7"/>
  <c r="G247" i="7"/>
  <c r="G775" i="7"/>
  <c r="G743" i="7"/>
  <c r="G311" i="7"/>
  <c r="G52" i="7"/>
  <c r="G679" i="7"/>
  <c r="G343" i="7"/>
  <c r="G215" i="7"/>
  <c r="G876" i="7"/>
  <c r="G476" i="7"/>
  <c r="G22" i="7"/>
  <c r="G350" i="7"/>
  <c r="G761" i="7"/>
  <c r="G249" i="7"/>
  <c r="G41" i="7"/>
  <c r="G440" i="7"/>
  <c r="G570" i="7"/>
  <c r="G153" i="7"/>
  <c r="G981" i="7"/>
  <c r="G506" i="7"/>
  <c r="G137" i="7"/>
  <c r="G917" i="7"/>
  <c r="G469" i="7"/>
  <c r="G291" i="7"/>
  <c r="G102" i="7"/>
  <c r="G399" i="7"/>
  <c r="G735" i="7"/>
  <c r="G691" i="7"/>
  <c r="G612" i="7"/>
  <c r="G613" i="7"/>
  <c r="G1038" i="7"/>
  <c r="G367" i="7"/>
  <c r="G323" i="7"/>
  <c r="G320" i="7"/>
  <c r="G245" i="7"/>
  <c r="G938" i="7"/>
  <c r="G63" i="7"/>
  <c r="G19" i="7"/>
  <c r="G16" i="7"/>
  <c r="G964" i="7"/>
  <c r="G965" i="7"/>
  <c r="G118" i="7"/>
  <c r="G216" i="7"/>
  <c r="G891" i="7"/>
  <c r="G587" i="7"/>
  <c r="G219" i="7"/>
  <c r="G20" i="7"/>
  <c r="G503" i="7"/>
  <c r="G327" i="7"/>
  <c r="G797" i="7"/>
  <c r="G816" i="7"/>
  <c r="G942" i="7"/>
  <c r="G589" i="7"/>
  <c r="G588" i="7"/>
  <c r="G188" i="7"/>
  <c r="G202" i="7"/>
  <c r="G61" i="7"/>
  <c r="G784" i="7"/>
  <c r="G814" i="7"/>
  <c r="G557" i="7"/>
  <c r="G524" i="7"/>
  <c r="G364" i="7"/>
  <c r="G378" i="7"/>
  <c r="G442" i="7"/>
  <c r="G697" i="7"/>
  <c r="G974" i="7"/>
  <c r="G552" i="7"/>
  <c r="G626" i="7"/>
  <c r="G857" i="7"/>
  <c r="G856" i="7"/>
  <c r="G562" i="7"/>
  <c r="G841" i="7"/>
  <c r="G840" i="7"/>
  <c r="G340" i="7"/>
  <c r="G931" i="7"/>
  <c r="G803" i="7"/>
  <c r="G21" i="7"/>
  <c r="G31" i="7"/>
  <c r="G28" i="7"/>
  <c r="G1011" i="7"/>
  <c r="G932" i="7"/>
  <c r="G933" i="7"/>
  <c r="G930" i="7"/>
  <c r="G687" i="7"/>
  <c r="G643" i="7"/>
  <c r="G564" i="7"/>
  <c r="G565" i="7"/>
  <c r="G846" i="7"/>
  <c r="G383" i="7"/>
  <c r="G339" i="7"/>
  <c r="G76" i="7"/>
  <c r="G261" i="7"/>
  <c r="G1002" i="7"/>
  <c r="G699" i="7"/>
  <c r="G795" i="7"/>
  <c r="G747" i="7"/>
  <c r="G919" i="7"/>
  <c r="G395" i="7"/>
  <c r="G308" i="7"/>
  <c r="G119" i="7"/>
  <c r="G59" i="7"/>
  <c r="G551" i="7"/>
  <c r="G167" i="7"/>
  <c r="G541" i="7"/>
  <c r="G752" i="7"/>
  <c r="G686" i="7"/>
  <c r="G525" i="7"/>
  <c r="G460" i="7"/>
  <c r="G774" i="7"/>
  <c r="G1021" i="7"/>
  <c r="G1020" i="7"/>
  <c r="G720" i="7"/>
  <c r="G558" i="7"/>
  <c r="G493" i="7"/>
  <c r="G396" i="7"/>
  <c r="G236" i="7"/>
  <c r="G783" i="7"/>
  <c r="G1017" i="7"/>
  <c r="G489" i="7"/>
  <c r="G121" i="7"/>
  <c r="G866" i="7"/>
  <c r="G370" i="7"/>
  <c r="G793" i="7"/>
  <c r="G792" i="7"/>
  <c r="G306" i="7"/>
  <c r="G777" i="7"/>
  <c r="G776" i="7"/>
  <c r="G547" i="7"/>
  <c r="G227" i="7"/>
  <c r="G483" i="7"/>
  <c r="G788" i="7"/>
  <c r="G95" i="7"/>
  <c r="G51" i="7"/>
  <c r="G48" i="7"/>
  <c r="G996" i="7"/>
  <c r="G997" i="7"/>
  <c r="G486" i="7"/>
  <c r="G751" i="7"/>
  <c r="G707" i="7"/>
  <c r="G628" i="7"/>
  <c r="G629" i="7"/>
  <c r="G134" i="7"/>
  <c r="G447" i="7"/>
  <c r="G403" i="7"/>
  <c r="G324" i="7"/>
  <c r="G325" i="7"/>
  <c r="G678" i="7"/>
  <c r="G200" i="7"/>
  <c r="G363" i="7"/>
  <c r="G683" i="7"/>
  <c r="G635" i="7"/>
  <c r="G331" i="7"/>
  <c r="G180" i="7"/>
  <c r="G27" i="7"/>
  <c r="G292" i="7"/>
  <c r="G487" i="7"/>
  <c r="G348" i="7"/>
  <c r="G944" i="7"/>
  <c r="G66" i="7"/>
  <c r="G717" i="7"/>
  <c r="G716" i="7"/>
  <c r="G416" i="7"/>
  <c r="G714" i="7"/>
  <c r="G189" i="7"/>
  <c r="G912" i="7"/>
  <c r="G806" i="7"/>
  <c r="G685" i="7"/>
  <c r="G684" i="7"/>
  <c r="G166" i="7"/>
  <c r="G178" i="7"/>
  <c r="G745" i="7"/>
  <c r="G696" i="7"/>
  <c r="G1016" i="7"/>
  <c r="G680" i="7"/>
  <c r="G916" i="7"/>
  <c r="G985" i="7"/>
  <c r="G984" i="7"/>
  <c r="G79" i="7"/>
  <c r="G969" i="7"/>
  <c r="G968" i="7"/>
  <c r="G405" i="7"/>
  <c r="G468" i="7"/>
  <c r="G335" i="7"/>
  <c r="G533" i="7"/>
  <c r="G56" i="7"/>
  <c r="G927" i="7"/>
  <c r="G883" i="7"/>
  <c r="G804" i="7"/>
  <c r="G805" i="7"/>
  <c r="G418" i="7"/>
  <c r="G559" i="7"/>
  <c r="G515" i="7"/>
  <c r="G436" i="7"/>
  <c r="G437" i="7"/>
  <c r="G334" i="7"/>
  <c r="G255" i="7"/>
  <c r="G211" i="7"/>
  <c r="G208" i="7"/>
  <c r="G133" i="7"/>
  <c r="G490" i="7"/>
  <c r="G136" i="7"/>
  <c r="G24" i="7"/>
  <c r="G539" i="7"/>
  <c r="G315" i="7"/>
  <c r="G663" i="7"/>
  <c r="G171" i="7"/>
  <c r="G695" i="7"/>
  <c r="G391" i="7"/>
  <c r="G263" i="7"/>
  <c r="G295" i="7"/>
  <c r="G967" i="7"/>
  <c r="G615" i="7"/>
  <c r="G87" i="7"/>
  <c r="BS1497" i="5"/>
  <c r="AO1497" i="5"/>
  <c r="BA1497" i="5"/>
  <c r="A1499" i="5"/>
  <c r="AF18" i="7"/>
  <c r="AF34" i="7"/>
  <c r="AF50" i="7"/>
  <c r="AF66" i="7"/>
  <c r="AF82" i="7"/>
  <c r="AF98" i="7"/>
  <c r="AF114" i="7"/>
  <c r="AF130" i="7"/>
  <c r="AF146" i="7"/>
  <c r="AF162" i="7"/>
  <c r="AF178" i="7"/>
  <c r="AF194" i="7"/>
  <c r="AF27" i="7"/>
  <c r="AF43" i="7"/>
  <c r="AF59" i="7"/>
  <c r="AF75" i="7"/>
  <c r="AF91" i="7"/>
  <c r="AF107" i="7"/>
  <c r="AF123" i="7"/>
  <c r="AF139" i="7"/>
  <c r="AF155" i="7"/>
  <c r="AF171" i="7"/>
  <c r="AF187" i="7"/>
  <c r="AF203" i="7"/>
  <c r="AF219" i="7"/>
  <c r="AF28" i="7"/>
  <c r="AF44" i="7"/>
  <c r="AF60" i="7"/>
  <c r="AF76" i="7"/>
  <c r="AF92" i="7"/>
  <c r="AF108" i="7"/>
  <c r="AF124" i="7"/>
  <c r="AF140" i="7"/>
  <c r="AF156" i="7"/>
  <c r="AF172" i="7"/>
  <c r="AF188" i="7"/>
  <c r="AF204" i="7"/>
  <c r="AF220" i="7"/>
  <c r="AF236" i="7"/>
  <c r="AF17" i="7"/>
  <c r="AF57" i="7"/>
  <c r="AF121" i="7"/>
  <c r="AF185" i="7"/>
  <c r="AF222" i="7"/>
  <c r="AF243" i="7"/>
  <c r="AF261" i="7"/>
  <c r="AF277" i="7"/>
  <c r="AF293" i="7"/>
  <c r="AF309" i="7"/>
  <c r="AF325" i="7"/>
  <c r="AF341" i="7"/>
  <c r="AF357" i="7"/>
  <c r="AF373" i="7"/>
  <c r="AF389" i="7"/>
  <c r="AF405" i="7"/>
  <c r="AF421" i="7"/>
  <c r="AF437" i="7"/>
  <c r="AF453" i="7"/>
  <c r="AF469" i="7"/>
  <c r="AF485" i="7"/>
  <c r="AF501" i="7"/>
  <c r="AF517" i="7"/>
  <c r="AF533" i="7"/>
  <c r="AF549" i="7"/>
  <c r="AF565" i="7"/>
  <c r="AF581" i="7"/>
  <c r="AF597" i="7"/>
  <c r="AF613" i="7"/>
  <c r="AF629" i="7"/>
  <c r="AF645" i="7"/>
  <c r="AF661" i="7"/>
  <c r="AF677" i="7"/>
  <c r="AF693" i="7"/>
  <c r="AF709" i="7"/>
  <c r="AF725" i="7"/>
  <c r="AF741" i="7"/>
  <c r="AF757" i="7"/>
  <c r="AF773" i="7"/>
  <c r="AF789" i="7"/>
  <c r="AF805" i="7"/>
  <c r="AF821" i="7"/>
  <c r="AF837" i="7"/>
  <c r="AF853" i="7"/>
  <c r="AF77" i="7"/>
  <c r="AF141" i="7"/>
  <c r="AF201" i="7"/>
  <c r="AF229" i="7"/>
  <c r="AF250" i="7"/>
  <c r="AF266" i="7"/>
  <c r="AF282" i="7"/>
  <c r="AF298" i="7"/>
  <c r="AF314" i="7"/>
  <c r="AF330" i="7"/>
  <c r="AF346" i="7"/>
  <c r="AF362" i="7"/>
  <c r="AF378" i="7"/>
  <c r="AF394" i="7"/>
  <c r="AF410" i="7"/>
  <c r="AF426" i="7"/>
  <c r="AF442" i="7"/>
  <c r="AF458" i="7"/>
  <c r="AF474" i="7"/>
  <c r="AF490" i="7"/>
  <c r="AF506" i="7"/>
  <c r="AF522" i="7"/>
  <c r="AF538" i="7"/>
  <c r="AF554" i="7"/>
  <c r="AF570" i="7"/>
  <c r="AF586" i="7"/>
  <c r="AF602" i="7"/>
  <c r="AF618" i="7"/>
  <c r="AF634" i="7"/>
  <c r="AF650" i="7"/>
  <c r="AF666" i="7"/>
  <c r="AF682" i="7"/>
  <c r="AF698" i="7"/>
  <c r="AF714" i="7"/>
  <c r="AF730" i="7"/>
  <c r="AF746" i="7"/>
  <c r="AF762" i="7"/>
  <c r="AF778" i="7"/>
  <c r="AF794" i="7"/>
  <c r="AF810" i="7"/>
  <c r="AF826" i="7"/>
  <c r="AF842" i="7"/>
  <c r="AF49" i="7"/>
  <c r="AF113" i="7"/>
  <c r="AF177" i="7"/>
  <c r="AF218" i="7"/>
  <c r="AF241" i="7"/>
  <c r="AF259" i="7"/>
  <c r="AF275" i="7"/>
  <c r="AF291" i="7"/>
  <c r="AF307" i="7"/>
  <c r="AF323" i="7"/>
  <c r="AF339" i="7"/>
  <c r="AF355" i="7"/>
  <c r="AF371" i="7"/>
  <c r="AF387" i="7"/>
  <c r="AF403" i="7"/>
  <c r="AF419" i="7"/>
  <c r="AF435" i="7"/>
  <c r="AF451" i="7"/>
  <c r="AF467" i="7"/>
  <c r="AF483" i="7"/>
  <c r="AF499" i="7"/>
  <c r="AF515" i="7"/>
  <c r="AF531" i="7"/>
  <c r="AF547" i="7"/>
  <c r="AF563" i="7"/>
  <c r="AF579" i="7"/>
  <c r="AF595" i="7"/>
  <c r="AF611" i="7"/>
  <c r="AF627" i="7"/>
  <c r="AF643" i="7"/>
  <c r="AF659" i="7"/>
  <c r="AF675" i="7"/>
  <c r="AF691" i="7"/>
  <c r="AF707" i="7"/>
  <c r="AF723" i="7"/>
  <c r="AF739" i="7"/>
  <c r="AF755" i="7"/>
  <c r="AF771" i="7"/>
  <c r="AF787" i="7"/>
  <c r="AF803" i="7"/>
  <c r="AF819" i="7"/>
  <c r="AF85" i="7"/>
  <c r="AF149" i="7"/>
  <c r="AF205" i="7"/>
  <c r="AF231" i="7"/>
  <c r="AF252" i="7"/>
  <c r="AF268" i="7"/>
  <c r="AF284" i="7"/>
  <c r="AF300" i="7"/>
  <c r="AF316" i="7"/>
  <c r="AF332" i="7"/>
  <c r="AF348" i="7"/>
  <c r="AF364" i="7"/>
  <c r="AF380" i="7"/>
  <c r="AF396" i="7"/>
  <c r="AF412" i="7"/>
  <c r="AF428" i="7"/>
  <c r="AF444" i="7"/>
  <c r="AF460" i="7"/>
  <c r="AF476" i="7"/>
  <c r="AF492" i="7"/>
  <c r="AF508" i="7"/>
  <c r="AF524" i="7"/>
  <c r="AF540" i="7"/>
  <c r="AF556" i="7"/>
  <c r="AF572" i="7"/>
  <c r="AF588" i="7"/>
  <c r="AF604" i="7"/>
  <c r="AF620" i="7"/>
  <c r="AF636" i="7"/>
  <c r="AF652" i="7"/>
  <c r="AF668" i="7"/>
  <c r="AF684" i="7"/>
  <c r="AF700" i="7"/>
  <c r="AF716" i="7"/>
  <c r="AF732" i="7"/>
  <c r="AF748" i="7"/>
  <c r="AF764" i="7"/>
  <c r="AF780" i="7"/>
  <c r="AF796" i="7"/>
  <c r="AF812" i="7"/>
  <c r="AF828" i="7"/>
  <c r="AF844" i="7"/>
  <c r="AF839" i="7"/>
  <c r="AF866" i="7"/>
  <c r="AF882" i="7"/>
  <c r="AF898" i="7"/>
  <c r="AF914" i="7"/>
  <c r="AF930" i="7"/>
  <c r="AF946" i="7"/>
  <c r="AF962" i="7"/>
  <c r="AF978" i="7"/>
  <c r="AF994" i="7"/>
  <c r="AF1010" i="7"/>
  <c r="AF1026" i="7"/>
  <c r="AF827" i="7"/>
  <c r="AF863" i="7"/>
  <c r="AF879" i="7"/>
  <c r="AF895" i="7"/>
  <c r="AF911" i="7"/>
  <c r="AF927" i="7"/>
  <c r="AF943" i="7"/>
  <c r="AF959" i="7"/>
  <c r="AF975" i="7"/>
  <c r="AF991" i="7"/>
  <c r="AF1007" i="7"/>
  <c r="AF1023" i="7"/>
  <c r="AF13" i="7"/>
  <c r="AF860" i="7"/>
  <c r="AF876" i="7"/>
  <c r="AF892" i="7"/>
  <c r="AF908" i="7"/>
  <c r="AF924" i="7"/>
  <c r="AF940" i="7"/>
  <c r="AF956" i="7"/>
  <c r="AF972" i="7"/>
  <c r="AF988" i="7"/>
  <c r="AF1004" i="7"/>
  <c r="AF1020" i="7"/>
  <c r="AF1036" i="7"/>
  <c r="AF861" i="7"/>
  <c r="AF877" i="7"/>
  <c r="AF893" i="7"/>
  <c r="AF909" i="7"/>
  <c r="AF925" i="7"/>
  <c r="AF941" i="7"/>
  <c r="AF957" i="7"/>
  <c r="AF973" i="7"/>
  <c r="AF989" i="7"/>
  <c r="AF1005" i="7"/>
  <c r="AF1021" i="7"/>
  <c r="AF1037" i="7"/>
  <c r="AF22" i="7"/>
  <c r="AF38" i="7"/>
  <c r="AF54" i="7"/>
  <c r="AF70" i="7"/>
  <c r="AF86" i="7"/>
  <c r="AF102" i="7"/>
  <c r="AF118" i="7"/>
  <c r="AF134" i="7"/>
  <c r="AF150" i="7"/>
  <c r="AF166" i="7"/>
  <c r="AF182" i="7"/>
  <c r="AF15" i="7"/>
  <c r="AF31" i="7"/>
  <c r="AF47" i="7"/>
  <c r="AF63" i="7"/>
  <c r="AF79" i="7"/>
  <c r="AF95" i="7"/>
  <c r="AF111" i="7"/>
  <c r="AF127" i="7"/>
  <c r="AF143" i="7"/>
  <c r="AF159" i="7"/>
  <c r="AF175" i="7"/>
  <c r="AF191" i="7"/>
  <c r="AF207" i="7"/>
  <c r="AF16" i="7"/>
  <c r="AF32" i="7"/>
  <c r="AF48" i="7"/>
  <c r="AF64" i="7"/>
  <c r="AF80" i="7"/>
  <c r="AF96" i="7"/>
  <c r="AF112" i="7"/>
  <c r="AF128" i="7"/>
  <c r="AF144" i="7"/>
  <c r="AF160" i="7"/>
  <c r="AF176" i="7"/>
  <c r="AF192" i="7"/>
  <c r="AF208" i="7"/>
  <c r="AF224" i="7"/>
  <c r="AF240" i="7"/>
  <c r="AF21" i="7"/>
  <c r="AF73" i="7"/>
  <c r="AF137" i="7"/>
  <c r="AF198" i="7"/>
  <c r="AF227" i="7"/>
  <c r="AF249" i="7"/>
  <c r="AF265" i="7"/>
  <c r="AF281" i="7"/>
  <c r="AF297" i="7"/>
  <c r="AF313" i="7"/>
  <c r="AF329" i="7"/>
  <c r="AF345" i="7"/>
  <c r="AF361" i="7"/>
  <c r="AF377" i="7"/>
  <c r="AF393" i="7"/>
  <c r="AF409" i="7"/>
  <c r="AF425" i="7"/>
  <c r="AF441" i="7"/>
  <c r="AF457" i="7"/>
  <c r="AF473" i="7"/>
  <c r="AF489" i="7"/>
  <c r="AF505" i="7"/>
  <c r="AF521" i="7"/>
  <c r="AF537" i="7"/>
  <c r="AF553" i="7"/>
  <c r="AF569" i="7"/>
  <c r="AF585" i="7"/>
  <c r="AF601" i="7"/>
  <c r="AF617" i="7"/>
  <c r="AF633" i="7"/>
  <c r="AF649" i="7"/>
  <c r="AF665" i="7"/>
  <c r="AF681" i="7"/>
  <c r="AF697" i="7"/>
  <c r="AF713" i="7"/>
  <c r="AF729" i="7"/>
  <c r="AF745" i="7"/>
  <c r="AF761" i="7"/>
  <c r="AF777" i="7"/>
  <c r="AF793" i="7"/>
  <c r="AF809" i="7"/>
  <c r="AF825" i="7"/>
  <c r="AF841" i="7"/>
  <c r="AF29" i="7"/>
  <c r="AF93" i="7"/>
  <c r="AF157" i="7"/>
  <c r="AF209" i="7"/>
  <c r="AF234" i="7"/>
  <c r="AF254" i="7"/>
  <c r="AF270" i="7"/>
  <c r="AF286" i="7"/>
  <c r="AF302" i="7"/>
  <c r="AF318" i="7"/>
  <c r="AF334" i="7"/>
  <c r="AF350" i="7"/>
  <c r="AF366" i="7"/>
  <c r="AF382" i="7"/>
  <c r="AF398" i="7"/>
  <c r="AF414" i="7"/>
  <c r="AF430" i="7"/>
  <c r="AF446" i="7"/>
  <c r="AF462" i="7"/>
  <c r="AF478" i="7"/>
  <c r="AF494" i="7"/>
  <c r="AF510" i="7"/>
  <c r="AF526" i="7"/>
  <c r="AF542" i="7"/>
  <c r="AF558" i="7"/>
  <c r="AF574" i="7"/>
  <c r="AF590" i="7"/>
  <c r="AF606" i="7"/>
  <c r="AF622" i="7"/>
  <c r="AF638" i="7"/>
  <c r="AF654" i="7"/>
  <c r="AF670" i="7"/>
  <c r="AF686" i="7"/>
  <c r="AF702" i="7"/>
  <c r="AF718" i="7"/>
  <c r="AF734" i="7"/>
  <c r="AF750" i="7"/>
  <c r="AF766" i="7"/>
  <c r="AF782" i="7"/>
  <c r="AF798" i="7"/>
  <c r="AF814" i="7"/>
  <c r="AF830" i="7"/>
  <c r="AF846" i="7"/>
  <c r="AF65" i="7"/>
  <c r="AF129" i="7"/>
  <c r="AF193" i="7"/>
  <c r="AF225" i="7"/>
  <c r="AF246" i="7"/>
  <c r="AF263" i="7"/>
  <c r="AF279" i="7"/>
  <c r="AF295" i="7"/>
  <c r="AF311" i="7"/>
  <c r="AF327" i="7"/>
  <c r="AF343" i="7"/>
  <c r="AF359" i="7"/>
  <c r="AF375" i="7"/>
  <c r="AF391" i="7"/>
  <c r="AF407" i="7"/>
  <c r="AF423" i="7"/>
  <c r="AF439" i="7"/>
  <c r="AF455" i="7"/>
  <c r="AF471" i="7"/>
  <c r="AF487" i="7"/>
  <c r="AF503" i="7"/>
  <c r="AF519" i="7"/>
  <c r="AF535" i="7"/>
  <c r="AF551" i="7"/>
  <c r="AF567" i="7"/>
  <c r="AF583" i="7"/>
  <c r="AF599" i="7"/>
  <c r="AF615" i="7"/>
  <c r="AF631" i="7"/>
  <c r="AF647" i="7"/>
  <c r="AF663" i="7"/>
  <c r="AF679" i="7"/>
  <c r="AF695" i="7"/>
  <c r="AF711" i="7"/>
  <c r="AF727" i="7"/>
  <c r="AF743" i="7"/>
  <c r="AF759" i="7"/>
  <c r="AF775" i="7"/>
  <c r="AF791" i="7"/>
  <c r="AF807" i="7"/>
  <c r="AF37" i="7"/>
  <c r="AF101" i="7"/>
  <c r="AF165" i="7"/>
  <c r="AF213" i="7"/>
  <c r="AF237" i="7"/>
  <c r="AF256" i="7"/>
  <c r="AF272" i="7"/>
  <c r="AF288" i="7"/>
  <c r="AF304" i="7"/>
  <c r="AF320" i="7"/>
  <c r="AF336" i="7"/>
  <c r="AF352" i="7"/>
  <c r="AF368" i="7"/>
  <c r="AF384" i="7"/>
  <c r="AF400" i="7"/>
  <c r="AF416" i="7"/>
  <c r="AF432" i="7"/>
  <c r="AF448" i="7"/>
  <c r="AF464" i="7"/>
  <c r="AF480" i="7"/>
  <c r="AF496" i="7"/>
  <c r="AF512" i="7"/>
  <c r="AF528" i="7"/>
  <c r="AF544" i="7"/>
  <c r="AF560" i="7"/>
  <c r="AF576" i="7"/>
  <c r="AF592" i="7"/>
  <c r="AF608" i="7"/>
  <c r="AF624" i="7"/>
  <c r="AF640" i="7"/>
  <c r="AF656" i="7"/>
  <c r="AF672" i="7"/>
  <c r="AF688" i="7"/>
  <c r="AF704" i="7"/>
  <c r="AF720" i="7"/>
  <c r="AF736" i="7"/>
  <c r="AF752" i="7"/>
  <c r="AF768" i="7"/>
  <c r="AF784" i="7"/>
  <c r="AF800" i="7"/>
  <c r="AF816" i="7"/>
  <c r="AF832" i="7"/>
  <c r="AF848" i="7"/>
  <c r="AF854" i="7"/>
  <c r="AF870" i="7"/>
  <c r="AF886" i="7"/>
  <c r="AF902" i="7"/>
  <c r="AF918" i="7"/>
  <c r="AF934" i="7"/>
  <c r="AF950" i="7"/>
  <c r="AF966" i="7"/>
  <c r="AF982" i="7"/>
  <c r="AF998" i="7"/>
  <c r="AF1014" i="7"/>
  <c r="AF1030" i="7"/>
  <c r="AF843" i="7"/>
  <c r="AF867" i="7"/>
  <c r="AF883" i="7"/>
  <c r="AF899" i="7"/>
  <c r="AF915" i="7"/>
  <c r="AF931" i="7"/>
  <c r="AF947" i="7"/>
  <c r="AF963" i="7"/>
  <c r="AF979" i="7"/>
  <c r="AF995" i="7"/>
  <c r="AF1011" i="7"/>
  <c r="AF1027" i="7"/>
  <c r="AF831" i="7"/>
  <c r="AF864" i="7"/>
  <c r="AF880" i="7"/>
  <c r="AF896" i="7"/>
  <c r="AF912" i="7"/>
  <c r="AF928" i="7"/>
  <c r="AF944" i="7"/>
  <c r="AF960" i="7"/>
  <c r="AF976" i="7"/>
  <c r="AF992" i="7"/>
  <c r="AF1008" i="7"/>
  <c r="AF1024" i="7"/>
  <c r="AF835" i="7"/>
  <c r="AF865" i="7"/>
  <c r="AF881" i="7"/>
  <c r="AF897" i="7"/>
  <c r="AF913" i="7"/>
  <c r="AF929" i="7"/>
  <c r="AF945" i="7"/>
  <c r="AF961" i="7"/>
  <c r="AF977" i="7"/>
  <c r="AF993" i="7"/>
  <c r="AF1009" i="7"/>
  <c r="AF1025" i="7"/>
  <c r="AF26" i="7"/>
  <c r="AF42" i="7"/>
  <c r="AF58" i="7"/>
  <c r="AF74" i="7"/>
  <c r="AF90" i="7"/>
  <c r="AF106" i="7"/>
  <c r="AF122" i="7"/>
  <c r="AF138" i="7"/>
  <c r="AF154" i="7"/>
  <c r="AF170" i="7"/>
  <c r="AF186" i="7"/>
  <c r="AF19" i="7"/>
  <c r="AF35" i="7"/>
  <c r="AF51" i="7"/>
  <c r="AF67" i="7"/>
  <c r="AF83" i="7"/>
  <c r="AF99" i="7"/>
  <c r="AF115" i="7"/>
  <c r="AF131" i="7"/>
  <c r="AF147" i="7"/>
  <c r="AF163" i="7"/>
  <c r="AF179" i="7"/>
  <c r="AF195" i="7"/>
  <c r="AF211" i="7"/>
  <c r="AF20" i="7"/>
  <c r="AF36" i="7"/>
  <c r="AF52" i="7"/>
  <c r="AF68" i="7"/>
  <c r="AF84" i="7"/>
  <c r="AF100" i="7"/>
  <c r="AF116" i="7"/>
  <c r="AF132" i="7"/>
  <c r="AF148" i="7"/>
  <c r="AF164" i="7"/>
  <c r="AF180" i="7"/>
  <c r="AF196" i="7"/>
  <c r="AF212" i="7"/>
  <c r="AF228" i="7"/>
  <c r="AF244" i="7"/>
  <c r="AF25" i="7"/>
  <c r="AF89" i="7"/>
  <c r="AF153" i="7"/>
  <c r="AF206" i="7"/>
  <c r="AF233" i="7"/>
  <c r="AF253" i="7"/>
  <c r="AF269" i="7"/>
  <c r="AF285" i="7"/>
  <c r="AF301" i="7"/>
  <c r="AF317" i="7"/>
  <c r="AF333" i="7"/>
  <c r="AF349" i="7"/>
  <c r="AF365" i="7"/>
  <c r="AF381" i="7"/>
  <c r="AF397" i="7"/>
  <c r="AF413" i="7"/>
  <c r="AF429" i="7"/>
  <c r="AF445" i="7"/>
  <c r="AF461" i="7"/>
  <c r="AF477" i="7"/>
  <c r="AF493" i="7"/>
  <c r="AF509" i="7"/>
  <c r="AF525" i="7"/>
  <c r="AF541" i="7"/>
  <c r="AF557" i="7"/>
  <c r="AF573" i="7"/>
  <c r="AF589" i="7"/>
  <c r="AF605" i="7"/>
  <c r="AF621" i="7"/>
  <c r="AF637" i="7"/>
  <c r="AF653" i="7"/>
  <c r="AF669" i="7"/>
  <c r="AF685" i="7"/>
  <c r="AF701" i="7"/>
  <c r="AF717" i="7"/>
  <c r="AF733" i="7"/>
  <c r="AF749" i="7"/>
  <c r="AF765" i="7"/>
  <c r="AF781" i="7"/>
  <c r="AF797" i="7"/>
  <c r="AF813" i="7"/>
  <c r="AF829" i="7"/>
  <c r="AF845" i="7"/>
  <c r="AF45" i="7"/>
  <c r="AF109" i="7"/>
  <c r="AF173" i="7"/>
  <c r="AF217" i="7"/>
  <c r="AF239" i="7"/>
  <c r="AF258" i="7"/>
  <c r="AF274" i="7"/>
  <c r="AF290" i="7"/>
  <c r="AF306" i="7"/>
  <c r="AF322" i="7"/>
  <c r="AF338" i="7"/>
  <c r="AF354" i="7"/>
  <c r="AF370" i="7"/>
  <c r="AF386" i="7"/>
  <c r="AF402" i="7"/>
  <c r="AF418" i="7"/>
  <c r="AF434" i="7"/>
  <c r="AF450" i="7"/>
  <c r="AF466" i="7"/>
  <c r="AF482" i="7"/>
  <c r="AF498" i="7"/>
  <c r="AF514" i="7"/>
  <c r="AF530" i="7"/>
  <c r="AF546" i="7"/>
  <c r="AF562" i="7"/>
  <c r="AF578" i="7"/>
  <c r="AF594" i="7"/>
  <c r="AF610" i="7"/>
  <c r="AF626" i="7"/>
  <c r="AF642" i="7"/>
  <c r="AF658" i="7"/>
  <c r="AF674" i="7"/>
  <c r="AF690" i="7"/>
  <c r="AF706" i="7"/>
  <c r="AF722" i="7"/>
  <c r="AF738" i="7"/>
  <c r="AF754" i="7"/>
  <c r="AF770" i="7"/>
  <c r="AF786" i="7"/>
  <c r="AF802" i="7"/>
  <c r="AF818" i="7"/>
  <c r="AF834" i="7"/>
  <c r="AF850" i="7"/>
  <c r="AF81" i="7"/>
  <c r="AF145" i="7"/>
  <c r="AF202" i="7"/>
  <c r="AF230" i="7"/>
  <c r="AF251" i="7"/>
  <c r="AF267" i="7"/>
  <c r="AF283" i="7"/>
  <c r="AF299" i="7"/>
  <c r="AF315" i="7"/>
  <c r="AF331" i="7"/>
  <c r="AF347" i="7"/>
  <c r="AF363" i="7"/>
  <c r="AF379" i="7"/>
  <c r="AF395" i="7"/>
  <c r="AF411" i="7"/>
  <c r="AF427" i="7"/>
  <c r="AF443" i="7"/>
  <c r="AF459" i="7"/>
  <c r="AF475" i="7"/>
  <c r="AF491" i="7"/>
  <c r="AF507" i="7"/>
  <c r="AF523" i="7"/>
  <c r="AF539" i="7"/>
  <c r="AF555" i="7"/>
  <c r="AF571" i="7"/>
  <c r="AF587" i="7"/>
  <c r="AF603" i="7"/>
  <c r="AF619" i="7"/>
  <c r="AF635" i="7"/>
  <c r="AF651" i="7"/>
  <c r="AF667" i="7"/>
  <c r="AF683" i="7"/>
  <c r="AF699" i="7"/>
  <c r="AF715" i="7"/>
  <c r="AF731" i="7"/>
  <c r="AF747" i="7"/>
  <c r="AF763" i="7"/>
  <c r="AF779" i="7"/>
  <c r="AF795" i="7"/>
  <c r="AF811" i="7"/>
  <c r="AF53" i="7"/>
  <c r="AF117" i="7"/>
  <c r="AF181" i="7"/>
  <c r="AF221" i="7"/>
  <c r="AF242" i="7"/>
  <c r="AF260" i="7"/>
  <c r="AF276" i="7"/>
  <c r="AF292" i="7"/>
  <c r="AF308" i="7"/>
  <c r="AF324" i="7"/>
  <c r="AF340" i="7"/>
  <c r="AF356" i="7"/>
  <c r="AF372" i="7"/>
  <c r="AF388" i="7"/>
  <c r="AF404" i="7"/>
  <c r="AF420" i="7"/>
  <c r="AF436" i="7"/>
  <c r="AF452" i="7"/>
  <c r="AF468" i="7"/>
  <c r="AF484" i="7"/>
  <c r="AF500" i="7"/>
  <c r="AF516" i="7"/>
  <c r="AF532" i="7"/>
  <c r="AF548" i="7"/>
  <c r="AF564" i="7"/>
  <c r="AF580" i="7"/>
  <c r="AF596" i="7"/>
  <c r="AF612" i="7"/>
  <c r="AF628" i="7"/>
  <c r="AF644" i="7"/>
  <c r="AF660" i="7"/>
  <c r="AF676" i="7"/>
  <c r="AF692" i="7"/>
  <c r="AF708" i="7"/>
  <c r="AF724" i="7"/>
  <c r="AF740" i="7"/>
  <c r="AF756" i="7"/>
  <c r="AF772" i="7"/>
  <c r="AF788" i="7"/>
  <c r="AF804" i="7"/>
  <c r="AF820" i="7"/>
  <c r="AF836" i="7"/>
  <c r="AF852" i="7"/>
  <c r="AF858" i="7"/>
  <c r="AF874" i="7"/>
  <c r="AF890" i="7"/>
  <c r="AF906" i="7"/>
  <c r="AF922" i="7"/>
  <c r="AF938" i="7"/>
  <c r="AF954" i="7"/>
  <c r="AF970" i="7"/>
  <c r="AF986" i="7"/>
  <c r="AF1002" i="7"/>
  <c r="AF1018" i="7"/>
  <c r="AF1034" i="7"/>
  <c r="AF855" i="7"/>
  <c r="AF871" i="7"/>
  <c r="AF887" i="7"/>
  <c r="AF903" i="7"/>
  <c r="AF919" i="7"/>
  <c r="AF935" i="7"/>
  <c r="AF951" i="7"/>
  <c r="AF967" i="7"/>
  <c r="AF983" i="7"/>
  <c r="AF999" i="7"/>
  <c r="AF1015" i="7"/>
  <c r="AF1031" i="7"/>
  <c r="AF847" i="7"/>
  <c r="AF868" i="7"/>
  <c r="AF884" i="7"/>
  <c r="AF900" i="7"/>
  <c r="AF916" i="7"/>
  <c r="AF932" i="7"/>
  <c r="AF948" i="7"/>
  <c r="AF964" i="7"/>
  <c r="AF980" i="7"/>
  <c r="AF996" i="7"/>
  <c r="AF1012" i="7"/>
  <c r="AF1028" i="7"/>
  <c r="AF851" i="7"/>
  <c r="AF869" i="7"/>
  <c r="AF885" i="7"/>
  <c r="AF901" i="7"/>
  <c r="AF917" i="7"/>
  <c r="AF933" i="7"/>
  <c r="AF949" i="7"/>
  <c r="AF965" i="7"/>
  <c r="AF981" i="7"/>
  <c r="AF997" i="7"/>
  <c r="AF1013" i="7"/>
  <c r="AF1029" i="7"/>
  <c r="AF14" i="7"/>
  <c r="AF30" i="7"/>
  <c r="AF46" i="7"/>
  <c r="AF62" i="7"/>
  <c r="AF78" i="7"/>
  <c r="AF94" i="7"/>
  <c r="AF110" i="7"/>
  <c r="AF126" i="7"/>
  <c r="AF142" i="7"/>
  <c r="AF158" i="7"/>
  <c r="AF174" i="7"/>
  <c r="AF190" i="7"/>
  <c r="AF23" i="7"/>
  <c r="AF39" i="7"/>
  <c r="AF55" i="7"/>
  <c r="AF71" i="7"/>
  <c r="AF87" i="7"/>
  <c r="AF103" i="7"/>
  <c r="AF119" i="7"/>
  <c r="AF135" i="7"/>
  <c r="AF151" i="7"/>
  <c r="AF167" i="7"/>
  <c r="AF183" i="7"/>
  <c r="AF199" i="7"/>
  <c r="AF215" i="7"/>
  <c r="AF24" i="7"/>
  <c r="AF40" i="7"/>
  <c r="AF56" i="7"/>
  <c r="AF72" i="7"/>
  <c r="AF88" i="7"/>
  <c r="AF104" i="7"/>
  <c r="AF120" i="7"/>
  <c r="AF136" i="7"/>
  <c r="AF152" i="7"/>
  <c r="AF168" i="7"/>
  <c r="AF184" i="7"/>
  <c r="AF200" i="7"/>
  <c r="AF216" i="7"/>
  <c r="AF232" i="7"/>
  <c r="AF248" i="7"/>
  <c r="AF41" i="7"/>
  <c r="AF105" i="7"/>
  <c r="AF169" i="7"/>
  <c r="AF214" i="7"/>
  <c r="AF238" i="7"/>
  <c r="AF257" i="7"/>
  <c r="AF273" i="7"/>
  <c r="AF289" i="7"/>
  <c r="AF305" i="7"/>
  <c r="AF321" i="7"/>
  <c r="AF337" i="7"/>
  <c r="AF353" i="7"/>
  <c r="AF369" i="7"/>
  <c r="AF385" i="7"/>
  <c r="AF401" i="7"/>
  <c r="AF417" i="7"/>
  <c r="AF433" i="7"/>
  <c r="AF449" i="7"/>
  <c r="AF465" i="7"/>
  <c r="AF481" i="7"/>
  <c r="AF497" i="7"/>
  <c r="AF513" i="7"/>
  <c r="AF529" i="7"/>
  <c r="AF545" i="7"/>
  <c r="AF561" i="7"/>
  <c r="AF577" i="7"/>
  <c r="AF593" i="7"/>
  <c r="AF609" i="7"/>
  <c r="AF625" i="7"/>
  <c r="AF641" i="7"/>
  <c r="AF657" i="7"/>
  <c r="AF673" i="7"/>
  <c r="AF689" i="7"/>
  <c r="AF705" i="7"/>
  <c r="AF721" i="7"/>
  <c r="AF737" i="7"/>
  <c r="AF753" i="7"/>
  <c r="AF769" i="7"/>
  <c r="AF785" i="7"/>
  <c r="AF801" i="7"/>
  <c r="AF817" i="7"/>
  <c r="AF833" i="7"/>
  <c r="AF849" i="7"/>
  <c r="AF61" i="7"/>
  <c r="AF125" i="7"/>
  <c r="AF189" i="7"/>
  <c r="AF223" i="7"/>
  <c r="AF245" i="7"/>
  <c r="AF262" i="7"/>
  <c r="AF278" i="7"/>
  <c r="AF294" i="7"/>
  <c r="AF310" i="7"/>
  <c r="AF326" i="7"/>
  <c r="AF342" i="7"/>
  <c r="AF358" i="7"/>
  <c r="AF374" i="7"/>
  <c r="AF390" i="7"/>
  <c r="AF406" i="7"/>
  <c r="AF422" i="7"/>
  <c r="AF438" i="7"/>
  <c r="AF454" i="7"/>
  <c r="AF470" i="7"/>
  <c r="AF486" i="7"/>
  <c r="AF502" i="7"/>
  <c r="AF518" i="7"/>
  <c r="AF534" i="7"/>
  <c r="AF550" i="7"/>
  <c r="AF566" i="7"/>
  <c r="AF582" i="7"/>
  <c r="AF598" i="7"/>
  <c r="AF614" i="7"/>
  <c r="AF630" i="7"/>
  <c r="AF646" i="7"/>
  <c r="AF662" i="7"/>
  <c r="AF678" i="7"/>
  <c r="AF694" i="7"/>
  <c r="AF710" i="7"/>
  <c r="AF726" i="7"/>
  <c r="AF742" i="7"/>
  <c r="AF758" i="7"/>
  <c r="AF774" i="7"/>
  <c r="AF790" i="7"/>
  <c r="AF806" i="7"/>
  <c r="AF822" i="7"/>
  <c r="AF838" i="7"/>
  <c r="AF33" i="7"/>
  <c r="AF97" i="7"/>
  <c r="AF161" i="7"/>
  <c r="AF210" i="7"/>
  <c r="AF235" i="7"/>
  <c r="AF255" i="7"/>
  <c r="AF271" i="7"/>
  <c r="AF287" i="7"/>
  <c r="AF303" i="7"/>
  <c r="AF319" i="7"/>
  <c r="AF335" i="7"/>
  <c r="AF351" i="7"/>
  <c r="AF367" i="7"/>
  <c r="AF383" i="7"/>
  <c r="AF399" i="7"/>
  <c r="AF415" i="7"/>
  <c r="AF431" i="7"/>
  <c r="AF447" i="7"/>
  <c r="AF463" i="7"/>
  <c r="AF479" i="7"/>
  <c r="AF495" i="7"/>
  <c r="AF511" i="7"/>
  <c r="AF527" i="7"/>
  <c r="AF543" i="7"/>
  <c r="AF559" i="7"/>
  <c r="AF575" i="7"/>
  <c r="AF591" i="7"/>
  <c r="AF607" i="7"/>
  <c r="AF623" i="7"/>
  <c r="AF639" i="7"/>
  <c r="AF655" i="7"/>
  <c r="AF671" i="7"/>
  <c r="AF687" i="7"/>
  <c r="AF703" i="7"/>
  <c r="AF719" i="7"/>
  <c r="AF735" i="7"/>
  <c r="AF751" i="7"/>
  <c r="AF767" i="7"/>
  <c r="AF783" i="7"/>
  <c r="AF799" i="7"/>
  <c r="AF815" i="7"/>
  <c r="AF69" i="7"/>
  <c r="AF133" i="7"/>
  <c r="AF197" i="7"/>
  <c r="AF226" i="7"/>
  <c r="AF247" i="7"/>
  <c r="AF264" i="7"/>
  <c r="AF280" i="7"/>
  <c r="AF296" i="7"/>
  <c r="AF312" i="7"/>
  <c r="AF328" i="7"/>
  <c r="AF344" i="7"/>
  <c r="AF360" i="7"/>
  <c r="AF376" i="7"/>
  <c r="AF392" i="7"/>
  <c r="AF408" i="7"/>
  <c r="AF424" i="7"/>
  <c r="AF440" i="7"/>
  <c r="AF456" i="7"/>
  <c r="AF472" i="7"/>
  <c r="AF488" i="7"/>
  <c r="AF504" i="7"/>
  <c r="AF520" i="7"/>
  <c r="AF536" i="7"/>
  <c r="AF552" i="7"/>
  <c r="AF568" i="7"/>
  <c r="AF584" i="7"/>
  <c r="AF600" i="7"/>
  <c r="AF616" i="7"/>
  <c r="AF632" i="7"/>
  <c r="AF648" i="7"/>
  <c r="AF664" i="7"/>
  <c r="AF680" i="7"/>
  <c r="AF696" i="7"/>
  <c r="AF712" i="7"/>
  <c r="AF728" i="7"/>
  <c r="AF744" i="7"/>
  <c r="AF760" i="7"/>
  <c r="AF776" i="7"/>
  <c r="AF792" i="7"/>
  <c r="AF808" i="7"/>
  <c r="AF824" i="7"/>
  <c r="AF840" i="7"/>
  <c r="AF823" i="7"/>
  <c r="AF862" i="7"/>
  <c r="AF878" i="7"/>
  <c r="AF894" i="7"/>
  <c r="AF910" i="7"/>
  <c r="AF926" i="7"/>
  <c r="AF942" i="7"/>
  <c r="AF958" i="7"/>
  <c r="AF974" i="7"/>
  <c r="AF990" i="7"/>
  <c r="AF1006" i="7"/>
  <c r="AF1022" i="7"/>
  <c r="AF1038" i="7"/>
  <c r="AF859" i="7"/>
  <c r="AF875" i="7"/>
  <c r="AF891" i="7"/>
  <c r="AF907" i="7"/>
  <c r="AF923" i="7"/>
  <c r="AF939" i="7"/>
  <c r="AF955" i="7"/>
  <c r="AF971" i="7"/>
  <c r="AF987" i="7"/>
  <c r="AF1003" i="7"/>
  <c r="AF1019" i="7"/>
  <c r="AF1035" i="7"/>
  <c r="AF856" i="7"/>
  <c r="AF872" i="7"/>
  <c r="AF888" i="7"/>
  <c r="AF904" i="7"/>
  <c r="AF920" i="7"/>
  <c r="AF936" i="7"/>
  <c r="AF952" i="7"/>
  <c r="AF968" i="7"/>
  <c r="AF984" i="7"/>
  <c r="AF1000" i="7"/>
  <c r="AF1016" i="7"/>
  <c r="AF1032" i="7"/>
  <c r="AF857" i="7"/>
  <c r="AF873" i="7"/>
  <c r="AF889" i="7"/>
  <c r="AF905" i="7"/>
  <c r="AF921" i="7"/>
  <c r="AF937" i="7"/>
  <c r="AF953" i="7"/>
  <c r="AF969" i="7"/>
  <c r="AF985" i="7"/>
  <c r="AF1001" i="7"/>
  <c r="AF1017" i="7"/>
  <c r="AF1033" i="7"/>
  <c r="AF7" i="7" l="1"/>
  <c r="AF10" i="7" s="1"/>
  <c r="G7" i="7"/>
  <c r="G10" i="7" s="1"/>
  <c r="AA1499" i="5"/>
  <c r="BS1498" i="5"/>
  <c r="AO1498" i="5"/>
  <c r="AO1506" i="5" s="1"/>
  <c r="AM1512" i="5" s="1"/>
  <c r="BE1499" i="5"/>
  <c r="BA1498" i="5"/>
  <c r="A1500" i="5"/>
  <c r="A1501" i="5" l="1"/>
  <c r="BS1499" i="5"/>
  <c r="BA1499" i="5"/>
  <c r="BF1499" i="5"/>
  <c r="BF1506" i="5" s="1"/>
  <c r="BE1506" i="5"/>
  <c r="BE1510" i="5" s="1"/>
  <c r="BE1517" i="5" s="1"/>
  <c r="AB1499" i="5"/>
  <c r="AB1506" i="5" s="1"/>
  <c r="AA1506" i="5"/>
  <c r="AA1510" i="5" s="1"/>
  <c r="AA1517" i="5" s="1"/>
  <c r="AA1518" i="5" l="1"/>
  <c r="M10" i="7" s="1"/>
  <c r="M7" i="7"/>
  <c r="BE1518" i="5"/>
  <c r="AL10" i="7" s="1"/>
  <c r="AL7" i="7"/>
  <c r="A1502" i="5"/>
  <c r="BS1500" i="5"/>
  <c r="BA1500" i="5"/>
  <c r="A1503" i="5" l="1"/>
  <c r="BS1501" i="5"/>
  <c r="BA1501" i="5"/>
  <c r="AK18" i="7"/>
  <c r="AK34" i="7"/>
  <c r="AK50" i="7"/>
  <c r="AK66" i="7"/>
  <c r="AK82" i="7"/>
  <c r="AK98" i="7"/>
  <c r="AK114" i="7"/>
  <c r="AK130" i="7"/>
  <c r="AK146" i="7"/>
  <c r="AK162" i="7"/>
  <c r="AK178" i="7"/>
  <c r="AK194" i="7"/>
  <c r="AK210" i="7"/>
  <c r="AK226" i="7"/>
  <c r="AK242" i="7"/>
  <c r="AK258" i="7"/>
  <c r="AK274" i="7"/>
  <c r="AK290" i="7"/>
  <c r="AK306" i="7"/>
  <c r="AK322" i="7"/>
  <c r="AK338" i="7"/>
  <c r="AK15" i="7"/>
  <c r="AK31" i="7"/>
  <c r="AK47" i="7"/>
  <c r="AK63" i="7"/>
  <c r="AK79" i="7"/>
  <c r="AK95" i="7"/>
  <c r="AK111" i="7"/>
  <c r="AK127" i="7"/>
  <c r="AK143" i="7"/>
  <c r="AK159" i="7"/>
  <c r="AK175" i="7"/>
  <c r="AK191" i="7"/>
  <c r="AK207" i="7"/>
  <c r="AK223" i="7"/>
  <c r="AK239" i="7"/>
  <c r="AK255" i="7"/>
  <c r="AK271" i="7"/>
  <c r="AK287" i="7"/>
  <c r="AK303" i="7"/>
  <c r="AK319" i="7"/>
  <c r="AK335" i="7"/>
  <c r="AK351" i="7"/>
  <c r="AK28" i="7"/>
  <c r="AK44" i="7"/>
  <c r="AK60" i="7"/>
  <c r="AK76" i="7"/>
  <c r="AK92" i="7"/>
  <c r="AK108" i="7"/>
  <c r="AK124" i="7"/>
  <c r="AK140" i="7"/>
  <c r="AK156" i="7"/>
  <c r="AK172" i="7"/>
  <c r="AK188" i="7"/>
  <c r="AK204" i="7"/>
  <c r="AK220" i="7"/>
  <c r="AK236" i="7"/>
  <c r="AK252" i="7"/>
  <c r="AK268" i="7"/>
  <c r="AK284" i="7"/>
  <c r="AK300" i="7"/>
  <c r="AK316" i="7"/>
  <c r="AK332" i="7"/>
  <c r="AK348" i="7"/>
  <c r="AK49" i="7"/>
  <c r="AK113" i="7"/>
  <c r="AK177" i="7"/>
  <c r="AK241" i="7"/>
  <c r="AK305" i="7"/>
  <c r="AK357" i="7"/>
  <c r="AK373" i="7"/>
  <c r="AK389" i="7"/>
  <c r="AK405" i="7"/>
  <c r="AK421" i="7"/>
  <c r="AK437" i="7"/>
  <c r="AK453" i="7"/>
  <c r="AK469" i="7"/>
  <c r="AK485" i="7"/>
  <c r="AK501" i="7"/>
  <c r="AK517" i="7"/>
  <c r="AK533" i="7"/>
  <c r="AK549" i="7"/>
  <c r="AK565" i="7"/>
  <c r="AK581" i="7"/>
  <c r="AK597" i="7"/>
  <c r="AK21" i="7"/>
  <c r="AK85" i="7"/>
  <c r="AK149" i="7"/>
  <c r="AK213" i="7"/>
  <c r="AK277" i="7"/>
  <c r="AK341" i="7"/>
  <c r="AK366" i="7"/>
  <c r="AK382" i="7"/>
  <c r="AK398" i="7"/>
  <c r="AK414" i="7"/>
  <c r="AK430" i="7"/>
  <c r="AK446" i="7"/>
  <c r="AK462" i="7"/>
  <c r="AK478" i="7"/>
  <c r="AK494" i="7"/>
  <c r="AK510" i="7"/>
  <c r="AK526" i="7"/>
  <c r="AK542" i="7"/>
  <c r="AK558" i="7"/>
  <c r="AK574" i="7"/>
  <c r="AK590" i="7"/>
  <c r="AK606" i="7"/>
  <c r="AK73" i="7"/>
  <c r="AK137" i="7"/>
  <c r="AK201" i="7"/>
  <c r="AK265" i="7"/>
  <c r="AK329" i="7"/>
  <c r="AK363" i="7"/>
  <c r="AK379" i="7"/>
  <c r="AK395" i="7"/>
  <c r="AK411" i="7"/>
  <c r="AK427" i="7"/>
  <c r="AK443" i="7"/>
  <c r="AK459" i="7"/>
  <c r="AK475" i="7"/>
  <c r="AK491" i="7"/>
  <c r="AK507" i="7"/>
  <c r="AK523" i="7"/>
  <c r="AK539" i="7"/>
  <c r="AK555" i="7"/>
  <c r="AK571" i="7"/>
  <c r="AK587" i="7"/>
  <c r="AK603" i="7"/>
  <c r="AK157" i="7"/>
  <c r="AK368" i="7"/>
  <c r="AK432" i="7"/>
  <c r="AK496" i="7"/>
  <c r="AK560" i="7"/>
  <c r="AK613" i="7"/>
  <c r="AK629" i="7"/>
  <c r="AK645" i="7"/>
  <c r="AK661" i="7"/>
  <c r="AK677" i="7"/>
  <c r="AK693" i="7"/>
  <c r="AK709" i="7"/>
  <c r="AK725" i="7"/>
  <c r="AK741" i="7"/>
  <c r="AK757" i="7"/>
  <c r="AK773" i="7"/>
  <c r="AK789" i="7"/>
  <c r="AK805" i="7"/>
  <c r="AK821" i="7"/>
  <c r="AK837" i="7"/>
  <c r="AK853" i="7"/>
  <c r="AK45" i="7"/>
  <c r="AK301" i="7"/>
  <c r="AK404" i="7"/>
  <c r="AK468" i="7"/>
  <c r="AK532" i="7"/>
  <c r="AK596" i="7"/>
  <c r="AK622" i="7"/>
  <c r="AK638" i="7"/>
  <c r="AK654" i="7"/>
  <c r="AK670" i="7"/>
  <c r="AK686" i="7"/>
  <c r="AK702" i="7"/>
  <c r="AK718" i="7"/>
  <c r="AK734" i="7"/>
  <c r="AK750" i="7"/>
  <c r="AK766" i="7"/>
  <c r="AK782" i="7"/>
  <c r="AK798" i="7"/>
  <c r="AK814" i="7"/>
  <c r="AK830" i="7"/>
  <c r="AK846" i="7"/>
  <c r="AK862" i="7"/>
  <c r="AK189" i="7"/>
  <c r="AK376" i="7"/>
  <c r="AK440" i="7"/>
  <c r="AK504" i="7"/>
  <c r="AK568" i="7"/>
  <c r="AK615" i="7"/>
  <c r="AK631" i="7"/>
  <c r="AK647" i="7"/>
  <c r="AK663" i="7"/>
  <c r="AK679" i="7"/>
  <c r="AK695" i="7"/>
  <c r="AK711" i="7"/>
  <c r="AK727" i="7"/>
  <c r="AK743" i="7"/>
  <c r="AK759" i="7"/>
  <c r="AK775" i="7"/>
  <c r="AK791" i="7"/>
  <c r="AK807" i="7"/>
  <c r="AK823" i="7"/>
  <c r="AK839" i="7"/>
  <c r="AK855" i="7"/>
  <c r="AK333" i="7"/>
  <c r="AK604" i="7"/>
  <c r="AK672" i="7"/>
  <c r="AK736" i="7"/>
  <c r="AK800" i="7"/>
  <c r="AK864" i="7"/>
  <c r="AK882" i="7"/>
  <c r="AK898" i="7"/>
  <c r="AK914" i="7"/>
  <c r="AK930" i="7"/>
  <c r="AK946" i="7"/>
  <c r="AK962" i="7"/>
  <c r="AK978" i="7"/>
  <c r="AK994" i="7"/>
  <c r="AK1010" i="7"/>
  <c r="AK1026" i="7"/>
  <c r="AK141" i="7"/>
  <c r="AK556" i="7"/>
  <c r="AK660" i="7"/>
  <c r="AK724" i="7"/>
  <c r="AK788" i="7"/>
  <c r="AK852" i="7"/>
  <c r="AK879" i="7"/>
  <c r="AK895" i="7"/>
  <c r="AK911" i="7"/>
  <c r="AK927" i="7"/>
  <c r="AK943" i="7"/>
  <c r="AK959" i="7"/>
  <c r="AK975" i="7"/>
  <c r="AK991" i="7"/>
  <c r="AK1007" i="7"/>
  <c r="AK1023" i="7"/>
  <c r="AK205" i="7"/>
  <c r="AK572" i="7"/>
  <c r="AK664" i="7"/>
  <c r="AK728" i="7"/>
  <c r="AK792" i="7"/>
  <c r="AK856" i="7"/>
  <c r="AK880" i="7"/>
  <c r="AK896" i="7"/>
  <c r="AK912" i="7"/>
  <c r="AK928" i="7"/>
  <c r="AK944" i="7"/>
  <c r="AK960" i="7"/>
  <c r="AK976" i="7"/>
  <c r="AK992" i="7"/>
  <c r="AK1008" i="7"/>
  <c r="AK1024" i="7"/>
  <c r="AK269" i="7"/>
  <c r="AK396" i="7"/>
  <c r="AK460" i="7"/>
  <c r="AK524" i="7"/>
  <c r="AK22" i="7"/>
  <c r="AK38" i="7"/>
  <c r="AK54" i="7"/>
  <c r="AK70" i="7"/>
  <c r="AK86" i="7"/>
  <c r="AK102" i="7"/>
  <c r="AK118" i="7"/>
  <c r="AK134" i="7"/>
  <c r="AK150" i="7"/>
  <c r="AK166" i="7"/>
  <c r="AK182" i="7"/>
  <c r="AK198" i="7"/>
  <c r="AK214" i="7"/>
  <c r="AK230" i="7"/>
  <c r="AK246" i="7"/>
  <c r="AK262" i="7"/>
  <c r="AK278" i="7"/>
  <c r="AK294" i="7"/>
  <c r="AK310" i="7"/>
  <c r="AK326" i="7"/>
  <c r="AK342" i="7"/>
  <c r="AK19" i="7"/>
  <c r="AK35" i="7"/>
  <c r="AK51" i="7"/>
  <c r="AK67" i="7"/>
  <c r="AK83" i="7"/>
  <c r="AK99" i="7"/>
  <c r="AK115" i="7"/>
  <c r="AK131" i="7"/>
  <c r="AK147" i="7"/>
  <c r="AK163" i="7"/>
  <c r="AK179" i="7"/>
  <c r="AK195" i="7"/>
  <c r="AK211" i="7"/>
  <c r="AK227" i="7"/>
  <c r="AK243" i="7"/>
  <c r="AK259" i="7"/>
  <c r="AK275" i="7"/>
  <c r="AK291" i="7"/>
  <c r="AK307" i="7"/>
  <c r="AK323" i="7"/>
  <c r="AK339" i="7"/>
  <c r="AK16" i="7"/>
  <c r="AK32" i="7"/>
  <c r="AK48" i="7"/>
  <c r="AK64" i="7"/>
  <c r="AK80" i="7"/>
  <c r="AK96" i="7"/>
  <c r="AK112" i="7"/>
  <c r="AK128" i="7"/>
  <c r="AK144" i="7"/>
  <c r="AK160" i="7"/>
  <c r="AK176" i="7"/>
  <c r="AK192" i="7"/>
  <c r="AK208" i="7"/>
  <c r="AK224" i="7"/>
  <c r="AK240" i="7"/>
  <c r="AK256" i="7"/>
  <c r="AK272" i="7"/>
  <c r="AK288" i="7"/>
  <c r="AK304" i="7"/>
  <c r="AK320" i="7"/>
  <c r="AK336" i="7"/>
  <c r="AK352" i="7"/>
  <c r="AK65" i="7"/>
  <c r="AK129" i="7"/>
  <c r="AK193" i="7"/>
  <c r="AK257" i="7"/>
  <c r="AK321" i="7"/>
  <c r="AK361" i="7"/>
  <c r="AK377" i="7"/>
  <c r="AK393" i="7"/>
  <c r="AK409" i="7"/>
  <c r="AK425" i="7"/>
  <c r="AK441" i="7"/>
  <c r="AK457" i="7"/>
  <c r="AK473" i="7"/>
  <c r="AK489" i="7"/>
  <c r="AK505" i="7"/>
  <c r="AK521" i="7"/>
  <c r="AK537" i="7"/>
  <c r="AK553" i="7"/>
  <c r="AK569" i="7"/>
  <c r="AK585" i="7"/>
  <c r="AK601" i="7"/>
  <c r="AK37" i="7"/>
  <c r="AK101" i="7"/>
  <c r="AK165" i="7"/>
  <c r="AK229" i="7"/>
  <c r="AK293" i="7"/>
  <c r="AK354" i="7"/>
  <c r="AK370" i="7"/>
  <c r="AK386" i="7"/>
  <c r="AK402" i="7"/>
  <c r="AK418" i="7"/>
  <c r="AK434" i="7"/>
  <c r="AK450" i="7"/>
  <c r="AK466" i="7"/>
  <c r="AK482" i="7"/>
  <c r="AK498" i="7"/>
  <c r="AK514" i="7"/>
  <c r="AK530" i="7"/>
  <c r="AK546" i="7"/>
  <c r="AK562" i="7"/>
  <c r="AK578" i="7"/>
  <c r="AK594" i="7"/>
  <c r="AK25" i="7"/>
  <c r="AK89" i="7"/>
  <c r="AK153" i="7"/>
  <c r="AK217" i="7"/>
  <c r="AK281" i="7"/>
  <c r="AK345" i="7"/>
  <c r="AK367" i="7"/>
  <c r="AK383" i="7"/>
  <c r="AK399" i="7"/>
  <c r="AK415" i="7"/>
  <c r="AK431" i="7"/>
  <c r="AK447" i="7"/>
  <c r="AK463" i="7"/>
  <c r="AK479" i="7"/>
  <c r="AK495" i="7"/>
  <c r="AK511" i="7"/>
  <c r="AK527" i="7"/>
  <c r="AK543" i="7"/>
  <c r="AK559" i="7"/>
  <c r="AK575" i="7"/>
  <c r="AK591" i="7"/>
  <c r="AK607" i="7"/>
  <c r="AK221" i="7"/>
  <c r="AK384" i="7"/>
  <c r="AK448" i="7"/>
  <c r="AK512" i="7"/>
  <c r="AK576" i="7"/>
  <c r="AK617" i="7"/>
  <c r="AK633" i="7"/>
  <c r="AK649" i="7"/>
  <c r="AK665" i="7"/>
  <c r="AK681" i="7"/>
  <c r="AK697" i="7"/>
  <c r="AK713" i="7"/>
  <c r="AK729" i="7"/>
  <c r="AK745" i="7"/>
  <c r="AK761" i="7"/>
  <c r="AK777" i="7"/>
  <c r="AK793" i="7"/>
  <c r="AK809" i="7"/>
  <c r="AK825" i="7"/>
  <c r="AK841" i="7"/>
  <c r="AK857" i="7"/>
  <c r="AK109" i="7"/>
  <c r="AK356" i="7"/>
  <c r="AK420" i="7"/>
  <c r="AK484" i="7"/>
  <c r="AK548" i="7"/>
  <c r="AK610" i="7"/>
  <c r="AK626" i="7"/>
  <c r="AK642" i="7"/>
  <c r="AK658" i="7"/>
  <c r="AK674" i="7"/>
  <c r="AK690" i="7"/>
  <c r="AK706" i="7"/>
  <c r="AK722" i="7"/>
  <c r="AK738" i="7"/>
  <c r="AK754" i="7"/>
  <c r="AK770" i="7"/>
  <c r="AK786" i="7"/>
  <c r="AK802" i="7"/>
  <c r="AK818" i="7"/>
  <c r="AK834" i="7"/>
  <c r="AK850" i="7"/>
  <c r="AK866" i="7"/>
  <c r="AK253" i="7"/>
  <c r="AK392" i="7"/>
  <c r="AK456" i="7"/>
  <c r="AK520" i="7"/>
  <c r="AK584" i="7"/>
  <c r="AK619" i="7"/>
  <c r="AK635" i="7"/>
  <c r="AK651" i="7"/>
  <c r="AK667" i="7"/>
  <c r="AK683" i="7"/>
  <c r="AK699" i="7"/>
  <c r="AK715" i="7"/>
  <c r="AK731" i="7"/>
  <c r="AK747" i="7"/>
  <c r="AK763" i="7"/>
  <c r="AK779" i="7"/>
  <c r="AK795" i="7"/>
  <c r="AK811" i="7"/>
  <c r="AK827" i="7"/>
  <c r="AK843" i="7"/>
  <c r="AK859" i="7"/>
  <c r="AK412" i="7"/>
  <c r="AK624" i="7"/>
  <c r="AK688" i="7"/>
  <c r="AK752" i="7"/>
  <c r="AK816" i="7"/>
  <c r="AK870" i="7"/>
  <c r="AK886" i="7"/>
  <c r="AK902" i="7"/>
  <c r="AK918" i="7"/>
  <c r="AK934" i="7"/>
  <c r="AK950" i="7"/>
  <c r="AK966" i="7"/>
  <c r="AK982" i="7"/>
  <c r="AK998" i="7"/>
  <c r="AK1014" i="7"/>
  <c r="AK1030" i="7"/>
  <c r="AK364" i="7"/>
  <c r="AK612" i="7"/>
  <c r="AK676" i="7"/>
  <c r="AK740" i="7"/>
  <c r="AK804" i="7"/>
  <c r="AK867" i="7"/>
  <c r="AK883" i="7"/>
  <c r="AK899" i="7"/>
  <c r="AK915" i="7"/>
  <c r="AK931" i="7"/>
  <c r="AK947" i="7"/>
  <c r="AK963" i="7"/>
  <c r="AK979" i="7"/>
  <c r="AK995" i="7"/>
  <c r="AK1011" i="7"/>
  <c r="AK1027" i="7"/>
  <c r="AK380" i="7"/>
  <c r="AK616" i="7"/>
  <c r="AK680" i="7"/>
  <c r="AK744" i="7"/>
  <c r="AK808" i="7"/>
  <c r="AK868" i="7"/>
  <c r="AK884" i="7"/>
  <c r="AK900" i="7"/>
  <c r="AK916" i="7"/>
  <c r="AK932" i="7"/>
  <c r="AK948" i="7"/>
  <c r="AK964" i="7"/>
  <c r="AK980" i="7"/>
  <c r="AK996" i="7"/>
  <c r="AK1012" i="7"/>
  <c r="AK1028" i="7"/>
  <c r="AK588" i="7"/>
  <c r="AK860" i="7"/>
  <c r="AK929" i="7"/>
  <c r="AK993" i="7"/>
  <c r="AK620" i="7"/>
  <c r="AK869" i="7"/>
  <c r="AK933" i="7"/>
  <c r="AK997" i="7"/>
  <c r="AK636" i="7"/>
  <c r="AK873" i="7"/>
  <c r="AK937" i="7"/>
  <c r="AK1001" i="7"/>
  <c r="AK652" i="7"/>
  <c r="AK877" i="7"/>
  <c r="AK941" i="7"/>
  <c r="AK1005" i="7"/>
  <c r="AK796" i="7"/>
  <c r="AK812" i="7"/>
  <c r="AK921" i="7"/>
  <c r="AK925" i="7"/>
  <c r="AK13" i="7"/>
  <c r="AK26" i="7"/>
  <c r="AK42" i="7"/>
  <c r="AK58" i="7"/>
  <c r="AK74" i="7"/>
  <c r="AK90" i="7"/>
  <c r="AK106" i="7"/>
  <c r="AK122" i="7"/>
  <c r="AK138" i="7"/>
  <c r="AK154" i="7"/>
  <c r="AK170" i="7"/>
  <c r="AK186" i="7"/>
  <c r="AK202" i="7"/>
  <c r="AK218" i="7"/>
  <c r="AK234" i="7"/>
  <c r="AK250" i="7"/>
  <c r="AK266" i="7"/>
  <c r="AK282" i="7"/>
  <c r="AK298" i="7"/>
  <c r="AK314" i="7"/>
  <c r="AK330" i="7"/>
  <c r="AK346" i="7"/>
  <c r="AK23" i="7"/>
  <c r="AK39" i="7"/>
  <c r="AK55" i="7"/>
  <c r="AK71" i="7"/>
  <c r="AK87" i="7"/>
  <c r="AK103" i="7"/>
  <c r="AK119" i="7"/>
  <c r="AK135" i="7"/>
  <c r="AK151" i="7"/>
  <c r="AK167" i="7"/>
  <c r="AK183" i="7"/>
  <c r="AK199" i="7"/>
  <c r="AK215" i="7"/>
  <c r="AK231" i="7"/>
  <c r="AK247" i="7"/>
  <c r="AK263" i="7"/>
  <c r="AK279" i="7"/>
  <c r="AK295" i="7"/>
  <c r="AK311" i="7"/>
  <c r="AK327" i="7"/>
  <c r="AK343" i="7"/>
  <c r="AK20" i="7"/>
  <c r="AK36" i="7"/>
  <c r="AK52" i="7"/>
  <c r="AK68" i="7"/>
  <c r="AK84" i="7"/>
  <c r="AK100" i="7"/>
  <c r="AK116" i="7"/>
  <c r="AK132" i="7"/>
  <c r="AK148" i="7"/>
  <c r="AK164" i="7"/>
  <c r="AK180" i="7"/>
  <c r="AK196" i="7"/>
  <c r="AK212" i="7"/>
  <c r="AK228" i="7"/>
  <c r="AK244" i="7"/>
  <c r="AK260" i="7"/>
  <c r="AK276" i="7"/>
  <c r="AK292" i="7"/>
  <c r="AK308" i="7"/>
  <c r="AK324" i="7"/>
  <c r="AK340" i="7"/>
  <c r="AK17" i="7"/>
  <c r="AK81" i="7"/>
  <c r="AK145" i="7"/>
  <c r="AK209" i="7"/>
  <c r="AK273" i="7"/>
  <c r="AK337" i="7"/>
  <c r="AK365" i="7"/>
  <c r="AK381" i="7"/>
  <c r="AK397" i="7"/>
  <c r="AK413" i="7"/>
  <c r="AK429" i="7"/>
  <c r="AK445" i="7"/>
  <c r="AK461" i="7"/>
  <c r="AK477" i="7"/>
  <c r="AK493" i="7"/>
  <c r="AK509" i="7"/>
  <c r="AK525" i="7"/>
  <c r="AK541" i="7"/>
  <c r="AK557" i="7"/>
  <c r="AK573" i="7"/>
  <c r="AK589" i="7"/>
  <c r="AK605" i="7"/>
  <c r="AK53" i="7"/>
  <c r="AK117" i="7"/>
  <c r="AK181" i="7"/>
  <c r="AK245" i="7"/>
  <c r="AK309" i="7"/>
  <c r="AK358" i="7"/>
  <c r="AK374" i="7"/>
  <c r="AK390" i="7"/>
  <c r="AK406" i="7"/>
  <c r="AK422" i="7"/>
  <c r="AK438" i="7"/>
  <c r="AK454" i="7"/>
  <c r="AK470" i="7"/>
  <c r="AK486" i="7"/>
  <c r="AK502" i="7"/>
  <c r="AK518" i="7"/>
  <c r="AK534" i="7"/>
  <c r="AK550" i="7"/>
  <c r="AK566" i="7"/>
  <c r="AK582" i="7"/>
  <c r="AK598" i="7"/>
  <c r="AK41" i="7"/>
  <c r="AK105" i="7"/>
  <c r="AK169" i="7"/>
  <c r="AK233" i="7"/>
  <c r="AK297" i="7"/>
  <c r="AK355" i="7"/>
  <c r="AK371" i="7"/>
  <c r="AK387" i="7"/>
  <c r="AK403" i="7"/>
  <c r="AK419" i="7"/>
  <c r="AK435" i="7"/>
  <c r="AK451" i="7"/>
  <c r="AK467" i="7"/>
  <c r="AK483" i="7"/>
  <c r="AK499" i="7"/>
  <c r="AK515" i="7"/>
  <c r="AK531" i="7"/>
  <c r="AK547" i="7"/>
  <c r="AK563" i="7"/>
  <c r="AK579" i="7"/>
  <c r="AK595" i="7"/>
  <c r="AK29" i="7"/>
  <c r="AK285" i="7"/>
  <c r="AK400" i="7"/>
  <c r="AK464" i="7"/>
  <c r="AK528" i="7"/>
  <c r="AK592" i="7"/>
  <c r="AK621" i="7"/>
  <c r="AK637" i="7"/>
  <c r="AK653" i="7"/>
  <c r="AK669" i="7"/>
  <c r="AK685" i="7"/>
  <c r="AK701" i="7"/>
  <c r="AK717" i="7"/>
  <c r="AK733" i="7"/>
  <c r="AK749" i="7"/>
  <c r="AK765" i="7"/>
  <c r="AK781" i="7"/>
  <c r="AK797" i="7"/>
  <c r="AK813" i="7"/>
  <c r="AK829" i="7"/>
  <c r="AK845" i="7"/>
  <c r="AK861" i="7"/>
  <c r="AK173" i="7"/>
  <c r="AK372" i="7"/>
  <c r="AK436" i="7"/>
  <c r="AK500" i="7"/>
  <c r="AK564" i="7"/>
  <c r="AK614" i="7"/>
  <c r="AK630" i="7"/>
  <c r="AK646" i="7"/>
  <c r="AK662" i="7"/>
  <c r="AK678" i="7"/>
  <c r="AK694" i="7"/>
  <c r="AK710" i="7"/>
  <c r="AK726" i="7"/>
  <c r="AK742" i="7"/>
  <c r="AK758" i="7"/>
  <c r="AK774" i="7"/>
  <c r="AK790" i="7"/>
  <c r="AK806" i="7"/>
  <c r="AK822" i="7"/>
  <c r="AK838" i="7"/>
  <c r="AK854" i="7"/>
  <c r="AK61" i="7"/>
  <c r="AK317" i="7"/>
  <c r="AK408" i="7"/>
  <c r="AK472" i="7"/>
  <c r="AK536" i="7"/>
  <c r="AK600" i="7"/>
  <c r="AK623" i="7"/>
  <c r="AK639" i="7"/>
  <c r="AK655" i="7"/>
  <c r="AK671" i="7"/>
  <c r="AK687" i="7"/>
  <c r="AK703" i="7"/>
  <c r="AK719" i="7"/>
  <c r="AK735" i="7"/>
  <c r="AK751" i="7"/>
  <c r="AK767" i="7"/>
  <c r="AK783" i="7"/>
  <c r="AK799" i="7"/>
  <c r="AK815" i="7"/>
  <c r="AK831" i="7"/>
  <c r="AK847" i="7"/>
  <c r="AK863" i="7"/>
  <c r="AK476" i="7"/>
  <c r="AK640" i="7"/>
  <c r="AK704" i="7"/>
  <c r="AK768" i="7"/>
  <c r="AK832" i="7"/>
  <c r="AK874" i="7"/>
  <c r="AK890" i="7"/>
  <c r="AK906" i="7"/>
  <c r="AK922" i="7"/>
  <c r="AK938" i="7"/>
  <c r="AK954" i="7"/>
  <c r="AK970" i="7"/>
  <c r="AK986" i="7"/>
  <c r="AK1002" i="7"/>
  <c r="AK1018" i="7"/>
  <c r="AK1034" i="7"/>
  <c r="AK428" i="7"/>
  <c r="AK628" i="7"/>
  <c r="AK692" i="7"/>
  <c r="AK756" i="7"/>
  <c r="AK820" i="7"/>
  <c r="AK871" i="7"/>
  <c r="AK887" i="7"/>
  <c r="AK903" i="7"/>
  <c r="AK919" i="7"/>
  <c r="AK935" i="7"/>
  <c r="AK951" i="7"/>
  <c r="AK967" i="7"/>
  <c r="AK983" i="7"/>
  <c r="AK999" i="7"/>
  <c r="AK1015" i="7"/>
  <c r="AK1031" i="7"/>
  <c r="AK444" i="7"/>
  <c r="AK632" i="7"/>
  <c r="AK696" i="7"/>
  <c r="AK760" i="7"/>
  <c r="AK824" i="7"/>
  <c r="AK872" i="7"/>
  <c r="AK888" i="7"/>
  <c r="AK904" i="7"/>
  <c r="AK920" i="7"/>
  <c r="AK936" i="7"/>
  <c r="AK952" i="7"/>
  <c r="AK968" i="7"/>
  <c r="AK984" i="7"/>
  <c r="AK1000" i="7"/>
  <c r="AK1016" i="7"/>
  <c r="AK1032" i="7"/>
  <c r="AK668" i="7"/>
  <c r="AK881" i="7"/>
  <c r="AK945" i="7"/>
  <c r="AK1009" i="7"/>
  <c r="AK684" i="7"/>
  <c r="AK885" i="7"/>
  <c r="AK949" i="7"/>
  <c r="AK1013" i="7"/>
  <c r="AK700" i="7"/>
  <c r="AK889" i="7"/>
  <c r="AK953" i="7"/>
  <c r="AK1017" i="7"/>
  <c r="AK716" i="7"/>
  <c r="AK893" i="7"/>
  <c r="AK957" i="7"/>
  <c r="AK1021" i="7"/>
  <c r="AK977" i="7"/>
  <c r="AK981" i="7"/>
  <c r="AK985" i="7"/>
  <c r="AK989" i="7"/>
  <c r="AK14" i="7"/>
  <c r="AK30" i="7"/>
  <c r="AK46" i="7"/>
  <c r="AK62" i="7"/>
  <c r="AK78" i="7"/>
  <c r="AK94" i="7"/>
  <c r="AK110" i="7"/>
  <c r="AK126" i="7"/>
  <c r="AK142" i="7"/>
  <c r="AK158" i="7"/>
  <c r="AK174" i="7"/>
  <c r="AK190" i="7"/>
  <c r="AK206" i="7"/>
  <c r="AK222" i="7"/>
  <c r="AK238" i="7"/>
  <c r="AK254" i="7"/>
  <c r="AK270" i="7"/>
  <c r="AK286" i="7"/>
  <c r="AK302" i="7"/>
  <c r="AK318" i="7"/>
  <c r="AK334" i="7"/>
  <c r="AK350" i="7"/>
  <c r="AK27" i="7"/>
  <c r="AK43" i="7"/>
  <c r="AK59" i="7"/>
  <c r="AK75" i="7"/>
  <c r="AK91" i="7"/>
  <c r="AK107" i="7"/>
  <c r="AK123" i="7"/>
  <c r="AK139" i="7"/>
  <c r="AK155" i="7"/>
  <c r="AK171" i="7"/>
  <c r="AK187" i="7"/>
  <c r="AK203" i="7"/>
  <c r="AK219" i="7"/>
  <c r="AK235" i="7"/>
  <c r="AK251" i="7"/>
  <c r="AK267" i="7"/>
  <c r="AK283" i="7"/>
  <c r="AK299" i="7"/>
  <c r="AK315" i="7"/>
  <c r="AK331" i="7"/>
  <c r="AK347" i="7"/>
  <c r="AK24" i="7"/>
  <c r="AK40" i="7"/>
  <c r="AK56" i="7"/>
  <c r="AK72" i="7"/>
  <c r="AK88" i="7"/>
  <c r="AK104" i="7"/>
  <c r="AK120" i="7"/>
  <c r="AK136" i="7"/>
  <c r="AK152" i="7"/>
  <c r="AK168" i="7"/>
  <c r="AK184" i="7"/>
  <c r="AK200" i="7"/>
  <c r="AK216" i="7"/>
  <c r="AK232" i="7"/>
  <c r="AK248" i="7"/>
  <c r="AK264" i="7"/>
  <c r="AK280" i="7"/>
  <c r="AK296" i="7"/>
  <c r="AK312" i="7"/>
  <c r="AK328" i="7"/>
  <c r="AK344" i="7"/>
  <c r="AK33" i="7"/>
  <c r="AK97" i="7"/>
  <c r="AK161" i="7"/>
  <c r="AK225" i="7"/>
  <c r="AK289" i="7"/>
  <c r="AK353" i="7"/>
  <c r="AK369" i="7"/>
  <c r="AK385" i="7"/>
  <c r="AK401" i="7"/>
  <c r="AK417" i="7"/>
  <c r="AK433" i="7"/>
  <c r="AK449" i="7"/>
  <c r="AK465" i="7"/>
  <c r="AK481" i="7"/>
  <c r="AK497" i="7"/>
  <c r="AK513" i="7"/>
  <c r="AK529" i="7"/>
  <c r="AK545" i="7"/>
  <c r="AK561" i="7"/>
  <c r="AK577" i="7"/>
  <c r="AK593" i="7"/>
  <c r="AK609" i="7"/>
  <c r="AK69" i="7"/>
  <c r="AK133" i="7"/>
  <c r="AK197" i="7"/>
  <c r="AK261" i="7"/>
  <c r="AK325" i="7"/>
  <c r="AK362" i="7"/>
  <c r="AK378" i="7"/>
  <c r="AK394" i="7"/>
  <c r="AK410" i="7"/>
  <c r="AK426" i="7"/>
  <c r="AK442" i="7"/>
  <c r="AK458" i="7"/>
  <c r="AK474" i="7"/>
  <c r="AK490" i="7"/>
  <c r="AK506" i="7"/>
  <c r="AK522" i="7"/>
  <c r="AK538" i="7"/>
  <c r="AK554" i="7"/>
  <c r="AK570" i="7"/>
  <c r="AK586" i="7"/>
  <c r="AK602" i="7"/>
  <c r="AK57" i="7"/>
  <c r="AK121" i="7"/>
  <c r="AK185" i="7"/>
  <c r="AK249" i="7"/>
  <c r="AK313" i="7"/>
  <c r="AK359" i="7"/>
  <c r="AK375" i="7"/>
  <c r="AK391" i="7"/>
  <c r="AK407" i="7"/>
  <c r="AK423" i="7"/>
  <c r="AK439" i="7"/>
  <c r="AK455" i="7"/>
  <c r="AK471" i="7"/>
  <c r="AK487" i="7"/>
  <c r="AK503" i="7"/>
  <c r="AK519" i="7"/>
  <c r="AK535" i="7"/>
  <c r="AK551" i="7"/>
  <c r="AK567" i="7"/>
  <c r="AK583" i="7"/>
  <c r="AK599" i="7"/>
  <c r="AK93" i="7"/>
  <c r="AK349" i="7"/>
  <c r="AK416" i="7"/>
  <c r="AK480" i="7"/>
  <c r="AK544" i="7"/>
  <c r="AK608" i="7"/>
  <c r="AK625" i="7"/>
  <c r="AK641" i="7"/>
  <c r="AK657" i="7"/>
  <c r="AK673" i="7"/>
  <c r="AK689" i="7"/>
  <c r="AK705" i="7"/>
  <c r="AK721" i="7"/>
  <c r="AK737" i="7"/>
  <c r="AK753" i="7"/>
  <c r="AK769" i="7"/>
  <c r="AK785" i="7"/>
  <c r="AK801" i="7"/>
  <c r="AK817" i="7"/>
  <c r="AK833" i="7"/>
  <c r="AK849" i="7"/>
  <c r="AK865" i="7"/>
  <c r="AK237" i="7"/>
  <c r="AK388" i="7"/>
  <c r="AK452" i="7"/>
  <c r="AK516" i="7"/>
  <c r="AK580" i="7"/>
  <c r="AK618" i="7"/>
  <c r="AK634" i="7"/>
  <c r="AK650" i="7"/>
  <c r="AK666" i="7"/>
  <c r="AK682" i="7"/>
  <c r="AK698" i="7"/>
  <c r="AK714" i="7"/>
  <c r="AK730" i="7"/>
  <c r="AK746" i="7"/>
  <c r="AK762" i="7"/>
  <c r="AK778" i="7"/>
  <c r="AK794" i="7"/>
  <c r="AK810" i="7"/>
  <c r="AK826" i="7"/>
  <c r="AK842" i="7"/>
  <c r="AK858" i="7"/>
  <c r="AK125" i="7"/>
  <c r="AK360" i="7"/>
  <c r="AK424" i="7"/>
  <c r="AK488" i="7"/>
  <c r="AK552" i="7"/>
  <c r="AK611" i="7"/>
  <c r="AK627" i="7"/>
  <c r="AK643" i="7"/>
  <c r="AK659" i="7"/>
  <c r="AK675" i="7"/>
  <c r="AK691" i="7"/>
  <c r="AK707" i="7"/>
  <c r="AK723" i="7"/>
  <c r="AK739" i="7"/>
  <c r="AK755" i="7"/>
  <c r="AK771" i="7"/>
  <c r="AK787" i="7"/>
  <c r="AK803" i="7"/>
  <c r="AK819" i="7"/>
  <c r="AK835" i="7"/>
  <c r="AK851" i="7"/>
  <c r="AK77" i="7"/>
  <c r="AK540" i="7"/>
  <c r="AK656" i="7"/>
  <c r="AK720" i="7"/>
  <c r="AK784" i="7"/>
  <c r="AK848" i="7"/>
  <c r="AK878" i="7"/>
  <c r="AK894" i="7"/>
  <c r="AK910" i="7"/>
  <c r="AK926" i="7"/>
  <c r="AK942" i="7"/>
  <c r="AK958" i="7"/>
  <c r="AK974" i="7"/>
  <c r="AK990" i="7"/>
  <c r="AK1006" i="7"/>
  <c r="AK1022" i="7"/>
  <c r="AK1038" i="7"/>
  <c r="AK492" i="7"/>
  <c r="AK644" i="7"/>
  <c r="AK708" i="7"/>
  <c r="AK772" i="7"/>
  <c r="AK836" i="7"/>
  <c r="AK875" i="7"/>
  <c r="AK891" i="7"/>
  <c r="AK907" i="7"/>
  <c r="AK923" i="7"/>
  <c r="AK939" i="7"/>
  <c r="AK955" i="7"/>
  <c r="AK971" i="7"/>
  <c r="AK987" i="7"/>
  <c r="AK1003" i="7"/>
  <c r="AK1019" i="7"/>
  <c r="AK1035" i="7"/>
  <c r="AK508" i="7"/>
  <c r="AK648" i="7"/>
  <c r="AK712" i="7"/>
  <c r="AK776" i="7"/>
  <c r="AK840" i="7"/>
  <c r="AK876" i="7"/>
  <c r="AK892" i="7"/>
  <c r="AK908" i="7"/>
  <c r="AK924" i="7"/>
  <c r="AK940" i="7"/>
  <c r="AK956" i="7"/>
  <c r="AK972" i="7"/>
  <c r="AK988" i="7"/>
  <c r="AK1004" i="7"/>
  <c r="AK1020" i="7"/>
  <c r="AK1036" i="7"/>
  <c r="AK732" i="7"/>
  <c r="AK897" i="7"/>
  <c r="AK961" i="7"/>
  <c r="AK1025" i="7"/>
  <c r="AK748" i="7"/>
  <c r="AK901" i="7"/>
  <c r="AK965" i="7"/>
  <c r="AK1029" i="7"/>
  <c r="AK764" i="7"/>
  <c r="AK905" i="7"/>
  <c r="AK969" i="7"/>
  <c r="AK1033" i="7"/>
  <c r="AK780" i="7"/>
  <c r="AK909" i="7"/>
  <c r="AK973" i="7"/>
  <c r="AK1037" i="7"/>
  <c r="AK913" i="7"/>
  <c r="AK917" i="7"/>
  <c r="AK828" i="7"/>
  <c r="AK844" i="7"/>
  <c r="L513" i="7"/>
  <c r="L840" i="7"/>
  <c r="L136" i="7"/>
  <c r="L776" i="7"/>
  <c r="L881" i="7"/>
  <c r="L172" i="7"/>
  <c r="L639" i="7"/>
  <c r="L200" i="7"/>
  <c r="L384" i="7"/>
  <c r="L806" i="7"/>
  <c r="L918" i="7"/>
  <c r="L511" i="7"/>
  <c r="L479" i="7"/>
  <c r="L173" i="7"/>
  <c r="L362" i="7"/>
  <c r="L285" i="7"/>
  <c r="L1001" i="7"/>
  <c r="L989" i="7"/>
  <c r="L380" i="7"/>
  <c r="L868" i="7"/>
  <c r="L544" i="7"/>
  <c r="L1019" i="7"/>
  <c r="L56" i="7"/>
  <c r="L907" i="7"/>
  <c r="L683" i="7"/>
  <c r="L786" i="7"/>
  <c r="L818" i="7"/>
  <c r="L278" i="7"/>
  <c r="L432" i="7"/>
  <c r="L454" i="7"/>
  <c r="L70" i="7"/>
  <c r="L150" i="7"/>
  <c r="L473" i="7"/>
  <c r="L44" i="7"/>
  <c r="L903" i="7"/>
  <c r="L752" i="7"/>
  <c r="L576" i="7"/>
  <c r="L104" i="7"/>
  <c r="L424" i="7"/>
  <c r="L40" i="7"/>
  <c r="L702" i="7"/>
  <c r="L146" i="7"/>
  <c r="L352" i="7"/>
  <c r="L439" i="7"/>
  <c r="L215" i="7"/>
  <c r="L341" i="7"/>
  <c r="L412" i="7"/>
  <c r="L705" i="7"/>
  <c r="L236" i="7"/>
  <c r="L924" i="7"/>
  <c r="L828" i="7"/>
  <c r="L773" i="7"/>
  <c r="L769" i="7"/>
  <c r="L643" i="7"/>
  <c r="L787" i="7"/>
  <c r="L116" i="7"/>
  <c r="L1011" i="7"/>
  <c r="L666" i="7"/>
  <c r="L547" i="7"/>
  <c r="L451" i="7"/>
  <c r="L307" i="7"/>
  <c r="L78" i="7"/>
  <c r="L81" i="7"/>
  <c r="L693" i="7"/>
  <c r="L975" i="7"/>
  <c r="L943" i="7"/>
  <c r="L648" i="7"/>
  <c r="L625" i="7"/>
  <c r="L984" i="7"/>
  <c r="L484" i="7"/>
  <c r="L1023" i="7"/>
  <c r="L399" i="7"/>
  <c r="L742" i="7"/>
  <c r="L854" i="7"/>
  <c r="L447" i="7"/>
  <c r="L415" i="7"/>
  <c r="L79" i="7"/>
  <c r="L298" i="7"/>
  <c r="L221" i="7"/>
  <c r="L701" i="7"/>
  <c r="L973" i="7"/>
  <c r="L609" i="7"/>
  <c r="L740" i="7"/>
  <c r="L120" i="7"/>
  <c r="L955" i="7"/>
  <c r="L987" i="7"/>
  <c r="L843" i="7"/>
  <c r="L603" i="7"/>
  <c r="L722" i="7"/>
  <c r="L754" i="7"/>
  <c r="L520" i="7"/>
  <c r="L176" i="7"/>
  <c r="L390" i="7"/>
  <c r="L393" i="7"/>
  <c r="L86" i="7"/>
  <c r="L409" i="7"/>
  <c r="L784" i="7"/>
  <c r="L89" i="7"/>
  <c r="L624" i="7"/>
  <c r="L360" i="7"/>
  <c r="L935" i="7"/>
  <c r="L168" i="7"/>
  <c r="L983" i="7"/>
  <c r="L416" i="7"/>
  <c r="L277" i="7"/>
  <c r="L96" i="7"/>
  <c r="L375" i="7"/>
  <c r="L87" i="7"/>
  <c r="L85" i="7"/>
  <c r="L268" i="7"/>
  <c r="L700" i="7"/>
  <c r="L956" i="7"/>
  <c r="L453" i="7"/>
  <c r="L796" i="7"/>
  <c r="L501" i="7"/>
  <c r="L492" i="7"/>
  <c r="L372" i="7"/>
  <c r="L707" i="7"/>
  <c r="L970" i="7"/>
  <c r="L947" i="7"/>
  <c r="L650" i="7"/>
  <c r="L387" i="7"/>
  <c r="L355" i="7"/>
  <c r="L243" i="7"/>
  <c r="L433" i="7"/>
  <c r="L177" i="7"/>
  <c r="L33" i="7"/>
  <c r="L817" i="7"/>
  <c r="L856" i="7"/>
  <c r="L895" i="7"/>
  <c r="L582" i="7"/>
  <c r="L319" i="7"/>
  <c r="L442" i="7"/>
  <c r="L349" i="7"/>
  <c r="L29" i="7"/>
  <c r="L724" i="7"/>
  <c r="L994" i="7"/>
  <c r="L626" i="7"/>
  <c r="L185" i="7"/>
  <c r="L949" i="7"/>
  <c r="L753" i="7"/>
  <c r="L821" i="7"/>
  <c r="L781" i="7"/>
  <c r="L558" i="7"/>
  <c r="L72" i="7"/>
  <c r="L824" i="7"/>
  <c r="L838" i="7"/>
  <c r="L537" i="7"/>
  <c r="L655" i="7"/>
  <c r="L31" i="7"/>
  <c r="L90" i="7"/>
  <c r="L74" i="7"/>
  <c r="L253" i="7"/>
  <c r="L186" i="7"/>
  <c r="L333" i="7"/>
  <c r="L741" i="7"/>
  <c r="L573" i="7"/>
  <c r="L971" i="7"/>
  <c r="L124" i="7"/>
  <c r="L756" i="7"/>
  <c r="L788" i="7"/>
  <c r="L489" i="7"/>
  <c r="L541" i="7"/>
  <c r="L510" i="7"/>
  <c r="L553" i="7"/>
  <c r="L342" i="7"/>
  <c r="L59" i="7"/>
  <c r="L358" i="7"/>
  <c r="L502" i="7"/>
  <c r="L105" i="7"/>
  <c r="L909" i="7"/>
  <c r="L976" i="7"/>
  <c r="L725" i="7"/>
  <c r="L785" i="7"/>
  <c r="L960" i="7"/>
  <c r="L864" i="7"/>
  <c r="L647" i="7"/>
  <c r="L196" i="7"/>
  <c r="L894" i="7"/>
  <c r="L846" i="7"/>
  <c r="L686" i="7"/>
  <c r="L149" i="7"/>
  <c r="L480" i="7"/>
  <c r="L71" i="7"/>
  <c r="L466" i="7"/>
  <c r="L373" i="7"/>
  <c r="L309" i="7"/>
  <c r="L1021" i="7"/>
  <c r="L845" i="7"/>
  <c r="L1020" i="7"/>
  <c r="L652" i="7"/>
  <c r="L835" i="7"/>
  <c r="L588" i="7"/>
  <c r="L931" i="7"/>
  <c r="L810" i="7"/>
  <c r="L1018" i="7"/>
  <c r="L464" i="7"/>
  <c r="L147" i="7"/>
  <c r="L163" i="7"/>
  <c r="L14" i="7"/>
  <c r="L209" i="7"/>
  <c r="L481" i="7"/>
  <c r="L449" i="7"/>
  <c r="L188" i="7"/>
  <c r="L549" i="7"/>
  <c r="L904" i="7"/>
  <c r="L1007" i="7"/>
  <c r="L1016" i="7"/>
  <c r="L175" i="7"/>
  <c r="L463" i="7"/>
  <c r="L410" i="7"/>
  <c r="L109" i="7"/>
  <c r="L964" i="7"/>
  <c r="L500" i="7"/>
  <c r="L770" i="7"/>
  <c r="L692" i="7"/>
  <c r="L312" i="7"/>
  <c r="L930" i="7"/>
  <c r="L299" i="7"/>
  <c r="L315" i="7"/>
  <c r="L230" i="7"/>
  <c r="L438" i="7"/>
  <c r="L28" i="7"/>
  <c r="L54" i="7"/>
  <c r="L592" i="7"/>
  <c r="L862" i="7"/>
  <c r="L536" i="7"/>
  <c r="L213" i="7"/>
  <c r="L988" i="7"/>
  <c r="L867" i="7"/>
  <c r="L208" i="7"/>
  <c r="L273" i="7"/>
  <c r="L83" i="7"/>
  <c r="L560" i="7"/>
  <c r="L855" i="7"/>
  <c r="L119" i="7"/>
  <c r="L354" i="7"/>
  <c r="L641" i="7"/>
  <c r="L1002" i="7"/>
  <c r="L195" i="7"/>
  <c r="L97" i="7"/>
  <c r="L849" i="7"/>
  <c r="L599" i="7"/>
  <c r="L21" i="7"/>
  <c r="L98" i="7"/>
  <c r="L844" i="7"/>
  <c r="L858" i="7"/>
  <c r="L419" i="7"/>
  <c r="L414" i="7"/>
  <c r="L321" i="7"/>
  <c r="L800" i="7"/>
  <c r="L782" i="7"/>
  <c r="L498" i="7"/>
  <c r="L1033" i="7"/>
  <c r="L739" i="7"/>
  <c r="L954" i="7"/>
  <c r="L968" i="7"/>
  <c r="L1017" i="7"/>
  <c r="L164" i="7"/>
  <c r="L911" i="7"/>
  <c r="L744" i="7"/>
  <c r="L792" i="7"/>
  <c r="L774" i="7"/>
  <c r="L831" i="7"/>
  <c r="L394" i="7"/>
  <c r="L256" i="7"/>
  <c r="L662" i="7"/>
  <c r="L255" i="7"/>
  <c r="L223" i="7"/>
  <c r="L378" i="7"/>
  <c r="L493" i="7"/>
  <c r="L348" i="7"/>
  <c r="L993" i="7"/>
  <c r="L140" i="7"/>
  <c r="L580" i="7"/>
  <c r="L1003" i="7"/>
  <c r="L1026" i="7"/>
  <c r="L571" i="7"/>
  <c r="L667" i="7"/>
  <c r="L651" i="7"/>
  <c r="L866" i="7"/>
  <c r="L496" i="7"/>
  <c r="L562" i="7"/>
  <c r="L507" i="7"/>
  <c r="L411" i="7"/>
  <c r="L198" i="7"/>
  <c r="L297" i="7"/>
  <c r="L377" i="7"/>
  <c r="L217" i="7"/>
  <c r="L476" i="7"/>
  <c r="L637" i="7"/>
  <c r="L967" i="7"/>
  <c r="L839" i="7"/>
  <c r="L743" i="7"/>
  <c r="L887" i="7"/>
  <c r="L791" i="7"/>
  <c r="L535" i="7"/>
  <c r="L132" i="7"/>
  <c r="L391" i="7"/>
  <c r="L482" i="7"/>
  <c r="L405" i="7"/>
  <c r="L359" i="7"/>
  <c r="L322" i="7"/>
  <c r="L290" i="7"/>
  <c r="L293" i="7"/>
  <c r="L261" i="7"/>
  <c r="L604" i="7"/>
  <c r="L1036" i="7"/>
  <c r="L876" i="7"/>
  <c r="L723" i="7"/>
  <c r="L244" i="7"/>
  <c r="L922" i="7"/>
  <c r="L755" i="7"/>
  <c r="L602" i="7"/>
  <c r="L227" i="7"/>
  <c r="L99" i="7"/>
  <c r="L35" i="7"/>
  <c r="L430" i="7"/>
  <c r="L382" i="7"/>
  <c r="L569" i="7"/>
  <c r="L761" i="7"/>
  <c r="L156" i="7"/>
  <c r="L783" i="7"/>
  <c r="L616" i="7"/>
  <c r="L728" i="7"/>
  <c r="L646" i="7"/>
  <c r="L767" i="7"/>
  <c r="L303" i="7"/>
  <c r="L495" i="7"/>
  <c r="L546" i="7"/>
  <c r="L191" i="7"/>
  <c r="L159" i="7"/>
  <c r="L314" i="7"/>
  <c r="L365" i="7"/>
  <c r="L170" i="7"/>
  <c r="L550" i="7"/>
  <c r="L613" i="7"/>
  <c r="L635" i="7"/>
  <c r="L827" i="7"/>
  <c r="L540" i="7"/>
  <c r="L898" i="7"/>
  <c r="L212" i="7"/>
  <c r="L532" i="7"/>
  <c r="L738" i="7"/>
  <c r="L555" i="7"/>
  <c r="L240" i="7"/>
  <c r="L443" i="7"/>
  <c r="L347" i="7"/>
  <c r="L102" i="7"/>
  <c r="L41" i="7"/>
  <c r="L313" i="7"/>
  <c r="L153" i="7"/>
  <c r="L669" i="7"/>
  <c r="L985" i="7"/>
  <c r="L232" i="7"/>
  <c r="L977" i="7"/>
  <c r="L711" i="7"/>
  <c r="L823" i="7"/>
  <c r="L727" i="7"/>
  <c r="L505" i="7"/>
  <c r="L1006" i="7"/>
  <c r="L279" i="7"/>
  <c r="L274" i="7"/>
  <c r="L220" i="7"/>
  <c r="L295" i="7"/>
  <c r="L258" i="7"/>
  <c r="L226" i="7"/>
  <c r="L229" i="7"/>
  <c r="L197" i="7"/>
  <c r="L732" i="7"/>
  <c r="L972" i="7"/>
  <c r="L812" i="7"/>
  <c r="L308" i="7"/>
  <c r="L986" i="7"/>
  <c r="L906" i="7"/>
  <c r="L691" i="7"/>
  <c r="L530" i="7"/>
  <c r="L336" i="7"/>
  <c r="L462" i="7"/>
  <c r="L366" i="7"/>
  <c r="L302" i="7"/>
  <c r="L318" i="7"/>
  <c r="L286" i="7"/>
  <c r="L1014" i="7"/>
  <c r="L991" i="7"/>
  <c r="L710" i="7"/>
  <c r="L591" i="7"/>
  <c r="L630" i="7"/>
  <c r="L125" i="7"/>
  <c r="L42" i="7"/>
  <c r="L900" i="7"/>
  <c r="L962" i="7"/>
  <c r="L276" i="7"/>
  <c r="L107" i="7"/>
  <c r="L661" i="7"/>
  <c r="L825" i="7"/>
  <c r="L680" i="7"/>
  <c r="L1032" i="7"/>
  <c r="L757" i="7"/>
  <c r="L694" i="7"/>
  <c r="L799" i="7"/>
  <c r="L568" i="7"/>
  <c r="L614" i="7"/>
  <c r="L934" i="7"/>
  <c r="L36" i="7"/>
  <c r="L320" i="7"/>
  <c r="L192" i="7"/>
  <c r="L301" i="7"/>
  <c r="L490" i="7"/>
  <c r="L413" i="7"/>
  <c r="L45" i="7"/>
  <c r="L93" i="7"/>
  <c r="L617" i="7"/>
  <c r="L673" i="7"/>
  <c r="L804" i="7"/>
  <c r="L440" i="7"/>
  <c r="L522" i="7"/>
  <c r="L267" i="7"/>
  <c r="L811" i="7"/>
  <c r="L914" i="7"/>
  <c r="L946" i="7"/>
  <c r="L134" i="7"/>
  <c r="L329" i="7"/>
  <c r="L91" i="7"/>
  <c r="L246" i="7"/>
  <c r="L793" i="7"/>
  <c r="L118" i="7"/>
  <c r="L913" i="7"/>
  <c r="L816" i="7"/>
  <c r="L688" i="7"/>
  <c r="L704" i="7"/>
  <c r="L608" i="7"/>
  <c r="L517" i="7"/>
  <c r="L766" i="7"/>
  <c r="L160" i="7"/>
  <c r="L606" i="7"/>
  <c r="L32" i="7"/>
  <c r="L423" i="7"/>
  <c r="L469" i="7"/>
  <c r="L841" i="7"/>
  <c r="L961" i="7"/>
  <c r="L645" i="7"/>
  <c r="L963" i="7"/>
  <c r="L778" i="7"/>
  <c r="L403" i="7"/>
  <c r="L435" i="7"/>
  <c r="L401" i="7"/>
  <c r="L193" i="7"/>
  <c r="L687" i="7"/>
  <c r="L886" i="7"/>
  <c r="L870" i="7"/>
  <c r="L429" i="7"/>
  <c r="L681" i="7"/>
  <c r="L801" i="7"/>
  <c r="L795" i="7"/>
  <c r="L882" i="7"/>
  <c r="L27" i="7"/>
  <c r="L529" i="7"/>
  <c r="L488" i="7"/>
  <c r="L503" i="7"/>
  <c r="L1029" i="7"/>
  <c r="L161" i="7"/>
  <c r="L871" i="7"/>
  <c r="L210" i="7"/>
  <c r="L940" i="7"/>
  <c r="L115" i="7"/>
  <c r="L300" i="7"/>
  <c r="L263" i="7"/>
  <c r="L684" i="7"/>
  <c r="L238" i="7"/>
  <c r="L60" i="7"/>
  <c r="L557" i="7"/>
  <c r="L905" i="7"/>
  <c r="L400" i="7"/>
  <c r="L65" i="7"/>
  <c r="L847" i="7"/>
  <c r="L629" i="7"/>
  <c r="L697" i="7"/>
  <c r="L765" i="7"/>
  <c r="L879" i="7"/>
  <c r="L528" i="7"/>
  <c r="L952" i="7"/>
  <c r="L228" i="7"/>
  <c r="L671" i="7"/>
  <c r="L95" i="7"/>
  <c r="L335" i="7"/>
  <c r="L346" i="7"/>
  <c r="L282" i="7"/>
  <c r="L26" i="7"/>
  <c r="L877" i="7"/>
  <c r="L461" i="7"/>
  <c r="L809" i="7"/>
  <c r="L248" i="7"/>
  <c r="L891" i="7"/>
  <c r="L933" i="7"/>
  <c r="L884" i="7"/>
  <c r="L916" i="7"/>
  <c r="L642" i="7"/>
  <c r="L802" i="7"/>
  <c r="L331" i="7"/>
  <c r="L171" i="7"/>
  <c r="L235" i="7"/>
  <c r="L251" i="7"/>
  <c r="L123" i="7"/>
  <c r="L139" i="7"/>
  <c r="L917" i="7"/>
  <c r="L121" i="7"/>
  <c r="L921" i="7"/>
  <c r="L601" i="7"/>
  <c r="L853" i="7"/>
  <c r="L593" i="7"/>
  <c r="L992" i="7"/>
  <c r="L926" i="7"/>
  <c r="L631" i="7"/>
  <c r="L452" i="7"/>
  <c r="L974" i="7"/>
  <c r="L814" i="7"/>
  <c r="L338" i="7"/>
  <c r="L638" i="7"/>
  <c r="L199" i="7"/>
  <c r="L103" i="7"/>
  <c r="L66" i="7"/>
  <c r="L34" i="7"/>
  <c r="L37" i="7"/>
  <c r="L829" i="7"/>
  <c r="L709" i="7"/>
  <c r="L780" i="7"/>
  <c r="L620" i="7"/>
  <c r="L542" i="7"/>
  <c r="L216" i="7"/>
  <c r="L842" i="7"/>
  <c r="L436" i="7"/>
  <c r="L509" i="7"/>
  <c r="L211" i="7"/>
  <c r="L339" i="7"/>
  <c r="L110" i="7"/>
  <c r="L337" i="7"/>
  <c r="L126" i="7"/>
  <c r="L712" i="7"/>
  <c r="L1009" i="7"/>
  <c r="L204" i="7"/>
  <c r="L797" i="7"/>
  <c r="L751" i="7"/>
  <c r="L328" i="7"/>
  <c r="L888" i="7"/>
  <c r="L966" i="7"/>
  <c r="L607" i="7"/>
  <c r="L330" i="7"/>
  <c r="L207" i="7"/>
  <c r="L202" i="7"/>
  <c r="L266" i="7"/>
  <c r="L381" i="7"/>
  <c r="L621" i="7"/>
  <c r="L397" i="7"/>
  <c r="L869" i="7"/>
  <c r="L77" i="7"/>
  <c r="L763" i="7"/>
  <c r="L677" i="7"/>
  <c r="L820" i="7"/>
  <c r="L852" i="7"/>
  <c r="L834" i="7"/>
  <c r="L674" i="7"/>
  <c r="L587" i="7"/>
  <c r="L619" i="7"/>
  <c r="L470" i="7"/>
  <c r="L187" i="7"/>
  <c r="L486" i="7"/>
  <c r="L75" i="7"/>
  <c r="L233" i="7"/>
  <c r="L957" i="7"/>
  <c r="L76" i="7"/>
  <c r="L981" i="7"/>
  <c r="L597" i="7"/>
  <c r="L1024" i="7"/>
  <c r="L928" i="7"/>
  <c r="L583" i="7"/>
  <c r="L567" i="7"/>
  <c r="L1022" i="7"/>
  <c r="L910" i="7"/>
  <c r="L750" i="7"/>
  <c r="L82" i="7"/>
  <c r="L574" i="7"/>
  <c r="L135" i="7"/>
  <c r="L39" i="7"/>
  <c r="L485" i="7"/>
  <c r="L437" i="7"/>
  <c r="L749" i="7"/>
  <c r="L861" i="7"/>
  <c r="L833" i="7"/>
  <c r="L716" i="7"/>
  <c r="L408" i="7"/>
  <c r="L1034" i="7"/>
  <c r="L1027" i="7"/>
  <c r="L746" i="7"/>
  <c r="L180" i="7"/>
  <c r="L570" i="7"/>
  <c r="L323" i="7"/>
  <c r="L259" i="7"/>
  <c r="L465" i="7"/>
  <c r="L241" i="7"/>
  <c r="L62" i="7"/>
  <c r="L30" i="7"/>
  <c r="L872" i="7"/>
  <c r="L902" i="7"/>
  <c r="L143" i="7"/>
  <c r="L726" i="7"/>
  <c r="L287" i="7"/>
  <c r="L138" i="7"/>
  <c r="L745" i="7"/>
  <c r="L997" i="7"/>
  <c r="L523" i="7"/>
  <c r="L594" i="7"/>
  <c r="L48" i="7"/>
  <c r="L941" i="7"/>
  <c r="L685" i="7"/>
  <c r="L815" i="7"/>
  <c r="L506" i="7"/>
  <c r="L1000" i="7"/>
  <c r="L920" i="7"/>
  <c r="L1030" i="7"/>
  <c r="L959" i="7"/>
  <c r="L527" i="7"/>
  <c r="L678" i="7"/>
  <c r="L790" i="7"/>
  <c r="L383" i="7"/>
  <c r="L351" i="7"/>
  <c r="L15" i="7"/>
  <c r="L234" i="7"/>
  <c r="L157" i="7"/>
  <c r="L396" i="7"/>
  <c r="L937" i="7"/>
  <c r="L836" i="7"/>
  <c r="L612" i="7"/>
  <c r="L939" i="7"/>
  <c r="L859" i="7"/>
  <c r="L923" i="7"/>
  <c r="L779" i="7"/>
  <c r="L340" i="7"/>
  <c r="L658" i="7"/>
  <c r="L690" i="7"/>
  <c r="L304" i="7"/>
  <c r="L539" i="7"/>
  <c r="L326" i="7"/>
  <c r="L92" i="7"/>
  <c r="L22" i="7"/>
  <c r="L345" i="7"/>
  <c r="L656" i="7"/>
  <c r="L25" i="7"/>
  <c r="L1031" i="7"/>
  <c r="L999" i="7"/>
  <c r="L807" i="7"/>
  <c r="L1015" i="7"/>
  <c r="L919" i="7"/>
  <c r="L407" i="7"/>
  <c r="L548" i="7"/>
  <c r="L519" i="7"/>
  <c r="L247" i="7"/>
  <c r="L450" i="7"/>
  <c r="L713" i="7"/>
  <c r="L969" i="7"/>
  <c r="L418" i="7"/>
  <c r="L421" i="7"/>
  <c r="L389" i="7"/>
  <c r="L860" i="7"/>
  <c r="L897" i="7"/>
  <c r="L1004" i="7"/>
  <c r="L88" i="7"/>
  <c r="L611" i="7"/>
  <c r="L938" i="7"/>
  <c r="L883" i="7"/>
  <c r="L634" i="7"/>
  <c r="L144" i="7"/>
  <c r="L275" i="7"/>
  <c r="L179" i="7"/>
  <c r="L67" i="7"/>
  <c r="L49" i="7"/>
  <c r="L17" i="7"/>
  <c r="L534" i="7"/>
  <c r="L885" i="7"/>
  <c r="L953" i="7"/>
  <c r="L889" i="7"/>
  <c r="L600" i="7"/>
  <c r="L575" i="7"/>
  <c r="L239" i="7"/>
  <c r="L474" i="7"/>
  <c r="L154" i="7"/>
  <c r="L269" i="7"/>
  <c r="L733" i="7"/>
  <c r="L996" i="7"/>
  <c r="L676" i="7"/>
  <c r="L731" i="7"/>
  <c r="L706" i="7"/>
  <c r="L112" i="7"/>
  <c r="L363" i="7"/>
  <c r="L475" i="7"/>
  <c r="L262" i="7"/>
  <c r="L425" i="7"/>
  <c r="L441" i="7"/>
  <c r="L925" i="7"/>
  <c r="L640" i="7"/>
  <c r="L622" i="7"/>
  <c r="L343" i="7"/>
  <c r="L837" i="7"/>
  <c r="L1025" i="7"/>
  <c r="L682" i="7"/>
  <c r="L371" i="7"/>
  <c r="L158" i="7"/>
  <c r="L57" i="7"/>
  <c r="L679" i="7"/>
  <c r="L388" i="7"/>
  <c r="L252" i="7"/>
  <c r="L325" i="7"/>
  <c r="L899" i="7"/>
  <c r="L618" i="7"/>
  <c r="L494" i="7"/>
  <c r="L857" i="7"/>
  <c r="L615" i="7"/>
  <c r="L878" i="7"/>
  <c r="L167" i="7"/>
  <c r="L69" i="7"/>
  <c r="L52" i="7"/>
  <c r="L586" i="7"/>
  <c r="L46" i="7"/>
  <c r="L291" i="7"/>
  <c r="L1008" i="7"/>
  <c r="L958" i="7"/>
  <c r="L590" i="7"/>
  <c r="L245" i="7"/>
  <c r="L892" i="7"/>
  <c r="L851" i="7"/>
  <c r="L142" i="7"/>
  <c r="L420" i="7"/>
  <c r="L584" i="7"/>
  <c r="L936" i="7"/>
  <c r="L945" i="7"/>
  <c r="L633" i="7"/>
  <c r="L822" i="7"/>
  <c r="L927" i="7"/>
  <c r="L696" i="7"/>
  <c r="L559" i="7"/>
  <c r="L100" i="7"/>
  <c r="L516" i="7"/>
  <c r="L598" i="7"/>
  <c r="L566" i="7"/>
  <c r="L317" i="7"/>
  <c r="L127" i="7"/>
  <c r="L58" i="7"/>
  <c r="L205" i="7"/>
  <c r="L708" i="7"/>
  <c r="L717" i="7"/>
  <c r="L545" i="7"/>
  <c r="L364" i="7"/>
  <c r="L628" i="7"/>
  <c r="L660" i="7"/>
  <c r="L395" i="7"/>
  <c r="L203" i="7"/>
  <c r="L20" i="7"/>
  <c r="L148" i="7"/>
  <c r="L214" i="7"/>
  <c r="L294" i="7"/>
  <c r="L38" i="7"/>
  <c r="L374" i="7"/>
  <c r="L169" i="7"/>
  <c r="L789" i="7"/>
  <c r="L848" i="7"/>
  <c r="L518" i="7"/>
  <c r="L880" i="7"/>
  <c r="L832" i="7"/>
  <c r="L736" i="7"/>
  <c r="L990" i="7"/>
  <c r="L798" i="7"/>
  <c r="L830" i="7"/>
  <c r="L718" i="7"/>
  <c r="L471" i="7"/>
  <c r="L514" i="7"/>
  <c r="L551" i="7"/>
  <c r="L434" i="7"/>
  <c r="L242" i="7"/>
  <c r="L117" i="7"/>
  <c r="L53" i="7"/>
  <c r="L777" i="7"/>
  <c r="L649" i="7"/>
  <c r="L764" i="7"/>
  <c r="L995" i="7"/>
  <c r="L659" i="7"/>
  <c r="L280" i="7"/>
  <c r="L771" i="7"/>
  <c r="L794" i="7"/>
  <c r="L890" i="7"/>
  <c r="L272" i="7"/>
  <c r="L131" i="7"/>
  <c r="L398" i="7"/>
  <c r="L19" i="7"/>
  <c r="L305" i="7"/>
  <c r="L353" i="7"/>
  <c r="L719" i="7"/>
  <c r="L808" i="7"/>
  <c r="L689" i="7"/>
  <c r="L1013" i="7"/>
  <c r="L758" i="7"/>
  <c r="L863" i="7"/>
  <c r="L632" i="7"/>
  <c r="L431" i="7"/>
  <c r="L998" i="7"/>
  <c r="L292" i="7"/>
  <c r="L525" i="7"/>
  <c r="L448" i="7"/>
  <c r="L189" i="7"/>
  <c r="L63" i="7"/>
  <c r="L477" i="7"/>
  <c r="L141" i="7"/>
  <c r="L644" i="7"/>
  <c r="L873" i="7"/>
  <c r="L929" i="7"/>
  <c r="L932" i="7"/>
  <c r="L564" i="7"/>
  <c r="L596" i="7"/>
  <c r="L578" i="7"/>
  <c r="L875" i="7"/>
  <c r="L978" i="7"/>
  <c r="L1010" i="7"/>
  <c r="L406" i="7"/>
  <c r="L166" i="7"/>
  <c r="L155" i="7"/>
  <c r="L310" i="7"/>
  <c r="L813" i="7"/>
  <c r="L657" i="7"/>
  <c r="L524" i="7"/>
  <c r="L944" i="7"/>
  <c r="L720" i="7"/>
  <c r="L768" i="7"/>
  <c r="L672" i="7"/>
  <c r="L526" i="7"/>
  <c r="L402" i="7"/>
  <c r="L670" i="7"/>
  <c r="L654" i="7"/>
  <c r="L55" i="7"/>
  <c r="L288" i="7"/>
  <c r="L487" i="7"/>
  <c r="L306" i="7"/>
  <c r="L114" i="7"/>
  <c r="L1005" i="7"/>
  <c r="L605" i="7"/>
  <c r="L508" i="7"/>
  <c r="L965" i="7"/>
  <c r="L636" i="7"/>
  <c r="L901" i="7"/>
  <c r="L344" i="7"/>
  <c r="L24" i="7"/>
  <c r="L675" i="7"/>
  <c r="L714" i="7"/>
  <c r="L826" i="7"/>
  <c r="L16" i="7"/>
  <c r="L51" i="7"/>
  <c r="L499" i="7"/>
  <c r="L446" i="7"/>
  <c r="L113" i="7"/>
  <c r="L289" i="7"/>
  <c r="L257" i="7"/>
  <c r="L950" i="7"/>
  <c r="L760" i="7"/>
  <c r="L356" i="7"/>
  <c r="L218" i="7"/>
  <c r="L445" i="7"/>
  <c r="L122" i="7"/>
  <c r="L1028" i="7"/>
  <c r="L948" i="7"/>
  <c r="L459" i="7"/>
  <c r="L404" i="7"/>
  <c r="L422" i="7"/>
  <c r="L264" i="7"/>
  <c r="L460" i="7"/>
  <c r="L1037" i="7"/>
  <c r="L623" i="7"/>
  <c r="L392" i="7"/>
  <c r="L664" i="7"/>
  <c r="L504" i="7"/>
  <c r="L703" i="7"/>
  <c r="L458" i="7"/>
  <c r="L367" i="7"/>
  <c r="L128" i="7"/>
  <c r="L111" i="7"/>
  <c r="L47" i="7"/>
  <c r="L250" i="7"/>
  <c r="L237" i="7"/>
  <c r="L106" i="7"/>
  <c r="L865" i="7"/>
  <c r="L737" i="7"/>
  <c r="L772" i="7"/>
  <c r="L468" i="7"/>
  <c r="L1012" i="7"/>
  <c r="L108" i="7"/>
  <c r="L368" i="7"/>
  <c r="L84" i="7"/>
  <c r="L610" i="7"/>
  <c r="L427" i="7"/>
  <c r="L491" i="7"/>
  <c r="L379" i="7"/>
  <c r="L283" i="7"/>
  <c r="L457" i="7"/>
  <c r="L361" i="7"/>
  <c r="L249" i="7"/>
  <c r="L73" i="7"/>
  <c r="L653" i="7"/>
  <c r="L729" i="7"/>
  <c r="L316" i="7"/>
  <c r="L721" i="7"/>
  <c r="L775" i="7"/>
  <c r="L759" i="7"/>
  <c r="L663" i="7"/>
  <c r="L260" i="7"/>
  <c r="L942" i="7"/>
  <c r="L151" i="7"/>
  <c r="L18" i="7"/>
  <c r="L327" i="7"/>
  <c r="L231" i="7"/>
  <c r="L194" i="7"/>
  <c r="L162" i="7"/>
  <c r="L165" i="7"/>
  <c r="L133" i="7"/>
  <c r="L533" i="7"/>
  <c r="L908" i="7"/>
  <c r="L748" i="7"/>
  <c r="L579" i="7"/>
  <c r="L572" i="7"/>
  <c r="L874" i="7"/>
  <c r="L627" i="7"/>
  <c r="L552" i="7"/>
  <c r="L80" i="7"/>
  <c r="L515" i="7"/>
  <c r="L270" i="7"/>
  <c r="L174" i="7"/>
  <c r="L254" i="7"/>
  <c r="L222" i="7"/>
  <c r="L561" i="7"/>
  <c r="L428" i="7"/>
  <c r="L565" i="7"/>
  <c r="L444" i="7"/>
  <c r="L735" i="7"/>
  <c r="L271" i="7"/>
  <c r="L982" i="7"/>
  <c r="L543" i="7"/>
  <c r="L426" i="7"/>
  <c r="L284" i="7"/>
  <c r="L1035" i="7"/>
  <c r="L376" i="7"/>
  <c r="L699" i="7"/>
  <c r="L980" i="7"/>
  <c r="L715" i="7"/>
  <c r="L850" i="7"/>
  <c r="L43" i="7"/>
  <c r="L219" i="7"/>
  <c r="L137" i="7"/>
  <c r="L201" i="7"/>
  <c r="L665" i="7"/>
  <c r="L912" i="7"/>
  <c r="L538" i="7"/>
  <c r="L311" i="7"/>
  <c r="L50" i="7"/>
  <c r="L577" i="7"/>
  <c r="L803" i="7"/>
  <c r="L698" i="7"/>
  <c r="L206" i="7"/>
  <c r="L129" i="7"/>
  <c r="L556" i="7"/>
  <c r="L951" i="7"/>
  <c r="L455" i="7"/>
  <c r="L386" i="7"/>
  <c r="L152" i="7"/>
  <c r="L521" i="7"/>
  <c r="L483" i="7"/>
  <c r="L145" i="7"/>
  <c r="L332" i="7"/>
  <c r="L695" i="7"/>
  <c r="L23" i="7"/>
  <c r="L130" i="7"/>
  <c r="L668" i="7"/>
  <c r="L472" i="7"/>
  <c r="L467" i="7"/>
  <c r="L190" i="7"/>
  <c r="L369" i="7"/>
  <c r="L896" i="7"/>
  <c r="L734" i="7"/>
  <c r="L224" i="7"/>
  <c r="L181" i="7"/>
  <c r="L554" i="7"/>
  <c r="L730" i="7"/>
  <c r="L350" i="7"/>
  <c r="L324" i="7"/>
  <c r="L178" i="7"/>
  <c r="L589" i="7"/>
  <c r="L581" i="7"/>
  <c r="L915" i="7"/>
  <c r="L979" i="7"/>
  <c r="L595" i="7"/>
  <c r="L762" i="7"/>
  <c r="L478" i="7"/>
  <c r="L334" i="7"/>
  <c r="L225" i="7"/>
  <c r="L893" i="7"/>
  <c r="L13" i="7"/>
  <c r="L456" i="7"/>
  <c r="L64" i="7"/>
  <c r="L61" i="7"/>
  <c r="L805" i="7"/>
  <c r="L184" i="7"/>
  <c r="L747" i="7"/>
  <c r="L265" i="7"/>
  <c r="L182" i="7"/>
  <c r="L281" i="7"/>
  <c r="L296" i="7"/>
  <c r="L585" i="7"/>
  <c r="L497" i="7"/>
  <c r="L531" i="7"/>
  <c r="L417" i="7"/>
  <c r="L183" i="7"/>
  <c r="L357" i="7"/>
  <c r="L819" i="7"/>
  <c r="L94" i="7"/>
  <c r="L1038" i="7"/>
  <c r="L101" i="7"/>
  <c r="L563" i="7"/>
  <c r="L385" i="7"/>
  <c r="L68" i="7"/>
  <c r="L370" i="7"/>
  <c r="L512" i="7"/>
  <c r="L7" i="7" l="1"/>
  <c r="L10" i="7" s="1"/>
  <c r="AK7" i="7"/>
  <c r="AK10" i="7" s="1"/>
  <c r="BS1502" i="5"/>
  <c r="BS1506" i="5" s="1"/>
  <c r="BQ1512" i="5" s="1"/>
  <c r="BA1502" i="5"/>
  <c r="BA1506" i="5" s="1"/>
  <c r="AY1512" i="5" s="1"/>
  <c r="AM1503" i="5"/>
  <c r="A1504" i="5"/>
  <c r="A1505" i="5" s="1"/>
  <c r="AA1511" i="5" l="1"/>
  <c r="AA1514" i="5" s="1"/>
  <c r="BQ1505" i="5"/>
  <c r="BK1511" i="5"/>
  <c r="BK1514" i="5" s="1"/>
  <c r="BE1511" i="5"/>
  <c r="BE1514" i="5" s="1"/>
  <c r="O1511" i="5"/>
  <c r="O1514" i="5" s="1"/>
  <c r="AY1511" i="5"/>
  <c r="AY1514" i="5" s="1"/>
  <c r="U1511" i="5"/>
  <c r="U1514" i="5" s="1"/>
  <c r="AG1511" i="5"/>
  <c r="AG1514" i="5" s="1"/>
  <c r="AS1511" i="5"/>
  <c r="AS1514" i="5" s="1"/>
  <c r="AN1503" i="5"/>
  <c r="AN1506" i="5" s="1"/>
  <c r="AM1506" i="5"/>
  <c r="AM1510" i="5" s="1"/>
  <c r="AM1517" i="5" s="1"/>
  <c r="AM1518" i="5" l="1"/>
  <c r="W10" i="7" s="1"/>
  <c r="W7" i="7"/>
  <c r="U1515" i="5"/>
  <c r="H9" i="7" s="1"/>
  <c r="H6" i="7"/>
  <c r="AM1511" i="5"/>
  <c r="AM1514" i="5" s="1"/>
  <c r="AY1515" i="5"/>
  <c r="AG9" i="7" s="1"/>
  <c r="AG6" i="7"/>
  <c r="BK1515" i="5"/>
  <c r="AQ9" i="7" s="1"/>
  <c r="AQ6" i="7"/>
  <c r="O1515" i="5"/>
  <c r="C9" i="7" s="1"/>
  <c r="C6" i="7"/>
  <c r="BR1505" i="5"/>
  <c r="BR1506" i="5" s="1"/>
  <c r="BQ1506" i="5"/>
  <c r="BQ1510" i="5" s="1"/>
  <c r="AS1515" i="5"/>
  <c r="AB9" i="7" s="1"/>
  <c r="AB6" i="7"/>
  <c r="R6" i="7"/>
  <c r="AG1515" i="5"/>
  <c r="R9" i="7" s="1"/>
  <c r="BE1515" i="5"/>
  <c r="AL9" i="7" s="1"/>
  <c r="AL6" i="7"/>
  <c r="M6" i="7"/>
  <c r="AA1515" i="5"/>
  <c r="M9" i="7" s="1"/>
  <c r="AO25" i="7" l="1"/>
  <c r="AO41" i="7"/>
  <c r="AO57" i="7"/>
  <c r="AO73" i="7"/>
  <c r="AO89" i="7"/>
  <c r="AO105" i="7"/>
  <c r="AO121" i="7"/>
  <c r="AO137" i="7"/>
  <c r="AO153" i="7"/>
  <c r="AO169" i="7"/>
  <c r="AO185" i="7"/>
  <c r="AO201" i="7"/>
  <c r="AO217" i="7"/>
  <c r="AO233" i="7"/>
  <c r="AO249" i="7"/>
  <c r="AO265" i="7"/>
  <c r="AO26" i="7"/>
  <c r="AO42" i="7"/>
  <c r="AO58" i="7"/>
  <c r="AO74" i="7"/>
  <c r="AO90" i="7"/>
  <c r="AO106" i="7"/>
  <c r="AO122" i="7"/>
  <c r="AO138" i="7"/>
  <c r="AO154" i="7"/>
  <c r="AO170" i="7"/>
  <c r="AO186" i="7"/>
  <c r="AO202" i="7"/>
  <c r="AO218" i="7"/>
  <c r="AO234" i="7"/>
  <c r="AO250" i="7"/>
  <c r="AO266" i="7"/>
  <c r="AO282" i="7"/>
  <c r="AO298" i="7"/>
  <c r="AO314" i="7"/>
  <c r="AO330" i="7"/>
  <c r="AO346" i="7"/>
  <c r="AO15" i="7"/>
  <c r="AO31" i="7"/>
  <c r="AO47" i="7"/>
  <c r="AO63" i="7"/>
  <c r="AO79" i="7"/>
  <c r="AO95" i="7"/>
  <c r="AO111" i="7"/>
  <c r="AO127" i="7"/>
  <c r="AO143" i="7"/>
  <c r="AO159" i="7"/>
  <c r="AO175" i="7"/>
  <c r="AO191" i="7"/>
  <c r="AO207" i="7"/>
  <c r="AO223" i="7"/>
  <c r="AO239" i="7"/>
  <c r="AO255" i="7"/>
  <c r="AO271" i="7"/>
  <c r="AO287" i="7"/>
  <c r="AO28" i="7"/>
  <c r="AO44" i="7"/>
  <c r="AO60" i="7"/>
  <c r="AO76" i="7"/>
  <c r="AO92" i="7"/>
  <c r="AO108" i="7"/>
  <c r="AO124" i="7"/>
  <c r="AO140" i="7"/>
  <c r="AO156" i="7"/>
  <c r="AO172" i="7"/>
  <c r="AO188" i="7"/>
  <c r="AO204" i="7"/>
  <c r="AO220" i="7"/>
  <c r="AO236" i="7"/>
  <c r="AO252" i="7"/>
  <c r="AO268" i="7"/>
  <c r="AO284" i="7"/>
  <c r="AO300" i="7"/>
  <c r="AO316" i="7"/>
  <c r="AO332" i="7"/>
  <c r="AO348" i="7"/>
  <c r="AO364" i="7"/>
  <c r="AO285" i="7"/>
  <c r="AO319" i="7"/>
  <c r="AO351" i="7"/>
  <c r="AO375" i="7"/>
  <c r="AO391" i="7"/>
  <c r="AO407" i="7"/>
  <c r="AO423" i="7"/>
  <c r="AO29" i="7"/>
  <c r="AO45" i="7"/>
  <c r="AO61" i="7"/>
  <c r="AO77" i="7"/>
  <c r="AO93" i="7"/>
  <c r="AO109" i="7"/>
  <c r="AO125" i="7"/>
  <c r="AO141" i="7"/>
  <c r="AO157" i="7"/>
  <c r="AO173" i="7"/>
  <c r="AO189" i="7"/>
  <c r="AO205" i="7"/>
  <c r="AO221" i="7"/>
  <c r="AO237" i="7"/>
  <c r="AO253" i="7"/>
  <c r="AO14" i="7"/>
  <c r="AO30" i="7"/>
  <c r="AO46" i="7"/>
  <c r="AO62" i="7"/>
  <c r="AO78" i="7"/>
  <c r="AO94" i="7"/>
  <c r="AO110" i="7"/>
  <c r="AO126" i="7"/>
  <c r="AO142" i="7"/>
  <c r="AO158" i="7"/>
  <c r="AO174" i="7"/>
  <c r="AO190" i="7"/>
  <c r="AO206" i="7"/>
  <c r="AO222" i="7"/>
  <c r="AO238" i="7"/>
  <c r="AO254" i="7"/>
  <c r="AO270" i="7"/>
  <c r="AO286" i="7"/>
  <c r="AO302" i="7"/>
  <c r="AO318" i="7"/>
  <c r="AO334" i="7"/>
  <c r="AO350" i="7"/>
  <c r="AO19" i="7"/>
  <c r="AO35" i="7"/>
  <c r="AO51" i="7"/>
  <c r="AO67" i="7"/>
  <c r="AO83" i="7"/>
  <c r="AO99" i="7"/>
  <c r="AO115" i="7"/>
  <c r="AO131" i="7"/>
  <c r="AO147" i="7"/>
  <c r="AO163" i="7"/>
  <c r="AO179" i="7"/>
  <c r="AO195" i="7"/>
  <c r="AO211" i="7"/>
  <c r="AO227" i="7"/>
  <c r="AO243" i="7"/>
  <c r="AO259" i="7"/>
  <c r="AO275" i="7"/>
  <c r="AO16" i="7"/>
  <c r="AO32" i="7"/>
  <c r="AO48" i="7"/>
  <c r="AO64" i="7"/>
  <c r="AO80" i="7"/>
  <c r="AO96" i="7"/>
  <c r="AO112" i="7"/>
  <c r="AO128" i="7"/>
  <c r="AO144" i="7"/>
  <c r="AO160" i="7"/>
  <c r="AO176" i="7"/>
  <c r="AO192" i="7"/>
  <c r="AO208" i="7"/>
  <c r="AO224" i="7"/>
  <c r="AO240" i="7"/>
  <c r="AO256" i="7"/>
  <c r="AO272" i="7"/>
  <c r="AO288" i="7"/>
  <c r="AO304" i="7"/>
  <c r="AO320" i="7"/>
  <c r="AO336" i="7"/>
  <c r="AO352" i="7"/>
  <c r="AO368" i="7"/>
  <c r="AO295" i="7"/>
  <c r="AO327" i="7"/>
  <c r="AO359" i="7"/>
  <c r="AO379" i="7"/>
  <c r="AO395" i="7"/>
  <c r="AO411" i="7"/>
  <c r="AO427" i="7"/>
  <c r="AO17" i="7"/>
  <c r="AO33" i="7"/>
  <c r="AO49" i="7"/>
  <c r="AO65" i="7"/>
  <c r="AO81" i="7"/>
  <c r="AO97" i="7"/>
  <c r="AO113" i="7"/>
  <c r="AO129" i="7"/>
  <c r="AO145" i="7"/>
  <c r="AO161" i="7"/>
  <c r="AO177" i="7"/>
  <c r="AO193" i="7"/>
  <c r="AO209" i="7"/>
  <c r="AO225" i="7"/>
  <c r="AO241" i="7"/>
  <c r="AO257" i="7"/>
  <c r="AO18" i="7"/>
  <c r="AO34" i="7"/>
  <c r="AO50" i="7"/>
  <c r="AO66" i="7"/>
  <c r="AO82" i="7"/>
  <c r="AO98" i="7"/>
  <c r="AO114" i="7"/>
  <c r="AO130" i="7"/>
  <c r="AO146" i="7"/>
  <c r="AO162" i="7"/>
  <c r="AO178" i="7"/>
  <c r="AO194" i="7"/>
  <c r="AO210" i="7"/>
  <c r="AO226" i="7"/>
  <c r="AO242" i="7"/>
  <c r="AO258" i="7"/>
  <c r="AO274" i="7"/>
  <c r="AO290" i="7"/>
  <c r="AO306" i="7"/>
  <c r="AO322" i="7"/>
  <c r="AO338" i="7"/>
  <c r="AO354" i="7"/>
  <c r="AO23" i="7"/>
  <c r="AO39" i="7"/>
  <c r="AO55" i="7"/>
  <c r="AO71" i="7"/>
  <c r="AO87" i="7"/>
  <c r="AO103" i="7"/>
  <c r="AO119" i="7"/>
  <c r="AO135" i="7"/>
  <c r="AO151" i="7"/>
  <c r="AO167" i="7"/>
  <c r="AO183" i="7"/>
  <c r="AO199" i="7"/>
  <c r="AO215" i="7"/>
  <c r="AO231" i="7"/>
  <c r="AO247" i="7"/>
  <c r="AO263" i="7"/>
  <c r="AO279" i="7"/>
  <c r="AO20" i="7"/>
  <c r="AO36" i="7"/>
  <c r="AO52" i="7"/>
  <c r="AO68" i="7"/>
  <c r="AO84" i="7"/>
  <c r="AO100" i="7"/>
  <c r="AO116" i="7"/>
  <c r="AO132" i="7"/>
  <c r="AO148" i="7"/>
  <c r="AO164" i="7"/>
  <c r="AO180" i="7"/>
  <c r="AO196" i="7"/>
  <c r="AO212" i="7"/>
  <c r="AO228" i="7"/>
  <c r="AO244" i="7"/>
  <c r="AO260" i="7"/>
  <c r="AO276" i="7"/>
  <c r="AO292" i="7"/>
  <c r="AO308" i="7"/>
  <c r="AO324" i="7"/>
  <c r="AO340" i="7"/>
  <c r="AO356" i="7"/>
  <c r="AO372" i="7"/>
  <c r="AO303" i="7"/>
  <c r="AO335" i="7"/>
  <c r="AO365" i="7"/>
  <c r="AO383" i="7"/>
  <c r="AO399" i="7"/>
  <c r="AO415" i="7"/>
  <c r="AO21" i="7"/>
  <c r="AO37" i="7"/>
  <c r="AO53" i="7"/>
  <c r="AO69" i="7"/>
  <c r="AO85" i="7"/>
  <c r="AO101" i="7"/>
  <c r="AO117" i="7"/>
  <c r="AO133" i="7"/>
  <c r="AO149" i="7"/>
  <c r="AO165" i="7"/>
  <c r="AO181" i="7"/>
  <c r="AO197" i="7"/>
  <c r="AO213" i="7"/>
  <c r="AO229" i="7"/>
  <c r="AO245" i="7"/>
  <c r="AO261" i="7"/>
  <c r="AO22" i="7"/>
  <c r="AO38" i="7"/>
  <c r="AO54" i="7"/>
  <c r="AO70" i="7"/>
  <c r="AO86" i="7"/>
  <c r="AO102" i="7"/>
  <c r="AO118" i="7"/>
  <c r="AO134" i="7"/>
  <c r="AO150" i="7"/>
  <c r="AO166" i="7"/>
  <c r="AO182" i="7"/>
  <c r="AO198" i="7"/>
  <c r="AO214" i="7"/>
  <c r="AO230" i="7"/>
  <c r="AO246" i="7"/>
  <c r="AO262" i="7"/>
  <c r="AO278" i="7"/>
  <c r="AO294" i="7"/>
  <c r="AO310" i="7"/>
  <c r="AO326" i="7"/>
  <c r="AO342" i="7"/>
  <c r="AO358" i="7"/>
  <c r="AO27" i="7"/>
  <c r="AO43" i="7"/>
  <c r="AO59" i="7"/>
  <c r="AO75" i="7"/>
  <c r="AO91" i="7"/>
  <c r="AO107" i="7"/>
  <c r="AO123" i="7"/>
  <c r="AO139" i="7"/>
  <c r="AO155" i="7"/>
  <c r="AO171" i="7"/>
  <c r="AO187" i="7"/>
  <c r="AO203" i="7"/>
  <c r="AO219" i="7"/>
  <c r="AO235" i="7"/>
  <c r="AO251" i="7"/>
  <c r="AO267" i="7"/>
  <c r="AO283" i="7"/>
  <c r="AO24" i="7"/>
  <c r="AO40" i="7"/>
  <c r="AO56" i="7"/>
  <c r="AO72" i="7"/>
  <c r="AO88" i="7"/>
  <c r="AO104" i="7"/>
  <c r="AO120" i="7"/>
  <c r="AO136" i="7"/>
  <c r="AO152" i="7"/>
  <c r="AO168" i="7"/>
  <c r="AO184" i="7"/>
  <c r="AO200" i="7"/>
  <c r="AO216" i="7"/>
  <c r="AO232" i="7"/>
  <c r="AO248" i="7"/>
  <c r="AO264" i="7"/>
  <c r="AO280" i="7"/>
  <c r="AO296" i="7"/>
  <c r="AO312" i="7"/>
  <c r="AO328" i="7"/>
  <c r="AO344" i="7"/>
  <c r="AO360" i="7"/>
  <c r="AO269" i="7"/>
  <c r="AO311" i="7"/>
  <c r="AO343" i="7"/>
  <c r="AO370" i="7"/>
  <c r="AO387" i="7"/>
  <c r="AO403" i="7"/>
  <c r="AO419" i="7"/>
  <c r="AO431" i="7"/>
  <c r="AO447" i="7"/>
  <c r="AO463" i="7"/>
  <c r="AO479" i="7"/>
  <c r="AO495" i="7"/>
  <c r="AO511" i="7"/>
  <c r="AO527" i="7"/>
  <c r="AO543" i="7"/>
  <c r="AO559" i="7"/>
  <c r="AO575" i="7"/>
  <c r="AO591" i="7"/>
  <c r="AO607" i="7"/>
  <c r="AO623" i="7"/>
  <c r="AO639" i="7"/>
  <c r="AO655" i="7"/>
  <c r="AO671" i="7"/>
  <c r="AO687" i="7"/>
  <c r="AO703" i="7"/>
  <c r="AO719" i="7"/>
  <c r="AO735" i="7"/>
  <c r="AO751" i="7"/>
  <c r="AO767" i="7"/>
  <c r="AO783" i="7"/>
  <c r="AO799" i="7"/>
  <c r="AO815" i="7"/>
  <c r="AO831" i="7"/>
  <c r="AO847" i="7"/>
  <c r="AO863" i="7"/>
  <c r="AO879" i="7"/>
  <c r="AO895" i="7"/>
  <c r="AO911" i="7"/>
  <c r="AO927" i="7"/>
  <c r="AO273" i="7"/>
  <c r="AO313" i="7"/>
  <c r="AO345" i="7"/>
  <c r="AO371" i="7"/>
  <c r="AO388" i="7"/>
  <c r="AO404" i="7"/>
  <c r="AO420" i="7"/>
  <c r="AO436" i="7"/>
  <c r="AO452" i="7"/>
  <c r="AO468" i="7"/>
  <c r="AO484" i="7"/>
  <c r="AO500" i="7"/>
  <c r="AO516" i="7"/>
  <c r="AO532" i="7"/>
  <c r="AO548" i="7"/>
  <c r="AO564" i="7"/>
  <c r="AO580" i="7"/>
  <c r="AO596" i="7"/>
  <c r="AO612" i="7"/>
  <c r="AO628" i="7"/>
  <c r="AO644" i="7"/>
  <c r="AO660" i="7"/>
  <c r="AO676" i="7"/>
  <c r="AO692" i="7"/>
  <c r="AO708" i="7"/>
  <c r="AO724" i="7"/>
  <c r="AO740" i="7"/>
  <c r="AO756" i="7"/>
  <c r="AO772" i="7"/>
  <c r="AO788" i="7"/>
  <c r="AO804" i="7"/>
  <c r="AO820" i="7"/>
  <c r="AO836" i="7"/>
  <c r="AO852" i="7"/>
  <c r="AO868" i="7"/>
  <c r="AO884" i="7"/>
  <c r="AO900" i="7"/>
  <c r="AO916" i="7"/>
  <c r="AO932" i="7"/>
  <c r="AO948" i="7"/>
  <c r="AO964" i="7"/>
  <c r="AO980" i="7"/>
  <c r="AO996" i="7"/>
  <c r="AO299" i="7"/>
  <c r="AO331" i="7"/>
  <c r="AO362" i="7"/>
  <c r="AO381" i="7"/>
  <c r="AO397" i="7"/>
  <c r="AO413" i="7"/>
  <c r="AO429" i="7"/>
  <c r="AO445" i="7"/>
  <c r="AO461" i="7"/>
  <c r="AO477" i="7"/>
  <c r="AO493" i="7"/>
  <c r="AO509" i="7"/>
  <c r="AO525" i="7"/>
  <c r="AO541" i="7"/>
  <c r="AO557" i="7"/>
  <c r="AO573" i="7"/>
  <c r="AO589" i="7"/>
  <c r="AO605" i="7"/>
  <c r="AO621" i="7"/>
  <c r="AO637" i="7"/>
  <c r="AO653" i="7"/>
  <c r="AO669" i="7"/>
  <c r="AO685" i="7"/>
  <c r="AO701" i="7"/>
  <c r="AO717" i="7"/>
  <c r="AO733" i="7"/>
  <c r="AO749" i="7"/>
  <c r="AO765" i="7"/>
  <c r="AO781" i="7"/>
  <c r="AO797" i="7"/>
  <c r="AO813" i="7"/>
  <c r="AO829" i="7"/>
  <c r="AO845" i="7"/>
  <c r="AO861" i="7"/>
  <c r="AO877" i="7"/>
  <c r="AO893" i="7"/>
  <c r="AO909" i="7"/>
  <c r="AO925" i="7"/>
  <c r="AO941" i="7"/>
  <c r="AO309" i="7"/>
  <c r="AO341" i="7"/>
  <c r="AO369" i="7"/>
  <c r="AO386" i="7"/>
  <c r="AO402" i="7"/>
  <c r="AO418" i="7"/>
  <c r="AO434" i="7"/>
  <c r="AO450" i="7"/>
  <c r="AO466" i="7"/>
  <c r="AO482" i="7"/>
  <c r="AO498" i="7"/>
  <c r="AO514" i="7"/>
  <c r="AO530" i="7"/>
  <c r="AO546" i="7"/>
  <c r="AO562" i="7"/>
  <c r="AO578" i="7"/>
  <c r="AO594" i="7"/>
  <c r="AO610" i="7"/>
  <c r="AO626" i="7"/>
  <c r="AO642" i="7"/>
  <c r="AO658" i="7"/>
  <c r="AO674" i="7"/>
  <c r="AO690" i="7"/>
  <c r="AO706" i="7"/>
  <c r="AO722" i="7"/>
  <c r="AO738" i="7"/>
  <c r="AO754" i="7"/>
  <c r="AO770" i="7"/>
  <c r="AO786" i="7"/>
  <c r="AO802" i="7"/>
  <c r="AO818" i="7"/>
  <c r="AO834" i="7"/>
  <c r="AO850" i="7"/>
  <c r="AO866" i="7"/>
  <c r="AO882" i="7"/>
  <c r="AO898" i="7"/>
  <c r="AO914" i="7"/>
  <c r="AO930" i="7"/>
  <c r="AO946" i="7"/>
  <c r="AO962" i="7"/>
  <c r="AO978" i="7"/>
  <c r="AO994" i="7"/>
  <c r="AO951" i="7"/>
  <c r="AO983" i="7"/>
  <c r="AO1009" i="7"/>
  <c r="AO1025" i="7"/>
  <c r="AO945" i="7"/>
  <c r="AO977" i="7"/>
  <c r="AO1006" i="7"/>
  <c r="AO1022" i="7"/>
  <c r="AO1038" i="7"/>
  <c r="AO971" i="7"/>
  <c r="AO1003" i="7"/>
  <c r="AO1019" i="7"/>
  <c r="AO1035" i="7"/>
  <c r="AO965" i="7"/>
  <c r="AO997" i="7"/>
  <c r="AO1016" i="7"/>
  <c r="AO1032" i="7"/>
  <c r="AO435" i="7"/>
  <c r="AO451" i="7"/>
  <c r="AO467" i="7"/>
  <c r="AO483" i="7"/>
  <c r="AO499" i="7"/>
  <c r="AO515" i="7"/>
  <c r="AO531" i="7"/>
  <c r="AO547" i="7"/>
  <c r="AO563" i="7"/>
  <c r="AO579" i="7"/>
  <c r="AO595" i="7"/>
  <c r="AO611" i="7"/>
  <c r="AO627" i="7"/>
  <c r="AO643" i="7"/>
  <c r="AO659" i="7"/>
  <c r="AO675" i="7"/>
  <c r="AO691" i="7"/>
  <c r="AO707" i="7"/>
  <c r="AO723" i="7"/>
  <c r="AO739" i="7"/>
  <c r="AO755" i="7"/>
  <c r="AO771" i="7"/>
  <c r="AO787" i="7"/>
  <c r="AO803" i="7"/>
  <c r="AO819" i="7"/>
  <c r="AO835" i="7"/>
  <c r="AO851" i="7"/>
  <c r="AO867" i="7"/>
  <c r="AO883" i="7"/>
  <c r="AO899" i="7"/>
  <c r="AO915" i="7"/>
  <c r="AO931" i="7"/>
  <c r="AO289" i="7"/>
  <c r="AO321" i="7"/>
  <c r="AO353" i="7"/>
  <c r="AO376" i="7"/>
  <c r="AO392" i="7"/>
  <c r="AO408" i="7"/>
  <c r="AO424" i="7"/>
  <c r="AO440" i="7"/>
  <c r="AO456" i="7"/>
  <c r="AO472" i="7"/>
  <c r="AO488" i="7"/>
  <c r="AO504" i="7"/>
  <c r="AO520" i="7"/>
  <c r="AO536" i="7"/>
  <c r="AO552" i="7"/>
  <c r="AO568" i="7"/>
  <c r="AO584" i="7"/>
  <c r="AO600" i="7"/>
  <c r="AO616" i="7"/>
  <c r="AO632" i="7"/>
  <c r="AO648" i="7"/>
  <c r="AO664" i="7"/>
  <c r="AO680" i="7"/>
  <c r="AO696" i="7"/>
  <c r="AO712" i="7"/>
  <c r="AO728" i="7"/>
  <c r="AO744" i="7"/>
  <c r="AO760" i="7"/>
  <c r="AO776" i="7"/>
  <c r="AO792" i="7"/>
  <c r="AO808" i="7"/>
  <c r="AO824" i="7"/>
  <c r="AO840" i="7"/>
  <c r="AO856" i="7"/>
  <c r="AO872" i="7"/>
  <c r="AO888" i="7"/>
  <c r="AO904" i="7"/>
  <c r="AO920" i="7"/>
  <c r="AO936" i="7"/>
  <c r="AO952" i="7"/>
  <c r="AO968" i="7"/>
  <c r="AO984" i="7"/>
  <c r="AO1000" i="7"/>
  <c r="AO307" i="7"/>
  <c r="AO339" i="7"/>
  <c r="AO367" i="7"/>
  <c r="AO385" i="7"/>
  <c r="AO401" i="7"/>
  <c r="AO417" i="7"/>
  <c r="AO433" i="7"/>
  <c r="AO449" i="7"/>
  <c r="AO465" i="7"/>
  <c r="AO481" i="7"/>
  <c r="AO497" i="7"/>
  <c r="AO513" i="7"/>
  <c r="AO529" i="7"/>
  <c r="AO545" i="7"/>
  <c r="AO561" i="7"/>
  <c r="AO577" i="7"/>
  <c r="AO593" i="7"/>
  <c r="AO609" i="7"/>
  <c r="AO625" i="7"/>
  <c r="AO641" i="7"/>
  <c r="AO657" i="7"/>
  <c r="AO673" i="7"/>
  <c r="AO689" i="7"/>
  <c r="AO705" i="7"/>
  <c r="AO721" i="7"/>
  <c r="AO737" i="7"/>
  <c r="AO753" i="7"/>
  <c r="AO769" i="7"/>
  <c r="AO785" i="7"/>
  <c r="AO801" i="7"/>
  <c r="AO817" i="7"/>
  <c r="AO833" i="7"/>
  <c r="AO849" i="7"/>
  <c r="AO865" i="7"/>
  <c r="AO881" i="7"/>
  <c r="AO897" i="7"/>
  <c r="AO913" i="7"/>
  <c r="AO929" i="7"/>
  <c r="AO281" i="7"/>
  <c r="AO317" i="7"/>
  <c r="AO349" i="7"/>
  <c r="AO374" i="7"/>
  <c r="AO390" i="7"/>
  <c r="AO406" i="7"/>
  <c r="AO422" i="7"/>
  <c r="AO438" i="7"/>
  <c r="AO454" i="7"/>
  <c r="AO470" i="7"/>
  <c r="AO486" i="7"/>
  <c r="AO502" i="7"/>
  <c r="AO518" i="7"/>
  <c r="AO534" i="7"/>
  <c r="AO550" i="7"/>
  <c r="AO566" i="7"/>
  <c r="AO582" i="7"/>
  <c r="AO598" i="7"/>
  <c r="AO614" i="7"/>
  <c r="AO630" i="7"/>
  <c r="AO646" i="7"/>
  <c r="AO662" i="7"/>
  <c r="AO678" i="7"/>
  <c r="AO694" i="7"/>
  <c r="AO710" i="7"/>
  <c r="AO726" i="7"/>
  <c r="AO742" i="7"/>
  <c r="AO758" i="7"/>
  <c r="AO774" i="7"/>
  <c r="AO790" i="7"/>
  <c r="AO806" i="7"/>
  <c r="AO822" i="7"/>
  <c r="AO838" i="7"/>
  <c r="AO854" i="7"/>
  <c r="AO870" i="7"/>
  <c r="AO886" i="7"/>
  <c r="AO902" i="7"/>
  <c r="AO918" i="7"/>
  <c r="AO934" i="7"/>
  <c r="AO950" i="7"/>
  <c r="AO966" i="7"/>
  <c r="AO982" i="7"/>
  <c r="AO998" i="7"/>
  <c r="AO959" i="7"/>
  <c r="AO991" i="7"/>
  <c r="AO1013" i="7"/>
  <c r="AO1029" i="7"/>
  <c r="AO953" i="7"/>
  <c r="AO985" i="7"/>
  <c r="AO1010" i="7"/>
  <c r="AO1026" i="7"/>
  <c r="AO947" i="7"/>
  <c r="AO979" i="7"/>
  <c r="AO1007" i="7"/>
  <c r="AO1023" i="7"/>
  <c r="AO13" i="7"/>
  <c r="AO973" i="7"/>
  <c r="AO1004" i="7"/>
  <c r="AO1020" i="7"/>
  <c r="AO1036" i="7"/>
  <c r="AO439" i="7"/>
  <c r="AO455" i="7"/>
  <c r="AO471" i="7"/>
  <c r="AO487" i="7"/>
  <c r="AO503" i="7"/>
  <c r="AO519" i="7"/>
  <c r="AO535" i="7"/>
  <c r="AO551" i="7"/>
  <c r="AO567" i="7"/>
  <c r="AO583" i="7"/>
  <c r="AO599" i="7"/>
  <c r="AO615" i="7"/>
  <c r="AO631" i="7"/>
  <c r="AO647" i="7"/>
  <c r="AO663" i="7"/>
  <c r="AO679" i="7"/>
  <c r="AO695" i="7"/>
  <c r="AO711" i="7"/>
  <c r="AO727" i="7"/>
  <c r="AO743" i="7"/>
  <c r="AO759" i="7"/>
  <c r="AO775" i="7"/>
  <c r="AO791" i="7"/>
  <c r="AO807" i="7"/>
  <c r="AO823" i="7"/>
  <c r="AO839" i="7"/>
  <c r="AO855" i="7"/>
  <c r="AO871" i="7"/>
  <c r="AO887" i="7"/>
  <c r="AO903" i="7"/>
  <c r="AO919" i="7"/>
  <c r="AO935" i="7"/>
  <c r="AO297" i="7"/>
  <c r="AO329" i="7"/>
  <c r="AO361" i="7"/>
  <c r="AO380" i="7"/>
  <c r="AO396" i="7"/>
  <c r="AO412" i="7"/>
  <c r="AO428" i="7"/>
  <c r="AO444" i="7"/>
  <c r="AO460" i="7"/>
  <c r="AO476" i="7"/>
  <c r="AO492" i="7"/>
  <c r="AO508" i="7"/>
  <c r="AO524" i="7"/>
  <c r="AO540" i="7"/>
  <c r="AO556" i="7"/>
  <c r="AO572" i="7"/>
  <c r="AO588" i="7"/>
  <c r="AO604" i="7"/>
  <c r="AO620" i="7"/>
  <c r="AO636" i="7"/>
  <c r="AO652" i="7"/>
  <c r="AO668" i="7"/>
  <c r="AO684" i="7"/>
  <c r="AO700" i="7"/>
  <c r="AO716" i="7"/>
  <c r="AO732" i="7"/>
  <c r="AO748" i="7"/>
  <c r="AO764" i="7"/>
  <c r="AO780" i="7"/>
  <c r="AO796" i="7"/>
  <c r="AO812" i="7"/>
  <c r="AO828" i="7"/>
  <c r="AO844" i="7"/>
  <c r="AO860" i="7"/>
  <c r="AO876" i="7"/>
  <c r="AO892" i="7"/>
  <c r="AO908" i="7"/>
  <c r="AO924" i="7"/>
  <c r="AO940" i="7"/>
  <c r="AO956" i="7"/>
  <c r="AO972" i="7"/>
  <c r="AO988" i="7"/>
  <c r="AO277" i="7"/>
  <c r="AO315" i="7"/>
  <c r="AO347" i="7"/>
  <c r="AO373" i="7"/>
  <c r="AO389" i="7"/>
  <c r="AO405" i="7"/>
  <c r="AO421" i="7"/>
  <c r="AO437" i="7"/>
  <c r="AO453" i="7"/>
  <c r="AO469" i="7"/>
  <c r="AO485" i="7"/>
  <c r="AO501" i="7"/>
  <c r="AO517" i="7"/>
  <c r="AO533" i="7"/>
  <c r="AO549" i="7"/>
  <c r="AO565" i="7"/>
  <c r="AO581" i="7"/>
  <c r="AO597" i="7"/>
  <c r="AO613" i="7"/>
  <c r="AO629" i="7"/>
  <c r="AO645" i="7"/>
  <c r="AO661" i="7"/>
  <c r="AO677" i="7"/>
  <c r="AO693" i="7"/>
  <c r="AO709" i="7"/>
  <c r="AO725" i="7"/>
  <c r="AO741" i="7"/>
  <c r="AO757" i="7"/>
  <c r="AO773" i="7"/>
  <c r="AO789" i="7"/>
  <c r="AO805" i="7"/>
  <c r="AO821" i="7"/>
  <c r="AO837" i="7"/>
  <c r="AO853" i="7"/>
  <c r="AO869" i="7"/>
  <c r="AO885" i="7"/>
  <c r="AO901" i="7"/>
  <c r="AO917" i="7"/>
  <c r="AO933" i="7"/>
  <c r="AO293" i="7"/>
  <c r="AO325" i="7"/>
  <c r="AO357" i="7"/>
  <c r="AO378" i="7"/>
  <c r="AO394" i="7"/>
  <c r="AO410" i="7"/>
  <c r="AO426" i="7"/>
  <c r="AO442" i="7"/>
  <c r="AO458" i="7"/>
  <c r="AO474" i="7"/>
  <c r="AO490" i="7"/>
  <c r="AO506" i="7"/>
  <c r="AO522" i="7"/>
  <c r="AO538" i="7"/>
  <c r="AO554" i="7"/>
  <c r="AO570" i="7"/>
  <c r="AO586" i="7"/>
  <c r="AO602" i="7"/>
  <c r="AO618" i="7"/>
  <c r="AO634" i="7"/>
  <c r="AO650" i="7"/>
  <c r="AO666" i="7"/>
  <c r="AO682" i="7"/>
  <c r="AO698" i="7"/>
  <c r="AO714" i="7"/>
  <c r="AO730" i="7"/>
  <c r="AO746" i="7"/>
  <c r="AO762" i="7"/>
  <c r="AO778" i="7"/>
  <c r="AO794" i="7"/>
  <c r="AO810" i="7"/>
  <c r="AO826" i="7"/>
  <c r="AO842" i="7"/>
  <c r="AO858" i="7"/>
  <c r="AO874" i="7"/>
  <c r="AO890" i="7"/>
  <c r="AO906" i="7"/>
  <c r="AO922" i="7"/>
  <c r="AO938" i="7"/>
  <c r="AO954" i="7"/>
  <c r="AO970" i="7"/>
  <c r="AO986" i="7"/>
  <c r="AO1002" i="7"/>
  <c r="AO967" i="7"/>
  <c r="AO999" i="7"/>
  <c r="AO1017" i="7"/>
  <c r="AO1033" i="7"/>
  <c r="AO961" i="7"/>
  <c r="AO993" i="7"/>
  <c r="AO1014" i="7"/>
  <c r="AO1030" i="7"/>
  <c r="AO955" i="7"/>
  <c r="AO987" i="7"/>
  <c r="AO1011" i="7"/>
  <c r="AO1027" i="7"/>
  <c r="AO949" i="7"/>
  <c r="AO981" i="7"/>
  <c r="AO1008" i="7"/>
  <c r="AO1024" i="7"/>
  <c r="AO443" i="7"/>
  <c r="AO459" i="7"/>
  <c r="AO475" i="7"/>
  <c r="AO491" i="7"/>
  <c r="AO507" i="7"/>
  <c r="AO523" i="7"/>
  <c r="AO539" i="7"/>
  <c r="AO555" i="7"/>
  <c r="AO571" i="7"/>
  <c r="AO587" i="7"/>
  <c r="AO603" i="7"/>
  <c r="AO619" i="7"/>
  <c r="AO635" i="7"/>
  <c r="AO651" i="7"/>
  <c r="AO667" i="7"/>
  <c r="AO683" i="7"/>
  <c r="AO699" i="7"/>
  <c r="AO715" i="7"/>
  <c r="AO731" i="7"/>
  <c r="AO747" i="7"/>
  <c r="AO763" i="7"/>
  <c r="AO779" i="7"/>
  <c r="AO795" i="7"/>
  <c r="AO811" i="7"/>
  <c r="AO827" i="7"/>
  <c r="AO843" i="7"/>
  <c r="AO859" i="7"/>
  <c r="AO875" i="7"/>
  <c r="AO891" i="7"/>
  <c r="AO907" i="7"/>
  <c r="AO923" i="7"/>
  <c r="AO939" i="7"/>
  <c r="AO305" i="7"/>
  <c r="AO337" i="7"/>
  <c r="AO366" i="7"/>
  <c r="AO384" i="7"/>
  <c r="AO400" i="7"/>
  <c r="AO416" i="7"/>
  <c r="AO432" i="7"/>
  <c r="AO448" i="7"/>
  <c r="AO464" i="7"/>
  <c r="AO480" i="7"/>
  <c r="AO496" i="7"/>
  <c r="AO512" i="7"/>
  <c r="AO528" i="7"/>
  <c r="AO544" i="7"/>
  <c r="AO560" i="7"/>
  <c r="AO576" i="7"/>
  <c r="AO592" i="7"/>
  <c r="AO608" i="7"/>
  <c r="AO624" i="7"/>
  <c r="AO640" i="7"/>
  <c r="AO656" i="7"/>
  <c r="AO672" i="7"/>
  <c r="AO688" i="7"/>
  <c r="AO704" i="7"/>
  <c r="AO720" i="7"/>
  <c r="AO736" i="7"/>
  <c r="AO752" i="7"/>
  <c r="AO768" i="7"/>
  <c r="AO784" i="7"/>
  <c r="AO800" i="7"/>
  <c r="AO816" i="7"/>
  <c r="AO832" i="7"/>
  <c r="AO848" i="7"/>
  <c r="AO864" i="7"/>
  <c r="AO880" i="7"/>
  <c r="AO896" i="7"/>
  <c r="AO912" i="7"/>
  <c r="AO928" i="7"/>
  <c r="AO944" i="7"/>
  <c r="AO960" i="7"/>
  <c r="AO976" i="7"/>
  <c r="AO992" i="7"/>
  <c r="AO291" i="7"/>
  <c r="AO323" i="7"/>
  <c r="AO355" i="7"/>
  <c r="AO377" i="7"/>
  <c r="AO393" i="7"/>
  <c r="AO409" i="7"/>
  <c r="AO425" i="7"/>
  <c r="AO441" i="7"/>
  <c r="AO457" i="7"/>
  <c r="AO473" i="7"/>
  <c r="AO489" i="7"/>
  <c r="AO505" i="7"/>
  <c r="AO521" i="7"/>
  <c r="AO537" i="7"/>
  <c r="AO553" i="7"/>
  <c r="AO569" i="7"/>
  <c r="AO585" i="7"/>
  <c r="AO601" i="7"/>
  <c r="AO617" i="7"/>
  <c r="AO633" i="7"/>
  <c r="AO649" i="7"/>
  <c r="AO665" i="7"/>
  <c r="AO681" i="7"/>
  <c r="AO697" i="7"/>
  <c r="AO713" i="7"/>
  <c r="AO729" i="7"/>
  <c r="AO745" i="7"/>
  <c r="AO761" i="7"/>
  <c r="AO777" i="7"/>
  <c r="AO793" i="7"/>
  <c r="AO809" i="7"/>
  <c r="AO825" i="7"/>
  <c r="AO841" i="7"/>
  <c r="AO857" i="7"/>
  <c r="AO873" i="7"/>
  <c r="AO889" i="7"/>
  <c r="AO905" i="7"/>
  <c r="AO921" i="7"/>
  <c r="AO937" i="7"/>
  <c r="AO301" i="7"/>
  <c r="AO333" i="7"/>
  <c r="AO363" i="7"/>
  <c r="AO382" i="7"/>
  <c r="AO398" i="7"/>
  <c r="AO414" i="7"/>
  <c r="AO430" i="7"/>
  <c r="AO446" i="7"/>
  <c r="AO462" i="7"/>
  <c r="AO478" i="7"/>
  <c r="AO494" i="7"/>
  <c r="AO510" i="7"/>
  <c r="AO526" i="7"/>
  <c r="AO542" i="7"/>
  <c r="AO558" i="7"/>
  <c r="AO574" i="7"/>
  <c r="AO590" i="7"/>
  <c r="AO606" i="7"/>
  <c r="AO622" i="7"/>
  <c r="AO638" i="7"/>
  <c r="AO654" i="7"/>
  <c r="AO670" i="7"/>
  <c r="AO686" i="7"/>
  <c r="AO702" i="7"/>
  <c r="AO718" i="7"/>
  <c r="AO734" i="7"/>
  <c r="AO750" i="7"/>
  <c r="AO766" i="7"/>
  <c r="AO782" i="7"/>
  <c r="AO798" i="7"/>
  <c r="AO814" i="7"/>
  <c r="AO830" i="7"/>
  <c r="AO846" i="7"/>
  <c r="AO862" i="7"/>
  <c r="AO878" i="7"/>
  <c r="AO894" i="7"/>
  <c r="AO910" i="7"/>
  <c r="AO926" i="7"/>
  <c r="AO942" i="7"/>
  <c r="AO958" i="7"/>
  <c r="AO974" i="7"/>
  <c r="AO990" i="7"/>
  <c r="AO943" i="7"/>
  <c r="AO975" i="7"/>
  <c r="AO1005" i="7"/>
  <c r="AO1021" i="7"/>
  <c r="AO1037" i="7"/>
  <c r="AO969" i="7"/>
  <c r="AO1001" i="7"/>
  <c r="AO1018" i="7"/>
  <c r="AO1034" i="7"/>
  <c r="AO963" i="7"/>
  <c r="AO995" i="7"/>
  <c r="AO1015" i="7"/>
  <c r="AO1031" i="7"/>
  <c r="AO957" i="7"/>
  <c r="AO989" i="7"/>
  <c r="AO1012" i="7"/>
  <c r="AO1028" i="7"/>
  <c r="P848" i="7"/>
  <c r="P877" i="7"/>
  <c r="P1030" i="7"/>
  <c r="P433" i="7"/>
  <c r="P393" i="7"/>
  <c r="P77" i="7"/>
  <c r="P870" i="7"/>
  <c r="P124" i="7"/>
  <c r="P950" i="7"/>
  <c r="P846" i="7"/>
  <c r="P949" i="7"/>
  <c r="P924" i="7"/>
  <c r="P151" i="7"/>
  <c r="P508" i="7"/>
  <c r="P127" i="7"/>
  <c r="P1005" i="7"/>
  <c r="P193" i="7"/>
  <c r="P718" i="7"/>
  <c r="P903" i="7"/>
  <c r="P78" i="7"/>
  <c r="P323" i="7"/>
  <c r="P842" i="7"/>
  <c r="P1008" i="7"/>
  <c r="P209" i="7"/>
  <c r="P45" i="7"/>
  <c r="P407" i="7"/>
  <c r="P611" i="7"/>
  <c r="P328" i="7"/>
  <c r="P436" i="7"/>
  <c r="P185" i="7"/>
  <c r="P310" i="7"/>
  <c r="P447" i="7"/>
  <c r="P117" i="7"/>
  <c r="P201" i="7"/>
  <c r="P74" i="7"/>
  <c r="P522" i="7"/>
  <c r="P307" i="7"/>
  <c r="P108" i="7"/>
  <c r="P364" i="7"/>
  <c r="P197" i="7"/>
  <c r="P723" i="7"/>
  <c r="P979" i="7"/>
  <c r="P616" i="7"/>
  <c r="P872" i="7"/>
  <c r="P62" i="7"/>
  <c r="P318" i="7"/>
  <c r="P574" i="7"/>
  <c r="P263" i="7"/>
  <c r="P16" i="7"/>
  <c r="P272" i="7"/>
  <c r="P528" i="7"/>
  <c r="P631" i="7"/>
  <c r="P887" i="7"/>
  <c r="P425" i="7"/>
  <c r="P780" i="7"/>
  <c r="P1036" i="7"/>
  <c r="P545" i="7"/>
  <c r="P817" i="7"/>
  <c r="P547" i="7"/>
  <c r="P966" i="7"/>
  <c r="P177" i="7"/>
  <c r="P521" i="7"/>
  <c r="P805" i="7"/>
  <c r="P385" i="7"/>
  <c r="P918" i="7"/>
  <c r="P894" i="7"/>
  <c r="P413" i="7"/>
  <c r="P777" i="7"/>
  <c r="P1033" i="7"/>
  <c r="P806" i="7"/>
  <c r="P162" i="7"/>
  <c r="P635" i="7"/>
  <c r="P566" i="7"/>
  <c r="P200" i="7"/>
  <c r="P703" i="7"/>
  <c r="P644" i="7"/>
  <c r="P250" i="7"/>
  <c r="P83" i="7"/>
  <c r="P435" i="7"/>
  <c r="P204" i="7"/>
  <c r="P460" i="7"/>
  <c r="P549" i="7"/>
  <c r="P819" i="7"/>
  <c r="P153" i="7"/>
  <c r="P968" i="7"/>
  <c r="P414" i="7"/>
  <c r="P359" i="7"/>
  <c r="P213" i="7"/>
  <c r="P983" i="7"/>
  <c r="P876" i="7"/>
  <c r="P657" i="7"/>
  <c r="P730" i="7"/>
  <c r="P901" i="7"/>
  <c r="P864" i="7"/>
  <c r="P786" i="7"/>
  <c r="P766" i="7"/>
  <c r="P257" i="7"/>
  <c r="P590" i="7"/>
  <c r="P633" i="7"/>
  <c r="P960" i="7"/>
  <c r="P892" i="7"/>
  <c r="P277" i="7"/>
  <c r="P728" i="7"/>
  <c r="P451" i="7"/>
  <c r="P27" i="7"/>
  <c r="P653" i="7"/>
  <c r="P629" i="7"/>
  <c r="P604" i="7"/>
  <c r="P952" i="7"/>
  <c r="P67" i="7"/>
  <c r="P654" i="7"/>
  <c r="P497" i="7"/>
  <c r="P981" i="7"/>
  <c r="P525" i="7"/>
  <c r="P899" i="7"/>
  <c r="P943" i="7"/>
  <c r="P138" i="7"/>
  <c r="P70" i="7"/>
  <c r="P155" i="7"/>
  <c r="P505" i="7"/>
  <c r="P159" i="7"/>
  <c r="P437" i="7"/>
  <c r="P699" i="7"/>
  <c r="P550" i="7"/>
  <c r="P504" i="7"/>
  <c r="P756" i="7"/>
  <c r="P355" i="7"/>
  <c r="P91" i="7"/>
  <c r="P274" i="7"/>
  <c r="P443" i="7"/>
  <c r="P888" i="7"/>
  <c r="P554" i="7"/>
  <c r="P833" i="7"/>
  <c r="P586" i="7"/>
  <c r="P279" i="7"/>
  <c r="P553" i="7"/>
  <c r="P463" i="7"/>
  <c r="P513" i="7"/>
  <c r="P978" i="7"/>
  <c r="P1024" i="7"/>
  <c r="P1031" i="7"/>
  <c r="P206" i="7"/>
  <c r="P499" i="7"/>
  <c r="P795" i="7"/>
  <c r="P749" i="7"/>
  <c r="P477" i="7"/>
  <c r="P626" i="7"/>
  <c r="P544" i="7"/>
  <c r="P632" i="7"/>
  <c r="P106" i="7"/>
  <c r="P81" i="7"/>
  <c r="P762" i="7"/>
  <c r="P693" i="7"/>
  <c r="P668" i="7"/>
  <c r="P462" i="7"/>
  <c r="P252" i="7"/>
  <c r="P210" i="7"/>
  <c r="P229" i="7"/>
  <c r="P640" i="7"/>
  <c r="P502" i="7"/>
  <c r="P88" i="7"/>
  <c r="P623" i="7"/>
  <c r="P596" i="7"/>
  <c r="P186" i="7"/>
  <c r="P51" i="7"/>
  <c r="P387" i="7"/>
  <c r="P172" i="7"/>
  <c r="P428" i="7"/>
  <c r="P453" i="7"/>
  <c r="P787" i="7"/>
  <c r="P25" i="7"/>
  <c r="P680" i="7"/>
  <c r="P936" i="7"/>
  <c r="P126" i="7"/>
  <c r="P382" i="7"/>
  <c r="P71" i="7"/>
  <c r="P327" i="7"/>
  <c r="P80" i="7"/>
  <c r="P336" i="7"/>
  <c r="P85" i="7"/>
  <c r="P695" i="7"/>
  <c r="P951" i="7"/>
  <c r="P588" i="7"/>
  <c r="P844" i="7"/>
  <c r="P884" i="7"/>
  <c r="P625" i="7"/>
  <c r="P881" i="7"/>
  <c r="P818" i="7"/>
  <c r="P602" i="7"/>
  <c r="P670" i="7"/>
  <c r="P613" i="7"/>
  <c r="P869" i="7"/>
  <c r="P770" i="7"/>
  <c r="P531" i="7"/>
  <c r="P606" i="7"/>
  <c r="P585" i="7"/>
  <c r="P841" i="7"/>
  <c r="P658" i="7"/>
  <c r="P97" i="7"/>
  <c r="P283" i="7"/>
  <c r="P827" i="7"/>
  <c r="P54" i="7"/>
  <c r="P191" i="7"/>
  <c r="P344" i="7"/>
  <c r="P879" i="7"/>
  <c r="P772" i="7"/>
  <c r="P362" i="7"/>
  <c r="P179" i="7"/>
  <c r="P515" i="7"/>
  <c r="P268" i="7"/>
  <c r="P524" i="7"/>
  <c r="P627" i="7"/>
  <c r="P883" i="7"/>
  <c r="P409" i="7"/>
  <c r="P776" i="7"/>
  <c r="P1032" i="7"/>
  <c r="P222" i="7"/>
  <c r="P478" i="7"/>
  <c r="P167" i="7"/>
  <c r="P423" i="7"/>
  <c r="P176" i="7"/>
  <c r="P432" i="7"/>
  <c r="P469" i="7"/>
  <c r="P791" i="7"/>
  <c r="P41" i="7"/>
  <c r="P684" i="7"/>
  <c r="P940" i="7"/>
  <c r="P173" i="7"/>
  <c r="P721" i="7"/>
  <c r="P977" i="7"/>
  <c r="P582" i="7"/>
  <c r="P986" i="7"/>
  <c r="P93" i="7"/>
  <c r="P709" i="7"/>
  <c r="P965" i="7"/>
  <c r="P465" i="7"/>
  <c r="P938" i="7"/>
  <c r="P996" i="7"/>
  <c r="P681" i="7"/>
  <c r="P937" i="7"/>
  <c r="P17" i="7"/>
  <c r="P826" i="7"/>
  <c r="P1034" i="7"/>
  <c r="P630" i="7"/>
  <c r="P989" i="7"/>
  <c r="P733" i="7"/>
  <c r="P237" i="7"/>
  <c r="P814" i="7"/>
  <c r="P1017" i="7"/>
  <c r="P349" i="7"/>
  <c r="P854" i="7"/>
  <c r="P789" i="7"/>
  <c r="P830" i="7"/>
  <c r="P321" i="7"/>
  <c r="P509" i="7"/>
  <c r="P764" i="7"/>
  <c r="P871" i="7"/>
  <c r="P512" i="7"/>
  <c r="P503" i="7"/>
  <c r="P558" i="7"/>
  <c r="P46" i="7"/>
  <c r="P600" i="7"/>
  <c r="P707" i="7"/>
  <c r="P348" i="7"/>
  <c r="P275" i="7"/>
  <c r="P42" i="7"/>
  <c r="P53" i="7"/>
  <c r="P262" i="7"/>
  <c r="P356" i="7"/>
  <c r="P910" i="7"/>
  <c r="P161" i="7"/>
  <c r="P674" i="7"/>
  <c r="P845" i="7"/>
  <c r="P589" i="7"/>
  <c r="P862" i="7"/>
  <c r="P614" i="7"/>
  <c r="P729" i="7"/>
  <c r="P750" i="7"/>
  <c r="P1013" i="7"/>
  <c r="P333" i="7"/>
  <c r="P774" i="7"/>
  <c r="P769" i="7"/>
  <c r="P988" i="7"/>
  <c r="P233" i="7"/>
  <c r="P583" i="7"/>
  <c r="P224" i="7"/>
  <c r="P215" i="7"/>
  <c r="P270" i="7"/>
  <c r="P824" i="7"/>
  <c r="P931" i="7"/>
  <c r="P572" i="7"/>
  <c r="P60" i="7"/>
  <c r="P442" i="7"/>
  <c r="P1007" i="7"/>
  <c r="P319" i="7"/>
  <c r="P955" i="7"/>
  <c r="P878" i="7"/>
  <c r="P758" i="7"/>
  <c r="P1021" i="7"/>
  <c r="P765" i="7"/>
  <c r="P365" i="7"/>
  <c r="P702" i="7"/>
  <c r="P594" i="7"/>
  <c r="P561" i="7"/>
  <c r="P289" i="7"/>
  <c r="P853" i="7"/>
  <c r="P734" i="7"/>
  <c r="P754" i="7"/>
  <c r="P609" i="7"/>
  <c r="P828" i="7"/>
  <c r="P935" i="7"/>
  <c r="P21" i="7"/>
  <c r="P64" i="7"/>
  <c r="P55" i="7"/>
  <c r="P110" i="7"/>
  <c r="P664" i="7"/>
  <c r="P771" i="7"/>
  <c r="P412" i="7"/>
  <c r="P371" i="7"/>
  <c r="P170" i="7"/>
  <c r="P573" i="7"/>
  <c r="P438" i="7"/>
  <c r="P165" i="7"/>
  <c r="P394" i="7"/>
  <c r="P58" i="7"/>
  <c r="P580" i="7"/>
  <c r="P767" i="7"/>
  <c r="P408" i="7"/>
  <c r="P399" i="7"/>
  <c r="P454" i="7"/>
  <c r="P784" i="7"/>
  <c r="P891" i="7"/>
  <c r="P372" i="7"/>
  <c r="P34" i="7"/>
  <c r="P363" i="7"/>
  <c r="P484" i="7"/>
  <c r="P667" i="7"/>
  <c r="P971" i="7"/>
  <c r="P608" i="7"/>
  <c r="P22" i="7"/>
  <c r="P278" i="7"/>
  <c r="P534" i="7"/>
  <c r="P223" i="7"/>
  <c r="P479" i="7"/>
  <c r="P232" i="7"/>
  <c r="P488" i="7"/>
  <c r="P591" i="7"/>
  <c r="P847" i="7"/>
  <c r="P338" i="7"/>
  <c r="P164" i="7"/>
  <c r="P101" i="7"/>
  <c r="P779" i="7"/>
  <c r="P57" i="7"/>
  <c r="P688" i="7"/>
  <c r="P102" i="7"/>
  <c r="P358" i="7"/>
  <c r="P47" i="7"/>
  <c r="P303" i="7"/>
  <c r="P56" i="7"/>
  <c r="P312" i="7"/>
  <c r="P568" i="7"/>
  <c r="P671" i="7"/>
  <c r="P927" i="7"/>
  <c r="P551" i="7"/>
  <c r="P820" i="7"/>
  <c r="P218" i="7"/>
  <c r="P474" i="7"/>
  <c r="P163" i="7"/>
  <c r="P419" i="7"/>
  <c r="P244" i="7"/>
  <c r="P75" i="7"/>
  <c r="P180" i="7"/>
  <c r="P347" i="7"/>
  <c r="P578" i="7"/>
  <c r="P226" i="7"/>
  <c r="P148" i="7"/>
  <c r="P299" i="7"/>
  <c r="P530" i="7"/>
  <c r="P194" i="7"/>
  <c r="P747" i="7"/>
  <c r="P293" i="7"/>
  <c r="P388" i="7"/>
  <c r="P132" i="7"/>
  <c r="P379" i="7"/>
  <c r="P123" i="7"/>
  <c r="P434" i="7"/>
  <c r="P178" i="7"/>
  <c r="P752" i="7"/>
  <c r="P422" i="7"/>
  <c r="P367" i="7"/>
  <c r="P376" i="7"/>
  <c r="P735" i="7"/>
  <c r="P991" i="7"/>
  <c r="P26" i="7"/>
  <c r="P538" i="7"/>
  <c r="P227" i="7"/>
  <c r="P84" i="7"/>
  <c r="P466" i="7"/>
  <c r="P267" i="7"/>
  <c r="P146" i="7"/>
  <c r="P219" i="7"/>
  <c r="P450" i="7"/>
  <c r="P683" i="7"/>
  <c r="P324" i="7"/>
  <c r="P68" i="7"/>
  <c r="P59" i="7"/>
  <c r="P114" i="7"/>
  <c r="P645" i="7"/>
  <c r="P673" i="7"/>
  <c r="P119" i="7"/>
  <c r="P476" i="7"/>
  <c r="P63" i="7"/>
  <c r="P714" i="7"/>
  <c r="P944" i="7"/>
  <c r="P926" i="7"/>
  <c r="P897" i="7"/>
  <c r="P352" i="7"/>
  <c r="P517" i="7"/>
  <c r="P136" i="7"/>
  <c r="P610" i="7"/>
  <c r="P273" i="7"/>
  <c r="P189" i="7"/>
  <c r="P105" i="7"/>
  <c r="P238" i="7"/>
  <c r="P378" i="7"/>
  <c r="P490" i="7"/>
  <c r="P536" i="7"/>
  <c r="P1019" i="7"/>
  <c r="P404" i="7"/>
  <c r="P800" i="7"/>
  <c r="P168" i="7"/>
  <c r="P82" i="7"/>
  <c r="P624" i="7"/>
  <c r="P239" i="7"/>
  <c r="P607" i="7"/>
  <c r="P410" i="7"/>
  <c r="P235" i="7"/>
  <c r="P322" i="7"/>
  <c r="P43" i="7"/>
  <c r="P452" i="7"/>
  <c r="P498" i="7"/>
  <c r="P647" i="7"/>
  <c r="P990" i="7"/>
  <c r="P288" i="7"/>
  <c r="P880" i="7"/>
  <c r="P261" i="7"/>
  <c r="P489" i="7"/>
  <c r="P377" i="7"/>
  <c r="P813" i="7"/>
  <c r="P665" i="7"/>
  <c r="P401" i="7"/>
  <c r="P405" i="7"/>
  <c r="P760" i="7"/>
  <c r="P330" i="7"/>
  <c r="P622" i="7"/>
  <c r="P301" i="7"/>
  <c r="P982" i="7"/>
  <c r="P576" i="7"/>
  <c r="P32" i="7"/>
  <c r="P739" i="7"/>
  <c r="P309" i="7"/>
  <c r="P941" i="7"/>
  <c r="P921" i="7"/>
  <c r="P922" i="7"/>
  <c r="P775" i="7"/>
  <c r="P1016" i="7"/>
  <c r="P147" i="7"/>
  <c r="P418" i="7"/>
  <c r="P715" i="7"/>
  <c r="P832" i="7"/>
  <c r="P79" i="7"/>
  <c r="P264" i="7"/>
  <c r="P815" i="7"/>
  <c r="P708" i="7"/>
  <c r="P298" i="7"/>
  <c r="P131" i="7"/>
  <c r="P467" i="7"/>
  <c r="P236" i="7"/>
  <c r="P492" i="7"/>
  <c r="P595" i="7"/>
  <c r="P851" i="7"/>
  <c r="P281" i="7"/>
  <c r="P744" i="7"/>
  <c r="P1000" i="7"/>
  <c r="P190" i="7"/>
  <c r="P446" i="7"/>
  <c r="P135" i="7"/>
  <c r="P391" i="7"/>
  <c r="P144" i="7"/>
  <c r="P400" i="7"/>
  <c r="P341" i="7"/>
  <c r="P759" i="7"/>
  <c r="P1015" i="7"/>
  <c r="P652" i="7"/>
  <c r="P908" i="7"/>
  <c r="P1012" i="7"/>
  <c r="P689" i="7"/>
  <c r="P945" i="7"/>
  <c r="P145" i="7"/>
  <c r="P858" i="7"/>
  <c r="P992" i="7"/>
  <c r="P677" i="7"/>
  <c r="P933" i="7"/>
  <c r="P1026" i="7"/>
  <c r="P810" i="7"/>
  <c r="P932" i="7"/>
  <c r="P649" i="7"/>
  <c r="P905" i="7"/>
  <c r="P914" i="7"/>
  <c r="P698" i="7"/>
  <c r="P276" i="7"/>
  <c r="P1003" i="7"/>
  <c r="P246" i="7"/>
  <c r="P335" i="7"/>
  <c r="P520" i="7"/>
  <c r="P13" i="7"/>
  <c r="P868" i="7"/>
  <c r="P458" i="7"/>
  <c r="P259" i="7"/>
  <c r="P76" i="7"/>
  <c r="P332" i="7"/>
  <c r="P69" i="7"/>
  <c r="P691" i="7"/>
  <c r="P947" i="7"/>
  <c r="P584" i="7"/>
  <c r="P840" i="7"/>
  <c r="P30" i="7"/>
  <c r="P286" i="7"/>
  <c r="P542" i="7"/>
  <c r="P231" i="7"/>
  <c r="P487" i="7"/>
  <c r="P240" i="7"/>
  <c r="P496" i="7"/>
  <c r="P599" i="7"/>
  <c r="P855" i="7"/>
  <c r="P297" i="7"/>
  <c r="P748" i="7"/>
  <c r="P1004" i="7"/>
  <c r="P445" i="7"/>
  <c r="P785" i="7"/>
  <c r="P65" i="7"/>
  <c r="P838" i="7"/>
  <c r="P571" i="7"/>
  <c r="P397" i="7"/>
  <c r="P773" i="7"/>
  <c r="P1029" i="7"/>
  <c r="P790" i="7"/>
  <c r="P1006" i="7"/>
  <c r="P285" i="7"/>
  <c r="P745" i="7"/>
  <c r="P1001" i="7"/>
  <c r="P678" i="7"/>
  <c r="P539" i="7"/>
  <c r="P778" i="7"/>
  <c r="P994" i="7"/>
  <c r="P925" i="7"/>
  <c r="P669" i="7"/>
  <c r="P976" i="7"/>
  <c r="P634" i="7"/>
  <c r="P889" i="7"/>
  <c r="P900" i="7"/>
  <c r="P962" i="7"/>
  <c r="P661" i="7"/>
  <c r="P794" i="7"/>
  <c r="P929" i="7"/>
  <c r="P980" i="7"/>
  <c r="P636" i="7"/>
  <c r="P743" i="7"/>
  <c r="P384" i="7"/>
  <c r="P375" i="7"/>
  <c r="P430" i="7"/>
  <c r="P984" i="7"/>
  <c r="P217" i="7"/>
  <c r="P579" i="7"/>
  <c r="P220" i="7"/>
  <c r="P115" i="7"/>
  <c r="P676" i="7"/>
  <c r="P216" i="7"/>
  <c r="P768" i="7"/>
  <c r="P386" i="7"/>
  <c r="P369" i="7"/>
  <c r="P822" i="7"/>
  <c r="P1037" i="7"/>
  <c r="P781" i="7"/>
  <c r="P429" i="7"/>
  <c r="P958" i="7"/>
  <c r="P722" i="7"/>
  <c r="P601" i="7"/>
  <c r="P618" i="7"/>
  <c r="P885" i="7"/>
  <c r="P896" i="7"/>
  <c r="P882" i="7"/>
  <c r="P641" i="7"/>
  <c r="P860" i="7"/>
  <c r="P967" i="7"/>
  <c r="P149" i="7"/>
  <c r="P96" i="7"/>
  <c r="P87" i="7"/>
  <c r="P142" i="7"/>
  <c r="P696" i="7"/>
  <c r="P803" i="7"/>
  <c r="P444" i="7"/>
  <c r="P403" i="7"/>
  <c r="P202" i="7"/>
  <c r="P687" i="7"/>
  <c r="P518" i="7"/>
  <c r="P485" i="7"/>
  <c r="P906" i="7"/>
  <c r="P337" i="7"/>
  <c r="P957" i="7"/>
  <c r="P701" i="7"/>
  <c r="P29" i="7"/>
  <c r="P890" i="7"/>
  <c r="P953" i="7"/>
  <c r="P1028" i="7"/>
  <c r="P598" i="7"/>
  <c r="P725" i="7"/>
  <c r="P49" i="7"/>
  <c r="P993" i="7"/>
  <c r="P253" i="7"/>
  <c r="P700" i="7"/>
  <c r="P807" i="7"/>
  <c r="P448" i="7"/>
  <c r="P439" i="7"/>
  <c r="P494" i="7"/>
  <c r="P61" i="7"/>
  <c r="P473" i="7"/>
  <c r="P643" i="7"/>
  <c r="P284" i="7"/>
  <c r="P195" i="7"/>
  <c r="P788" i="7"/>
  <c r="P392" i="7"/>
  <c r="P118" i="7"/>
  <c r="P331" i="7"/>
  <c r="P314" i="7"/>
  <c r="P836" i="7"/>
  <c r="P265" i="7"/>
  <c r="P639" i="7"/>
  <c r="P280" i="7"/>
  <c r="P271" i="7"/>
  <c r="P326" i="7"/>
  <c r="P656" i="7"/>
  <c r="P731" i="7"/>
  <c r="P36" i="7"/>
  <c r="P258" i="7"/>
  <c r="P116" i="7"/>
  <c r="P564" i="7"/>
  <c r="P763" i="7"/>
  <c r="P1035" i="7"/>
  <c r="P672" i="7"/>
  <c r="P86" i="7"/>
  <c r="P342" i="7"/>
  <c r="P31" i="7"/>
  <c r="P287" i="7"/>
  <c r="P40" i="7"/>
  <c r="P296" i="7"/>
  <c r="P552" i="7"/>
  <c r="P655" i="7"/>
  <c r="P911" i="7"/>
  <c r="P546" i="7"/>
  <c r="P308" i="7"/>
  <c r="P421" i="7"/>
  <c r="P859" i="7"/>
  <c r="P313" i="7"/>
  <c r="P166" i="7"/>
  <c r="P111" i="7"/>
  <c r="P120" i="7"/>
  <c r="P245" i="7"/>
  <c r="P628" i="7"/>
  <c r="P282" i="7"/>
  <c r="P483" i="7"/>
  <c r="P100" i="7"/>
  <c r="P482" i="7"/>
  <c r="P52" i="7"/>
  <c r="P98" i="7"/>
  <c r="P37" i="7"/>
  <c r="P315" i="7"/>
  <c r="P370" i="7"/>
  <c r="P682" i="7"/>
  <c r="P174" i="7"/>
  <c r="P751" i="7"/>
  <c r="P930" i="7"/>
  <c r="P353" i="7"/>
  <c r="P834" i="7"/>
  <c r="P916" i="7"/>
  <c r="P343" i="7"/>
  <c r="P89" i="7"/>
  <c r="P612" i="7"/>
  <c r="P1014" i="7"/>
  <c r="P569" i="7"/>
  <c r="P1002" i="7"/>
  <c r="P737" i="7"/>
  <c r="P192" i="7"/>
  <c r="P792" i="7"/>
  <c r="P28" i="7"/>
  <c r="P875" i="7"/>
  <c r="P895" i="7"/>
  <c r="P24" i="7"/>
  <c r="P548" i="7"/>
  <c r="P907" i="7"/>
  <c r="P470" i="7"/>
  <c r="P424" i="7"/>
  <c r="P459" i="7"/>
  <c r="P987" i="7"/>
  <c r="P294" i="7"/>
  <c r="P248" i="7"/>
  <c r="P329" i="7"/>
  <c r="P99" i="7"/>
  <c r="P130" i="7"/>
  <c r="P228" i="7"/>
  <c r="P811" i="7"/>
  <c r="P196" i="7"/>
  <c r="P242" i="7"/>
  <c r="P793" i="7"/>
  <c r="P621" i="7"/>
  <c r="P995" i="7"/>
  <c r="P577" i="7"/>
  <c r="P802" i="7"/>
  <c r="P334" i="7"/>
  <c r="P1022" i="7"/>
  <c r="P537" i="7"/>
  <c r="P874" i="7"/>
  <c r="P705" i="7"/>
  <c r="P160" i="7"/>
  <c r="P867" i="7"/>
  <c r="P831" i="7"/>
  <c r="P694" i="7"/>
  <c r="P113" i="7"/>
  <c r="P821" i="7"/>
  <c r="P796" i="7"/>
  <c r="P23" i="7"/>
  <c r="P380" i="7"/>
  <c r="P374" i="7"/>
  <c r="P685" i="7"/>
  <c r="P964" i="7"/>
  <c r="P961" i="7"/>
  <c r="P416" i="7"/>
  <c r="P345" i="7"/>
  <c r="P724" i="7"/>
  <c r="P491" i="7"/>
  <c r="P939" i="7"/>
  <c r="P134" i="7"/>
  <c r="P255" i="7"/>
  <c r="P456" i="7"/>
  <c r="P959" i="7"/>
  <c r="P804" i="7"/>
  <c r="P426" i="7"/>
  <c r="P211" i="7"/>
  <c r="P44" i="7"/>
  <c r="P300" i="7"/>
  <c r="P556" i="7"/>
  <c r="P659" i="7"/>
  <c r="P915" i="7"/>
  <c r="P527" i="7"/>
  <c r="P808" i="7"/>
  <c r="P125" i="7"/>
  <c r="P254" i="7"/>
  <c r="P510" i="7"/>
  <c r="P199" i="7"/>
  <c r="P455" i="7"/>
  <c r="P208" i="7"/>
  <c r="P464" i="7"/>
  <c r="P557" i="7"/>
  <c r="P823" i="7"/>
  <c r="P169" i="7"/>
  <c r="P716" i="7"/>
  <c r="P972" i="7"/>
  <c r="P317" i="7"/>
  <c r="P753" i="7"/>
  <c r="P1009" i="7"/>
  <c r="P710" i="7"/>
  <c r="P686" i="7"/>
  <c r="P269" i="7"/>
  <c r="P741" i="7"/>
  <c r="P997" i="7"/>
  <c r="P662" i="7"/>
  <c r="P305" i="7"/>
  <c r="P109" i="7"/>
  <c r="P713" i="7"/>
  <c r="P969" i="7"/>
  <c r="P523" i="7"/>
  <c r="P954" i="7"/>
  <c r="P532" i="7"/>
  <c r="P575" i="7"/>
  <c r="P390" i="7"/>
  <c r="P511" i="7"/>
  <c r="P541" i="7"/>
  <c r="P457" i="7"/>
  <c r="P122" i="7"/>
  <c r="P570" i="7"/>
  <c r="P339" i="7"/>
  <c r="P140" i="7"/>
  <c r="P396" i="7"/>
  <c r="P325" i="7"/>
  <c r="P755" i="7"/>
  <c r="P1011" i="7"/>
  <c r="P648" i="7"/>
  <c r="P904" i="7"/>
  <c r="P94" i="7"/>
  <c r="P350" i="7"/>
  <c r="P39" i="7"/>
  <c r="P295" i="7"/>
  <c r="P48" i="7"/>
  <c r="P304" i="7"/>
  <c r="P560" i="7"/>
  <c r="P663" i="7"/>
  <c r="P919" i="7"/>
  <c r="P535" i="7"/>
  <c r="P812" i="7"/>
  <c r="P141" i="7"/>
  <c r="P593" i="7"/>
  <c r="P849" i="7"/>
  <c r="P690" i="7"/>
  <c r="P225" i="7"/>
  <c r="P974" i="7"/>
  <c r="P581" i="7"/>
  <c r="P837" i="7"/>
  <c r="P642" i="7"/>
  <c r="P33" i="7"/>
  <c r="P782" i="7"/>
  <c r="P529" i="7"/>
  <c r="P809" i="7"/>
  <c r="P449" i="7"/>
  <c r="P934" i="7"/>
  <c r="P798" i="7"/>
  <c r="P417" i="7"/>
  <c r="P738" i="7"/>
  <c r="P861" i="7"/>
  <c r="P605" i="7"/>
  <c r="P241" i="7"/>
  <c r="P742" i="7"/>
  <c r="P761" i="7"/>
  <c r="P638" i="7"/>
  <c r="P129" i="7"/>
  <c r="P461" i="7"/>
  <c r="P902" i="7"/>
  <c r="P801" i="7"/>
  <c r="P1020" i="7"/>
  <c r="P361" i="7"/>
  <c r="P615" i="7"/>
  <c r="P256" i="7"/>
  <c r="P247" i="7"/>
  <c r="P302" i="7"/>
  <c r="P856" i="7"/>
  <c r="P963" i="7"/>
  <c r="P133" i="7"/>
  <c r="P92" i="7"/>
  <c r="P506" i="7"/>
  <c r="P137" i="7"/>
  <c r="P383" i="7"/>
  <c r="P121" i="7"/>
  <c r="P468" i="7"/>
  <c r="P970" i="7"/>
  <c r="P555" i="7"/>
  <c r="P973" i="7"/>
  <c r="P717" i="7"/>
  <c r="P157" i="7"/>
  <c r="P1018" i="7"/>
  <c r="P985" i="7"/>
  <c r="P221" i="7"/>
  <c r="P726" i="7"/>
  <c r="P757" i="7"/>
  <c r="P942" i="7"/>
  <c r="P1025" i="7"/>
  <c r="P381" i="7"/>
  <c r="P732" i="7"/>
  <c r="P839" i="7"/>
  <c r="P480" i="7"/>
  <c r="P471" i="7"/>
  <c r="P526" i="7"/>
  <c r="P14" i="7"/>
  <c r="P559" i="7"/>
  <c r="P675" i="7"/>
  <c r="P316" i="7"/>
  <c r="P243" i="7"/>
  <c r="P852" i="7"/>
  <c r="P472" i="7"/>
  <c r="P182" i="7"/>
  <c r="P212" i="7"/>
  <c r="P650" i="7"/>
  <c r="P866" i="7"/>
  <c r="P893" i="7"/>
  <c r="P637" i="7"/>
  <c r="P912" i="7"/>
  <c r="P998" i="7"/>
  <c r="P825" i="7"/>
  <c r="P1038" i="7"/>
  <c r="P706" i="7"/>
  <c r="P597" i="7"/>
  <c r="P481" i="7"/>
  <c r="P865" i="7"/>
  <c r="P205" i="7"/>
  <c r="P567" i="7"/>
  <c r="P679" i="7"/>
  <c r="P320" i="7"/>
  <c r="P311" i="7"/>
  <c r="P366" i="7"/>
  <c r="P920" i="7"/>
  <c r="P1027" i="7"/>
  <c r="P389" i="7"/>
  <c r="P156" i="7"/>
  <c r="P19" i="7"/>
  <c r="P519" i="7"/>
  <c r="P72" i="7"/>
  <c r="P592" i="7"/>
  <c r="P234" i="7"/>
  <c r="P740" i="7"/>
  <c r="P1023" i="7"/>
  <c r="P373" i="7"/>
  <c r="P152" i="7"/>
  <c r="P143" i="7"/>
  <c r="P198" i="7"/>
  <c r="P441" i="7"/>
  <c r="P565" i="7"/>
  <c r="P107" i="7"/>
  <c r="P514" i="7"/>
  <c r="P292" i="7"/>
  <c r="P357" i="7"/>
  <c r="P843" i="7"/>
  <c r="P249" i="7"/>
  <c r="P736" i="7"/>
  <c r="P150" i="7"/>
  <c r="P406" i="7"/>
  <c r="P95" i="7"/>
  <c r="P351" i="7"/>
  <c r="P104" i="7"/>
  <c r="P360" i="7"/>
  <c r="P181" i="7"/>
  <c r="P719" i="7"/>
  <c r="P975" i="7"/>
  <c r="P203" i="7"/>
  <c r="P420" i="7"/>
  <c r="P603" i="7"/>
  <c r="P923" i="7"/>
  <c r="P543" i="7"/>
  <c r="P816" i="7"/>
  <c r="P230" i="7"/>
  <c r="P486" i="7"/>
  <c r="P175" i="7"/>
  <c r="P431" i="7"/>
  <c r="P184" i="7"/>
  <c r="P440" i="7"/>
  <c r="P501" i="7"/>
  <c r="P799" i="7"/>
  <c r="P73" i="7"/>
  <c r="P692" i="7"/>
  <c r="P90" i="7"/>
  <c r="P346" i="7"/>
  <c r="P35" i="7"/>
  <c r="P291" i="7"/>
  <c r="P411" i="7"/>
  <c r="P290" i="7"/>
  <c r="P20" i="7"/>
  <c r="P171" i="7"/>
  <c r="P402" i="7"/>
  <c r="P66" i="7"/>
  <c r="P475" i="7"/>
  <c r="P139" i="7"/>
  <c r="P354" i="7"/>
  <c r="P18" i="7"/>
  <c r="P619" i="7"/>
  <c r="P516" i="7"/>
  <c r="P260" i="7"/>
  <c r="P507" i="7"/>
  <c r="P251" i="7"/>
  <c r="P562" i="7"/>
  <c r="P306" i="7"/>
  <c r="P720" i="7"/>
  <c r="P712" i="7"/>
  <c r="P158" i="7"/>
  <c r="P103" i="7"/>
  <c r="P112" i="7"/>
  <c r="P368" i="7"/>
  <c r="P727" i="7"/>
  <c r="P620" i="7"/>
  <c r="P948" i="7"/>
  <c r="P913" i="7"/>
  <c r="P946" i="7"/>
  <c r="P928" i="7"/>
  <c r="P898" i="7"/>
  <c r="P617" i="7"/>
  <c r="P873" i="7"/>
  <c r="P563" i="7"/>
  <c r="P886" i="7"/>
  <c r="P797" i="7"/>
  <c r="P493" i="7"/>
  <c r="P850" i="7"/>
  <c r="P746" i="7"/>
  <c r="P917" i="7"/>
  <c r="P1010" i="7"/>
  <c r="P999" i="7"/>
  <c r="P128" i="7"/>
  <c r="P835" i="7"/>
  <c r="P266" i="7"/>
  <c r="P651" i="7"/>
  <c r="P909" i="7"/>
  <c r="P857" i="7"/>
  <c r="P666" i="7"/>
  <c r="P711" i="7"/>
  <c r="P398" i="7"/>
  <c r="P188" i="7"/>
  <c r="P704" i="7"/>
  <c r="P829" i="7"/>
  <c r="P697" i="7"/>
  <c r="P646" i="7"/>
  <c r="P956" i="7"/>
  <c r="P183" i="7"/>
  <c r="P540" i="7"/>
  <c r="P207" i="7"/>
  <c r="P660" i="7"/>
  <c r="P15" i="7"/>
  <c r="P50" i="7"/>
  <c r="P587" i="7"/>
  <c r="P214" i="7"/>
  <c r="P415" i="7"/>
  <c r="P783" i="7"/>
  <c r="P500" i="7"/>
  <c r="P38" i="7"/>
  <c r="P495" i="7"/>
  <c r="P863" i="7"/>
  <c r="P154" i="7"/>
  <c r="P340" i="7"/>
  <c r="P427" i="7"/>
  <c r="P395" i="7"/>
  <c r="P533" i="7"/>
  <c r="P187" i="7"/>
  <c r="F714" i="7"/>
  <c r="F746" i="7"/>
  <c r="F251" i="7"/>
  <c r="F507" i="7"/>
  <c r="F763" i="7"/>
  <c r="F584" i="7"/>
  <c r="F881" i="7"/>
  <c r="F1009" i="7"/>
  <c r="F888" i="7"/>
  <c r="F140" i="7"/>
  <c r="F396" i="7"/>
  <c r="F652" i="7"/>
  <c r="F798" i="7"/>
  <c r="F882" i="7"/>
  <c r="F946" i="7"/>
  <c r="F1010" i="7"/>
  <c r="F404" i="7"/>
  <c r="F892" i="7"/>
  <c r="F80" i="7"/>
  <c r="F336" i="7"/>
  <c r="F592" i="7"/>
  <c r="F778" i="7"/>
  <c r="F864" i="7"/>
  <c r="F931" i="7"/>
  <c r="F995" i="7"/>
  <c r="F228" i="7"/>
  <c r="F822" i="7"/>
  <c r="F1028" i="7"/>
  <c r="F69" i="7"/>
  <c r="F133" i="7"/>
  <c r="F197" i="7"/>
  <c r="F261" i="7"/>
  <c r="F325" i="7"/>
  <c r="F389" i="7"/>
  <c r="F453" i="7"/>
  <c r="F517" i="7"/>
  <c r="F581" i="7"/>
  <c r="F645" i="7"/>
  <c r="F709" i="7"/>
  <c r="F62" i="7"/>
  <c r="F126" i="7"/>
  <c r="F190" i="7"/>
  <c r="F254" i="7"/>
  <c r="F318" i="7"/>
  <c r="F382" i="7"/>
  <c r="F446" i="7"/>
  <c r="F510" i="7"/>
  <c r="F574" i="7"/>
  <c r="F638" i="7"/>
  <c r="F702" i="7"/>
  <c r="F15" i="7"/>
  <c r="F79" i="7"/>
  <c r="F143" i="7"/>
  <c r="F207" i="7"/>
  <c r="F271" i="7"/>
  <c r="F335" i="7"/>
  <c r="F399" i="7"/>
  <c r="F463" i="7"/>
  <c r="F527" i="7"/>
  <c r="F591" i="7"/>
  <c r="F655" i="7"/>
  <c r="F719" i="7"/>
  <c r="F783" i="7"/>
  <c r="F847" i="7"/>
  <c r="F152" i="7"/>
  <c r="F408" i="7"/>
  <c r="F664" i="7"/>
  <c r="F802" i="7"/>
  <c r="F885" i="7"/>
  <c r="F949" i="7"/>
  <c r="F1013" i="7"/>
  <c r="F484" i="7"/>
  <c r="F900" i="7"/>
  <c r="F92" i="7"/>
  <c r="F348" i="7"/>
  <c r="F604" i="7"/>
  <c r="F782" i="7"/>
  <c r="F868" i="7"/>
  <c r="F934" i="7"/>
  <c r="F998" i="7"/>
  <c r="F260" i="7"/>
  <c r="F849" i="7"/>
  <c r="F32" i="7"/>
  <c r="F288" i="7"/>
  <c r="F544" i="7"/>
  <c r="F761" i="7"/>
  <c r="F848" i="7"/>
  <c r="F919" i="7"/>
  <c r="F983" i="7"/>
  <c r="F100" i="7"/>
  <c r="F774" i="7"/>
  <c r="F992" i="7"/>
  <c r="F57" i="7"/>
  <c r="F121" i="7"/>
  <c r="F185" i="7"/>
  <c r="F249" i="7"/>
  <c r="F313" i="7"/>
  <c r="F377" i="7"/>
  <c r="F441" i="7"/>
  <c r="F505" i="7"/>
  <c r="F569" i="7"/>
  <c r="F633" i="7"/>
  <c r="F697" i="7"/>
  <c r="F50" i="7"/>
  <c r="F114" i="7"/>
  <c r="F178" i="7"/>
  <c r="F242" i="7"/>
  <c r="F306" i="7"/>
  <c r="F370" i="7"/>
  <c r="F434" i="7"/>
  <c r="F498" i="7"/>
  <c r="F562" i="7"/>
  <c r="F626" i="7"/>
  <c r="F690" i="7"/>
  <c r="F754" i="7"/>
  <c r="F67" i="7"/>
  <c r="F131" i="7"/>
  <c r="F195" i="7"/>
  <c r="F259" i="7"/>
  <c r="F323" i="7"/>
  <c r="F387" i="7"/>
  <c r="F451" i="7"/>
  <c r="F515" i="7"/>
  <c r="F579" i="7"/>
  <c r="F643" i="7"/>
  <c r="F707" i="7"/>
  <c r="F771" i="7"/>
  <c r="F835" i="7"/>
  <c r="F104" i="7"/>
  <c r="F360" i="7"/>
  <c r="F616" i="7"/>
  <c r="F786" i="7"/>
  <c r="F872" i="7"/>
  <c r="F937" i="7"/>
  <c r="F1001" i="7"/>
  <c r="F340" i="7"/>
  <c r="F860" i="7"/>
  <c r="F44" i="7"/>
  <c r="F300" i="7"/>
  <c r="F556" i="7"/>
  <c r="F766" i="7"/>
  <c r="F852" i="7"/>
  <c r="F922" i="7"/>
  <c r="F986" i="7"/>
  <c r="F116" i="7"/>
  <c r="F801" i="7"/>
  <c r="F1012" i="7"/>
  <c r="F240" i="7"/>
  <c r="F496" i="7"/>
  <c r="F737" i="7"/>
  <c r="F832" i="7"/>
  <c r="F907" i="7"/>
  <c r="F971" i="7"/>
  <c r="F1035" i="7"/>
  <c r="F724" i="7"/>
  <c r="F956" i="7"/>
  <c r="F595" i="7"/>
  <c r="F787" i="7"/>
  <c r="F168" i="7"/>
  <c r="F680" i="7"/>
  <c r="F889" i="7"/>
  <c r="F1017" i="7"/>
  <c r="F912" i="7"/>
  <c r="F364" i="7"/>
  <c r="F938" i="7"/>
  <c r="F59" i="7"/>
  <c r="F315" i="7"/>
  <c r="F571" i="7"/>
  <c r="F827" i="7"/>
  <c r="F749" i="7"/>
  <c r="F913" i="7"/>
  <c r="F52" i="7"/>
  <c r="F984" i="7"/>
  <c r="F204" i="7"/>
  <c r="F460" i="7"/>
  <c r="F716" i="7"/>
  <c r="F820" i="7"/>
  <c r="F898" i="7"/>
  <c r="F962" i="7"/>
  <c r="F1026" i="7"/>
  <c r="F596" i="7"/>
  <c r="F940" i="7"/>
  <c r="F144" i="7"/>
  <c r="F400" i="7"/>
  <c r="F656" i="7"/>
  <c r="F800" i="7"/>
  <c r="F883" i="7"/>
  <c r="F947" i="7"/>
  <c r="F1011" i="7"/>
  <c r="F420" i="7"/>
  <c r="F884" i="7"/>
  <c r="F21" i="7"/>
  <c r="F85" i="7"/>
  <c r="F149" i="7"/>
  <c r="F213" i="7"/>
  <c r="F277" i="7"/>
  <c r="F341" i="7"/>
  <c r="F405" i="7"/>
  <c r="F469" i="7"/>
  <c r="F533" i="7"/>
  <c r="F597" i="7"/>
  <c r="F661" i="7"/>
  <c r="F14" i="7"/>
  <c r="F78" i="7"/>
  <c r="F142" i="7"/>
  <c r="F206" i="7"/>
  <c r="F270" i="7"/>
  <c r="F334" i="7"/>
  <c r="F398" i="7"/>
  <c r="F462" i="7"/>
  <c r="F526" i="7"/>
  <c r="F590" i="7"/>
  <c r="F654" i="7"/>
  <c r="F718" i="7"/>
  <c r="F31" i="7"/>
  <c r="F95" i="7"/>
  <c r="F159" i="7"/>
  <c r="F223" i="7"/>
  <c r="F287" i="7"/>
  <c r="F351" i="7"/>
  <c r="F415" i="7"/>
  <c r="F479" i="7"/>
  <c r="F543" i="7"/>
  <c r="F607" i="7"/>
  <c r="F671" i="7"/>
  <c r="F735" i="7"/>
  <c r="F799" i="7"/>
  <c r="F863" i="7"/>
  <c r="F216" i="7"/>
  <c r="F472" i="7"/>
  <c r="F725" i="7"/>
  <c r="F824" i="7"/>
  <c r="F901" i="7"/>
  <c r="F965" i="7"/>
  <c r="F1029" i="7"/>
  <c r="F676" i="7"/>
  <c r="F948" i="7"/>
  <c r="F156" i="7"/>
  <c r="F412" i="7"/>
  <c r="F668" i="7"/>
  <c r="F804" i="7"/>
  <c r="F886" i="7"/>
  <c r="F950" i="7"/>
  <c r="F1014" i="7"/>
  <c r="F452" i="7"/>
  <c r="F904" i="7"/>
  <c r="F96" i="7"/>
  <c r="F352" i="7"/>
  <c r="F608" i="7"/>
  <c r="F784" i="7"/>
  <c r="F869" i="7"/>
  <c r="F935" i="7"/>
  <c r="F999" i="7"/>
  <c r="F276" i="7"/>
  <c r="F838" i="7"/>
  <c r="F1036" i="7"/>
  <c r="F73" i="7"/>
  <c r="F137" i="7"/>
  <c r="F201" i="7"/>
  <c r="F265" i="7"/>
  <c r="F329" i="7"/>
  <c r="F393" i="7"/>
  <c r="F457" i="7"/>
  <c r="F521" i="7"/>
  <c r="F585" i="7"/>
  <c r="F649" i="7"/>
  <c r="F713" i="7"/>
  <c r="F66" i="7"/>
  <c r="F130" i="7"/>
  <c r="F194" i="7"/>
  <c r="F258" i="7"/>
  <c r="F322" i="7"/>
  <c r="F386" i="7"/>
  <c r="F450" i="7"/>
  <c r="F514" i="7"/>
  <c r="F578" i="7"/>
  <c r="F642" i="7"/>
  <c r="F706" i="7"/>
  <c r="F19" i="7"/>
  <c r="F83" i="7"/>
  <c r="F147" i="7"/>
  <c r="F211" i="7"/>
  <c r="F275" i="7"/>
  <c r="F339" i="7"/>
  <c r="F403" i="7"/>
  <c r="F467" i="7"/>
  <c r="F531" i="7"/>
  <c r="F659" i="7"/>
  <c r="F723" i="7"/>
  <c r="F851" i="7"/>
  <c r="F424" i="7"/>
  <c r="F808" i="7"/>
  <c r="F953" i="7"/>
  <c r="F532" i="7"/>
  <c r="F108" i="7"/>
  <c r="F788" i="7"/>
  <c r="F308" i="7"/>
  <c r="F304" i="7"/>
  <c r="F923" i="7"/>
  <c r="F790" i="7"/>
  <c r="F123" i="7"/>
  <c r="F379" i="7"/>
  <c r="F635" i="7"/>
  <c r="F72" i="7"/>
  <c r="F797" i="7"/>
  <c r="F945" i="7"/>
  <c r="F436" i="7"/>
  <c r="F1032" i="7"/>
  <c r="F268" i="7"/>
  <c r="F524" i="7"/>
  <c r="F752" i="7"/>
  <c r="F841" i="7"/>
  <c r="F914" i="7"/>
  <c r="F978" i="7"/>
  <c r="F20" i="7"/>
  <c r="F764" i="7"/>
  <c r="F988" i="7"/>
  <c r="F208" i="7"/>
  <c r="F464" i="7"/>
  <c r="F720" i="7"/>
  <c r="F821" i="7"/>
  <c r="F899" i="7"/>
  <c r="F963" i="7"/>
  <c r="F1027" i="7"/>
  <c r="F612" i="7"/>
  <c r="F932" i="7"/>
  <c r="F37" i="7"/>
  <c r="F101" i="7"/>
  <c r="F165" i="7"/>
  <c r="F229" i="7"/>
  <c r="F293" i="7"/>
  <c r="F357" i="7"/>
  <c r="F421" i="7"/>
  <c r="F485" i="7"/>
  <c r="F549" i="7"/>
  <c r="F613" i="7"/>
  <c r="F677" i="7"/>
  <c r="F30" i="7"/>
  <c r="F94" i="7"/>
  <c r="F158" i="7"/>
  <c r="F222" i="7"/>
  <c r="F286" i="7"/>
  <c r="F350" i="7"/>
  <c r="F414" i="7"/>
  <c r="F478" i="7"/>
  <c r="F542" i="7"/>
  <c r="F606" i="7"/>
  <c r="F670" i="7"/>
  <c r="F734" i="7"/>
  <c r="F47" i="7"/>
  <c r="F111" i="7"/>
  <c r="F175" i="7"/>
  <c r="F239" i="7"/>
  <c r="F303" i="7"/>
  <c r="F367" i="7"/>
  <c r="F431" i="7"/>
  <c r="F495" i="7"/>
  <c r="F559" i="7"/>
  <c r="F623" i="7"/>
  <c r="F687" i="7"/>
  <c r="F751" i="7"/>
  <c r="F815" i="7"/>
  <c r="F24" i="7"/>
  <c r="F280" i="7"/>
  <c r="F536" i="7"/>
  <c r="F757" i="7"/>
  <c r="F845" i="7"/>
  <c r="F917" i="7"/>
  <c r="F981" i="7"/>
  <c r="F84" i="7"/>
  <c r="F780" i="7"/>
  <c r="F996" i="7"/>
  <c r="F220" i="7"/>
  <c r="F476" i="7"/>
  <c r="F728" i="7"/>
  <c r="F825" i="7"/>
  <c r="F902" i="7"/>
  <c r="F966" i="7"/>
  <c r="F1030" i="7"/>
  <c r="F644" i="7"/>
  <c r="F952" i="7"/>
  <c r="F160" i="7"/>
  <c r="F416" i="7"/>
  <c r="F672" i="7"/>
  <c r="F805" i="7"/>
  <c r="F887" i="7"/>
  <c r="F951" i="7"/>
  <c r="F1015" i="7"/>
  <c r="F468" i="7"/>
  <c r="F896" i="7"/>
  <c r="F25" i="7"/>
  <c r="F89" i="7"/>
  <c r="F153" i="7"/>
  <c r="F217" i="7"/>
  <c r="F281" i="7"/>
  <c r="F345" i="7"/>
  <c r="F409" i="7"/>
  <c r="F473" i="7"/>
  <c r="F537" i="7"/>
  <c r="F601" i="7"/>
  <c r="F665" i="7"/>
  <c r="F18" i="7"/>
  <c r="F82" i="7"/>
  <c r="F146" i="7"/>
  <c r="F210" i="7"/>
  <c r="F274" i="7"/>
  <c r="F338" i="7"/>
  <c r="F402" i="7"/>
  <c r="F466" i="7"/>
  <c r="F530" i="7"/>
  <c r="F594" i="7"/>
  <c r="F658" i="7"/>
  <c r="F722" i="7"/>
  <c r="F35" i="7"/>
  <c r="F99" i="7"/>
  <c r="F163" i="7"/>
  <c r="F227" i="7"/>
  <c r="F291" i="7"/>
  <c r="F355" i="7"/>
  <c r="F419" i="7"/>
  <c r="F483" i="7"/>
  <c r="F547" i="7"/>
  <c r="F611" i="7"/>
  <c r="F675" i="7"/>
  <c r="F739" i="7"/>
  <c r="F803" i="7"/>
  <c r="F867" i="7"/>
  <c r="F232" i="7"/>
  <c r="F488" i="7"/>
  <c r="F733" i="7"/>
  <c r="F829" i="7"/>
  <c r="F905" i="7"/>
  <c r="F969" i="7"/>
  <c r="F1033" i="7"/>
  <c r="F708" i="7"/>
  <c r="F960" i="7"/>
  <c r="F172" i="7"/>
  <c r="F428" i="7"/>
  <c r="F684" i="7"/>
  <c r="F809" i="7"/>
  <c r="F890" i="7"/>
  <c r="F954" i="7"/>
  <c r="F1018" i="7"/>
  <c r="F500" i="7"/>
  <c r="F916" i="7"/>
  <c r="F112" i="7"/>
  <c r="F368" i="7"/>
  <c r="F624" i="7"/>
  <c r="F789" i="7"/>
  <c r="F874" i="7"/>
  <c r="F939" i="7"/>
  <c r="F1003" i="7"/>
  <c r="F324" i="7"/>
  <c r="F854" i="7"/>
  <c r="F906" i="7"/>
  <c r="F1034" i="7"/>
  <c r="F964" i="7"/>
  <c r="F176" i="7"/>
  <c r="F688" i="7"/>
  <c r="F810" i="7"/>
  <c r="F955" i="7"/>
  <c r="F1019" i="7"/>
  <c r="F908" i="7"/>
  <c r="F620" i="7"/>
  <c r="F1002" i="7"/>
  <c r="F48" i="7"/>
  <c r="F768" i="7"/>
  <c r="F987" i="7"/>
  <c r="F1004" i="7"/>
  <c r="F682" i="7"/>
  <c r="F187" i="7"/>
  <c r="F443" i="7"/>
  <c r="F699" i="7"/>
  <c r="F328" i="7"/>
  <c r="F840" i="7"/>
  <c r="F977" i="7"/>
  <c r="F769" i="7"/>
  <c r="F76" i="7"/>
  <c r="F332" i="7"/>
  <c r="F588" i="7"/>
  <c r="F777" i="7"/>
  <c r="F862" i="7"/>
  <c r="F930" i="7"/>
  <c r="F994" i="7"/>
  <c r="F212" i="7"/>
  <c r="F833" i="7"/>
  <c r="F16" i="7"/>
  <c r="F272" i="7"/>
  <c r="F528" i="7"/>
  <c r="F753" i="7"/>
  <c r="F842" i="7"/>
  <c r="F915" i="7"/>
  <c r="F979" i="7"/>
  <c r="F36" i="7"/>
  <c r="F756" i="7"/>
  <c r="F980" i="7"/>
  <c r="F53" i="7"/>
  <c r="F117" i="7"/>
  <c r="F181" i="7"/>
  <c r="F245" i="7"/>
  <c r="F309" i="7"/>
  <c r="F373" i="7"/>
  <c r="F437" i="7"/>
  <c r="F501" i="7"/>
  <c r="F565" i="7"/>
  <c r="F629" i="7"/>
  <c r="F693" i="7"/>
  <c r="F46" i="7"/>
  <c r="F110" i="7"/>
  <c r="F174" i="7"/>
  <c r="F238" i="7"/>
  <c r="F302" i="7"/>
  <c r="F366" i="7"/>
  <c r="F430" i="7"/>
  <c r="F494" i="7"/>
  <c r="F558" i="7"/>
  <c r="F622" i="7"/>
  <c r="F686" i="7"/>
  <c r="F750" i="7"/>
  <c r="F63" i="7"/>
  <c r="F127" i="7"/>
  <c r="F191" i="7"/>
  <c r="F255" i="7"/>
  <c r="F319" i="7"/>
  <c r="F383" i="7"/>
  <c r="F447" i="7"/>
  <c r="F511" i="7"/>
  <c r="F575" i="7"/>
  <c r="F639" i="7"/>
  <c r="F703" i="7"/>
  <c r="F767" i="7"/>
  <c r="F831" i="7"/>
  <c r="F88" i="7"/>
  <c r="F344" i="7"/>
  <c r="F600" i="7"/>
  <c r="F781" i="7"/>
  <c r="F866" i="7"/>
  <c r="F933" i="7"/>
  <c r="F997" i="7"/>
  <c r="F292" i="7"/>
  <c r="F844" i="7"/>
  <c r="F28" i="7"/>
  <c r="F284" i="7"/>
  <c r="F540" i="7"/>
  <c r="F760" i="7"/>
  <c r="F846" i="7"/>
  <c r="F918" i="7"/>
  <c r="F982" i="7"/>
  <c r="F68" i="7"/>
  <c r="F785" i="7"/>
  <c r="F1000" i="7"/>
  <c r="F224" i="7"/>
  <c r="F480" i="7"/>
  <c r="F729" i="7"/>
  <c r="F826" i="7"/>
  <c r="F903" i="7"/>
  <c r="F967" i="7"/>
  <c r="F1031" i="7"/>
  <c r="F660" i="7"/>
  <c r="F944" i="7"/>
  <c r="F41" i="7"/>
  <c r="F105" i="7"/>
  <c r="F169" i="7"/>
  <c r="F233" i="7"/>
  <c r="F297" i="7"/>
  <c r="F361" i="7"/>
  <c r="F425" i="7"/>
  <c r="F489" i="7"/>
  <c r="F553" i="7"/>
  <c r="F617" i="7"/>
  <c r="F681" i="7"/>
  <c r="F34" i="7"/>
  <c r="F98" i="7"/>
  <c r="F162" i="7"/>
  <c r="F226" i="7"/>
  <c r="F290" i="7"/>
  <c r="F354" i="7"/>
  <c r="F418" i="7"/>
  <c r="F482" i="7"/>
  <c r="F546" i="7"/>
  <c r="F610" i="7"/>
  <c r="F674" i="7"/>
  <c r="F738" i="7"/>
  <c r="F51" i="7"/>
  <c r="F115" i="7"/>
  <c r="F179" i="7"/>
  <c r="F243" i="7"/>
  <c r="F307" i="7"/>
  <c r="F371" i="7"/>
  <c r="F435" i="7"/>
  <c r="F499" i="7"/>
  <c r="F563" i="7"/>
  <c r="F627" i="7"/>
  <c r="F691" i="7"/>
  <c r="F755" i="7"/>
  <c r="F819" i="7"/>
  <c r="F40" i="7"/>
  <c r="F296" i="7"/>
  <c r="F552" i="7"/>
  <c r="F765" i="7"/>
  <c r="F850" i="7"/>
  <c r="F921" i="7"/>
  <c r="F985" i="7"/>
  <c r="F148" i="7"/>
  <c r="F796" i="7"/>
  <c r="F1008" i="7"/>
  <c r="F236" i="7"/>
  <c r="F492" i="7"/>
  <c r="F736" i="7"/>
  <c r="F830" i="7"/>
  <c r="F970" i="7"/>
  <c r="F692" i="7"/>
  <c r="F432" i="7"/>
  <c r="F891" i="7"/>
  <c r="F516" i="7"/>
  <c r="F873" i="7"/>
  <c r="F865" i="7"/>
  <c r="F560" i="7"/>
  <c r="F853" i="7"/>
  <c r="F132" i="7"/>
  <c r="F936" i="7"/>
  <c r="F897" i="7"/>
  <c r="F795" i="7"/>
  <c r="F283" i="7"/>
  <c r="F244" i="7"/>
  <c r="F776" i="7"/>
  <c r="F603" i="7"/>
  <c r="F91" i="7"/>
  <c r="F381" i="7"/>
  <c r="F182" i="7"/>
  <c r="F694" i="7"/>
  <c r="F455" i="7"/>
  <c r="F376" i="7"/>
  <c r="F973" i="7"/>
  <c r="F188" i="7"/>
  <c r="F894" i="7"/>
  <c r="F928" i="7"/>
  <c r="F794" i="7"/>
  <c r="F372" i="7"/>
  <c r="F145" i="7"/>
  <c r="F401" i="7"/>
  <c r="F657" i="7"/>
  <c r="F202" i="7"/>
  <c r="F458" i="7"/>
  <c r="F45" i="7"/>
  <c r="F557" i="7"/>
  <c r="F358" i="7"/>
  <c r="F119" i="7"/>
  <c r="F631" i="7"/>
  <c r="F770" i="7"/>
  <c r="F196" i="7"/>
  <c r="F508" i="7"/>
  <c r="F974" i="7"/>
  <c r="F192" i="7"/>
  <c r="F895" i="7"/>
  <c r="F920" i="7"/>
  <c r="F225" i="7"/>
  <c r="F481" i="7"/>
  <c r="F26" i="7"/>
  <c r="F282" i="7"/>
  <c r="F538" i="7"/>
  <c r="F43" i="7"/>
  <c r="F299" i="7"/>
  <c r="F555" i="7"/>
  <c r="F811" i="7"/>
  <c r="F61" i="7"/>
  <c r="F573" i="7"/>
  <c r="F374" i="7"/>
  <c r="F135" i="7"/>
  <c r="F647" i="7"/>
  <c r="F792" i="7"/>
  <c r="F388" i="7"/>
  <c r="F572" i="7"/>
  <c r="F990" i="7"/>
  <c r="F256" i="7"/>
  <c r="F911" i="7"/>
  <c r="F968" i="7"/>
  <c r="F241" i="7"/>
  <c r="F497" i="7"/>
  <c r="F42" i="7"/>
  <c r="F298" i="7"/>
  <c r="F554" i="7"/>
  <c r="F365" i="7"/>
  <c r="F166" i="7"/>
  <c r="F678" i="7"/>
  <c r="F439" i="7"/>
  <c r="F312" i="7"/>
  <c r="F957" i="7"/>
  <c r="F124" i="7"/>
  <c r="F878" i="7"/>
  <c r="F880" i="7"/>
  <c r="F773" i="7"/>
  <c r="F180" i="7"/>
  <c r="F129" i="7"/>
  <c r="F385" i="7"/>
  <c r="F641" i="7"/>
  <c r="F186" i="7"/>
  <c r="F442" i="7"/>
  <c r="F698" i="7"/>
  <c r="F203" i="7"/>
  <c r="F459" i="7"/>
  <c r="F715" i="7"/>
  <c r="F392" i="7"/>
  <c r="F440" i="7"/>
  <c r="F727" i="7"/>
  <c r="F471" i="7"/>
  <c r="F215" i="7"/>
  <c r="F710" i="7"/>
  <c r="F454" i="7"/>
  <c r="F198" i="7"/>
  <c r="F653" i="7"/>
  <c r="F397" i="7"/>
  <c r="F141" i="7"/>
  <c r="F871" i="7"/>
  <c r="F615" i="7"/>
  <c r="F359" i="7"/>
  <c r="F103" i="7"/>
  <c r="F598" i="7"/>
  <c r="F342" i="7"/>
  <c r="F86" i="7"/>
  <c r="F541" i="7"/>
  <c r="F285" i="7"/>
  <c r="F628" i="7"/>
  <c r="F818" i="7"/>
  <c r="F667" i="7"/>
  <c r="F155" i="7"/>
  <c r="F993" i="7"/>
  <c r="F456" i="7"/>
  <c r="F475" i="7"/>
  <c r="F29" i="7"/>
  <c r="F509" i="7"/>
  <c r="F310" i="7"/>
  <c r="F71" i="7"/>
  <c r="F583" i="7"/>
  <c r="F741" i="7"/>
  <c r="F1037" i="7"/>
  <c r="F444" i="7"/>
  <c r="F958" i="7"/>
  <c r="F128" i="7"/>
  <c r="F879" i="7"/>
  <c r="F870" i="7"/>
  <c r="F209" i="7"/>
  <c r="F465" i="7"/>
  <c r="F721" i="7"/>
  <c r="F266" i="7"/>
  <c r="F522" i="7"/>
  <c r="F173" i="7"/>
  <c r="F685" i="7"/>
  <c r="F486" i="7"/>
  <c r="F247" i="7"/>
  <c r="F759" i="7"/>
  <c r="F856" i="7"/>
  <c r="F812" i="7"/>
  <c r="F744" i="7"/>
  <c r="F1038" i="7"/>
  <c r="F448" i="7"/>
  <c r="F959" i="7"/>
  <c r="F33" i="7"/>
  <c r="F289" i="7"/>
  <c r="F545" i="7"/>
  <c r="F90" i="7"/>
  <c r="F346" i="7"/>
  <c r="F602" i="7"/>
  <c r="F107" i="7"/>
  <c r="F363" i="7"/>
  <c r="F619" i="7"/>
  <c r="F875" i="7"/>
  <c r="F189" i="7"/>
  <c r="F701" i="7"/>
  <c r="F502" i="7"/>
  <c r="F263" i="7"/>
  <c r="F775" i="7"/>
  <c r="F877" i="7"/>
  <c r="F876" i="7"/>
  <c r="F772" i="7"/>
  <c r="F164" i="7"/>
  <c r="F512" i="7"/>
  <c r="F975" i="7"/>
  <c r="F49" i="7"/>
  <c r="F305" i="7"/>
  <c r="F561" i="7"/>
  <c r="F106" i="7"/>
  <c r="F362" i="7"/>
  <c r="F618" i="7"/>
  <c r="F493" i="7"/>
  <c r="F294" i="7"/>
  <c r="F55" i="7"/>
  <c r="F567" i="7"/>
  <c r="F696" i="7"/>
  <c r="F1021" i="7"/>
  <c r="F380" i="7"/>
  <c r="F942" i="7"/>
  <c r="F64" i="7"/>
  <c r="F858" i="7"/>
  <c r="F806" i="7"/>
  <c r="F193" i="7"/>
  <c r="F449" i="7"/>
  <c r="F705" i="7"/>
  <c r="F250" i="7"/>
  <c r="F506" i="7"/>
  <c r="F762" i="7"/>
  <c r="F267" i="7"/>
  <c r="F523" i="7"/>
  <c r="F779" i="7"/>
  <c r="F648" i="7"/>
  <c r="F184" i="7"/>
  <c r="F663" i="7"/>
  <c r="F407" i="7"/>
  <c r="F151" i="7"/>
  <c r="F646" i="7"/>
  <c r="F390" i="7"/>
  <c r="F134" i="7"/>
  <c r="F589" i="7"/>
  <c r="F333" i="7"/>
  <c r="F77" i="7"/>
  <c r="F807" i="7"/>
  <c r="F551" i="7"/>
  <c r="F295" i="7"/>
  <c r="F39" i="7"/>
  <c r="F534" i="7"/>
  <c r="F278" i="7"/>
  <c r="F22" i="7"/>
  <c r="F477" i="7"/>
  <c r="F221" i="7"/>
  <c r="F1025" i="7"/>
  <c r="F712" i="7"/>
  <c r="F539" i="7"/>
  <c r="F27" i="7"/>
  <c r="F929" i="7"/>
  <c r="F859" i="7"/>
  <c r="F347" i="7"/>
  <c r="F125" i="7"/>
  <c r="F637" i="7"/>
  <c r="F438" i="7"/>
  <c r="F199" i="7"/>
  <c r="F711" i="7"/>
  <c r="F834" i="7"/>
  <c r="F748" i="7"/>
  <c r="F700" i="7"/>
  <c r="F1022" i="7"/>
  <c r="F384" i="7"/>
  <c r="F943" i="7"/>
  <c r="F17" i="7"/>
  <c r="F273" i="7"/>
  <c r="F529" i="7"/>
  <c r="F74" i="7"/>
  <c r="F330" i="7"/>
  <c r="F586" i="7"/>
  <c r="F301" i="7"/>
  <c r="F102" i="7"/>
  <c r="F614" i="7"/>
  <c r="F375" i="7"/>
  <c r="F56" i="7"/>
  <c r="F925" i="7"/>
  <c r="F1020" i="7"/>
  <c r="F836" i="7"/>
  <c r="F732" i="7"/>
  <c r="F704" i="7"/>
  <c r="F1023" i="7"/>
  <c r="F97" i="7"/>
  <c r="F353" i="7"/>
  <c r="F609" i="7"/>
  <c r="F154" i="7"/>
  <c r="F410" i="7"/>
  <c r="F666" i="7"/>
  <c r="F171" i="7"/>
  <c r="F427" i="7"/>
  <c r="F683" i="7"/>
  <c r="F264" i="7"/>
  <c r="F317" i="7"/>
  <c r="F118" i="7"/>
  <c r="F630" i="7"/>
  <c r="F391" i="7"/>
  <c r="F120" i="7"/>
  <c r="F941" i="7"/>
  <c r="F60" i="7"/>
  <c r="F857" i="7"/>
  <c r="F817" i="7"/>
  <c r="F745" i="7"/>
  <c r="F13" i="7"/>
  <c r="F113" i="7"/>
  <c r="F369" i="7"/>
  <c r="F625" i="7"/>
  <c r="F170" i="7"/>
  <c r="F426" i="7"/>
  <c r="F109" i="7"/>
  <c r="F621" i="7"/>
  <c r="F422" i="7"/>
  <c r="F183" i="7"/>
  <c r="F695" i="7"/>
  <c r="F813" i="7"/>
  <c r="F580" i="7"/>
  <c r="F636" i="7"/>
  <c r="F1006" i="7"/>
  <c r="F320" i="7"/>
  <c r="F927" i="7"/>
  <c r="F1016" i="7"/>
  <c r="F257" i="7"/>
  <c r="F513" i="7"/>
  <c r="F58" i="7"/>
  <c r="F314" i="7"/>
  <c r="F570" i="7"/>
  <c r="F75" i="7"/>
  <c r="F331" i="7"/>
  <c r="F587" i="7"/>
  <c r="F843" i="7"/>
  <c r="F855" i="7"/>
  <c r="F599" i="7"/>
  <c r="F343" i="7"/>
  <c r="F87" i="7"/>
  <c r="F582" i="7"/>
  <c r="F326" i="7"/>
  <c r="F70" i="7"/>
  <c r="F525" i="7"/>
  <c r="F269" i="7"/>
  <c r="F504" i="7"/>
  <c r="F743" i="7"/>
  <c r="F487" i="7"/>
  <c r="F231" i="7"/>
  <c r="F726" i="7"/>
  <c r="F470" i="7"/>
  <c r="F214" i="7"/>
  <c r="F669" i="7"/>
  <c r="F413" i="7"/>
  <c r="F157" i="7"/>
  <c r="F961" i="7"/>
  <c r="F200" i="7"/>
  <c r="F411" i="7"/>
  <c r="F828" i="7"/>
  <c r="F861" i="7"/>
  <c r="F731" i="7"/>
  <c r="F219" i="7"/>
  <c r="F253" i="7"/>
  <c r="F54" i="7"/>
  <c r="F566" i="7"/>
  <c r="F327" i="7"/>
  <c r="F839" i="7"/>
  <c r="F909" i="7"/>
  <c r="F972" i="7"/>
  <c r="F814" i="7"/>
  <c r="F548" i="7"/>
  <c r="F640" i="7"/>
  <c r="F1007" i="7"/>
  <c r="F81" i="7"/>
  <c r="F337" i="7"/>
  <c r="F593" i="7"/>
  <c r="F138" i="7"/>
  <c r="F394" i="7"/>
  <c r="F650" i="7"/>
  <c r="F429" i="7"/>
  <c r="F230" i="7"/>
  <c r="F742" i="7"/>
  <c r="F503" i="7"/>
  <c r="F568" i="7"/>
  <c r="F989" i="7"/>
  <c r="F252" i="7"/>
  <c r="F910" i="7"/>
  <c r="F976" i="7"/>
  <c r="F816" i="7"/>
  <c r="F564" i="7"/>
  <c r="F161" i="7"/>
  <c r="F417" i="7"/>
  <c r="F673" i="7"/>
  <c r="F218" i="7"/>
  <c r="F474" i="7"/>
  <c r="F730" i="7"/>
  <c r="F235" i="7"/>
  <c r="F491" i="7"/>
  <c r="F747" i="7"/>
  <c r="F520" i="7"/>
  <c r="F445" i="7"/>
  <c r="F246" i="7"/>
  <c r="F758" i="7"/>
  <c r="F519" i="7"/>
  <c r="F632" i="7"/>
  <c r="F1005" i="7"/>
  <c r="F316" i="7"/>
  <c r="F926" i="7"/>
  <c r="F1024" i="7"/>
  <c r="F837" i="7"/>
  <c r="F740" i="7"/>
  <c r="F177" i="7"/>
  <c r="F433" i="7"/>
  <c r="F689" i="7"/>
  <c r="F234" i="7"/>
  <c r="F490" i="7"/>
  <c r="F237" i="7"/>
  <c r="F38" i="7"/>
  <c r="F550" i="7"/>
  <c r="F311" i="7"/>
  <c r="F823" i="7"/>
  <c r="F893" i="7"/>
  <c r="F924" i="7"/>
  <c r="F793" i="7"/>
  <c r="F356" i="7"/>
  <c r="F576" i="7"/>
  <c r="F991" i="7"/>
  <c r="F65" i="7"/>
  <c r="F321" i="7"/>
  <c r="F577" i="7"/>
  <c r="F122" i="7"/>
  <c r="F378" i="7"/>
  <c r="F634" i="7"/>
  <c r="F139" i="7"/>
  <c r="F395" i="7"/>
  <c r="F651" i="7"/>
  <c r="F136" i="7"/>
  <c r="F791" i="7"/>
  <c r="F535" i="7"/>
  <c r="F279" i="7"/>
  <c r="F23" i="7"/>
  <c r="F518" i="7"/>
  <c r="F262" i="7"/>
  <c r="F717" i="7"/>
  <c r="F461" i="7"/>
  <c r="F205" i="7"/>
  <c r="F248" i="7"/>
  <c r="F679" i="7"/>
  <c r="F423" i="7"/>
  <c r="F167" i="7"/>
  <c r="F662" i="7"/>
  <c r="F406" i="7"/>
  <c r="F150" i="7"/>
  <c r="F605" i="7"/>
  <c r="F349" i="7"/>
  <c r="F93" i="7"/>
  <c r="K111" i="7"/>
  <c r="K518" i="7"/>
  <c r="K702" i="7"/>
  <c r="K512" i="7"/>
  <c r="K769" i="7"/>
  <c r="K840" i="7"/>
  <c r="K894" i="7"/>
  <c r="K390" i="7"/>
  <c r="K1015" i="7"/>
  <c r="K575" i="7"/>
  <c r="K984" i="7"/>
  <c r="K199" i="7"/>
  <c r="K593" i="7"/>
  <c r="K720" i="7"/>
  <c r="K242" i="7"/>
  <c r="K828" i="7"/>
  <c r="K521" i="7"/>
  <c r="K746" i="7"/>
  <c r="K187" i="7"/>
  <c r="K1035" i="7"/>
  <c r="K638" i="7"/>
  <c r="K393" i="7"/>
  <c r="K375" i="7"/>
  <c r="K100" i="7"/>
  <c r="K581" i="7"/>
  <c r="K830" i="7"/>
  <c r="K262" i="7"/>
  <c r="K887" i="7"/>
  <c r="K255" i="7"/>
  <c r="K528" i="7"/>
  <c r="K631" i="7"/>
  <c r="K843" i="7"/>
  <c r="K884" i="7"/>
  <c r="K685" i="7"/>
  <c r="K779" i="7"/>
  <c r="K1009" i="7"/>
  <c r="K384" i="7"/>
  <c r="K618" i="7"/>
  <c r="K971" i="7"/>
  <c r="K568" i="7"/>
  <c r="K265" i="7"/>
  <c r="K1002" i="7"/>
  <c r="K958" i="7"/>
  <c r="K852" i="7"/>
  <c r="K652" i="7"/>
  <c r="K471" i="7"/>
  <c r="K147" i="7"/>
  <c r="K585" i="7"/>
  <c r="K628" i="7"/>
  <c r="K455" i="7"/>
  <c r="K673" i="7"/>
  <c r="K533" i="7"/>
  <c r="K15" i="7"/>
  <c r="K715" i="7"/>
  <c r="K929" i="7"/>
  <c r="K256" i="7"/>
  <c r="K195" i="7"/>
  <c r="K908" i="7"/>
  <c r="K766" i="7"/>
  <c r="K134" i="7"/>
  <c r="K759" i="7"/>
  <c r="K312" i="7"/>
  <c r="K864" i="7"/>
  <c r="K972" i="7"/>
  <c r="K923" i="7"/>
  <c r="K667" i="7"/>
  <c r="K1038" i="7"/>
  <c r="K782" i="7"/>
  <c r="K467" i="7"/>
  <c r="K865" i="7"/>
  <c r="K415" i="7"/>
  <c r="K182" i="7"/>
  <c r="K185" i="7"/>
  <c r="K176" i="7"/>
  <c r="K952" i="7"/>
  <c r="K807" i="7"/>
  <c r="K922" i="7"/>
  <c r="K973" i="7"/>
  <c r="K437" i="7"/>
  <c r="K161" i="7"/>
  <c r="K820" i="7"/>
  <c r="K283" i="7"/>
  <c r="K587" i="7"/>
  <c r="K827" i="7"/>
  <c r="K564" i="7"/>
  <c r="K942" i="7"/>
  <c r="K686" i="7"/>
  <c r="K83" i="7"/>
  <c r="K737" i="7"/>
  <c r="K502" i="7"/>
  <c r="K505" i="7"/>
  <c r="K496" i="7"/>
  <c r="K996" i="7"/>
  <c r="K764" i="7"/>
  <c r="K615" i="7"/>
  <c r="K730" i="7"/>
  <c r="K637" i="7"/>
  <c r="K571" i="7"/>
  <c r="K419" i="7"/>
  <c r="K928" i="7"/>
  <c r="K1036" i="7"/>
  <c r="K939" i="7"/>
  <c r="K683" i="7"/>
  <c r="K71" i="7"/>
  <c r="K798" i="7"/>
  <c r="K524" i="7"/>
  <c r="K897" i="7"/>
  <c r="K479" i="7"/>
  <c r="K198" i="7"/>
  <c r="K201" i="7"/>
  <c r="K192" i="7"/>
  <c r="K219" i="7"/>
  <c r="K823" i="7"/>
  <c r="K938" i="7"/>
  <c r="K1005" i="7"/>
  <c r="K82" i="7"/>
  <c r="K481" i="7"/>
  <c r="K175" i="7"/>
  <c r="K513" i="7"/>
  <c r="K684" i="7"/>
  <c r="K98" i="7"/>
  <c r="K567" i="7"/>
  <c r="K1021" i="7"/>
  <c r="K698" i="7"/>
  <c r="K954" i="7"/>
  <c r="K580" i="7"/>
  <c r="K839" i="7"/>
  <c r="K636" i="7"/>
  <c r="K475" i="7"/>
  <c r="K868" i="7"/>
  <c r="K208" i="7"/>
  <c r="K464" i="7"/>
  <c r="K217" i="7"/>
  <c r="K473" i="7"/>
  <c r="K214" i="7"/>
  <c r="K470" i="7"/>
  <c r="K529" i="7"/>
  <c r="K900" i="7"/>
  <c r="K870" i="7"/>
  <c r="K85" i="7"/>
  <c r="K498" i="7"/>
  <c r="K877" i="7"/>
  <c r="K584" i="7"/>
  <c r="K842" i="7"/>
  <c r="K247" i="7"/>
  <c r="K727" i="7"/>
  <c r="K983" i="7"/>
  <c r="K632" i="7"/>
  <c r="K43" i="7"/>
  <c r="K96" i="7"/>
  <c r="K352" i="7"/>
  <c r="K105" i="7"/>
  <c r="K361" i="7"/>
  <c r="K102" i="7"/>
  <c r="K358" i="7"/>
  <c r="K95" i="7"/>
  <c r="K689" i="7"/>
  <c r="K945" i="7"/>
  <c r="K21" i="7"/>
  <c r="K616" i="7"/>
  <c r="K726" i="7"/>
  <c r="K158" i="7"/>
  <c r="K1008" i="7"/>
  <c r="K821" i="7"/>
  <c r="K341" i="7"/>
  <c r="K92" i="7"/>
  <c r="K707" i="7"/>
  <c r="K649" i="7"/>
  <c r="K472" i="7"/>
  <c r="K767" i="7"/>
  <c r="K68" i="7"/>
  <c r="K189" i="7"/>
  <c r="K186" i="7"/>
  <c r="K431" i="7"/>
  <c r="K1029" i="7"/>
  <c r="K914" i="7"/>
  <c r="K735" i="7"/>
  <c r="K991" i="7"/>
  <c r="K664" i="7"/>
  <c r="K171" i="7"/>
  <c r="K104" i="7"/>
  <c r="K360" i="7"/>
  <c r="K113" i="7"/>
  <c r="K369" i="7"/>
  <c r="K110" i="7"/>
  <c r="K366" i="7"/>
  <c r="K127" i="7"/>
  <c r="K697" i="7"/>
  <c r="K953" i="7"/>
  <c r="K579" i="7"/>
  <c r="K838" i="7"/>
  <c r="K231" i="7"/>
  <c r="K173" i="7"/>
  <c r="K362" i="7"/>
  <c r="K837" i="7"/>
  <c r="K898" i="7"/>
  <c r="K815" i="7"/>
  <c r="K860" i="7"/>
  <c r="K1000" i="7"/>
  <c r="K184" i="7"/>
  <c r="K17" i="7"/>
  <c r="K353" i="7"/>
  <c r="K190" i="7"/>
  <c r="K526" i="7"/>
  <c r="K681" i="7"/>
  <c r="K1033" i="7"/>
  <c r="K742" i="7"/>
  <c r="K167" i="7"/>
  <c r="K739" i="7"/>
  <c r="K995" i="7"/>
  <c r="K680" i="7"/>
  <c r="K235" i="7"/>
  <c r="K124" i="7"/>
  <c r="K380" i="7"/>
  <c r="K133" i="7"/>
  <c r="K389" i="7"/>
  <c r="K130" i="7"/>
  <c r="K386" i="7"/>
  <c r="K207" i="7"/>
  <c r="K381" i="7"/>
  <c r="K554" i="7"/>
  <c r="K163" i="7"/>
  <c r="K279" i="7"/>
  <c r="K911" i="7"/>
  <c r="K728" i="7"/>
  <c r="K836" i="7"/>
  <c r="K280" i="7"/>
  <c r="K129" i="7"/>
  <c r="K465" i="7"/>
  <c r="K286" i="7"/>
  <c r="K191" i="7"/>
  <c r="K793" i="7"/>
  <c r="K371" i="7"/>
  <c r="K854" i="7"/>
  <c r="K553" i="7"/>
  <c r="K819" i="7"/>
  <c r="K544" i="7"/>
  <c r="K155" i="7"/>
  <c r="K788" i="7"/>
  <c r="K204" i="7"/>
  <c r="K67" i="7"/>
  <c r="K797" i="7"/>
  <c r="K523" i="7"/>
  <c r="K402" i="7"/>
  <c r="K50" i="7"/>
  <c r="K229" i="7"/>
  <c r="K396" i="7"/>
  <c r="K660" i="7"/>
  <c r="K75" i="7"/>
  <c r="K423" i="7"/>
  <c r="K243" i="7"/>
  <c r="K590" i="7"/>
  <c r="K417" i="7"/>
  <c r="K248" i="7"/>
  <c r="K507" i="7"/>
  <c r="K1026" i="7"/>
  <c r="K490" i="7"/>
  <c r="K845" i="7"/>
  <c r="K588" i="7"/>
  <c r="K466" i="7"/>
  <c r="K114" i="7"/>
  <c r="K293" i="7"/>
  <c r="K460" i="7"/>
  <c r="K28" i="7"/>
  <c r="K876" i="7"/>
  <c r="K643" i="7"/>
  <c r="K614" i="7"/>
  <c r="K540" i="7"/>
  <c r="K62" i="7"/>
  <c r="K392" i="7"/>
  <c r="K549" i="7"/>
  <c r="K687" i="7"/>
  <c r="K577" i="7"/>
  <c r="K308" i="7"/>
  <c r="K484" i="7"/>
  <c r="K407" i="7"/>
  <c r="K907" i="7"/>
  <c r="K403" i="7"/>
  <c r="K137" i="7"/>
  <c r="K874" i="7"/>
  <c r="K948" i="7"/>
  <c r="K608" i="7"/>
  <c r="K716" i="7"/>
  <c r="K859" i="7"/>
  <c r="K603" i="7"/>
  <c r="K974" i="7"/>
  <c r="K718" i="7"/>
  <c r="K211" i="7"/>
  <c r="K785" i="7"/>
  <c r="K566" i="7"/>
  <c r="K54" i="7"/>
  <c r="K57" i="7"/>
  <c r="K48" i="7"/>
  <c r="K1020" i="7"/>
  <c r="K679" i="7"/>
  <c r="K794" i="7"/>
  <c r="K765" i="7"/>
  <c r="K236" i="7"/>
  <c r="K959" i="7"/>
  <c r="K555" i="7"/>
  <c r="K776" i="7"/>
  <c r="K1019" i="7"/>
  <c r="K763" i="7"/>
  <c r="K391" i="7"/>
  <c r="K878" i="7"/>
  <c r="K622" i="7"/>
  <c r="K993" i="7"/>
  <c r="K657" i="7"/>
  <c r="K374" i="7"/>
  <c r="K377" i="7"/>
  <c r="K368" i="7"/>
  <c r="K299" i="7"/>
  <c r="K999" i="7"/>
  <c r="K311" i="7"/>
  <c r="K602" i="7"/>
  <c r="K530" i="7"/>
  <c r="K886" i="7"/>
  <c r="K1012" i="7"/>
  <c r="K672" i="7"/>
  <c r="K780" i="7"/>
  <c r="K875" i="7"/>
  <c r="K619" i="7"/>
  <c r="K990" i="7"/>
  <c r="K734" i="7"/>
  <c r="K275" i="7"/>
  <c r="K801" i="7"/>
  <c r="K582" i="7"/>
  <c r="K70" i="7"/>
  <c r="K73" i="7"/>
  <c r="K64" i="7"/>
  <c r="K379" i="7"/>
  <c r="K695" i="7"/>
  <c r="K810" i="7"/>
  <c r="K813" i="7"/>
  <c r="K412" i="7"/>
  <c r="K792" i="7"/>
  <c r="K591" i="7"/>
  <c r="K319" i="7"/>
  <c r="K916" i="7"/>
  <c r="K274" i="7"/>
  <c r="K701" i="7"/>
  <c r="K259" i="7"/>
  <c r="K762" i="7"/>
  <c r="K1018" i="7"/>
  <c r="K647" i="7"/>
  <c r="K903" i="7"/>
  <c r="K892" i="7"/>
  <c r="K784" i="7"/>
  <c r="K16" i="7"/>
  <c r="K272" i="7"/>
  <c r="K25" i="7"/>
  <c r="K281" i="7"/>
  <c r="K22" i="7"/>
  <c r="K278" i="7"/>
  <c r="K534" i="7"/>
  <c r="K429" i="7"/>
  <c r="K145" i="7"/>
  <c r="K835" i="7"/>
  <c r="K421" i="7"/>
  <c r="K335" i="7"/>
  <c r="K957" i="7"/>
  <c r="K650" i="7"/>
  <c r="K906" i="7"/>
  <c r="K503" i="7"/>
  <c r="K791" i="7"/>
  <c r="K139" i="7"/>
  <c r="K888" i="7"/>
  <c r="K676" i="7"/>
  <c r="K160" i="7"/>
  <c r="K416" i="7"/>
  <c r="K169" i="7"/>
  <c r="K425" i="7"/>
  <c r="K166" i="7"/>
  <c r="K422" i="7"/>
  <c r="K351" i="7"/>
  <c r="K753" i="7"/>
  <c r="K18" i="7"/>
  <c r="K348" i="7"/>
  <c r="K979" i="7"/>
  <c r="K1001" i="7"/>
  <c r="K337" i="7"/>
  <c r="K796" i="7"/>
  <c r="K298" i="7"/>
  <c r="K165" i="7"/>
  <c r="K1024" i="7"/>
  <c r="K39" i="7"/>
  <c r="K478" i="7"/>
  <c r="K136" i="7"/>
  <c r="K834" i="7"/>
  <c r="K180" i="7"/>
  <c r="K317" i="7"/>
  <c r="K314" i="7"/>
  <c r="K645" i="7"/>
  <c r="K483" i="7"/>
  <c r="K23" i="7"/>
  <c r="K799" i="7"/>
  <c r="K267" i="7"/>
  <c r="K920" i="7"/>
  <c r="K708" i="7"/>
  <c r="K168" i="7"/>
  <c r="K424" i="7"/>
  <c r="K177" i="7"/>
  <c r="K433" i="7"/>
  <c r="K174" i="7"/>
  <c r="K430" i="7"/>
  <c r="K383" i="7"/>
  <c r="K761" i="7"/>
  <c r="K1017" i="7"/>
  <c r="K646" i="7"/>
  <c r="K902" i="7"/>
  <c r="K487" i="7"/>
  <c r="K365" i="7"/>
  <c r="K506" i="7"/>
  <c r="K1013" i="7"/>
  <c r="K215" i="7"/>
  <c r="K895" i="7"/>
  <c r="K600" i="7"/>
  <c r="K772" i="7"/>
  <c r="K264" i="7"/>
  <c r="K97" i="7"/>
  <c r="K449" i="7"/>
  <c r="K270" i="7"/>
  <c r="K63" i="7"/>
  <c r="K777" i="7"/>
  <c r="K307" i="7"/>
  <c r="K822" i="7"/>
  <c r="K532" i="7"/>
  <c r="K803" i="7"/>
  <c r="K331" i="7"/>
  <c r="K936" i="7"/>
  <c r="K724" i="7"/>
  <c r="K188" i="7"/>
  <c r="K444" i="7"/>
  <c r="K197" i="7"/>
  <c r="K453" i="7"/>
  <c r="K194" i="7"/>
  <c r="K450" i="7"/>
  <c r="K292" i="7"/>
  <c r="K42" i="7"/>
  <c r="K556" i="7"/>
  <c r="K594" i="7"/>
  <c r="K655" i="7"/>
  <c r="K1007" i="7"/>
  <c r="K347" i="7"/>
  <c r="K24" i="7"/>
  <c r="K376" i="7"/>
  <c r="K209" i="7"/>
  <c r="K30" i="7"/>
  <c r="K382" i="7"/>
  <c r="K511" i="7"/>
  <c r="K873" i="7"/>
  <c r="K598" i="7"/>
  <c r="K934" i="7"/>
  <c r="K627" i="7"/>
  <c r="K883" i="7"/>
  <c r="K812" i="7"/>
  <c r="K704" i="7"/>
  <c r="K59" i="7"/>
  <c r="K268" i="7"/>
  <c r="K989" i="7"/>
  <c r="K733" i="7"/>
  <c r="K271" i="7"/>
  <c r="K306" i="7"/>
  <c r="K485" i="7"/>
  <c r="K149" i="7"/>
  <c r="K300" i="7"/>
  <c r="K832" i="7"/>
  <c r="K915" i="7"/>
  <c r="K982" i="7"/>
  <c r="K921" i="7"/>
  <c r="K414" i="7"/>
  <c r="K257" i="7"/>
  <c r="K72" i="7"/>
  <c r="K13" i="7"/>
  <c r="K706" i="7"/>
  <c r="K122" i="7"/>
  <c r="K781" i="7"/>
  <c r="K463" i="7"/>
  <c r="K370" i="7"/>
  <c r="K34" i="7"/>
  <c r="K213" i="7"/>
  <c r="K364" i="7"/>
  <c r="K596" i="7"/>
  <c r="K1027" i="7"/>
  <c r="K359" i="7"/>
  <c r="K115" i="7"/>
  <c r="K574" i="7"/>
  <c r="K401" i="7"/>
  <c r="K216" i="7"/>
  <c r="K123" i="7"/>
  <c r="K978" i="7"/>
  <c r="K426" i="7"/>
  <c r="K356" i="7"/>
  <c r="K36" i="7"/>
  <c r="K151" i="7"/>
  <c r="K651" i="7"/>
  <c r="K849" i="7"/>
  <c r="K128" i="7"/>
  <c r="K909" i="7"/>
  <c r="K692" i="7"/>
  <c r="K904" i="7"/>
  <c r="K203" i="7"/>
  <c r="K795" i="7"/>
  <c r="K519" i="7"/>
  <c r="K910" i="7"/>
  <c r="K654" i="7"/>
  <c r="K1025" i="7"/>
  <c r="K705" i="7"/>
  <c r="K438" i="7"/>
  <c r="K441" i="7"/>
  <c r="K432" i="7"/>
  <c r="K740" i="7"/>
  <c r="K395" i="7"/>
  <c r="K537" i="7"/>
  <c r="K666" i="7"/>
  <c r="K399" i="7"/>
  <c r="K851" i="7"/>
  <c r="K493" i="7"/>
  <c r="K992" i="7"/>
  <c r="K443" i="7"/>
  <c r="K955" i="7"/>
  <c r="K699" i="7"/>
  <c r="K135" i="7"/>
  <c r="K814" i="7"/>
  <c r="K547" i="7"/>
  <c r="K913" i="7"/>
  <c r="K572" i="7"/>
  <c r="K246" i="7"/>
  <c r="K249" i="7"/>
  <c r="K240" i="7"/>
  <c r="K656" i="7"/>
  <c r="K871" i="7"/>
  <c r="K986" i="7"/>
  <c r="K131" i="7"/>
  <c r="K178" i="7"/>
  <c r="K334" i="7"/>
  <c r="K756" i="7"/>
  <c r="K27" i="7"/>
  <c r="K459" i="7"/>
  <c r="K811" i="7"/>
  <c r="K543" i="7"/>
  <c r="K926" i="7"/>
  <c r="K670" i="7"/>
  <c r="K19" i="7"/>
  <c r="K721" i="7"/>
  <c r="K454" i="7"/>
  <c r="K457" i="7"/>
  <c r="K448" i="7"/>
  <c r="K804" i="7"/>
  <c r="K565" i="7"/>
  <c r="K559" i="7"/>
  <c r="K682" i="7"/>
  <c r="K545" i="7"/>
  <c r="K620" i="7"/>
  <c r="K61" i="7"/>
  <c r="K856" i="7"/>
  <c r="K536" i="7"/>
  <c r="K428" i="7"/>
  <c r="K434" i="7"/>
  <c r="K829" i="7"/>
  <c r="K563" i="7"/>
  <c r="K826" i="7"/>
  <c r="K183" i="7"/>
  <c r="K711" i="7"/>
  <c r="K967" i="7"/>
  <c r="K560" i="7"/>
  <c r="K968" i="7"/>
  <c r="K80" i="7"/>
  <c r="K336" i="7"/>
  <c r="K89" i="7"/>
  <c r="K345" i="7"/>
  <c r="K86" i="7"/>
  <c r="K342" i="7"/>
  <c r="K31" i="7"/>
  <c r="K227" i="7"/>
  <c r="K318" i="7"/>
  <c r="K411" i="7"/>
  <c r="K162" i="7"/>
  <c r="K621" i="7"/>
  <c r="K1037" i="7"/>
  <c r="K714" i="7"/>
  <c r="K970" i="7"/>
  <c r="K599" i="7"/>
  <c r="K855" i="7"/>
  <c r="K700" i="7"/>
  <c r="K592" i="7"/>
  <c r="K932" i="7"/>
  <c r="K224" i="7"/>
  <c r="K480" i="7"/>
  <c r="K233" i="7"/>
  <c r="K489" i="7"/>
  <c r="K230" i="7"/>
  <c r="K486" i="7"/>
  <c r="K551" i="7"/>
  <c r="K817" i="7"/>
  <c r="K357" i="7"/>
  <c r="K108" i="7"/>
  <c r="K723" i="7"/>
  <c r="K665" i="7"/>
  <c r="K504" i="7"/>
  <c r="K783" i="7"/>
  <c r="K125" i="7"/>
  <c r="K492" i="7"/>
  <c r="K539" i="7"/>
  <c r="K694" i="7"/>
  <c r="K142" i="7"/>
  <c r="K944" i="7"/>
  <c r="K757" i="7"/>
  <c r="K372" i="7"/>
  <c r="K445" i="7"/>
  <c r="K442" i="7"/>
  <c r="K773" i="7"/>
  <c r="K658" i="7"/>
  <c r="K527" i="7"/>
  <c r="K863" i="7"/>
  <c r="K732" i="7"/>
  <c r="K624" i="7"/>
  <c r="K964" i="7"/>
  <c r="K232" i="7"/>
  <c r="K488" i="7"/>
  <c r="K241" i="7"/>
  <c r="K497" i="7"/>
  <c r="K238" i="7"/>
  <c r="K494" i="7"/>
  <c r="K561" i="7"/>
  <c r="K825" i="7"/>
  <c r="K179" i="7"/>
  <c r="K710" i="7"/>
  <c r="K966" i="7"/>
  <c r="K244" i="7"/>
  <c r="K509" i="7"/>
  <c r="K367" i="7"/>
  <c r="K573" i="7"/>
  <c r="K607" i="7"/>
  <c r="K975" i="7"/>
  <c r="K91" i="7"/>
  <c r="K1032" i="7"/>
  <c r="K344" i="7"/>
  <c r="K193" i="7"/>
  <c r="K14" i="7"/>
  <c r="K350" i="7"/>
  <c r="K447" i="7"/>
  <c r="K857" i="7"/>
  <c r="K557" i="7"/>
  <c r="K918" i="7"/>
  <c r="K611" i="7"/>
  <c r="K867" i="7"/>
  <c r="K748" i="7"/>
  <c r="K640" i="7"/>
  <c r="K980" i="7"/>
  <c r="K252" i="7"/>
  <c r="K508" i="7"/>
  <c r="K261" i="7"/>
  <c r="K517" i="7"/>
  <c r="K258" i="7"/>
  <c r="K514" i="7"/>
  <c r="K500" i="7"/>
  <c r="K234" i="7"/>
  <c r="K709" i="7"/>
  <c r="K770" i="7"/>
  <c r="K751" i="7"/>
  <c r="K604" i="7"/>
  <c r="K816" i="7"/>
  <c r="K120" i="7"/>
  <c r="K456" i="7"/>
  <c r="K289" i="7"/>
  <c r="K126" i="7"/>
  <c r="K462" i="7"/>
  <c r="K617" i="7"/>
  <c r="K969" i="7"/>
  <c r="K678" i="7"/>
  <c r="K1014" i="7"/>
  <c r="K691" i="7"/>
  <c r="K947" i="7"/>
  <c r="K251" i="7"/>
  <c r="K960" i="7"/>
  <c r="K76" i="7"/>
  <c r="K541" i="7"/>
  <c r="K925" i="7"/>
  <c r="K669" i="7"/>
  <c r="K562" i="7"/>
  <c r="K226" i="7"/>
  <c r="K405" i="7"/>
  <c r="K53" i="7"/>
  <c r="K172" i="7"/>
  <c r="K872" i="7"/>
  <c r="K787" i="7"/>
  <c r="K806" i="7"/>
  <c r="K745" i="7"/>
  <c r="K254" i="7"/>
  <c r="K81" i="7"/>
  <c r="K644" i="7"/>
  <c r="K879" i="7"/>
  <c r="K965" i="7"/>
  <c r="K301" i="7"/>
  <c r="K717" i="7"/>
  <c r="K143" i="7"/>
  <c r="K290" i="7"/>
  <c r="K469" i="7"/>
  <c r="K117" i="7"/>
  <c r="K284" i="7"/>
  <c r="K768" i="7"/>
  <c r="K899" i="7"/>
  <c r="K950" i="7"/>
  <c r="K905" i="7"/>
  <c r="K398" i="7"/>
  <c r="K225" i="7"/>
  <c r="K56" i="7"/>
  <c r="K1023" i="7"/>
  <c r="K642" i="7"/>
  <c r="K106" i="7"/>
  <c r="K228" i="7"/>
  <c r="K116" i="7"/>
  <c r="K639" i="7"/>
  <c r="K1010" i="7"/>
  <c r="K800" i="7"/>
  <c r="K1022" i="7"/>
  <c r="K223" i="7"/>
  <c r="K760" i="7"/>
  <c r="K245" i="7"/>
  <c r="K107" i="7"/>
  <c r="K648" i="7"/>
  <c r="K987" i="7"/>
  <c r="K731" i="7"/>
  <c r="K263" i="7"/>
  <c r="K846" i="7"/>
  <c r="K589" i="7"/>
  <c r="K961" i="7"/>
  <c r="K609" i="7"/>
  <c r="K310" i="7"/>
  <c r="K313" i="7"/>
  <c r="K304" i="7"/>
  <c r="K912" i="7"/>
  <c r="K935" i="7"/>
  <c r="K55" i="7"/>
  <c r="K451" i="7"/>
  <c r="K354" i="7"/>
  <c r="K841" i="7"/>
  <c r="K315" i="7"/>
  <c r="K736" i="7"/>
  <c r="K844" i="7"/>
  <c r="K891" i="7"/>
  <c r="K635" i="7"/>
  <c r="K1006" i="7"/>
  <c r="K750" i="7"/>
  <c r="K339" i="7"/>
  <c r="K833" i="7"/>
  <c r="K159" i="7"/>
  <c r="K118" i="7"/>
  <c r="K121" i="7"/>
  <c r="K112" i="7"/>
  <c r="K696" i="7"/>
  <c r="K743" i="7"/>
  <c r="K858" i="7"/>
  <c r="K893" i="7"/>
  <c r="K101" i="7"/>
  <c r="K1028" i="7"/>
  <c r="K363" i="7"/>
  <c r="K712" i="7"/>
  <c r="K1003" i="7"/>
  <c r="K747" i="7"/>
  <c r="K327" i="7"/>
  <c r="K862" i="7"/>
  <c r="K606" i="7"/>
  <c r="K977" i="7"/>
  <c r="K641" i="7"/>
  <c r="K326" i="7"/>
  <c r="K329" i="7"/>
  <c r="K320" i="7"/>
  <c r="K976" i="7"/>
  <c r="K951" i="7"/>
  <c r="K119" i="7"/>
  <c r="K515" i="7"/>
  <c r="K418" i="7"/>
  <c r="K499" i="7"/>
  <c r="K164" i="7"/>
  <c r="K328" i="7"/>
  <c r="K595" i="7"/>
  <c r="K277" i="7"/>
  <c r="K79" i="7"/>
  <c r="K941" i="7"/>
  <c r="K634" i="7"/>
  <c r="K890" i="7"/>
  <c r="K439" i="7"/>
  <c r="K775" i="7"/>
  <c r="K1031" i="7"/>
  <c r="K824" i="7"/>
  <c r="K612" i="7"/>
  <c r="K144" i="7"/>
  <c r="K400" i="7"/>
  <c r="K153" i="7"/>
  <c r="K409" i="7"/>
  <c r="K150" i="7"/>
  <c r="K406" i="7"/>
  <c r="K287" i="7"/>
  <c r="K943" i="7"/>
  <c r="K809" i="7"/>
  <c r="K220" i="7"/>
  <c r="K338" i="7"/>
  <c r="K749" i="7"/>
  <c r="K387" i="7"/>
  <c r="K778" i="7"/>
  <c r="K1034" i="7"/>
  <c r="K663" i="7"/>
  <c r="K919" i="7"/>
  <c r="K956" i="7"/>
  <c r="K848" i="7"/>
  <c r="K32" i="7"/>
  <c r="K288" i="7"/>
  <c r="K41" i="7"/>
  <c r="K297" i="7"/>
  <c r="K38" i="7"/>
  <c r="K294" i="7"/>
  <c r="K550" i="7"/>
  <c r="K625" i="7"/>
  <c r="K881" i="7"/>
  <c r="K181" i="7"/>
  <c r="K1016" i="7"/>
  <c r="K103" i="7"/>
  <c r="K510" i="7"/>
  <c r="K152" i="7"/>
  <c r="K850" i="7"/>
  <c r="K501" i="7"/>
  <c r="K332" i="7"/>
  <c r="K963" i="7"/>
  <c r="K985" i="7"/>
  <c r="K321" i="7"/>
  <c r="K668" i="7"/>
  <c r="K250" i="7"/>
  <c r="K45" i="7"/>
  <c r="K58" i="7"/>
  <c r="K570" i="7"/>
  <c r="K901" i="7"/>
  <c r="K786" i="7"/>
  <c r="K671" i="7"/>
  <c r="K927" i="7"/>
  <c r="K988" i="7"/>
  <c r="K880" i="7"/>
  <c r="K40" i="7"/>
  <c r="K296" i="7"/>
  <c r="K49" i="7"/>
  <c r="K305" i="7"/>
  <c r="K46" i="7"/>
  <c r="K302" i="7"/>
  <c r="K558" i="7"/>
  <c r="K633" i="7"/>
  <c r="K889" i="7"/>
  <c r="K435" i="7"/>
  <c r="K774" i="7"/>
  <c r="K1030" i="7"/>
  <c r="K436" i="7"/>
  <c r="K170" i="7"/>
  <c r="K693" i="7"/>
  <c r="K722" i="7"/>
  <c r="K719" i="7"/>
  <c r="K520" i="7"/>
  <c r="K752" i="7"/>
  <c r="K88" i="7"/>
  <c r="K440" i="7"/>
  <c r="K273" i="7"/>
  <c r="K94" i="7"/>
  <c r="K446" i="7"/>
  <c r="K601" i="7"/>
  <c r="K937" i="7"/>
  <c r="K662" i="7"/>
  <c r="K998" i="7"/>
  <c r="K675" i="7"/>
  <c r="K931" i="7"/>
  <c r="K1004" i="7"/>
  <c r="K896" i="7"/>
  <c r="K60" i="7"/>
  <c r="K316" i="7"/>
  <c r="K69" i="7"/>
  <c r="K325" i="7"/>
  <c r="K66" i="7"/>
  <c r="K322" i="7"/>
  <c r="K578" i="7"/>
  <c r="K237" i="7"/>
  <c r="K378" i="7"/>
  <c r="K885" i="7"/>
  <c r="K962" i="7"/>
  <c r="K831" i="7"/>
  <c r="K924" i="7"/>
  <c r="K427" i="7"/>
  <c r="K200" i="7"/>
  <c r="K33" i="7"/>
  <c r="K385" i="7"/>
  <c r="K206" i="7"/>
  <c r="K542" i="7"/>
  <c r="K713" i="7"/>
  <c r="K51" i="7"/>
  <c r="K758" i="7"/>
  <c r="K295" i="7"/>
  <c r="K755" i="7"/>
  <c r="K1011" i="7"/>
  <c r="K744" i="7"/>
  <c r="K491" i="7"/>
  <c r="K140" i="7"/>
  <c r="K323" i="7"/>
  <c r="K861" i="7"/>
  <c r="K605" i="7"/>
  <c r="K482" i="7"/>
  <c r="K146" i="7"/>
  <c r="K309" i="7"/>
  <c r="K476" i="7"/>
  <c r="K44" i="7"/>
  <c r="K940" i="7"/>
  <c r="K659" i="7"/>
  <c r="K630" i="7"/>
  <c r="K583" i="7"/>
  <c r="K78" i="7"/>
  <c r="K408" i="7"/>
  <c r="K688" i="7"/>
  <c r="K703" i="7"/>
  <c r="K629" i="7"/>
  <c r="K420" i="7"/>
  <c r="K653" i="7"/>
  <c r="K546" i="7"/>
  <c r="K210" i="7"/>
  <c r="K373" i="7"/>
  <c r="K37" i="7"/>
  <c r="K156" i="7"/>
  <c r="K808" i="7"/>
  <c r="K771" i="7"/>
  <c r="K790" i="7"/>
  <c r="K729" i="7"/>
  <c r="K222" i="7"/>
  <c r="K65" i="7"/>
  <c r="K576" i="7"/>
  <c r="K847" i="7"/>
  <c r="K949" i="7"/>
  <c r="K253" i="7"/>
  <c r="K109" i="7"/>
  <c r="K52" i="7"/>
  <c r="K569" i="7"/>
  <c r="K754" i="7"/>
  <c r="K355" i="7"/>
  <c r="K869" i="7"/>
  <c r="K613" i="7"/>
  <c r="K538" i="7"/>
  <c r="K282" i="7"/>
  <c r="K26" i="7"/>
  <c r="K285" i="7"/>
  <c r="K29" i="7"/>
  <c r="K276" i="7"/>
  <c r="K20" i="7"/>
  <c r="K87" i="7"/>
  <c r="K802" i="7"/>
  <c r="K531" i="7"/>
  <c r="K917" i="7"/>
  <c r="K661" i="7"/>
  <c r="K586" i="7"/>
  <c r="K330" i="7"/>
  <c r="K74" i="7"/>
  <c r="K333" i="7"/>
  <c r="K77" i="7"/>
  <c r="K324" i="7"/>
  <c r="K738" i="7"/>
  <c r="K597" i="7"/>
  <c r="K522" i="7"/>
  <c r="K525" i="7"/>
  <c r="K516" i="7"/>
  <c r="K946" i="7"/>
  <c r="K690" i="7"/>
  <c r="K99" i="7"/>
  <c r="K805" i="7"/>
  <c r="K535" i="7"/>
  <c r="K474" i="7"/>
  <c r="K218" i="7"/>
  <c r="K477" i="7"/>
  <c r="K221" i="7"/>
  <c r="K468" i="7"/>
  <c r="K212" i="7"/>
  <c r="K623" i="7"/>
  <c r="K994" i="7"/>
  <c r="K291" i="7"/>
  <c r="K853" i="7"/>
  <c r="K266" i="7"/>
  <c r="K269" i="7"/>
  <c r="K260" i="7"/>
  <c r="K882" i="7"/>
  <c r="K626" i="7"/>
  <c r="K997" i="7"/>
  <c r="K741" i="7"/>
  <c r="K303" i="7"/>
  <c r="K410" i="7"/>
  <c r="K154" i="7"/>
  <c r="K413" i="7"/>
  <c r="K157" i="7"/>
  <c r="K404" i="7"/>
  <c r="K148" i="7"/>
  <c r="K548" i="7"/>
  <c r="K930" i="7"/>
  <c r="K674" i="7"/>
  <c r="K35" i="7"/>
  <c r="K789" i="7"/>
  <c r="K495" i="7"/>
  <c r="K458" i="7"/>
  <c r="K202" i="7"/>
  <c r="K461" i="7"/>
  <c r="K205" i="7"/>
  <c r="K452" i="7"/>
  <c r="K196" i="7"/>
  <c r="K866" i="7"/>
  <c r="K725" i="7"/>
  <c r="K394" i="7"/>
  <c r="K138" i="7"/>
  <c r="K141" i="7"/>
  <c r="K132" i="7"/>
  <c r="K818" i="7"/>
  <c r="K552" i="7"/>
  <c r="K933" i="7"/>
  <c r="K677" i="7"/>
  <c r="K47" i="7"/>
  <c r="K346" i="7"/>
  <c r="K90" i="7"/>
  <c r="K349" i="7"/>
  <c r="K93" i="7"/>
  <c r="K340" i="7"/>
  <c r="K84" i="7"/>
  <c r="K343" i="7"/>
  <c r="K610" i="7"/>
  <c r="K981" i="7"/>
  <c r="K239" i="7"/>
  <c r="K397" i="7"/>
  <c r="K388" i="7"/>
  <c r="AJ21" i="7"/>
  <c r="AJ37" i="7"/>
  <c r="AJ53" i="7"/>
  <c r="AJ69" i="7"/>
  <c r="AJ85" i="7"/>
  <c r="AJ101" i="7"/>
  <c r="AJ117" i="7"/>
  <c r="AJ133" i="7"/>
  <c r="AJ149" i="7"/>
  <c r="AJ165" i="7"/>
  <c r="AJ181" i="7"/>
  <c r="AJ197" i="7"/>
  <c r="AJ213" i="7"/>
  <c r="AJ229" i="7"/>
  <c r="AJ245" i="7"/>
  <c r="AJ261" i="7"/>
  <c r="AJ277" i="7"/>
  <c r="AJ293" i="7"/>
  <c r="AJ309" i="7"/>
  <c r="AJ325" i="7"/>
  <c r="AJ341" i="7"/>
  <c r="AJ357" i="7"/>
  <c r="AJ373" i="7"/>
  <c r="AJ389" i="7"/>
  <c r="AJ405" i="7"/>
  <c r="AJ421" i="7"/>
  <c r="AJ14" i="7"/>
  <c r="AJ30" i="7"/>
  <c r="AJ46" i="7"/>
  <c r="AJ62" i="7"/>
  <c r="AJ78" i="7"/>
  <c r="AJ94" i="7"/>
  <c r="AJ110" i="7"/>
  <c r="AJ126" i="7"/>
  <c r="AJ142" i="7"/>
  <c r="AJ158" i="7"/>
  <c r="AJ174" i="7"/>
  <c r="AJ190" i="7"/>
  <c r="AJ206" i="7"/>
  <c r="AJ222" i="7"/>
  <c r="AJ238" i="7"/>
  <c r="AJ254" i="7"/>
  <c r="AJ270" i="7"/>
  <c r="AJ286" i="7"/>
  <c r="AJ302" i="7"/>
  <c r="AJ318" i="7"/>
  <c r="AJ334" i="7"/>
  <c r="AJ350" i="7"/>
  <c r="AJ366" i="7"/>
  <c r="AJ382" i="7"/>
  <c r="AJ398" i="7"/>
  <c r="AJ414" i="7"/>
  <c r="AJ430" i="7"/>
  <c r="AJ23" i="7"/>
  <c r="AJ39" i="7"/>
  <c r="AJ55" i="7"/>
  <c r="AJ71" i="7"/>
  <c r="AJ87" i="7"/>
  <c r="AJ103" i="7"/>
  <c r="AJ119" i="7"/>
  <c r="AJ135" i="7"/>
  <c r="AJ151" i="7"/>
  <c r="AJ167" i="7"/>
  <c r="AJ183" i="7"/>
  <c r="AJ199" i="7"/>
  <c r="AJ215" i="7"/>
  <c r="AJ231" i="7"/>
  <c r="AJ247" i="7"/>
  <c r="AJ263" i="7"/>
  <c r="AJ279" i="7"/>
  <c r="AJ295" i="7"/>
  <c r="AJ311" i="7"/>
  <c r="AJ327" i="7"/>
  <c r="AJ343" i="7"/>
  <c r="AJ359" i="7"/>
  <c r="AJ375" i="7"/>
  <c r="AJ391" i="7"/>
  <c r="AJ407" i="7"/>
  <c r="AJ423" i="7"/>
  <c r="AJ16" i="7"/>
  <c r="AJ80" i="7"/>
  <c r="AJ144" i="7"/>
  <c r="AJ208" i="7"/>
  <c r="AJ272" i="7"/>
  <c r="AJ336" i="7"/>
  <c r="AJ400" i="7"/>
  <c r="AJ443" i="7"/>
  <c r="AJ459" i="7"/>
  <c r="AJ475" i="7"/>
  <c r="AJ491" i="7"/>
  <c r="AJ507" i="7"/>
  <c r="AJ523" i="7"/>
  <c r="AJ539" i="7"/>
  <c r="AJ555" i="7"/>
  <c r="AJ571" i="7"/>
  <c r="AJ587" i="7"/>
  <c r="AJ603" i="7"/>
  <c r="AJ52" i="7"/>
  <c r="AJ116" i="7"/>
  <c r="AJ180" i="7"/>
  <c r="AJ244" i="7"/>
  <c r="AJ308" i="7"/>
  <c r="AJ372" i="7"/>
  <c r="AJ436" i="7"/>
  <c r="AJ452" i="7"/>
  <c r="AJ468" i="7"/>
  <c r="AJ484" i="7"/>
  <c r="AJ500" i="7"/>
  <c r="AJ516" i="7"/>
  <c r="AJ532" i="7"/>
  <c r="AJ548" i="7"/>
  <c r="AJ56" i="7"/>
  <c r="AJ120" i="7"/>
  <c r="AJ184" i="7"/>
  <c r="AJ248" i="7"/>
  <c r="AJ312" i="7"/>
  <c r="AJ376" i="7"/>
  <c r="AJ437" i="7"/>
  <c r="AJ453" i="7"/>
  <c r="AJ469" i="7"/>
  <c r="AJ485" i="7"/>
  <c r="AJ501" i="7"/>
  <c r="AJ517" i="7"/>
  <c r="AJ533" i="7"/>
  <c r="AJ549" i="7"/>
  <c r="AJ565" i="7"/>
  <c r="AJ581" i="7"/>
  <c r="AJ597" i="7"/>
  <c r="AJ28" i="7"/>
  <c r="AJ92" i="7"/>
  <c r="AJ156" i="7"/>
  <c r="AJ220" i="7"/>
  <c r="AJ284" i="7"/>
  <c r="AJ348" i="7"/>
  <c r="AJ412" i="7"/>
  <c r="AJ446" i="7"/>
  <c r="AJ462" i="7"/>
  <c r="AJ478" i="7"/>
  <c r="AJ494" i="7"/>
  <c r="AJ510" i="7"/>
  <c r="AJ526" i="7"/>
  <c r="AJ542" i="7"/>
  <c r="AJ558" i="7"/>
  <c r="AJ574" i="7"/>
  <c r="AJ590" i="7"/>
  <c r="AJ606" i="7"/>
  <c r="AJ604" i="7"/>
  <c r="AJ624" i="7"/>
  <c r="AJ640" i="7"/>
  <c r="AJ656" i="7"/>
  <c r="AJ672" i="7"/>
  <c r="AJ688" i="7"/>
  <c r="AJ704" i="7"/>
  <c r="AJ720" i="7"/>
  <c r="AJ736" i="7"/>
  <c r="AJ752" i="7"/>
  <c r="AJ768" i="7"/>
  <c r="AJ784" i="7"/>
  <c r="AJ800" i="7"/>
  <c r="AJ816" i="7"/>
  <c r="AJ832" i="7"/>
  <c r="AJ848" i="7"/>
  <c r="AJ864" i="7"/>
  <c r="AJ880" i="7"/>
  <c r="AJ896" i="7"/>
  <c r="AJ912" i="7"/>
  <c r="AJ928" i="7"/>
  <c r="AJ944" i="7"/>
  <c r="AJ960" i="7"/>
  <c r="AJ976" i="7"/>
  <c r="AJ992" i="7"/>
  <c r="AJ1008" i="7"/>
  <c r="AJ1024" i="7"/>
  <c r="AJ560" i="7"/>
  <c r="AJ613" i="7"/>
  <c r="AJ629" i="7"/>
  <c r="AJ645" i="7"/>
  <c r="AJ661" i="7"/>
  <c r="AJ677" i="7"/>
  <c r="AJ693" i="7"/>
  <c r="AJ709" i="7"/>
  <c r="AJ725" i="7"/>
  <c r="AJ741" i="7"/>
  <c r="AJ757" i="7"/>
  <c r="AJ773" i="7"/>
  <c r="AJ789" i="7"/>
  <c r="AJ805" i="7"/>
  <c r="AJ821" i="7"/>
  <c r="AJ837" i="7"/>
  <c r="AJ853" i="7"/>
  <c r="AJ869" i="7"/>
  <c r="AJ885" i="7"/>
  <c r="AJ901" i="7"/>
  <c r="AJ917" i="7"/>
  <c r="AJ933" i="7"/>
  <c r="AJ949" i="7"/>
  <c r="AJ965" i="7"/>
  <c r="AJ981" i="7"/>
  <c r="AJ997" i="7"/>
  <c r="AJ1013" i="7"/>
  <c r="AJ1029" i="7"/>
  <c r="AJ580" i="7"/>
  <c r="AJ618" i="7"/>
  <c r="AJ634" i="7"/>
  <c r="AJ650" i="7"/>
  <c r="AJ666" i="7"/>
  <c r="AJ682" i="7"/>
  <c r="AJ698" i="7"/>
  <c r="AJ714" i="7"/>
  <c r="AJ730" i="7"/>
  <c r="AJ746" i="7"/>
  <c r="AJ762" i="7"/>
  <c r="AJ778" i="7"/>
  <c r="AJ794" i="7"/>
  <c r="AJ810" i="7"/>
  <c r="AJ826" i="7"/>
  <c r="AJ842" i="7"/>
  <c r="AJ858" i="7"/>
  <c r="AJ874" i="7"/>
  <c r="AJ890" i="7"/>
  <c r="AJ906" i="7"/>
  <c r="AJ922" i="7"/>
  <c r="AJ938" i="7"/>
  <c r="AJ954" i="7"/>
  <c r="AJ970" i="7"/>
  <c r="AJ986" i="7"/>
  <c r="AJ1002" i="7"/>
  <c r="AJ1018" i="7"/>
  <c r="AJ1034" i="7"/>
  <c r="AJ600" i="7"/>
  <c r="AJ623" i="7"/>
  <c r="AJ639" i="7"/>
  <c r="AJ655" i="7"/>
  <c r="AJ671" i="7"/>
  <c r="AJ687" i="7"/>
  <c r="AJ703" i="7"/>
  <c r="AJ719" i="7"/>
  <c r="AJ735" i="7"/>
  <c r="AJ751" i="7"/>
  <c r="AJ767" i="7"/>
  <c r="AJ783" i="7"/>
  <c r="AJ799" i="7"/>
  <c r="AJ815" i="7"/>
  <c r="AJ831" i="7"/>
  <c r="AJ847" i="7"/>
  <c r="AJ863" i="7"/>
  <c r="AJ879" i="7"/>
  <c r="AJ895" i="7"/>
  <c r="AJ911" i="7"/>
  <c r="AJ927" i="7"/>
  <c r="AJ943" i="7"/>
  <c r="AJ959" i="7"/>
  <c r="AJ975" i="7"/>
  <c r="AJ991" i="7"/>
  <c r="AJ1007" i="7"/>
  <c r="AJ1023" i="7"/>
  <c r="AJ13" i="7"/>
  <c r="AJ25" i="7"/>
  <c r="AJ41" i="7"/>
  <c r="AJ57" i="7"/>
  <c r="AJ73" i="7"/>
  <c r="AJ89" i="7"/>
  <c r="AJ105" i="7"/>
  <c r="AJ121" i="7"/>
  <c r="AJ137" i="7"/>
  <c r="AJ153" i="7"/>
  <c r="AJ169" i="7"/>
  <c r="AJ185" i="7"/>
  <c r="AJ201" i="7"/>
  <c r="AJ217" i="7"/>
  <c r="AJ233" i="7"/>
  <c r="AJ249" i="7"/>
  <c r="AJ265" i="7"/>
  <c r="AJ281" i="7"/>
  <c r="AJ297" i="7"/>
  <c r="AJ313" i="7"/>
  <c r="AJ329" i="7"/>
  <c r="AJ345" i="7"/>
  <c r="AJ361" i="7"/>
  <c r="AJ377" i="7"/>
  <c r="AJ393" i="7"/>
  <c r="AJ409" i="7"/>
  <c r="AJ425" i="7"/>
  <c r="AJ18" i="7"/>
  <c r="AJ34" i="7"/>
  <c r="AJ50" i="7"/>
  <c r="AJ66" i="7"/>
  <c r="AJ82" i="7"/>
  <c r="AJ98" i="7"/>
  <c r="AJ114" i="7"/>
  <c r="AJ130" i="7"/>
  <c r="AJ146" i="7"/>
  <c r="AJ162" i="7"/>
  <c r="AJ178" i="7"/>
  <c r="AJ194" i="7"/>
  <c r="AJ210" i="7"/>
  <c r="AJ226" i="7"/>
  <c r="AJ242" i="7"/>
  <c r="AJ258" i="7"/>
  <c r="AJ274" i="7"/>
  <c r="AJ290" i="7"/>
  <c r="AJ306" i="7"/>
  <c r="AJ322" i="7"/>
  <c r="AJ338" i="7"/>
  <c r="AJ354" i="7"/>
  <c r="AJ370" i="7"/>
  <c r="AJ386" i="7"/>
  <c r="AJ402" i="7"/>
  <c r="AJ418" i="7"/>
  <c r="AJ434" i="7"/>
  <c r="AJ27" i="7"/>
  <c r="AJ43" i="7"/>
  <c r="AJ59" i="7"/>
  <c r="AJ75" i="7"/>
  <c r="AJ91" i="7"/>
  <c r="AJ107" i="7"/>
  <c r="AJ123" i="7"/>
  <c r="AJ139" i="7"/>
  <c r="AJ155" i="7"/>
  <c r="AJ171" i="7"/>
  <c r="AJ187" i="7"/>
  <c r="AJ203" i="7"/>
  <c r="AJ219" i="7"/>
  <c r="AJ235" i="7"/>
  <c r="AJ251" i="7"/>
  <c r="AJ267" i="7"/>
  <c r="AJ283" i="7"/>
  <c r="AJ299" i="7"/>
  <c r="AJ315" i="7"/>
  <c r="AJ331" i="7"/>
  <c r="AJ347" i="7"/>
  <c r="AJ363" i="7"/>
  <c r="AJ379" i="7"/>
  <c r="AJ395" i="7"/>
  <c r="AJ411" i="7"/>
  <c r="AJ427" i="7"/>
  <c r="AJ32" i="7"/>
  <c r="AJ96" i="7"/>
  <c r="AJ160" i="7"/>
  <c r="AJ224" i="7"/>
  <c r="AJ288" i="7"/>
  <c r="AJ352" i="7"/>
  <c r="AJ416" i="7"/>
  <c r="AJ447" i="7"/>
  <c r="AJ463" i="7"/>
  <c r="AJ479" i="7"/>
  <c r="AJ495" i="7"/>
  <c r="AJ511" i="7"/>
  <c r="AJ527" i="7"/>
  <c r="AJ543" i="7"/>
  <c r="AJ559" i="7"/>
  <c r="AJ575" i="7"/>
  <c r="AJ591" i="7"/>
  <c r="AJ607" i="7"/>
  <c r="AJ68" i="7"/>
  <c r="AJ132" i="7"/>
  <c r="AJ196" i="7"/>
  <c r="AJ260" i="7"/>
  <c r="AJ324" i="7"/>
  <c r="AJ388" i="7"/>
  <c r="AJ440" i="7"/>
  <c r="AJ456" i="7"/>
  <c r="AJ472" i="7"/>
  <c r="AJ488" i="7"/>
  <c r="AJ504" i="7"/>
  <c r="AJ520" i="7"/>
  <c r="AJ536" i="7"/>
  <c r="AJ552" i="7"/>
  <c r="AJ72" i="7"/>
  <c r="AJ136" i="7"/>
  <c r="AJ200" i="7"/>
  <c r="AJ264" i="7"/>
  <c r="AJ328" i="7"/>
  <c r="AJ392" i="7"/>
  <c r="AJ441" i="7"/>
  <c r="AJ457" i="7"/>
  <c r="AJ473" i="7"/>
  <c r="AJ489" i="7"/>
  <c r="AJ505" i="7"/>
  <c r="AJ521" i="7"/>
  <c r="AJ537" i="7"/>
  <c r="AJ553" i="7"/>
  <c r="AJ569" i="7"/>
  <c r="AJ585" i="7"/>
  <c r="AJ601" i="7"/>
  <c r="AJ44" i="7"/>
  <c r="AJ108" i="7"/>
  <c r="AJ172" i="7"/>
  <c r="AJ236" i="7"/>
  <c r="AJ300" i="7"/>
  <c r="AJ364" i="7"/>
  <c r="AJ428" i="7"/>
  <c r="AJ450" i="7"/>
  <c r="AJ466" i="7"/>
  <c r="AJ482" i="7"/>
  <c r="AJ498" i="7"/>
  <c r="AJ514" i="7"/>
  <c r="AJ530" i="7"/>
  <c r="AJ546" i="7"/>
  <c r="AJ562" i="7"/>
  <c r="AJ578" i="7"/>
  <c r="AJ594" i="7"/>
  <c r="AJ556" i="7"/>
  <c r="AJ612" i="7"/>
  <c r="AJ628" i="7"/>
  <c r="AJ644" i="7"/>
  <c r="AJ660" i="7"/>
  <c r="AJ676" i="7"/>
  <c r="AJ692" i="7"/>
  <c r="AJ708" i="7"/>
  <c r="AJ724" i="7"/>
  <c r="AJ740" i="7"/>
  <c r="AJ756" i="7"/>
  <c r="AJ772" i="7"/>
  <c r="AJ788" i="7"/>
  <c r="AJ804" i="7"/>
  <c r="AJ820" i="7"/>
  <c r="AJ836" i="7"/>
  <c r="AJ852" i="7"/>
  <c r="AJ868" i="7"/>
  <c r="AJ884" i="7"/>
  <c r="AJ900" i="7"/>
  <c r="AJ916" i="7"/>
  <c r="AJ932" i="7"/>
  <c r="AJ948" i="7"/>
  <c r="AJ964" i="7"/>
  <c r="AJ980" i="7"/>
  <c r="AJ996" i="7"/>
  <c r="AJ1012" i="7"/>
  <c r="AJ1028" i="7"/>
  <c r="AJ576" i="7"/>
  <c r="AJ617" i="7"/>
  <c r="AJ633" i="7"/>
  <c r="AJ649" i="7"/>
  <c r="AJ665" i="7"/>
  <c r="AJ681" i="7"/>
  <c r="AJ697" i="7"/>
  <c r="AJ713" i="7"/>
  <c r="AJ729" i="7"/>
  <c r="AJ745" i="7"/>
  <c r="AJ761" i="7"/>
  <c r="AJ777" i="7"/>
  <c r="AJ793" i="7"/>
  <c r="AJ809" i="7"/>
  <c r="AJ825" i="7"/>
  <c r="AJ841" i="7"/>
  <c r="AJ857" i="7"/>
  <c r="AJ873" i="7"/>
  <c r="AJ889" i="7"/>
  <c r="AJ905" i="7"/>
  <c r="AJ921" i="7"/>
  <c r="AJ937" i="7"/>
  <c r="AJ953" i="7"/>
  <c r="AJ969" i="7"/>
  <c r="AJ985" i="7"/>
  <c r="AJ1001" i="7"/>
  <c r="AJ1017" i="7"/>
  <c r="AJ1033" i="7"/>
  <c r="AJ596" i="7"/>
  <c r="AJ622" i="7"/>
  <c r="AJ638" i="7"/>
  <c r="AJ654" i="7"/>
  <c r="AJ670" i="7"/>
  <c r="AJ686" i="7"/>
  <c r="AJ702" i="7"/>
  <c r="AJ718" i="7"/>
  <c r="AJ734" i="7"/>
  <c r="AJ750" i="7"/>
  <c r="AJ766" i="7"/>
  <c r="AJ782" i="7"/>
  <c r="AJ798" i="7"/>
  <c r="AJ814" i="7"/>
  <c r="AJ830" i="7"/>
  <c r="AJ846" i="7"/>
  <c r="AJ862" i="7"/>
  <c r="AJ878" i="7"/>
  <c r="AJ894" i="7"/>
  <c r="AJ910" i="7"/>
  <c r="AJ926" i="7"/>
  <c r="AJ942" i="7"/>
  <c r="AJ958" i="7"/>
  <c r="AJ974" i="7"/>
  <c r="AJ990" i="7"/>
  <c r="AJ1006" i="7"/>
  <c r="AJ1022" i="7"/>
  <c r="AJ1038" i="7"/>
  <c r="AJ611" i="7"/>
  <c r="AJ627" i="7"/>
  <c r="AJ643" i="7"/>
  <c r="AJ659" i="7"/>
  <c r="AJ675" i="7"/>
  <c r="AJ691" i="7"/>
  <c r="AJ707" i="7"/>
  <c r="AJ723" i="7"/>
  <c r="AJ739" i="7"/>
  <c r="AJ755" i="7"/>
  <c r="AJ771" i="7"/>
  <c r="AJ787" i="7"/>
  <c r="AJ803" i="7"/>
  <c r="AJ819" i="7"/>
  <c r="AJ835" i="7"/>
  <c r="AJ851" i="7"/>
  <c r="AJ867" i="7"/>
  <c r="AJ883" i="7"/>
  <c r="AJ899" i="7"/>
  <c r="AJ915" i="7"/>
  <c r="AJ931" i="7"/>
  <c r="AJ947" i="7"/>
  <c r="AJ963" i="7"/>
  <c r="AJ979" i="7"/>
  <c r="AJ995" i="7"/>
  <c r="AJ1011" i="7"/>
  <c r="AJ1027" i="7"/>
  <c r="AJ29" i="7"/>
  <c r="AJ45" i="7"/>
  <c r="AJ61" i="7"/>
  <c r="AJ77" i="7"/>
  <c r="AJ93" i="7"/>
  <c r="AJ109" i="7"/>
  <c r="AJ125" i="7"/>
  <c r="AJ141" i="7"/>
  <c r="AJ157" i="7"/>
  <c r="AJ173" i="7"/>
  <c r="AJ189" i="7"/>
  <c r="AJ205" i="7"/>
  <c r="AJ221" i="7"/>
  <c r="AJ237" i="7"/>
  <c r="AJ253" i="7"/>
  <c r="AJ269" i="7"/>
  <c r="AJ285" i="7"/>
  <c r="AJ301" i="7"/>
  <c r="AJ317" i="7"/>
  <c r="AJ333" i="7"/>
  <c r="AJ349" i="7"/>
  <c r="AJ365" i="7"/>
  <c r="AJ381" i="7"/>
  <c r="AJ397" i="7"/>
  <c r="AJ413" i="7"/>
  <c r="AJ429" i="7"/>
  <c r="AJ22" i="7"/>
  <c r="AJ38" i="7"/>
  <c r="AJ54" i="7"/>
  <c r="AJ70" i="7"/>
  <c r="AJ86" i="7"/>
  <c r="AJ102" i="7"/>
  <c r="AJ118" i="7"/>
  <c r="AJ134" i="7"/>
  <c r="AJ150" i="7"/>
  <c r="AJ166" i="7"/>
  <c r="AJ182" i="7"/>
  <c r="AJ198" i="7"/>
  <c r="AJ214" i="7"/>
  <c r="AJ230" i="7"/>
  <c r="AJ246" i="7"/>
  <c r="AJ262" i="7"/>
  <c r="AJ278" i="7"/>
  <c r="AJ294" i="7"/>
  <c r="AJ310" i="7"/>
  <c r="AJ326" i="7"/>
  <c r="AJ342" i="7"/>
  <c r="AJ358" i="7"/>
  <c r="AJ374" i="7"/>
  <c r="AJ390" i="7"/>
  <c r="AJ406" i="7"/>
  <c r="AJ422" i="7"/>
  <c r="AJ15" i="7"/>
  <c r="AJ31" i="7"/>
  <c r="AJ47" i="7"/>
  <c r="AJ63" i="7"/>
  <c r="AJ79" i="7"/>
  <c r="AJ95" i="7"/>
  <c r="AJ111" i="7"/>
  <c r="AJ127" i="7"/>
  <c r="AJ143" i="7"/>
  <c r="AJ159" i="7"/>
  <c r="AJ175" i="7"/>
  <c r="AJ191" i="7"/>
  <c r="AJ207" i="7"/>
  <c r="AJ223" i="7"/>
  <c r="AJ239" i="7"/>
  <c r="AJ255" i="7"/>
  <c r="AJ271" i="7"/>
  <c r="AJ287" i="7"/>
  <c r="AJ303" i="7"/>
  <c r="AJ319" i="7"/>
  <c r="AJ335" i="7"/>
  <c r="AJ351" i="7"/>
  <c r="AJ367" i="7"/>
  <c r="AJ383" i="7"/>
  <c r="AJ399" i="7"/>
  <c r="AJ415" i="7"/>
  <c r="AJ431" i="7"/>
  <c r="AJ48" i="7"/>
  <c r="AJ112" i="7"/>
  <c r="AJ176" i="7"/>
  <c r="AJ240" i="7"/>
  <c r="AJ304" i="7"/>
  <c r="AJ368" i="7"/>
  <c r="AJ432" i="7"/>
  <c r="AJ451" i="7"/>
  <c r="AJ467" i="7"/>
  <c r="AJ483" i="7"/>
  <c r="AJ499" i="7"/>
  <c r="AJ515" i="7"/>
  <c r="AJ531" i="7"/>
  <c r="AJ547" i="7"/>
  <c r="AJ563" i="7"/>
  <c r="AJ579" i="7"/>
  <c r="AJ595" i="7"/>
  <c r="AJ20" i="7"/>
  <c r="AJ84" i="7"/>
  <c r="AJ148" i="7"/>
  <c r="AJ212" i="7"/>
  <c r="AJ276" i="7"/>
  <c r="AJ340" i="7"/>
  <c r="AJ404" i="7"/>
  <c r="AJ444" i="7"/>
  <c r="AJ460" i="7"/>
  <c r="AJ476" i="7"/>
  <c r="AJ492" i="7"/>
  <c r="AJ508" i="7"/>
  <c r="AJ524" i="7"/>
  <c r="AJ540" i="7"/>
  <c r="AJ24" i="7"/>
  <c r="AJ88" i="7"/>
  <c r="AJ152" i="7"/>
  <c r="AJ216" i="7"/>
  <c r="AJ280" i="7"/>
  <c r="AJ344" i="7"/>
  <c r="AJ408" i="7"/>
  <c r="AJ445" i="7"/>
  <c r="AJ461" i="7"/>
  <c r="AJ477" i="7"/>
  <c r="AJ493" i="7"/>
  <c r="AJ509" i="7"/>
  <c r="AJ525" i="7"/>
  <c r="AJ541" i="7"/>
  <c r="AJ557" i="7"/>
  <c r="AJ573" i="7"/>
  <c r="AJ589" i="7"/>
  <c r="AJ605" i="7"/>
  <c r="AJ60" i="7"/>
  <c r="AJ124" i="7"/>
  <c r="AJ188" i="7"/>
  <c r="AJ252" i="7"/>
  <c r="AJ316" i="7"/>
  <c r="AJ380" i="7"/>
  <c r="AJ438" i="7"/>
  <c r="AJ454" i="7"/>
  <c r="AJ470" i="7"/>
  <c r="AJ486" i="7"/>
  <c r="AJ502" i="7"/>
  <c r="AJ518" i="7"/>
  <c r="AJ534" i="7"/>
  <c r="AJ550" i="7"/>
  <c r="AJ566" i="7"/>
  <c r="AJ582" i="7"/>
  <c r="AJ598" i="7"/>
  <c r="AJ572" i="7"/>
  <c r="AJ616" i="7"/>
  <c r="AJ632" i="7"/>
  <c r="AJ648" i="7"/>
  <c r="AJ664" i="7"/>
  <c r="AJ680" i="7"/>
  <c r="AJ696" i="7"/>
  <c r="AJ712" i="7"/>
  <c r="AJ728" i="7"/>
  <c r="AJ744" i="7"/>
  <c r="AJ760" i="7"/>
  <c r="AJ776" i="7"/>
  <c r="AJ792" i="7"/>
  <c r="AJ808" i="7"/>
  <c r="AJ824" i="7"/>
  <c r="AJ840" i="7"/>
  <c r="AJ856" i="7"/>
  <c r="AJ872" i="7"/>
  <c r="AJ888" i="7"/>
  <c r="AJ904" i="7"/>
  <c r="AJ920" i="7"/>
  <c r="AJ936" i="7"/>
  <c r="AJ952" i="7"/>
  <c r="AJ968" i="7"/>
  <c r="AJ984" i="7"/>
  <c r="AJ1000" i="7"/>
  <c r="AJ1016" i="7"/>
  <c r="AJ1032" i="7"/>
  <c r="AJ592" i="7"/>
  <c r="AJ621" i="7"/>
  <c r="AJ637" i="7"/>
  <c r="AJ653" i="7"/>
  <c r="AJ669" i="7"/>
  <c r="AJ685" i="7"/>
  <c r="AJ701" i="7"/>
  <c r="AJ717" i="7"/>
  <c r="AJ733" i="7"/>
  <c r="AJ749" i="7"/>
  <c r="AJ765" i="7"/>
  <c r="AJ781" i="7"/>
  <c r="AJ797" i="7"/>
  <c r="AJ813" i="7"/>
  <c r="AJ829" i="7"/>
  <c r="AJ845" i="7"/>
  <c r="AJ861" i="7"/>
  <c r="AJ877" i="7"/>
  <c r="AJ893" i="7"/>
  <c r="AJ909" i="7"/>
  <c r="AJ925" i="7"/>
  <c r="AJ941" i="7"/>
  <c r="AJ957" i="7"/>
  <c r="AJ973" i="7"/>
  <c r="AJ989" i="7"/>
  <c r="AJ1005" i="7"/>
  <c r="AJ1021" i="7"/>
  <c r="AJ1037" i="7"/>
  <c r="AJ610" i="7"/>
  <c r="AJ626" i="7"/>
  <c r="AJ642" i="7"/>
  <c r="AJ658" i="7"/>
  <c r="AJ674" i="7"/>
  <c r="AJ690" i="7"/>
  <c r="AJ706" i="7"/>
  <c r="AJ722" i="7"/>
  <c r="AJ738" i="7"/>
  <c r="AJ754" i="7"/>
  <c r="AJ770" i="7"/>
  <c r="AJ786" i="7"/>
  <c r="AJ802" i="7"/>
  <c r="AJ818" i="7"/>
  <c r="AJ834" i="7"/>
  <c r="AJ850" i="7"/>
  <c r="AJ866" i="7"/>
  <c r="AJ882" i="7"/>
  <c r="AJ898" i="7"/>
  <c r="AJ914" i="7"/>
  <c r="AJ930" i="7"/>
  <c r="AJ946" i="7"/>
  <c r="AJ962" i="7"/>
  <c r="AJ978" i="7"/>
  <c r="AJ994" i="7"/>
  <c r="AJ1010" i="7"/>
  <c r="AJ1026" i="7"/>
  <c r="AJ568" i="7"/>
  <c r="AJ615" i="7"/>
  <c r="AJ631" i="7"/>
  <c r="AJ647" i="7"/>
  <c r="AJ663" i="7"/>
  <c r="AJ679" i="7"/>
  <c r="AJ695" i="7"/>
  <c r="AJ711" i="7"/>
  <c r="AJ727" i="7"/>
  <c r="AJ743" i="7"/>
  <c r="AJ759" i="7"/>
  <c r="AJ775" i="7"/>
  <c r="AJ791" i="7"/>
  <c r="AJ807" i="7"/>
  <c r="AJ823" i="7"/>
  <c r="AJ839" i="7"/>
  <c r="AJ855" i="7"/>
  <c r="AJ871" i="7"/>
  <c r="AJ887" i="7"/>
  <c r="AJ903" i="7"/>
  <c r="AJ919" i="7"/>
  <c r="AJ935" i="7"/>
  <c r="AJ951" i="7"/>
  <c r="AJ967" i="7"/>
  <c r="AJ983" i="7"/>
  <c r="AJ999" i="7"/>
  <c r="AJ1015" i="7"/>
  <c r="AJ1031" i="7"/>
  <c r="AJ17" i="7"/>
  <c r="AJ33" i="7"/>
  <c r="AJ49" i="7"/>
  <c r="AJ65" i="7"/>
  <c r="AJ81" i="7"/>
  <c r="AJ97" i="7"/>
  <c r="AJ113" i="7"/>
  <c r="AJ129" i="7"/>
  <c r="AJ145" i="7"/>
  <c r="AJ161" i="7"/>
  <c r="AJ177" i="7"/>
  <c r="AJ193" i="7"/>
  <c r="AJ209" i="7"/>
  <c r="AJ225" i="7"/>
  <c r="AJ241" i="7"/>
  <c r="AJ257" i="7"/>
  <c r="AJ273" i="7"/>
  <c r="AJ289" i="7"/>
  <c r="AJ305" i="7"/>
  <c r="AJ321" i="7"/>
  <c r="AJ337" i="7"/>
  <c r="AJ353" i="7"/>
  <c r="AJ369" i="7"/>
  <c r="AJ385" i="7"/>
  <c r="AJ401" i="7"/>
  <c r="AJ417" i="7"/>
  <c r="AJ433" i="7"/>
  <c r="AJ26" i="7"/>
  <c r="AJ42" i="7"/>
  <c r="AJ58" i="7"/>
  <c r="AJ74" i="7"/>
  <c r="AJ90" i="7"/>
  <c r="AJ106" i="7"/>
  <c r="AJ122" i="7"/>
  <c r="AJ138" i="7"/>
  <c r="AJ154" i="7"/>
  <c r="AJ170" i="7"/>
  <c r="AJ186" i="7"/>
  <c r="AJ202" i="7"/>
  <c r="AJ218" i="7"/>
  <c r="AJ234" i="7"/>
  <c r="AJ250" i="7"/>
  <c r="AJ266" i="7"/>
  <c r="AJ282" i="7"/>
  <c r="AJ298" i="7"/>
  <c r="AJ314" i="7"/>
  <c r="AJ330" i="7"/>
  <c r="AJ346" i="7"/>
  <c r="AJ362" i="7"/>
  <c r="AJ378" i="7"/>
  <c r="AJ394" i="7"/>
  <c r="AJ410" i="7"/>
  <c r="AJ426" i="7"/>
  <c r="AJ19" i="7"/>
  <c r="AJ35" i="7"/>
  <c r="AJ51" i="7"/>
  <c r="AJ67" i="7"/>
  <c r="AJ83" i="7"/>
  <c r="AJ99" i="7"/>
  <c r="AJ115" i="7"/>
  <c r="AJ131" i="7"/>
  <c r="AJ147" i="7"/>
  <c r="AJ163" i="7"/>
  <c r="AJ179" i="7"/>
  <c r="AJ195" i="7"/>
  <c r="AJ211" i="7"/>
  <c r="AJ227" i="7"/>
  <c r="AJ243" i="7"/>
  <c r="AJ259" i="7"/>
  <c r="AJ275" i="7"/>
  <c r="AJ291" i="7"/>
  <c r="AJ307" i="7"/>
  <c r="AJ323" i="7"/>
  <c r="AJ339" i="7"/>
  <c r="AJ355" i="7"/>
  <c r="AJ371" i="7"/>
  <c r="AJ387" i="7"/>
  <c r="AJ403" i="7"/>
  <c r="AJ419" i="7"/>
  <c r="AJ435" i="7"/>
  <c r="AJ64" i="7"/>
  <c r="AJ128" i="7"/>
  <c r="AJ192" i="7"/>
  <c r="AJ256" i="7"/>
  <c r="AJ320" i="7"/>
  <c r="AJ384" i="7"/>
  <c r="AJ439" i="7"/>
  <c r="AJ455" i="7"/>
  <c r="AJ471" i="7"/>
  <c r="AJ487" i="7"/>
  <c r="AJ503" i="7"/>
  <c r="AJ519" i="7"/>
  <c r="AJ535" i="7"/>
  <c r="AJ551" i="7"/>
  <c r="AJ567" i="7"/>
  <c r="AJ583" i="7"/>
  <c r="AJ599" i="7"/>
  <c r="AJ36" i="7"/>
  <c r="AJ100" i="7"/>
  <c r="AJ164" i="7"/>
  <c r="AJ228" i="7"/>
  <c r="AJ292" i="7"/>
  <c r="AJ356" i="7"/>
  <c r="AJ420" i="7"/>
  <c r="AJ448" i="7"/>
  <c r="AJ464" i="7"/>
  <c r="AJ480" i="7"/>
  <c r="AJ496" i="7"/>
  <c r="AJ512" i="7"/>
  <c r="AJ528" i="7"/>
  <c r="AJ544" i="7"/>
  <c r="AJ40" i="7"/>
  <c r="AJ104" i="7"/>
  <c r="AJ168" i="7"/>
  <c r="AJ232" i="7"/>
  <c r="AJ296" i="7"/>
  <c r="AJ360" i="7"/>
  <c r="AJ424" i="7"/>
  <c r="AJ449" i="7"/>
  <c r="AJ465" i="7"/>
  <c r="AJ481" i="7"/>
  <c r="AJ497" i="7"/>
  <c r="AJ513" i="7"/>
  <c r="AJ529" i="7"/>
  <c r="AJ545" i="7"/>
  <c r="AJ561" i="7"/>
  <c r="AJ577" i="7"/>
  <c r="AJ593" i="7"/>
  <c r="AJ609" i="7"/>
  <c r="AJ76" i="7"/>
  <c r="AJ140" i="7"/>
  <c r="AJ204" i="7"/>
  <c r="AJ268" i="7"/>
  <c r="AJ332" i="7"/>
  <c r="AJ396" i="7"/>
  <c r="AJ442" i="7"/>
  <c r="AJ458" i="7"/>
  <c r="AJ474" i="7"/>
  <c r="AJ490" i="7"/>
  <c r="AJ506" i="7"/>
  <c r="AJ522" i="7"/>
  <c r="AJ538" i="7"/>
  <c r="AJ554" i="7"/>
  <c r="AJ570" i="7"/>
  <c r="AJ586" i="7"/>
  <c r="AJ602" i="7"/>
  <c r="AJ588" i="7"/>
  <c r="AJ620" i="7"/>
  <c r="AJ636" i="7"/>
  <c r="AJ652" i="7"/>
  <c r="AJ668" i="7"/>
  <c r="AJ684" i="7"/>
  <c r="AJ700" i="7"/>
  <c r="AJ716" i="7"/>
  <c r="AJ732" i="7"/>
  <c r="AJ748" i="7"/>
  <c r="AJ764" i="7"/>
  <c r="AJ780" i="7"/>
  <c r="AJ796" i="7"/>
  <c r="AJ812" i="7"/>
  <c r="AJ828" i="7"/>
  <c r="AJ844" i="7"/>
  <c r="AJ860" i="7"/>
  <c r="AJ876" i="7"/>
  <c r="AJ892" i="7"/>
  <c r="AJ908" i="7"/>
  <c r="AJ924" i="7"/>
  <c r="AJ940" i="7"/>
  <c r="AJ956" i="7"/>
  <c r="AJ972" i="7"/>
  <c r="AJ988" i="7"/>
  <c r="AJ1004" i="7"/>
  <c r="AJ1020" i="7"/>
  <c r="AJ1036" i="7"/>
  <c r="AJ608" i="7"/>
  <c r="AJ625" i="7"/>
  <c r="AJ641" i="7"/>
  <c r="AJ657" i="7"/>
  <c r="AJ673" i="7"/>
  <c r="AJ689" i="7"/>
  <c r="AJ705" i="7"/>
  <c r="AJ721" i="7"/>
  <c r="AJ737" i="7"/>
  <c r="AJ753" i="7"/>
  <c r="AJ769" i="7"/>
  <c r="AJ785" i="7"/>
  <c r="AJ801" i="7"/>
  <c r="AJ817" i="7"/>
  <c r="AJ833" i="7"/>
  <c r="AJ849" i="7"/>
  <c r="AJ865" i="7"/>
  <c r="AJ881" i="7"/>
  <c r="AJ897" i="7"/>
  <c r="AJ913" i="7"/>
  <c r="AJ929" i="7"/>
  <c r="AJ945" i="7"/>
  <c r="AJ961" i="7"/>
  <c r="AJ977" i="7"/>
  <c r="AJ993" i="7"/>
  <c r="AJ1009" i="7"/>
  <c r="AJ1025" i="7"/>
  <c r="AJ564" i="7"/>
  <c r="AJ614" i="7"/>
  <c r="AJ630" i="7"/>
  <c r="AJ646" i="7"/>
  <c r="AJ662" i="7"/>
  <c r="AJ678" i="7"/>
  <c r="AJ694" i="7"/>
  <c r="AJ710" i="7"/>
  <c r="AJ726" i="7"/>
  <c r="AJ742" i="7"/>
  <c r="AJ758" i="7"/>
  <c r="AJ774" i="7"/>
  <c r="AJ790" i="7"/>
  <c r="AJ806" i="7"/>
  <c r="AJ822" i="7"/>
  <c r="AJ838" i="7"/>
  <c r="AJ854" i="7"/>
  <c r="AJ870" i="7"/>
  <c r="AJ886" i="7"/>
  <c r="AJ902" i="7"/>
  <c r="AJ918" i="7"/>
  <c r="AJ934" i="7"/>
  <c r="AJ950" i="7"/>
  <c r="AJ966" i="7"/>
  <c r="AJ982" i="7"/>
  <c r="AJ998" i="7"/>
  <c r="AJ1014" i="7"/>
  <c r="AJ1030" i="7"/>
  <c r="AJ584" i="7"/>
  <c r="AJ619" i="7"/>
  <c r="AJ635" i="7"/>
  <c r="AJ651" i="7"/>
  <c r="AJ667" i="7"/>
  <c r="AJ683" i="7"/>
  <c r="AJ699" i="7"/>
  <c r="AJ715" i="7"/>
  <c r="AJ731" i="7"/>
  <c r="AJ747" i="7"/>
  <c r="AJ763" i="7"/>
  <c r="AJ779" i="7"/>
  <c r="AJ795" i="7"/>
  <c r="AJ811" i="7"/>
  <c r="AJ827" i="7"/>
  <c r="AJ843" i="7"/>
  <c r="AJ859" i="7"/>
  <c r="AJ875" i="7"/>
  <c r="AJ891" i="7"/>
  <c r="AJ907" i="7"/>
  <c r="AJ923" i="7"/>
  <c r="AJ939" i="7"/>
  <c r="AJ955" i="7"/>
  <c r="AJ971" i="7"/>
  <c r="AJ987" i="7"/>
  <c r="AJ1003" i="7"/>
  <c r="AJ1019" i="7"/>
  <c r="AJ1035" i="7"/>
  <c r="Z34" i="7"/>
  <c r="Z43" i="7"/>
  <c r="Z40" i="7"/>
  <c r="Z124" i="7"/>
  <c r="Z188" i="7"/>
  <c r="Z252" i="7"/>
  <c r="Z316" i="7"/>
  <c r="Z380" i="7"/>
  <c r="Z49" i="7"/>
  <c r="Z129" i="7"/>
  <c r="Z193" i="7"/>
  <c r="Z257" i="7"/>
  <c r="Z321" i="7"/>
  <c r="Z385" i="7"/>
  <c r="Z449" i="7"/>
  <c r="Z73" i="7"/>
  <c r="Z206" i="7"/>
  <c r="Z334" i="7"/>
  <c r="Z450" i="7"/>
  <c r="Z526" i="7"/>
  <c r="Z590" i="7"/>
  <c r="Z654" i="7"/>
  <c r="Z718" i="7"/>
  <c r="Z782" i="7"/>
  <c r="Z846" i="7"/>
  <c r="Z910" i="7"/>
  <c r="Z974" i="7"/>
  <c r="Z1038" i="7"/>
  <c r="Z175" i="7"/>
  <c r="Z303" i="7"/>
  <c r="Z430" i="7"/>
  <c r="Z511" i="7"/>
  <c r="Z575" i="7"/>
  <c r="Z639" i="7"/>
  <c r="Z703" i="7"/>
  <c r="Z767" i="7"/>
  <c r="Z831" i="7"/>
  <c r="Z895" i="7"/>
  <c r="Z959" i="7"/>
  <c r="Z1023" i="7"/>
  <c r="Z146" i="7"/>
  <c r="Z274" i="7"/>
  <c r="Z402" i="7"/>
  <c r="Z438" i="7"/>
  <c r="Z581" i="7"/>
  <c r="Z709" i="7"/>
  <c r="Z837" i="7"/>
  <c r="Z965" i="7"/>
  <c r="Z243" i="7"/>
  <c r="Z528" i="7"/>
  <c r="Z656" i="7"/>
  <c r="Z784" i="7"/>
  <c r="Z912" i="7"/>
  <c r="Z13" i="7"/>
  <c r="Z464" i="7"/>
  <c r="Z601" i="7"/>
  <c r="Z729" i="7"/>
  <c r="Z857" i="7"/>
  <c r="Z985" i="7"/>
  <c r="Z355" i="7"/>
  <c r="Z556" i="7"/>
  <c r="Z684" i="7"/>
  <c r="Z812" i="7"/>
  <c r="Z940" i="7"/>
  <c r="Z443" i="7"/>
  <c r="Z617" i="7"/>
  <c r="Z841" i="7"/>
  <c r="Z291" i="7"/>
  <c r="Z668" i="7"/>
  <c r="Z892" i="7"/>
  <c r="Z605" i="7"/>
  <c r="Z893" i="7"/>
  <c r="Z442" i="7"/>
  <c r="Z680" i="7"/>
  <c r="Z936" i="7"/>
  <c r="Z496" i="7"/>
  <c r="Z753" i="7"/>
  <c r="Z1009" i="7"/>
  <c r="Z580" i="7"/>
  <c r="Z836" i="7"/>
  <c r="Z22" i="7"/>
  <c r="Z31" i="7"/>
  <c r="Z16" i="7"/>
  <c r="Z112" i="7"/>
  <c r="Z176" i="7"/>
  <c r="Z240" i="7"/>
  <c r="Z304" i="7"/>
  <c r="Z368" i="7"/>
  <c r="Z25" i="7"/>
  <c r="Z117" i="7"/>
  <c r="Z181" i="7"/>
  <c r="Z245" i="7"/>
  <c r="Z309" i="7"/>
  <c r="Z373" i="7"/>
  <c r="Z437" i="7"/>
  <c r="Z28" i="7"/>
  <c r="Z182" i="7"/>
  <c r="Z310" i="7"/>
  <c r="Z434" i="7"/>
  <c r="Z514" i="7"/>
  <c r="Z578" i="7"/>
  <c r="Z642" i="7"/>
  <c r="Z706" i="7"/>
  <c r="Z770" i="7"/>
  <c r="Z834" i="7"/>
  <c r="Z898" i="7"/>
  <c r="Z962" i="7"/>
  <c r="Z1026" i="7"/>
  <c r="Z151" i="7"/>
  <c r="Z279" i="7"/>
  <c r="Z407" i="7"/>
  <c r="Z499" i="7"/>
  <c r="Z563" i="7"/>
  <c r="Z627" i="7"/>
  <c r="Z691" i="7"/>
  <c r="Z755" i="7"/>
  <c r="Z819" i="7"/>
  <c r="Z883" i="7"/>
  <c r="Z947" i="7"/>
  <c r="Z1011" i="7"/>
  <c r="Z122" i="7"/>
  <c r="Z250" i="7"/>
  <c r="Z378" i="7"/>
  <c r="Z363" i="7"/>
  <c r="Z557" i="7"/>
  <c r="Z685" i="7"/>
  <c r="Z813" i="7"/>
  <c r="Z941" i="7"/>
  <c r="Z147" i="7"/>
  <c r="Z504" i="7"/>
  <c r="Z632" i="7"/>
  <c r="Z760" i="7"/>
  <c r="Z888" i="7"/>
  <c r="Z1016" i="7"/>
  <c r="Z432" i="7"/>
  <c r="Z577" i="7"/>
  <c r="Z705" i="7"/>
  <c r="Z833" i="7"/>
  <c r="Z961" i="7"/>
  <c r="Z259" i="7"/>
  <c r="Z532" i="7"/>
  <c r="Z660" i="7"/>
  <c r="Z788" i="7"/>
  <c r="Z916" i="7"/>
  <c r="Z585" i="7"/>
  <c r="Z873" i="7"/>
  <c r="Z419" i="7"/>
  <c r="Z732" i="7"/>
  <c r="Z972" i="7"/>
  <c r="Z765" i="7"/>
  <c r="Z989" i="7"/>
  <c r="Z552" i="7"/>
  <c r="Z840" i="7"/>
  <c r="Z251" i="7"/>
  <c r="Z657" i="7"/>
  <c r="Z913" i="7"/>
  <c r="Z479" i="7"/>
  <c r="Z740" i="7"/>
  <c r="Z1004" i="7"/>
  <c r="Z19" i="7"/>
  <c r="Z83" i="7"/>
  <c r="Z100" i="7"/>
  <c r="Z164" i="7"/>
  <c r="Z228" i="7"/>
  <c r="Z292" i="7"/>
  <c r="Z356" i="7"/>
  <c r="Z420" i="7"/>
  <c r="Z105" i="7"/>
  <c r="Z169" i="7"/>
  <c r="Z233" i="7"/>
  <c r="Z297" i="7"/>
  <c r="Z361" i="7"/>
  <c r="Z425" i="7"/>
  <c r="Z489" i="7"/>
  <c r="Z158" i="7"/>
  <c r="Z286" i="7"/>
  <c r="Z414" i="7"/>
  <c r="Z502" i="7"/>
  <c r="Z566" i="7"/>
  <c r="Z630" i="7"/>
  <c r="Z694" i="7"/>
  <c r="Z758" i="7"/>
  <c r="Z822" i="7"/>
  <c r="Z886" i="7"/>
  <c r="Z950" i="7"/>
  <c r="Z1014" i="7"/>
  <c r="Z127" i="7"/>
  <c r="Z255" i="7"/>
  <c r="Z383" i="7"/>
  <c r="Z483" i="7"/>
  <c r="Z551" i="7"/>
  <c r="Z615" i="7"/>
  <c r="Z679" i="7"/>
  <c r="Z743" i="7"/>
  <c r="Z807" i="7"/>
  <c r="Z871" i="7"/>
  <c r="Z935" i="7"/>
  <c r="Z999" i="7"/>
  <c r="Z98" i="7"/>
  <c r="Z226" i="7"/>
  <c r="Z354" i="7"/>
  <c r="Z267" i="7"/>
  <c r="Z533" i="7"/>
  <c r="Z661" i="7"/>
  <c r="Z789" i="7"/>
  <c r="Z917" i="7"/>
  <c r="Z21" i="7"/>
  <c r="Z474" i="7"/>
  <c r="Z608" i="7"/>
  <c r="Z736" i="7"/>
  <c r="Z864" i="7"/>
  <c r="Z992" i="7"/>
  <c r="Z347" i="7"/>
  <c r="Z62" i="7"/>
  <c r="Z71" i="7"/>
  <c r="Z86" i="7"/>
  <c r="Z152" i="7"/>
  <c r="Z216" i="7"/>
  <c r="Z280" i="7"/>
  <c r="Z344" i="7"/>
  <c r="Z408" i="7"/>
  <c r="Z93" i="7"/>
  <c r="Z157" i="7"/>
  <c r="Z221" i="7"/>
  <c r="Z285" i="7"/>
  <c r="Z349" i="7"/>
  <c r="Z413" i="7"/>
  <c r="Z477" i="7"/>
  <c r="Z134" i="7"/>
  <c r="Z262" i="7"/>
  <c r="Z390" i="7"/>
  <c r="Z487" i="7"/>
  <c r="Z554" i="7"/>
  <c r="Z618" i="7"/>
  <c r="Z682" i="7"/>
  <c r="Z746" i="7"/>
  <c r="Z810" i="7"/>
  <c r="Z874" i="7"/>
  <c r="Z938" i="7"/>
  <c r="Z1002" i="7"/>
  <c r="Z103" i="7"/>
  <c r="Z231" i="7"/>
  <c r="Z359" i="7"/>
  <c r="Z467" i="7"/>
  <c r="Z539" i="7"/>
  <c r="Z603" i="7"/>
  <c r="Z667" i="7"/>
  <c r="Z731" i="7"/>
  <c r="Z795" i="7"/>
  <c r="Z859" i="7"/>
  <c r="Z923" i="7"/>
  <c r="Z987" i="7"/>
  <c r="Z68" i="7"/>
  <c r="Z202" i="7"/>
  <c r="Z330" i="7"/>
  <c r="Z171" i="7"/>
  <c r="Z509" i="7"/>
  <c r="Z50" i="7"/>
  <c r="Z59" i="7"/>
  <c r="Z70" i="7"/>
  <c r="Z140" i="7"/>
  <c r="Z204" i="7"/>
  <c r="Z268" i="7"/>
  <c r="Z332" i="7"/>
  <c r="Z396" i="7"/>
  <c r="Z77" i="7"/>
  <c r="Z145" i="7"/>
  <c r="Z209" i="7"/>
  <c r="Z273" i="7"/>
  <c r="Z337" i="7"/>
  <c r="Z401" i="7"/>
  <c r="Z465" i="7"/>
  <c r="Z110" i="7"/>
  <c r="Z238" i="7"/>
  <c r="Z366" i="7"/>
  <c r="Z471" i="7"/>
  <c r="Z542" i="7"/>
  <c r="Z606" i="7"/>
  <c r="Z670" i="7"/>
  <c r="Z734" i="7"/>
  <c r="Z798" i="7"/>
  <c r="Z862" i="7"/>
  <c r="Z926" i="7"/>
  <c r="Z990" i="7"/>
  <c r="Z74" i="7"/>
  <c r="Z207" i="7"/>
  <c r="Z335" i="7"/>
  <c r="Z451" i="7"/>
  <c r="Z527" i="7"/>
  <c r="Z591" i="7"/>
  <c r="Z655" i="7"/>
  <c r="Z719" i="7"/>
  <c r="Z783" i="7"/>
  <c r="Z847" i="7"/>
  <c r="Z911" i="7"/>
  <c r="Z975" i="7"/>
  <c r="Z20" i="7"/>
  <c r="Z178" i="7"/>
  <c r="Z306" i="7"/>
  <c r="Z69" i="7"/>
  <c r="Z480" i="7"/>
  <c r="Z613" i="7"/>
  <c r="Z741" i="7"/>
  <c r="Z869" i="7"/>
  <c r="Z997" i="7"/>
  <c r="Z371" i="7"/>
  <c r="Z560" i="7"/>
  <c r="Z688" i="7"/>
  <c r="Z816" i="7"/>
  <c r="Z944" i="7"/>
  <c r="Z155" i="7"/>
  <c r="Z505" i="7"/>
  <c r="Z633" i="7"/>
  <c r="Z761" i="7"/>
  <c r="Z889" i="7"/>
  <c r="Z1017" i="7"/>
  <c r="Z447" i="7"/>
  <c r="Z588" i="7"/>
  <c r="Z716" i="7"/>
  <c r="Z844" i="7"/>
  <c r="Z996" i="7"/>
  <c r="Z486" i="7"/>
  <c r="Z649" i="7"/>
  <c r="Z905" i="7"/>
  <c r="Z468" i="7"/>
  <c r="Z700" i="7"/>
  <c r="Z956" i="7"/>
  <c r="Z669" i="7"/>
  <c r="Z957" i="7"/>
  <c r="Z520" i="7"/>
  <c r="Z744" i="7"/>
  <c r="Z1000" i="7"/>
  <c r="Z561" i="7"/>
  <c r="Z817" i="7"/>
  <c r="Z195" i="7"/>
  <c r="Z644" i="7"/>
  <c r="Z900" i="7"/>
  <c r="Z38" i="7"/>
  <c r="Z47" i="7"/>
  <c r="Z48" i="7"/>
  <c r="Z128" i="7"/>
  <c r="Z192" i="7"/>
  <c r="Z256" i="7"/>
  <c r="Z320" i="7"/>
  <c r="Z384" i="7"/>
  <c r="Z57" i="7"/>
  <c r="Z133" i="7"/>
  <c r="Z197" i="7"/>
  <c r="Z261" i="7"/>
  <c r="Z325" i="7"/>
  <c r="Z389" i="7"/>
  <c r="Z453" i="7"/>
  <c r="Z84" i="7"/>
  <c r="Z214" i="7"/>
  <c r="Z342" i="7"/>
  <c r="Z455" i="7"/>
  <c r="Z530" i="7"/>
  <c r="Z594" i="7"/>
  <c r="Z658" i="7"/>
  <c r="Z722" i="7"/>
  <c r="Z786" i="7"/>
  <c r="Z850" i="7"/>
  <c r="Z914" i="7"/>
  <c r="Z978" i="7"/>
  <c r="Z29" i="7"/>
  <c r="Z183" i="7"/>
  <c r="Z311" i="7"/>
  <c r="Z435" i="7"/>
  <c r="Z515" i="7"/>
  <c r="Z579" i="7"/>
  <c r="Z643" i="7"/>
  <c r="Z707" i="7"/>
  <c r="Z771" i="7"/>
  <c r="Z835" i="7"/>
  <c r="Z899" i="7"/>
  <c r="Z963" i="7"/>
  <c r="Z1027" i="7"/>
  <c r="Z154" i="7"/>
  <c r="Z282" i="7"/>
  <c r="Z410" i="7"/>
  <c r="Z448" i="7"/>
  <c r="Z589" i="7"/>
  <c r="Z717" i="7"/>
  <c r="Z845" i="7"/>
  <c r="Z973" i="7"/>
  <c r="Z275" i="7"/>
  <c r="Z536" i="7"/>
  <c r="Z664" i="7"/>
  <c r="Z792" i="7"/>
  <c r="Z920" i="7"/>
  <c r="Z37" i="7"/>
  <c r="Z475" i="7"/>
  <c r="Z609" i="7"/>
  <c r="Z737" i="7"/>
  <c r="Z865" i="7"/>
  <c r="Z993" i="7"/>
  <c r="Z387" i="7"/>
  <c r="Z564" i="7"/>
  <c r="Z692" i="7"/>
  <c r="Z820" i="7"/>
  <c r="Z948" i="7"/>
  <c r="Z681" i="7"/>
  <c r="Z937" i="7"/>
  <c r="Z508" i="7"/>
  <c r="Z796" i="7"/>
  <c r="Z573" i="7"/>
  <c r="Z829" i="7"/>
  <c r="Z80" i="7"/>
  <c r="Z648" i="7"/>
  <c r="Z904" i="7"/>
  <c r="Z454" i="7"/>
  <c r="Z721" i="7"/>
  <c r="Z977" i="7"/>
  <c r="Z548" i="7"/>
  <c r="Z804" i="7"/>
  <c r="Z26" i="7"/>
  <c r="Z35" i="7"/>
  <c r="Z24" i="7"/>
  <c r="Z116" i="7"/>
  <c r="Z180" i="7"/>
  <c r="Z244" i="7"/>
  <c r="Z308" i="7"/>
  <c r="Z372" i="7"/>
  <c r="Z33" i="7"/>
  <c r="Z121" i="7"/>
  <c r="Z185" i="7"/>
  <c r="Z249" i="7"/>
  <c r="Z313" i="7"/>
  <c r="Z377" i="7"/>
  <c r="Z441" i="7"/>
  <c r="Z44" i="7"/>
  <c r="Z190" i="7"/>
  <c r="Z318" i="7"/>
  <c r="Z439" i="7"/>
  <c r="Z518" i="7"/>
  <c r="Z582" i="7"/>
  <c r="Z646" i="7"/>
  <c r="Z710" i="7"/>
  <c r="Z774" i="7"/>
  <c r="Z838" i="7"/>
  <c r="Z902" i="7"/>
  <c r="Z966" i="7"/>
  <c r="Z1030" i="7"/>
  <c r="Z159" i="7"/>
  <c r="Z287" i="7"/>
  <c r="Z415" i="7"/>
  <c r="Z503" i="7"/>
  <c r="Z567" i="7"/>
  <c r="Z631" i="7"/>
  <c r="Z695" i="7"/>
  <c r="Z759" i="7"/>
  <c r="Z823" i="7"/>
  <c r="Z887" i="7"/>
  <c r="Z951" i="7"/>
  <c r="Z1015" i="7"/>
  <c r="Z130" i="7"/>
  <c r="Z258" i="7"/>
  <c r="Z386" i="7"/>
  <c r="Z395" i="7"/>
  <c r="Z565" i="7"/>
  <c r="Z693" i="7"/>
  <c r="Z821" i="7"/>
  <c r="Z949" i="7"/>
  <c r="Z179" i="7"/>
  <c r="Z512" i="7"/>
  <c r="Z640" i="7"/>
  <c r="Z768" i="7"/>
  <c r="Z896" i="7"/>
  <c r="Z1024" i="7"/>
  <c r="Z14" i="7"/>
  <c r="Z23" i="7"/>
  <c r="Z87" i="7"/>
  <c r="Z104" i="7"/>
  <c r="Z168" i="7"/>
  <c r="Z232" i="7"/>
  <c r="Z296" i="7"/>
  <c r="Z360" i="7"/>
  <c r="Z424" i="7"/>
  <c r="Z109" i="7"/>
  <c r="Z173" i="7"/>
  <c r="Z237" i="7"/>
  <c r="Z301" i="7"/>
  <c r="Z365" i="7"/>
  <c r="Z429" i="7"/>
  <c r="Z493" i="7"/>
  <c r="Z166" i="7"/>
  <c r="Z294" i="7"/>
  <c r="Z422" i="7"/>
  <c r="Z506" i="7"/>
  <c r="Z570" i="7"/>
  <c r="Z634" i="7"/>
  <c r="Z698" i="7"/>
  <c r="Z762" i="7"/>
  <c r="Z826" i="7"/>
  <c r="Z890" i="7"/>
  <c r="Z954" i="7"/>
  <c r="Z1018" i="7"/>
  <c r="Z135" i="7"/>
  <c r="Z263" i="7"/>
  <c r="Z391" i="7"/>
  <c r="Z488" i="7"/>
  <c r="Z555" i="7"/>
  <c r="Z619" i="7"/>
  <c r="Z683" i="7"/>
  <c r="Z747" i="7"/>
  <c r="Z811" i="7"/>
  <c r="Z875" i="7"/>
  <c r="Z939" i="7"/>
  <c r="Z1003" i="7"/>
  <c r="Z106" i="7"/>
  <c r="Z234" i="7"/>
  <c r="Z362" i="7"/>
  <c r="Z299" i="7"/>
  <c r="Z66" i="7"/>
  <c r="Z75" i="7"/>
  <c r="Z92" i="7"/>
  <c r="Z156" i="7"/>
  <c r="Z220" i="7"/>
  <c r="Z284" i="7"/>
  <c r="Z348" i="7"/>
  <c r="Z412" i="7"/>
  <c r="Z97" i="7"/>
  <c r="Z161" i="7"/>
  <c r="Z225" i="7"/>
  <c r="Z289" i="7"/>
  <c r="Z353" i="7"/>
  <c r="Z417" i="7"/>
  <c r="Z481" i="7"/>
  <c r="Z142" i="7"/>
  <c r="Z270" i="7"/>
  <c r="Z398" i="7"/>
  <c r="Z492" i="7"/>
  <c r="Z558" i="7"/>
  <c r="Z622" i="7"/>
  <c r="Z686" i="7"/>
  <c r="Z750" i="7"/>
  <c r="Z814" i="7"/>
  <c r="Z878" i="7"/>
  <c r="Z942" i="7"/>
  <c r="Z1006" i="7"/>
  <c r="Z111" i="7"/>
  <c r="Z239" i="7"/>
  <c r="Z367" i="7"/>
  <c r="Z472" i="7"/>
  <c r="Z543" i="7"/>
  <c r="Z607" i="7"/>
  <c r="Z671" i="7"/>
  <c r="Z735" i="7"/>
  <c r="Z799" i="7"/>
  <c r="Z863" i="7"/>
  <c r="Z927" i="7"/>
  <c r="Z991" i="7"/>
  <c r="Z78" i="7"/>
  <c r="Z210" i="7"/>
  <c r="Z338" i="7"/>
  <c r="Z203" i="7"/>
  <c r="Z517" i="7"/>
  <c r="Z645" i="7"/>
  <c r="Z773" i="7"/>
  <c r="Z901" i="7"/>
  <c r="Z1029" i="7"/>
  <c r="Z452" i="7"/>
  <c r="Z592" i="7"/>
  <c r="Z720" i="7"/>
  <c r="Z848" i="7"/>
  <c r="Z976" i="7"/>
  <c r="Z283" i="7"/>
  <c r="Z537" i="7"/>
  <c r="Z665" i="7"/>
  <c r="Z793" i="7"/>
  <c r="Z921" i="7"/>
  <c r="Z99" i="7"/>
  <c r="Z490" i="7"/>
  <c r="Z620" i="7"/>
  <c r="Z748" i="7"/>
  <c r="Z876" i="7"/>
  <c r="Z1036" i="7"/>
  <c r="Z521" i="7"/>
  <c r="Z713" i="7"/>
  <c r="Z969" i="7"/>
  <c r="Z540" i="7"/>
  <c r="Z764" i="7"/>
  <c r="Z980" i="7"/>
  <c r="Z733" i="7"/>
  <c r="Z1021" i="7"/>
  <c r="Z584" i="7"/>
  <c r="Z808" i="7"/>
  <c r="Z123" i="7"/>
  <c r="Z625" i="7"/>
  <c r="Z881" i="7"/>
  <c r="Z436" i="7"/>
  <c r="Z708" i="7"/>
  <c r="Z964" i="7"/>
  <c r="Z54" i="7"/>
  <c r="Z63" i="7"/>
  <c r="Z76" i="7"/>
  <c r="Z144" i="7"/>
  <c r="Z208" i="7"/>
  <c r="Z272" i="7"/>
  <c r="Z336" i="7"/>
  <c r="Z400" i="7"/>
  <c r="Z82" i="7"/>
  <c r="Z149" i="7"/>
  <c r="Z213" i="7"/>
  <c r="Z277" i="7"/>
  <c r="Z341" i="7"/>
  <c r="Z405" i="7"/>
  <c r="Z469" i="7"/>
  <c r="Z118" i="7"/>
  <c r="Z246" i="7"/>
  <c r="Z374" i="7"/>
  <c r="Z476" i="7"/>
  <c r="Z546" i="7"/>
  <c r="Z610" i="7"/>
  <c r="Z674" i="7"/>
  <c r="Z738" i="7"/>
  <c r="Z802" i="7"/>
  <c r="Z866" i="7"/>
  <c r="Z930" i="7"/>
  <c r="Z994" i="7"/>
  <c r="Z85" i="7"/>
  <c r="Z215" i="7"/>
  <c r="Z343" i="7"/>
  <c r="Z456" i="7"/>
  <c r="Z531" i="7"/>
  <c r="Z595" i="7"/>
  <c r="Z659" i="7"/>
  <c r="Z723" i="7"/>
  <c r="Z787" i="7"/>
  <c r="Z851" i="7"/>
  <c r="Z915" i="7"/>
  <c r="Z979" i="7"/>
  <c r="Z36" i="7"/>
  <c r="Z186" i="7"/>
  <c r="Z314" i="7"/>
  <c r="Z107" i="7"/>
  <c r="Z491" i="7"/>
  <c r="Z621" i="7"/>
  <c r="Z749" i="7"/>
  <c r="Z877" i="7"/>
  <c r="Z1005" i="7"/>
  <c r="Z403" i="7"/>
  <c r="Z568" i="7"/>
  <c r="Z696" i="7"/>
  <c r="Z824" i="7"/>
  <c r="Z952" i="7"/>
  <c r="Z187" i="7"/>
  <c r="Z513" i="7"/>
  <c r="Z641" i="7"/>
  <c r="Z769" i="7"/>
  <c r="Z897" i="7"/>
  <c r="Z1025" i="7"/>
  <c r="Z458" i="7"/>
  <c r="Z596" i="7"/>
  <c r="Z724" i="7"/>
  <c r="Z852" i="7"/>
  <c r="Z1028" i="7"/>
  <c r="Z745" i="7"/>
  <c r="Z1001" i="7"/>
  <c r="Z572" i="7"/>
  <c r="Z860" i="7"/>
  <c r="Z637" i="7"/>
  <c r="Z861" i="7"/>
  <c r="Z339" i="7"/>
  <c r="Z712" i="7"/>
  <c r="Z968" i="7"/>
  <c r="Z529" i="7"/>
  <c r="Z785" i="7"/>
  <c r="Z53" i="7"/>
  <c r="Z612" i="7"/>
  <c r="Z868" i="7"/>
  <c r="Z42" i="7"/>
  <c r="Z51" i="7"/>
  <c r="Z56" i="7"/>
  <c r="Z132" i="7"/>
  <c r="Z196" i="7"/>
  <c r="Z260" i="7"/>
  <c r="Z324" i="7"/>
  <c r="Z388" i="7"/>
  <c r="Z65" i="7"/>
  <c r="Z137" i="7"/>
  <c r="Z201" i="7"/>
  <c r="Z265" i="7"/>
  <c r="Z329" i="7"/>
  <c r="Z393" i="7"/>
  <c r="Z457" i="7"/>
  <c r="Z94" i="7"/>
  <c r="Z222" i="7"/>
  <c r="Z350" i="7"/>
  <c r="Z460" i="7"/>
  <c r="Z534" i="7"/>
  <c r="Z598" i="7"/>
  <c r="Z662" i="7"/>
  <c r="Z726" i="7"/>
  <c r="Z790" i="7"/>
  <c r="Z854" i="7"/>
  <c r="Z918" i="7"/>
  <c r="Z982" i="7"/>
  <c r="Z45" i="7"/>
  <c r="Z191" i="7"/>
  <c r="Z319" i="7"/>
  <c r="Z440" i="7"/>
  <c r="Z519" i="7"/>
  <c r="Z583" i="7"/>
  <c r="Z647" i="7"/>
  <c r="Z711" i="7"/>
  <c r="Z775" i="7"/>
  <c r="Z839" i="7"/>
  <c r="Z903" i="7"/>
  <c r="Z967" i="7"/>
  <c r="Z1031" i="7"/>
  <c r="Z162" i="7"/>
  <c r="Z290" i="7"/>
  <c r="Z418" i="7"/>
  <c r="Z459" i="7"/>
  <c r="Z597" i="7"/>
  <c r="Z725" i="7"/>
  <c r="Z853" i="7"/>
  <c r="Z981" i="7"/>
  <c r="Z307" i="7"/>
  <c r="Z544" i="7"/>
  <c r="Z672" i="7"/>
  <c r="Z800" i="7"/>
  <c r="Z928" i="7"/>
  <c r="Z90" i="7"/>
  <c r="Z30" i="7"/>
  <c r="Z39" i="7"/>
  <c r="Z32" i="7"/>
  <c r="Z120" i="7"/>
  <c r="Z184" i="7"/>
  <c r="Z248" i="7"/>
  <c r="Z312" i="7"/>
  <c r="Z376" i="7"/>
  <c r="Z41" i="7"/>
  <c r="Z125" i="7"/>
  <c r="Z189" i="7"/>
  <c r="Z253" i="7"/>
  <c r="Z317" i="7"/>
  <c r="Z381" i="7"/>
  <c r="Z445" i="7"/>
  <c r="Z60" i="7"/>
  <c r="Z198" i="7"/>
  <c r="Z326" i="7"/>
  <c r="Z444" i="7"/>
  <c r="Z522" i="7"/>
  <c r="Z586" i="7"/>
  <c r="Z650" i="7"/>
  <c r="Z714" i="7"/>
  <c r="Z778" i="7"/>
  <c r="Z842" i="7"/>
  <c r="Z906" i="7"/>
  <c r="Z970" i="7"/>
  <c r="Z1034" i="7"/>
  <c r="Z167" i="7"/>
  <c r="Z295" i="7"/>
  <c r="Z423" i="7"/>
  <c r="Z507" i="7"/>
  <c r="Z571" i="7"/>
  <c r="Z635" i="7"/>
  <c r="Z699" i="7"/>
  <c r="Z763" i="7"/>
  <c r="Z827" i="7"/>
  <c r="Z891" i="7"/>
  <c r="Z955" i="7"/>
  <c r="Z1019" i="7"/>
  <c r="Z138" i="7"/>
  <c r="Z266" i="7"/>
  <c r="Z394" i="7"/>
  <c r="Z427" i="7"/>
  <c r="Z18" i="7"/>
  <c r="Z27" i="7"/>
  <c r="Z91" i="7"/>
  <c r="Z108" i="7"/>
  <c r="Z172" i="7"/>
  <c r="Z236" i="7"/>
  <c r="Z300" i="7"/>
  <c r="Z364" i="7"/>
  <c r="Z17" i="7"/>
  <c r="Z113" i="7"/>
  <c r="Z177" i="7"/>
  <c r="Z241" i="7"/>
  <c r="Z305" i="7"/>
  <c r="Z369" i="7"/>
  <c r="Z433" i="7"/>
  <c r="Z497" i="7"/>
  <c r="Z174" i="7"/>
  <c r="Z302" i="7"/>
  <c r="Z428" i="7"/>
  <c r="Z510" i="7"/>
  <c r="Z574" i="7"/>
  <c r="Z638" i="7"/>
  <c r="Z702" i="7"/>
  <c r="Z766" i="7"/>
  <c r="Z830" i="7"/>
  <c r="Z894" i="7"/>
  <c r="Z958" i="7"/>
  <c r="Z1022" i="7"/>
  <c r="Z143" i="7"/>
  <c r="Z271" i="7"/>
  <c r="Z399" i="7"/>
  <c r="Z494" i="7"/>
  <c r="Z559" i="7"/>
  <c r="Z623" i="7"/>
  <c r="Z687" i="7"/>
  <c r="Z751" i="7"/>
  <c r="Z815" i="7"/>
  <c r="Z879" i="7"/>
  <c r="Z943" i="7"/>
  <c r="Z1007" i="7"/>
  <c r="Z114" i="7"/>
  <c r="Z242" i="7"/>
  <c r="Z370" i="7"/>
  <c r="Z331" i="7"/>
  <c r="Z549" i="7"/>
  <c r="Z677" i="7"/>
  <c r="Z805" i="7"/>
  <c r="Z933" i="7"/>
  <c r="Z115" i="7"/>
  <c r="Z495" i="7"/>
  <c r="Z624" i="7"/>
  <c r="Z752" i="7"/>
  <c r="Z880" i="7"/>
  <c r="Z1008" i="7"/>
  <c r="Z411" i="7"/>
  <c r="Z569" i="7"/>
  <c r="Z697" i="7"/>
  <c r="Z825" i="7"/>
  <c r="Z953" i="7"/>
  <c r="Z227" i="7"/>
  <c r="Z524" i="7"/>
  <c r="Z652" i="7"/>
  <c r="Z780" i="7"/>
  <c r="Z908" i="7"/>
  <c r="Z988" i="7"/>
  <c r="Z553" i="7"/>
  <c r="Z777" i="7"/>
  <c r="Z1033" i="7"/>
  <c r="Z604" i="7"/>
  <c r="Z828" i="7"/>
  <c r="Z541" i="7"/>
  <c r="Z797" i="7"/>
  <c r="Z211" i="7"/>
  <c r="Z616" i="7"/>
  <c r="Z872" i="7"/>
  <c r="Z379" i="7"/>
  <c r="Z689" i="7"/>
  <c r="Z945" i="7"/>
  <c r="Z516" i="7"/>
  <c r="Z772" i="7"/>
  <c r="Z1012" i="7"/>
  <c r="Z15" i="7"/>
  <c r="Z79" i="7"/>
  <c r="Z96" i="7"/>
  <c r="Z160" i="7"/>
  <c r="Z224" i="7"/>
  <c r="Z288" i="7"/>
  <c r="Z352" i="7"/>
  <c r="Z416" i="7"/>
  <c r="Z101" i="7"/>
  <c r="Z165" i="7"/>
  <c r="Z229" i="7"/>
  <c r="Z293" i="7"/>
  <c r="Z357" i="7"/>
  <c r="Z421" i="7"/>
  <c r="Z485" i="7"/>
  <c r="Z150" i="7"/>
  <c r="Z278" i="7"/>
  <c r="Z406" i="7"/>
  <c r="Z498" i="7"/>
  <c r="Z562" i="7"/>
  <c r="Z626" i="7"/>
  <c r="Z690" i="7"/>
  <c r="Z754" i="7"/>
  <c r="Z818" i="7"/>
  <c r="Z882" i="7"/>
  <c r="Z946" i="7"/>
  <c r="Z1010" i="7"/>
  <c r="Z119" i="7"/>
  <c r="Z247" i="7"/>
  <c r="Z375" i="7"/>
  <c r="Z478" i="7"/>
  <c r="Z547" i="7"/>
  <c r="Z611" i="7"/>
  <c r="Z675" i="7"/>
  <c r="Z739" i="7"/>
  <c r="Z803" i="7"/>
  <c r="Z867" i="7"/>
  <c r="Z931" i="7"/>
  <c r="Z995" i="7"/>
  <c r="Z89" i="7"/>
  <c r="Z218" i="7"/>
  <c r="Z346" i="7"/>
  <c r="Z235" i="7"/>
  <c r="Z525" i="7"/>
  <c r="Z653" i="7"/>
  <c r="Z781" i="7"/>
  <c r="Z909" i="7"/>
  <c r="Z1037" i="7"/>
  <c r="Z463" i="7"/>
  <c r="Z600" i="7"/>
  <c r="Z728" i="7"/>
  <c r="Z856" i="7"/>
  <c r="Z984" i="7"/>
  <c r="Z315" i="7"/>
  <c r="Z545" i="7"/>
  <c r="Z673" i="7"/>
  <c r="Z801" i="7"/>
  <c r="Z929" i="7"/>
  <c r="Z131" i="7"/>
  <c r="Z500" i="7"/>
  <c r="Z628" i="7"/>
  <c r="Z756" i="7"/>
  <c r="Z884" i="7"/>
  <c r="Z1020" i="7"/>
  <c r="Z809" i="7"/>
  <c r="Z163" i="7"/>
  <c r="Z636" i="7"/>
  <c r="Z924" i="7"/>
  <c r="Z701" i="7"/>
  <c r="Z925" i="7"/>
  <c r="Z484" i="7"/>
  <c r="Z776" i="7"/>
  <c r="Z1032" i="7"/>
  <c r="Z593" i="7"/>
  <c r="Z849" i="7"/>
  <c r="Z323" i="7"/>
  <c r="Z676" i="7"/>
  <c r="Z932" i="7"/>
  <c r="Z58" i="7"/>
  <c r="Z67" i="7"/>
  <c r="Z81" i="7"/>
  <c r="Z148" i="7"/>
  <c r="Z212" i="7"/>
  <c r="Z276" i="7"/>
  <c r="Z340" i="7"/>
  <c r="Z404" i="7"/>
  <c r="Z88" i="7"/>
  <c r="Z153" i="7"/>
  <c r="Z217" i="7"/>
  <c r="Z281" i="7"/>
  <c r="Z345" i="7"/>
  <c r="Z409" i="7"/>
  <c r="Z473" i="7"/>
  <c r="Z126" i="7"/>
  <c r="Z254" i="7"/>
  <c r="Z382" i="7"/>
  <c r="Z482" i="7"/>
  <c r="Z550" i="7"/>
  <c r="Z614" i="7"/>
  <c r="Z678" i="7"/>
  <c r="Z742" i="7"/>
  <c r="Z806" i="7"/>
  <c r="Z870" i="7"/>
  <c r="Z934" i="7"/>
  <c r="Z998" i="7"/>
  <c r="Z95" i="7"/>
  <c r="Z223" i="7"/>
  <c r="Z351" i="7"/>
  <c r="Z462" i="7"/>
  <c r="Z535" i="7"/>
  <c r="Z599" i="7"/>
  <c r="Z663" i="7"/>
  <c r="Z727" i="7"/>
  <c r="Z791" i="7"/>
  <c r="Z855" i="7"/>
  <c r="Z919" i="7"/>
  <c r="Z983" i="7"/>
  <c r="Z52" i="7"/>
  <c r="Z194" i="7"/>
  <c r="Z322" i="7"/>
  <c r="Z139" i="7"/>
  <c r="Z501" i="7"/>
  <c r="Z629" i="7"/>
  <c r="Z757" i="7"/>
  <c r="Z885" i="7"/>
  <c r="Z1013" i="7"/>
  <c r="Z431" i="7"/>
  <c r="Z576" i="7"/>
  <c r="Z704" i="7"/>
  <c r="Z832" i="7"/>
  <c r="Z960" i="7"/>
  <c r="Z219" i="7"/>
  <c r="Z46" i="7"/>
  <c r="Z55" i="7"/>
  <c r="Z64" i="7"/>
  <c r="Z136" i="7"/>
  <c r="Z200" i="7"/>
  <c r="Z264" i="7"/>
  <c r="Z328" i="7"/>
  <c r="Z392" i="7"/>
  <c r="Z72" i="7"/>
  <c r="Z141" i="7"/>
  <c r="Z205" i="7"/>
  <c r="Z269" i="7"/>
  <c r="Z333" i="7"/>
  <c r="Z397" i="7"/>
  <c r="Z461" i="7"/>
  <c r="Z102" i="7"/>
  <c r="Z230" i="7"/>
  <c r="Z358" i="7"/>
  <c r="Z466" i="7"/>
  <c r="Z538" i="7"/>
  <c r="Z602" i="7"/>
  <c r="Z666" i="7"/>
  <c r="Z730" i="7"/>
  <c r="Z794" i="7"/>
  <c r="Z858" i="7"/>
  <c r="Z922" i="7"/>
  <c r="Z986" i="7"/>
  <c r="Z61" i="7"/>
  <c r="Z199" i="7"/>
  <c r="Z327" i="7"/>
  <c r="Z446" i="7"/>
  <c r="Z523" i="7"/>
  <c r="Z587" i="7"/>
  <c r="Z651" i="7"/>
  <c r="Z715" i="7"/>
  <c r="Z779" i="7"/>
  <c r="Z843" i="7"/>
  <c r="Z907" i="7"/>
  <c r="Z971" i="7"/>
  <c r="Z1035" i="7"/>
  <c r="Z170" i="7"/>
  <c r="Z298" i="7"/>
  <c r="Z426" i="7"/>
  <c r="Z470" i="7"/>
  <c r="A255" i="7"/>
  <c r="A848" i="7"/>
  <c r="A964" i="7"/>
  <c r="A1013" i="7"/>
  <c r="A996" i="7"/>
  <c r="A668" i="7"/>
  <c r="A967" i="7"/>
  <c r="A75" i="7"/>
  <c r="A922" i="7"/>
  <c r="A771" i="7"/>
  <c r="A383" i="7"/>
  <c r="A1008" i="7"/>
  <c r="A508" i="7"/>
  <c r="A981" i="7"/>
  <c r="A425" i="7"/>
  <c r="A950" i="7"/>
  <c r="A38" i="7"/>
  <c r="A378" i="7"/>
  <c r="A96" i="7"/>
  <c r="A646" i="7"/>
  <c r="A458" i="7"/>
  <c r="A812" i="7"/>
  <c r="A53" i="7"/>
  <c r="A852" i="7"/>
  <c r="A144" i="7"/>
  <c r="A134" i="7"/>
  <c r="A908" i="7"/>
  <c r="A849" i="7"/>
  <c r="A312" i="7"/>
  <c r="A180" i="7"/>
  <c r="A626" i="7"/>
  <c r="A86" i="7"/>
  <c r="A896" i="7"/>
  <c r="A475" i="7"/>
  <c r="A979" i="7"/>
  <c r="A982" i="7"/>
  <c r="A785" i="7"/>
  <c r="A556" i="7"/>
  <c r="A258" i="7"/>
  <c r="A155" i="7"/>
  <c r="A294" i="7"/>
  <c r="A680" i="7"/>
  <c r="A49" i="7"/>
  <c r="A904" i="7"/>
  <c r="A226" i="7"/>
  <c r="A146" i="7"/>
  <c r="A78" i="7"/>
  <c r="A578" i="7"/>
  <c r="A753" i="7"/>
  <c r="A748" i="7"/>
  <c r="A675" i="7"/>
  <c r="A181" i="7"/>
  <c r="A139" i="7"/>
  <c r="A946" i="7"/>
  <c r="A653" i="7"/>
  <c r="A344" i="7"/>
  <c r="A208" i="7"/>
  <c r="A1022" i="7"/>
  <c r="A154" i="7"/>
  <c r="A99" i="7"/>
  <c r="A137" i="7"/>
  <c r="A502" i="7"/>
  <c r="A1014" i="7"/>
  <c r="A985" i="7"/>
  <c r="A689" i="7"/>
  <c r="A58" i="7"/>
  <c r="A380" i="7"/>
  <c r="A467" i="7"/>
  <c r="A117" i="7"/>
  <c r="A219" i="7"/>
  <c r="A14" i="7"/>
  <c r="A960" i="7"/>
  <c r="A557" i="7"/>
  <c r="A472" i="7"/>
  <c r="A335" i="7"/>
  <c r="A87" i="7"/>
  <c r="A910" i="7"/>
  <c r="A505" i="7"/>
  <c r="A363" i="7"/>
  <c r="A222" i="7"/>
  <c r="A111" i="7"/>
  <c r="A375" i="7"/>
  <c r="A736" i="7"/>
  <c r="A861" i="7"/>
  <c r="A787" i="7"/>
  <c r="A1031" i="7"/>
  <c r="A124" i="7"/>
  <c r="A317" i="7"/>
  <c r="A667" i="7"/>
  <c r="A452" i="7"/>
  <c r="A788" i="7"/>
  <c r="A553" i="7"/>
  <c r="A366" i="7"/>
  <c r="A961" i="7"/>
  <c r="A738" i="7"/>
  <c r="A278" i="7"/>
  <c r="A980" i="7"/>
  <c r="A907" i="7"/>
  <c r="A103" i="7"/>
  <c r="A64" i="7"/>
  <c r="A65" i="7"/>
  <c r="A321" i="7"/>
  <c r="A391" i="7"/>
  <c r="A501" i="7"/>
  <c r="A1002" i="7"/>
  <c r="A948" i="7"/>
  <c r="A29" i="7"/>
  <c r="A539" i="7"/>
  <c r="A468" i="7"/>
  <c r="A329" i="7"/>
  <c r="A777" i="7"/>
  <c r="A977" i="7"/>
  <c r="A894" i="7"/>
  <c r="A864" i="7"/>
  <c r="A923" i="7"/>
  <c r="A199" i="7"/>
  <c r="A240" i="7"/>
  <c r="A50" i="7"/>
  <c r="A495" i="7"/>
  <c r="A751" i="7"/>
  <c r="A456" i="7"/>
  <c r="A712" i="7"/>
  <c r="A381" i="7"/>
  <c r="A637" i="7"/>
  <c r="A382" i="7"/>
  <c r="A965" i="7"/>
  <c r="A754" i="7"/>
  <c r="A310" i="7"/>
  <c r="A992" i="7"/>
  <c r="A911" i="7"/>
  <c r="A123" i="7"/>
  <c r="A84" i="7"/>
  <c r="A85" i="7"/>
  <c r="A66" i="7"/>
  <c r="A499" i="7"/>
  <c r="A755" i="7"/>
  <c r="A460" i="7"/>
  <c r="A716" i="7"/>
  <c r="A385" i="7"/>
  <c r="A641" i="7"/>
  <c r="A398" i="7"/>
  <c r="A969" i="7"/>
  <c r="A770" i="7"/>
  <c r="A330" i="7"/>
  <c r="A947" i="7"/>
  <c r="A302" i="7"/>
  <c r="A158" i="7"/>
  <c r="A386" i="7"/>
  <c r="A718" i="7"/>
  <c r="A625" i="7"/>
  <c r="A250" i="7"/>
  <c r="A540" i="7"/>
  <c r="A739" i="7"/>
  <c r="A403" i="7"/>
  <c r="A165" i="7"/>
  <c r="A68" i="7"/>
  <c r="A27" i="7"/>
  <c r="A486" i="7"/>
  <c r="A94" i="7"/>
  <c r="A370" i="7"/>
  <c r="A702" i="7"/>
  <c r="A621" i="7"/>
  <c r="A234" i="7"/>
  <c r="A536" i="7"/>
  <c r="A735" i="7"/>
  <c r="A399" i="7"/>
  <c r="A97" i="7"/>
  <c r="A183" i="7"/>
  <c r="A726" i="7"/>
  <c r="A1006" i="7"/>
  <c r="A945" i="7"/>
  <c r="A617" i="7"/>
  <c r="A596" i="7"/>
  <c r="A507" i="7"/>
  <c r="A60" i="7"/>
  <c r="A892" i="7"/>
  <c r="A405" i="7"/>
  <c r="A41" i="7"/>
  <c r="A863" i="7"/>
  <c r="A762" i="7"/>
  <c r="A827" i="7"/>
  <c r="A917" i="7"/>
  <c r="A749" i="7"/>
  <c r="A413" i="7"/>
  <c r="A664" i="7"/>
  <c r="A306" i="7"/>
  <c r="A527" i="7"/>
  <c r="A273" i="7"/>
  <c r="A48" i="7"/>
  <c r="A955" i="7"/>
  <c r="A746" i="7"/>
  <c r="A354" i="7"/>
  <c r="A841" i="7"/>
  <c r="A90" i="7"/>
  <c r="A763" i="7"/>
  <c r="A125" i="7"/>
  <c r="A935" i="7"/>
  <c r="A670" i="7"/>
  <c r="A519" i="7"/>
  <c r="A223" i="7"/>
  <c r="A184" i="7"/>
  <c r="A185" i="7"/>
  <c r="A343" i="7"/>
  <c r="A599" i="7"/>
  <c r="A290" i="7"/>
  <c r="A560" i="7"/>
  <c r="A816" i="7"/>
  <c r="A485" i="7"/>
  <c r="A741" i="7"/>
  <c r="A790" i="7"/>
  <c r="A976" i="7"/>
  <c r="A906" i="7"/>
  <c r="A730" i="7"/>
  <c r="A582" i="7"/>
  <c r="A1015" i="7"/>
  <c r="A211" i="7"/>
  <c r="A172" i="7"/>
  <c r="A173" i="7"/>
  <c r="A331" i="7"/>
  <c r="A587" i="7"/>
  <c r="A303" i="7"/>
  <c r="A89" i="7"/>
  <c r="A327" i="7"/>
  <c r="A679" i="7"/>
  <c r="A464" i="7"/>
  <c r="A800" i="7"/>
  <c r="A565" i="7"/>
  <c r="A414" i="7"/>
  <c r="A940" i="7"/>
  <c r="A986" i="7"/>
  <c r="A1016" i="7"/>
  <c r="A999" i="7"/>
  <c r="A291" i="7"/>
  <c r="A77" i="7"/>
  <c r="A311" i="7"/>
  <c r="A651" i="7"/>
  <c r="A356" i="7"/>
  <c r="A612" i="7"/>
  <c r="A218" i="7"/>
  <c r="A537" i="7"/>
  <c r="A793" i="7"/>
  <c r="A957" i="7"/>
  <c r="A693" i="7"/>
  <c r="A74" i="7"/>
  <c r="A352" i="7"/>
  <c r="A455" i="7"/>
  <c r="A105" i="7"/>
  <c r="A191" i="7"/>
  <c r="A410" i="7"/>
  <c r="A1037" i="7"/>
  <c r="A773" i="7"/>
  <c r="A324" i="7"/>
  <c r="A448" i="7"/>
  <c r="A551" i="7"/>
  <c r="A201" i="7"/>
  <c r="A271" i="7"/>
  <c r="A424" i="7"/>
  <c r="A261" i="7"/>
  <c r="A724" i="7"/>
  <c r="A767" i="7"/>
  <c r="A299" i="7"/>
  <c r="A714" i="7"/>
  <c r="A781" i="7"/>
  <c r="A867" i="7"/>
  <c r="A101" i="7"/>
  <c r="A958" i="7"/>
  <c r="A888" i="7"/>
  <c r="A451" i="7"/>
  <c r="A600" i="7"/>
  <c r="A204" i="7"/>
  <c r="A937" i="7"/>
  <c r="A419" i="7"/>
  <c r="A813" i="7"/>
  <c r="A824" i="7"/>
  <c r="A200" i="7"/>
  <c r="A320" i="7"/>
  <c r="A476" i="7"/>
  <c r="A235" i="7"/>
  <c r="A477" i="7"/>
  <c r="A875" i="7"/>
  <c r="A92" i="7"/>
  <c r="A1030" i="7"/>
  <c r="A529" i="7"/>
  <c r="A611" i="7"/>
  <c r="A171" i="7"/>
  <c r="A574" i="7"/>
  <c r="A463" i="7"/>
  <c r="A674" i="7"/>
  <c r="A1020" i="7"/>
  <c r="A850" i="7"/>
  <c r="A807" i="7"/>
  <c r="A561" i="7"/>
  <c r="A348" i="7"/>
  <c r="A197" i="7"/>
  <c r="A927" i="7"/>
  <c r="A766" i="7"/>
  <c r="A376" i="7"/>
  <c r="A151" i="7"/>
  <c r="A286" i="7"/>
  <c r="A28" i="7"/>
  <c r="A1027" i="7"/>
  <c r="A835" i="7"/>
  <c r="A1017" i="7"/>
  <c r="A609" i="7"/>
  <c r="A572" i="7"/>
  <c r="A531" i="7"/>
  <c r="A37" i="7"/>
  <c r="A959" i="7"/>
  <c r="A434" i="7"/>
  <c r="A429" i="7"/>
  <c r="A639" i="7"/>
  <c r="A215" i="7"/>
  <c r="A546" i="7"/>
  <c r="A404" i="7"/>
  <c r="A912" i="7"/>
  <c r="A995" i="7"/>
  <c r="A1004" i="7"/>
  <c r="A902" i="7"/>
  <c r="A857" i="7"/>
  <c r="A593" i="7"/>
  <c r="A732" i="7"/>
  <c r="A102" i="7"/>
  <c r="A355" i="7"/>
  <c r="A260" i="7"/>
  <c r="A91" i="7"/>
  <c r="A698" i="7"/>
  <c r="A885" i="7"/>
  <c r="A397" i="7"/>
  <c r="A274" i="7"/>
  <c r="A225" i="7"/>
  <c r="A939" i="7"/>
  <c r="A254" i="7"/>
  <c r="A772" i="7"/>
  <c r="A61" i="7"/>
  <c r="A606" i="7"/>
  <c r="A40" i="7"/>
  <c r="A615" i="7"/>
  <c r="A373" i="7"/>
  <c r="A190" i="7"/>
  <c r="A142" i="7"/>
  <c r="A67" i="7"/>
  <c r="A220" i="7"/>
  <c r="A347" i="7"/>
  <c r="A747" i="7"/>
  <c r="A532" i="7"/>
  <c r="A276" i="7"/>
  <c r="A633" i="7"/>
  <c r="A622" i="7"/>
  <c r="A1025" i="7"/>
  <c r="A862" i="7"/>
  <c r="A554" i="7"/>
  <c r="A406" i="7"/>
  <c r="A971" i="7"/>
  <c r="A167" i="7"/>
  <c r="A128" i="7"/>
  <c r="A129" i="7"/>
  <c r="A143" i="7"/>
  <c r="A711" i="7"/>
  <c r="A757" i="7"/>
  <c r="A840" i="7"/>
  <c r="A131" i="7"/>
  <c r="A189" i="7"/>
  <c r="A683" i="7"/>
  <c r="A580" i="7"/>
  <c r="A441" i="7"/>
  <c r="A430" i="7"/>
  <c r="A952" i="7"/>
  <c r="A974" i="7"/>
  <c r="A1028" i="7"/>
  <c r="A1003" i="7"/>
  <c r="A279" i="7"/>
  <c r="A81" i="7"/>
  <c r="A288" i="7"/>
  <c r="A559" i="7"/>
  <c r="A150" i="7"/>
  <c r="A520" i="7"/>
  <c r="A776" i="7"/>
  <c r="A445" i="7"/>
  <c r="A701" i="7"/>
  <c r="A638" i="7"/>
  <c r="A1029" i="7"/>
  <c r="A866" i="7"/>
  <c r="A570" i="7"/>
  <c r="A422" i="7"/>
  <c r="A975" i="7"/>
  <c r="A187" i="7"/>
  <c r="A148" i="7"/>
  <c r="A149" i="7"/>
  <c r="A296" i="7"/>
  <c r="A563" i="7"/>
  <c r="A166" i="7"/>
  <c r="A524" i="7"/>
  <c r="A780" i="7"/>
  <c r="A449" i="7"/>
  <c r="A705" i="7"/>
  <c r="A654" i="7"/>
  <c r="A1033" i="7"/>
  <c r="A870" i="7"/>
  <c r="A586" i="7"/>
  <c r="A883" i="7"/>
  <c r="A928" i="7"/>
  <c r="A966" i="7"/>
  <c r="A932" i="7"/>
  <c r="A334" i="7"/>
  <c r="A545" i="7"/>
  <c r="A796" i="7"/>
  <c r="A444" i="7"/>
  <c r="A659" i="7"/>
  <c r="A322" i="7"/>
  <c r="A69" i="7"/>
  <c r="A283" i="7"/>
  <c r="A991" i="7"/>
  <c r="A956" i="7"/>
  <c r="A962" i="7"/>
  <c r="A924" i="7"/>
  <c r="A315" i="7"/>
  <c r="A541" i="7"/>
  <c r="A792" i="7"/>
  <c r="A440" i="7"/>
  <c r="A655" i="7"/>
  <c r="A316" i="7"/>
  <c r="A224" i="7"/>
  <c r="A71" i="7"/>
  <c r="A206" i="7"/>
  <c r="A878" i="7"/>
  <c r="A847" i="7"/>
  <c r="A489" i="7"/>
  <c r="A436" i="7"/>
  <c r="A280" i="7"/>
  <c r="A163" i="7"/>
  <c r="A938" i="7"/>
  <c r="A608" i="7"/>
  <c r="A239" i="7"/>
  <c r="A614" i="7"/>
  <c r="A442" i="7"/>
  <c r="A562" i="7"/>
  <c r="A806" i="7"/>
  <c r="A669" i="7"/>
  <c r="A333" i="7"/>
  <c r="A568" i="7"/>
  <c r="A22" i="7"/>
  <c r="A447" i="7"/>
  <c r="A145" i="7"/>
  <c r="A247" i="7"/>
  <c r="A859" i="7"/>
  <c r="A1038" i="7"/>
  <c r="A1009" i="7"/>
  <c r="A697" i="7"/>
  <c r="A660" i="7"/>
  <c r="A619" i="7"/>
  <c r="A188" i="7"/>
  <c r="A390" i="7"/>
  <c r="A629" i="7"/>
  <c r="A281" i="7"/>
  <c r="A31" i="7"/>
  <c r="A287" i="7"/>
  <c r="A248" i="7"/>
  <c r="A249" i="7"/>
  <c r="A407" i="7"/>
  <c r="A663" i="7"/>
  <c r="A368" i="7"/>
  <c r="A624" i="7"/>
  <c r="A266" i="7"/>
  <c r="A549" i="7"/>
  <c r="A805" i="7"/>
  <c r="A877" i="7"/>
  <c r="A402" i="7"/>
  <c r="A970" i="7"/>
  <c r="A860" i="7"/>
  <c r="A810" i="7"/>
  <c r="A19" i="7"/>
  <c r="A275" i="7"/>
  <c r="A236" i="7"/>
  <c r="A237" i="7"/>
  <c r="A395" i="7"/>
  <c r="A47" i="7"/>
  <c r="A88" i="7"/>
  <c r="A169" i="7"/>
  <c r="A423" i="7"/>
  <c r="A759" i="7"/>
  <c r="A544" i="7"/>
  <c r="A300" i="7"/>
  <c r="A645" i="7"/>
  <c r="A734" i="7"/>
  <c r="A466" i="7"/>
  <c r="A346" i="7"/>
  <c r="A518" i="7"/>
  <c r="A35" i="7"/>
  <c r="A76" i="7"/>
  <c r="A157" i="7"/>
  <c r="A411" i="7"/>
  <c r="A715" i="7"/>
  <c r="A420" i="7"/>
  <c r="A676" i="7"/>
  <c r="A345" i="7"/>
  <c r="A601" i="7"/>
  <c r="A46" i="7"/>
  <c r="A842" i="7"/>
  <c r="A581" i="7"/>
  <c r="A704" i="7"/>
  <c r="A118" i="7"/>
  <c r="A359" i="7"/>
  <c r="A232" i="7"/>
  <c r="A79" i="7"/>
  <c r="A954" i="7"/>
  <c r="A925" i="7"/>
  <c r="A661" i="7"/>
  <c r="A784" i="7"/>
  <c r="A336" i="7"/>
  <c r="A439" i="7"/>
  <c r="A73" i="7"/>
  <c r="A175" i="7"/>
  <c r="A814" i="7"/>
  <c r="A174" i="7"/>
  <c r="A993" i="7"/>
  <c r="A931" i="7"/>
  <c r="A269" i="7"/>
  <c r="A284" i="7"/>
  <c r="A737" i="7"/>
  <c r="A177" i="7"/>
  <c r="A832" i="7"/>
  <c r="A868" i="7"/>
  <c r="A564" i="7"/>
  <c r="A968" i="7"/>
  <c r="A100" i="7"/>
  <c r="A114" i="7"/>
  <c r="A318" i="7"/>
  <c r="A673" i="7"/>
  <c r="A196" i="7"/>
  <c r="A170" i="7"/>
  <c r="A558" i="7"/>
  <c r="A963" i="7"/>
  <c r="A590" i="7"/>
  <c r="A643" i="7"/>
  <c r="A742" i="7"/>
  <c r="A504" i="7"/>
  <c r="A843" i="7"/>
  <c r="A709" i="7"/>
  <c r="A30" i="7"/>
  <c r="A450" i="7"/>
  <c r="A186" i="7"/>
  <c r="A339" i="7"/>
  <c r="A879" i="7"/>
  <c r="A525" i="7"/>
  <c r="A113" i="7"/>
  <c r="A745" i="7"/>
  <c r="A338" i="7"/>
  <c r="A374" i="7"/>
  <c r="A1001" i="7"/>
  <c r="A401" i="7"/>
  <c r="A723" i="7"/>
  <c r="A228" i="7"/>
  <c r="A920" i="7"/>
  <c r="A685" i="7"/>
  <c r="A591" i="7"/>
  <c r="A786" i="7"/>
  <c r="A361" i="7"/>
  <c r="A602" i="7"/>
  <c r="A899" i="7"/>
  <c r="A394" i="7"/>
  <c r="A889" i="7"/>
  <c r="A433" i="7"/>
  <c r="A428" i="7"/>
  <c r="A387" i="7"/>
  <c r="A116" i="7"/>
  <c r="A550" i="7"/>
  <c r="A933" i="7"/>
  <c r="A760" i="7"/>
  <c r="A415" i="7"/>
  <c r="A987" i="7"/>
  <c r="A798" i="7"/>
  <c r="A603" i="7"/>
  <c r="A989" i="7"/>
  <c r="A915" i="7"/>
  <c r="A872" i="7"/>
  <c r="A642" i="7"/>
  <c r="A526" i="7"/>
  <c r="A481" i="7"/>
  <c r="A604" i="7"/>
  <c r="A707" i="7"/>
  <c r="A130" i="7"/>
  <c r="A132" i="7"/>
  <c r="A1007" i="7"/>
  <c r="A978" i="7"/>
  <c r="A446" i="7"/>
  <c r="A808" i="7"/>
  <c r="A671" i="7"/>
  <c r="A17" i="7"/>
  <c r="A342" i="7"/>
  <c r="A865" i="7"/>
  <c r="A500" i="7"/>
  <c r="A227" i="7"/>
  <c r="A656" i="7"/>
  <c r="A25" i="7"/>
  <c r="A182" i="7"/>
  <c r="A597" i="7"/>
  <c r="A874" i="7"/>
  <c r="A710" i="7"/>
  <c r="A179" i="7"/>
  <c r="A93" i="7"/>
  <c r="A443" i="7"/>
  <c r="A198" i="7"/>
  <c r="A628" i="7"/>
  <c r="A377" i="7"/>
  <c r="A713" i="7"/>
  <c r="A826" i="7"/>
  <c r="A1036" i="7"/>
  <c r="A926" i="7"/>
  <c r="A795" i="7"/>
  <c r="A662" i="7"/>
  <c r="A1035" i="7"/>
  <c r="A231" i="7"/>
  <c r="A192" i="7"/>
  <c r="A193" i="7"/>
  <c r="A152" i="7"/>
  <c r="A416" i="7"/>
  <c r="A909" i="7"/>
  <c r="A454" i="7"/>
  <c r="A259" i="7"/>
  <c r="A98" i="7"/>
  <c r="A70" i="7"/>
  <c r="A692" i="7"/>
  <c r="A569" i="7"/>
  <c r="A750" i="7"/>
  <c r="A418" i="7"/>
  <c r="A362" i="7"/>
  <c r="A534" i="7"/>
  <c r="A23" i="7"/>
  <c r="A80" i="7"/>
  <c r="A161" i="7"/>
  <c r="A367" i="7"/>
  <c r="A623" i="7"/>
  <c r="A328" i="7"/>
  <c r="A584" i="7"/>
  <c r="A106" i="7"/>
  <c r="A509" i="7"/>
  <c r="A765" i="7"/>
  <c r="A831" i="7"/>
  <c r="A62" i="7"/>
  <c r="A930" i="7"/>
  <c r="A803" i="7"/>
  <c r="A678" i="7"/>
  <c r="A13" i="7"/>
  <c r="A251" i="7"/>
  <c r="A212" i="7"/>
  <c r="A213" i="7"/>
  <c r="A371" i="7"/>
  <c r="A627" i="7"/>
  <c r="A332" i="7"/>
  <c r="A588" i="7"/>
  <c r="A122" i="7"/>
  <c r="A513" i="7"/>
  <c r="A769" i="7"/>
  <c r="A836" i="7"/>
  <c r="A126" i="7"/>
  <c r="A934" i="7"/>
  <c r="A811" i="7"/>
  <c r="A802" i="7"/>
  <c r="A856" i="7"/>
  <c r="A886" i="7"/>
  <c r="A953" i="7"/>
  <c r="A801" i="7"/>
  <c r="A465" i="7"/>
  <c r="A700" i="7"/>
  <c r="A364" i="7"/>
  <c r="A579" i="7"/>
  <c r="A325" i="7"/>
  <c r="A244" i="7"/>
  <c r="A203" i="7"/>
  <c r="A895" i="7"/>
  <c r="A851" i="7"/>
  <c r="A882" i="7"/>
  <c r="A949" i="7"/>
  <c r="A797" i="7"/>
  <c r="A461" i="7"/>
  <c r="A696" i="7"/>
  <c r="A360" i="7"/>
  <c r="A575" i="7"/>
  <c r="A305" i="7"/>
  <c r="A112" i="7"/>
  <c r="A1019" i="7"/>
  <c r="A846" i="7"/>
  <c r="A610" i="7"/>
  <c r="A494" i="7"/>
  <c r="A308" i="7"/>
  <c r="A298" i="7"/>
  <c r="A221" i="7"/>
  <c r="A983" i="7"/>
  <c r="A1021" i="7"/>
  <c r="A743" i="7"/>
  <c r="A1023" i="7"/>
  <c r="A270" i="7"/>
  <c r="A1010" i="7"/>
  <c r="A1000" i="7"/>
  <c r="A510" i="7"/>
  <c r="A589" i="7"/>
  <c r="A42" i="7"/>
  <c r="A488" i="7"/>
  <c r="A703" i="7"/>
  <c r="A351" i="7"/>
  <c r="A33" i="7"/>
  <c r="A135" i="7"/>
  <c r="A470" i="7"/>
  <c r="A942" i="7"/>
  <c r="A913" i="7"/>
  <c r="A521" i="7"/>
  <c r="A516" i="7"/>
  <c r="A427" i="7"/>
  <c r="A243" i="7"/>
  <c r="A538" i="7"/>
  <c r="A138" i="7"/>
  <c r="A72" i="7"/>
  <c r="A95" i="7"/>
  <c r="A56" i="7"/>
  <c r="A57" i="7"/>
  <c r="A313" i="7"/>
  <c r="A471" i="7"/>
  <c r="A727" i="7"/>
  <c r="A432" i="7"/>
  <c r="A688" i="7"/>
  <c r="A357" i="7"/>
  <c r="A613" i="7"/>
  <c r="A238" i="7"/>
  <c r="A941" i="7"/>
  <c r="A658" i="7"/>
  <c r="A1034" i="7"/>
  <c r="A936" i="7"/>
  <c r="A887" i="7"/>
  <c r="A83" i="7"/>
  <c r="A44" i="7"/>
  <c r="A45" i="7"/>
  <c r="A301" i="7"/>
  <c r="A459" i="7"/>
  <c r="A127" i="7"/>
  <c r="A168" i="7"/>
  <c r="A265" i="7"/>
  <c r="A503" i="7"/>
  <c r="A246" i="7"/>
  <c r="A640" i="7"/>
  <c r="A389" i="7"/>
  <c r="A725" i="7"/>
  <c r="A893" i="7"/>
  <c r="A783" i="7"/>
  <c r="A666" i="7"/>
  <c r="A834" i="7"/>
  <c r="A115" i="7"/>
  <c r="A156" i="7"/>
  <c r="A253" i="7"/>
  <c r="A491" i="7"/>
  <c r="A779" i="7"/>
  <c r="A484" i="7"/>
  <c r="A740" i="7"/>
  <c r="A409" i="7"/>
  <c r="A665" i="7"/>
  <c r="A594" i="7"/>
  <c r="A478" i="7"/>
  <c r="A453" i="7"/>
  <c r="A592" i="7"/>
  <c r="A695" i="7"/>
  <c r="A18" i="7"/>
  <c r="A136" i="7"/>
  <c r="A972" i="7"/>
  <c r="A858" i="7"/>
  <c r="A820" i="7"/>
  <c r="A533" i="7"/>
  <c r="A672" i="7"/>
  <c r="A775" i="7"/>
  <c r="A304" i="7"/>
  <c r="A216" i="7"/>
  <c r="A63" i="7"/>
  <c r="A293" i="7"/>
  <c r="A263" i="7"/>
  <c r="A412" i="7"/>
  <c r="A337" i="7"/>
  <c r="A854" i="7"/>
  <c r="A984" i="7"/>
  <c r="A547" i="7"/>
  <c r="A929" i="7"/>
  <c r="A417" i="7"/>
  <c r="A605" i="7"/>
  <c r="A202" i="7"/>
  <c r="A497" i="7"/>
  <c r="A358" i="7"/>
  <c r="A598" i="7"/>
  <c r="A630" i="7"/>
  <c r="A684" i="7"/>
  <c r="A43" i="7"/>
  <c r="A719" i="7"/>
  <c r="A635" i="7"/>
  <c r="A438" i="7"/>
  <c r="A657" i="7"/>
  <c r="A194" i="7"/>
  <c r="A898" i="7"/>
  <c r="A543" i="7"/>
  <c r="A585" i="7"/>
  <c r="A15" i="7"/>
  <c r="A758" i="7"/>
  <c r="A921" i="7"/>
  <c r="A636" i="7"/>
  <c r="A133" i="7"/>
  <c r="A506" i="7"/>
  <c r="A728" i="7"/>
  <c r="A55" i="7"/>
  <c r="A644" i="7"/>
  <c r="A631" i="7"/>
  <c r="A778" i="7"/>
  <c r="A782" i="7"/>
  <c r="A764" i="7"/>
  <c r="A515" i="7"/>
  <c r="A52" i="7"/>
  <c r="A1026" i="7"/>
  <c r="A349" i="7"/>
  <c r="A242" i="7"/>
  <c r="A426" i="7"/>
  <c r="A323" i="7"/>
  <c r="A517" i="7"/>
  <c r="A694" i="7"/>
  <c r="A918" i="7"/>
  <c r="A462" i="7"/>
  <c r="A292" i="7"/>
  <c r="A282" i="7"/>
  <c r="A309" i="7"/>
  <c r="A267" i="7"/>
  <c r="A830" i="7"/>
  <c r="A110" i="7"/>
  <c r="A552" i="7"/>
  <c r="A289" i="7"/>
  <c r="A944" i="7"/>
  <c r="A649" i="7"/>
  <c r="A141" i="7"/>
  <c r="A528" i="7"/>
  <c r="A828" i="7"/>
  <c r="A522" i="7"/>
  <c r="A1012" i="7"/>
  <c r="A817" i="7"/>
  <c r="A353" i="7"/>
  <c r="A492" i="7"/>
  <c r="A595" i="7"/>
  <c r="A229" i="7"/>
  <c r="A36" i="7"/>
  <c r="A823" i="7"/>
  <c r="A799" i="7"/>
  <c r="A733" i="7"/>
  <c r="A632" i="7"/>
  <c r="A511" i="7"/>
  <c r="A32" i="7"/>
  <c r="A618" i="7"/>
  <c r="A825" i="7"/>
  <c r="A731" i="7"/>
  <c r="A855" i="7"/>
  <c r="A487" i="7"/>
  <c r="A233" i="7"/>
  <c r="A512" i="7"/>
  <c r="A837" i="7"/>
  <c r="A1018" i="7"/>
  <c r="A903" i="7"/>
  <c r="A307" i="7"/>
  <c r="A205" i="7"/>
  <c r="A555" i="7"/>
  <c r="A372" i="7"/>
  <c r="A708" i="7"/>
  <c r="A457" i="7"/>
  <c r="A809" i="7"/>
  <c r="A897" i="7"/>
  <c r="A482" i="7"/>
  <c r="A990" i="7"/>
  <c r="A880" i="7"/>
  <c r="A839" i="7"/>
  <c r="A39" i="7"/>
  <c r="A295" i="7"/>
  <c r="A256" i="7"/>
  <c r="A257" i="7"/>
  <c r="A153" i="7"/>
  <c r="A768" i="7"/>
  <c r="A722" i="7"/>
  <c r="A871" i="7"/>
  <c r="A140" i="7"/>
  <c r="A379" i="7"/>
  <c r="A340" i="7"/>
  <c r="A26" i="7"/>
  <c r="A681" i="7"/>
  <c r="A881" i="7"/>
  <c r="A791" i="7"/>
  <c r="A682" i="7"/>
  <c r="A818" i="7"/>
  <c r="A119" i="7"/>
  <c r="A160" i="7"/>
  <c r="A241" i="7"/>
  <c r="A431" i="7"/>
  <c r="A687" i="7"/>
  <c r="A392" i="7"/>
  <c r="A648" i="7"/>
  <c r="A314" i="7"/>
  <c r="A573" i="7"/>
  <c r="A829" i="7"/>
  <c r="A901" i="7"/>
  <c r="A498" i="7"/>
  <c r="A994" i="7"/>
  <c r="A884" i="7"/>
  <c r="A844" i="7"/>
  <c r="A59" i="7"/>
  <c r="A20" i="7"/>
  <c r="A21" i="7"/>
  <c r="A277" i="7"/>
  <c r="A435" i="7"/>
  <c r="A691" i="7"/>
  <c r="A396" i="7"/>
  <c r="A652" i="7"/>
  <c r="A319" i="7"/>
  <c r="A577" i="7"/>
  <c r="A833" i="7"/>
  <c r="A905" i="7"/>
  <c r="A514" i="7"/>
  <c r="A998" i="7"/>
  <c r="A1011" i="7"/>
  <c r="A566" i="7"/>
  <c r="A650" i="7"/>
  <c r="A706" i="7"/>
  <c r="A873" i="7"/>
  <c r="A721" i="7"/>
  <c r="A369" i="7"/>
  <c r="A620" i="7"/>
  <c r="A230" i="7"/>
  <c r="A483" i="7"/>
  <c r="A245" i="7"/>
  <c r="A164" i="7"/>
  <c r="A107" i="7"/>
  <c r="A794" i="7"/>
  <c r="A634" i="7"/>
  <c r="A690" i="7"/>
  <c r="A869" i="7"/>
  <c r="A717" i="7"/>
  <c r="A365" i="7"/>
  <c r="A616" i="7"/>
  <c r="A214" i="7"/>
  <c r="A479" i="7"/>
  <c r="A209" i="7"/>
  <c r="A16" i="7"/>
  <c r="A891" i="7"/>
  <c r="A490" i="7"/>
  <c r="A988" i="7"/>
  <c r="A761" i="7"/>
  <c r="A756" i="7"/>
  <c r="A699" i="7"/>
  <c r="A268" i="7"/>
  <c r="A774" i="7"/>
  <c r="A853" i="7"/>
  <c r="A272" i="7"/>
  <c r="A943" i="7"/>
  <c r="A900" i="7"/>
  <c r="A914" i="7"/>
  <c r="A997" i="7"/>
  <c r="A845" i="7"/>
  <c r="A493" i="7"/>
  <c r="A744" i="7"/>
  <c r="A408" i="7"/>
  <c r="A607" i="7"/>
  <c r="A178" i="7"/>
  <c r="A176" i="7"/>
  <c r="A1032" i="7"/>
  <c r="A916" i="7"/>
  <c r="A822" i="7"/>
  <c r="A686" i="7"/>
  <c r="A393" i="7"/>
  <c r="A388" i="7"/>
  <c r="A285" i="7"/>
  <c r="A51" i="7"/>
  <c r="A815" i="7"/>
  <c r="A400" i="7"/>
  <c r="A159" i="7"/>
  <c r="A120" i="7"/>
  <c r="A121" i="7"/>
  <c r="A210" i="7"/>
  <c r="A535" i="7"/>
  <c r="A54" i="7"/>
  <c r="A496" i="7"/>
  <c r="A752" i="7"/>
  <c r="A421" i="7"/>
  <c r="A677" i="7"/>
  <c r="A542" i="7"/>
  <c r="A1005" i="7"/>
  <c r="A838" i="7"/>
  <c r="A474" i="7"/>
  <c r="A326" i="7"/>
  <c r="A951" i="7"/>
  <c r="A147" i="7"/>
  <c r="A108" i="7"/>
  <c r="A109" i="7"/>
  <c r="A162" i="7"/>
  <c r="A523" i="7"/>
  <c r="A207" i="7"/>
  <c r="A264" i="7"/>
  <c r="A82" i="7"/>
  <c r="A583" i="7"/>
  <c r="A384" i="7"/>
  <c r="A720" i="7"/>
  <c r="A469" i="7"/>
  <c r="A821" i="7"/>
  <c r="A973" i="7"/>
  <c r="A890" i="7"/>
  <c r="A876" i="7"/>
  <c r="A919" i="7"/>
  <c r="A195" i="7"/>
  <c r="A252" i="7"/>
  <c r="A34" i="7"/>
  <c r="A571" i="7"/>
  <c r="A262" i="7"/>
  <c r="A548" i="7"/>
  <c r="A804" i="7"/>
  <c r="A473" i="7"/>
  <c r="A729" i="7"/>
  <c r="A1024" i="7"/>
  <c r="A789" i="7"/>
  <c r="A341" i="7"/>
  <c r="A480" i="7"/>
  <c r="A567" i="7"/>
  <c r="A217" i="7"/>
  <c r="A24" i="7"/>
  <c r="A819" i="7"/>
  <c r="A530" i="7"/>
  <c r="A350" i="7"/>
  <c r="A437" i="7"/>
  <c r="A576" i="7"/>
  <c r="A647" i="7"/>
  <c r="A297" i="7"/>
  <c r="A104" i="7"/>
  <c r="AE24" i="7"/>
  <c r="AE40" i="7"/>
  <c r="AE56" i="7"/>
  <c r="AE72" i="7"/>
  <c r="AE88" i="7"/>
  <c r="AE104" i="7"/>
  <c r="AE120" i="7"/>
  <c r="AE136" i="7"/>
  <c r="AE152" i="7"/>
  <c r="AE168" i="7"/>
  <c r="AE184" i="7"/>
  <c r="AE200" i="7"/>
  <c r="AE216" i="7"/>
  <c r="AE232" i="7"/>
  <c r="AE248" i="7"/>
  <c r="AE264" i="7"/>
  <c r="AE280" i="7"/>
  <c r="AE296" i="7"/>
  <c r="AE312" i="7"/>
  <c r="AE328" i="7"/>
  <c r="AE344" i="7"/>
  <c r="AE360" i="7"/>
  <c r="AE376" i="7"/>
  <c r="AE392" i="7"/>
  <c r="AE408" i="7"/>
  <c r="AE424" i="7"/>
  <c r="AE440" i="7"/>
  <c r="AE456" i="7"/>
  <c r="AE472" i="7"/>
  <c r="AE488" i="7"/>
  <c r="AE17" i="7"/>
  <c r="AE33" i="7"/>
  <c r="AE49" i="7"/>
  <c r="AE65" i="7"/>
  <c r="AE81" i="7"/>
  <c r="AE97" i="7"/>
  <c r="AE113" i="7"/>
  <c r="AE129" i="7"/>
  <c r="AE145" i="7"/>
  <c r="AE161" i="7"/>
  <c r="AE177" i="7"/>
  <c r="AE193" i="7"/>
  <c r="AE209" i="7"/>
  <c r="AE225" i="7"/>
  <c r="AE241" i="7"/>
  <c r="AE257" i="7"/>
  <c r="AE273" i="7"/>
  <c r="AE289" i="7"/>
  <c r="AE305" i="7"/>
  <c r="AE321" i="7"/>
  <c r="AE337" i="7"/>
  <c r="AE353" i="7"/>
  <c r="AE369" i="7"/>
  <c r="AE385" i="7"/>
  <c r="AE401" i="7"/>
  <c r="AE417" i="7"/>
  <c r="AE433" i="7"/>
  <c r="AE449" i="7"/>
  <c r="AE465" i="7"/>
  <c r="AE481" i="7"/>
  <c r="AE497" i="7"/>
  <c r="AE22" i="7"/>
  <c r="AE38" i="7"/>
  <c r="AE54" i="7"/>
  <c r="AE70" i="7"/>
  <c r="AE86" i="7"/>
  <c r="AE102" i="7"/>
  <c r="AE118" i="7"/>
  <c r="AE134" i="7"/>
  <c r="AE150" i="7"/>
  <c r="AE166" i="7"/>
  <c r="AE182" i="7"/>
  <c r="AE198" i="7"/>
  <c r="AE214" i="7"/>
  <c r="AE230" i="7"/>
  <c r="AE246" i="7"/>
  <c r="AE262" i="7"/>
  <c r="AE278" i="7"/>
  <c r="AE294" i="7"/>
  <c r="AE310" i="7"/>
  <c r="AE326" i="7"/>
  <c r="AE342" i="7"/>
  <c r="AE358" i="7"/>
  <c r="AE374" i="7"/>
  <c r="AE390" i="7"/>
  <c r="AE406" i="7"/>
  <c r="AE422" i="7"/>
  <c r="AE438" i="7"/>
  <c r="AE454" i="7"/>
  <c r="AE470" i="7"/>
  <c r="AE486" i="7"/>
  <c r="AE502" i="7"/>
  <c r="AE27" i="7"/>
  <c r="AE43" i="7"/>
  <c r="AE59" i="7"/>
  <c r="AE75" i="7"/>
  <c r="AE91" i="7"/>
  <c r="AE107" i="7"/>
  <c r="AE123" i="7"/>
  <c r="AE139" i="7"/>
  <c r="AE155" i="7"/>
  <c r="AE171" i="7"/>
  <c r="AE187" i="7"/>
  <c r="AE203" i="7"/>
  <c r="AE219" i="7"/>
  <c r="AE235" i="7"/>
  <c r="AE251" i="7"/>
  <c r="AE267" i="7"/>
  <c r="AE283" i="7"/>
  <c r="AE299" i="7"/>
  <c r="AE315" i="7"/>
  <c r="AE331" i="7"/>
  <c r="AE347" i="7"/>
  <c r="AE363" i="7"/>
  <c r="AE379" i="7"/>
  <c r="AE395" i="7"/>
  <c r="AE411" i="7"/>
  <c r="AE427" i="7"/>
  <c r="AE443" i="7"/>
  <c r="AE459" i="7"/>
  <c r="AE475" i="7"/>
  <c r="AE491" i="7"/>
  <c r="AE507" i="7"/>
  <c r="AE523" i="7"/>
  <c r="AE539" i="7"/>
  <c r="AE555" i="7"/>
  <c r="AE571" i="7"/>
  <c r="AE587" i="7"/>
  <c r="AE603" i="7"/>
  <c r="AE619" i="7"/>
  <c r="AE635" i="7"/>
  <c r="AE651" i="7"/>
  <c r="AE667" i="7"/>
  <c r="AE683" i="7"/>
  <c r="AE699" i="7"/>
  <c r="AE715" i="7"/>
  <c r="AE731" i="7"/>
  <c r="AE747" i="7"/>
  <c r="AE763" i="7"/>
  <c r="AE779" i="7"/>
  <c r="AE795" i="7"/>
  <c r="AE811" i="7"/>
  <c r="AE827" i="7"/>
  <c r="AE843" i="7"/>
  <c r="AE859" i="7"/>
  <c r="AE875" i="7"/>
  <c r="AE891" i="7"/>
  <c r="AE907" i="7"/>
  <c r="AE923" i="7"/>
  <c r="AE939" i="7"/>
  <c r="AE955" i="7"/>
  <c r="AE971" i="7"/>
  <c r="AE987" i="7"/>
  <c r="AE1003" i="7"/>
  <c r="AE1019" i="7"/>
  <c r="AE1035" i="7"/>
  <c r="AE512" i="7"/>
  <c r="AE528" i="7"/>
  <c r="AE544" i="7"/>
  <c r="AE560" i="7"/>
  <c r="AE576" i="7"/>
  <c r="AE592" i="7"/>
  <c r="AE608" i="7"/>
  <c r="AE624" i="7"/>
  <c r="AE640" i="7"/>
  <c r="AE656" i="7"/>
  <c r="AE672" i="7"/>
  <c r="AE688" i="7"/>
  <c r="AE704" i="7"/>
  <c r="AE720" i="7"/>
  <c r="AE736" i="7"/>
  <c r="AE752" i="7"/>
  <c r="AE768" i="7"/>
  <c r="AE784" i="7"/>
  <c r="AE800" i="7"/>
  <c r="AE816" i="7"/>
  <c r="AE832" i="7"/>
  <c r="AE848" i="7"/>
  <c r="AE864" i="7"/>
  <c r="AE880" i="7"/>
  <c r="AE896" i="7"/>
  <c r="AE912" i="7"/>
  <c r="AE928" i="7"/>
  <c r="AE944" i="7"/>
  <c r="AE960" i="7"/>
  <c r="AE976" i="7"/>
  <c r="AE992" i="7"/>
  <c r="AE1008" i="7"/>
  <c r="AE1024" i="7"/>
  <c r="AE505" i="7"/>
  <c r="AE521" i="7"/>
  <c r="AE537" i="7"/>
  <c r="AE553" i="7"/>
  <c r="AE569" i="7"/>
  <c r="AE585" i="7"/>
  <c r="AE601" i="7"/>
  <c r="AE617" i="7"/>
  <c r="AE633" i="7"/>
  <c r="AE649" i="7"/>
  <c r="AE665" i="7"/>
  <c r="AE681" i="7"/>
  <c r="AE697" i="7"/>
  <c r="AE713" i="7"/>
  <c r="AE729" i="7"/>
  <c r="AE745" i="7"/>
  <c r="AE761" i="7"/>
  <c r="AE777" i="7"/>
  <c r="AE793" i="7"/>
  <c r="AE809" i="7"/>
  <c r="AE825" i="7"/>
  <c r="AE841" i="7"/>
  <c r="AE857" i="7"/>
  <c r="AE873" i="7"/>
  <c r="AE889" i="7"/>
  <c r="AE905" i="7"/>
  <c r="AE921" i="7"/>
  <c r="AE937" i="7"/>
  <c r="AE953" i="7"/>
  <c r="AE969" i="7"/>
  <c r="AE985" i="7"/>
  <c r="AE1001" i="7"/>
  <c r="AE1017" i="7"/>
  <c r="AE1033" i="7"/>
  <c r="AE514" i="7"/>
  <c r="AE530" i="7"/>
  <c r="AE546" i="7"/>
  <c r="AE562" i="7"/>
  <c r="AE578" i="7"/>
  <c r="AE594" i="7"/>
  <c r="AE610" i="7"/>
  <c r="AE626" i="7"/>
  <c r="AE642" i="7"/>
  <c r="AE658" i="7"/>
  <c r="AE674" i="7"/>
  <c r="AE690" i="7"/>
  <c r="AE706" i="7"/>
  <c r="AE722" i="7"/>
  <c r="AE738" i="7"/>
  <c r="AE754" i="7"/>
  <c r="AE770" i="7"/>
  <c r="AE786" i="7"/>
  <c r="AE802" i="7"/>
  <c r="AE818" i="7"/>
  <c r="AE834" i="7"/>
  <c r="AE850" i="7"/>
  <c r="AE866" i="7"/>
  <c r="AE882" i="7"/>
  <c r="AE898" i="7"/>
  <c r="AE914" i="7"/>
  <c r="AE930" i="7"/>
  <c r="AE946" i="7"/>
  <c r="AE962" i="7"/>
  <c r="AE978" i="7"/>
  <c r="AE994" i="7"/>
  <c r="AE1010" i="7"/>
  <c r="AE1026" i="7"/>
  <c r="AE28" i="7"/>
  <c r="AE44" i="7"/>
  <c r="AE60" i="7"/>
  <c r="AE76" i="7"/>
  <c r="AE92" i="7"/>
  <c r="AE108" i="7"/>
  <c r="AE124" i="7"/>
  <c r="AE140" i="7"/>
  <c r="AE156" i="7"/>
  <c r="AE172" i="7"/>
  <c r="AE188" i="7"/>
  <c r="AE204" i="7"/>
  <c r="AE220" i="7"/>
  <c r="AE236" i="7"/>
  <c r="AE252" i="7"/>
  <c r="AE268" i="7"/>
  <c r="AE284" i="7"/>
  <c r="AE300" i="7"/>
  <c r="AE316" i="7"/>
  <c r="AE332" i="7"/>
  <c r="AE348" i="7"/>
  <c r="AE364" i="7"/>
  <c r="AE380" i="7"/>
  <c r="AE396" i="7"/>
  <c r="AE412" i="7"/>
  <c r="AE428" i="7"/>
  <c r="AE444" i="7"/>
  <c r="AE460" i="7"/>
  <c r="AE476" i="7"/>
  <c r="AE492" i="7"/>
  <c r="AE21" i="7"/>
  <c r="AE37" i="7"/>
  <c r="AE53" i="7"/>
  <c r="AE69" i="7"/>
  <c r="AE85" i="7"/>
  <c r="AE101" i="7"/>
  <c r="AE117" i="7"/>
  <c r="AE133" i="7"/>
  <c r="AE149" i="7"/>
  <c r="AE165" i="7"/>
  <c r="AE181" i="7"/>
  <c r="AE197" i="7"/>
  <c r="AE213" i="7"/>
  <c r="AE229" i="7"/>
  <c r="AE245" i="7"/>
  <c r="AE261" i="7"/>
  <c r="AE277" i="7"/>
  <c r="AE293" i="7"/>
  <c r="AE309" i="7"/>
  <c r="AE325" i="7"/>
  <c r="AE341" i="7"/>
  <c r="AE357" i="7"/>
  <c r="AE373" i="7"/>
  <c r="AE389" i="7"/>
  <c r="AE405" i="7"/>
  <c r="AE421" i="7"/>
  <c r="AE437" i="7"/>
  <c r="AE453" i="7"/>
  <c r="AE469" i="7"/>
  <c r="AE485" i="7"/>
  <c r="AE501" i="7"/>
  <c r="AE26" i="7"/>
  <c r="AE42" i="7"/>
  <c r="AE58" i="7"/>
  <c r="AE74" i="7"/>
  <c r="AE90" i="7"/>
  <c r="AE106" i="7"/>
  <c r="AE122" i="7"/>
  <c r="AE138" i="7"/>
  <c r="AE154" i="7"/>
  <c r="AE170" i="7"/>
  <c r="AE186" i="7"/>
  <c r="AE202" i="7"/>
  <c r="AE218" i="7"/>
  <c r="AE234" i="7"/>
  <c r="AE250" i="7"/>
  <c r="AE266" i="7"/>
  <c r="AE282" i="7"/>
  <c r="AE298" i="7"/>
  <c r="AE314" i="7"/>
  <c r="AE330" i="7"/>
  <c r="AE346" i="7"/>
  <c r="AE362" i="7"/>
  <c r="AE378" i="7"/>
  <c r="AE394" i="7"/>
  <c r="AE410" i="7"/>
  <c r="AE426" i="7"/>
  <c r="AE442" i="7"/>
  <c r="AE458" i="7"/>
  <c r="AE474" i="7"/>
  <c r="AE490" i="7"/>
  <c r="AE15" i="7"/>
  <c r="AE31" i="7"/>
  <c r="AE47" i="7"/>
  <c r="AE63" i="7"/>
  <c r="AE79" i="7"/>
  <c r="AE95" i="7"/>
  <c r="AE111" i="7"/>
  <c r="AE127" i="7"/>
  <c r="AE143" i="7"/>
  <c r="AE159" i="7"/>
  <c r="AE175" i="7"/>
  <c r="AE191" i="7"/>
  <c r="AE207" i="7"/>
  <c r="AE223" i="7"/>
  <c r="AE239" i="7"/>
  <c r="AE255" i="7"/>
  <c r="AE271" i="7"/>
  <c r="AE287" i="7"/>
  <c r="AE303" i="7"/>
  <c r="AE319" i="7"/>
  <c r="AE335" i="7"/>
  <c r="AE351" i="7"/>
  <c r="AE367" i="7"/>
  <c r="AE383" i="7"/>
  <c r="AE399" i="7"/>
  <c r="AE415" i="7"/>
  <c r="AE431" i="7"/>
  <c r="AE447" i="7"/>
  <c r="AE463" i="7"/>
  <c r="AE479" i="7"/>
  <c r="AE495" i="7"/>
  <c r="AE511" i="7"/>
  <c r="AE527" i="7"/>
  <c r="AE543" i="7"/>
  <c r="AE559" i="7"/>
  <c r="AE575" i="7"/>
  <c r="AE591" i="7"/>
  <c r="AE607" i="7"/>
  <c r="AE623" i="7"/>
  <c r="AE639" i="7"/>
  <c r="AE655" i="7"/>
  <c r="AE671" i="7"/>
  <c r="AE687" i="7"/>
  <c r="AE703" i="7"/>
  <c r="AE719" i="7"/>
  <c r="AE735" i="7"/>
  <c r="AE751" i="7"/>
  <c r="AE767" i="7"/>
  <c r="AE783" i="7"/>
  <c r="AE799" i="7"/>
  <c r="AE815" i="7"/>
  <c r="AE831" i="7"/>
  <c r="AE847" i="7"/>
  <c r="AE863" i="7"/>
  <c r="AE879" i="7"/>
  <c r="AE895" i="7"/>
  <c r="AE911" i="7"/>
  <c r="AE927" i="7"/>
  <c r="AE943" i="7"/>
  <c r="AE959" i="7"/>
  <c r="AE975" i="7"/>
  <c r="AE991" i="7"/>
  <c r="AE1007" i="7"/>
  <c r="AE1023" i="7"/>
  <c r="AE13" i="7"/>
  <c r="AE516" i="7"/>
  <c r="AE532" i="7"/>
  <c r="AE548" i="7"/>
  <c r="AE564" i="7"/>
  <c r="AE580" i="7"/>
  <c r="AE596" i="7"/>
  <c r="AE612" i="7"/>
  <c r="AE628" i="7"/>
  <c r="AE644" i="7"/>
  <c r="AE660" i="7"/>
  <c r="AE676" i="7"/>
  <c r="AE692" i="7"/>
  <c r="AE708" i="7"/>
  <c r="AE724" i="7"/>
  <c r="AE740" i="7"/>
  <c r="AE756" i="7"/>
  <c r="AE772" i="7"/>
  <c r="AE788" i="7"/>
  <c r="AE804" i="7"/>
  <c r="AE820" i="7"/>
  <c r="AE836" i="7"/>
  <c r="AE852" i="7"/>
  <c r="AE868" i="7"/>
  <c r="AE884" i="7"/>
  <c r="AE900" i="7"/>
  <c r="AE916" i="7"/>
  <c r="AE932" i="7"/>
  <c r="AE948" i="7"/>
  <c r="AE964" i="7"/>
  <c r="AE980" i="7"/>
  <c r="AE996" i="7"/>
  <c r="AE1012" i="7"/>
  <c r="AE1028" i="7"/>
  <c r="AE509" i="7"/>
  <c r="AE525" i="7"/>
  <c r="AE541" i="7"/>
  <c r="AE557" i="7"/>
  <c r="AE573" i="7"/>
  <c r="AE589" i="7"/>
  <c r="AE605" i="7"/>
  <c r="AE621" i="7"/>
  <c r="AE637" i="7"/>
  <c r="AE653" i="7"/>
  <c r="AE669" i="7"/>
  <c r="AE685" i="7"/>
  <c r="AE701" i="7"/>
  <c r="AE717" i="7"/>
  <c r="AE733" i="7"/>
  <c r="AE749" i="7"/>
  <c r="AE765" i="7"/>
  <c r="AE781" i="7"/>
  <c r="AE797" i="7"/>
  <c r="AE813" i="7"/>
  <c r="AE829" i="7"/>
  <c r="AE845" i="7"/>
  <c r="AE861" i="7"/>
  <c r="AE877" i="7"/>
  <c r="AE893" i="7"/>
  <c r="AE909" i="7"/>
  <c r="AE925" i="7"/>
  <c r="AE941" i="7"/>
  <c r="AE957" i="7"/>
  <c r="AE973" i="7"/>
  <c r="AE989" i="7"/>
  <c r="AE1005" i="7"/>
  <c r="AE1021" i="7"/>
  <c r="AE1037" i="7"/>
  <c r="AE518" i="7"/>
  <c r="AE534" i="7"/>
  <c r="AE550" i="7"/>
  <c r="AE566" i="7"/>
  <c r="AE582" i="7"/>
  <c r="AE598" i="7"/>
  <c r="AE614" i="7"/>
  <c r="AE630" i="7"/>
  <c r="AE646" i="7"/>
  <c r="AE662" i="7"/>
  <c r="AE678" i="7"/>
  <c r="AE694" i="7"/>
  <c r="AE710" i="7"/>
  <c r="AE726" i="7"/>
  <c r="AE742" i="7"/>
  <c r="AE758" i="7"/>
  <c r="AE774" i="7"/>
  <c r="AE790" i="7"/>
  <c r="AE806" i="7"/>
  <c r="AE822" i="7"/>
  <c r="AE838" i="7"/>
  <c r="AE854" i="7"/>
  <c r="AE870" i="7"/>
  <c r="AE886" i="7"/>
  <c r="AE902" i="7"/>
  <c r="AE918" i="7"/>
  <c r="AE934" i="7"/>
  <c r="AE950" i="7"/>
  <c r="AE966" i="7"/>
  <c r="AE982" i="7"/>
  <c r="AE998" i="7"/>
  <c r="AE1014" i="7"/>
  <c r="AE1030" i="7"/>
  <c r="AE16" i="7"/>
  <c r="AE32" i="7"/>
  <c r="AE48" i="7"/>
  <c r="AE64" i="7"/>
  <c r="AE80" i="7"/>
  <c r="AE96" i="7"/>
  <c r="AE112" i="7"/>
  <c r="AE128" i="7"/>
  <c r="AE144" i="7"/>
  <c r="AE160" i="7"/>
  <c r="AE176" i="7"/>
  <c r="AE192" i="7"/>
  <c r="AE208" i="7"/>
  <c r="AE224" i="7"/>
  <c r="AE240" i="7"/>
  <c r="AE256" i="7"/>
  <c r="AE272" i="7"/>
  <c r="AE288" i="7"/>
  <c r="AE304" i="7"/>
  <c r="AE320" i="7"/>
  <c r="AE336" i="7"/>
  <c r="AE352" i="7"/>
  <c r="AE368" i="7"/>
  <c r="AE384" i="7"/>
  <c r="AE400" i="7"/>
  <c r="AE416" i="7"/>
  <c r="AE432" i="7"/>
  <c r="AE448" i="7"/>
  <c r="AE464" i="7"/>
  <c r="AE480" i="7"/>
  <c r="AE496" i="7"/>
  <c r="AE25" i="7"/>
  <c r="AE41" i="7"/>
  <c r="AE57" i="7"/>
  <c r="AE73" i="7"/>
  <c r="AE89" i="7"/>
  <c r="AE105" i="7"/>
  <c r="AE121" i="7"/>
  <c r="AE137" i="7"/>
  <c r="AE153" i="7"/>
  <c r="AE169" i="7"/>
  <c r="AE185" i="7"/>
  <c r="AE201" i="7"/>
  <c r="AE217" i="7"/>
  <c r="AE233" i="7"/>
  <c r="AE249" i="7"/>
  <c r="AE265" i="7"/>
  <c r="AE281" i="7"/>
  <c r="AE297" i="7"/>
  <c r="AE313" i="7"/>
  <c r="AE329" i="7"/>
  <c r="AE345" i="7"/>
  <c r="AE361" i="7"/>
  <c r="AE377" i="7"/>
  <c r="AE393" i="7"/>
  <c r="AE409" i="7"/>
  <c r="AE425" i="7"/>
  <c r="AE441" i="7"/>
  <c r="AE457" i="7"/>
  <c r="AE473" i="7"/>
  <c r="AE489" i="7"/>
  <c r="AE14" i="7"/>
  <c r="AE30" i="7"/>
  <c r="AE46" i="7"/>
  <c r="AE62" i="7"/>
  <c r="AE78" i="7"/>
  <c r="AE94" i="7"/>
  <c r="AE110" i="7"/>
  <c r="AE126" i="7"/>
  <c r="AE142" i="7"/>
  <c r="AE158" i="7"/>
  <c r="AE174" i="7"/>
  <c r="AE190" i="7"/>
  <c r="AE206" i="7"/>
  <c r="AE222" i="7"/>
  <c r="AE238" i="7"/>
  <c r="AE254" i="7"/>
  <c r="AE270" i="7"/>
  <c r="AE286" i="7"/>
  <c r="AE302" i="7"/>
  <c r="AE318" i="7"/>
  <c r="AE334" i="7"/>
  <c r="AE350" i="7"/>
  <c r="AE366" i="7"/>
  <c r="AE382" i="7"/>
  <c r="AE398" i="7"/>
  <c r="AE414" i="7"/>
  <c r="AE430" i="7"/>
  <c r="AE446" i="7"/>
  <c r="AE462" i="7"/>
  <c r="AE478" i="7"/>
  <c r="AE494" i="7"/>
  <c r="AE19" i="7"/>
  <c r="AE35" i="7"/>
  <c r="AE51" i="7"/>
  <c r="AE67" i="7"/>
  <c r="AE83" i="7"/>
  <c r="AE99" i="7"/>
  <c r="AE115" i="7"/>
  <c r="AE131" i="7"/>
  <c r="AE147" i="7"/>
  <c r="AE163" i="7"/>
  <c r="AE179" i="7"/>
  <c r="AE195" i="7"/>
  <c r="AE211" i="7"/>
  <c r="AE227" i="7"/>
  <c r="AE243" i="7"/>
  <c r="AE259" i="7"/>
  <c r="AE275" i="7"/>
  <c r="AE291" i="7"/>
  <c r="AE307" i="7"/>
  <c r="AE323" i="7"/>
  <c r="AE339" i="7"/>
  <c r="AE355" i="7"/>
  <c r="AE371" i="7"/>
  <c r="AE387" i="7"/>
  <c r="AE403" i="7"/>
  <c r="AE419" i="7"/>
  <c r="AE435" i="7"/>
  <c r="AE451" i="7"/>
  <c r="AE467" i="7"/>
  <c r="AE483" i="7"/>
  <c r="AE499" i="7"/>
  <c r="AE515" i="7"/>
  <c r="AE531" i="7"/>
  <c r="AE547" i="7"/>
  <c r="AE563" i="7"/>
  <c r="AE579" i="7"/>
  <c r="AE595" i="7"/>
  <c r="AE611" i="7"/>
  <c r="AE627" i="7"/>
  <c r="AE643" i="7"/>
  <c r="AE659" i="7"/>
  <c r="AE675" i="7"/>
  <c r="AE691" i="7"/>
  <c r="AE707" i="7"/>
  <c r="AE723" i="7"/>
  <c r="AE739" i="7"/>
  <c r="AE755" i="7"/>
  <c r="AE771" i="7"/>
  <c r="AE787" i="7"/>
  <c r="AE803" i="7"/>
  <c r="AE819" i="7"/>
  <c r="AE835" i="7"/>
  <c r="AE851" i="7"/>
  <c r="AE867" i="7"/>
  <c r="AE883" i="7"/>
  <c r="AE899" i="7"/>
  <c r="AE915" i="7"/>
  <c r="AE931" i="7"/>
  <c r="AE947" i="7"/>
  <c r="AE963" i="7"/>
  <c r="AE979" i="7"/>
  <c r="AE995" i="7"/>
  <c r="AE1011" i="7"/>
  <c r="AE1027" i="7"/>
  <c r="AE504" i="7"/>
  <c r="AE520" i="7"/>
  <c r="AE536" i="7"/>
  <c r="AE552" i="7"/>
  <c r="AE568" i="7"/>
  <c r="AE584" i="7"/>
  <c r="AE600" i="7"/>
  <c r="AE616" i="7"/>
  <c r="AE632" i="7"/>
  <c r="AE648" i="7"/>
  <c r="AE664" i="7"/>
  <c r="AE680" i="7"/>
  <c r="AE696" i="7"/>
  <c r="AE712" i="7"/>
  <c r="AE728" i="7"/>
  <c r="AE744" i="7"/>
  <c r="AE760" i="7"/>
  <c r="AE776" i="7"/>
  <c r="AE792" i="7"/>
  <c r="AE808" i="7"/>
  <c r="AE824" i="7"/>
  <c r="AE840" i="7"/>
  <c r="AE856" i="7"/>
  <c r="AE872" i="7"/>
  <c r="AE888" i="7"/>
  <c r="AE904" i="7"/>
  <c r="AE920" i="7"/>
  <c r="AE936" i="7"/>
  <c r="AE952" i="7"/>
  <c r="AE968" i="7"/>
  <c r="AE984" i="7"/>
  <c r="AE1000" i="7"/>
  <c r="AE1016" i="7"/>
  <c r="AE1032" i="7"/>
  <c r="AE513" i="7"/>
  <c r="AE529" i="7"/>
  <c r="AE545" i="7"/>
  <c r="AE561" i="7"/>
  <c r="AE577" i="7"/>
  <c r="AE593" i="7"/>
  <c r="AE609" i="7"/>
  <c r="AE625" i="7"/>
  <c r="AE641" i="7"/>
  <c r="AE657" i="7"/>
  <c r="AE673" i="7"/>
  <c r="AE689" i="7"/>
  <c r="AE705" i="7"/>
  <c r="AE721" i="7"/>
  <c r="AE737" i="7"/>
  <c r="AE753" i="7"/>
  <c r="AE769" i="7"/>
  <c r="AE785" i="7"/>
  <c r="AE801" i="7"/>
  <c r="AE817" i="7"/>
  <c r="AE833" i="7"/>
  <c r="AE849" i="7"/>
  <c r="AE865" i="7"/>
  <c r="AE881" i="7"/>
  <c r="AE897" i="7"/>
  <c r="AE913" i="7"/>
  <c r="AE929" i="7"/>
  <c r="AE945" i="7"/>
  <c r="AE961" i="7"/>
  <c r="AE977" i="7"/>
  <c r="AE993" i="7"/>
  <c r="AE1009" i="7"/>
  <c r="AE1025" i="7"/>
  <c r="AE506" i="7"/>
  <c r="AE522" i="7"/>
  <c r="AE538" i="7"/>
  <c r="AE554" i="7"/>
  <c r="AE570" i="7"/>
  <c r="AE586" i="7"/>
  <c r="AE602" i="7"/>
  <c r="AE618" i="7"/>
  <c r="AE634" i="7"/>
  <c r="AE650" i="7"/>
  <c r="AE666" i="7"/>
  <c r="AE682" i="7"/>
  <c r="AE698" i="7"/>
  <c r="AE714" i="7"/>
  <c r="AE730" i="7"/>
  <c r="AE746" i="7"/>
  <c r="AE762" i="7"/>
  <c r="AE778" i="7"/>
  <c r="AE794" i="7"/>
  <c r="AE810" i="7"/>
  <c r="AE826" i="7"/>
  <c r="AE842" i="7"/>
  <c r="AE858" i="7"/>
  <c r="AE874" i="7"/>
  <c r="AE890" i="7"/>
  <c r="AE906" i="7"/>
  <c r="AE922" i="7"/>
  <c r="AE938" i="7"/>
  <c r="AE954" i="7"/>
  <c r="AE970" i="7"/>
  <c r="AE986" i="7"/>
  <c r="AE1002" i="7"/>
  <c r="AE1018" i="7"/>
  <c r="AE1034" i="7"/>
  <c r="AE20" i="7"/>
  <c r="AE36" i="7"/>
  <c r="AE52" i="7"/>
  <c r="AE68" i="7"/>
  <c r="AE84" i="7"/>
  <c r="AE100" i="7"/>
  <c r="AE116" i="7"/>
  <c r="AE132" i="7"/>
  <c r="AE148" i="7"/>
  <c r="AE164" i="7"/>
  <c r="AE180" i="7"/>
  <c r="AE196" i="7"/>
  <c r="AE212" i="7"/>
  <c r="AE228" i="7"/>
  <c r="AE244" i="7"/>
  <c r="AE260" i="7"/>
  <c r="AE276" i="7"/>
  <c r="AE292" i="7"/>
  <c r="AE308" i="7"/>
  <c r="AE324" i="7"/>
  <c r="AE340" i="7"/>
  <c r="AE356" i="7"/>
  <c r="AE372" i="7"/>
  <c r="AE388" i="7"/>
  <c r="AE404" i="7"/>
  <c r="AE420" i="7"/>
  <c r="AE436" i="7"/>
  <c r="AE452" i="7"/>
  <c r="AE468" i="7"/>
  <c r="AE484" i="7"/>
  <c r="AE500" i="7"/>
  <c r="AE29" i="7"/>
  <c r="AE45" i="7"/>
  <c r="AE61" i="7"/>
  <c r="AE77" i="7"/>
  <c r="AE93" i="7"/>
  <c r="AE109" i="7"/>
  <c r="AE125" i="7"/>
  <c r="AE141" i="7"/>
  <c r="AE157" i="7"/>
  <c r="AE173" i="7"/>
  <c r="AE189" i="7"/>
  <c r="AE205" i="7"/>
  <c r="AE221" i="7"/>
  <c r="AE237" i="7"/>
  <c r="AE253" i="7"/>
  <c r="AE269" i="7"/>
  <c r="AE285" i="7"/>
  <c r="AE301" i="7"/>
  <c r="AE317" i="7"/>
  <c r="AE333" i="7"/>
  <c r="AE349" i="7"/>
  <c r="AE365" i="7"/>
  <c r="AE381" i="7"/>
  <c r="AE397" i="7"/>
  <c r="AE413" i="7"/>
  <c r="AE429" i="7"/>
  <c r="AE445" i="7"/>
  <c r="AE461" i="7"/>
  <c r="AE477" i="7"/>
  <c r="AE493" i="7"/>
  <c r="AE18" i="7"/>
  <c r="AE34" i="7"/>
  <c r="AE50" i="7"/>
  <c r="AE66" i="7"/>
  <c r="AE82" i="7"/>
  <c r="AE98" i="7"/>
  <c r="AE114" i="7"/>
  <c r="AE130" i="7"/>
  <c r="AE146" i="7"/>
  <c r="AE162" i="7"/>
  <c r="AE178" i="7"/>
  <c r="AE194" i="7"/>
  <c r="AE210" i="7"/>
  <c r="AE226" i="7"/>
  <c r="AE242" i="7"/>
  <c r="AE258" i="7"/>
  <c r="AE274" i="7"/>
  <c r="AE290" i="7"/>
  <c r="AE306" i="7"/>
  <c r="AE322" i="7"/>
  <c r="AE338" i="7"/>
  <c r="AE354" i="7"/>
  <c r="AE370" i="7"/>
  <c r="AE386" i="7"/>
  <c r="AE402" i="7"/>
  <c r="AE418" i="7"/>
  <c r="AE434" i="7"/>
  <c r="AE450" i="7"/>
  <c r="AE466" i="7"/>
  <c r="AE482" i="7"/>
  <c r="AE498" i="7"/>
  <c r="AE23" i="7"/>
  <c r="AE39" i="7"/>
  <c r="AE55" i="7"/>
  <c r="AE71" i="7"/>
  <c r="AE87" i="7"/>
  <c r="AE103" i="7"/>
  <c r="AE119" i="7"/>
  <c r="AE135" i="7"/>
  <c r="AE151" i="7"/>
  <c r="AE167" i="7"/>
  <c r="AE183" i="7"/>
  <c r="AE199" i="7"/>
  <c r="AE215" i="7"/>
  <c r="AE231" i="7"/>
  <c r="AE247" i="7"/>
  <c r="AE263" i="7"/>
  <c r="AE279" i="7"/>
  <c r="AE295" i="7"/>
  <c r="AE311" i="7"/>
  <c r="AE327" i="7"/>
  <c r="AE343" i="7"/>
  <c r="AE359" i="7"/>
  <c r="AE375" i="7"/>
  <c r="AE391" i="7"/>
  <c r="AE407" i="7"/>
  <c r="AE423" i="7"/>
  <c r="AE439" i="7"/>
  <c r="AE455" i="7"/>
  <c r="AE471" i="7"/>
  <c r="AE487" i="7"/>
  <c r="AE503" i="7"/>
  <c r="AE519" i="7"/>
  <c r="AE535" i="7"/>
  <c r="AE551" i="7"/>
  <c r="AE567" i="7"/>
  <c r="AE583" i="7"/>
  <c r="AE599" i="7"/>
  <c r="AE615" i="7"/>
  <c r="AE631" i="7"/>
  <c r="AE647" i="7"/>
  <c r="AE663" i="7"/>
  <c r="AE679" i="7"/>
  <c r="AE695" i="7"/>
  <c r="AE711" i="7"/>
  <c r="AE727" i="7"/>
  <c r="AE743" i="7"/>
  <c r="AE759" i="7"/>
  <c r="AE775" i="7"/>
  <c r="AE791" i="7"/>
  <c r="AE807" i="7"/>
  <c r="AE823" i="7"/>
  <c r="AE839" i="7"/>
  <c r="AE855" i="7"/>
  <c r="AE871" i="7"/>
  <c r="AE887" i="7"/>
  <c r="AE903" i="7"/>
  <c r="AE919" i="7"/>
  <c r="AE935" i="7"/>
  <c r="AE951" i="7"/>
  <c r="AE967" i="7"/>
  <c r="AE983" i="7"/>
  <c r="AE999" i="7"/>
  <c r="AE1015" i="7"/>
  <c r="AE1031" i="7"/>
  <c r="AE508" i="7"/>
  <c r="AE524" i="7"/>
  <c r="AE540" i="7"/>
  <c r="AE556" i="7"/>
  <c r="AE572" i="7"/>
  <c r="AE588" i="7"/>
  <c r="AE604" i="7"/>
  <c r="AE620" i="7"/>
  <c r="AE636" i="7"/>
  <c r="AE652" i="7"/>
  <c r="AE668" i="7"/>
  <c r="AE684" i="7"/>
  <c r="AE700" i="7"/>
  <c r="AE716" i="7"/>
  <c r="AE732" i="7"/>
  <c r="AE748" i="7"/>
  <c r="AE764" i="7"/>
  <c r="AE780" i="7"/>
  <c r="AE796" i="7"/>
  <c r="AE812" i="7"/>
  <c r="AE828" i="7"/>
  <c r="AE844" i="7"/>
  <c r="AE860" i="7"/>
  <c r="AE876" i="7"/>
  <c r="AE892" i="7"/>
  <c r="AE908" i="7"/>
  <c r="AE924" i="7"/>
  <c r="AE940" i="7"/>
  <c r="AE956" i="7"/>
  <c r="AE972" i="7"/>
  <c r="AE988" i="7"/>
  <c r="AE1004" i="7"/>
  <c r="AE1020" i="7"/>
  <c r="AE1036" i="7"/>
  <c r="AE517" i="7"/>
  <c r="AE533" i="7"/>
  <c r="AE549" i="7"/>
  <c r="AE565" i="7"/>
  <c r="AE581" i="7"/>
  <c r="AE597" i="7"/>
  <c r="AE613" i="7"/>
  <c r="AE629" i="7"/>
  <c r="AE645" i="7"/>
  <c r="AE661" i="7"/>
  <c r="AE677" i="7"/>
  <c r="AE693" i="7"/>
  <c r="AE709" i="7"/>
  <c r="AE725" i="7"/>
  <c r="AE741" i="7"/>
  <c r="AE757" i="7"/>
  <c r="AE773" i="7"/>
  <c r="AE789" i="7"/>
  <c r="AE805" i="7"/>
  <c r="AE821" i="7"/>
  <c r="AE837" i="7"/>
  <c r="AE853" i="7"/>
  <c r="AE869" i="7"/>
  <c r="AE885" i="7"/>
  <c r="AE901" i="7"/>
  <c r="AE917" i="7"/>
  <c r="AE933" i="7"/>
  <c r="AE949" i="7"/>
  <c r="AE965" i="7"/>
  <c r="AE981" i="7"/>
  <c r="AE997" i="7"/>
  <c r="AE1013" i="7"/>
  <c r="AE1029" i="7"/>
  <c r="AE510" i="7"/>
  <c r="AE526" i="7"/>
  <c r="AE542" i="7"/>
  <c r="AE558" i="7"/>
  <c r="AE574" i="7"/>
  <c r="AE590" i="7"/>
  <c r="AE606" i="7"/>
  <c r="AE622" i="7"/>
  <c r="AE638" i="7"/>
  <c r="AE654" i="7"/>
  <c r="AE670" i="7"/>
  <c r="AE686" i="7"/>
  <c r="AE702" i="7"/>
  <c r="AE718" i="7"/>
  <c r="AE734" i="7"/>
  <c r="AE750" i="7"/>
  <c r="AE766" i="7"/>
  <c r="AE782" i="7"/>
  <c r="AE798" i="7"/>
  <c r="AE814" i="7"/>
  <c r="AE830" i="7"/>
  <c r="AE846" i="7"/>
  <c r="AE862" i="7"/>
  <c r="AE878" i="7"/>
  <c r="AE894" i="7"/>
  <c r="AE910" i="7"/>
  <c r="AE926" i="7"/>
  <c r="AE942" i="7"/>
  <c r="AE958" i="7"/>
  <c r="AE974" i="7"/>
  <c r="AE990" i="7"/>
  <c r="AE1006" i="7"/>
  <c r="AE1022" i="7"/>
  <c r="AE1038" i="7"/>
  <c r="BQ1511" i="5"/>
  <c r="BQ1514" i="5" s="1"/>
  <c r="BQ1517" i="5"/>
  <c r="AM1515" i="5"/>
  <c r="W9" i="7" s="1"/>
  <c r="W6" i="7"/>
  <c r="V80" i="7"/>
  <c r="V453" i="7"/>
  <c r="V1032" i="7"/>
  <c r="V903" i="7"/>
  <c r="V850" i="7"/>
  <c r="V704" i="7"/>
  <c r="V517" i="7"/>
  <c r="V1013" i="7"/>
  <c r="V794" i="7"/>
  <c r="V894" i="7"/>
  <c r="V961" i="7"/>
  <c r="V832" i="7"/>
  <c r="V427" i="7"/>
  <c r="V300" i="7"/>
  <c r="V640" i="7"/>
  <c r="V448" i="7"/>
  <c r="V108" i="7"/>
  <c r="V189" i="7"/>
  <c r="V249" i="7"/>
  <c r="V319" i="7"/>
  <c r="V1028" i="7"/>
  <c r="V985" i="7"/>
  <c r="V1037" i="7"/>
  <c r="V955" i="7"/>
  <c r="V1036" i="7"/>
  <c r="V1016" i="7"/>
  <c r="V1015" i="7"/>
  <c r="V1014" i="7"/>
  <c r="V880" i="7"/>
  <c r="V624" i="7"/>
  <c r="V759" i="7"/>
  <c r="V45" i="7"/>
  <c r="V581" i="7"/>
  <c r="V432" i="7"/>
  <c r="V475" i="7"/>
  <c r="V538" i="7"/>
  <c r="V97" i="7"/>
  <c r="V92" i="7"/>
  <c r="V175" i="7"/>
  <c r="V191" i="7"/>
  <c r="V997" i="7"/>
  <c r="V925" i="7"/>
  <c r="V1025" i="7"/>
  <c r="V885" i="7"/>
  <c r="V1029" i="7"/>
  <c r="V870" i="7"/>
  <c r="V590" i="7"/>
  <c r="V585" i="7"/>
  <c r="V579" i="7"/>
  <c r="V672" i="7"/>
  <c r="V807" i="7"/>
  <c r="V461" i="7"/>
  <c r="V634" i="7"/>
  <c r="V480" i="7"/>
  <c r="V523" i="7"/>
  <c r="V37" i="7"/>
  <c r="V289" i="7"/>
  <c r="V140" i="7"/>
  <c r="V223" i="7"/>
  <c r="V63" i="7"/>
  <c r="V917" i="7"/>
  <c r="V805" i="7"/>
  <c r="V1009" i="7"/>
  <c r="V673" i="7"/>
  <c r="V933" i="7"/>
  <c r="V645" i="7"/>
  <c r="V373" i="7"/>
  <c r="V357" i="7"/>
  <c r="V329" i="7"/>
  <c r="V656" i="7"/>
  <c r="V791" i="7"/>
  <c r="V397" i="7"/>
  <c r="V618" i="7"/>
  <c r="V464" i="7"/>
  <c r="V507" i="7"/>
  <c r="V570" i="7"/>
  <c r="V225" i="7"/>
  <c r="V124" i="7"/>
  <c r="V207" i="7"/>
  <c r="V15" i="7"/>
  <c r="V258" i="7"/>
  <c r="V226" i="7"/>
  <c r="V34" i="7"/>
  <c r="V1011" i="7"/>
  <c r="V146" i="7"/>
  <c r="V898" i="7"/>
  <c r="V77" i="7"/>
  <c r="V130" i="7"/>
  <c r="V869" i="7"/>
  <c r="V812" i="7"/>
  <c r="V114" i="7"/>
  <c r="V833" i="7"/>
  <c r="V780" i="7"/>
  <c r="V381" i="7"/>
  <c r="V460" i="7"/>
  <c r="V391" i="7"/>
  <c r="V876" i="7"/>
  <c r="V755" i="7"/>
  <c r="V457" i="7"/>
  <c r="V963" i="7"/>
  <c r="V844" i="7"/>
  <c r="V723" i="7"/>
  <c r="V588" i="7"/>
  <c r="V897" i="7"/>
  <c r="V895" i="7"/>
  <c r="V764" i="7"/>
  <c r="V125" i="7"/>
  <c r="V643" i="7"/>
  <c r="V726" i="7"/>
  <c r="V412" i="7"/>
  <c r="V563" i="7"/>
  <c r="V549" i="7"/>
  <c r="V533" i="7"/>
  <c r="V668" i="7"/>
  <c r="V803" i="7"/>
  <c r="V445" i="7"/>
  <c r="V630" i="7"/>
  <c r="V21" i="7"/>
  <c r="V454" i="7"/>
  <c r="V302" i="7"/>
  <c r="V277" i="7"/>
  <c r="V27" i="7"/>
  <c r="V375" i="7"/>
  <c r="V248" i="7"/>
  <c r="V75" i="7"/>
  <c r="V41" i="7"/>
  <c r="V374" i="7"/>
  <c r="V267" i="7"/>
  <c r="V912" i="7"/>
  <c r="V577" i="7"/>
  <c r="V572" i="7"/>
  <c r="V233" i="7"/>
  <c r="V359" i="7"/>
  <c r="V422" i="7"/>
  <c r="V232" i="7"/>
  <c r="V315" i="7"/>
  <c r="V59" i="7"/>
  <c r="V14" i="7"/>
  <c r="V824" i="7"/>
  <c r="V556" i="7"/>
  <c r="V169" i="7"/>
  <c r="V333" i="7"/>
  <c r="V406" i="7"/>
  <c r="V216" i="7"/>
  <c r="V299" i="7"/>
  <c r="V43" i="7"/>
  <c r="V976" i="7"/>
  <c r="V760" i="7"/>
  <c r="V557" i="7"/>
  <c r="V1038" i="7"/>
  <c r="V632" i="7"/>
  <c r="V975" i="7"/>
  <c r="V840" i="7"/>
  <c r="V587" i="7"/>
  <c r="V568" i="7"/>
  <c r="V217" i="7"/>
  <c r="V655" i="7"/>
  <c r="V483" i="7"/>
  <c r="V546" i="7"/>
  <c r="V129" i="7"/>
  <c r="V183" i="7"/>
  <c r="V674" i="7"/>
  <c r="V25" i="7"/>
  <c r="V370" i="7"/>
  <c r="V218" i="7"/>
  <c r="V584" i="7"/>
  <c r="V371" i="7"/>
  <c r="V180" i="7"/>
  <c r="V90" i="7"/>
  <c r="V922" i="7"/>
  <c r="V247" i="7"/>
  <c r="V74" i="7"/>
  <c r="V116" i="7"/>
  <c r="V282" i="7"/>
  <c r="V836" i="7"/>
  <c r="V660" i="7"/>
  <c r="V782" i="7"/>
  <c r="V288" i="7"/>
  <c r="V644" i="7"/>
  <c r="V415" i="7"/>
  <c r="V594" i="7"/>
  <c r="V526" i="7"/>
  <c r="V22" i="7"/>
  <c r="V420" i="7"/>
  <c r="V619" i="7"/>
  <c r="V612" i="7"/>
  <c r="V868" i="7"/>
  <c r="V1002" i="7"/>
  <c r="V170" i="7"/>
  <c r="V87" i="7"/>
  <c r="V343" i="7"/>
  <c r="V260" i="7"/>
  <c r="V450" i="7"/>
  <c r="V387" i="7"/>
  <c r="V336" i="7"/>
  <c r="V600" i="7"/>
  <c r="V754" i="7"/>
  <c r="V671" i="7"/>
  <c r="V401" i="7"/>
  <c r="V792" i="7"/>
  <c r="V926" i="7"/>
  <c r="V927" i="7"/>
  <c r="V928" i="7"/>
  <c r="V174" i="7"/>
  <c r="V543" i="7"/>
  <c r="V109" i="7"/>
  <c r="V513" i="7"/>
  <c r="V820" i="7"/>
  <c r="V954" i="7"/>
  <c r="V122" i="7"/>
  <c r="V39" i="7"/>
  <c r="V295" i="7"/>
  <c r="V212" i="7"/>
  <c r="V402" i="7"/>
  <c r="V325" i="7"/>
  <c r="V153" i="7"/>
  <c r="V552" i="7"/>
  <c r="V706" i="7"/>
  <c r="V623" i="7"/>
  <c r="V879" i="7"/>
  <c r="V744" i="7"/>
  <c r="V857" i="7"/>
  <c r="V858" i="7"/>
  <c r="V861" i="7"/>
  <c r="V126" i="7"/>
  <c r="V484" i="7"/>
  <c r="V398" i="7"/>
  <c r="V436" i="7"/>
  <c r="V348" i="7"/>
  <c r="V115" i="7"/>
  <c r="V305" i="7"/>
  <c r="V227" i="7"/>
  <c r="V414" i="7"/>
  <c r="V307" i="7"/>
  <c r="V795" i="7"/>
  <c r="V413" i="7"/>
  <c r="V622" i="7"/>
  <c r="V468" i="7"/>
  <c r="V511" i="7"/>
  <c r="V574" i="7"/>
  <c r="V241" i="7"/>
  <c r="V128" i="7"/>
  <c r="V211" i="7"/>
  <c r="V843" i="7"/>
  <c r="V582" i="7"/>
  <c r="V670" i="7"/>
  <c r="V516" i="7"/>
  <c r="V559" i="7"/>
  <c r="V181" i="7"/>
  <c r="V366" i="7"/>
  <c r="V176" i="7"/>
  <c r="V259" i="7"/>
  <c r="V342" i="7"/>
  <c r="V294" i="7"/>
  <c r="V262" i="7"/>
  <c r="V134" i="7"/>
  <c r="V70" i="7"/>
  <c r="V993" i="7"/>
  <c r="V941" i="7"/>
  <c r="V1031" i="7"/>
  <c r="V713" i="7"/>
  <c r="V575" i="7"/>
  <c r="V971" i="7"/>
  <c r="V721" i="7"/>
  <c r="V384" i="7"/>
  <c r="V801" i="7"/>
  <c r="V853" i="7"/>
  <c r="V711" i="7"/>
  <c r="V362" i="7"/>
  <c r="V44" i="7"/>
  <c r="V775" i="7"/>
  <c r="V491" i="7"/>
  <c r="V902" i="7"/>
  <c r="V647" i="7"/>
  <c r="V363" i="7"/>
  <c r="V862" i="7"/>
  <c r="V437" i="7"/>
  <c r="V899" i="7"/>
  <c r="V1033" i="7"/>
  <c r="V945" i="7"/>
  <c r="V609" i="7"/>
  <c r="V952" i="7"/>
  <c r="V951" i="7"/>
  <c r="V950" i="7"/>
  <c r="V816" i="7"/>
  <c r="V497" i="7"/>
  <c r="V695" i="7"/>
  <c r="V778" i="7"/>
  <c r="V337" i="7"/>
  <c r="V368" i="7"/>
  <c r="V411" i="7"/>
  <c r="V474" i="7"/>
  <c r="V284" i="7"/>
  <c r="V28" i="7"/>
  <c r="V111" i="7"/>
  <c r="V127" i="7"/>
  <c r="V988" i="7"/>
  <c r="V905" i="7"/>
  <c r="V973" i="7"/>
  <c r="V882" i="7"/>
  <c r="V1004" i="7"/>
  <c r="V1000" i="7"/>
  <c r="V999" i="7"/>
  <c r="V998" i="7"/>
  <c r="V864" i="7"/>
  <c r="V608" i="7"/>
  <c r="V743" i="7"/>
  <c r="V826" i="7"/>
  <c r="V537" i="7"/>
  <c r="V416" i="7"/>
  <c r="V459" i="7"/>
  <c r="V522" i="7"/>
  <c r="V33" i="7"/>
  <c r="V76" i="7"/>
  <c r="V159" i="7"/>
  <c r="V913" i="7"/>
  <c r="V924" i="7"/>
  <c r="V595" i="7"/>
  <c r="V909" i="7"/>
  <c r="V977" i="7"/>
  <c r="V940" i="7"/>
  <c r="V984" i="7"/>
  <c r="V983" i="7"/>
  <c r="V982" i="7"/>
  <c r="V848" i="7"/>
  <c r="V589" i="7"/>
  <c r="V727" i="7"/>
  <c r="V810" i="7"/>
  <c r="V473" i="7"/>
  <c r="V400" i="7"/>
  <c r="V443" i="7"/>
  <c r="V506" i="7"/>
  <c r="V316" i="7"/>
  <c r="V60" i="7"/>
  <c r="V143" i="7"/>
  <c r="V322" i="7"/>
  <c r="V306" i="7"/>
  <c r="V210" i="7"/>
  <c r="V980" i="7"/>
  <c r="V637" i="7"/>
  <c r="V82" i="7"/>
  <c r="V705" i="7"/>
  <c r="V652" i="7"/>
  <c r="V66" i="7"/>
  <c r="V641" i="7"/>
  <c r="V481" i="7"/>
  <c r="V50" i="7"/>
  <c r="V1027" i="7"/>
  <c r="V353" i="7"/>
  <c r="V774" i="7"/>
  <c r="V614" i="7"/>
  <c r="V866" i="7"/>
  <c r="V748" i="7"/>
  <c r="V627" i="7"/>
  <c r="V396" i="7"/>
  <c r="V765" i="7"/>
  <c r="V716" i="7"/>
  <c r="V593" i="7"/>
  <c r="V297" i="7"/>
  <c r="V701" i="7"/>
  <c r="V697" i="7"/>
  <c r="V700" i="7"/>
  <c r="V835" i="7"/>
  <c r="V567" i="7"/>
  <c r="V662" i="7"/>
  <c r="V519" i="7"/>
  <c r="V995" i="7"/>
  <c r="V994" i="7"/>
  <c r="V860" i="7"/>
  <c r="V604" i="7"/>
  <c r="V739" i="7"/>
  <c r="V822" i="7"/>
  <c r="V29" i="7"/>
  <c r="V264" i="7"/>
  <c r="V136" i="7"/>
  <c r="V78" i="7"/>
  <c r="V390" i="7"/>
  <c r="V960" i="7"/>
  <c r="V566" i="7"/>
  <c r="V120" i="7"/>
  <c r="V286" i="7"/>
  <c r="V439" i="7"/>
  <c r="V312" i="7"/>
  <c r="V139" i="7"/>
  <c r="V888" i="7"/>
  <c r="V696" i="7"/>
  <c r="V508" i="7"/>
  <c r="V551" i="7"/>
  <c r="V149" i="7"/>
  <c r="V358" i="7"/>
  <c r="V168" i="7"/>
  <c r="V251" i="7"/>
  <c r="V334" i="7"/>
  <c r="V893" i="7"/>
  <c r="V61" i="7"/>
  <c r="V492" i="7"/>
  <c r="V535" i="7"/>
  <c r="V85" i="7"/>
  <c r="V332" i="7"/>
  <c r="V152" i="7"/>
  <c r="V235" i="7"/>
  <c r="V318" i="7"/>
  <c r="V753" i="7"/>
  <c r="V639" i="7"/>
  <c r="V658" i="7"/>
  <c r="V910" i="7"/>
  <c r="V847" i="7"/>
  <c r="V749" i="7"/>
  <c r="V712" i="7"/>
  <c r="V100" i="7"/>
  <c r="V376" i="7"/>
  <c r="V648" i="7"/>
  <c r="V173" i="7"/>
  <c r="V419" i="7"/>
  <c r="V482" i="7"/>
  <c r="V228" i="7"/>
  <c r="V55" i="7"/>
  <c r="V441" i="7"/>
  <c r="V435" i="7"/>
  <c r="V308" i="7"/>
  <c r="V365" i="7"/>
  <c r="V456" i="7"/>
  <c r="V562" i="7"/>
  <c r="V263" i="7"/>
  <c r="V421" i="7"/>
  <c r="V292" i="7"/>
  <c r="V119" i="7"/>
  <c r="V1034" i="7"/>
  <c r="V327" i="7"/>
  <c r="V154" i="7"/>
  <c r="V405" i="7"/>
  <c r="V569" i="7"/>
  <c r="V811" i="7"/>
  <c r="V906" i="7"/>
  <c r="V253" i="7"/>
  <c r="V793" i="7"/>
  <c r="V827" i="7"/>
  <c r="V477" i="7"/>
  <c r="V35" i="7"/>
  <c r="V553" i="7"/>
  <c r="V747" i="7"/>
  <c r="V676" i="7"/>
  <c r="V601" i="7"/>
  <c r="V605" i="7"/>
  <c r="V234" i="7"/>
  <c r="V151" i="7"/>
  <c r="V68" i="7"/>
  <c r="V324" i="7"/>
  <c r="V514" i="7"/>
  <c r="V451" i="7"/>
  <c r="V408" i="7"/>
  <c r="V505" i="7"/>
  <c r="V818" i="7"/>
  <c r="V735" i="7"/>
  <c r="V599" i="7"/>
  <c r="V856" i="7"/>
  <c r="V990" i="7"/>
  <c r="V991" i="7"/>
  <c r="V992" i="7"/>
  <c r="V238" i="7"/>
  <c r="V500" i="7"/>
  <c r="V635" i="7"/>
  <c r="V628" i="7"/>
  <c r="V884" i="7"/>
  <c r="V1018" i="7"/>
  <c r="V186" i="7"/>
  <c r="V103" i="7"/>
  <c r="V20" i="7"/>
  <c r="V276" i="7"/>
  <c r="V466" i="7"/>
  <c r="V403" i="7"/>
  <c r="V360" i="7"/>
  <c r="V221" i="7"/>
  <c r="V770" i="7"/>
  <c r="V687" i="7"/>
  <c r="V465" i="7"/>
  <c r="V808" i="7"/>
  <c r="V942" i="7"/>
  <c r="V943" i="7"/>
  <c r="V944" i="7"/>
  <c r="V190" i="7"/>
  <c r="V356" i="7"/>
  <c r="V208" i="7"/>
  <c r="V201" i="7"/>
  <c r="V160" i="7"/>
  <c r="V399" i="7"/>
  <c r="V272" i="7"/>
  <c r="V99" i="7"/>
  <c r="V113" i="7"/>
  <c r="V179" i="7"/>
  <c r="V731" i="7"/>
  <c r="V814" i="7"/>
  <c r="V489" i="7"/>
  <c r="V404" i="7"/>
  <c r="V447" i="7"/>
  <c r="V510" i="7"/>
  <c r="V320" i="7"/>
  <c r="V64" i="7"/>
  <c r="V147" i="7"/>
  <c r="V779" i="7"/>
  <c r="V345" i="7"/>
  <c r="V606" i="7"/>
  <c r="V452" i="7"/>
  <c r="V495" i="7"/>
  <c r="V558" i="7"/>
  <c r="V177" i="7"/>
  <c r="V112" i="7"/>
  <c r="V195" i="7"/>
  <c r="V326" i="7"/>
  <c r="V230" i="7"/>
  <c r="V166" i="7"/>
  <c r="V182" i="7"/>
  <c r="V102" i="7"/>
  <c r="V773" i="7"/>
  <c r="V972" i="7"/>
  <c r="V797" i="7"/>
  <c r="V717" i="7"/>
  <c r="V512" i="7"/>
  <c r="V1020" i="7"/>
  <c r="V966" i="7"/>
  <c r="V555" i="7"/>
  <c r="V981" i="7"/>
  <c r="V968" i="7"/>
  <c r="V409" i="7"/>
  <c r="V490" i="7"/>
  <c r="V1030" i="7"/>
  <c r="V301" i="7"/>
  <c r="V554" i="7"/>
  <c r="V901" i="7"/>
  <c r="V730" i="7"/>
  <c r="V426" i="7"/>
  <c r="V854" i="7"/>
  <c r="V757" i="7"/>
  <c r="V908" i="7"/>
  <c r="V965" i="7"/>
  <c r="V886" i="7"/>
  <c r="V953" i="7"/>
  <c r="V877" i="7"/>
  <c r="V874" i="7"/>
  <c r="V873" i="7"/>
  <c r="V752" i="7"/>
  <c r="V887" i="7"/>
  <c r="V631" i="7"/>
  <c r="V714" i="7"/>
  <c r="V560" i="7"/>
  <c r="V185" i="7"/>
  <c r="V341" i="7"/>
  <c r="V410" i="7"/>
  <c r="V220" i="7"/>
  <c r="V303" i="7"/>
  <c r="V47" i="7"/>
  <c r="V821" i="7"/>
  <c r="V987" i="7"/>
  <c r="V571" i="7"/>
  <c r="V969" i="7"/>
  <c r="V929" i="7"/>
  <c r="V1003" i="7"/>
  <c r="V936" i="7"/>
  <c r="V935" i="7"/>
  <c r="V934" i="7"/>
  <c r="V800" i="7"/>
  <c r="V433" i="7"/>
  <c r="V679" i="7"/>
  <c r="V762" i="7"/>
  <c r="V93" i="7"/>
  <c r="V352" i="7"/>
  <c r="V395" i="7"/>
  <c r="V458" i="7"/>
  <c r="V268" i="7"/>
  <c r="V351" i="7"/>
  <c r="V95" i="7"/>
  <c r="V1005" i="7"/>
  <c r="V923" i="7"/>
  <c r="V1024" i="7"/>
  <c r="V846" i="7"/>
  <c r="V1021" i="7"/>
  <c r="V939" i="7"/>
  <c r="V920" i="7"/>
  <c r="V919" i="7"/>
  <c r="V918" i="7"/>
  <c r="V784" i="7"/>
  <c r="V369" i="7"/>
  <c r="V663" i="7"/>
  <c r="V746" i="7"/>
  <c r="V592" i="7"/>
  <c r="V313" i="7"/>
  <c r="V379" i="7"/>
  <c r="V442" i="7"/>
  <c r="V252" i="7"/>
  <c r="V335" i="7"/>
  <c r="V79" i="7"/>
  <c r="V290" i="7"/>
  <c r="V916" i="7"/>
  <c r="V162" i="7"/>
  <c r="V769" i="7"/>
  <c r="V633" i="7"/>
  <c r="V18" i="7"/>
  <c r="V979" i="7"/>
  <c r="V787" i="7"/>
  <c r="V1012" i="7"/>
  <c r="V947" i="7"/>
  <c r="V691" i="7"/>
  <c r="V996" i="7"/>
  <c r="V915" i="7"/>
  <c r="V659" i="7"/>
  <c r="V742" i="7"/>
  <c r="V524" i="7"/>
  <c r="V1010" i="7"/>
  <c r="V620" i="7"/>
  <c r="V838" i="7"/>
  <c r="V17" i="7"/>
  <c r="V978" i="7"/>
  <c r="V583" i="7"/>
  <c r="V806" i="7"/>
  <c r="V219" i="7"/>
  <c r="V1026" i="7"/>
  <c r="V892" i="7"/>
  <c r="V636" i="7"/>
  <c r="V771" i="7"/>
  <c r="V237" i="7"/>
  <c r="V521" i="7"/>
  <c r="V273" i="7"/>
  <c r="V931" i="7"/>
  <c r="V930" i="7"/>
  <c r="V796" i="7"/>
  <c r="V417" i="7"/>
  <c r="V675" i="7"/>
  <c r="V758" i="7"/>
  <c r="V476" i="7"/>
  <c r="V685" i="7"/>
  <c r="V155" i="7"/>
  <c r="V206" i="7"/>
  <c r="V200" i="7"/>
  <c r="V689" i="7"/>
  <c r="V438" i="7"/>
  <c r="V331" i="7"/>
  <c r="V30" i="7"/>
  <c r="V213" i="7"/>
  <c r="V184" i="7"/>
  <c r="V350" i="7"/>
  <c r="V1022" i="7"/>
  <c r="V597" i="7"/>
  <c r="V444" i="7"/>
  <c r="V487" i="7"/>
  <c r="V550" i="7"/>
  <c r="V145" i="7"/>
  <c r="V104" i="7"/>
  <c r="V187" i="7"/>
  <c r="V270" i="7"/>
  <c r="V959" i="7"/>
  <c r="V573" i="7"/>
  <c r="V428" i="7"/>
  <c r="V471" i="7"/>
  <c r="V534" i="7"/>
  <c r="V81" i="7"/>
  <c r="V88" i="7"/>
  <c r="V171" i="7"/>
  <c r="V222" i="7"/>
  <c r="V890" i="7"/>
  <c r="V831" i="7"/>
  <c r="V13" i="7"/>
  <c r="V904" i="7"/>
  <c r="V703" i="7"/>
  <c r="V974" i="7"/>
  <c r="V529" i="7"/>
  <c r="V722" i="7"/>
  <c r="V504" i="7"/>
  <c r="V317" i="7"/>
  <c r="V591" i="7"/>
  <c r="V355" i="7"/>
  <c r="V418" i="7"/>
  <c r="V138" i="7"/>
  <c r="V266" i="7"/>
  <c r="V520" i="7"/>
  <c r="V197" i="7"/>
  <c r="V52" i="7"/>
  <c r="V738" i="7"/>
  <c r="V281" i="7"/>
  <c r="V434" i="7"/>
  <c r="V346" i="7"/>
  <c r="V766" i="7"/>
  <c r="V164" i="7"/>
  <c r="V330" i="7"/>
  <c r="V729" i="7"/>
  <c r="V199" i="7"/>
  <c r="V26" i="7"/>
  <c r="V788" i="7"/>
  <c r="V385" i="7"/>
  <c r="V548" i="7"/>
  <c r="V900" i="7"/>
  <c r="V683" i="7"/>
  <c r="V852" i="7"/>
  <c r="V541" i="7"/>
  <c r="V638" i="7"/>
  <c r="V49" i="7"/>
  <c r="V702" i="7"/>
  <c r="V875" i="7"/>
  <c r="V740" i="7"/>
  <c r="V849" i="7"/>
  <c r="V42" i="7"/>
  <c r="V298" i="7"/>
  <c r="V215" i="7"/>
  <c r="V132" i="7"/>
  <c r="V257" i="7"/>
  <c r="V578" i="7"/>
  <c r="V515" i="7"/>
  <c r="V472" i="7"/>
  <c r="V626" i="7"/>
  <c r="V429" i="7"/>
  <c r="V799" i="7"/>
  <c r="V664" i="7"/>
  <c r="V469" i="7"/>
  <c r="V485" i="7"/>
  <c r="V501" i="7"/>
  <c r="V46" i="7"/>
  <c r="V32" i="7"/>
  <c r="V586" i="7"/>
  <c r="V763" i="7"/>
  <c r="V692" i="7"/>
  <c r="V665" i="7"/>
  <c r="V669" i="7"/>
  <c r="V250" i="7"/>
  <c r="V167" i="7"/>
  <c r="V84" i="7"/>
  <c r="V65" i="7"/>
  <c r="V530" i="7"/>
  <c r="V467" i="7"/>
  <c r="V424" i="7"/>
  <c r="V565" i="7"/>
  <c r="V834" i="7"/>
  <c r="V751" i="7"/>
  <c r="V616" i="7"/>
  <c r="V872" i="7"/>
  <c r="V1006" i="7"/>
  <c r="V1007" i="7"/>
  <c r="V1008" i="7"/>
  <c r="V254" i="7"/>
  <c r="V527" i="7"/>
  <c r="V291" i="7"/>
  <c r="V479" i="7"/>
  <c r="V243" i="7"/>
  <c r="V53" i="7"/>
  <c r="V144" i="7"/>
  <c r="V349" i="7"/>
  <c r="V224" i="7"/>
  <c r="V51" i="7"/>
  <c r="V667" i="7"/>
  <c r="V750" i="7"/>
  <c r="V596" i="7"/>
  <c r="V328" i="7"/>
  <c r="V383" i="7"/>
  <c r="V446" i="7"/>
  <c r="V256" i="7"/>
  <c r="V339" i="7"/>
  <c r="V83" i="7"/>
  <c r="V715" i="7"/>
  <c r="V798" i="7"/>
  <c r="V425" i="7"/>
  <c r="V388" i="7"/>
  <c r="V431" i="7"/>
  <c r="V494" i="7"/>
  <c r="V304" i="7"/>
  <c r="V48" i="7"/>
  <c r="V131" i="7"/>
  <c r="V310" i="7"/>
  <c r="V278" i="7"/>
  <c r="V214" i="7"/>
  <c r="V54" i="7"/>
  <c r="V38" i="7"/>
  <c r="V709" i="7"/>
  <c r="V1019" i="7"/>
  <c r="V957" i="7"/>
  <c r="V389" i="7"/>
  <c r="V839" i="7"/>
  <c r="V921" i="7"/>
  <c r="V937" i="7"/>
  <c r="V561" i="7"/>
  <c r="V666" i="7"/>
  <c r="V741" i="7"/>
  <c r="V967" i="7"/>
  <c r="V165" i="7"/>
  <c r="V172" i="7"/>
  <c r="V896" i="7"/>
  <c r="V602" i="7"/>
  <c r="V161" i="7"/>
  <c r="V768" i="7"/>
  <c r="V576" i="7"/>
  <c r="V236" i="7"/>
  <c r="V725" i="7"/>
  <c r="V989" i="7"/>
  <c r="V907" i="7"/>
  <c r="V956" i="7"/>
  <c r="V789" i="7"/>
  <c r="V949" i="7"/>
  <c r="V657" i="7"/>
  <c r="V653" i="7"/>
  <c r="V649" i="7"/>
  <c r="V688" i="7"/>
  <c r="V823" i="7"/>
  <c r="V525" i="7"/>
  <c r="V650" i="7"/>
  <c r="V496" i="7"/>
  <c r="V539" i="7"/>
  <c r="V101" i="7"/>
  <c r="V340" i="7"/>
  <c r="V156" i="7"/>
  <c r="V239" i="7"/>
  <c r="V255" i="7"/>
  <c r="V613" i="7"/>
  <c r="V693" i="7"/>
  <c r="V737" i="7"/>
  <c r="V837" i="7"/>
  <c r="V677" i="7"/>
  <c r="V878" i="7"/>
  <c r="V845" i="7"/>
  <c r="V842" i="7"/>
  <c r="V841" i="7"/>
  <c r="V736" i="7"/>
  <c r="V871" i="7"/>
  <c r="V615" i="7"/>
  <c r="V698" i="7"/>
  <c r="V544" i="7"/>
  <c r="V121" i="7"/>
  <c r="V293" i="7"/>
  <c r="V394" i="7"/>
  <c r="V204" i="7"/>
  <c r="V287" i="7"/>
  <c r="V31" i="7"/>
  <c r="V1001" i="7"/>
  <c r="V629" i="7"/>
  <c r="V1035" i="7"/>
  <c r="V269" i="7"/>
  <c r="V1017" i="7"/>
  <c r="V661" i="7"/>
  <c r="V785" i="7"/>
  <c r="V781" i="7"/>
  <c r="V777" i="7"/>
  <c r="V720" i="7"/>
  <c r="V855" i="7"/>
  <c r="V598" i="7"/>
  <c r="V682" i="7"/>
  <c r="V528" i="7"/>
  <c r="V57" i="7"/>
  <c r="V229" i="7"/>
  <c r="V378" i="7"/>
  <c r="V188" i="7"/>
  <c r="V271" i="7"/>
  <c r="V338" i="7"/>
  <c r="V274" i="7"/>
  <c r="V242" i="7"/>
  <c r="V98" i="7"/>
  <c r="V819" i="7"/>
  <c r="V684" i="7"/>
  <c r="V964" i="7"/>
  <c r="V141" i="7"/>
  <c r="V194" i="7"/>
  <c r="V948" i="7"/>
  <c r="V946" i="7"/>
  <c r="V178" i="7"/>
  <c r="V932" i="7"/>
  <c r="V914" i="7"/>
  <c r="V509" i="7"/>
  <c r="V646" i="7"/>
  <c r="V518" i="7"/>
  <c r="V865" i="7"/>
  <c r="V883" i="7"/>
  <c r="V710" i="7"/>
  <c r="V205" i="7"/>
  <c r="V761" i="7"/>
  <c r="V851" i="7"/>
  <c r="V678" i="7"/>
  <c r="V72" i="7"/>
  <c r="V962" i="7"/>
  <c r="V828" i="7"/>
  <c r="V545" i="7"/>
  <c r="V707" i="7"/>
  <c r="V790" i="7"/>
  <c r="V540" i="7"/>
  <c r="V347" i="7"/>
  <c r="V829" i="7"/>
  <c r="V825" i="7"/>
  <c r="V732" i="7"/>
  <c r="V867" i="7"/>
  <c r="V611" i="7"/>
  <c r="V694" i="7"/>
  <c r="V344" i="7"/>
  <c r="V455" i="7"/>
  <c r="V91" i="7"/>
  <c r="V105" i="7"/>
  <c r="V283" i="7"/>
  <c r="V503" i="7"/>
  <c r="V209" i="7"/>
  <c r="V203" i="7"/>
  <c r="V1023" i="7"/>
  <c r="V502" i="7"/>
  <c r="V56" i="7"/>
  <c r="V158" i="7"/>
  <c r="V681" i="7"/>
  <c r="V393" i="7"/>
  <c r="V380" i="7"/>
  <c r="V423" i="7"/>
  <c r="V486" i="7"/>
  <c r="V296" i="7"/>
  <c r="V40" i="7"/>
  <c r="V123" i="7"/>
  <c r="V142" i="7"/>
  <c r="V958" i="7"/>
  <c r="V285" i="7"/>
  <c r="V364" i="7"/>
  <c r="V407" i="7"/>
  <c r="V470" i="7"/>
  <c r="V280" i="7"/>
  <c r="V24" i="7"/>
  <c r="V107" i="7"/>
  <c r="V94" i="7"/>
  <c r="V889" i="7"/>
  <c r="V719" i="7"/>
  <c r="V911" i="7"/>
  <c r="V776" i="7"/>
  <c r="V786" i="7"/>
  <c r="V745" i="7"/>
  <c r="V767" i="7"/>
  <c r="V377" i="7"/>
  <c r="V547" i="7"/>
  <c r="V783" i="7"/>
  <c r="V440" i="7"/>
  <c r="V133" i="7"/>
  <c r="V354" i="7"/>
  <c r="V311" i="7"/>
  <c r="V802" i="7"/>
  <c r="V392" i="7"/>
  <c r="V498" i="7"/>
  <c r="V135" i="7"/>
  <c r="V610" i="7"/>
  <c r="V499" i="7"/>
  <c r="V193" i="7"/>
  <c r="V733" i="7"/>
  <c r="V970" i="7"/>
  <c r="V36" i="7"/>
  <c r="V202" i="7"/>
  <c r="V244" i="7"/>
  <c r="V71" i="7"/>
  <c r="V986" i="7"/>
  <c r="V708" i="7"/>
  <c r="V699" i="7"/>
  <c r="V372" i="7"/>
  <c r="V772" i="7"/>
  <c r="V654" i="7"/>
  <c r="V724" i="7"/>
  <c r="V361" i="7"/>
  <c r="V137" i="7"/>
  <c r="V463" i="7"/>
  <c r="V830" i="7"/>
  <c r="V449" i="7"/>
  <c r="V804" i="7"/>
  <c r="V938" i="7"/>
  <c r="V106" i="7"/>
  <c r="V23" i="7"/>
  <c r="V279" i="7"/>
  <c r="V196" i="7"/>
  <c r="V386" i="7"/>
  <c r="V261" i="7"/>
  <c r="V89" i="7"/>
  <c r="V536" i="7"/>
  <c r="V690" i="7"/>
  <c r="V607" i="7"/>
  <c r="V863" i="7"/>
  <c r="V728" i="7"/>
  <c r="V809" i="7"/>
  <c r="V813" i="7"/>
  <c r="V817" i="7"/>
  <c r="V110" i="7"/>
  <c r="V478" i="7"/>
  <c r="V718" i="7"/>
  <c r="V891" i="7"/>
  <c r="V756" i="7"/>
  <c r="V881" i="7"/>
  <c r="V58" i="7"/>
  <c r="V314" i="7"/>
  <c r="V231" i="7"/>
  <c r="V148" i="7"/>
  <c r="V321" i="7"/>
  <c r="V69" i="7"/>
  <c r="V531" i="7"/>
  <c r="V488" i="7"/>
  <c r="V642" i="7"/>
  <c r="V493" i="7"/>
  <c r="V815" i="7"/>
  <c r="V680" i="7"/>
  <c r="V617" i="7"/>
  <c r="V621" i="7"/>
  <c r="V625" i="7"/>
  <c r="V62" i="7"/>
  <c r="V157" i="7"/>
  <c r="V309" i="7"/>
  <c r="V564" i="7"/>
  <c r="V117" i="7"/>
  <c r="V163" i="7"/>
  <c r="V462" i="7"/>
  <c r="V16" i="7"/>
  <c r="V542" i="7"/>
  <c r="V96" i="7"/>
  <c r="V859" i="7"/>
  <c r="V603" i="7"/>
  <c r="V686" i="7"/>
  <c r="V532" i="7"/>
  <c r="V73" i="7"/>
  <c r="V245" i="7"/>
  <c r="V382" i="7"/>
  <c r="V192" i="7"/>
  <c r="V275" i="7"/>
  <c r="V19" i="7"/>
  <c r="V651" i="7"/>
  <c r="V734" i="7"/>
  <c r="V580" i="7"/>
  <c r="V265" i="7"/>
  <c r="V367" i="7"/>
  <c r="V430" i="7"/>
  <c r="V240" i="7"/>
  <c r="V323" i="7"/>
  <c r="V67" i="7"/>
  <c r="V246" i="7"/>
  <c r="V198" i="7"/>
  <c r="V150" i="7"/>
  <c r="V118" i="7"/>
  <c r="V86" i="7"/>
  <c r="V7" i="7" l="1"/>
  <c r="V10" i="7" s="1"/>
  <c r="AA6" i="7"/>
  <c r="AA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L6" i="7"/>
  <c r="L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U397" i="7"/>
  <c r="U896" i="7"/>
  <c r="U110" i="7"/>
  <c r="U871" i="7"/>
  <c r="U507" i="7"/>
  <c r="U15" i="7"/>
  <c r="U297" i="7"/>
  <c r="U883" i="7"/>
  <c r="U836" i="7"/>
  <c r="U383" i="7"/>
  <c r="U424" i="7"/>
  <c r="U954" i="7"/>
  <c r="U247" i="7"/>
  <c r="U713" i="7"/>
  <c r="U932" i="7"/>
  <c r="U466" i="7"/>
  <c r="U596" i="7"/>
  <c r="U80" i="7"/>
  <c r="U261" i="7"/>
  <c r="U442" i="7"/>
  <c r="U566" i="7"/>
  <c r="U902" i="7"/>
  <c r="U541" i="7"/>
  <c r="U811" i="7"/>
  <c r="U425" i="7"/>
  <c r="U899" i="7"/>
  <c r="U496" i="7"/>
  <c r="U570" i="7"/>
  <c r="U593" i="7"/>
  <c r="U490" i="7"/>
  <c r="U1018" i="7"/>
  <c r="U558" i="7"/>
  <c r="U283" i="7"/>
  <c r="U619" i="7"/>
  <c r="U121" i="7"/>
  <c r="U642" i="7"/>
  <c r="U599" i="7"/>
  <c r="U891" i="7"/>
  <c r="U845" i="7"/>
  <c r="U493" i="7"/>
  <c r="U660" i="7"/>
  <c r="U763" i="7"/>
  <c r="U398" i="7"/>
  <c r="U329" i="7"/>
  <c r="U160" i="7"/>
  <c r="U486" i="7"/>
  <c r="U761" i="7"/>
  <c r="U231" i="7"/>
  <c r="U373" i="7"/>
  <c r="U936" i="7"/>
  <c r="U151" i="7"/>
  <c r="U968" i="7"/>
  <c r="U1027" i="7"/>
  <c r="U986" i="7"/>
  <c r="U923" i="7"/>
  <c r="U781" i="7"/>
  <c r="U411" i="7"/>
  <c r="U580" i="7"/>
  <c r="U683" i="7"/>
  <c r="U302" i="7"/>
  <c r="U201" i="7"/>
  <c r="U32" i="7"/>
  <c r="U930" i="7"/>
  <c r="U601" i="7"/>
  <c r="U759" i="7"/>
  <c r="U181" i="7"/>
  <c r="U903" i="7"/>
  <c r="U563" i="7"/>
  <c r="U913" i="7"/>
  <c r="U431" i="7"/>
  <c r="U837" i="7"/>
  <c r="U28" i="7"/>
  <c r="U421" i="7"/>
  <c r="U695" i="7"/>
  <c r="U203" i="7"/>
  <c r="U351" i="7"/>
  <c r="U742" i="7"/>
  <c r="U16" i="7"/>
  <c r="U41" i="7"/>
  <c r="U78" i="7"/>
  <c r="U414" i="7"/>
  <c r="U651" i="7"/>
  <c r="U452" i="7"/>
  <c r="U788" i="7"/>
  <c r="U509" i="7"/>
  <c r="U765" i="7"/>
  <c r="U622" i="7"/>
  <c r="U530" i="7"/>
  <c r="U438" i="7"/>
  <c r="U235" i="7"/>
  <c r="U482" i="7"/>
  <c r="U342" i="7"/>
  <c r="U748" i="7"/>
  <c r="U562" i="7"/>
  <c r="U108" i="7"/>
  <c r="U293" i="7"/>
  <c r="U131" i="7"/>
  <c r="U448" i="7"/>
  <c r="U441" i="7"/>
  <c r="U889" i="7"/>
  <c r="U834" i="7"/>
  <c r="U1023" i="7"/>
  <c r="U48" i="7"/>
  <c r="U400" i="7"/>
  <c r="U313" i="7"/>
  <c r="U190" i="7"/>
  <c r="U83" i="7"/>
  <c r="U603" i="7"/>
  <c r="U859" i="7"/>
  <c r="U564" i="7"/>
  <c r="U820" i="7"/>
  <c r="U849" i="7"/>
  <c r="U241" i="7"/>
  <c r="U595" i="7"/>
  <c r="U876" i="7"/>
  <c r="U912" i="7"/>
  <c r="U618" i="7"/>
  <c r="U332" i="7"/>
  <c r="U357" i="7"/>
  <c r="U378" i="7"/>
  <c r="U743" i="7"/>
  <c r="U640" i="7"/>
  <c r="U473" i="7"/>
  <c r="U825" i="7"/>
  <c r="U973" i="7"/>
  <c r="U1030" i="7"/>
  <c r="U538" i="7"/>
  <c r="U778" i="7"/>
  <c r="U256" i="7"/>
  <c r="U89" i="7"/>
  <c r="U345" i="7"/>
  <c r="U680" i="7"/>
  <c r="U1032" i="7"/>
  <c r="U118" i="7"/>
  <c r="U611" i="7"/>
  <c r="U700" i="7"/>
  <c r="U741" i="7"/>
  <c r="U818" i="7"/>
  <c r="U1024" i="7"/>
  <c r="U220" i="7"/>
  <c r="U133" i="7"/>
  <c r="U58" i="7"/>
  <c r="U394" i="7"/>
  <c r="U631" i="7"/>
  <c r="U423" i="7"/>
  <c r="U768" i="7"/>
  <c r="U489" i="7"/>
  <c r="U745" i="7"/>
  <c r="U542" i="7"/>
  <c r="U450" i="7"/>
  <c r="U127" i="7"/>
  <c r="U274" i="7"/>
  <c r="U574" i="7"/>
  <c r="U152" i="7"/>
  <c r="U22" i="7"/>
  <c r="U371" i="7"/>
  <c r="U867" i="7"/>
  <c r="U780" i="7"/>
  <c r="U677" i="7"/>
  <c r="U934" i="7"/>
  <c r="U726" i="7"/>
  <c r="U948" i="7"/>
  <c r="U188" i="7"/>
  <c r="U21" i="7"/>
  <c r="U277" i="7"/>
  <c r="U106" i="7"/>
  <c r="U362" i="7"/>
  <c r="U519" i="7"/>
  <c r="U775" i="7"/>
  <c r="U480" i="7"/>
  <c r="U736" i="7"/>
  <c r="U161" i="7"/>
  <c r="U104" i="7"/>
  <c r="U888" i="7"/>
  <c r="U446" i="7"/>
  <c r="U744" i="7"/>
  <c r="U210" i="7"/>
  <c r="U260" i="7"/>
  <c r="U306" i="7"/>
  <c r="U584" i="7"/>
  <c r="U689" i="7"/>
  <c r="U1013" i="7"/>
  <c r="U967" i="7"/>
  <c r="U40" i="7"/>
  <c r="U392" i="7"/>
  <c r="U305" i="7"/>
  <c r="U214" i="7"/>
  <c r="U467" i="7"/>
  <c r="U803" i="7"/>
  <c r="U588" i="7"/>
  <c r="U251" i="7"/>
  <c r="U725" i="7"/>
  <c r="U782" i="7"/>
  <c r="U946" i="7"/>
  <c r="U1003" i="7"/>
  <c r="U97" i="7"/>
  <c r="U72" i="7"/>
  <c r="U518" i="7"/>
  <c r="U881" i="7"/>
  <c r="U648" i="7"/>
  <c r="U34" i="7"/>
  <c r="U20" i="7"/>
  <c r="U324" i="7"/>
  <c r="U253" i="7"/>
  <c r="U162" i="7"/>
  <c r="U291" i="7"/>
  <c r="U751" i="7"/>
  <c r="U536" i="7"/>
  <c r="U856" i="7"/>
  <c r="U180" i="7"/>
  <c r="U205" i="7"/>
  <c r="U226" i="7"/>
  <c r="U591" i="7"/>
  <c r="U488" i="7"/>
  <c r="U107" i="7"/>
  <c r="U641" i="7"/>
  <c r="U897" i="7"/>
  <c r="U965" i="7"/>
  <c r="U940" i="7"/>
  <c r="U910" i="7"/>
  <c r="U1008" i="7"/>
  <c r="U120" i="7"/>
  <c r="U376" i="7"/>
  <c r="U209" i="7"/>
  <c r="U38" i="7"/>
  <c r="U294" i="7"/>
  <c r="U451" i="7"/>
  <c r="U707" i="7"/>
  <c r="U343" i="7"/>
  <c r="U668" i="7"/>
  <c r="U187" i="7"/>
  <c r="U629" i="7"/>
  <c r="U885" i="7"/>
  <c r="U953" i="7"/>
  <c r="U924" i="7"/>
  <c r="U894" i="7"/>
  <c r="U228" i="7"/>
  <c r="U269" i="7"/>
  <c r="U290" i="7"/>
  <c r="U639" i="7"/>
  <c r="U552" i="7"/>
  <c r="U299" i="7"/>
  <c r="U673" i="7"/>
  <c r="U929" i="7"/>
  <c r="U997" i="7"/>
  <c r="U974" i="7"/>
  <c r="U951" i="7"/>
  <c r="U760" i="7"/>
  <c r="U504" i="7"/>
  <c r="U799" i="7"/>
  <c r="U543" i="7"/>
  <c r="U386" i="7"/>
  <c r="U130" i="7"/>
  <c r="U301" i="7"/>
  <c r="U45" i="7"/>
  <c r="U212" i="7"/>
  <c r="U644" i="7"/>
  <c r="U602" i="7"/>
  <c r="U325" i="7"/>
  <c r="U858" i="7"/>
  <c r="U96" i="7"/>
  <c r="U191" i="7"/>
  <c r="U734" i="7"/>
  <c r="U914" i="7"/>
  <c r="U715" i="7"/>
  <c r="U832" i="7"/>
  <c r="U613" i="7"/>
  <c r="U977" i="7"/>
  <c r="U366" i="7"/>
  <c r="U67" i="7"/>
  <c r="U746" i="7"/>
  <c r="U750" i="7"/>
  <c r="U699" i="7"/>
  <c r="U1014" i="7"/>
  <c r="U962" i="7"/>
  <c r="U1020" i="7"/>
  <c r="U970" i="7"/>
  <c r="U494" i="7"/>
  <c r="U155" i="7"/>
  <c r="U587" i="7"/>
  <c r="U105" i="7"/>
  <c r="U514" i="7"/>
  <c r="U567" i="7"/>
  <c r="U287" i="7"/>
  <c r="U289" i="7"/>
  <c r="U79" i="7"/>
  <c r="U850" i="7"/>
  <c r="U909" i="7"/>
  <c r="U740" i="7"/>
  <c r="U211" i="7"/>
  <c r="U272" i="7"/>
  <c r="U921" i="7"/>
  <c r="U122" i="7"/>
  <c r="U716" i="7"/>
  <c r="U749" i="7"/>
  <c r="U347" i="7"/>
  <c r="U548" i="7"/>
  <c r="U635" i="7"/>
  <c r="U286" i="7"/>
  <c r="U185" i="7"/>
  <c r="U714" i="7"/>
  <c r="U887" i="7"/>
  <c r="U585" i="7"/>
  <c r="U663" i="7"/>
  <c r="U101" i="7"/>
  <c r="U1033" i="7"/>
  <c r="U115" i="7"/>
  <c r="U906" i="7"/>
  <c r="U963" i="7"/>
  <c r="U892" i="7"/>
  <c r="U686" i="7"/>
  <c r="U685" i="7"/>
  <c r="U91" i="7"/>
  <c r="U468" i="7"/>
  <c r="U555" i="7"/>
  <c r="U206" i="7"/>
  <c r="U73" i="7"/>
  <c r="U976" i="7"/>
  <c r="U1021" i="7"/>
  <c r="U331" i="7"/>
  <c r="U439" i="7"/>
  <c r="U348" i="7"/>
  <c r="U853" i="7"/>
  <c r="U150" i="7"/>
  <c r="U255" i="7"/>
  <c r="U554" i="7"/>
  <c r="U851" i="7"/>
  <c r="U985" i="7"/>
  <c r="U236" i="7"/>
  <c r="U202" i="7"/>
  <c r="U167" i="7"/>
  <c r="U521" i="7"/>
  <c r="U957" i="7"/>
  <c r="U975" i="7"/>
  <c r="U112" i="7"/>
  <c r="U169" i="7"/>
  <c r="U158" i="7"/>
  <c r="U275" i="7"/>
  <c r="U747" i="7"/>
  <c r="U532" i="7"/>
  <c r="U868" i="7"/>
  <c r="U573" i="7"/>
  <c r="U829" i="7"/>
  <c r="U878" i="7"/>
  <c r="U786" i="7"/>
  <c r="U694" i="7"/>
  <c r="U24" i="7"/>
  <c r="U499" i="7"/>
  <c r="U485" i="7"/>
  <c r="U534" i="7"/>
  <c r="U268" i="7"/>
  <c r="U437" i="7"/>
  <c r="U535" i="7"/>
  <c r="U576" i="7"/>
  <c r="U537" i="7"/>
  <c r="U606" i="7"/>
  <c r="U998" i="7"/>
  <c r="U1004" i="7"/>
  <c r="U144" i="7"/>
  <c r="U57" i="7"/>
  <c r="U393" i="7"/>
  <c r="U254" i="7"/>
  <c r="U339" i="7"/>
  <c r="U667" i="7"/>
  <c r="U183" i="7"/>
  <c r="U628" i="7"/>
  <c r="U100" i="7"/>
  <c r="U958" i="7"/>
  <c r="U86" i="7"/>
  <c r="U819" i="7"/>
  <c r="U517" i="7"/>
  <c r="U626" i="7"/>
  <c r="U650" i="7"/>
  <c r="U428" i="7"/>
  <c r="U26" i="7"/>
  <c r="U323" i="7"/>
  <c r="U855" i="7"/>
  <c r="U752" i="7"/>
  <c r="U569" i="7"/>
  <c r="U905" i="7"/>
  <c r="U239" i="7"/>
  <c r="U678" i="7"/>
  <c r="U399" i="7"/>
  <c r="U64" i="7"/>
  <c r="U320" i="7"/>
  <c r="U153" i="7"/>
  <c r="U409" i="7"/>
  <c r="U753" i="7"/>
  <c r="U264" i="7"/>
  <c r="U262" i="7"/>
  <c r="U787" i="7"/>
  <c r="U828" i="7"/>
  <c r="U869" i="7"/>
  <c r="U63" i="7"/>
  <c r="U842" i="7"/>
  <c r="U300" i="7"/>
  <c r="U229" i="7"/>
  <c r="U138" i="7"/>
  <c r="U195" i="7"/>
  <c r="U727" i="7"/>
  <c r="U512" i="7"/>
  <c r="U848" i="7"/>
  <c r="U553" i="7"/>
  <c r="U809" i="7"/>
  <c r="U798" i="7"/>
  <c r="U706" i="7"/>
  <c r="U614" i="7"/>
  <c r="U783" i="7"/>
  <c r="U866" i="7"/>
  <c r="U360" i="7"/>
  <c r="U182" i="7"/>
  <c r="U531" i="7"/>
  <c r="U444" i="7"/>
  <c r="U59" i="7"/>
  <c r="U789" i="7"/>
  <c r="U430" i="7"/>
  <c r="U955" i="7"/>
  <c r="U458" i="7"/>
  <c r="U252" i="7"/>
  <c r="U85" i="7"/>
  <c r="U341" i="7"/>
  <c r="U170" i="7"/>
  <c r="U426" i="7"/>
  <c r="U583" i="7"/>
  <c r="U839" i="7"/>
  <c r="U544" i="7"/>
  <c r="U800" i="7"/>
  <c r="U70" i="7"/>
  <c r="U33" i="7"/>
  <c r="U1000" i="7"/>
  <c r="U1022" i="7"/>
  <c r="U785" i="7"/>
  <c r="U472" i="7"/>
  <c r="U349" i="7"/>
  <c r="U61" i="7"/>
  <c r="U447" i="7"/>
  <c r="U808" i="7"/>
  <c r="U817" i="7"/>
  <c r="U738" i="7"/>
  <c r="U972" i="7"/>
  <c r="U136" i="7"/>
  <c r="U49" i="7"/>
  <c r="U385" i="7"/>
  <c r="U310" i="7"/>
  <c r="U547" i="7"/>
  <c r="U23" i="7"/>
  <c r="U684" i="7"/>
  <c r="U469" i="7"/>
  <c r="U805" i="7"/>
  <c r="U969" i="7"/>
  <c r="U1026" i="7"/>
  <c r="U916" i="7"/>
  <c r="U408" i="7"/>
  <c r="U586" i="7"/>
  <c r="U919" i="7"/>
  <c r="U721" i="7"/>
  <c r="U847" i="7"/>
  <c r="U189" i="7"/>
  <c r="U68" i="7"/>
  <c r="U420" i="7"/>
  <c r="U333" i="7"/>
  <c r="U242" i="7"/>
  <c r="U495" i="7"/>
  <c r="U831" i="7"/>
  <c r="U616" i="7"/>
  <c r="U171" i="7"/>
  <c r="U292" i="7"/>
  <c r="U317" i="7"/>
  <c r="U354" i="7"/>
  <c r="U703" i="7"/>
  <c r="U600" i="7"/>
  <c r="U449" i="7"/>
  <c r="U705" i="7"/>
  <c r="U223" i="7"/>
  <c r="U1029" i="7"/>
  <c r="U1006" i="7"/>
  <c r="U983" i="7"/>
  <c r="U996" i="7"/>
  <c r="U184" i="7"/>
  <c r="U17" i="7"/>
  <c r="U273" i="7"/>
  <c r="U102" i="7"/>
  <c r="U358" i="7"/>
  <c r="U515" i="7"/>
  <c r="U771" i="7"/>
  <c r="U476" i="7"/>
  <c r="U732" i="7"/>
  <c r="U435" i="7"/>
  <c r="U693" i="7"/>
  <c r="U31" i="7"/>
  <c r="U1017" i="7"/>
  <c r="U994" i="7"/>
  <c r="U971" i="7"/>
  <c r="U356" i="7"/>
  <c r="U381" i="7"/>
  <c r="U402" i="7"/>
  <c r="U767" i="7"/>
  <c r="U664" i="7"/>
  <c r="U481" i="7"/>
  <c r="U737" i="7"/>
  <c r="U510" i="7"/>
  <c r="U367" i="7"/>
  <c r="U1038" i="7"/>
  <c r="U1015" i="7"/>
  <c r="U696" i="7"/>
  <c r="U440" i="7"/>
  <c r="U735" i="7"/>
  <c r="U479" i="7"/>
  <c r="U322" i="7"/>
  <c r="U66" i="7"/>
  <c r="U237" i="7"/>
  <c r="U404" i="7"/>
  <c r="U148" i="7"/>
  <c r="U477" i="7"/>
  <c r="U682" i="7"/>
  <c r="U993" i="7"/>
  <c r="U658" i="7"/>
  <c r="U816" i="7"/>
  <c r="U925" i="7"/>
  <c r="U172" i="7"/>
  <c r="U814" i="7"/>
  <c r="U142" i="7"/>
  <c r="U346" i="7"/>
  <c r="U980" i="7"/>
  <c r="U813" i="7"/>
  <c r="U416" i="7"/>
  <c r="U156" i="7"/>
  <c r="U979" i="7"/>
  <c r="U797" i="7"/>
  <c r="U350" i="7"/>
  <c r="U633" i="7"/>
  <c r="U675" i="7"/>
  <c r="U1011" i="7"/>
  <c r="U722" i="7"/>
  <c r="U877" i="7"/>
  <c r="U724" i="7"/>
  <c r="U147" i="7"/>
  <c r="U208" i="7"/>
  <c r="U857" i="7"/>
  <c r="U90" i="7"/>
  <c r="U572" i="7"/>
  <c r="U911" i="7"/>
  <c r="U947" i="7"/>
  <c r="U303" i="7"/>
  <c r="U733" i="7"/>
  <c r="U516" i="7"/>
  <c r="U270" i="7"/>
  <c r="U952" i="7"/>
  <c r="U505" i="7"/>
  <c r="U69" i="7"/>
  <c r="U374" i="7"/>
  <c r="U669" i="7"/>
  <c r="U27" i="7"/>
  <c r="U375" i="7"/>
  <c r="U523" i="7"/>
  <c r="U174" i="7"/>
  <c r="U432" i="7"/>
  <c r="U900" i="7"/>
  <c r="U989" i="7"/>
  <c r="U75" i="7"/>
  <c r="U387" i="7"/>
  <c r="U284" i="7"/>
  <c r="U661" i="7"/>
  <c r="U417" i="7"/>
  <c r="U922" i="7"/>
  <c r="U822" i="7"/>
  <c r="U594" i="7"/>
  <c r="U941" i="7"/>
  <c r="U605" i="7"/>
  <c r="U804" i="7"/>
  <c r="U55" i="7"/>
  <c r="U443" i="7"/>
  <c r="U94" i="7"/>
  <c r="U336" i="7"/>
  <c r="U13" i="7"/>
  <c r="U670" i="7"/>
  <c r="U704" i="7"/>
  <c r="U282" i="7"/>
  <c r="U76" i="7"/>
  <c r="U123" i="7"/>
  <c r="U200" i="7"/>
  <c r="U327" i="7"/>
  <c r="U193" i="7"/>
  <c r="U620" i="7"/>
  <c r="U978" i="7"/>
  <c r="U37" i="7"/>
  <c r="U410" i="7"/>
  <c r="U560" i="7"/>
  <c r="U697" i="7"/>
  <c r="U578" i="7"/>
  <c r="U938" i="7"/>
  <c r="U240" i="7"/>
  <c r="U265" i="7"/>
  <c r="U238" i="7"/>
  <c r="U491" i="7"/>
  <c r="U827" i="7"/>
  <c r="U612" i="7"/>
  <c r="U219" i="7"/>
  <c r="U637" i="7"/>
  <c r="U893" i="7"/>
  <c r="U961" i="7"/>
  <c r="U935" i="7"/>
  <c r="U904" i="7"/>
  <c r="U35" i="7"/>
  <c r="U65" i="7"/>
  <c r="U739" i="7"/>
  <c r="U773" i="7"/>
  <c r="U988" i="7"/>
  <c r="U412" i="7"/>
  <c r="U186" i="7"/>
  <c r="U679" i="7"/>
  <c r="U720" i="7"/>
  <c r="U665" i="7"/>
  <c r="U918" i="7"/>
  <c r="U550" i="7"/>
  <c r="U634" i="7"/>
  <c r="U224" i="7"/>
  <c r="U137" i="7"/>
  <c r="U62" i="7"/>
  <c r="U318" i="7"/>
  <c r="U475" i="7"/>
  <c r="U731" i="7"/>
  <c r="U434" i="7"/>
  <c r="U692" i="7"/>
  <c r="U146" i="7"/>
  <c r="U943" i="7"/>
  <c r="U326" i="7"/>
  <c r="U460" i="7"/>
  <c r="U709" i="7"/>
  <c r="U470" i="7"/>
  <c r="U92" i="7"/>
  <c r="U117" i="7"/>
  <c r="U154" i="7"/>
  <c r="U503" i="7"/>
  <c r="U295" i="7"/>
  <c r="U864" i="7"/>
  <c r="U649" i="7"/>
  <c r="U478" i="7"/>
  <c r="U770" i="7"/>
  <c r="U920" i="7"/>
  <c r="U207" i="7"/>
  <c r="U128" i="7"/>
  <c r="U384" i="7"/>
  <c r="U217" i="7"/>
  <c r="U46" i="7"/>
  <c r="U221" i="7"/>
  <c r="U981" i="7"/>
  <c r="U113" i="7"/>
  <c r="U51" i="7"/>
  <c r="U215" i="7"/>
  <c r="U379" i="7"/>
  <c r="U718" i="7"/>
  <c r="U854" i="7"/>
  <c r="U44" i="7"/>
  <c r="U396" i="7"/>
  <c r="U309" i="7"/>
  <c r="U218" i="7"/>
  <c r="U471" i="7"/>
  <c r="U807" i="7"/>
  <c r="U592" i="7"/>
  <c r="U139" i="7"/>
  <c r="U617" i="7"/>
  <c r="U873" i="7"/>
  <c r="U939" i="7"/>
  <c r="U908" i="7"/>
  <c r="U870" i="7"/>
  <c r="U132" i="7"/>
  <c r="U840" i="7"/>
  <c r="U931" i="7"/>
  <c r="U177" i="7"/>
  <c r="U278" i="7"/>
  <c r="U659" i="7"/>
  <c r="U556" i="7"/>
  <c r="U453" i="7"/>
  <c r="U917" i="7"/>
  <c r="U882" i="7"/>
  <c r="U730" i="7"/>
  <c r="U60" i="7"/>
  <c r="U316" i="7"/>
  <c r="U149" i="7"/>
  <c r="U405" i="7"/>
  <c r="U234" i="7"/>
  <c r="U259" i="7"/>
  <c r="U647" i="7"/>
  <c r="U103" i="7"/>
  <c r="U608" i="7"/>
  <c r="U369" i="7"/>
  <c r="U344" i="7"/>
  <c r="U762" i="7"/>
  <c r="U610" i="7"/>
  <c r="U625" i="7"/>
  <c r="U719" i="7"/>
  <c r="U436" i="7"/>
  <c r="U285" i="7"/>
  <c r="U687" i="7"/>
  <c r="U363" i="7"/>
  <c r="U945" i="7"/>
  <c r="U990" i="7"/>
  <c r="U506" i="7"/>
  <c r="U216" i="7"/>
  <c r="U129" i="7"/>
  <c r="U54" i="7"/>
  <c r="U390" i="7"/>
  <c r="U627" i="7"/>
  <c r="U407" i="7"/>
  <c r="U764" i="7"/>
  <c r="U549" i="7"/>
  <c r="U901" i="7"/>
  <c r="U175" i="7"/>
  <c r="U598" i="7"/>
  <c r="U874" i="7"/>
  <c r="U280" i="7"/>
  <c r="U810" i="7"/>
  <c r="U111" i="7"/>
  <c r="U529" i="7"/>
  <c r="U559" i="7"/>
  <c r="U308" i="7"/>
  <c r="U164" i="7"/>
  <c r="U77" i="7"/>
  <c r="U413" i="7"/>
  <c r="U338" i="7"/>
  <c r="U575" i="7"/>
  <c r="U135" i="7"/>
  <c r="U712" i="7"/>
  <c r="U427" i="7"/>
  <c r="U388" i="7"/>
  <c r="U18" i="7"/>
  <c r="U163" i="7"/>
  <c r="U815" i="7"/>
  <c r="U728" i="7"/>
  <c r="U513" i="7"/>
  <c r="U769" i="7"/>
  <c r="U638" i="7"/>
  <c r="U546" i="7"/>
  <c r="U454" i="7"/>
  <c r="U335" i="7"/>
  <c r="U984" i="7"/>
  <c r="U248" i="7"/>
  <c r="U81" i="7"/>
  <c r="U337" i="7"/>
  <c r="U166" i="7"/>
  <c r="U422" i="7"/>
  <c r="U579" i="7"/>
  <c r="U835" i="7"/>
  <c r="U540" i="7"/>
  <c r="U796" i="7"/>
  <c r="U501" i="7"/>
  <c r="U757" i="7"/>
  <c r="U590" i="7"/>
  <c r="U498" i="7"/>
  <c r="U319" i="7"/>
  <c r="U1035" i="7"/>
  <c r="U29" i="7"/>
  <c r="U50" i="7"/>
  <c r="U419" i="7"/>
  <c r="U879" i="7"/>
  <c r="U776" i="7"/>
  <c r="U545" i="7"/>
  <c r="U801" i="7"/>
  <c r="U766" i="7"/>
  <c r="U674" i="7"/>
  <c r="U582" i="7"/>
  <c r="U895" i="7"/>
  <c r="U632" i="7"/>
  <c r="U199" i="7"/>
  <c r="U671" i="7"/>
  <c r="U355" i="7"/>
  <c r="U258" i="7"/>
  <c r="U429" i="7"/>
  <c r="U173" i="7"/>
  <c r="U340" i="7"/>
  <c r="U84" i="7"/>
  <c r="U758" i="7"/>
  <c r="U415" i="7"/>
  <c r="U459" i="7"/>
  <c r="U621" i="7"/>
  <c r="U533" i="7"/>
  <c r="U311" i="7"/>
  <c r="U992" i="7"/>
  <c r="U653" i="7"/>
  <c r="U368" i="7"/>
  <c r="U790" i="7"/>
  <c r="U995" i="7"/>
  <c r="U852" i="7"/>
  <c r="U794" i="7"/>
  <c r="U691" i="7"/>
  <c r="U1034" i="7"/>
  <c r="U461" i="7"/>
  <c r="U249" i="7"/>
  <c r="U791" i="7"/>
  <c r="U1016" i="7"/>
  <c r="U926" i="7"/>
  <c r="U47" i="7"/>
  <c r="U717" i="7"/>
  <c r="U484" i="7"/>
  <c r="U222" i="7"/>
  <c r="U964" i="7"/>
  <c r="U457" i="7"/>
  <c r="U364" i="7"/>
  <c r="U246" i="7"/>
  <c r="U698" i="7"/>
  <c r="U630" i="7"/>
  <c r="U944" i="7"/>
  <c r="U557" i="7"/>
  <c r="U843" i="7"/>
  <c r="U14" i="7"/>
  <c r="U959" i="7"/>
  <c r="U624" i="7"/>
  <c r="U826" i="7"/>
  <c r="U907" i="7"/>
  <c r="U589" i="7"/>
  <c r="U772" i="7"/>
  <c r="U875" i="7"/>
  <c r="U403" i="7"/>
  <c r="U30" i="7"/>
  <c r="U288" i="7"/>
  <c r="U1007" i="7"/>
  <c r="U95" i="7"/>
  <c r="U656" i="7"/>
  <c r="U250" i="7"/>
  <c r="U522" i="7"/>
  <c r="U812" i="7"/>
  <c r="U88" i="7"/>
  <c r="U956" i="7"/>
  <c r="U502" i="7"/>
  <c r="U1009" i="7"/>
  <c r="U861" i="7"/>
  <c r="U525" i="7"/>
  <c r="U676" i="7"/>
  <c r="U779" i="7"/>
  <c r="U19" i="7"/>
  <c r="U361" i="7"/>
  <c r="U176" i="7"/>
  <c r="U806" i="7"/>
  <c r="U793" i="7"/>
  <c r="U464" i="7"/>
  <c r="U74" i="7"/>
  <c r="U1019" i="7"/>
  <c r="U279" i="7"/>
  <c r="U196" i="7"/>
  <c r="U623" i="7"/>
  <c r="U198" i="7"/>
  <c r="U315" i="7"/>
  <c r="U143" i="7"/>
  <c r="U197" i="7"/>
  <c r="U487" i="7"/>
  <c r="U784" i="7"/>
  <c r="U841" i="7"/>
  <c r="U966" i="7"/>
  <c r="U884" i="7"/>
  <c r="U352" i="7"/>
  <c r="U377" i="7"/>
  <c r="U334" i="7"/>
  <c r="U571" i="7"/>
  <c r="U119" i="7"/>
  <c r="U708" i="7"/>
  <c r="U445" i="7"/>
  <c r="U701" i="7"/>
  <c r="U159" i="7"/>
  <c r="U1025" i="7"/>
  <c r="U1002" i="7"/>
  <c r="U1031" i="7"/>
  <c r="U497" i="7"/>
  <c r="U433" i="7"/>
  <c r="U492" i="7"/>
  <c r="U526" i="7"/>
  <c r="U1012" i="7"/>
  <c r="U165" i="7"/>
  <c r="U330" i="7"/>
  <c r="U823" i="7"/>
  <c r="U880" i="7"/>
  <c r="U777" i="7"/>
  <c r="U1037" i="7"/>
  <c r="U942" i="7"/>
  <c r="U890" i="7"/>
  <c r="U304" i="7"/>
  <c r="U233" i="7"/>
  <c r="U126" i="7"/>
  <c r="U382" i="7"/>
  <c r="U539" i="7"/>
  <c r="U795" i="7"/>
  <c r="U500" i="7"/>
  <c r="U756" i="7"/>
  <c r="U372" i="7"/>
  <c r="U520" i="7"/>
  <c r="U328" i="7"/>
  <c r="U307" i="7"/>
  <c r="U636" i="7"/>
  <c r="U933" i="7"/>
  <c r="U987" i="7"/>
  <c r="U204" i="7"/>
  <c r="U245" i="7"/>
  <c r="U266" i="7"/>
  <c r="U615" i="7"/>
  <c r="U528" i="7"/>
  <c r="U267" i="7"/>
  <c r="U729" i="7"/>
  <c r="U862" i="7"/>
  <c r="U950" i="7"/>
  <c r="U991" i="7"/>
  <c r="U1028" i="7"/>
  <c r="U192" i="7"/>
  <c r="U25" i="7"/>
  <c r="U281" i="7"/>
  <c r="U511" i="7"/>
  <c r="U774" i="7"/>
  <c r="U353" i="7"/>
  <c r="U483" i="7"/>
  <c r="U524" i="7"/>
  <c r="U597" i="7"/>
  <c r="U1001" i="7"/>
  <c r="U474" i="7"/>
  <c r="U140" i="7"/>
  <c r="U53" i="7"/>
  <c r="U389" i="7"/>
  <c r="U314" i="7"/>
  <c r="U551" i="7"/>
  <c r="U39" i="7"/>
  <c r="U688" i="7"/>
  <c r="U395" i="7"/>
  <c r="U681" i="7"/>
  <c r="U937" i="7"/>
  <c r="U1005" i="7"/>
  <c r="U982" i="7"/>
  <c r="U125" i="7"/>
  <c r="U657" i="7"/>
  <c r="U927" i="7"/>
  <c r="U321" i="7"/>
  <c r="U406" i="7"/>
  <c r="U755" i="7"/>
  <c r="U652" i="7"/>
  <c r="U581" i="7"/>
  <c r="U654" i="7"/>
  <c r="U1010" i="7"/>
  <c r="U960" i="7"/>
  <c r="U124" i="7"/>
  <c r="U380" i="7"/>
  <c r="U213" i="7"/>
  <c r="U42" i="7"/>
  <c r="U298" i="7"/>
  <c r="U455" i="7"/>
  <c r="U711" i="7"/>
  <c r="U359" i="7"/>
  <c r="U672" i="7"/>
  <c r="U257" i="7"/>
  <c r="U232" i="7"/>
  <c r="U666" i="7"/>
  <c r="U949" i="7"/>
  <c r="U465" i="7"/>
  <c r="U227" i="7"/>
  <c r="U36" i="7"/>
  <c r="U98" i="7"/>
  <c r="U71" i="7"/>
  <c r="U561" i="7"/>
  <c r="U830" i="7"/>
  <c r="U646" i="7"/>
  <c r="U271" i="7"/>
  <c r="U296" i="7"/>
  <c r="U225" i="7"/>
  <c r="U134" i="7"/>
  <c r="U179" i="7"/>
  <c r="U723" i="7"/>
  <c r="U508" i="7"/>
  <c r="U844" i="7"/>
  <c r="U645" i="7"/>
  <c r="U462" i="7"/>
  <c r="U690" i="7"/>
  <c r="U915" i="7"/>
  <c r="U168" i="7"/>
  <c r="U999" i="7"/>
  <c r="U702" i="7"/>
  <c r="U43" i="7"/>
  <c r="U370" i="7"/>
  <c r="U244" i="7"/>
  <c r="U157" i="7"/>
  <c r="U82" i="7"/>
  <c r="U418" i="7"/>
  <c r="U655" i="7"/>
  <c r="U456" i="7"/>
  <c r="U792" i="7"/>
  <c r="U52" i="7"/>
  <c r="U93" i="7"/>
  <c r="U114" i="7"/>
  <c r="U463" i="7"/>
  <c r="U263" i="7"/>
  <c r="U824" i="7"/>
  <c r="U577" i="7"/>
  <c r="U833" i="7"/>
  <c r="U886" i="7"/>
  <c r="U802" i="7"/>
  <c r="U710" i="7"/>
  <c r="U1036" i="7"/>
  <c r="U56" i="7"/>
  <c r="U312" i="7"/>
  <c r="U145" i="7"/>
  <c r="U401" i="7"/>
  <c r="U230" i="7"/>
  <c r="U243" i="7"/>
  <c r="U643" i="7"/>
  <c r="U87" i="7"/>
  <c r="U604" i="7"/>
  <c r="U860" i="7"/>
  <c r="U565" i="7"/>
  <c r="U821" i="7"/>
  <c r="U846" i="7"/>
  <c r="U754" i="7"/>
  <c r="U662" i="7"/>
  <c r="U116" i="7"/>
  <c r="U141" i="7"/>
  <c r="U178" i="7"/>
  <c r="U527" i="7"/>
  <c r="U391" i="7"/>
  <c r="U872" i="7"/>
  <c r="U609" i="7"/>
  <c r="U865" i="7"/>
  <c r="U928" i="7"/>
  <c r="U898" i="7"/>
  <c r="U838" i="7"/>
  <c r="U568" i="7"/>
  <c r="U863" i="7"/>
  <c r="U607" i="7"/>
  <c r="U99" i="7"/>
  <c r="U194" i="7"/>
  <c r="U365" i="7"/>
  <c r="U109" i="7"/>
  <c r="U276" i="7"/>
  <c r="C13" i="7"/>
  <c r="D13" i="7" s="1"/>
  <c r="C14" i="7" s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B6" i="7"/>
  <c r="B9" i="7" s="1"/>
  <c r="BQ1518" i="5"/>
  <c r="AV10" i="7" s="1"/>
  <c r="AV7" i="7"/>
  <c r="AG13" i="7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R13" i="7"/>
  <c r="S13" i="7" s="1"/>
  <c r="R14" i="7" s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  <c r="AQ13" i="7"/>
  <c r="AR13" i="7" s="1"/>
  <c r="AQ14" i="7" s="1"/>
  <c r="AR14" i="7" s="1"/>
  <c r="AQ15" i="7" s="1"/>
  <c r="AR15" i="7" s="1"/>
  <c r="AQ16" i="7" s="1"/>
  <c r="AR16" i="7" s="1"/>
  <c r="AQ17" i="7" s="1"/>
  <c r="AR17" i="7" s="1"/>
  <c r="AQ18" i="7" s="1"/>
  <c r="AR18" i="7" s="1"/>
  <c r="AQ19" i="7" s="1"/>
  <c r="AR19" i="7" s="1"/>
  <c r="AQ20" i="7" s="1"/>
  <c r="AR20" i="7" s="1"/>
  <c r="AQ21" i="7" s="1"/>
  <c r="AR21" i="7" s="1"/>
  <c r="AQ22" i="7" s="1"/>
  <c r="AR22" i="7" s="1"/>
  <c r="AQ23" i="7" s="1"/>
  <c r="AR23" i="7" s="1"/>
  <c r="AQ24" i="7" s="1"/>
  <c r="AR24" i="7" s="1"/>
  <c r="AQ25" i="7" s="1"/>
  <c r="AR25" i="7" s="1"/>
  <c r="AQ26" i="7" s="1"/>
  <c r="AR26" i="7" s="1"/>
  <c r="AQ27" i="7" s="1"/>
  <c r="AR27" i="7" s="1"/>
  <c r="AQ28" i="7" s="1"/>
  <c r="AR28" i="7" s="1"/>
  <c r="AQ29" i="7" s="1"/>
  <c r="AR29" i="7" s="1"/>
  <c r="AQ30" i="7" s="1"/>
  <c r="AR30" i="7" s="1"/>
  <c r="AQ31" i="7" s="1"/>
  <c r="AR31" i="7" s="1"/>
  <c r="AQ32" i="7" s="1"/>
  <c r="AR32" i="7" s="1"/>
  <c r="AQ33" i="7" s="1"/>
  <c r="AR33" i="7" s="1"/>
  <c r="AQ34" i="7" s="1"/>
  <c r="AR34" i="7" s="1"/>
  <c r="AQ35" i="7" s="1"/>
  <c r="AR35" i="7" s="1"/>
  <c r="AQ36" i="7" s="1"/>
  <c r="AR36" i="7" s="1"/>
  <c r="AQ37" i="7" s="1"/>
  <c r="AR37" i="7" s="1"/>
  <c r="AQ38" i="7" s="1"/>
  <c r="AR38" i="7" s="1"/>
  <c r="AQ39" i="7" s="1"/>
  <c r="AR39" i="7" s="1"/>
  <c r="AQ40" i="7" s="1"/>
  <c r="AR40" i="7" s="1"/>
  <c r="AQ41" i="7" s="1"/>
  <c r="AR41" i="7" s="1"/>
  <c r="AQ42" i="7" s="1"/>
  <c r="AR42" i="7" s="1"/>
  <c r="AQ43" i="7" s="1"/>
  <c r="AR43" i="7" s="1"/>
  <c r="AQ44" i="7" s="1"/>
  <c r="AR44" i="7" s="1"/>
  <c r="AQ45" i="7" s="1"/>
  <c r="AR45" i="7" s="1"/>
  <c r="AQ46" i="7" s="1"/>
  <c r="AR46" i="7" s="1"/>
  <c r="AQ47" i="7" s="1"/>
  <c r="AR47" i="7" s="1"/>
  <c r="AQ48" i="7" s="1"/>
  <c r="AR48" i="7" s="1"/>
  <c r="AQ49" i="7" s="1"/>
  <c r="AR49" i="7" s="1"/>
  <c r="AQ50" i="7" s="1"/>
  <c r="AR50" i="7" s="1"/>
  <c r="AQ51" i="7" s="1"/>
  <c r="AR51" i="7" s="1"/>
  <c r="AQ52" i="7" s="1"/>
  <c r="AR52" i="7" s="1"/>
  <c r="AQ53" i="7" s="1"/>
  <c r="AR53" i="7" s="1"/>
  <c r="AQ54" i="7" s="1"/>
  <c r="AR54" i="7" s="1"/>
  <c r="AQ55" i="7" s="1"/>
  <c r="AR55" i="7" s="1"/>
  <c r="AQ56" i="7" s="1"/>
  <c r="AR56" i="7" s="1"/>
  <c r="AQ57" i="7" s="1"/>
  <c r="AR57" i="7" s="1"/>
  <c r="AQ58" i="7" s="1"/>
  <c r="AR58" i="7" s="1"/>
  <c r="AQ59" i="7" s="1"/>
  <c r="AR59" i="7" s="1"/>
  <c r="AQ60" i="7" s="1"/>
  <c r="AR60" i="7" s="1"/>
  <c r="AQ61" i="7" s="1"/>
  <c r="AR61" i="7" s="1"/>
  <c r="AQ62" i="7" s="1"/>
  <c r="AR62" i="7" s="1"/>
  <c r="AQ63" i="7" s="1"/>
  <c r="AR63" i="7" s="1"/>
  <c r="AQ64" i="7" s="1"/>
  <c r="AR64" i="7" s="1"/>
  <c r="AQ65" i="7" s="1"/>
  <c r="AR65" i="7" s="1"/>
  <c r="AQ66" i="7" s="1"/>
  <c r="AR66" i="7" s="1"/>
  <c r="AQ67" i="7" s="1"/>
  <c r="AR67" i="7" s="1"/>
  <c r="AQ68" i="7" s="1"/>
  <c r="AR68" i="7" s="1"/>
  <c r="AQ69" i="7" s="1"/>
  <c r="AR69" i="7" s="1"/>
  <c r="AQ70" i="7" s="1"/>
  <c r="AR70" i="7" s="1"/>
  <c r="AQ71" i="7" s="1"/>
  <c r="AR71" i="7" s="1"/>
  <c r="AQ72" i="7" s="1"/>
  <c r="AR72" i="7" s="1"/>
  <c r="AQ73" i="7" s="1"/>
  <c r="AR73" i="7" s="1"/>
  <c r="AQ74" i="7" s="1"/>
  <c r="AR74" i="7" s="1"/>
  <c r="AQ75" i="7" s="1"/>
  <c r="AR75" i="7" s="1"/>
  <c r="AQ76" i="7" s="1"/>
  <c r="AR76" i="7" s="1"/>
  <c r="AQ77" i="7" s="1"/>
  <c r="AR77" i="7" s="1"/>
  <c r="AQ78" i="7" s="1"/>
  <c r="AR78" i="7" s="1"/>
  <c r="AQ79" i="7" s="1"/>
  <c r="AR79" i="7" s="1"/>
  <c r="AQ80" i="7" s="1"/>
  <c r="AR80" i="7" s="1"/>
  <c r="AQ81" i="7" s="1"/>
  <c r="AR81" i="7" s="1"/>
  <c r="AQ82" i="7" s="1"/>
  <c r="AR82" i="7" s="1"/>
  <c r="AQ83" i="7" s="1"/>
  <c r="AR83" i="7" s="1"/>
  <c r="AQ84" i="7" s="1"/>
  <c r="AR84" i="7" s="1"/>
  <c r="AQ85" i="7" s="1"/>
  <c r="AR85" i="7" s="1"/>
  <c r="AQ86" i="7" s="1"/>
  <c r="AR86" i="7" s="1"/>
  <c r="AQ87" i="7" s="1"/>
  <c r="AR87" i="7" s="1"/>
  <c r="AQ88" i="7" s="1"/>
  <c r="AR88" i="7" s="1"/>
  <c r="AQ89" i="7" s="1"/>
  <c r="AR89" i="7" s="1"/>
  <c r="AQ90" i="7" s="1"/>
  <c r="AR90" i="7" s="1"/>
  <c r="AQ91" i="7" s="1"/>
  <c r="AR91" i="7" s="1"/>
  <c r="AQ92" i="7" s="1"/>
  <c r="AR92" i="7" s="1"/>
  <c r="AQ93" i="7" s="1"/>
  <c r="AR93" i="7" s="1"/>
  <c r="AQ94" i="7" s="1"/>
  <c r="AR94" i="7" s="1"/>
  <c r="AQ95" i="7" s="1"/>
  <c r="AR95" i="7" s="1"/>
  <c r="AQ96" i="7" s="1"/>
  <c r="AR96" i="7" s="1"/>
  <c r="AQ97" i="7" s="1"/>
  <c r="AR97" i="7" s="1"/>
  <c r="AQ98" i="7" s="1"/>
  <c r="AR98" i="7" s="1"/>
  <c r="AQ99" i="7" s="1"/>
  <c r="AR99" i="7" s="1"/>
  <c r="AQ100" i="7" s="1"/>
  <c r="AR100" i="7" s="1"/>
  <c r="AQ101" i="7" s="1"/>
  <c r="AR101" i="7" s="1"/>
  <c r="AQ102" i="7" s="1"/>
  <c r="AR102" i="7" s="1"/>
  <c r="AQ103" i="7" s="1"/>
  <c r="AR103" i="7" s="1"/>
  <c r="AQ104" i="7" s="1"/>
  <c r="AR104" i="7" s="1"/>
  <c r="AQ105" i="7" s="1"/>
  <c r="AR105" i="7" s="1"/>
  <c r="AQ106" i="7" s="1"/>
  <c r="AR106" i="7" s="1"/>
  <c r="AQ107" i="7" s="1"/>
  <c r="AR107" i="7" s="1"/>
  <c r="AQ108" i="7" s="1"/>
  <c r="AR108" i="7" s="1"/>
  <c r="AQ109" i="7" s="1"/>
  <c r="AR109" i="7" s="1"/>
  <c r="AQ110" i="7" s="1"/>
  <c r="AR110" i="7" s="1"/>
  <c r="AQ111" i="7" s="1"/>
  <c r="AR111" i="7" s="1"/>
  <c r="AQ112" i="7" s="1"/>
  <c r="AR112" i="7" s="1"/>
  <c r="AQ113" i="7" s="1"/>
  <c r="AR113" i="7" s="1"/>
  <c r="AQ114" i="7" s="1"/>
  <c r="AR114" i="7" s="1"/>
  <c r="AQ115" i="7" s="1"/>
  <c r="AR115" i="7" s="1"/>
  <c r="AQ116" i="7" s="1"/>
  <c r="AR116" i="7" s="1"/>
  <c r="AQ117" i="7" s="1"/>
  <c r="AR117" i="7" s="1"/>
  <c r="AQ118" i="7" s="1"/>
  <c r="AR118" i="7" s="1"/>
  <c r="AQ119" i="7" s="1"/>
  <c r="AR119" i="7" s="1"/>
  <c r="AQ120" i="7" s="1"/>
  <c r="AR120" i="7" s="1"/>
  <c r="AQ121" i="7" s="1"/>
  <c r="AR121" i="7" s="1"/>
  <c r="AQ122" i="7" s="1"/>
  <c r="AR122" i="7" s="1"/>
  <c r="AQ123" i="7" s="1"/>
  <c r="AR123" i="7" s="1"/>
  <c r="AQ124" i="7" s="1"/>
  <c r="AR124" i="7" s="1"/>
  <c r="AQ125" i="7" s="1"/>
  <c r="AR125" i="7" s="1"/>
  <c r="AQ126" i="7" s="1"/>
  <c r="AR126" i="7" s="1"/>
  <c r="AQ127" i="7" s="1"/>
  <c r="AR127" i="7" s="1"/>
  <c r="AQ128" i="7" s="1"/>
  <c r="AR128" i="7" s="1"/>
  <c r="AQ129" i="7" s="1"/>
  <c r="AR129" i="7" s="1"/>
  <c r="AQ130" i="7" s="1"/>
  <c r="AR130" i="7" s="1"/>
  <c r="AQ131" i="7" s="1"/>
  <c r="AR131" i="7" s="1"/>
  <c r="AQ132" i="7" s="1"/>
  <c r="AR132" i="7" s="1"/>
  <c r="AQ133" i="7" s="1"/>
  <c r="AR133" i="7" s="1"/>
  <c r="AQ134" i="7" s="1"/>
  <c r="AR134" i="7" s="1"/>
  <c r="AQ135" i="7" s="1"/>
  <c r="AR135" i="7" s="1"/>
  <c r="AQ136" i="7" s="1"/>
  <c r="AR136" i="7" s="1"/>
  <c r="AQ137" i="7" s="1"/>
  <c r="AR137" i="7" s="1"/>
  <c r="AQ138" i="7" s="1"/>
  <c r="AR138" i="7" s="1"/>
  <c r="AQ139" i="7" s="1"/>
  <c r="AR139" i="7" s="1"/>
  <c r="AQ140" i="7" s="1"/>
  <c r="AR140" i="7" s="1"/>
  <c r="AQ141" i="7" s="1"/>
  <c r="AR141" i="7" s="1"/>
  <c r="AQ142" i="7" s="1"/>
  <c r="AR142" i="7" s="1"/>
  <c r="AQ143" i="7" s="1"/>
  <c r="AR143" i="7" s="1"/>
  <c r="AQ144" i="7" s="1"/>
  <c r="AR144" i="7" s="1"/>
  <c r="AQ145" i="7" s="1"/>
  <c r="AR145" i="7" s="1"/>
  <c r="AQ146" i="7" s="1"/>
  <c r="AR146" i="7" s="1"/>
  <c r="AQ147" i="7" s="1"/>
  <c r="AR147" i="7" s="1"/>
  <c r="AQ148" i="7" s="1"/>
  <c r="AR148" i="7" s="1"/>
  <c r="AQ149" i="7" s="1"/>
  <c r="AR149" i="7" s="1"/>
  <c r="AQ150" i="7" s="1"/>
  <c r="AR150" i="7" s="1"/>
  <c r="AQ151" i="7" s="1"/>
  <c r="AR151" i="7" s="1"/>
  <c r="AQ152" i="7" s="1"/>
  <c r="AR152" i="7" s="1"/>
  <c r="AQ153" i="7" s="1"/>
  <c r="AR153" i="7" s="1"/>
  <c r="AQ154" i="7" s="1"/>
  <c r="AR154" i="7" s="1"/>
  <c r="AQ155" i="7" s="1"/>
  <c r="AR155" i="7" s="1"/>
  <c r="AQ156" i="7" s="1"/>
  <c r="AR156" i="7" s="1"/>
  <c r="AQ157" i="7" s="1"/>
  <c r="AR157" i="7" s="1"/>
  <c r="AQ158" i="7" s="1"/>
  <c r="AR158" i="7" s="1"/>
  <c r="AQ159" i="7" s="1"/>
  <c r="AR159" i="7" s="1"/>
  <c r="AQ160" i="7" s="1"/>
  <c r="AR160" i="7" s="1"/>
  <c r="AQ161" i="7" s="1"/>
  <c r="AR161" i="7" s="1"/>
  <c r="AQ162" i="7" s="1"/>
  <c r="AR162" i="7" s="1"/>
  <c r="AQ163" i="7" s="1"/>
  <c r="AR163" i="7" s="1"/>
  <c r="AQ164" i="7" s="1"/>
  <c r="AR164" i="7" s="1"/>
  <c r="AQ165" i="7" s="1"/>
  <c r="AR165" i="7" s="1"/>
  <c r="AQ166" i="7" s="1"/>
  <c r="AR166" i="7" s="1"/>
  <c r="AQ167" i="7" s="1"/>
  <c r="AR167" i="7" s="1"/>
  <c r="AQ168" i="7" s="1"/>
  <c r="AR168" i="7" s="1"/>
  <c r="AQ169" i="7" s="1"/>
  <c r="AR169" i="7" s="1"/>
  <c r="AQ170" i="7" s="1"/>
  <c r="AR170" i="7" s="1"/>
  <c r="AQ171" i="7" s="1"/>
  <c r="AR171" i="7" s="1"/>
  <c r="AQ172" i="7" s="1"/>
  <c r="AR172" i="7" s="1"/>
  <c r="AQ173" i="7" s="1"/>
  <c r="AR173" i="7" s="1"/>
  <c r="AQ174" i="7" s="1"/>
  <c r="AR174" i="7" s="1"/>
  <c r="AQ175" i="7" s="1"/>
  <c r="AR175" i="7" s="1"/>
  <c r="AQ176" i="7" s="1"/>
  <c r="AR176" i="7" s="1"/>
  <c r="AQ177" i="7" s="1"/>
  <c r="AR177" i="7" s="1"/>
  <c r="AQ178" i="7" s="1"/>
  <c r="AR178" i="7" s="1"/>
  <c r="AQ179" i="7" s="1"/>
  <c r="AR179" i="7" s="1"/>
  <c r="AQ180" i="7" s="1"/>
  <c r="AR180" i="7" s="1"/>
  <c r="AQ181" i="7" s="1"/>
  <c r="AR181" i="7" s="1"/>
  <c r="AQ182" i="7" s="1"/>
  <c r="AR182" i="7" s="1"/>
  <c r="AQ183" i="7" s="1"/>
  <c r="AR183" i="7" s="1"/>
  <c r="AQ184" i="7" s="1"/>
  <c r="AR184" i="7" s="1"/>
  <c r="AQ185" i="7" s="1"/>
  <c r="AR185" i="7" s="1"/>
  <c r="AQ186" i="7" s="1"/>
  <c r="AR186" i="7" s="1"/>
  <c r="AQ187" i="7" s="1"/>
  <c r="AR187" i="7" s="1"/>
  <c r="AQ188" i="7" s="1"/>
  <c r="AR188" i="7" s="1"/>
  <c r="AQ189" i="7" s="1"/>
  <c r="AR189" i="7" s="1"/>
  <c r="AQ190" i="7" s="1"/>
  <c r="AR190" i="7" s="1"/>
  <c r="AQ191" i="7" s="1"/>
  <c r="AR191" i="7" s="1"/>
  <c r="AQ192" i="7" s="1"/>
  <c r="AR192" i="7" s="1"/>
  <c r="AQ193" i="7" s="1"/>
  <c r="AR193" i="7" s="1"/>
  <c r="AQ194" i="7" s="1"/>
  <c r="AR194" i="7" s="1"/>
  <c r="AQ195" i="7" s="1"/>
  <c r="AR195" i="7" s="1"/>
  <c r="AQ196" i="7" s="1"/>
  <c r="AR196" i="7" s="1"/>
  <c r="AQ197" i="7" s="1"/>
  <c r="AR197" i="7" s="1"/>
  <c r="AQ198" i="7" s="1"/>
  <c r="AR198" i="7" s="1"/>
  <c r="AQ199" i="7" s="1"/>
  <c r="AR199" i="7" s="1"/>
  <c r="AQ200" i="7" s="1"/>
  <c r="AR200" i="7" s="1"/>
  <c r="AQ201" i="7" s="1"/>
  <c r="AR201" i="7" s="1"/>
  <c r="AQ202" i="7" s="1"/>
  <c r="AR202" i="7" s="1"/>
  <c r="AQ203" i="7" s="1"/>
  <c r="AR203" i="7" s="1"/>
  <c r="AQ204" i="7" s="1"/>
  <c r="AR204" i="7" s="1"/>
  <c r="AQ205" i="7" s="1"/>
  <c r="AR205" i="7" s="1"/>
  <c r="AQ206" i="7" s="1"/>
  <c r="AR206" i="7" s="1"/>
  <c r="AQ207" i="7" s="1"/>
  <c r="AR207" i="7" s="1"/>
  <c r="AQ208" i="7" s="1"/>
  <c r="AR208" i="7" s="1"/>
  <c r="AQ209" i="7" s="1"/>
  <c r="AR209" i="7" s="1"/>
  <c r="AQ210" i="7" s="1"/>
  <c r="AR210" i="7" s="1"/>
  <c r="AQ211" i="7" s="1"/>
  <c r="AR211" i="7" s="1"/>
  <c r="AQ212" i="7" s="1"/>
  <c r="AR212" i="7" s="1"/>
  <c r="AQ213" i="7" s="1"/>
  <c r="AR213" i="7" s="1"/>
  <c r="AQ214" i="7" s="1"/>
  <c r="AR214" i="7" s="1"/>
  <c r="AQ215" i="7" s="1"/>
  <c r="AR215" i="7" s="1"/>
  <c r="AQ216" i="7" s="1"/>
  <c r="AR216" i="7" s="1"/>
  <c r="AQ217" i="7" s="1"/>
  <c r="AR217" i="7" s="1"/>
  <c r="AQ218" i="7" s="1"/>
  <c r="AR218" i="7" s="1"/>
  <c r="AQ219" i="7" s="1"/>
  <c r="AR219" i="7" s="1"/>
  <c r="AQ220" i="7" s="1"/>
  <c r="AR220" i="7" s="1"/>
  <c r="AQ221" i="7" s="1"/>
  <c r="AR221" i="7" s="1"/>
  <c r="AQ222" i="7" s="1"/>
  <c r="AR222" i="7" s="1"/>
  <c r="AQ223" i="7" s="1"/>
  <c r="AR223" i="7" s="1"/>
  <c r="AQ224" i="7" s="1"/>
  <c r="AR224" i="7" s="1"/>
  <c r="AQ225" i="7" s="1"/>
  <c r="AR225" i="7" s="1"/>
  <c r="AQ226" i="7" s="1"/>
  <c r="AR226" i="7" s="1"/>
  <c r="AQ227" i="7" s="1"/>
  <c r="AR227" i="7" s="1"/>
  <c r="AQ228" i="7" s="1"/>
  <c r="AR228" i="7" s="1"/>
  <c r="AQ229" i="7" s="1"/>
  <c r="AR229" i="7" s="1"/>
  <c r="AQ230" i="7" s="1"/>
  <c r="AR230" i="7" s="1"/>
  <c r="AQ231" i="7" s="1"/>
  <c r="AR231" i="7" s="1"/>
  <c r="AQ232" i="7" s="1"/>
  <c r="AR232" i="7" s="1"/>
  <c r="AQ233" i="7" s="1"/>
  <c r="AR233" i="7" s="1"/>
  <c r="AQ234" i="7" s="1"/>
  <c r="AR234" i="7" s="1"/>
  <c r="AQ235" i="7" s="1"/>
  <c r="AR235" i="7" s="1"/>
  <c r="AQ236" i="7" s="1"/>
  <c r="AR236" i="7" s="1"/>
  <c r="AQ237" i="7" s="1"/>
  <c r="AR237" i="7" s="1"/>
  <c r="AQ238" i="7" s="1"/>
  <c r="AR238" i="7" s="1"/>
  <c r="AQ239" i="7" s="1"/>
  <c r="AR239" i="7" s="1"/>
  <c r="AQ240" i="7" s="1"/>
  <c r="AR240" i="7" s="1"/>
  <c r="AQ241" i="7" s="1"/>
  <c r="AR241" i="7" s="1"/>
  <c r="AQ242" i="7" s="1"/>
  <c r="AR242" i="7" s="1"/>
  <c r="AQ243" i="7" s="1"/>
  <c r="AR243" i="7" s="1"/>
  <c r="AQ244" i="7" s="1"/>
  <c r="AR244" i="7" s="1"/>
  <c r="AQ245" i="7" s="1"/>
  <c r="AR245" i="7" s="1"/>
  <c r="AQ246" i="7" s="1"/>
  <c r="AR246" i="7" s="1"/>
  <c r="AQ247" i="7" s="1"/>
  <c r="AR247" i="7" s="1"/>
  <c r="AQ248" i="7" s="1"/>
  <c r="AR248" i="7" s="1"/>
  <c r="AQ249" i="7" s="1"/>
  <c r="AR249" i="7" s="1"/>
  <c r="AQ250" i="7" s="1"/>
  <c r="AR250" i="7" s="1"/>
  <c r="AQ251" i="7" s="1"/>
  <c r="AR251" i="7" s="1"/>
  <c r="AQ252" i="7" s="1"/>
  <c r="AR252" i="7" s="1"/>
  <c r="AQ253" i="7" s="1"/>
  <c r="AR253" i="7" s="1"/>
  <c r="AQ254" i="7" s="1"/>
  <c r="AR254" i="7" s="1"/>
  <c r="AQ255" i="7" s="1"/>
  <c r="AR255" i="7" s="1"/>
  <c r="AQ256" i="7" s="1"/>
  <c r="AR256" i="7" s="1"/>
  <c r="AQ257" i="7" s="1"/>
  <c r="AR257" i="7" s="1"/>
  <c r="AQ258" i="7" s="1"/>
  <c r="AR258" i="7" s="1"/>
  <c r="AQ259" i="7" s="1"/>
  <c r="AR259" i="7" s="1"/>
  <c r="AQ260" i="7" s="1"/>
  <c r="AR260" i="7" s="1"/>
  <c r="AQ261" i="7" s="1"/>
  <c r="AR261" i="7" s="1"/>
  <c r="AQ262" i="7" s="1"/>
  <c r="AR262" i="7" s="1"/>
  <c r="AQ263" i="7" s="1"/>
  <c r="AR263" i="7" s="1"/>
  <c r="AQ264" i="7" s="1"/>
  <c r="AR264" i="7" s="1"/>
  <c r="AQ265" i="7" s="1"/>
  <c r="AR265" i="7" s="1"/>
  <c r="AQ266" i="7" s="1"/>
  <c r="AR266" i="7" s="1"/>
  <c r="AQ267" i="7" s="1"/>
  <c r="AR267" i="7" s="1"/>
  <c r="AQ268" i="7" s="1"/>
  <c r="AR268" i="7" s="1"/>
  <c r="AQ269" i="7" s="1"/>
  <c r="AR269" i="7" s="1"/>
  <c r="AQ270" i="7" s="1"/>
  <c r="AR270" i="7" s="1"/>
  <c r="AQ271" i="7" s="1"/>
  <c r="AR271" i="7" s="1"/>
  <c r="AQ272" i="7" s="1"/>
  <c r="AR272" i="7" s="1"/>
  <c r="AQ273" i="7" s="1"/>
  <c r="AR273" i="7" s="1"/>
  <c r="AQ274" i="7" s="1"/>
  <c r="AR274" i="7" s="1"/>
  <c r="AQ275" i="7" s="1"/>
  <c r="AR275" i="7" s="1"/>
  <c r="AQ276" i="7" s="1"/>
  <c r="AR276" i="7" s="1"/>
  <c r="AQ277" i="7" s="1"/>
  <c r="AR277" i="7" s="1"/>
  <c r="AQ278" i="7" s="1"/>
  <c r="AR278" i="7" s="1"/>
  <c r="AQ279" i="7" s="1"/>
  <c r="AR279" i="7" s="1"/>
  <c r="AQ280" i="7" s="1"/>
  <c r="AR280" i="7" s="1"/>
  <c r="AQ281" i="7" s="1"/>
  <c r="AR281" i="7" s="1"/>
  <c r="AQ282" i="7" s="1"/>
  <c r="AR282" i="7" s="1"/>
  <c r="AQ283" i="7" s="1"/>
  <c r="AR283" i="7" s="1"/>
  <c r="AQ284" i="7" s="1"/>
  <c r="AR284" i="7" s="1"/>
  <c r="AQ285" i="7" s="1"/>
  <c r="AR285" i="7" s="1"/>
  <c r="AQ286" i="7" s="1"/>
  <c r="AR286" i="7" s="1"/>
  <c r="AQ287" i="7" s="1"/>
  <c r="AR287" i="7" s="1"/>
  <c r="AQ288" i="7" s="1"/>
  <c r="AR288" i="7" s="1"/>
  <c r="AQ289" i="7" s="1"/>
  <c r="AR289" i="7" s="1"/>
  <c r="AQ290" i="7" s="1"/>
  <c r="AR290" i="7" s="1"/>
  <c r="AQ291" i="7" s="1"/>
  <c r="AR291" i="7" s="1"/>
  <c r="AQ292" i="7" s="1"/>
  <c r="AR292" i="7" s="1"/>
  <c r="AQ293" i="7" s="1"/>
  <c r="AR293" i="7" s="1"/>
  <c r="AQ294" i="7" s="1"/>
  <c r="AR294" i="7" s="1"/>
  <c r="AQ295" i="7" s="1"/>
  <c r="AR295" i="7" s="1"/>
  <c r="AQ296" i="7" s="1"/>
  <c r="AR296" i="7" s="1"/>
  <c r="AQ297" i="7" s="1"/>
  <c r="AR297" i="7" s="1"/>
  <c r="AQ298" i="7" s="1"/>
  <c r="AR298" i="7" s="1"/>
  <c r="AQ299" i="7" s="1"/>
  <c r="AR299" i="7" s="1"/>
  <c r="AQ300" i="7" s="1"/>
  <c r="AR300" i="7" s="1"/>
  <c r="AQ301" i="7" s="1"/>
  <c r="AR301" i="7" s="1"/>
  <c r="AQ302" i="7" s="1"/>
  <c r="AR302" i="7" s="1"/>
  <c r="AQ303" i="7" s="1"/>
  <c r="AR303" i="7" s="1"/>
  <c r="AQ304" i="7" s="1"/>
  <c r="AR304" i="7" s="1"/>
  <c r="AQ305" i="7" s="1"/>
  <c r="AR305" i="7" s="1"/>
  <c r="AQ306" i="7" s="1"/>
  <c r="AR306" i="7" s="1"/>
  <c r="AQ307" i="7" s="1"/>
  <c r="AR307" i="7" s="1"/>
  <c r="AQ308" i="7" s="1"/>
  <c r="AR308" i="7" s="1"/>
  <c r="AQ309" i="7" s="1"/>
  <c r="AR309" i="7" s="1"/>
  <c r="AQ310" i="7" s="1"/>
  <c r="AR310" i="7" s="1"/>
  <c r="AQ311" i="7" s="1"/>
  <c r="AR311" i="7" s="1"/>
  <c r="AQ312" i="7" s="1"/>
  <c r="AR312" i="7" s="1"/>
  <c r="AQ313" i="7" s="1"/>
  <c r="AR313" i="7" s="1"/>
  <c r="AQ314" i="7" s="1"/>
  <c r="AR314" i="7" s="1"/>
  <c r="AQ315" i="7" s="1"/>
  <c r="AR315" i="7" s="1"/>
  <c r="AQ316" i="7" s="1"/>
  <c r="AR316" i="7" s="1"/>
  <c r="AQ317" i="7" s="1"/>
  <c r="AR317" i="7" s="1"/>
  <c r="AQ318" i="7" s="1"/>
  <c r="AR318" i="7" s="1"/>
  <c r="AQ319" i="7" s="1"/>
  <c r="AR319" i="7" s="1"/>
  <c r="AQ320" i="7" s="1"/>
  <c r="AR320" i="7" s="1"/>
  <c r="AQ321" i="7" s="1"/>
  <c r="AR321" i="7" s="1"/>
  <c r="AQ322" i="7" s="1"/>
  <c r="AR322" i="7" s="1"/>
  <c r="AQ323" i="7" s="1"/>
  <c r="AR323" i="7" s="1"/>
  <c r="AQ324" i="7" s="1"/>
  <c r="AR324" i="7" s="1"/>
  <c r="AQ325" i="7" s="1"/>
  <c r="AR325" i="7" s="1"/>
  <c r="AQ326" i="7" s="1"/>
  <c r="AR326" i="7" s="1"/>
  <c r="AQ327" i="7" s="1"/>
  <c r="AR327" i="7" s="1"/>
  <c r="AQ328" i="7" s="1"/>
  <c r="AR328" i="7" s="1"/>
  <c r="AQ329" i="7" s="1"/>
  <c r="AR329" i="7" s="1"/>
  <c r="AQ330" i="7" s="1"/>
  <c r="AR330" i="7" s="1"/>
  <c r="AQ331" i="7" s="1"/>
  <c r="AR331" i="7" s="1"/>
  <c r="AQ332" i="7" s="1"/>
  <c r="AR332" i="7" s="1"/>
  <c r="AQ333" i="7" s="1"/>
  <c r="AR333" i="7" s="1"/>
  <c r="AQ334" i="7" s="1"/>
  <c r="AR334" i="7" s="1"/>
  <c r="AQ335" i="7" s="1"/>
  <c r="AR335" i="7" s="1"/>
  <c r="AQ336" i="7" s="1"/>
  <c r="AR336" i="7" s="1"/>
  <c r="AQ337" i="7" s="1"/>
  <c r="AR337" i="7" s="1"/>
  <c r="AQ338" i="7" s="1"/>
  <c r="AR338" i="7" s="1"/>
  <c r="AQ339" i="7" s="1"/>
  <c r="AR339" i="7" s="1"/>
  <c r="AQ340" i="7" s="1"/>
  <c r="AR340" i="7" s="1"/>
  <c r="AQ341" i="7" s="1"/>
  <c r="AR341" i="7" s="1"/>
  <c r="AQ342" i="7" s="1"/>
  <c r="AR342" i="7" s="1"/>
  <c r="AQ343" i="7" s="1"/>
  <c r="AR343" i="7" s="1"/>
  <c r="AQ344" i="7" s="1"/>
  <c r="AR344" i="7" s="1"/>
  <c r="AQ345" i="7" s="1"/>
  <c r="AR345" i="7" s="1"/>
  <c r="AQ346" i="7" s="1"/>
  <c r="AR346" i="7" s="1"/>
  <c r="AQ347" i="7" s="1"/>
  <c r="AR347" i="7" s="1"/>
  <c r="AQ348" i="7" s="1"/>
  <c r="AR348" i="7" s="1"/>
  <c r="AQ349" i="7" s="1"/>
  <c r="AR349" i="7" s="1"/>
  <c r="AQ350" i="7" s="1"/>
  <c r="AR350" i="7" s="1"/>
  <c r="AQ351" i="7" s="1"/>
  <c r="AR351" i="7" s="1"/>
  <c r="AQ352" i="7" s="1"/>
  <c r="AR352" i="7" s="1"/>
  <c r="AQ353" i="7" s="1"/>
  <c r="AR353" i="7" s="1"/>
  <c r="AQ354" i="7" s="1"/>
  <c r="AR354" i="7" s="1"/>
  <c r="AQ355" i="7" s="1"/>
  <c r="AR355" i="7" s="1"/>
  <c r="AQ356" i="7" s="1"/>
  <c r="AR356" i="7" s="1"/>
  <c r="AQ357" i="7" s="1"/>
  <c r="AR357" i="7" s="1"/>
  <c r="AQ358" i="7" s="1"/>
  <c r="AR358" i="7" s="1"/>
  <c r="AQ359" i="7" s="1"/>
  <c r="AR359" i="7" s="1"/>
  <c r="AQ360" i="7" s="1"/>
  <c r="AR360" i="7" s="1"/>
  <c r="AQ361" i="7" s="1"/>
  <c r="AR361" i="7" s="1"/>
  <c r="AQ362" i="7" s="1"/>
  <c r="AR362" i="7" s="1"/>
  <c r="AQ363" i="7" s="1"/>
  <c r="AR363" i="7" s="1"/>
  <c r="AQ364" i="7" s="1"/>
  <c r="AR364" i="7" s="1"/>
  <c r="AQ365" i="7" s="1"/>
  <c r="AR365" i="7" s="1"/>
  <c r="AQ366" i="7" s="1"/>
  <c r="AR366" i="7" s="1"/>
  <c r="AQ367" i="7" s="1"/>
  <c r="AR367" i="7" s="1"/>
  <c r="AQ368" i="7" s="1"/>
  <c r="AR368" i="7" s="1"/>
  <c r="AQ369" i="7" s="1"/>
  <c r="AR369" i="7" s="1"/>
  <c r="AQ370" i="7" s="1"/>
  <c r="AR370" i="7" s="1"/>
  <c r="AQ371" i="7" s="1"/>
  <c r="AR371" i="7" s="1"/>
  <c r="AQ372" i="7" s="1"/>
  <c r="AR372" i="7" s="1"/>
  <c r="AQ373" i="7" s="1"/>
  <c r="AR373" i="7" s="1"/>
  <c r="AQ374" i="7" s="1"/>
  <c r="AR374" i="7" s="1"/>
  <c r="AQ375" i="7" s="1"/>
  <c r="AR375" i="7" s="1"/>
  <c r="AQ376" i="7" s="1"/>
  <c r="AR376" i="7" s="1"/>
  <c r="AQ377" i="7" s="1"/>
  <c r="AR377" i="7" s="1"/>
  <c r="AQ378" i="7" s="1"/>
  <c r="AR378" i="7" s="1"/>
  <c r="AQ379" i="7" s="1"/>
  <c r="AR379" i="7" s="1"/>
  <c r="AQ380" i="7" s="1"/>
  <c r="AR380" i="7" s="1"/>
  <c r="AQ381" i="7" s="1"/>
  <c r="AR381" i="7" s="1"/>
  <c r="AQ382" i="7" s="1"/>
  <c r="AR382" i="7" s="1"/>
  <c r="AQ383" i="7" s="1"/>
  <c r="AR383" i="7" s="1"/>
  <c r="AQ384" i="7" s="1"/>
  <c r="AR384" i="7" s="1"/>
  <c r="AQ385" i="7" s="1"/>
  <c r="AR385" i="7" s="1"/>
  <c r="AQ386" i="7" s="1"/>
  <c r="AR386" i="7" s="1"/>
  <c r="AQ387" i="7" s="1"/>
  <c r="AR387" i="7" s="1"/>
  <c r="AQ388" i="7" s="1"/>
  <c r="AR388" i="7" s="1"/>
  <c r="AQ389" i="7" s="1"/>
  <c r="AR389" i="7" s="1"/>
  <c r="AQ390" i="7" s="1"/>
  <c r="AR390" i="7" s="1"/>
  <c r="AQ391" i="7" s="1"/>
  <c r="AR391" i="7" s="1"/>
  <c r="AQ392" i="7" s="1"/>
  <c r="AR392" i="7" s="1"/>
  <c r="AQ393" i="7" s="1"/>
  <c r="AR393" i="7" s="1"/>
  <c r="AQ394" i="7" s="1"/>
  <c r="AR394" i="7" s="1"/>
  <c r="AQ395" i="7" s="1"/>
  <c r="AR395" i="7" s="1"/>
  <c r="AQ396" i="7" s="1"/>
  <c r="AR396" i="7" s="1"/>
  <c r="AQ397" i="7" s="1"/>
  <c r="AR397" i="7" s="1"/>
  <c r="AQ398" i="7" s="1"/>
  <c r="AR398" i="7" s="1"/>
  <c r="AQ399" i="7" s="1"/>
  <c r="AR399" i="7" s="1"/>
  <c r="AQ400" i="7" s="1"/>
  <c r="AR400" i="7" s="1"/>
  <c r="AQ401" i="7" s="1"/>
  <c r="AR401" i="7" s="1"/>
  <c r="AQ402" i="7" s="1"/>
  <c r="AR402" i="7" s="1"/>
  <c r="AQ403" i="7" s="1"/>
  <c r="AR403" i="7" s="1"/>
  <c r="AQ404" i="7" s="1"/>
  <c r="AR404" i="7" s="1"/>
  <c r="AQ405" i="7" s="1"/>
  <c r="AR405" i="7" s="1"/>
  <c r="AQ406" i="7" s="1"/>
  <c r="AR406" i="7" s="1"/>
  <c r="AQ407" i="7" s="1"/>
  <c r="AR407" i="7" s="1"/>
  <c r="AQ408" i="7" s="1"/>
  <c r="AR408" i="7" s="1"/>
  <c r="AQ409" i="7" s="1"/>
  <c r="AR409" i="7" s="1"/>
  <c r="AQ410" i="7" s="1"/>
  <c r="AR410" i="7" s="1"/>
  <c r="AQ411" i="7" s="1"/>
  <c r="AR411" i="7" s="1"/>
  <c r="AQ412" i="7" s="1"/>
  <c r="AR412" i="7" s="1"/>
  <c r="AQ413" i="7" s="1"/>
  <c r="AR413" i="7" s="1"/>
  <c r="AQ414" i="7" s="1"/>
  <c r="AR414" i="7" s="1"/>
  <c r="AQ415" i="7" s="1"/>
  <c r="AR415" i="7" s="1"/>
  <c r="AQ416" i="7" s="1"/>
  <c r="AR416" i="7" s="1"/>
  <c r="AQ417" i="7" s="1"/>
  <c r="AR417" i="7" s="1"/>
  <c r="AQ418" i="7" s="1"/>
  <c r="AR418" i="7" s="1"/>
  <c r="AQ419" i="7" s="1"/>
  <c r="AR419" i="7" s="1"/>
  <c r="AQ420" i="7" s="1"/>
  <c r="AR420" i="7" s="1"/>
  <c r="AQ421" i="7" s="1"/>
  <c r="AR421" i="7" s="1"/>
  <c r="AQ422" i="7" s="1"/>
  <c r="AR422" i="7" s="1"/>
  <c r="AQ423" i="7" s="1"/>
  <c r="AR423" i="7" s="1"/>
  <c r="AQ424" i="7" s="1"/>
  <c r="AR424" i="7" s="1"/>
  <c r="AQ425" i="7" s="1"/>
  <c r="AR425" i="7" s="1"/>
  <c r="AQ426" i="7" s="1"/>
  <c r="AR426" i="7" s="1"/>
  <c r="AQ427" i="7" s="1"/>
  <c r="AR427" i="7" s="1"/>
  <c r="AQ428" i="7" s="1"/>
  <c r="AR428" i="7" s="1"/>
  <c r="AQ429" i="7" s="1"/>
  <c r="AR429" i="7" s="1"/>
  <c r="AQ430" i="7" s="1"/>
  <c r="AR430" i="7" s="1"/>
  <c r="AQ431" i="7" s="1"/>
  <c r="AR431" i="7" s="1"/>
  <c r="AQ432" i="7" s="1"/>
  <c r="AR432" i="7" s="1"/>
  <c r="AQ433" i="7" s="1"/>
  <c r="AR433" i="7" s="1"/>
  <c r="AQ434" i="7" s="1"/>
  <c r="AR434" i="7" s="1"/>
  <c r="AQ435" i="7" s="1"/>
  <c r="AR435" i="7" s="1"/>
  <c r="AQ436" i="7" s="1"/>
  <c r="AR436" i="7" s="1"/>
  <c r="AQ437" i="7" s="1"/>
  <c r="AR437" i="7" s="1"/>
  <c r="AQ438" i="7" s="1"/>
  <c r="AR438" i="7" s="1"/>
  <c r="AQ439" i="7" s="1"/>
  <c r="AR439" i="7" s="1"/>
  <c r="AQ440" i="7" s="1"/>
  <c r="AR440" i="7" s="1"/>
  <c r="AQ441" i="7" s="1"/>
  <c r="AR441" i="7" s="1"/>
  <c r="AQ442" i="7" s="1"/>
  <c r="AR442" i="7" s="1"/>
  <c r="AQ443" i="7" s="1"/>
  <c r="AR443" i="7" s="1"/>
  <c r="AQ444" i="7" s="1"/>
  <c r="AR444" i="7" s="1"/>
  <c r="AQ445" i="7" s="1"/>
  <c r="AR445" i="7" s="1"/>
  <c r="AQ446" i="7" s="1"/>
  <c r="AR446" i="7" s="1"/>
  <c r="AQ447" i="7" s="1"/>
  <c r="AR447" i="7" s="1"/>
  <c r="AQ448" i="7" s="1"/>
  <c r="AR448" i="7" s="1"/>
  <c r="AQ449" i="7" s="1"/>
  <c r="AR449" i="7" s="1"/>
  <c r="AQ450" i="7" s="1"/>
  <c r="AR450" i="7" s="1"/>
  <c r="AQ451" i="7" s="1"/>
  <c r="AR451" i="7" s="1"/>
  <c r="AQ452" i="7" s="1"/>
  <c r="AR452" i="7" s="1"/>
  <c r="AQ453" i="7" s="1"/>
  <c r="AR453" i="7" s="1"/>
  <c r="AQ454" i="7" s="1"/>
  <c r="AR454" i="7" s="1"/>
  <c r="AQ455" i="7" s="1"/>
  <c r="AR455" i="7" s="1"/>
  <c r="AQ456" i="7" s="1"/>
  <c r="AR456" i="7" s="1"/>
  <c r="AQ457" i="7" s="1"/>
  <c r="AR457" i="7" s="1"/>
  <c r="AQ458" i="7" s="1"/>
  <c r="AR458" i="7" s="1"/>
  <c r="AQ459" i="7" s="1"/>
  <c r="AR459" i="7" s="1"/>
  <c r="AQ460" i="7" s="1"/>
  <c r="AR460" i="7" s="1"/>
  <c r="AQ461" i="7" s="1"/>
  <c r="AR461" i="7" s="1"/>
  <c r="AQ462" i="7" s="1"/>
  <c r="AR462" i="7" s="1"/>
  <c r="AQ463" i="7" s="1"/>
  <c r="AR463" i="7" s="1"/>
  <c r="AQ464" i="7" s="1"/>
  <c r="AR464" i="7" s="1"/>
  <c r="AQ465" i="7" s="1"/>
  <c r="AR465" i="7" s="1"/>
  <c r="AQ466" i="7" s="1"/>
  <c r="AR466" i="7" s="1"/>
  <c r="AQ467" i="7" s="1"/>
  <c r="AR467" i="7" s="1"/>
  <c r="AQ468" i="7" s="1"/>
  <c r="AR468" i="7" s="1"/>
  <c r="AQ469" i="7" s="1"/>
  <c r="AR469" i="7" s="1"/>
  <c r="AQ470" i="7" s="1"/>
  <c r="AR470" i="7" s="1"/>
  <c r="AQ471" i="7" s="1"/>
  <c r="AR471" i="7" s="1"/>
  <c r="AQ472" i="7" s="1"/>
  <c r="AR472" i="7" s="1"/>
  <c r="AQ473" i="7" s="1"/>
  <c r="AR473" i="7" s="1"/>
  <c r="AQ474" i="7" s="1"/>
  <c r="AR474" i="7" s="1"/>
  <c r="AQ475" i="7" s="1"/>
  <c r="AR475" i="7" s="1"/>
  <c r="AQ476" i="7" s="1"/>
  <c r="AR476" i="7" s="1"/>
  <c r="AQ477" i="7" s="1"/>
  <c r="AR477" i="7" s="1"/>
  <c r="AQ478" i="7" s="1"/>
  <c r="AR478" i="7" s="1"/>
  <c r="AQ479" i="7" s="1"/>
  <c r="AR479" i="7" s="1"/>
  <c r="AQ480" i="7" s="1"/>
  <c r="AR480" i="7" s="1"/>
  <c r="AQ481" i="7" s="1"/>
  <c r="AR481" i="7" s="1"/>
  <c r="AQ482" i="7" s="1"/>
  <c r="AR482" i="7" s="1"/>
  <c r="AQ483" i="7" s="1"/>
  <c r="AR483" i="7" s="1"/>
  <c r="AQ484" i="7" s="1"/>
  <c r="AR484" i="7" s="1"/>
  <c r="AQ485" i="7" s="1"/>
  <c r="AR485" i="7" s="1"/>
  <c r="AQ486" i="7" s="1"/>
  <c r="AR486" i="7" s="1"/>
  <c r="AQ487" i="7" s="1"/>
  <c r="AR487" i="7" s="1"/>
  <c r="AQ488" i="7" s="1"/>
  <c r="AR488" i="7" s="1"/>
  <c r="AQ489" i="7" s="1"/>
  <c r="AR489" i="7" s="1"/>
  <c r="AQ490" i="7" s="1"/>
  <c r="AR490" i="7" s="1"/>
  <c r="AQ491" i="7" s="1"/>
  <c r="AR491" i="7" s="1"/>
  <c r="AQ492" i="7" s="1"/>
  <c r="AR492" i="7" s="1"/>
  <c r="AQ493" i="7" s="1"/>
  <c r="AR493" i="7" s="1"/>
  <c r="AQ494" i="7" s="1"/>
  <c r="AR494" i="7" s="1"/>
  <c r="AQ495" i="7" s="1"/>
  <c r="AR495" i="7" s="1"/>
  <c r="AQ496" i="7" s="1"/>
  <c r="AR496" i="7" s="1"/>
  <c r="AQ497" i="7" s="1"/>
  <c r="AR497" i="7" s="1"/>
  <c r="AQ498" i="7" s="1"/>
  <c r="AR498" i="7" s="1"/>
  <c r="AQ499" i="7" s="1"/>
  <c r="AR499" i="7" s="1"/>
  <c r="AQ500" i="7" s="1"/>
  <c r="AR500" i="7" s="1"/>
  <c r="AQ501" i="7" s="1"/>
  <c r="AR501" i="7" s="1"/>
  <c r="AQ502" i="7" s="1"/>
  <c r="AR502" i="7" s="1"/>
  <c r="AQ503" i="7" s="1"/>
  <c r="AR503" i="7" s="1"/>
  <c r="AQ504" i="7" s="1"/>
  <c r="AR504" i="7" s="1"/>
  <c r="AQ505" i="7" s="1"/>
  <c r="AR505" i="7" s="1"/>
  <c r="AQ506" i="7" s="1"/>
  <c r="AR506" i="7" s="1"/>
  <c r="AQ507" i="7" s="1"/>
  <c r="AR507" i="7" s="1"/>
  <c r="AQ508" i="7" s="1"/>
  <c r="AR508" i="7" s="1"/>
  <c r="AQ509" i="7" s="1"/>
  <c r="AR509" i="7" s="1"/>
  <c r="AQ510" i="7" s="1"/>
  <c r="AR510" i="7" s="1"/>
  <c r="AQ511" i="7" s="1"/>
  <c r="AR511" i="7" s="1"/>
  <c r="AQ512" i="7" s="1"/>
  <c r="AR512" i="7" s="1"/>
  <c r="AQ513" i="7" s="1"/>
  <c r="AR513" i="7" s="1"/>
  <c r="AQ514" i="7" s="1"/>
  <c r="AR514" i="7" s="1"/>
  <c r="AQ515" i="7" s="1"/>
  <c r="AR515" i="7" s="1"/>
  <c r="AQ516" i="7" s="1"/>
  <c r="AR516" i="7" s="1"/>
  <c r="AQ517" i="7" s="1"/>
  <c r="AR517" i="7" s="1"/>
  <c r="AQ518" i="7" s="1"/>
  <c r="AR518" i="7" s="1"/>
  <c r="AQ519" i="7" s="1"/>
  <c r="AR519" i="7" s="1"/>
  <c r="AQ520" i="7" s="1"/>
  <c r="AR520" i="7" s="1"/>
  <c r="AQ521" i="7" s="1"/>
  <c r="AR521" i="7" s="1"/>
  <c r="AQ522" i="7" s="1"/>
  <c r="AR522" i="7" s="1"/>
  <c r="AQ523" i="7" s="1"/>
  <c r="AR523" i="7" s="1"/>
  <c r="AQ524" i="7" s="1"/>
  <c r="AR524" i="7" s="1"/>
  <c r="AQ525" i="7" s="1"/>
  <c r="AR525" i="7" s="1"/>
  <c r="AQ526" i="7" s="1"/>
  <c r="AR526" i="7" s="1"/>
  <c r="AQ527" i="7" s="1"/>
  <c r="AR527" i="7" s="1"/>
  <c r="AQ528" i="7" s="1"/>
  <c r="AR528" i="7" s="1"/>
  <c r="AQ529" i="7" s="1"/>
  <c r="AR529" i="7" s="1"/>
  <c r="AQ530" i="7" s="1"/>
  <c r="AR530" i="7" s="1"/>
  <c r="AQ531" i="7" s="1"/>
  <c r="AR531" i="7" s="1"/>
  <c r="AQ532" i="7" s="1"/>
  <c r="AR532" i="7" s="1"/>
  <c r="AQ533" i="7" s="1"/>
  <c r="AR533" i="7" s="1"/>
  <c r="AQ534" i="7" s="1"/>
  <c r="AR534" i="7" s="1"/>
  <c r="AQ535" i="7" s="1"/>
  <c r="AR535" i="7" s="1"/>
  <c r="AQ536" i="7" s="1"/>
  <c r="AR536" i="7" s="1"/>
  <c r="AQ537" i="7" s="1"/>
  <c r="AR537" i="7" s="1"/>
  <c r="AQ538" i="7" s="1"/>
  <c r="AR538" i="7" s="1"/>
  <c r="AQ539" i="7" s="1"/>
  <c r="AR539" i="7" s="1"/>
  <c r="AQ540" i="7" s="1"/>
  <c r="AR540" i="7" s="1"/>
  <c r="AQ541" i="7" s="1"/>
  <c r="AR541" i="7" s="1"/>
  <c r="AQ542" i="7" s="1"/>
  <c r="AR542" i="7" s="1"/>
  <c r="AQ543" i="7" s="1"/>
  <c r="AR543" i="7" s="1"/>
  <c r="AQ544" i="7" s="1"/>
  <c r="AR544" i="7" s="1"/>
  <c r="AQ545" i="7" s="1"/>
  <c r="AR545" i="7" s="1"/>
  <c r="AQ546" i="7" s="1"/>
  <c r="AR546" i="7" s="1"/>
  <c r="AQ547" i="7" s="1"/>
  <c r="AR547" i="7" s="1"/>
  <c r="AQ548" i="7" s="1"/>
  <c r="AR548" i="7" s="1"/>
  <c r="AQ549" i="7" s="1"/>
  <c r="AR549" i="7" s="1"/>
  <c r="AQ550" i="7" s="1"/>
  <c r="AR550" i="7" s="1"/>
  <c r="AQ551" i="7" s="1"/>
  <c r="AR551" i="7" s="1"/>
  <c r="AQ552" i="7" s="1"/>
  <c r="AR552" i="7" s="1"/>
  <c r="AQ553" i="7" s="1"/>
  <c r="AR553" i="7" s="1"/>
  <c r="AQ554" i="7" s="1"/>
  <c r="AR554" i="7" s="1"/>
  <c r="AQ555" i="7" s="1"/>
  <c r="AR555" i="7" s="1"/>
  <c r="AQ556" i="7" s="1"/>
  <c r="AR556" i="7" s="1"/>
  <c r="AQ557" i="7" s="1"/>
  <c r="AR557" i="7" s="1"/>
  <c r="AQ558" i="7" s="1"/>
  <c r="AR558" i="7" s="1"/>
  <c r="AQ559" i="7" s="1"/>
  <c r="AR559" i="7" s="1"/>
  <c r="AQ560" i="7" s="1"/>
  <c r="AR560" i="7" s="1"/>
  <c r="AQ561" i="7" s="1"/>
  <c r="AR561" i="7" s="1"/>
  <c r="AQ562" i="7" s="1"/>
  <c r="AR562" i="7" s="1"/>
  <c r="AQ563" i="7" s="1"/>
  <c r="AR563" i="7" s="1"/>
  <c r="AQ564" i="7" s="1"/>
  <c r="AR564" i="7" s="1"/>
  <c r="AQ565" i="7" s="1"/>
  <c r="AR565" i="7" s="1"/>
  <c r="AQ566" i="7" s="1"/>
  <c r="AR566" i="7" s="1"/>
  <c r="AQ567" i="7" s="1"/>
  <c r="AR567" i="7" s="1"/>
  <c r="AQ568" i="7" s="1"/>
  <c r="AR568" i="7" s="1"/>
  <c r="AQ569" i="7" s="1"/>
  <c r="AR569" i="7" s="1"/>
  <c r="AQ570" i="7" s="1"/>
  <c r="AR570" i="7" s="1"/>
  <c r="AQ571" i="7" s="1"/>
  <c r="AR571" i="7" s="1"/>
  <c r="AQ572" i="7" s="1"/>
  <c r="AR572" i="7" s="1"/>
  <c r="AQ573" i="7" s="1"/>
  <c r="AR573" i="7" s="1"/>
  <c r="AQ574" i="7" s="1"/>
  <c r="AR574" i="7" s="1"/>
  <c r="AQ575" i="7" s="1"/>
  <c r="AR575" i="7" s="1"/>
  <c r="AQ576" i="7" s="1"/>
  <c r="AR576" i="7" s="1"/>
  <c r="AQ577" i="7" s="1"/>
  <c r="AR577" i="7" s="1"/>
  <c r="AQ578" i="7" s="1"/>
  <c r="AR578" i="7" s="1"/>
  <c r="AQ579" i="7" s="1"/>
  <c r="AR579" i="7" s="1"/>
  <c r="AQ580" i="7" s="1"/>
  <c r="AR580" i="7" s="1"/>
  <c r="AQ581" i="7" s="1"/>
  <c r="AR581" i="7" s="1"/>
  <c r="AQ582" i="7" s="1"/>
  <c r="AR582" i="7" s="1"/>
  <c r="AQ583" i="7" s="1"/>
  <c r="AR583" i="7" s="1"/>
  <c r="AQ584" i="7" s="1"/>
  <c r="AR584" i="7" s="1"/>
  <c r="AQ585" i="7" s="1"/>
  <c r="AR585" i="7" s="1"/>
  <c r="AQ586" i="7" s="1"/>
  <c r="AR586" i="7" s="1"/>
  <c r="AQ587" i="7" s="1"/>
  <c r="AR587" i="7" s="1"/>
  <c r="AQ588" i="7" s="1"/>
  <c r="AR588" i="7" s="1"/>
  <c r="AQ589" i="7" s="1"/>
  <c r="AR589" i="7" s="1"/>
  <c r="AQ590" i="7" s="1"/>
  <c r="AR590" i="7" s="1"/>
  <c r="AQ591" i="7" s="1"/>
  <c r="AR591" i="7" s="1"/>
  <c r="AQ592" i="7" s="1"/>
  <c r="AR592" i="7" s="1"/>
  <c r="AQ593" i="7" s="1"/>
  <c r="AR593" i="7" s="1"/>
  <c r="AQ594" i="7" s="1"/>
  <c r="AR594" i="7" s="1"/>
  <c r="AQ595" i="7" s="1"/>
  <c r="AR595" i="7" s="1"/>
  <c r="AQ596" i="7" s="1"/>
  <c r="AR596" i="7" s="1"/>
  <c r="AQ597" i="7" s="1"/>
  <c r="AR597" i="7" s="1"/>
  <c r="AQ598" i="7" s="1"/>
  <c r="AR598" i="7" s="1"/>
  <c r="AQ599" i="7" s="1"/>
  <c r="AR599" i="7" s="1"/>
  <c r="AQ600" i="7" s="1"/>
  <c r="AR600" i="7" s="1"/>
  <c r="AQ601" i="7" s="1"/>
  <c r="AR601" i="7" s="1"/>
  <c r="AQ602" i="7" s="1"/>
  <c r="AR602" i="7" s="1"/>
  <c r="AQ603" i="7" s="1"/>
  <c r="AR603" i="7" s="1"/>
  <c r="AQ604" i="7" s="1"/>
  <c r="AR604" i="7" s="1"/>
  <c r="AQ605" i="7" s="1"/>
  <c r="AR605" i="7" s="1"/>
  <c r="AQ606" i="7" s="1"/>
  <c r="AR606" i="7" s="1"/>
  <c r="AQ607" i="7" s="1"/>
  <c r="AR607" i="7" s="1"/>
  <c r="AQ608" i="7" s="1"/>
  <c r="AR608" i="7" s="1"/>
  <c r="AQ609" i="7" s="1"/>
  <c r="AR609" i="7" s="1"/>
  <c r="AQ610" i="7" s="1"/>
  <c r="AR610" i="7" s="1"/>
  <c r="AQ611" i="7" s="1"/>
  <c r="AR611" i="7" s="1"/>
  <c r="AQ612" i="7" s="1"/>
  <c r="AR612" i="7" s="1"/>
  <c r="AQ613" i="7" s="1"/>
  <c r="AR613" i="7" s="1"/>
  <c r="AQ614" i="7" s="1"/>
  <c r="AR614" i="7" s="1"/>
  <c r="AQ615" i="7" s="1"/>
  <c r="AR615" i="7" s="1"/>
  <c r="AQ616" i="7" s="1"/>
  <c r="AR616" i="7" s="1"/>
  <c r="AQ617" i="7" s="1"/>
  <c r="AR617" i="7" s="1"/>
  <c r="AQ618" i="7" s="1"/>
  <c r="AR618" i="7" s="1"/>
  <c r="AQ619" i="7" s="1"/>
  <c r="AR619" i="7" s="1"/>
  <c r="AQ620" i="7" s="1"/>
  <c r="AR620" i="7" s="1"/>
  <c r="AQ621" i="7" s="1"/>
  <c r="AR621" i="7" s="1"/>
  <c r="AQ622" i="7" s="1"/>
  <c r="AR622" i="7" s="1"/>
  <c r="AQ623" i="7" s="1"/>
  <c r="AR623" i="7" s="1"/>
  <c r="AQ624" i="7" s="1"/>
  <c r="AR624" i="7" s="1"/>
  <c r="AQ625" i="7" s="1"/>
  <c r="AR625" i="7" s="1"/>
  <c r="AQ626" i="7" s="1"/>
  <c r="AR626" i="7" s="1"/>
  <c r="AQ627" i="7" s="1"/>
  <c r="AR627" i="7" s="1"/>
  <c r="AQ628" i="7" s="1"/>
  <c r="AR628" i="7" s="1"/>
  <c r="AQ629" i="7" s="1"/>
  <c r="AR629" i="7" s="1"/>
  <c r="AQ630" i="7" s="1"/>
  <c r="AR630" i="7" s="1"/>
  <c r="AQ631" i="7" s="1"/>
  <c r="AR631" i="7" s="1"/>
  <c r="AQ632" i="7" s="1"/>
  <c r="AR632" i="7" s="1"/>
  <c r="AQ633" i="7" s="1"/>
  <c r="AR633" i="7" s="1"/>
  <c r="AQ634" i="7" s="1"/>
  <c r="AR634" i="7" s="1"/>
  <c r="AQ635" i="7" s="1"/>
  <c r="AR635" i="7" s="1"/>
  <c r="AQ636" i="7" s="1"/>
  <c r="AR636" i="7" s="1"/>
  <c r="AQ637" i="7" s="1"/>
  <c r="AR637" i="7" s="1"/>
  <c r="AQ638" i="7" s="1"/>
  <c r="AR638" i="7" s="1"/>
  <c r="AQ639" i="7" s="1"/>
  <c r="AR639" i="7" s="1"/>
  <c r="AQ640" i="7" s="1"/>
  <c r="AR640" i="7" s="1"/>
  <c r="AQ641" i="7" s="1"/>
  <c r="AR641" i="7" s="1"/>
  <c r="AQ642" i="7" s="1"/>
  <c r="AR642" i="7" s="1"/>
  <c r="AQ643" i="7" s="1"/>
  <c r="AR643" i="7" s="1"/>
  <c r="AQ644" i="7" s="1"/>
  <c r="AR644" i="7" s="1"/>
  <c r="AQ645" i="7" s="1"/>
  <c r="AR645" i="7" s="1"/>
  <c r="AQ646" i="7" s="1"/>
  <c r="AR646" i="7" s="1"/>
  <c r="AQ647" i="7" s="1"/>
  <c r="AR647" i="7" s="1"/>
  <c r="AQ648" i="7" s="1"/>
  <c r="AR648" i="7" s="1"/>
  <c r="AQ649" i="7" s="1"/>
  <c r="AR649" i="7" s="1"/>
  <c r="AQ650" i="7" s="1"/>
  <c r="AR650" i="7" s="1"/>
  <c r="AQ651" i="7" s="1"/>
  <c r="AR651" i="7" s="1"/>
  <c r="AQ652" i="7" s="1"/>
  <c r="AR652" i="7" s="1"/>
  <c r="AQ653" i="7" s="1"/>
  <c r="AR653" i="7" s="1"/>
  <c r="AQ654" i="7" s="1"/>
  <c r="AR654" i="7" s="1"/>
  <c r="AQ655" i="7" s="1"/>
  <c r="AR655" i="7" s="1"/>
  <c r="AQ656" i="7" s="1"/>
  <c r="AR656" i="7" s="1"/>
  <c r="AQ657" i="7" s="1"/>
  <c r="AR657" i="7" s="1"/>
  <c r="AQ658" i="7" s="1"/>
  <c r="AR658" i="7" s="1"/>
  <c r="AQ659" i="7" s="1"/>
  <c r="AR659" i="7" s="1"/>
  <c r="AQ660" i="7" s="1"/>
  <c r="AR660" i="7" s="1"/>
  <c r="AQ661" i="7" s="1"/>
  <c r="AR661" i="7" s="1"/>
  <c r="AQ662" i="7" s="1"/>
  <c r="AR662" i="7" s="1"/>
  <c r="AQ663" i="7" s="1"/>
  <c r="AR663" i="7" s="1"/>
  <c r="AQ664" i="7" s="1"/>
  <c r="AR664" i="7" s="1"/>
  <c r="AQ665" i="7" s="1"/>
  <c r="AR665" i="7" s="1"/>
  <c r="AQ666" i="7" s="1"/>
  <c r="AR666" i="7" s="1"/>
  <c r="AQ667" i="7" s="1"/>
  <c r="AR667" i="7" s="1"/>
  <c r="AQ668" i="7" s="1"/>
  <c r="AR668" i="7" s="1"/>
  <c r="AQ669" i="7" s="1"/>
  <c r="AR669" i="7" s="1"/>
  <c r="AQ670" i="7" s="1"/>
  <c r="AR670" i="7" s="1"/>
  <c r="AQ671" i="7" s="1"/>
  <c r="AR671" i="7" s="1"/>
  <c r="AQ672" i="7" s="1"/>
  <c r="AR672" i="7" s="1"/>
  <c r="AQ673" i="7" s="1"/>
  <c r="AR673" i="7" s="1"/>
  <c r="AQ674" i="7" s="1"/>
  <c r="AR674" i="7" s="1"/>
  <c r="AQ675" i="7" s="1"/>
  <c r="AR675" i="7" s="1"/>
  <c r="AQ676" i="7" s="1"/>
  <c r="AR676" i="7" s="1"/>
  <c r="AQ677" i="7" s="1"/>
  <c r="AR677" i="7" s="1"/>
  <c r="AQ678" i="7" s="1"/>
  <c r="AR678" i="7" s="1"/>
  <c r="AQ679" i="7" s="1"/>
  <c r="AR679" i="7" s="1"/>
  <c r="AQ680" i="7" s="1"/>
  <c r="AR680" i="7" s="1"/>
  <c r="AQ681" i="7" s="1"/>
  <c r="AR681" i="7" s="1"/>
  <c r="AQ682" i="7" s="1"/>
  <c r="AR682" i="7" s="1"/>
  <c r="AQ683" i="7" s="1"/>
  <c r="AR683" i="7" s="1"/>
  <c r="AQ684" i="7" s="1"/>
  <c r="AR684" i="7" s="1"/>
  <c r="AQ685" i="7" s="1"/>
  <c r="AR685" i="7" s="1"/>
  <c r="AQ686" i="7" s="1"/>
  <c r="AR686" i="7" s="1"/>
  <c r="AQ687" i="7" s="1"/>
  <c r="AR687" i="7" s="1"/>
  <c r="AQ688" i="7" s="1"/>
  <c r="AR688" i="7" s="1"/>
  <c r="AQ689" i="7" s="1"/>
  <c r="AR689" i="7" s="1"/>
  <c r="AQ690" i="7" s="1"/>
  <c r="AR690" i="7" s="1"/>
  <c r="AQ691" i="7" s="1"/>
  <c r="AR691" i="7" s="1"/>
  <c r="AQ692" i="7" s="1"/>
  <c r="AR692" i="7" s="1"/>
  <c r="AQ693" i="7" s="1"/>
  <c r="AR693" i="7" s="1"/>
  <c r="AQ694" i="7" s="1"/>
  <c r="AR694" i="7" s="1"/>
  <c r="AQ695" i="7" s="1"/>
  <c r="AR695" i="7" s="1"/>
  <c r="AQ696" i="7" s="1"/>
  <c r="AR696" i="7" s="1"/>
  <c r="AQ697" i="7" s="1"/>
  <c r="AR697" i="7" s="1"/>
  <c r="AQ698" i="7" s="1"/>
  <c r="AR698" i="7" s="1"/>
  <c r="AQ699" i="7" s="1"/>
  <c r="AR699" i="7" s="1"/>
  <c r="AQ700" i="7" s="1"/>
  <c r="AR700" i="7" s="1"/>
  <c r="AQ701" i="7" s="1"/>
  <c r="AR701" i="7" s="1"/>
  <c r="AQ702" i="7" s="1"/>
  <c r="AR702" i="7" s="1"/>
  <c r="AQ703" i="7" s="1"/>
  <c r="AR703" i="7" s="1"/>
  <c r="AQ704" i="7" s="1"/>
  <c r="AR704" i="7" s="1"/>
  <c r="AQ705" i="7" s="1"/>
  <c r="AR705" i="7" s="1"/>
  <c r="AQ706" i="7" s="1"/>
  <c r="AR706" i="7" s="1"/>
  <c r="AQ707" i="7" s="1"/>
  <c r="AR707" i="7" s="1"/>
  <c r="AQ708" i="7" s="1"/>
  <c r="AR708" i="7" s="1"/>
  <c r="AQ709" i="7" s="1"/>
  <c r="AR709" i="7" s="1"/>
  <c r="AQ710" i="7" s="1"/>
  <c r="AR710" i="7" s="1"/>
  <c r="AQ711" i="7" s="1"/>
  <c r="AR711" i="7" s="1"/>
  <c r="AQ712" i="7" s="1"/>
  <c r="AR712" i="7" s="1"/>
  <c r="AQ713" i="7" s="1"/>
  <c r="AR713" i="7" s="1"/>
  <c r="AQ714" i="7" s="1"/>
  <c r="AR714" i="7" s="1"/>
  <c r="AQ715" i="7" s="1"/>
  <c r="AR715" i="7" s="1"/>
  <c r="AQ716" i="7" s="1"/>
  <c r="AR716" i="7" s="1"/>
  <c r="AQ717" i="7" s="1"/>
  <c r="AR717" i="7" s="1"/>
  <c r="AQ718" i="7" s="1"/>
  <c r="AR718" i="7" s="1"/>
  <c r="AQ719" i="7" s="1"/>
  <c r="AR719" i="7" s="1"/>
  <c r="AQ720" i="7" s="1"/>
  <c r="AR720" i="7" s="1"/>
  <c r="AQ721" i="7" s="1"/>
  <c r="AR721" i="7" s="1"/>
  <c r="AQ722" i="7" s="1"/>
  <c r="AR722" i="7" s="1"/>
  <c r="AQ723" i="7" s="1"/>
  <c r="AR723" i="7" s="1"/>
  <c r="AQ724" i="7" s="1"/>
  <c r="AR724" i="7" s="1"/>
  <c r="AQ725" i="7" s="1"/>
  <c r="AR725" i="7" s="1"/>
  <c r="AQ726" i="7" s="1"/>
  <c r="AR726" i="7" s="1"/>
  <c r="AQ727" i="7" s="1"/>
  <c r="AR727" i="7" s="1"/>
  <c r="AQ728" i="7" s="1"/>
  <c r="AR728" i="7" s="1"/>
  <c r="AQ729" i="7" s="1"/>
  <c r="AR729" i="7" s="1"/>
  <c r="AQ730" i="7" s="1"/>
  <c r="AR730" i="7" s="1"/>
  <c r="AQ731" i="7" s="1"/>
  <c r="AR731" i="7" s="1"/>
  <c r="AQ732" i="7" s="1"/>
  <c r="AR732" i="7" s="1"/>
  <c r="AQ733" i="7" s="1"/>
  <c r="AR733" i="7" s="1"/>
  <c r="AQ734" i="7" s="1"/>
  <c r="AR734" i="7" s="1"/>
  <c r="AQ735" i="7" s="1"/>
  <c r="AR735" i="7" s="1"/>
  <c r="AQ736" i="7" s="1"/>
  <c r="AR736" i="7" s="1"/>
  <c r="AQ737" i="7" s="1"/>
  <c r="AR737" i="7" s="1"/>
  <c r="AQ738" i="7" s="1"/>
  <c r="AR738" i="7" s="1"/>
  <c r="AQ739" i="7" s="1"/>
  <c r="AR739" i="7" s="1"/>
  <c r="AQ740" i="7" s="1"/>
  <c r="AR740" i="7" s="1"/>
  <c r="AQ741" i="7" s="1"/>
  <c r="AR741" i="7" s="1"/>
  <c r="AQ742" i="7" s="1"/>
  <c r="AR742" i="7" s="1"/>
  <c r="AQ743" i="7" s="1"/>
  <c r="AR743" i="7" s="1"/>
  <c r="AQ744" i="7" s="1"/>
  <c r="AR744" i="7" s="1"/>
  <c r="AQ745" i="7" s="1"/>
  <c r="AR745" i="7" s="1"/>
  <c r="AQ746" i="7" s="1"/>
  <c r="AR746" i="7" s="1"/>
  <c r="AQ747" i="7" s="1"/>
  <c r="AR747" i="7" s="1"/>
  <c r="AQ748" i="7" s="1"/>
  <c r="AR748" i="7" s="1"/>
  <c r="AQ749" i="7" s="1"/>
  <c r="AR749" i="7" s="1"/>
  <c r="AQ750" i="7" s="1"/>
  <c r="AR750" i="7" s="1"/>
  <c r="AQ751" i="7" s="1"/>
  <c r="AR751" i="7" s="1"/>
  <c r="AQ752" i="7" s="1"/>
  <c r="AR752" i="7" s="1"/>
  <c r="AQ753" i="7" s="1"/>
  <c r="AR753" i="7" s="1"/>
  <c r="AQ754" i="7" s="1"/>
  <c r="AR754" i="7" s="1"/>
  <c r="AQ755" i="7" s="1"/>
  <c r="AR755" i="7" s="1"/>
  <c r="AQ756" i="7" s="1"/>
  <c r="AR756" i="7" s="1"/>
  <c r="AQ757" i="7" s="1"/>
  <c r="AR757" i="7" s="1"/>
  <c r="AQ758" i="7" s="1"/>
  <c r="AR758" i="7" s="1"/>
  <c r="AQ759" i="7" s="1"/>
  <c r="AR759" i="7" s="1"/>
  <c r="AQ760" i="7" s="1"/>
  <c r="AR760" i="7" s="1"/>
  <c r="AQ761" i="7" s="1"/>
  <c r="AR761" i="7" s="1"/>
  <c r="AQ762" i="7" s="1"/>
  <c r="AR762" i="7" s="1"/>
  <c r="AQ763" i="7" s="1"/>
  <c r="AR763" i="7" s="1"/>
  <c r="AQ764" i="7" s="1"/>
  <c r="AR764" i="7" s="1"/>
  <c r="AQ765" i="7" s="1"/>
  <c r="AR765" i="7" s="1"/>
  <c r="AQ766" i="7" s="1"/>
  <c r="AR766" i="7" s="1"/>
  <c r="AQ767" i="7" s="1"/>
  <c r="AR767" i="7" s="1"/>
  <c r="AQ768" i="7" s="1"/>
  <c r="AR768" i="7" s="1"/>
  <c r="AQ769" i="7" s="1"/>
  <c r="AR769" i="7" s="1"/>
  <c r="AQ770" i="7" s="1"/>
  <c r="AR770" i="7" s="1"/>
  <c r="AQ771" i="7" s="1"/>
  <c r="AR771" i="7" s="1"/>
  <c r="AQ772" i="7" s="1"/>
  <c r="AR772" i="7" s="1"/>
  <c r="AQ773" i="7" s="1"/>
  <c r="AR773" i="7" s="1"/>
  <c r="AQ774" i="7" s="1"/>
  <c r="AR774" i="7" s="1"/>
  <c r="AQ775" i="7" s="1"/>
  <c r="AR775" i="7" s="1"/>
  <c r="AQ776" i="7" s="1"/>
  <c r="AR776" i="7" s="1"/>
  <c r="AQ777" i="7" s="1"/>
  <c r="AR777" i="7" s="1"/>
  <c r="AQ778" i="7" s="1"/>
  <c r="AR778" i="7" s="1"/>
  <c r="AQ779" i="7" s="1"/>
  <c r="AR779" i="7" s="1"/>
  <c r="AQ780" i="7" s="1"/>
  <c r="AR780" i="7" s="1"/>
  <c r="AQ781" i="7" s="1"/>
  <c r="AR781" i="7" s="1"/>
  <c r="AQ782" i="7" s="1"/>
  <c r="AR782" i="7" s="1"/>
  <c r="AQ783" i="7" s="1"/>
  <c r="AR783" i="7" s="1"/>
  <c r="AQ784" i="7" s="1"/>
  <c r="AR784" i="7" s="1"/>
  <c r="AQ785" i="7" s="1"/>
  <c r="AR785" i="7" s="1"/>
  <c r="AQ786" i="7" s="1"/>
  <c r="AR786" i="7" s="1"/>
  <c r="AQ787" i="7" s="1"/>
  <c r="AR787" i="7" s="1"/>
  <c r="AQ788" i="7" s="1"/>
  <c r="AR788" i="7" s="1"/>
  <c r="AQ789" i="7" s="1"/>
  <c r="AR789" i="7" s="1"/>
  <c r="AQ790" i="7" s="1"/>
  <c r="AR790" i="7" s="1"/>
  <c r="AQ791" i="7" s="1"/>
  <c r="AR791" i="7" s="1"/>
  <c r="AQ792" i="7" s="1"/>
  <c r="AR792" i="7" s="1"/>
  <c r="AQ793" i="7" s="1"/>
  <c r="AR793" i="7" s="1"/>
  <c r="AQ794" i="7" s="1"/>
  <c r="AR794" i="7" s="1"/>
  <c r="AQ795" i="7" s="1"/>
  <c r="AR795" i="7" s="1"/>
  <c r="AQ796" i="7" s="1"/>
  <c r="AR796" i="7" s="1"/>
  <c r="AQ797" i="7" s="1"/>
  <c r="AR797" i="7" s="1"/>
  <c r="AQ798" i="7" s="1"/>
  <c r="AR798" i="7" s="1"/>
  <c r="AQ799" i="7" s="1"/>
  <c r="AR799" i="7" s="1"/>
  <c r="AQ800" i="7" s="1"/>
  <c r="AR800" i="7" s="1"/>
  <c r="AQ801" i="7" s="1"/>
  <c r="AR801" i="7" s="1"/>
  <c r="AQ802" i="7" s="1"/>
  <c r="AR802" i="7" s="1"/>
  <c r="AQ803" i="7" s="1"/>
  <c r="AR803" i="7" s="1"/>
  <c r="AQ804" i="7" s="1"/>
  <c r="AR804" i="7" s="1"/>
  <c r="AQ805" i="7" s="1"/>
  <c r="AR805" i="7" s="1"/>
  <c r="AQ806" i="7" s="1"/>
  <c r="AR806" i="7" s="1"/>
  <c r="AQ807" i="7" s="1"/>
  <c r="AR807" i="7" s="1"/>
  <c r="AQ808" i="7" s="1"/>
  <c r="AR808" i="7" s="1"/>
  <c r="AQ809" i="7" s="1"/>
  <c r="AR809" i="7" s="1"/>
  <c r="AQ810" i="7" s="1"/>
  <c r="AR810" i="7" s="1"/>
  <c r="AQ811" i="7" s="1"/>
  <c r="AR811" i="7" s="1"/>
  <c r="AQ812" i="7" s="1"/>
  <c r="AR812" i="7" s="1"/>
  <c r="AQ813" i="7" s="1"/>
  <c r="AR813" i="7" s="1"/>
  <c r="AQ814" i="7" s="1"/>
  <c r="AR814" i="7" s="1"/>
  <c r="AQ815" i="7" s="1"/>
  <c r="AR815" i="7" s="1"/>
  <c r="AQ816" i="7" s="1"/>
  <c r="AR816" i="7" s="1"/>
  <c r="AQ817" i="7" s="1"/>
  <c r="AR817" i="7" s="1"/>
  <c r="AQ818" i="7" s="1"/>
  <c r="AR818" i="7" s="1"/>
  <c r="AQ819" i="7" s="1"/>
  <c r="AR819" i="7" s="1"/>
  <c r="AQ820" i="7" s="1"/>
  <c r="AR820" i="7" s="1"/>
  <c r="AQ821" i="7" s="1"/>
  <c r="AR821" i="7" s="1"/>
  <c r="AQ822" i="7" s="1"/>
  <c r="AR822" i="7" s="1"/>
  <c r="AQ823" i="7" s="1"/>
  <c r="AR823" i="7" s="1"/>
  <c r="AQ824" i="7" s="1"/>
  <c r="AR824" i="7" s="1"/>
  <c r="AQ825" i="7" s="1"/>
  <c r="AR825" i="7" s="1"/>
  <c r="AQ826" i="7" s="1"/>
  <c r="AR826" i="7" s="1"/>
  <c r="AQ827" i="7" s="1"/>
  <c r="AR827" i="7" s="1"/>
  <c r="AQ828" i="7" s="1"/>
  <c r="AR828" i="7" s="1"/>
  <c r="AQ829" i="7" s="1"/>
  <c r="AR829" i="7" s="1"/>
  <c r="AQ830" i="7" s="1"/>
  <c r="AR830" i="7" s="1"/>
  <c r="AQ831" i="7" s="1"/>
  <c r="AR831" i="7" s="1"/>
  <c r="AQ832" i="7" s="1"/>
  <c r="AR832" i="7" s="1"/>
  <c r="AQ833" i="7" s="1"/>
  <c r="AR833" i="7" s="1"/>
  <c r="AQ834" i="7" s="1"/>
  <c r="AR834" i="7" s="1"/>
  <c r="AQ835" i="7" s="1"/>
  <c r="AR835" i="7" s="1"/>
  <c r="AQ836" i="7" s="1"/>
  <c r="AR836" i="7" s="1"/>
  <c r="AQ837" i="7" s="1"/>
  <c r="AR837" i="7" s="1"/>
  <c r="AQ838" i="7" s="1"/>
  <c r="AR838" i="7" s="1"/>
  <c r="AQ839" i="7" s="1"/>
  <c r="AR839" i="7" s="1"/>
  <c r="AQ840" i="7" s="1"/>
  <c r="AR840" i="7" s="1"/>
  <c r="AQ841" i="7" s="1"/>
  <c r="AR841" i="7" s="1"/>
  <c r="AQ842" i="7" s="1"/>
  <c r="AR842" i="7" s="1"/>
  <c r="AQ843" i="7" s="1"/>
  <c r="AR843" i="7" s="1"/>
  <c r="AQ844" i="7" s="1"/>
  <c r="AR844" i="7" s="1"/>
  <c r="AQ845" i="7" s="1"/>
  <c r="AR845" i="7" s="1"/>
  <c r="AQ846" i="7" s="1"/>
  <c r="AR846" i="7" s="1"/>
  <c r="AQ847" i="7" s="1"/>
  <c r="AR847" i="7" s="1"/>
  <c r="AQ848" i="7" s="1"/>
  <c r="AR848" i="7" s="1"/>
  <c r="AQ849" i="7" s="1"/>
  <c r="AR849" i="7" s="1"/>
  <c r="AQ850" i="7" s="1"/>
  <c r="AR850" i="7" s="1"/>
  <c r="AQ851" i="7" s="1"/>
  <c r="AR851" i="7" s="1"/>
  <c r="AQ852" i="7" s="1"/>
  <c r="AR852" i="7" s="1"/>
  <c r="AQ853" i="7" s="1"/>
  <c r="AR853" i="7" s="1"/>
  <c r="AQ854" i="7" s="1"/>
  <c r="AR854" i="7" s="1"/>
  <c r="AQ855" i="7" s="1"/>
  <c r="AR855" i="7" s="1"/>
  <c r="AQ856" i="7" s="1"/>
  <c r="AR856" i="7" s="1"/>
  <c r="AQ857" i="7" s="1"/>
  <c r="AR857" i="7" s="1"/>
  <c r="AQ858" i="7" s="1"/>
  <c r="AR858" i="7" s="1"/>
  <c r="AQ859" i="7" s="1"/>
  <c r="AR859" i="7" s="1"/>
  <c r="AQ860" i="7" s="1"/>
  <c r="AR860" i="7" s="1"/>
  <c r="AQ861" i="7" s="1"/>
  <c r="AR861" i="7" s="1"/>
  <c r="AQ862" i="7" s="1"/>
  <c r="AR862" i="7" s="1"/>
  <c r="AQ863" i="7" s="1"/>
  <c r="AR863" i="7" s="1"/>
  <c r="AQ864" i="7" s="1"/>
  <c r="AR864" i="7" s="1"/>
  <c r="AQ865" i="7" s="1"/>
  <c r="AR865" i="7" s="1"/>
  <c r="AQ866" i="7" s="1"/>
  <c r="AR866" i="7" s="1"/>
  <c r="AQ867" i="7" s="1"/>
  <c r="AR867" i="7" s="1"/>
  <c r="AQ868" i="7" s="1"/>
  <c r="AR868" i="7" s="1"/>
  <c r="AQ869" i="7" s="1"/>
  <c r="AR869" i="7" s="1"/>
  <c r="AQ870" i="7" s="1"/>
  <c r="AR870" i="7" s="1"/>
  <c r="AQ871" i="7" s="1"/>
  <c r="AR871" i="7" s="1"/>
  <c r="AQ872" i="7" s="1"/>
  <c r="AR872" i="7" s="1"/>
  <c r="AQ873" i="7" s="1"/>
  <c r="AR873" i="7" s="1"/>
  <c r="AQ874" i="7" s="1"/>
  <c r="AR874" i="7" s="1"/>
  <c r="AQ875" i="7" s="1"/>
  <c r="AR875" i="7" s="1"/>
  <c r="AQ876" i="7" s="1"/>
  <c r="AR876" i="7" s="1"/>
  <c r="AQ877" i="7" s="1"/>
  <c r="AR877" i="7" s="1"/>
  <c r="AQ878" i="7" s="1"/>
  <c r="AR878" i="7" s="1"/>
  <c r="AQ879" i="7" s="1"/>
  <c r="AR879" i="7" s="1"/>
  <c r="AQ880" i="7" s="1"/>
  <c r="AR880" i="7" s="1"/>
  <c r="AQ881" i="7" s="1"/>
  <c r="AR881" i="7" s="1"/>
  <c r="AQ882" i="7" s="1"/>
  <c r="AR882" i="7" s="1"/>
  <c r="AQ883" i="7" s="1"/>
  <c r="AR883" i="7" s="1"/>
  <c r="AQ884" i="7" s="1"/>
  <c r="AR884" i="7" s="1"/>
  <c r="AQ885" i="7" s="1"/>
  <c r="AR885" i="7" s="1"/>
  <c r="AQ886" i="7" s="1"/>
  <c r="AR886" i="7" s="1"/>
  <c r="AQ887" i="7" s="1"/>
  <c r="AR887" i="7" s="1"/>
  <c r="AQ888" i="7" s="1"/>
  <c r="AR888" i="7" s="1"/>
  <c r="AQ889" i="7" s="1"/>
  <c r="AR889" i="7" s="1"/>
  <c r="AQ890" i="7" s="1"/>
  <c r="AR890" i="7" s="1"/>
  <c r="AQ891" i="7" s="1"/>
  <c r="AR891" i="7" s="1"/>
  <c r="AQ892" i="7" s="1"/>
  <c r="AR892" i="7" s="1"/>
  <c r="AQ893" i="7" s="1"/>
  <c r="AR893" i="7" s="1"/>
  <c r="AQ894" i="7" s="1"/>
  <c r="AR894" i="7" s="1"/>
  <c r="AQ895" i="7" s="1"/>
  <c r="AR895" i="7" s="1"/>
  <c r="AQ896" i="7" s="1"/>
  <c r="AR896" i="7" s="1"/>
  <c r="AQ897" i="7" s="1"/>
  <c r="AR897" i="7" s="1"/>
  <c r="AQ898" i="7" s="1"/>
  <c r="AR898" i="7" s="1"/>
  <c r="AQ899" i="7" s="1"/>
  <c r="AR899" i="7" s="1"/>
  <c r="AQ900" i="7" s="1"/>
  <c r="AR900" i="7" s="1"/>
  <c r="AQ901" i="7" s="1"/>
  <c r="AR901" i="7" s="1"/>
  <c r="AQ902" i="7" s="1"/>
  <c r="AR902" i="7" s="1"/>
  <c r="AQ903" i="7" s="1"/>
  <c r="AR903" i="7" s="1"/>
  <c r="AQ904" i="7" s="1"/>
  <c r="AR904" i="7" s="1"/>
  <c r="AQ905" i="7" s="1"/>
  <c r="AR905" i="7" s="1"/>
  <c r="AQ906" i="7" s="1"/>
  <c r="AR906" i="7" s="1"/>
  <c r="AQ907" i="7" s="1"/>
  <c r="AR907" i="7" s="1"/>
  <c r="AQ908" i="7" s="1"/>
  <c r="AR908" i="7" s="1"/>
  <c r="AQ909" i="7" s="1"/>
  <c r="AR909" i="7" s="1"/>
  <c r="AQ910" i="7" s="1"/>
  <c r="AR910" i="7" s="1"/>
  <c r="AQ911" i="7" s="1"/>
  <c r="AR911" i="7" s="1"/>
  <c r="AQ912" i="7" s="1"/>
  <c r="AR912" i="7" s="1"/>
  <c r="AQ913" i="7" s="1"/>
  <c r="AR913" i="7" s="1"/>
  <c r="AQ914" i="7" s="1"/>
  <c r="AR914" i="7" s="1"/>
  <c r="AQ915" i="7" s="1"/>
  <c r="AR915" i="7" s="1"/>
  <c r="AQ916" i="7" s="1"/>
  <c r="AR916" i="7" s="1"/>
  <c r="AQ917" i="7" s="1"/>
  <c r="AR917" i="7" s="1"/>
  <c r="AQ918" i="7" s="1"/>
  <c r="AR918" i="7" s="1"/>
  <c r="AQ919" i="7" s="1"/>
  <c r="AR919" i="7" s="1"/>
  <c r="AQ920" i="7" s="1"/>
  <c r="AR920" i="7" s="1"/>
  <c r="AQ921" i="7" s="1"/>
  <c r="AR921" i="7" s="1"/>
  <c r="AQ922" i="7" s="1"/>
  <c r="AR922" i="7" s="1"/>
  <c r="AQ923" i="7" s="1"/>
  <c r="AR923" i="7" s="1"/>
  <c r="AQ924" i="7" s="1"/>
  <c r="AR924" i="7" s="1"/>
  <c r="AQ925" i="7" s="1"/>
  <c r="AR925" i="7" s="1"/>
  <c r="AQ926" i="7" s="1"/>
  <c r="AR926" i="7" s="1"/>
  <c r="AQ927" i="7" s="1"/>
  <c r="AR927" i="7" s="1"/>
  <c r="AQ928" i="7" s="1"/>
  <c r="AR928" i="7" s="1"/>
  <c r="AQ929" i="7" s="1"/>
  <c r="AR929" i="7" s="1"/>
  <c r="AQ930" i="7" s="1"/>
  <c r="AR930" i="7" s="1"/>
  <c r="AQ931" i="7" s="1"/>
  <c r="AR931" i="7" s="1"/>
  <c r="AQ932" i="7" s="1"/>
  <c r="AR932" i="7" s="1"/>
  <c r="AQ933" i="7" s="1"/>
  <c r="AR933" i="7" s="1"/>
  <c r="AQ934" i="7" s="1"/>
  <c r="AR934" i="7" s="1"/>
  <c r="AQ935" i="7" s="1"/>
  <c r="AR935" i="7" s="1"/>
  <c r="AQ936" i="7" s="1"/>
  <c r="AR936" i="7" s="1"/>
  <c r="AQ937" i="7" s="1"/>
  <c r="AR937" i="7" s="1"/>
  <c r="AQ938" i="7" s="1"/>
  <c r="AR938" i="7" s="1"/>
  <c r="AQ939" i="7" s="1"/>
  <c r="AR939" i="7" s="1"/>
  <c r="AQ940" i="7" s="1"/>
  <c r="AR940" i="7" s="1"/>
  <c r="AQ941" i="7" s="1"/>
  <c r="AR941" i="7" s="1"/>
  <c r="AQ942" i="7" s="1"/>
  <c r="AR942" i="7" s="1"/>
  <c r="AQ943" i="7" s="1"/>
  <c r="AR943" i="7" s="1"/>
  <c r="AQ944" i="7" s="1"/>
  <c r="AR944" i="7" s="1"/>
  <c r="AQ945" i="7" s="1"/>
  <c r="AR945" i="7" s="1"/>
  <c r="AQ946" i="7" s="1"/>
  <c r="AR946" i="7" s="1"/>
  <c r="AQ947" i="7" s="1"/>
  <c r="AR947" i="7" s="1"/>
  <c r="AQ948" i="7" s="1"/>
  <c r="AR948" i="7" s="1"/>
  <c r="AQ949" i="7" s="1"/>
  <c r="AR949" i="7" s="1"/>
  <c r="AQ950" i="7" s="1"/>
  <c r="AR950" i="7" s="1"/>
  <c r="AQ951" i="7" s="1"/>
  <c r="AR951" i="7" s="1"/>
  <c r="AQ952" i="7" s="1"/>
  <c r="AR952" i="7" s="1"/>
  <c r="AQ953" i="7" s="1"/>
  <c r="AR953" i="7" s="1"/>
  <c r="AQ954" i="7" s="1"/>
  <c r="AR954" i="7" s="1"/>
  <c r="AQ955" i="7" s="1"/>
  <c r="AR955" i="7" s="1"/>
  <c r="AQ956" i="7" s="1"/>
  <c r="AR956" i="7" s="1"/>
  <c r="AQ957" i="7" s="1"/>
  <c r="AR957" i="7" s="1"/>
  <c r="AQ958" i="7" s="1"/>
  <c r="AR958" i="7" s="1"/>
  <c r="AQ959" i="7" s="1"/>
  <c r="AR959" i="7" s="1"/>
  <c r="AQ960" i="7" s="1"/>
  <c r="AR960" i="7" s="1"/>
  <c r="AQ961" i="7" s="1"/>
  <c r="AR961" i="7" s="1"/>
  <c r="AQ962" i="7" s="1"/>
  <c r="AR962" i="7" s="1"/>
  <c r="AQ963" i="7" s="1"/>
  <c r="AR963" i="7" s="1"/>
  <c r="AQ964" i="7" s="1"/>
  <c r="AR964" i="7" s="1"/>
  <c r="AQ965" i="7" s="1"/>
  <c r="AR965" i="7" s="1"/>
  <c r="AQ966" i="7" s="1"/>
  <c r="AR966" i="7" s="1"/>
  <c r="AQ967" i="7" s="1"/>
  <c r="AR967" i="7" s="1"/>
  <c r="AQ968" i="7" s="1"/>
  <c r="AR968" i="7" s="1"/>
  <c r="AQ969" i="7" s="1"/>
  <c r="AR969" i="7" s="1"/>
  <c r="AQ970" i="7" s="1"/>
  <c r="AR970" i="7" s="1"/>
  <c r="AQ971" i="7" s="1"/>
  <c r="AR971" i="7" s="1"/>
  <c r="AQ972" i="7" s="1"/>
  <c r="AR972" i="7" s="1"/>
  <c r="AQ973" i="7" s="1"/>
  <c r="AR973" i="7" s="1"/>
  <c r="AQ974" i="7" s="1"/>
  <c r="AR974" i="7" s="1"/>
  <c r="AQ975" i="7" s="1"/>
  <c r="AR975" i="7" s="1"/>
  <c r="AQ976" i="7" s="1"/>
  <c r="AR976" i="7" s="1"/>
  <c r="AQ977" i="7" s="1"/>
  <c r="AR977" i="7" s="1"/>
  <c r="AQ978" i="7" s="1"/>
  <c r="AR978" i="7" s="1"/>
  <c r="AQ979" i="7" s="1"/>
  <c r="AR979" i="7" s="1"/>
  <c r="AQ980" i="7" s="1"/>
  <c r="AR980" i="7" s="1"/>
  <c r="AQ981" i="7" s="1"/>
  <c r="AR981" i="7" s="1"/>
  <c r="AQ982" i="7" s="1"/>
  <c r="AR982" i="7" s="1"/>
  <c r="AQ983" i="7" s="1"/>
  <c r="AR983" i="7" s="1"/>
  <c r="AQ984" i="7" s="1"/>
  <c r="AR984" i="7" s="1"/>
  <c r="AQ985" i="7" s="1"/>
  <c r="AR985" i="7" s="1"/>
  <c r="AQ986" i="7" s="1"/>
  <c r="AR986" i="7" s="1"/>
  <c r="AQ987" i="7" s="1"/>
  <c r="AR987" i="7" s="1"/>
  <c r="AQ988" i="7" s="1"/>
  <c r="AR988" i="7" s="1"/>
  <c r="AQ989" i="7" s="1"/>
  <c r="AR989" i="7" s="1"/>
  <c r="AQ990" i="7" s="1"/>
  <c r="AR990" i="7" s="1"/>
  <c r="AQ991" i="7" s="1"/>
  <c r="AR991" i="7" s="1"/>
  <c r="AQ992" i="7" s="1"/>
  <c r="AR992" i="7" s="1"/>
  <c r="AQ993" i="7" s="1"/>
  <c r="AR993" i="7" s="1"/>
  <c r="AQ994" i="7" s="1"/>
  <c r="AR994" i="7" s="1"/>
  <c r="AQ995" i="7" s="1"/>
  <c r="AR995" i="7" s="1"/>
  <c r="AQ996" i="7" s="1"/>
  <c r="AR996" i="7" s="1"/>
  <c r="AQ997" i="7" s="1"/>
  <c r="AR997" i="7" s="1"/>
  <c r="AQ998" i="7" s="1"/>
  <c r="AR998" i="7" s="1"/>
  <c r="AQ999" i="7" s="1"/>
  <c r="AR999" i="7" s="1"/>
  <c r="AQ1000" i="7" s="1"/>
  <c r="AR1000" i="7" s="1"/>
  <c r="AQ1001" i="7" s="1"/>
  <c r="AR1001" i="7" s="1"/>
  <c r="AQ1002" i="7" s="1"/>
  <c r="AR1002" i="7" s="1"/>
  <c r="AQ1003" i="7" s="1"/>
  <c r="AR1003" i="7" s="1"/>
  <c r="AQ1004" i="7" s="1"/>
  <c r="AR1004" i="7" s="1"/>
  <c r="AQ1005" i="7" s="1"/>
  <c r="AR1005" i="7" s="1"/>
  <c r="AQ1006" i="7" s="1"/>
  <c r="AR1006" i="7" s="1"/>
  <c r="AQ1007" i="7" s="1"/>
  <c r="AR1007" i="7" s="1"/>
  <c r="AQ1008" i="7" s="1"/>
  <c r="AR1008" i="7" s="1"/>
  <c r="AQ1009" i="7" s="1"/>
  <c r="AR1009" i="7" s="1"/>
  <c r="AQ1010" i="7" s="1"/>
  <c r="AR1010" i="7" s="1"/>
  <c r="AQ1011" i="7" s="1"/>
  <c r="AR1011" i="7" s="1"/>
  <c r="AQ1012" i="7" s="1"/>
  <c r="AR1012" i="7" s="1"/>
  <c r="AQ1013" i="7" s="1"/>
  <c r="AR1013" i="7" s="1"/>
  <c r="AQ1014" i="7" s="1"/>
  <c r="AR1014" i="7" s="1"/>
  <c r="AQ1015" i="7" s="1"/>
  <c r="AR1015" i="7" s="1"/>
  <c r="AQ1016" i="7" s="1"/>
  <c r="AR1016" i="7" s="1"/>
  <c r="AQ1017" i="7" s="1"/>
  <c r="AR1017" i="7" s="1"/>
  <c r="AQ1018" i="7" s="1"/>
  <c r="AR1018" i="7" s="1"/>
  <c r="AQ1019" i="7" s="1"/>
  <c r="AR1019" i="7" s="1"/>
  <c r="AQ1020" i="7" s="1"/>
  <c r="AR1020" i="7" s="1"/>
  <c r="AQ1021" i="7" s="1"/>
  <c r="AR1021" i="7" s="1"/>
  <c r="AQ1022" i="7" s="1"/>
  <c r="AR1022" i="7" s="1"/>
  <c r="AQ1023" i="7" s="1"/>
  <c r="AR1023" i="7" s="1"/>
  <c r="AQ1024" i="7" s="1"/>
  <c r="AR1024" i="7" s="1"/>
  <c r="AQ1025" i="7" s="1"/>
  <c r="AR1025" i="7" s="1"/>
  <c r="AQ1026" i="7" s="1"/>
  <c r="AR1026" i="7" s="1"/>
  <c r="AQ1027" i="7" s="1"/>
  <c r="AR1027" i="7" s="1"/>
  <c r="AQ1028" i="7" s="1"/>
  <c r="AR1028" i="7" s="1"/>
  <c r="AQ1029" i="7" s="1"/>
  <c r="AR1029" i="7" s="1"/>
  <c r="AQ1030" i="7" s="1"/>
  <c r="AR1030" i="7" s="1"/>
  <c r="AQ1031" i="7" s="1"/>
  <c r="AR1031" i="7" s="1"/>
  <c r="AQ1032" i="7" s="1"/>
  <c r="AR1032" i="7" s="1"/>
  <c r="AQ1033" i="7" s="1"/>
  <c r="AR1033" i="7" s="1"/>
  <c r="AQ1034" i="7" s="1"/>
  <c r="AR1034" i="7" s="1"/>
  <c r="AQ1035" i="7" s="1"/>
  <c r="AR1035" i="7" s="1"/>
  <c r="AQ1036" i="7" s="1"/>
  <c r="AR1036" i="7" s="1"/>
  <c r="AQ1037" i="7" s="1"/>
  <c r="AR1037" i="7" s="1"/>
  <c r="AQ1038" i="7" s="1"/>
  <c r="AR1038" i="7" s="1"/>
  <c r="AP6" i="7"/>
  <c r="AP9" i="7" s="1"/>
  <c r="AV6" i="7"/>
  <c r="BQ1515" i="5"/>
  <c r="AV9" i="7" s="1"/>
  <c r="AL13" i="7"/>
  <c r="AM13" i="7" s="1"/>
  <c r="AL14" i="7" s="1"/>
  <c r="AM14" i="7" s="1"/>
  <c r="AL15" i="7" s="1"/>
  <c r="AM15" i="7" s="1"/>
  <c r="AL16" i="7" s="1"/>
  <c r="AM16" i="7" s="1"/>
  <c r="AL17" i="7" s="1"/>
  <c r="AM17" i="7" s="1"/>
  <c r="AL18" i="7" s="1"/>
  <c r="AM18" i="7" s="1"/>
  <c r="AL19" i="7" s="1"/>
  <c r="AM19" i="7" s="1"/>
  <c r="AL20" i="7" s="1"/>
  <c r="AM20" i="7" s="1"/>
  <c r="AL21" i="7" s="1"/>
  <c r="AM21" i="7" s="1"/>
  <c r="AL22" i="7" s="1"/>
  <c r="AM22" i="7" s="1"/>
  <c r="AL23" i="7" s="1"/>
  <c r="AM23" i="7" s="1"/>
  <c r="AL24" i="7" s="1"/>
  <c r="AM24" i="7" s="1"/>
  <c r="AL25" i="7" s="1"/>
  <c r="AM25" i="7" s="1"/>
  <c r="AL26" i="7" s="1"/>
  <c r="AM26" i="7" s="1"/>
  <c r="AL27" i="7" s="1"/>
  <c r="AM27" i="7" s="1"/>
  <c r="AL28" i="7" s="1"/>
  <c r="AM28" i="7" s="1"/>
  <c r="AL29" i="7" s="1"/>
  <c r="AM29" i="7" s="1"/>
  <c r="AL30" i="7" s="1"/>
  <c r="AM30" i="7" s="1"/>
  <c r="AL31" i="7" s="1"/>
  <c r="AM31" i="7" s="1"/>
  <c r="AL32" i="7" s="1"/>
  <c r="AM32" i="7" s="1"/>
  <c r="AL33" i="7" s="1"/>
  <c r="AM33" i="7" s="1"/>
  <c r="AL34" i="7" s="1"/>
  <c r="AM34" i="7" s="1"/>
  <c r="AL35" i="7" s="1"/>
  <c r="AM35" i="7" s="1"/>
  <c r="AL36" i="7" s="1"/>
  <c r="AM36" i="7" s="1"/>
  <c r="AL37" i="7" s="1"/>
  <c r="AM37" i="7" s="1"/>
  <c r="AL38" i="7" s="1"/>
  <c r="AM38" i="7" s="1"/>
  <c r="AL39" i="7" s="1"/>
  <c r="AM39" i="7" s="1"/>
  <c r="AL40" i="7" s="1"/>
  <c r="AM40" i="7" s="1"/>
  <c r="AL41" i="7" s="1"/>
  <c r="AM41" i="7" s="1"/>
  <c r="AL42" i="7" s="1"/>
  <c r="AM42" i="7" s="1"/>
  <c r="AL43" i="7" s="1"/>
  <c r="AM43" i="7" s="1"/>
  <c r="AL44" i="7" s="1"/>
  <c r="AM44" i="7" s="1"/>
  <c r="AL45" i="7" s="1"/>
  <c r="AM45" i="7" s="1"/>
  <c r="AL46" i="7" s="1"/>
  <c r="AM46" i="7" s="1"/>
  <c r="AL47" i="7" s="1"/>
  <c r="AM47" i="7" s="1"/>
  <c r="AL48" i="7" s="1"/>
  <c r="AM48" i="7" s="1"/>
  <c r="AL49" i="7" s="1"/>
  <c r="AM49" i="7" s="1"/>
  <c r="AL50" i="7" s="1"/>
  <c r="AM50" i="7" s="1"/>
  <c r="AL51" i="7" s="1"/>
  <c r="AM51" i="7" s="1"/>
  <c r="AL52" i="7" s="1"/>
  <c r="AM52" i="7" s="1"/>
  <c r="AL53" i="7" s="1"/>
  <c r="AM53" i="7" s="1"/>
  <c r="AL54" i="7" s="1"/>
  <c r="AM54" i="7" s="1"/>
  <c r="AL55" i="7" s="1"/>
  <c r="AM55" i="7" s="1"/>
  <c r="AL56" i="7" s="1"/>
  <c r="AM56" i="7" s="1"/>
  <c r="AL57" i="7" s="1"/>
  <c r="AM57" i="7" s="1"/>
  <c r="AL58" i="7" s="1"/>
  <c r="AM58" i="7" s="1"/>
  <c r="AL59" i="7" s="1"/>
  <c r="AM59" i="7" s="1"/>
  <c r="AL60" i="7" s="1"/>
  <c r="AM60" i="7" s="1"/>
  <c r="AL61" i="7" s="1"/>
  <c r="AM61" i="7" s="1"/>
  <c r="AL62" i="7" s="1"/>
  <c r="AM62" i="7" s="1"/>
  <c r="AL63" i="7" s="1"/>
  <c r="AM63" i="7" s="1"/>
  <c r="AL64" i="7" s="1"/>
  <c r="AM64" i="7" s="1"/>
  <c r="AL65" i="7" s="1"/>
  <c r="AM65" i="7" s="1"/>
  <c r="AL66" i="7" s="1"/>
  <c r="AM66" i="7" s="1"/>
  <c r="AL67" i="7" s="1"/>
  <c r="AM67" i="7" s="1"/>
  <c r="AL68" i="7" s="1"/>
  <c r="AM68" i="7" s="1"/>
  <c r="AL69" i="7" s="1"/>
  <c r="AM69" i="7" s="1"/>
  <c r="AL70" i="7" s="1"/>
  <c r="AM70" i="7" s="1"/>
  <c r="AL71" i="7" s="1"/>
  <c r="AM71" i="7" s="1"/>
  <c r="AL72" i="7" s="1"/>
  <c r="AM72" i="7" s="1"/>
  <c r="AL73" i="7" s="1"/>
  <c r="AM73" i="7" s="1"/>
  <c r="AL74" i="7" s="1"/>
  <c r="AM74" i="7" s="1"/>
  <c r="AL75" i="7" s="1"/>
  <c r="AM75" i="7" s="1"/>
  <c r="AL76" i="7" s="1"/>
  <c r="AM76" i="7" s="1"/>
  <c r="AL77" i="7" s="1"/>
  <c r="AM77" i="7" s="1"/>
  <c r="AL78" i="7" s="1"/>
  <c r="AM78" i="7" s="1"/>
  <c r="AL79" i="7" s="1"/>
  <c r="AM79" i="7" s="1"/>
  <c r="AL80" i="7" s="1"/>
  <c r="AM80" i="7" s="1"/>
  <c r="AL81" i="7" s="1"/>
  <c r="AM81" i="7" s="1"/>
  <c r="AL82" i="7" s="1"/>
  <c r="AM82" i="7" s="1"/>
  <c r="AL83" i="7" s="1"/>
  <c r="AM83" i="7" s="1"/>
  <c r="AL84" i="7" s="1"/>
  <c r="AM84" i="7" s="1"/>
  <c r="AL85" i="7" s="1"/>
  <c r="AM85" i="7" s="1"/>
  <c r="AL86" i="7" s="1"/>
  <c r="AM86" i="7" s="1"/>
  <c r="AL87" i="7" s="1"/>
  <c r="AM87" i="7" s="1"/>
  <c r="AL88" i="7" s="1"/>
  <c r="AM88" i="7" s="1"/>
  <c r="AL89" i="7" s="1"/>
  <c r="AM89" i="7" s="1"/>
  <c r="AL90" i="7" s="1"/>
  <c r="AM90" i="7" s="1"/>
  <c r="AL91" i="7" s="1"/>
  <c r="AM91" i="7" s="1"/>
  <c r="AL92" i="7" s="1"/>
  <c r="AM92" i="7" s="1"/>
  <c r="AL93" i="7" s="1"/>
  <c r="AM93" i="7" s="1"/>
  <c r="AL94" i="7" s="1"/>
  <c r="AM94" i="7" s="1"/>
  <c r="AL95" i="7" s="1"/>
  <c r="AM95" i="7" s="1"/>
  <c r="AL96" i="7" s="1"/>
  <c r="AM96" i="7" s="1"/>
  <c r="AL97" i="7" s="1"/>
  <c r="AM97" i="7" s="1"/>
  <c r="AL98" i="7" s="1"/>
  <c r="AM98" i="7" s="1"/>
  <c r="AL99" i="7" s="1"/>
  <c r="AM99" i="7" s="1"/>
  <c r="AL100" i="7" s="1"/>
  <c r="AM100" i="7" s="1"/>
  <c r="AL101" i="7" s="1"/>
  <c r="AM101" i="7" s="1"/>
  <c r="AL102" i="7" s="1"/>
  <c r="AM102" i="7" s="1"/>
  <c r="AL103" i="7" s="1"/>
  <c r="AM103" i="7" s="1"/>
  <c r="AL104" i="7" s="1"/>
  <c r="AM104" i="7" s="1"/>
  <c r="AL105" i="7" s="1"/>
  <c r="AM105" i="7" s="1"/>
  <c r="AL106" i="7" s="1"/>
  <c r="AM106" i="7" s="1"/>
  <c r="AL107" i="7" s="1"/>
  <c r="AM107" i="7" s="1"/>
  <c r="AL108" i="7" s="1"/>
  <c r="AM108" i="7" s="1"/>
  <c r="AL109" i="7" s="1"/>
  <c r="AM109" i="7" s="1"/>
  <c r="AL110" i="7" s="1"/>
  <c r="AM110" i="7" s="1"/>
  <c r="AL111" i="7" s="1"/>
  <c r="AM111" i="7" s="1"/>
  <c r="AL112" i="7" s="1"/>
  <c r="AM112" i="7" s="1"/>
  <c r="AL113" i="7" s="1"/>
  <c r="AM113" i="7" s="1"/>
  <c r="AL114" i="7" s="1"/>
  <c r="AM114" i="7" s="1"/>
  <c r="AL115" i="7" s="1"/>
  <c r="AM115" i="7" s="1"/>
  <c r="AL116" i="7" s="1"/>
  <c r="AM116" i="7" s="1"/>
  <c r="AL117" i="7" s="1"/>
  <c r="AM117" i="7" s="1"/>
  <c r="AL118" i="7" s="1"/>
  <c r="AM118" i="7" s="1"/>
  <c r="AL119" i="7" s="1"/>
  <c r="AM119" i="7" s="1"/>
  <c r="AL120" i="7" s="1"/>
  <c r="AM120" i="7" s="1"/>
  <c r="AL121" i="7" s="1"/>
  <c r="AM121" i="7" s="1"/>
  <c r="AL122" i="7" s="1"/>
  <c r="AM122" i="7" s="1"/>
  <c r="AL123" i="7" s="1"/>
  <c r="AM123" i="7" s="1"/>
  <c r="AL124" i="7" s="1"/>
  <c r="AM124" i="7" s="1"/>
  <c r="AL125" i="7" s="1"/>
  <c r="AM125" i="7" s="1"/>
  <c r="AL126" i="7" s="1"/>
  <c r="AM126" i="7" s="1"/>
  <c r="AL127" i="7" s="1"/>
  <c r="AM127" i="7" s="1"/>
  <c r="AL128" i="7" s="1"/>
  <c r="AM128" i="7" s="1"/>
  <c r="AL129" i="7" s="1"/>
  <c r="AM129" i="7" s="1"/>
  <c r="AL130" i="7" s="1"/>
  <c r="AM130" i="7" s="1"/>
  <c r="AL131" i="7" s="1"/>
  <c r="AM131" i="7" s="1"/>
  <c r="AL132" i="7" s="1"/>
  <c r="AM132" i="7" s="1"/>
  <c r="AL133" i="7" s="1"/>
  <c r="AM133" i="7" s="1"/>
  <c r="AL134" i="7" s="1"/>
  <c r="AM134" i="7" s="1"/>
  <c r="AL135" i="7" s="1"/>
  <c r="AM135" i="7" s="1"/>
  <c r="AL136" i="7" s="1"/>
  <c r="AM136" i="7" s="1"/>
  <c r="AL137" i="7" s="1"/>
  <c r="AM137" i="7" s="1"/>
  <c r="AL138" i="7" s="1"/>
  <c r="AM138" i="7" s="1"/>
  <c r="AL139" i="7" s="1"/>
  <c r="AM139" i="7" s="1"/>
  <c r="AL140" i="7" s="1"/>
  <c r="AM140" i="7" s="1"/>
  <c r="AL141" i="7" s="1"/>
  <c r="AM141" i="7" s="1"/>
  <c r="AL142" i="7" s="1"/>
  <c r="AM142" i="7" s="1"/>
  <c r="AL143" i="7" s="1"/>
  <c r="AM143" i="7" s="1"/>
  <c r="AL144" i="7" s="1"/>
  <c r="AM144" i="7" s="1"/>
  <c r="AL145" i="7" s="1"/>
  <c r="AM145" i="7" s="1"/>
  <c r="AL146" i="7" s="1"/>
  <c r="AM146" i="7" s="1"/>
  <c r="AL147" i="7" s="1"/>
  <c r="AM147" i="7" s="1"/>
  <c r="AL148" i="7" s="1"/>
  <c r="AM148" i="7" s="1"/>
  <c r="AL149" i="7" s="1"/>
  <c r="AM149" i="7" s="1"/>
  <c r="AL150" i="7" s="1"/>
  <c r="AM150" i="7" s="1"/>
  <c r="AL151" i="7" s="1"/>
  <c r="AM151" i="7" s="1"/>
  <c r="AL152" i="7" s="1"/>
  <c r="AM152" i="7" s="1"/>
  <c r="AL153" i="7" s="1"/>
  <c r="AM153" i="7" s="1"/>
  <c r="AL154" i="7" s="1"/>
  <c r="AM154" i="7" s="1"/>
  <c r="AL155" i="7" s="1"/>
  <c r="AM155" i="7" s="1"/>
  <c r="AL156" i="7" s="1"/>
  <c r="AM156" i="7" s="1"/>
  <c r="AL157" i="7" s="1"/>
  <c r="AM157" i="7" s="1"/>
  <c r="AL158" i="7" s="1"/>
  <c r="AM158" i="7" s="1"/>
  <c r="AL159" i="7" s="1"/>
  <c r="AM159" i="7" s="1"/>
  <c r="AL160" i="7" s="1"/>
  <c r="AM160" i="7" s="1"/>
  <c r="AL161" i="7" s="1"/>
  <c r="AM161" i="7" s="1"/>
  <c r="AL162" i="7" s="1"/>
  <c r="AM162" i="7" s="1"/>
  <c r="AL163" i="7" s="1"/>
  <c r="AM163" i="7" s="1"/>
  <c r="AL164" i="7" s="1"/>
  <c r="AM164" i="7" s="1"/>
  <c r="AL165" i="7" s="1"/>
  <c r="AM165" i="7" s="1"/>
  <c r="AL166" i="7" s="1"/>
  <c r="AM166" i="7" s="1"/>
  <c r="AL167" i="7" s="1"/>
  <c r="AM167" i="7" s="1"/>
  <c r="AL168" i="7" s="1"/>
  <c r="AM168" i="7" s="1"/>
  <c r="AL169" i="7" s="1"/>
  <c r="AM169" i="7" s="1"/>
  <c r="AL170" i="7" s="1"/>
  <c r="AM170" i="7" s="1"/>
  <c r="AL171" i="7" s="1"/>
  <c r="AM171" i="7" s="1"/>
  <c r="AL172" i="7" s="1"/>
  <c r="AM172" i="7" s="1"/>
  <c r="AL173" i="7" s="1"/>
  <c r="AM173" i="7" s="1"/>
  <c r="AL174" i="7" s="1"/>
  <c r="AM174" i="7" s="1"/>
  <c r="AL175" i="7" s="1"/>
  <c r="AM175" i="7" s="1"/>
  <c r="AL176" i="7" s="1"/>
  <c r="AM176" i="7" s="1"/>
  <c r="AL177" i="7" s="1"/>
  <c r="AM177" i="7" s="1"/>
  <c r="AL178" i="7" s="1"/>
  <c r="AM178" i="7" s="1"/>
  <c r="AL179" i="7" s="1"/>
  <c r="AM179" i="7" s="1"/>
  <c r="AL180" i="7" s="1"/>
  <c r="AM180" i="7" s="1"/>
  <c r="AL181" i="7" s="1"/>
  <c r="AM181" i="7" s="1"/>
  <c r="AL182" i="7" s="1"/>
  <c r="AM182" i="7" s="1"/>
  <c r="AL183" i="7" s="1"/>
  <c r="AM183" i="7" s="1"/>
  <c r="AL184" i="7" s="1"/>
  <c r="AM184" i="7" s="1"/>
  <c r="AL185" i="7" s="1"/>
  <c r="AM185" i="7" s="1"/>
  <c r="AL186" i="7" s="1"/>
  <c r="AM186" i="7" s="1"/>
  <c r="AL187" i="7" s="1"/>
  <c r="AM187" i="7" s="1"/>
  <c r="AL188" i="7" s="1"/>
  <c r="AM188" i="7" s="1"/>
  <c r="AL189" i="7" s="1"/>
  <c r="AM189" i="7" s="1"/>
  <c r="AL190" i="7" s="1"/>
  <c r="AM190" i="7" s="1"/>
  <c r="AL191" i="7" s="1"/>
  <c r="AM191" i="7" s="1"/>
  <c r="AL192" i="7" s="1"/>
  <c r="AM192" i="7" s="1"/>
  <c r="AL193" i="7" s="1"/>
  <c r="AM193" i="7" s="1"/>
  <c r="AL194" i="7" s="1"/>
  <c r="AM194" i="7" s="1"/>
  <c r="AL195" i="7" s="1"/>
  <c r="AM195" i="7" s="1"/>
  <c r="AL196" i="7" s="1"/>
  <c r="AM196" i="7" s="1"/>
  <c r="AL197" i="7" s="1"/>
  <c r="AM197" i="7" s="1"/>
  <c r="AL198" i="7" s="1"/>
  <c r="AM198" i="7" s="1"/>
  <c r="AL199" i="7" s="1"/>
  <c r="AM199" i="7" s="1"/>
  <c r="AL200" i="7" s="1"/>
  <c r="AM200" i="7" s="1"/>
  <c r="AL201" i="7" s="1"/>
  <c r="AM201" i="7" s="1"/>
  <c r="AL202" i="7" s="1"/>
  <c r="AM202" i="7" s="1"/>
  <c r="AL203" i="7" s="1"/>
  <c r="AM203" i="7" s="1"/>
  <c r="AL204" i="7" s="1"/>
  <c r="AM204" i="7" s="1"/>
  <c r="AL205" i="7" s="1"/>
  <c r="AM205" i="7" s="1"/>
  <c r="AL206" i="7" s="1"/>
  <c r="AM206" i="7" s="1"/>
  <c r="AL207" i="7" s="1"/>
  <c r="AM207" i="7" s="1"/>
  <c r="AL208" i="7" s="1"/>
  <c r="AM208" i="7" s="1"/>
  <c r="AL209" i="7" s="1"/>
  <c r="AM209" i="7" s="1"/>
  <c r="AL210" i="7" s="1"/>
  <c r="AM210" i="7" s="1"/>
  <c r="AL211" i="7" s="1"/>
  <c r="AM211" i="7" s="1"/>
  <c r="AL212" i="7" s="1"/>
  <c r="AM212" i="7" s="1"/>
  <c r="AL213" i="7" s="1"/>
  <c r="AM213" i="7" s="1"/>
  <c r="AL214" i="7" s="1"/>
  <c r="AM214" i="7" s="1"/>
  <c r="AL215" i="7" s="1"/>
  <c r="AM215" i="7" s="1"/>
  <c r="AL216" i="7" s="1"/>
  <c r="AM216" i="7" s="1"/>
  <c r="AL217" i="7" s="1"/>
  <c r="AM217" i="7" s="1"/>
  <c r="AL218" i="7" s="1"/>
  <c r="AM218" i="7" s="1"/>
  <c r="AL219" i="7" s="1"/>
  <c r="AM219" i="7" s="1"/>
  <c r="AL220" i="7" s="1"/>
  <c r="AM220" i="7" s="1"/>
  <c r="AL221" i="7" s="1"/>
  <c r="AM221" i="7" s="1"/>
  <c r="AL222" i="7" s="1"/>
  <c r="AM222" i="7" s="1"/>
  <c r="AL223" i="7" s="1"/>
  <c r="AM223" i="7" s="1"/>
  <c r="AL224" i="7" s="1"/>
  <c r="AM224" i="7" s="1"/>
  <c r="AL225" i="7" s="1"/>
  <c r="AM225" i="7" s="1"/>
  <c r="AL226" i="7" s="1"/>
  <c r="AM226" i="7" s="1"/>
  <c r="AL227" i="7" s="1"/>
  <c r="AM227" i="7" s="1"/>
  <c r="AL228" i="7" s="1"/>
  <c r="AM228" i="7" s="1"/>
  <c r="AL229" i="7" s="1"/>
  <c r="AM229" i="7" s="1"/>
  <c r="AL230" i="7" s="1"/>
  <c r="AM230" i="7" s="1"/>
  <c r="AL231" i="7" s="1"/>
  <c r="AM231" i="7" s="1"/>
  <c r="AL232" i="7" s="1"/>
  <c r="AM232" i="7" s="1"/>
  <c r="AL233" i="7" s="1"/>
  <c r="AM233" i="7" s="1"/>
  <c r="AL234" i="7" s="1"/>
  <c r="AM234" i="7" s="1"/>
  <c r="AL235" i="7" s="1"/>
  <c r="AM235" i="7" s="1"/>
  <c r="AL236" i="7" s="1"/>
  <c r="AM236" i="7" s="1"/>
  <c r="AL237" i="7" s="1"/>
  <c r="AM237" i="7" s="1"/>
  <c r="AL238" i="7" s="1"/>
  <c r="AM238" i="7" s="1"/>
  <c r="AL239" i="7" s="1"/>
  <c r="AM239" i="7" s="1"/>
  <c r="AL240" i="7" s="1"/>
  <c r="AM240" i="7" s="1"/>
  <c r="AL241" i="7" s="1"/>
  <c r="AM241" i="7" s="1"/>
  <c r="AL242" i="7" s="1"/>
  <c r="AM242" i="7" s="1"/>
  <c r="AL243" i="7" s="1"/>
  <c r="AM243" i="7" s="1"/>
  <c r="AL244" i="7" s="1"/>
  <c r="AM244" i="7" s="1"/>
  <c r="AL245" i="7" s="1"/>
  <c r="AM245" i="7" s="1"/>
  <c r="AL246" i="7" s="1"/>
  <c r="AM246" i="7" s="1"/>
  <c r="AL247" i="7" s="1"/>
  <c r="AM247" i="7" s="1"/>
  <c r="AL248" i="7" s="1"/>
  <c r="AM248" i="7" s="1"/>
  <c r="AL249" i="7" s="1"/>
  <c r="AM249" i="7" s="1"/>
  <c r="AL250" i="7" s="1"/>
  <c r="AM250" i="7" s="1"/>
  <c r="AL251" i="7" s="1"/>
  <c r="AM251" i="7" s="1"/>
  <c r="AL252" i="7" s="1"/>
  <c r="AM252" i="7" s="1"/>
  <c r="AL253" i="7" s="1"/>
  <c r="AM253" i="7" s="1"/>
  <c r="AL254" i="7" s="1"/>
  <c r="AM254" i="7" s="1"/>
  <c r="AL255" i="7" s="1"/>
  <c r="AM255" i="7" s="1"/>
  <c r="AL256" i="7" s="1"/>
  <c r="AM256" i="7" s="1"/>
  <c r="AL257" i="7" s="1"/>
  <c r="AM257" i="7" s="1"/>
  <c r="AL258" i="7" s="1"/>
  <c r="AM258" i="7" s="1"/>
  <c r="AL259" i="7" s="1"/>
  <c r="AM259" i="7" s="1"/>
  <c r="AL260" i="7" s="1"/>
  <c r="AM260" i="7" s="1"/>
  <c r="AL261" i="7" s="1"/>
  <c r="AM261" i="7" s="1"/>
  <c r="AL262" i="7" s="1"/>
  <c r="AM262" i="7" s="1"/>
  <c r="AL263" i="7" s="1"/>
  <c r="AM263" i="7" s="1"/>
  <c r="AL264" i="7" s="1"/>
  <c r="AM264" i="7" s="1"/>
  <c r="AL265" i="7" s="1"/>
  <c r="AM265" i="7" s="1"/>
  <c r="AL266" i="7" s="1"/>
  <c r="AM266" i="7" s="1"/>
  <c r="AL267" i="7" s="1"/>
  <c r="AM267" i="7" s="1"/>
  <c r="AL268" i="7" s="1"/>
  <c r="AM268" i="7" s="1"/>
  <c r="AL269" i="7" s="1"/>
  <c r="AM269" i="7" s="1"/>
  <c r="AL270" i="7" s="1"/>
  <c r="AM270" i="7" s="1"/>
  <c r="AL271" i="7" s="1"/>
  <c r="AM271" i="7" s="1"/>
  <c r="AL272" i="7" s="1"/>
  <c r="AM272" i="7" s="1"/>
  <c r="AL273" i="7" s="1"/>
  <c r="AM273" i="7" s="1"/>
  <c r="AL274" i="7" s="1"/>
  <c r="AM274" i="7" s="1"/>
  <c r="AL275" i="7" s="1"/>
  <c r="AM275" i="7" s="1"/>
  <c r="AL276" i="7" s="1"/>
  <c r="AM276" i="7" s="1"/>
  <c r="AL277" i="7" s="1"/>
  <c r="AM277" i="7" s="1"/>
  <c r="AL278" i="7" s="1"/>
  <c r="AM278" i="7" s="1"/>
  <c r="AL279" i="7" s="1"/>
  <c r="AM279" i="7" s="1"/>
  <c r="AL280" i="7" s="1"/>
  <c r="AM280" i="7" s="1"/>
  <c r="AL281" i="7" s="1"/>
  <c r="AM281" i="7" s="1"/>
  <c r="AL282" i="7" s="1"/>
  <c r="AM282" i="7" s="1"/>
  <c r="AL283" i="7" s="1"/>
  <c r="AM283" i="7" s="1"/>
  <c r="AL284" i="7" s="1"/>
  <c r="AM284" i="7" s="1"/>
  <c r="AL285" i="7" s="1"/>
  <c r="AM285" i="7" s="1"/>
  <c r="AL286" i="7" s="1"/>
  <c r="AM286" i="7" s="1"/>
  <c r="AL287" i="7" s="1"/>
  <c r="AM287" i="7" s="1"/>
  <c r="AL288" i="7" s="1"/>
  <c r="AM288" i="7" s="1"/>
  <c r="AL289" i="7" s="1"/>
  <c r="AM289" i="7" s="1"/>
  <c r="AL290" i="7" s="1"/>
  <c r="AM290" i="7" s="1"/>
  <c r="AL291" i="7" s="1"/>
  <c r="AM291" i="7" s="1"/>
  <c r="AL292" i="7" s="1"/>
  <c r="AM292" i="7" s="1"/>
  <c r="AL293" i="7" s="1"/>
  <c r="AM293" i="7" s="1"/>
  <c r="AL294" i="7" s="1"/>
  <c r="AM294" i="7" s="1"/>
  <c r="AL295" i="7" s="1"/>
  <c r="AM295" i="7" s="1"/>
  <c r="AL296" i="7" s="1"/>
  <c r="AM296" i="7" s="1"/>
  <c r="AL297" i="7" s="1"/>
  <c r="AM297" i="7" s="1"/>
  <c r="AL298" i="7" s="1"/>
  <c r="AM298" i="7" s="1"/>
  <c r="AL299" i="7" s="1"/>
  <c r="AM299" i="7" s="1"/>
  <c r="AL300" i="7" s="1"/>
  <c r="AM300" i="7" s="1"/>
  <c r="AL301" i="7" s="1"/>
  <c r="AM301" i="7" s="1"/>
  <c r="AL302" i="7" s="1"/>
  <c r="AM302" i="7" s="1"/>
  <c r="AL303" i="7" s="1"/>
  <c r="AM303" i="7" s="1"/>
  <c r="AL304" i="7" s="1"/>
  <c r="AM304" i="7" s="1"/>
  <c r="AL305" i="7" s="1"/>
  <c r="AM305" i="7" s="1"/>
  <c r="AL306" i="7" s="1"/>
  <c r="AM306" i="7" s="1"/>
  <c r="AL307" i="7" s="1"/>
  <c r="AM307" i="7" s="1"/>
  <c r="AL308" i="7" s="1"/>
  <c r="AM308" i="7" s="1"/>
  <c r="AL309" i="7" s="1"/>
  <c r="AM309" i="7" s="1"/>
  <c r="AL310" i="7" s="1"/>
  <c r="AM310" i="7" s="1"/>
  <c r="AL311" i="7" s="1"/>
  <c r="AM311" i="7" s="1"/>
  <c r="AL312" i="7" s="1"/>
  <c r="AM312" i="7" s="1"/>
  <c r="AL313" i="7" s="1"/>
  <c r="AM313" i="7" s="1"/>
  <c r="AL314" i="7" s="1"/>
  <c r="AM314" i="7" s="1"/>
  <c r="AL315" i="7" s="1"/>
  <c r="AM315" i="7" s="1"/>
  <c r="AL316" i="7" s="1"/>
  <c r="AM316" i="7" s="1"/>
  <c r="AL317" i="7" s="1"/>
  <c r="AM317" i="7" s="1"/>
  <c r="AL318" i="7" s="1"/>
  <c r="AM318" i="7" s="1"/>
  <c r="AL319" i="7" s="1"/>
  <c r="AM319" i="7" s="1"/>
  <c r="AL320" i="7" s="1"/>
  <c r="AM320" i="7" s="1"/>
  <c r="AL321" i="7" s="1"/>
  <c r="AM321" i="7" s="1"/>
  <c r="AL322" i="7" s="1"/>
  <c r="AM322" i="7" s="1"/>
  <c r="AL323" i="7" s="1"/>
  <c r="AM323" i="7" s="1"/>
  <c r="AL324" i="7" s="1"/>
  <c r="AM324" i="7" s="1"/>
  <c r="AL325" i="7" s="1"/>
  <c r="AM325" i="7" s="1"/>
  <c r="AL326" i="7" s="1"/>
  <c r="AM326" i="7" s="1"/>
  <c r="AL327" i="7" s="1"/>
  <c r="AM327" i="7" s="1"/>
  <c r="AL328" i="7" s="1"/>
  <c r="AM328" i="7" s="1"/>
  <c r="AL329" i="7" s="1"/>
  <c r="AM329" i="7" s="1"/>
  <c r="AL330" i="7" s="1"/>
  <c r="AM330" i="7" s="1"/>
  <c r="AL331" i="7" s="1"/>
  <c r="AM331" i="7" s="1"/>
  <c r="AL332" i="7" s="1"/>
  <c r="AM332" i="7" s="1"/>
  <c r="AL333" i="7" s="1"/>
  <c r="AM333" i="7" s="1"/>
  <c r="AL334" i="7" s="1"/>
  <c r="AM334" i="7" s="1"/>
  <c r="AL335" i="7" s="1"/>
  <c r="AM335" i="7" s="1"/>
  <c r="AL336" i="7" s="1"/>
  <c r="AM336" i="7" s="1"/>
  <c r="AL337" i="7" s="1"/>
  <c r="AM337" i="7" s="1"/>
  <c r="AL338" i="7" s="1"/>
  <c r="AM338" i="7" s="1"/>
  <c r="AL339" i="7" s="1"/>
  <c r="AM339" i="7" s="1"/>
  <c r="AL340" i="7" s="1"/>
  <c r="AM340" i="7" s="1"/>
  <c r="AL341" i="7" s="1"/>
  <c r="AM341" i="7" s="1"/>
  <c r="AL342" i="7" s="1"/>
  <c r="AM342" i="7" s="1"/>
  <c r="AL343" i="7" s="1"/>
  <c r="AM343" i="7" s="1"/>
  <c r="AL344" i="7" s="1"/>
  <c r="AM344" i="7" s="1"/>
  <c r="AL345" i="7" s="1"/>
  <c r="AM345" i="7" s="1"/>
  <c r="AL346" i="7" s="1"/>
  <c r="AM346" i="7" s="1"/>
  <c r="AL347" i="7" s="1"/>
  <c r="AM347" i="7" s="1"/>
  <c r="AL348" i="7" s="1"/>
  <c r="AM348" i="7" s="1"/>
  <c r="AL349" i="7" s="1"/>
  <c r="AM349" i="7" s="1"/>
  <c r="AL350" i="7" s="1"/>
  <c r="AM350" i="7" s="1"/>
  <c r="AL351" i="7" s="1"/>
  <c r="AM351" i="7" s="1"/>
  <c r="AL352" i="7" s="1"/>
  <c r="AM352" i="7" s="1"/>
  <c r="AL353" i="7" s="1"/>
  <c r="AM353" i="7" s="1"/>
  <c r="AL354" i="7" s="1"/>
  <c r="AM354" i="7" s="1"/>
  <c r="AL355" i="7" s="1"/>
  <c r="AM355" i="7" s="1"/>
  <c r="AL356" i="7" s="1"/>
  <c r="AM356" i="7" s="1"/>
  <c r="AL357" i="7" s="1"/>
  <c r="AM357" i="7" s="1"/>
  <c r="AL358" i="7" s="1"/>
  <c r="AM358" i="7" s="1"/>
  <c r="AL359" i="7" s="1"/>
  <c r="AM359" i="7" s="1"/>
  <c r="AL360" i="7" s="1"/>
  <c r="AM360" i="7" s="1"/>
  <c r="AL361" i="7" s="1"/>
  <c r="AM361" i="7" s="1"/>
  <c r="AL362" i="7" s="1"/>
  <c r="AM362" i="7" s="1"/>
  <c r="AL363" i="7" s="1"/>
  <c r="AM363" i="7" s="1"/>
  <c r="AL364" i="7" s="1"/>
  <c r="AM364" i="7" s="1"/>
  <c r="AL365" i="7" s="1"/>
  <c r="AM365" i="7" s="1"/>
  <c r="AL366" i="7" s="1"/>
  <c r="AM366" i="7" s="1"/>
  <c r="AL367" i="7" s="1"/>
  <c r="AM367" i="7" s="1"/>
  <c r="AL368" i="7" s="1"/>
  <c r="AM368" i="7" s="1"/>
  <c r="AL369" i="7" s="1"/>
  <c r="AM369" i="7" s="1"/>
  <c r="AL370" i="7" s="1"/>
  <c r="AM370" i="7" s="1"/>
  <c r="AL371" i="7" s="1"/>
  <c r="AM371" i="7" s="1"/>
  <c r="AL372" i="7" s="1"/>
  <c r="AM372" i="7" s="1"/>
  <c r="AL373" i="7" s="1"/>
  <c r="AM373" i="7" s="1"/>
  <c r="AL374" i="7" s="1"/>
  <c r="AM374" i="7" s="1"/>
  <c r="AL375" i="7" s="1"/>
  <c r="AM375" i="7" s="1"/>
  <c r="AL376" i="7" s="1"/>
  <c r="AM376" i="7" s="1"/>
  <c r="AL377" i="7" s="1"/>
  <c r="AM377" i="7" s="1"/>
  <c r="AL378" i="7" s="1"/>
  <c r="AM378" i="7" s="1"/>
  <c r="AL379" i="7" s="1"/>
  <c r="AM379" i="7" s="1"/>
  <c r="AL380" i="7" s="1"/>
  <c r="AM380" i="7" s="1"/>
  <c r="AL381" i="7" s="1"/>
  <c r="AM381" i="7" s="1"/>
  <c r="AL382" i="7" s="1"/>
  <c r="AM382" i="7" s="1"/>
  <c r="AL383" i="7" s="1"/>
  <c r="AM383" i="7" s="1"/>
  <c r="AL384" i="7" s="1"/>
  <c r="AM384" i="7" s="1"/>
  <c r="AL385" i="7" s="1"/>
  <c r="AM385" i="7" s="1"/>
  <c r="AL386" i="7" s="1"/>
  <c r="AM386" i="7" s="1"/>
  <c r="AL387" i="7" s="1"/>
  <c r="AM387" i="7" s="1"/>
  <c r="AL388" i="7" s="1"/>
  <c r="AM388" i="7" s="1"/>
  <c r="AL389" i="7" s="1"/>
  <c r="AM389" i="7" s="1"/>
  <c r="AL390" i="7" s="1"/>
  <c r="AM390" i="7" s="1"/>
  <c r="AL391" i="7" s="1"/>
  <c r="AM391" i="7" s="1"/>
  <c r="AL392" i="7" s="1"/>
  <c r="AM392" i="7" s="1"/>
  <c r="AL393" i="7" s="1"/>
  <c r="AM393" i="7" s="1"/>
  <c r="AL394" i="7" s="1"/>
  <c r="AM394" i="7" s="1"/>
  <c r="AL395" i="7" s="1"/>
  <c r="AM395" i="7" s="1"/>
  <c r="AL396" i="7" s="1"/>
  <c r="AM396" i="7" s="1"/>
  <c r="AL397" i="7" s="1"/>
  <c r="AM397" i="7" s="1"/>
  <c r="AL398" i="7" s="1"/>
  <c r="AM398" i="7" s="1"/>
  <c r="AL399" i="7" s="1"/>
  <c r="AM399" i="7" s="1"/>
  <c r="AL400" i="7" s="1"/>
  <c r="AM400" i="7" s="1"/>
  <c r="AL401" i="7" s="1"/>
  <c r="AM401" i="7" s="1"/>
  <c r="AL402" i="7" s="1"/>
  <c r="AM402" i="7" s="1"/>
  <c r="AL403" i="7" s="1"/>
  <c r="AM403" i="7" s="1"/>
  <c r="AL404" i="7" s="1"/>
  <c r="AM404" i="7" s="1"/>
  <c r="AL405" i="7" s="1"/>
  <c r="AM405" i="7" s="1"/>
  <c r="AL406" i="7" s="1"/>
  <c r="AM406" i="7" s="1"/>
  <c r="AL407" i="7" s="1"/>
  <c r="AM407" i="7" s="1"/>
  <c r="AL408" i="7" s="1"/>
  <c r="AM408" i="7" s="1"/>
  <c r="AL409" i="7" s="1"/>
  <c r="AM409" i="7" s="1"/>
  <c r="AL410" i="7" s="1"/>
  <c r="AM410" i="7" s="1"/>
  <c r="AL411" i="7" s="1"/>
  <c r="AM411" i="7" s="1"/>
  <c r="AL412" i="7" s="1"/>
  <c r="AM412" i="7" s="1"/>
  <c r="AL413" i="7" s="1"/>
  <c r="AM413" i="7" s="1"/>
  <c r="AL414" i="7" s="1"/>
  <c r="AM414" i="7" s="1"/>
  <c r="AL415" i="7" s="1"/>
  <c r="AM415" i="7" s="1"/>
  <c r="AL416" i="7" s="1"/>
  <c r="AM416" i="7" s="1"/>
  <c r="AL417" i="7" s="1"/>
  <c r="AM417" i="7" s="1"/>
  <c r="AL418" i="7" s="1"/>
  <c r="AM418" i="7" s="1"/>
  <c r="AL419" i="7" s="1"/>
  <c r="AM419" i="7" s="1"/>
  <c r="AL420" i="7" s="1"/>
  <c r="AM420" i="7" s="1"/>
  <c r="AL421" i="7" s="1"/>
  <c r="AM421" i="7" s="1"/>
  <c r="AL422" i="7" s="1"/>
  <c r="AM422" i="7" s="1"/>
  <c r="AL423" i="7" s="1"/>
  <c r="AM423" i="7" s="1"/>
  <c r="AL424" i="7" s="1"/>
  <c r="AM424" i="7" s="1"/>
  <c r="AL425" i="7" s="1"/>
  <c r="AM425" i="7" s="1"/>
  <c r="AL426" i="7" s="1"/>
  <c r="AM426" i="7" s="1"/>
  <c r="AL427" i="7" s="1"/>
  <c r="AM427" i="7" s="1"/>
  <c r="AL428" i="7" s="1"/>
  <c r="AM428" i="7" s="1"/>
  <c r="AL429" i="7" s="1"/>
  <c r="AM429" i="7" s="1"/>
  <c r="AL430" i="7" s="1"/>
  <c r="AM430" i="7" s="1"/>
  <c r="AL431" i="7" s="1"/>
  <c r="AM431" i="7" s="1"/>
  <c r="AL432" i="7" s="1"/>
  <c r="AM432" i="7" s="1"/>
  <c r="AL433" i="7" s="1"/>
  <c r="AM433" i="7" s="1"/>
  <c r="AL434" i="7" s="1"/>
  <c r="AM434" i="7" s="1"/>
  <c r="AL435" i="7" s="1"/>
  <c r="AM435" i="7" s="1"/>
  <c r="AL436" i="7" s="1"/>
  <c r="AM436" i="7" s="1"/>
  <c r="AL437" i="7" s="1"/>
  <c r="AM437" i="7" s="1"/>
  <c r="AL438" i="7" s="1"/>
  <c r="AM438" i="7" s="1"/>
  <c r="AL439" i="7" s="1"/>
  <c r="AM439" i="7" s="1"/>
  <c r="AL440" i="7" s="1"/>
  <c r="AM440" i="7" s="1"/>
  <c r="AL441" i="7" s="1"/>
  <c r="AM441" i="7" s="1"/>
  <c r="AL442" i="7" s="1"/>
  <c r="AM442" i="7" s="1"/>
  <c r="AL443" i="7" s="1"/>
  <c r="AM443" i="7" s="1"/>
  <c r="AL444" i="7" s="1"/>
  <c r="AM444" i="7" s="1"/>
  <c r="AL445" i="7" s="1"/>
  <c r="AM445" i="7" s="1"/>
  <c r="AL446" i="7" s="1"/>
  <c r="AM446" i="7" s="1"/>
  <c r="AL447" i="7" s="1"/>
  <c r="AM447" i="7" s="1"/>
  <c r="AL448" i="7" s="1"/>
  <c r="AM448" i="7" s="1"/>
  <c r="AL449" i="7" s="1"/>
  <c r="AM449" i="7" s="1"/>
  <c r="AL450" i="7" s="1"/>
  <c r="AM450" i="7" s="1"/>
  <c r="AL451" i="7" s="1"/>
  <c r="AM451" i="7" s="1"/>
  <c r="AL452" i="7" s="1"/>
  <c r="AM452" i="7" s="1"/>
  <c r="AL453" i="7" s="1"/>
  <c r="AM453" i="7" s="1"/>
  <c r="AL454" i="7" s="1"/>
  <c r="AM454" i="7" s="1"/>
  <c r="AL455" i="7" s="1"/>
  <c r="AM455" i="7" s="1"/>
  <c r="AL456" i="7" s="1"/>
  <c r="AM456" i="7" s="1"/>
  <c r="AL457" i="7" s="1"/>
  <c r="AM457" i="7" s="1"/>
  <c r="AL458" i="7" s="1"/>
  <c r="AM458" i="7" s="1"/>
  <c r="AL459" i="7" s="1"/>
  <c r="AM459" i="7" s="1"/>
  <c r="AL460" i="7" s="1"/>
  <c r="AM460" i="7" s="1"/>
  <c r="AL461" i="7" s="1"/>
  <c r="AM461" i="7" s="1"/>
  <c r="AL462" i="7" s="1"/>
  <c r="AM462" i="7" s="1"/>
  <c r="AL463" i="7" s="1"/>
  <c r="AM463" i="7" s="1"/>
  <c r="AL464" i="7" s="1"/>
  <c r="AM464" i="7" s="1"/>
  <c r="AL465" i="7" s="1"/>
  <c r="AM465" i="7" s="1"/>
  <c r="AL466" i="7" s="1"/>
  <c r="AM466" i="7" s="1"/>
  <c r="AL467" i="7" s="1"/>
  <c r="AM467" i="7" s="1"/>
  <c r="AL468" i="7" s="1"/>
  <c r="AM468" i="7" s="1"/>
  <c r="AL469" i="7" s="1"/>
  <c r="AM469" i="7" s="1"/>
  <c r="AL470" i="7" s="1"/>
  <c r="AM470" i="7" s="1"/>
  <c r="AL471" i="7" s="1"/>
  <c r="AM471" i="7" s="1"/>
  <c r="AL472" i="7" s="1"/>
  <c r="AM472" i="7" s="1"/>
  <c r="AL473" i="7" s="1"/>
  <c r="AM473" i="7" s="1"/>
  <c r="AL474" i="7" s="1"/>
  <c r="AM474" i="7" s="1"/>
  <c r="AL475" i="7" s="1"/>
  <c r="AM475" i="7" s="1"/>
  <c r="AL476" i="7" s="1"/>
  <c r="AM476" i="7" s="1"/>
  <c r="AL477" i="7" s="1"/>
  <c r="AM477" i="7" s="1"/>
  <c r="AL478" i="7" s="1"/>
  <c r="AM478" i="7" s="1"/>
  <c r="AL479" i="7" s="1"/>
  <c r="AM479" i="7" s="1"/>
  <c r="AL480" i="7" s="1"/>
  <c r="AM480" i="7" s="1"/>
  <c r="AL481" i="7" s="1"/>
  <c r="AM481" i="7" s="1"/>
  <c r="AL482" i="7" s="1"/>
  <c r="AM482" i="7" s="1"/>
  <c r="AL483" i="7" s="1"/>
  <c r="AM483" i="7" s="1"/>
  <c r="AL484" i="7" s="1"/>
  <c r="AM484" i="7" s="1"/>
  <c r="AL485" i="7" s="1"/>
  <c r="AM485" i="7" s="1"/>
  <c r="AL486" i="7" s="1"/>
  <c r="AM486" i="7" s="1"/>
  <c r="AL487" i="7" s="1"/>
  <c r="AM487" i="7" s="1"/>
  <c r="AL488" i="7" s="1"/>
  <c r="AM488" i="7" s="1"/>
  <c r="AL489" i="7" s="1"/>
  <c r="AM489" i="7" s="1"/>
  <c r="AL490" i="7" s="1"/>
  <c r="AM490" i="7" s="1"/>
  <c r="AL491" i="7" s="1"/>
  <c r="AM491" i="7" s="1"/>
  <c r="AL492" i="7" s="1"/>
  <c r="AM492" i="7" s="1"/>
  <c r="AL493" i="7" s="1"/>
  <c r="AM493" i="7" s="1"/>
  <c r="AL494" i="7" s="1"/>
  <c r="AM494" i="7" s="1"/>
  <c r="AL495" i="7" s="1"/>
  <c r="AM495" i="7" s="1"/>
  <c r="AL496" i="7" s="1"/>
  <c r="AM496" i="7" s="1"/>
  <c r="AL497" i="7" s="1"/>
  <c r="AM497" i="7" s="1"/>
  <c r="AL498" i="7" s="1"/>
  <c r="AM498" i="7" s="1"/>
  <c r="AL499" i="7" s="1"/>
  <c r="AM499" i="7" s="1"/>
  <c r="AL500" i="7" s="1"/>
  <c r="AM500" i="7" s="1"/>
  <c r="AL501" i="7" s="1"/>
  <c r="AM501" i="7" s="1"/>
  <c r="AL502" i="7" s="1"/>
  <c r="AM502" i="7" s="1"/>
  <c r="AL503" i="7" s="1"/>
  <c r="AM503" i="7" s="1"/>
  <c r="AL504" i="7" s="1"/>
  <c r="AM504" i="7" s="1"/>
  <c r="AL505" i="7" s="1"/>
  <c r="AM505" i="7" s="1"/>
  <c r="AL506" i="7" s="1"/>
  <c r="AM506" i="7" s="1"/>
  <c r="AL507" i="7" s="1"/>
  <c r="AM507" i="7" s="1"/>
  <c r="AL508" i="7" s="1"/>
  <c r="AM508" i="7" s="1"/>
  <c r="AL509" i="7" s="1"/>
  <c r="AM509" i="7" s="1"/>
  <c r="AL510" i="7" s="1"/>
  <c r="AM510" i="7" s="1"/>
  <c r="AL511" i="7" s="1"/>
  <c r="AM511" i="7" s="1"/>
  <c r="AL512" i="7" s="1"/>
  <c r="AM512" i="7" s="1"/>
  <c r="AL513" i="7" s="1"/>
  <c r="AM513" i="7" s="1"/>
  <c r="AL514" i="7" s="1"/>
  <c r="AM514" i="7" s="1"/>
  <c r="AL515" i="7" s="1"/>
  <c r="AM515" i="7" s="1"/>
  <c r="AL516" i="7" s="1"/>
  <c r="AM516" i="7" s="1"/>
  <c r="AL517" i="7" s="1"/>
  <c r="AM517" i="7" s="1"/>
  <c r="AL518" i="7" s="1"/>
  <c r="AM518" i="7" s="1"/>
  <c r="AL519" i="7" s="1"/>
  <c r="AM519" i="7" s="1"/>
  <c r="AL520" i="7" s="1"/>
  <c r="AM520" i="7" s="1"/>
  <c r="AL521" i="7" s="1"/>
  <c r="AM521" i="7" s="1"/>
  <c r="AL522" i="7" s="1"/>
  <c r="AM522" i="7" s="1"/>
  <c r="AL523" i="7" s="1"/>
  <c r="AM523" i="7" s="1"/>
  <c r="AL524" i="7" s="1"/>
  <c r="AM524" i="7" s="1"/>
  <c r="AL525" i="7" s="1"/>
  <c r="AM525" i="7" s="1"/>
  <c r="AL526" i="7" s="1"/>
  <c r="AM526" i="7" s="1"/>
  <c r="AL527" i="7" s="1"/>
  <c r="AM527" i="7" s="1"/>
  <c r="AL528" i="7" s="1"/>
  <c r="AM528" i="7" s="1"/>
  <c r="AL529" i="7" s="1"/>
  <c r="AM529" i="7" s="1"/>
  <c r="AL530" i="7" s="1"/>
  <c r="AM530" i="7" s="1"/>
  <c r="AL531" i="7" s="1"/>
  <c r="AM531" i="7" s="1"/>
  <c r="AL532" i="7" s="1"/>
  <c r="AM532" i="7" s="1"/>
  <c r="AL533" i="7" s="1"/>
  <c r="AM533" i="7" s="1"/>
  <c r="AL534" i="7" s="1"/>
  <c r="AM534" i="7" s="1"/>
  <c r="AL535" i="7" s="1"/>
  <c r="AM535" i="7" s="1"/>
  <c r="AL536" i="7" s="1"/>
  <c r="AM536" i="7" s="1"/>
  <c r="AL537" i="7" s="1"/>
  <c r="AM537" i="7" s="1"/>
  <c r="AL538" i="7" s="1"/>
  <c r="AM538" i="7" s="1"/>
  <c r="AL539" i="7" s="1"/>
  <c r="AM539" i="7" s="1"/>
  <c r="AL540" i="7" s="1"/>
  <c r="AM540" i="7" s="1"/>
  <c r="AL541" i="7" s="1"/>
  <c r="AM541" i="7" s="1"/>
  <c r="AL542" i="7" s="1"/>
  <c r="AM542" i="7" s="1"/>
  <c r="AL543" i="7" s="1"/>
  <c r="AM543" i="7" s="1"/>
  <c r="AL544" i="7" s="1"/>
  <c r="AM544" i="7" s="1"/>
  <c r="AL545" i="7" s="1"/>
  <c r="AM545" i="7" s="1"/>
  <c r="AL546" i="7" s="1"/>
  <c r="AM546" i="7" s="1"/>
  <c r="AL547" i="7" s="1"/>
  <c r="AM547" i="7" s="1"/>
  <c r="AL548" i="7" s="1"/>
  <c r="AM548" i="7" s="1"/>
  <c r="AL549" i="7" s="1"/>
  <c r="AM549" i="7" s="1"/>
  <c r="AL550" i="7" s="1"/>
  <c r="AM550" i="7" s="1"/>
  <c r="AL551" i="7" s="1"/>
  <c r="AM551" i="7" s="1"/>
  <c r="AL552" i="7" s="1"/>
  <c r="AM552" i="7" s="1"/>
  <c r="AL553" i="7" s="1"/>
  <c r="AM553" i="7" s="1"/>
  <c r="AL554" i="7" s="1"/>
  <c r="AM554" i="7" s="1"/>
  <c r="AL555" i="7" s="1"/>
  <c r="AM555" i="7" s="1"/>
  <c r="AL556" i="7" s="1"/>
  <c r="AM556" i="7" s="1"/>
  <c r="AL557" i="7" s="1"/>
  <c r="AM557" i="7" s="1"/>
  <c r="AL558" i="7" s="1"/>
  <c r="AM558" i="7" s="1"/>
  <c r="AL559" i="7" s="1"/>
  <c r="AM559" i="7" s="1"/>
  <c r="AL560" i="7" s="1"/>
  <c r="AM560" i="7" s="1"/>
  <c r="AL561" i="7" s="1"/>
  <c r="AM561" i="7" s="1"/>
  <c r="AL562" i="7" s="1"/>
  <c r="AM562" i="7" s="1"/>
  <c r="AL563" i="7" s="1"/>
  <c r="AM563" i="7" s="1"/>
  <c r="AL564" i="7" s="1"/>
  <c r="AM564" i="7" s="1"/>
  <c r="AL565" i="7" s="1"/>
  <c r="AM565" i="7" s="1"/>
  <c r="AL566" i="7" s="1"/>
  <c r="AM566" i="7" s="1"/>
  <c r="AL567" i="7" s="1"/>
  <c r="AM567" i="7" s="1"/>
  <c r="AL568" i="7" s="1"/>
  <c r="AM568" i="7" s="1"/>
  <c r="AL569" i="7" s="1"/>
  <c r="AM569" i="7" s="1"/>
  <c r="AL570" i="7" s="1"/>
  <c r="AM570" i="7" s="1"/>
  <c r="AL571" i="7" s="1"/>
  <c r="AM571" i="7" s="1"/>
  <c r="AL572" i="7" s="1"/>
  <c r="AM572" i="7" s="1"/>
  <c r="AL573" i="7" s="1"/>
  <c r="AM573" i="7" s="1"/>
  <c r="AL574" i="7" s="1"/>
  <c r="AM574" i="7" s="1"/>
  <c r="AL575" i="7" s="1"/>
  <c r="AM575" i="7" s="1"/>
  <c r="AL576" i="7" s="1"/>
  <c r="AM576" i="7" s="1"/>
  <c r="AL577" i="7" s="1"/>
  <c r="AM577" i="7" s="1"/>
  <c r="AL578" i="7" s="1"/>
  <c r="AM578" i="7" s="1"/>
  <c r="AL579" i="7" s="1"/>
  <c r="AM579" i="7" s="1"/>
  <c r="AL580" i="7" s="1"/>
  <c r="AM580" i="7" s="1"/>
  <c r="AL581" i="7" s="1"/>
  <c r="AM581" i="7" s="1"/>
  <c r="AL582" i="7" s="1"/>
  <c r="AM582" i="7" s="1"/>
  <c r="AL583" i="7" s="1"/>
  <c r="AM583" i="7" s="1"/>
  <c r="AL584" i="7" s="1"/>
  <c r="AM584" i="7" s="1"/>
  <c r="AL585" i="7" s="1"/>
  <c r="AM585" i="7" s="1"/>
  <c r="AL586" i="7" s="1"/>
  <c r="AM586" i="7" s="1"/>
  <c r="AL587" i="7" s="1"/>
  <c r="AM587" i="7" s="1"/>
  <c r="AL588" i="7" s="1"/>
  <c r="AM588" i="7" s="1"/>
  <c r="AL589" i="7" s="1"/>
  <c r="AM589" i="7" s="1"/>
  <c r="AL590" i="7" s="1"/>
  <c r="AM590" i="7" s="1"/>
  <c r="AL591" i="7" s="1"/>
  <c r="AM591" i="7" s="1"/>
  <c r="AL592" i="7" s="1"/>
  <c r="AM592" i="7" s="1"/>
  <c r="AL593" i="7" s="1"/>
  <c r="AM593" i="7" s="1"/>
  <c r="AL594" i="7" s="1"/>
  <c r="AM594" i="7" s="1"/>
  <c r="AL595" i="7" s="1"/>
  <c r="AM595" i="7" s="1"/>
  <c r="AL596" i="7" s="1"/>
  <c r="AM596" i="7" s="1"/>
  <c r="AL597" i="7" s="1"/>
  <c r="AM597" i="7" s="1"/>
  <c r="AL598" i="7" s="1"/>
  <c r="AM598" i="7" s="1"/>
  <c r="AL599" i="7" s="1"/>
  <c r="AM599" i="7" s="1"/>
  <c r="AL600" i="7" s="1"/>
  <c r="AM600" i="7" s="1"/>
  <c r="AL601" i="7" s="1"/>
  <c r="AM601" i="7" s="1"/>
  <c r="AL602" i="7" s="1"/>
  <c r="AM602" i="7" s="1"/>
  <c r="AL603" i="7" s="1"/>
  <c r="AM603" i="7" s="1"/>
  <c r="AL604" i="7" s="1"/>
  <c r="AM604" i="7" s="1"/>
  <c r="AL605" i="7" s="1"/>
  <c r="AM605" i="7" s="1"/>
  <c r="AL606" i="7" s="1"/>
  <c r="AM606" i="7" s="1"/>
  <c r="AL607" i="7" s="1"/>
  <c r="AM607" i="7" s="1"/>
  <c r="AL608" i="7" s="1"/>
  <c r="AM608" i="7" s="1"/>
  <c r="AL609" i="7" s="1"/>
  <c r="AM609" i="7" s="1"/>
  <c r="AL610" i="7" s="1"/>
  <c r="AM610" i="7" s="1"/>
  <c r="AL611" i="7" s="1"/>
  <c r="AM611" i="7" s="1"/>
  <c r="AL612" i="7" s="1"/>
  <c r="AM612" i="7" s="1"/>
  <c r="AL613" i="7" s="1"/>
  <c r="AM613" i="7" s="1"/>
  <c r="AL614" i="7" s="1"/>
  <c r="AM614" i="7" s="1"/>
  <c r="AL615" i="7" s="1"/>
  <c r="AM615" i="7" s="1"/>
  <c r="AL616" i="7" s="1"/>
  <c r="AM616" i="7" s="1"/>
  <c r="AL617" i="7" s="1"/>
  <c r="AM617" i="7" s="1"/>
  <c r="AL618" i="7" s="1"/>
  <c r="AM618" i="7" s="1"/>
  <c r="AL619" i="7" s="1"/>
  <c r="AM619" i="7" s="1"/>
  <c r="AL620" i="7" s="1"/>
  <c r="AM620" i="7" s="1"/>
  <c r="AL621" i="7" s="1"/>
  <c r="AM621" i="7" s="1"/>
  <c r="AL622" i="7" s="1"/>
  <c r="AM622" i="7" s="1"/>
  <c r="AL623" i="7" s="1"/>
  <c r="AM623" i="7" s="1"/>
  <c r="AL624" i="7" s="1"/>
  <c r="AM624" i="7" s="1"/>
  <c r="AL625" i="7" s="1"/>
  <c r="AM625" i="7" s="1"/>
  <c r="AL626" i="7" s="1"/>
  <c r="AM626" i="7" s="1"/>
  <c r="AL627" i="7" s="1"/>
  <c r="AM627" i="7" s="1"/>
  <c r="AL628" i="7" s="1"/>
  <c r="AM628" i="7" s="1"/>
  <c r="AL629" i="7" s="1"/>
  <c r="AM629" i="7" s="1"/>
  <c r="AL630" i="7" s="1"/>
  <c r="AM630" i="7" s="1"/>
  <c r="AL631" i="7" s="1"/>
  <c r="AM631" i="7" s="1"/>
  <c r="AL632" i="7" s="1"/>
  <c r="AM632" i="7" s="1"/>
  <c r="AL633" i="7" s="1"/>
  <c r="AM633" i="7" s="1"/>
  <c r="AL634" i="7" s="1"/>
  <c r="AM634" i="7" s="1"/>
  <c r="AL635" i="7" s="1"/>
  <c r="AM635" i="7" s="1"/>
  <c r="AL636" i="7" s="1"/>
  <c r="AM636" i="7" s="1"/>
  <c r="AL637" i="7" s="1"/>
  <c r="AM637" i="7" s="1"/>
  <c r="AL638" i="7" s="1"/>
  <c r="AM638" i="7" s="1"/>
  <c r="AL639" i="7" s="1"/>
  <c r="AM639" i="7" s="1"/>
  <c r="AL640" i="7" s="1"/>
  <c r="AM640" i="7" s="1"/>
  <c r="AL641" i="7" s="1"/>
  <c r="AM641" i="7" s="1"/>
  <c r="AL642" i="7" s="1"/>
  <c r="AM642" i="7" s="1"/>
  <c r="AL643" i="7" s="1"/>
  <c r="AM643" i="7" s="1"/>
  <c r="AL644" i="7" s="1"/>
  <c r="AM644" i="7" s="1"/>
  <c r="AL645" i="7" s="1"/>
  <c r="AM645" i="7" s="1"/>
  <c r="AL646" i="7" s="1"/>
  <c r="AM646" i="7" s="1"/>
  <c r="AL647" i="7" s="1"/>
  <c r="AM647" i="7" s="1"/>
  <c r="AL648" i="7" s="1"/>
  <c r="AM648" i="7" s="1"/>
  <c r="AL649" i="7" s="1"/>
  <c r="AM649" i="7" s="1"/>
  <c r="AL650" i="7" s="1"/>
  <c r="AM650" i="7" s="1"/>
  <c r="AL651" i="7" s="1"/>
  <c r="AM651" i="7" s="1"/>
  <c r="AL652" i="7" s="1"/>
  <c r="AM652" i="7" s="1"/>
  <c r="AL653" i="7" s="1"/>
  <c r="AM653" i="7" s="1"/>
  <c r="AL654" i="7" s="1"/>
  <c r="AM654" i="7" s="1"/>
  <c r="AL655" i="7" s="1"/>
  <c r="AM655" i="7" s="1"/>
  <c r="AL656" i="7" s="1"/>
  <c r="AM656" i="7" s="1"/>
  <c r="AL657" i="7" s="1"/>
  <c r="AM657" i="7" s="1"/>
  <c r="AL658" i="7" s="1"/>
  <c r="AM658" i="7" s="1"/>
  <c r="AL659" i="7" s="1"/>
  <c r="AM659" i="7" s="1"/>
  <c r="AL660" i="7" s="1"/>
  <c r="AM660" i="7" s="1"/>
  <c r="AL661" i="7" s="1"/>
  <c r="AM661" i="7" s="1"/>
  <c r="AL662" i="7" s="1"/>
  <c r="AM662" i="7" s="1"/>
  <c r="AL663" i="7" s="1"/>
  <c r="AM663" i="7" s="1"/>
  <c r="AL664" i="7" s="1"/>
  <c r="AM664" i="7" s="1"/>
  <c r="AL665" i="7" s="1"/>
  <c r="AM665" i="7" s="1"/>
  <c r="AL666" i="7" s="1"/>
  <c r="AM666" i="7" s="1"/>
  <c r="AL667" i="7" s="1"/>
  <c r="AM667" i="7" s="1"/>
  <c r="AL668" i="7" s="1"/>
  <c r="AM668" i="7" s="1"/>
  <c r="AL669" i="7" s="1"/>
  <c r="AM669" i="7" s="1"/>
  <c r="AL670" i="7" s="1"/>
  <c r="AM670" i="7" s="1"/>
  <c r="AL671" i="7" s="1"/>
  <c r="AM671" i="7" s="1"/>
  <c r="AL672" i="7" s="1"/>
  <c r="AM672" i="7" s="1"/>
  <c r="AL673" i="7" s="1"/>
  <c r="AM673" i="7" s="1"/>
  <c r="AL674" i="7" s="1"/>
  <c r="AM674" i="7" s="1"/>
  <c r="AL675" i="7" s="1"/>
  <c r="AM675" i="7" s="1"/>
  <c r="AL676" i="7" s="1"/>
  <c r="AM676" i="7" s="1"/>
  <c r="AL677" i="7" s="1"/>
  <c r="AM677" i="7" s="1"/>
  <c r="AL678" i="7" s="1"/>
  <c r="AM678" i="7" s="1"/>
  <c r="AL679" i="7" s="1"/>
  <c r="AM679" i="7" s="1"/>
  <c r="AL680" i="7" s="1"/>
  <c r="AM680" i="7" s="1"/>
  <c r="AL681" i="7" s="1"/>
  <c r="AM681" i="7" s="1"/>
  <c r="AL682" i="7" s="1"/>
  <c r="AM682" i="7" s="1"/>
  <c r="AL683" i="7" s="1"/>
  <c r="AM683" i="7" s="1"/>
  <c r="AL684" i="7" s="1"/>
  <c r="AM684" i="7" s="1"/>
  <c r="AL685" i="7" s="1"/>
  <c r="AM685" i="7" s="1"/>
  <c r="AL686" i="7" s="1"/>
  <c r="AM686" i="7" s="1"/>
  <c r="AL687" i="7" s="1"/>
  <c r="AM687" i="7" s="1"/>
  <c r="AL688" i="7" s="1"/>
  <c r="AM688" i="7" s="1"/>
  <c r="AL689" i="7" s="1"/>
  <c r="AM689" i="7" s="1"/>
  <c r="AL690" i="7" s="1"/>
  <c r="AM690" i="7" s="1"/>
  <c r="AL691" i="7" s="1"/>
  <c r="AM691" i="7" s="1"/>
  <c r="AL692" i="7" s="1"/>
  <c r="AM692" i="7" s="1"/>
  <c r="AL693" i="7" s="1"/>
  <c r="AM693" i="7" s="1"/>
  <c r="AL694" i="7" s="1"/>
  <c r="AM694" i="7" s="1"/>
  <c r="AL695" i="7" s="1"/>
  <c r="AM695" i="7" s="1"/>
  <c r="AL696" i="7" s="1"/>
  <c r="AM696" i="7" s="1"/>
  <c r="AL697" i="7" s="1"/>
  <c r="AM697" i="7" s="1"/>
  <c r="AL698" i="7" s="1"/>
  <c r="AM698" i="7" s="1"/>
  <c r="AL699" i="7" s="1"/>
  <c r="AM699" i="7" s="1"/>
  <c r="AL700" i="7" s="1"/>
  <c r="AM700" i="7" s="1"/>
  <c r="AL701" i="7" s="1"/>
  <c r="AM701" i="7" s="1"/>
  <c r="AL702" i="7" s="1"/>
  <c r="AM702" i="7" s="1"/>
  <c r="AL703" i="7" s="1"/>
  <c r="AM703" i="7" s="1"/>
  <c r="AL704" i="7" s="1"/>
  <c r="AM704" i="7" s="1"/>
  <c r="AL705" i="7" s="1"/>
  <c r="AM705" i="7" s="1"/>
  <c r="AL706" i="7" s="1"/>
  <c r="AM706" i="7" s="1"/>
  <c r="AL707" i="7" s="1"/>
  <c r="AM707" i="7" s="1"/>
  <c r="AL708" i="7" s="1"/>
  <c r="AM708" i="7" s="1"/>
  <c r="AL709" i="7" s="1"/>
  <c r="AM709" i="7" s="1"/>
  <c r="AL710" i="7" s="1"/>
  <c r="AM710" i="7" s="1"/>
  <c r="AL711" i="7" s="1"/>
  <c r="AM711" i="7" s="1"/>
  <c r="AL712" i="7" s="1"/>
  <c r="AM712" i="7" s="1"/>
  <c r="AL713" i="7" s="1"/>
  <c r="AM713" i="7" s="1"/>
  <c r="AL714" i="7" s="1"/>
  <c r="AM714" i="7" s="1"/>
  <c r="AL715" i="7" s="1"/>
  <c r="AM715" i="7" s="1"/>
  <c r="AL716" i="7" s="1"/>
  <c r="AM716" i="7" s="1"/>
  <c r="AL717" i="7" s="1"/>
  <c r="AM717" i="7" s="1"/>
  <c r="AL718" i="7" s="1"/>
  <c r="AM718" i="7" s="1"/>
  <c r="AL719" i="7" s="1"/>
  <c r="AM719" i="7" s="1"/>
  <c r="AL720" i="7" s="1"/>
  <c r="AM720" i="7" s="1"/>
  <c r="AL721" i="7" s="1"/>
  <c r="AM721" i="7" s="1"/>
  <c r="AL722" i="7" s="1"/>
  <c r="AM722" i="7" s="1"/>
  <c r="AL723" i="7" s="1"/>
  <c r="AM723" i="7" s="1"/>
  <c r="AL724" i="7" s="1"/>
  <c r="AM724" i="7" s="1"/>
  <c r="AL725" i="7" s="1"/>
  <c r="AM725" i="7" s="1"/>
  <c r="AL726" i="7" s="1"/>
  <c r="AM726" i="7" s="1"/>
  <c r="AL727" i="7" s="1"/>
  <c r="AM727" i="7" s="1"/>
  <c r="AL728" i="7" s="1"/>
  <c r="AM728" i="7" s="1"/>
  <c r="AL729" i="7" s="1"/>
  <c r="AM729" i="7" s="1"/>
  <c r="AL730" i="7" s="1"/>
  <c r="AM730" i="7" s="1"/>
  <c r="AL731" i="7" s="1"/>
  <c r="AM731" i="7" s="1"/>
  <c r="AL732" i="7" s="1"/>
  <c r="AM732" i="7" s="1"/>
  <c r="AL733" i="7" s="1"/>
  <c r="AM733" i="7" s="1"/>
  <c r="AL734" i="7" s="1"/>
  <c r="AM734" i="7" s="1"/>
  <c r="AL735" i="7" s="1"/>
  <c r="AM735" i="7" s="1"/>
  <c r="AL736" i="7" s="1"/>
  <c r="AM736" i="7" s="1"/>
  <c r="AL737" i="7" s="1"/>
  <c r="AM737" i="7" s="1"/>
  <c r="AL738" i="7" s="1"/>
  <c r="AM738" i="7" s="1"/>
  <c r="AL739" i="7" s="1"/>
  <c r="AM739" i="7" s="1"/>
  <c r="AL740" i="7" s="1"/>
  <c r="AM740" i="7" s="1"/>
  <c r="AL741" i="7" s="1"/>
  <c r="AM741" i="7" s="1"/>
  <c r="AL742" i="7" s="1"/>
  <c r="AM742" i="7" s="1"/>
  <c r="AL743" i="7" s="1"/>
  <c r="AM743" i="7" s="1"/>
  <c r="AL744" i="7" s="1"/>
  <c r="AM744" i="7" s="1"/>
  <c r="AL745" i="7" s="1"/>
  <c r="AM745" i="7" s="1"/>
  <c r="AL746" i="7" s="1"/>
  <c r="AM746" i="7" s="1"/>
  <c r="AL747" i="7" s="1"/>
  <c r="AM747" i="7" s="1"/>
  <c r="AL748" i="7" s="1"/>
  <c r="AM748" i="7" s="1"/>
  <c r="AL749" i="7" s="1"/>
  <c r="AM749" i="7" s="1"/>
  <c r="AL750" i="7" s="1"/>
  <c r="AM750" i="7" s="1"/>
  <c r="AL751" i="7" s="1"/>
  <c r="AM751" i="7" s="1"/>
  <c r="AL752" i="7" s="1"/>
  <c r="AM752" i="7" s="1"/>
  <c r="AL753" i="7" s="1"/>
  <c r="AM753" i="7" s="1"/>
  <c r="AL754" i="7" s="1"/>
  <c r="AM754" i="7" s="1"/>
  <c r="AL755" i="7" s="1"/>
  <c r="AM755" i="7" s="1"/>
  <c r="AL756" i="7" s="1"/>
  <c r="AM756" i="7" s="1"/>
  <c r="AL757" i="7" s="1"/>
  <c r="AM757" i="7" s="1"/>
  <c r="AL758" i="7" s="1"/>
  <c r="AM758" i="7" s="1"/>
  <c r="AL759" i="7" s="1"/>
  <c r="AM759" i="7" s="1"/>
  <c r="AL760" i="7" s="1"/>
  <c r="AM760" i="7" s="1"/>
  <c r="AL761" i="7" s="1"/>
  <c r="AM761" i="7" s="1"/>
  <c r="AL762" i="7" s="1"/>
  <c r="AM762" i="7" s="1"/>
  <c r="AL763" i="7" s="1"/>
  <c r="AM763" i="7" s="1"/>
  <c r="AL764" i="7" s="1"/>
  <c r="AM764" i="7" s="1"/>
  <c r="AL765" i="7" s="1"/>
  <c r="AM765" i="7" s="1"/>
  <c r="AL766" i="7" s="1"/>
  <c r="AM766" i="7" s="1"/>
  <c r="AL767" i="7" s="1"/>
  <c r="AM767" i="7" s="1"/>
  <c r="AL768" i="7" s="1"/>
  <c r="AM768" i="7" s="1"/>
  <c r="AL769" i="7" s="1"/>
  <c r="AM769" i="7" s="1"/>
  <c r="AL770" i="7" s="1"/>
  <c r="AM770" i="7" s="1"/>
  <c r="AL771" i="7" s="1"/>
  <c r="AM771" i="7" s="1"/>
  <c r="AL772" i="7" s="1"/>
  <c r="AM772" i="7" s="1"/>
  <c r="AL773" i="7" s="1"/>
  <c r="AM773" i="7" s="1"/>
  <c r="AL774" i="7" s="1"/>
  <c r="AM774" i="7" s="1"/>
  <c r="AL775" i="7" s="1"/>
  <c r="AM775" i="7" s="1"/>
  <c r="AL776" i="7" s="1"/>
  <c r="AM776" i="7" s="1"/>
  <c r="AL777" i="7" s="1"/>
  <c r="AM777" i="7" s="1"/>
  <c r="AL778" i="7" s="1"/>
  <c r="AM778" i="7" s="1"/>
  <c r="AL779" i="7" s="1"/>
  <c r="AM779" i="7" s="1"/>
  <c r="AL780" i="7" s="1"/>
  <c r="AM780" i="7" s="1"/>
  <c r="AL781" i="7" s="1"/>
  <c r="AM781" i="7" s="1"/>
  <c r="AL782" i="7" s="1"/>
  <c r="AM782" i="7" s="1"/>
  <c r="AL783" i="7" s="1"/>
  <c r="AM783" i="7" s="1"/>
  <c r="AL784" i="7" s="1"/>
  <c r="AM784" i="7" s="1"/>
  <c r="AL785" i="7" s="1"/>
  <c r="AM785" i="7" s="1"/>
  <c r="AL786" i="7" s="1"/>
  <c r="AM786" i="7" s="1"/>
  <c r="AL787" i="7" s="1"/>
  <c r="AM787" i="7" s="1"/>
  <c r="AL788" i="7" s="1"/>
  <c r="AM788" i="7" s="1"/>
  <c r="AL789" i="7" s="1"/>
  <c r="AM789" i="7" s="1"/>
  <c r="AL790" i="7" s="1"/>
  <c r="AM790" i="7" s="1"/>
  <c r="AL791" i="7" s="1"/>
  <c r="AM791" i="7" s="1"/>
  <c r="AL792" i="7" s="1"/>
  <c r="AM792" i="7" s="1"/>
  <c r="AL793" i="7" s="1"/>
  <c r="AM793" i="7" s="1"/>
  <c r="AL794" i="7" s="1"/>
  <c r="AM794" i="7" s="1"/>
  <c r="AL795" i="7" s="1"/>
  <c r="AM795" i="7" s="1"/>
  <c r="AL796" i="7" s="1"/>
  <c r="AM796" i="7" s="1"/>
  <c r="AL797" i="7" s="1"/>
  <c r="AM797" i="7" s="1"/>
  <c r="AL798" i="7" s="1"/>
  <c r="AM798" i="7" s="1"/>
  <c r="AL799" i="7" s="1"/>
  <c r="AM799" i="7" s="1"/>
  <c r="AL800" i="7" s="1"/>
  <c r="AM800" i="7" s="1"/>
  <c r="AL801" i="7" s="1"/>
  <c r="AM801" i="7" s="1"/>
  <c r="AL802" i="7" s="1"/>
  <c r="AM802" i="7" s="1"/>
  <c r="AL803" i="7" s="1"/>
  <c r="AM803" i="7" s="1"/>
  <c r="AL804" i="7" s="1"/>
  <c r="AM804" i="7" s="1"/>
  <c r="AL805" i="7" s="1"/>
  <c r="AM805" i="7" s="1"/>
  <c r="AL806" i="7" s="1"/>
  <c r="AM806" i="7" s="1"/>
  <c r="AL807" i="7" s="1"/>
  <c r="AM807" i="7" s="1"/>
  <c r="AL808" i="7" s="1"/>
  <c r="AM808" i="7" s="1"/>
  <c r="AL809" i="7" s="1"/>
  <c r="AM809" i="7" s="1"/>
  <c r="AL810" i="7" s="1"/>
  <c r="AM810" i="7" s="1"/>
  <c r="AL811" i="7" s="1"/>
  <c r="AM811" i="7" s="1"/>
  <c r="AL812" i="7" s="1"/>
  <c r="AM812" i="7" s="1"/>
  <c r="AL813" i="7" s="1"/>
  <c r="AM813" i="7" s="1"/>
  <c r="AL814" i="7" s="1"/>
  <c r="AM814" i="7" s="1"/>
  <c r="AL815" i="7" s="1"/>
  <c r="AM815" i="7" s="1"/>
  <c r="AL816" i="7" s="1"/>
  <c r="AM816" i="7" s="1"/>
  <c r="AL817" i="7" s="1"/>
  <c r="AM817" i="7" s="1"/>
  <c r="AL818" i="7" s="1"/>
  <c r="AM818" i="7" s="1"/>
  <c r="AL819" i="7" s="1"/>
  <c r="AM819" i="7" s="1"/>
  <c r="AL820" i="7" s="1"/>
  <c r="AM820" i="7" s="1"/>
  <c r="AL821" i="7" s="1"/>
  <c r="AM821" i="7" s="1"/>
  <c r="AL822" i="7" s="1"/>
  <c r="AM822" i="7" s="1"/>
  <c r="AL823" i="7" s="1"/>
  <c r="AM823" i="7" s="1"/>
  <c r="AL824" i="7" s="1"/>
  <c r="AM824" i="7" s="1"/>
  <c r="AL825" i="7" s="1"/>
  <c r="AM825" i="7" s="1"/>
  <c r="AL826" i="7" s="1"/>
  <c r="AM826" i="7" s="1"/>
  <c r="AL827" i="7" s="1"/>
  <c r="AM827" i="7" s="1"/>
  <c r="AL828" i="7" s="1"/>
  <c r="AM828" i="7" s="1"/>
  <c r="AL829" i="7" s="1"/>
  <c r="AM829" i="7" s="1"/>
  <c r="AL830" i="7" s="1"/>
  <c r="AM830" i="7" s="1"/>
  <c r="AL831" i="7" s="1"/>
  <c r="AM831" i="7" s="1"/>
  <c r="AL832" i="7" s="1"/>
  <c r="AM832" i="7" s="1"/>
  <c r="AL833" i="7" s="1"/>
  <c r="AM833" i="7" s="1"/>
  <c r="AL834" i="7" s="1"/>
  <c r="AM834" i="7" s="1"/>
  <c r="AL835" i="7" s="1"/>
  <c r="AM835" i="7" s="1"/>
  <c r="AL836" i="7" s="1"/>
  <c r="AM836" i="7" s="1"/>
  <c r="AL837" i="7" s="1"/>
  <c r="AM837" i="7" s="1"/>
  <c r="AL838" i="7" s="1"/>
  <c r="AM838" i="7" s="1"/>
  <c r="AL839" i="7" s="1"/>
  <c r="AM839" i="7" s="1"/>
  <c r="AL840" i="7" s="1"/>
  <c r="AM840" i="7" s="1"/>
  <c r="AL841" i="7" s="1"/>
  <c r="AM841" i="7" s="1"/>
  <c r="AL842" i="7" s="1"/>
  <c r="AM842" i="7" s="1"/>
  <c r="AL843" i="7" s="1"/>
  <c r="AM843" i="7" s="1"/>
  <c r="AL844" i="7" s="1"/>
  <c r="AM844" i="7" s="1"/>
  <c r="AL845" i="7" s="1"/>
  <c r="AM845" i="7" s="1"/>
  <c r="AL846" i="7" s="1"/>
  <c r="AM846" i="7" s="1"/>
  <c r="AL847" i="7" s="1"/>
  <c r="AM847" i="7" s="1"/>
  <c r="AL848" i="7" s="1"/>
  <c r="AM848" i="7" s="1"/>
  <c r="AL849" i="7" s="1"/>
  <c r="AM849" i="7" s="1"/>
  <c r="AL850" i="7" s="1"/>
  <c r="AM850" i="7" s="1"/>
  <c r="AL851" i="7" s="1"/>
  <c r="AM851" i="7" s="1"/>
  <c r="AL852" i="7" s="1"/>
  <c r="AM852" i="7" s="1"/>
  <c r="AL853" i="7" s="1"/>
  <c r="AM853" i="7" s="1"/>
  <c r="AL854" i="7" s="1"/>
  <c r="AM854" i="7" s="1"/>
  <c r="AL855" i="7" s="1"/>
  <c r="AM855" i="7" s="1"/>
  <c r="AL856" i="7" s="1"/>
  <c r="AM856" i="7" s="1"/>
  <c r="AL857" i="7" s="1"/>
  <c r="AM857" i="7" s="1"/>
  <c r="AL858" i="7" s="1"/>
  <c r="AM858" i="7" s="1"/>
  <c r="AL859" i="7" s="1"/>
  <c r="AM859" i="7" s="1"/>
  <c r="AL860" i="7" s="1"/>
  <c r="AM860" i="7" s="1"/>
  <c r="AL861" i="7" s="1"/>
  <c r="AM861" i="7" s="1"/>
  <c r="AL862" i="7" s="1"/>
  <c r="AM862" i="7" s="1"/>
  <c r="AL863" i="7" s="1"/>
  <c r="AM863" i="7" s="1"/>
  <c r="AL864" i="7" s="1"/>
  <c r="AM864" i="7" s="1"/>
  <c r="AL865" i="7" s="1"/>
  <c r="AM865" i="7" s="1"/>
  <c r="AL866" i="7" s="1"/>
  <c r="AM866" i="7" s="1"/>
  <c r="AL867" i="7" s="1"/>
  <c r="AM867" i="7" s="1"/>
  <c r="AL868" i="7" s="1"/>
  <c r="AM868" i="7" s="1"/>
  <c r="AL869" i="7" s="1"/>
  <c r="AM869" i="7" s="1"/>
  <c r="AL870" i="7" s="1"/>
  <c r="AM870" i="7" s="1"/>
  <c r="AL871" i="7" s="1"/>
  <c r="AM871" i="7" s="1"/>
  <c r="AL872" i="7" s="1"/>
  <c r="AM872" i="7" s="1"/>
  <c r="AL873" i="7" s="1"/>
  <c r="AM873" i="7" s="1"/>
  <c r="AL874" i="7" s="1"/>
  <c r="AM874" i="7" s="1"/>
  <c r="AL875" i="7" s="1"/>
  <c r="AM875" i="7" s="1"/>
  <c r="AL876" i="7" s="1"/>
  <c r="AM876" i="7" s="1"/>
  <c r="AL877" i="7" s="1"/>
  <c r="AM877" i="7" s="1"/>
  <c r="AL878" i="7" s="1"/>
  <c r="AM878" i="7" s="1"/>
  <c r="AL879" i="7" s="1"/>
  <c r="AM879" i="7" s="1"/>
  <c r="AL880" i="7" s="1"/>
  <c r="AM880" i="7" s="1"/>
  <c r="AL881" i="7" s="1"/>
  <c r="AM881" i="7" s="1"/>
  <c r="AL882" i="7" s="1"/>
  <c r="AM882" i="7" s="1"/>
  <c r="AL883" i="7" s="1"/>
  <c r="AM883" i="7" s="1"/>
  <c r="AL884" i="7" s="1"/>
  <c r="AM884" i="7" s="1"/>
  <c r="AL885" i="7" s="1"/>
  <c r="AM885" i="7" s="1"/>
  <c r="AL886" i="7" s="1"/>
  <c r="AM886" i="7" s="1"/>
  <c r="AL887" i="7" s="1"/>
  <c r="AM887" i="7" s="1"/>
  <c r="AL888" i="7" s="1"/>
  <c r="AM888" i="7" s="1"/>
  <c r="AL889" i="7" s="1"/>
  <c r="AM889" i="7" s="1"/>
  <c r="AL890" i="7" s="1"/>
  <c r="AM890" i="7" s="1"/>
  <c r="AL891" i="7" s="1"/>
  <c r="AM891" i="7" s="1"/>
  <c r="AL892" i="7" s="1"/>
  <c r="AM892" i="7" s="1"/>
  <c r="AL893" i="7" s="1"/>
  <c r="AM893" i="7" s="1"/>
  <c r="AL894" i="7" s="1"/>
  <c r="AM894" i="7" s="1"/>
  <c r="AL895" i="7" s="1"/>
  <c r="AM895" i="7" s="1"/>
  <c r="AL896" i="7" s="1"/>
  <c r="AM896" i="7" s="1"/>
  <c r="AL897" i="7" s="1"/>
  <c r="AM897" i="7" s="1"/>
  <c r="AL898" i="7" s="1"/>
  <c r="AM898" i="7" s="1"/>
  <c r="AL899" i="7" s="1"/>
  <c r="AM899" i="7" s="1"/>
  <c r="AL900" i="7" s="1"/>
  <c r="AM900" i="7" s="1"/>
  <c r="AL901" i="7" s="1"/>
  <c r="AM901" i="7" s="1"/>
  <c r="AL902" i="7" s="1"/>
  <c r="AM902" i="7" s="1"/>
  <c r="AL903" i="7" s="1"/>
  <c r="AM903" i="7" s="1"/>
  <c r="AL904" i="7" s="1"/>
  <c r="AM904" i="7" s="1"/>
  <c r="AL905" i="7" s="1"/>
  <c r="AM905" i="7" s="1"/>
  <c r="AL906" i="7" s="1"/>
  <c r="AM906" i="7" s="1"/>
  <c r="AL907" i="7" s="1"/>
  <c r="AM907" i="7" s="1"/>
  <c r="AL908" i="7" s="1"/>
  <c r="AM908" i="7" s="1"/>
  <c r="AL909" i="7" s="1"/>
  <c r="AM909" i="7" s="1"/>
  <c r="AL910" i="7" s="1"/>
  <c r="AM910" i="7" s="1"/>
  <c r="AL911" i="7" s="1"/>
  <c r="AM911" i="7" s="1"/>
  <c r="AL912" i="7" s="1"/>
  <c r="AM912" i="7" s="1"/>
  <c r="AL913" i="7" s="1"/>
  <c r="AM913" i="7" s="1"/>
  <c r="AL914" i="7" s="1"/>
  <c r="AM914" i="7" s="1"/>
  <c r="AL915" i="7" s="1"/>
  <c r="AM915" i="7" s="1"/>
  <c r="AL916" i="7" s="1"/>
  <c r="AM916" i="7" s="1"/>
  <c r="AL917" i="7" s="1"/>
  <c r="AM917" i="7" s="1"/>
  <c r="AL918" i="7" s="1"/>
  <c r="AM918" i="7" s="1"/>
  <c r="AL919" i="7" s="1"/>
  <c r="AM919" i="7" s="1"/>
  <c r="AL920" i="7" s="1"/>
  <c r="AM920" i="7" s="1"/>
  <c r="AL921" i="7" s="1"/>
  <c r="AM921" i="7" s="1"/>
  <c r="AL922" i="7" s="1"/>
  <c r="AM922" i="7" s="1"/>
  <c r="AL923" i="7" s="1"/>
  <c r="AM923" i="7" s="1"/>
  <c r="AL924" i="7" s="1"/>
  <c r="AM924" i="7" s="1"/>
  <c r="AL925" i="7" s="1"/>
  <c r="AM925" i="7" s="1"/>
  <c r="AL926" i="7" s="1"/>
  <c r="AM926" i="7" s="1"/>
  <c r="AL927" i="7" s="1"/>
  <c r="AM927" i="7" s="1"/>
  <c r="AL928" i="7" s="1"/>
  <c r="AM928" i="7" s="1"/>
  <c r="AL929" i="7" s="1"/>
  <c r="AM929" i="7" s="1"/>
  <c r="AL930" i="7" s="1"/>
  <c r="AM930" i="7" s="1"/>
  <c r="AL931" i="7" s="1"/>
  <c r="AM931" i="7" s="1"/>
  <c r="AL932" i="7" s="1"/>
  <c r="AM932" i="7" s="1"/>
  <c r="AL933" i="7" s="1"/>
  <c r="AM933" i="7" s="1"/>
  <c r="AL934" i="7" s="1"/>
  <c r="AM934" i="7" s="1"/>
  <c r="AL935" i="7" s="1"/>
  <c r="AM935" i="7" s="1"/>
  <c r="AL936" i="7" s="1"/>
  <c r="AM936" i="7" s="1"/>
  <c r="AL937" i="7" s="1"/>
  <c r="AM937" i="7" s="1"/>
  <c r="AL938" i="7" s="1"/>
  <c r="AM938" i="7" s="1"/>
  <c r="AL939" i="7" s="1"/>
  <c r="AM939" i="7" s="1"/>
  <c r="AL940" i="7" s="1"/>
  <c r="AM940" i="7" s="1"/>
  <c r="AL941" i="7" s="1"/>
  <c r="AM941" i="7" s="1"/>
  <c r="AL942" i="7" s="1"/>
  <c r="AM942" i="7" s="1"/>
  <c r="AL943" i="7" s="1"/>
  <c r="AM943" i="7" s="1"/>
  <c r="AL944" i="7" s="1"/>
  <c r="AM944" i="7" s="1"/>
  <c r="AL945" i="7" s="1"/>
  <c r="AM945" i="7" s="1"/>
  <c r="AL946" i="7" s="1"/>
  <c r="AM946" i="7" s="1"/>
  <c r="AL947" i="7" s="1"/>
  <c r="AM947" i="7" s="1"/>
  <c r="AL948" i="7" s="1"/>
  <c r="AM948" i="7" s="1"/>
  <c r="AL949" i="7" s="1"/>
  <c r="AM949" i="7" s="1"/>
  <c r="AL950" i="7" s="1"/>
  <c r="AM950" i="7" s="1"/>
  <c r="AL951" i="7" s="1"/>
  <c r="AM951" i="7" s="1"/>
  <c r="AL952" i="7" s="1"/>
  <c r="AM952" i="7" s="1"/>
  <c r="AL953" i="7" s="1"/>
  <c r="AM953" i="7" s="1"/>
  <c r="AL954" i="7" s="1"/>
  <c r="AM954" i="7" s="1"/>
  <c r="AL955" i="7" s="1"/>
  <c r="AM955" i="7" s="1"/>
  <c r="AL956" i="7" s="1"/>
  <c r="AM956" i="7" s="1"/>
  <c r="AL957" i="7" s="1"/>
  <c r="AM957" i="7" s="1"/>
  <c r="AL958" i="7" s="1"/>
  <c r="AM958" i="7" s="1"/>
  <c r="AL959" i="7" s="1"/>
  <c r="AM959" i="7" s="1"/>
  <c r="AL960" i="7" s="1"/>
  <c r="AM960" i="7" s="1"/>
  <c r="AL961" i="7" s="1"/>
  <c r="AM961" i="7" s="1"/>
  <c r="AL962" i="7" s="1"/>
  <c r="AM962" i="7" s="1"/>
  <c r="AL963" i="7" s="1"/>
  <c r="AM963" i="7" s="1"/>
  <c r="AL964" i="7" s="1"/>
  <c r="AM964" i="7" s="1"/>
  <c r="AL965" i="7" s="1"/>
  <c r="AM965" i="7" s="1"/>
  <c r="AL966" i="7" s="1"/>
  <c r="AM966" i="7" s="1"/>
  <c r="AL967" i="7" s="1"/>
  <c r="AM967" i="7" s="1"/>
  <c r="AL968" i="7" s="1"/>
  <c r="AM968" i="7" s="1"/>
  <c r="AL969" i="7" s="1"/>
  <c r="AM969" i="7" s="1"/>
  <c r="AL970" i="7" s="1"/>
  <c r="AM970" i="7" s="1"/>
  <c r="AL971" i="7" s="1"/>
  <c r="AM971" i="7" s="1"/>
  <c r="AL972" i="7" s="1"/>
  <c r="AM972" i="7" s="1"/>
  <c r="AL973" i="7" s="1"/>
  <c r="AM973" i="7" s="1"/>
  <c r="AL974" i="7" s="1"/>
  <c r="AM974" i="7" s="1"/>
  <c r="AL975" i="7" s="1"/>
  <c r="AM975" i="7" s="1"/>
  <c r="AL976" i="7" s="1"/>
  <c r="AM976" i="7" s="1"/>
  <c r="AL977" i="7" s="1"/>
  <c r="AM977" i="7" s="1"/>
  <c r="AL978" i="7" s="1"/>
  <c r="AM978" i="7" s="1"/>
  <c r="AL979" i="7" s="1"/>
  <c r="AM979" i="7" s="1"/>
  <c r="AL980" i="7" s="1"/>
  <c r="AM980" i="7" s="1"/>
  <c r="AL981" i="7" s="1"/>
  <c r="AM981" i="7" s="1"/>
  <c r="AL982" i="7" s="1"/>
  <c r="AM982" i="7" s="1"/>
  <c r="AL983" i="7" s="1"/>
  <c r="AM983" i="7" s="1"/>
  <c r="AL984" i="7" s="1"/>
  <c r="AM984" i="7" s="1"/>
  <c r="AL985" i="7" s="1"/>
  <c r="AM985" i="7" s="1"/>
  <c r="AL986" i="7" s="1"/>
  <c r="AM986" i="7" s="1"/>
  <c r="AL987" i="7" s="1"/>
  <c r="AM987" i="7" s="1"/>
  <c r="AL988" i="7" s="1"/>
  <c r="AM988" i="7" s="1"/>
  <c r="AL989" i="7" s="1"/>
  <c r="AM989" i="7" s="1"/>
  <c r="AL990" i="7" s="1"/>
  <c r="AM990" i="7" s="1"/>
  <c r="AL991" i="7" s="1"/>
  <c r="AM991" i="7" s="1"/>
  <c r="AL992" i="7" s="1"/>
  <c r="AM992" i="7" s="1"/>
  <c r="AL993" i="7" s="1"/>
  <c r="AM993" i="7" s="1"/>
  <c r="AL994" i="7" s="1"/>
  <c r="AM994" i="7" s="1"/>
  <c r="AL995" i="7" s="1"/>
  <c r="AM995" i="7" s="1"/>
  <c r="AL996" i="7" s="1"/>
  <c r="AM996" i="7" s="1"/>
  <c r="AL997" i="7" s="1"/>
  <c r="AM997" i="7" s="1"/>
  <c r="AL998" i="7" s="1"/>
  <c r="AM998" i="7" s="1"/>
  <c r="AL999" i="7" s="1"/>
  <c r="AM999" i="7" s="1"/>
  <c r="AL1000" i="7" s="1"/>
  <c r="AM1000" i="7" s="1"/>
  <c r="AL1001" i="7" s="1"/>
  <c r="AM1001" i="7" s="1"/>
  <c r="AL1002" i="7" s="1"/>
  <c r="AM1002" i="7" s="1"/>
  <c r="AL1003" i="7" s="1"/>
  <c r="AM1003" i="7" s="1"/>
  <c r="AL1004" i="7" s="1"/>
  <c r="AM1004" i="7" s="1"/>
  <c r="AL1005" i="7" s="1"/>
  <c r="AM1005" i="7" s="1"/>
  <c r="AL1006" i="7" s="1"/>
  <c r="AM1006" i="7" s="1"/>
  <c r="AL1007" i="7" s="1"/>
  <c r="AM1007" i="7" s="1"/>
  <c r="AL1008" i="7" s="1"/>
  <c r="AM1008" i="7" s="1"/>
  <c r="AL1009" i="7" s="1"/>
  <c r="AM1009" i="7" s="1"/>
  <c r="AL1010" i="7" s="1"/>
  <c r="AM1010" i="7" s="1"/>
  <c r="AL1011" i="7" s="1"/>
  <c r="AM1011" i="7" s="1"/>
  <c r="AL1012" i="7" s="1"/>
  <c r="AM1012" i="7" s="1"/>
  <c r="AL1013" i="7" s="1"/>
  <c r="AM1013" i="7" s="1"/>
  <c r="AL1014" i="7" s="1"/>
  <c r="AM1014" i="7" s="1"/>
  <c r="AL1015" i="7" s="1"/>
  <c r="AM1015" i="7" s="1"/>
  <c r="AL1016" i="7" s="1"/>
  <c r="AM1016" i="7" s="1"/>
  <c r="AL1017" i="7" s="1"/>
  <c r="AM1017" i="7" s="1"/>
  <c r="AL1018" i="7" s="1"/>
  <c r="AM1018" i="7" s="1"/>
  <c r="AL1019" i="7" s="1"/>
  <c r="AM1019" i="7" s="1"/>
  <c r="AL1020" i="7" s="1"/>
  <c r="AM1020" i="7" s="1"/>
  <c r="AL1021" i="7" s="1"/>
  <c r="AM1021" i="7" s="1"/>
  <c r="AL1022" i="7" s="1"/>
  <c r="AM1022" i="7" s="1"/>
  <c r="AL1023" i="7" s="1"/>
  <c r="AM1023" i="7" s="1"/>
  <c r="AL1024" i="7" s="1"/>
  <c r="AM1024" i="7" s="1"/>
  <c r="AL1025" i="7" s="1"/>
  <c r="AM1025" i="7" s="1"/>
  <c r="AL1026" i="7" s="1"/>
  <c r="AM1026" i="7" s="1"/>
  <c r="AL1027" i="7" s="1"/>
  <c r="AM1027" i="7" s="1"/>
  <c r="AL1028" i="7" s="1"/>
  <c r="AM1028" i="7" s="1"/>
  <c r="AL1029" i="7" s="1"/>
  <c r="AM1029" i="7" s="1"/>
  <c r="AL1030" i="7" s="1"/>
  <c r="AM1030" i="7" s="1"/>
  <c r="AL1031" i="7" s="1"/>
  <c r="AM1031" i="7" s="1"/>
  <c r="AL1032" i="7" s="1"/>
  <c r="AM1032" i="7" s="1"/>
  <c r="AL1033" i="7" s="1"/>
  <c r="AM1033" i="7" s="1"/>
  <c r="AL1034" i="7" s="1"/>
  <c r="AM1034" i="7" s="1"/>
  <c r="AL1035" i="7" s="1"/>
  <c r="AM1035" i="7" s="1"/>
  <c r="AL1036" i="7" s="1"/>
  <c r="AM1036" i="7" s="1"/>
  <c r="AL1037" i="7" s="1"/>
  <c r="AM1037" i="7" s="1"/>
  <c r="AL1038" i="7" s="1"/>
  <c r="AM1038" i="7" s="1"/>
  <c r="AK6" i="7"/>
  <c r="AK9" i="7" s="1"/>
  <c r="AU26" i="7" l="1"/>
  <c r="AU42" i="7"/>
  <c r="AU58" i="7"/>
  <c r="AU74" i="7"/>
  <c r="AU90" i="7"/>
  <c r="AU106" i="7"/>
  <c r="AU122" i="7"/>
  <c r="AU138" i="7"/>
  <c r="AU154" i="7"/>
  <c r="AU170" i="7"/>
  <c r="AU186" i="7"/>
  <c r="AU202" i="7"/>
  <c r="AU218" i="7"/>
  <c r="AU234" i="7"/>
  <c r="AU250" i="7"/>
  <c r="AU266" i="7"/>
  <c r="AU282" i="7"/>
  <c r="AU298" i="7"/>
  <c r="AU314" i="7"/>
  <c r="AU330" i="7"/>
  <c r="AU346" i="7"/>
  <c r="AU27" i="7"/>
  <c r="AU43" i="7"/>
  <c r="AU59" i="7"/>
  <c r="AU75" i="7"/>
  <c r="AU91" i="7"/>
  <c r="AU107" i="7"/>
  <c r="AU123" i="7"/>
  <c r="AU139" i="7"/>
  <c r="AU155" i="7"/>
  <c r="AU171" i="7"/>
  <c r="AU187" i="7"/>
  <c r="AU203" i="7"/>
  <c r="AU219" i="7"/>
  <c r="AU235" i="7"/>
  <c r="AU251" i="7"/>
  <c r="AU267" i="7"/>
  <c r="AU283" i="7"/>
  <c r="AU299" i="7"/>
  <c r="AU315" i="7"/>
  <c r="AU331" i="7"/>
  <c r="AU347" i="7"/>
  <c r="AU28" i="7"/>
  <c r="AU44" i="7"/>
  <c r="AU60" i="7"/>
  <c r="AU76" i="7"/>
  <c r="AU92" i="7"/>
  <c r="AU108" i="7"/>
  <c r="AU124" i="7"/>
  <c r="AU140" i="7"/>
  <c r="AU156" i="7"/>
  <c r="AU172" i="7"/>
  <c r="AU188" i="7"/>
  <c r="AU204" i="7"/>
  <c r="AU220" i="7"/>
  <c r="AU236" i="7"/>
  <c r="AU252" i="7"/>
  <c r="AU268" i="7"/>
  <c r="AU284" i="7"/>
  <c r="AU300" i="7"/>
  <c r="AU316" i="7"/>
  <c r="AU332" i="7"/>
  <c r="AU348" i="7"/>
  <c r="AU29" i="7"/>
  <c r="AU45" i="7"/>
  <c r="AU61" i="7"/>
  <c r="AU77" i="7"/>
  <c r="AU93" i="7"/>
  <c r="AU109" i="7"/>
  <c r="AU125" i="7"/>
  <c r="AU141" i="7"/>
  <c r="AU157" i="7"/>
  <c r="AU173" i="7"/>
  <c r="AU189" i="7"/>
  <c r="AU205" i="7"/>
  <c r="AU221" i="7"/>
  <c r="AU237" i="7"/>
  <c r="AU253" i="7"/>
  <c r="AU269" i="7"/>
  <c r="AU285" i="7"/>
  <c r="AU301" i="7"/>
  <c r="AU317" i="7"/>
  <c r="AU333" i="7"/>
  <c r="AU349" i="7"/>
  <c r="AU362" i="7"/>
  <c r="AU378" i="7"/>
  <c r="AU394" i="7"/>
  <c r="AU410" i="7"/>
  <c r="AU426" i="7"/>
  <c r="AU442" i="7"/>
  <c r="AU458" i="7"/>
  <c r="AU474" i="7"/>
  <c r="AU490" i="7"/>
  <c r="AU506" i="7"/>
  <c r="AU522" i="7"/>
  <c r="AU538" i="7"/>
  <c r="AU554" i="7"/>
  <c r="AU570" i="7"/>
  <c r="AU586" i="7"/>
  <c r="AU602" i="7"/>
  <c r="AU618" i="7"/>
  <c r="AU634" i="7"/>
  <c r="AU650" i="7"/>
  <c r="AU666" i="7"/>
  <c r="AU682" i="7"/>
  <c r="AU355" i="7"/>
  <c r="AU371" i="7"/>
  <c r="AU387" i="7"/>
  <c r="AU403" i="7"/>
  <c r="AU419" i="7"/>
  <c r="AU435" i="7"/>
  <c r="AU451" i="7"/>
  <c r="AU467" i="7"/>
  <c r="AU483" i="7"/>
  <c r="AU499" i="7"/>
  <c r="AU515" i="7"/>
  <c r="AU531" i="7"/>
  <c r="AU547" i="7"/>
  <c r="AU563" i="7"/>
  <c r="AU579" i="7"/>
  <c r="AU595" i="7"/>
  <c r="AU611" i="7"/>
  <c r="AU627" i="7"/>
  <c r="AU643" i="7"/>
  <c r="AU659" i="7"/>
  <c r="AU675" i="7"/>
  <c r="AU352" i="7"/>
  <c r="AU368" i="7"/>
  <c r="AU384" i="7"/>
  <c r="AU400" i="7"/>
  <c r="AU416" i="7"/>
  <c r="AU432" i="7"/>
  <c r="AU448" i="7"/>
  <c r="AU464" i="7"/>
  <c r="AU480" i="7"/>
  <c r="AU496" i="7"/>
  <c r="AU512" i="7"/>
  <c r="AU528" i="7"/>
  <c r="AU544" i="7"/>
  <c r="AU560" i="7"/>
  <c r="AU576" i="7"/>
  <c r="AU592" i="7"/>
  <c r="AU608" i="7"/>
  <c r="AU624" i="7"/>
  <c r="AU640" i="7"/>
  <c r="AU656" i="7"/>
  <c r="AU672" i="7"/>
  <c r="AU688" i="7"/>
  <c r="AU365" i="7"/>
  <c r="AU381" i="7"/>
  <c r="AU397" i="7"/>
  <c r="AU413" i="7"/>
  <c r="AU429" i="7"/>
  <c r="AU445" i="7"/>
  <c r="AU461" i="7"/>
  <c r="AU477" i="7"/>
  <c r="AU493" i="7"/>
  <c r="AU509" i="7"/>
  <c r="AU525" i="7"/>
  <c r="AU541" i="7"/>
  <c r="AU557" i="7"/>
  <c r="AU573" i="7"/>
  <c r="AU589" i="7"/>
  <c r="AU605" i="7"/>
  <c r="AU621" i="7"/>
  <c r="AU637" i="7"/>
  <c r="AU653" i="7"/>
  <c r="AU669" i="7"/>
  <c r="AU685" i="7"/>
  <c r="AU699" i="7"/>
  <c r="AU715" i="7"/>
  <c r="AU731" i="7"/>
  <c r="AU747" i="7"/>
  <c r="AU763" i="7"/>
  <c r="AU779" i="7"/>
  <c r="AU795" i="7"/>
  <c r="AU811" i="7"/>
  <c r="AU827" i="7"/>
  <c r="AU843" i="7"/>
  <c r="AU859" i="7"/>
  <c r="AU875" i="7"/>
  <c r="AU891" i="7"/>
  <c r="AU907" i="7"/>
  <c r="AU923" i="7"/>
  <c r="AU939" i="7"/>
  <c r="AU955" i="7"/>
  <c r="AU971" i="7"/>
  <c r="AU987" i="7"/>
  <c r="AU1003" i="7"/>
  <c r="AU1019" i="7"/>
  <c r="AU692" i="7"/>
  <c r="AU708" i="7"/>
  <c r="AU724" i="7"/>
  <c r="AU740" i="7"/>
  <c r="AU756" i="7"/>
  <c r="AU772" i="7"/>
  <c r="AU788" i="7"/>
  <c r="AU804" i="7"/>
  <c r="AU820" i="7"/>
  <c r="AU836" i="7"/>
  <c r="AU852" i="7"/>
  <c r="AU868" i="7"/>
  <c r="AU884" i="7"/>
  <c r="AU900" i="7"/>
  <c r="AU916" i="7"/>
  <c r="AU932" i="7"/>
  <c r="AU948" i="7"/>
  <c r="AU964" i="7"/>
  <c r="AU980" i="7"/>
  <c r="AU996" i="7"/>
  <c r="AU1012" i="7"/>
  <c r="AU1028" i="7"/>
  <c r="AU701" i="7"/>
  <c r="AU717" i="7"/>
  <c r="AU733" i="7"/>
  <c r="AU749" i="7"/>
  <c r="AU765" i="7"/>
  <c r="AU781" i="7"/>
  <c r="AU797" i="7"/>
  <c r="AU813" i="7"/>
  <c r="AU829" i="7"/>
  <c r="AU845" i="7"/>
  <c r="AU861" i="7"/>
  <c r="AU877" i="7"/>
  <c r="AU893" i="7"/>
  <c r="AU909" i="7"/>
  <c r="AU925" i="7"/>
  <c r="AU941" i="7"/>
  <c r="AU957" i="7"/>
  <c r="AU973" i="7"/>
  <c r="AU989" i="7"/>
  <c r="AU1005" i="7"/>
  <c r="AU1021" i="7"/>
  <c r="AU698" i="7"/>
  <c r="AU714" i="7"/>
  <c r="AU730" i="7"/>
  <c r="AU746" i="7"/>
  <c r="AU762" i="7"/>
  <c r="AU778" i="7"/>
  <c r="AU794" i="7"/>
  <c r="AU810" i="7"/>
  <c r="AU826" i="7"/>
  <c r="AU842" i="7"/>
  <c r="AU858" i="7"/>
  <c r="AU874" i="7"/>
  <c r="AU890" i="7"/>
  <c r="AU906" i="7"/>
  <c r="AU922" i="7"/>
  <c r="AU938" i="7"/>
  <c r="AU954" i="7"/>
  <c r="AU970" i="7"/>
  <c r="AU986" i="7"/>
  <c r="AU1002" i="7"/>
  <c r="AU1018" i="7"/>
  <c r="AU1033" i="7"/>
  <c r="AU1035" i="7"/>
  <c r="AU14" i="7"/>
  <c r="AU30" i="7"/>
  <c r="AU46" i="7"/>
  <c r="AU62" i="7"/>
  <c r="AU78" i="7"/>
  <c r="AU94" i="7"/>
  <c r="AU110" i="7"/>
  <c r="AU126" i="7"/>
  <c r="AU142" i="7"/>
  <c r="AU158" i="7"/>
  <c r="AU174" i="7"/>
  <c r="AU190" i="7"/>
  <c r="AU206" i="7"/>
  <c r="AU222" i="7"/>
  <c r="AU238" i="7"/>
  <c r="AU254" i="7"/>
  <c r="AU270" i="7"/>
  <c r="AU286" i="7"/>
  <c r="AU302" i="7"/>
  <c r="AU318" i="7"/>
  <c r="AU334" i="7"/>
  <c r="AU15" i="7"/>
  <c r="AU31" i="7"/>
  <c r="AU47" i="7"/>
  <c r="AU63" i="7"/>
  <c r="AU79" i="7"/>
  <c r="AU95" i="7"/>
  <c r="AU111" i="7"/>
  <c r="AU127" i="7"/>
  <c r="AU143" i="7"/>
  <c r="AU159" i="7"/>
  <c r="AU175" i="7"/>
  <c r="AU191" i="7"/>
  <c r="AU207" i="7"/>
  <c r="AU223" i="7"/>
  <c r="AU239" i="7"/>
  <c r="AU255" i="7"/>
  <c r="AU271" i="7"/>
  <c r="AU287" i="7"/>
  <c r="AU303" i="7"/>
  <c r="AU319" i="7"/>
  <c r="AU335" i="7"/>
  <c r="AU16" i="7"/>
  <c r="AU32" i="7"/>
  <c r="AU48" i="7"/>
  <c r="AU64" i="7"/>
  <c r="AU80" i="7"/>
  <c r="AU96" i="7"/>
  <c r="AU112" i="7"/>
  <c r="AU128" i="7"/>
  <c r="AU144" i="7"/>
  <c r="AU160" i="7"/>
  <c r="AU176" i="7"/>
  <c r="AU192" i="7"/>
  <c r="AU208" i="7"/>
  <c r="AU224" i="7"/>
  <c r="AU240" i="7"/>
  <c r="AU256" i="7"/>
  <c r="AU272" i="7"/>
  <c r="AU288" i="7"/>
  <c r="AU304" i="7"/>
  <c r="AU320" i="7"/>
  <c r="AU336" i="7"/>
  <c r="AU17" i="7"/>
  <c r="AU33" i="7"/>
  <c r="AU49" i="7"/>
  <c r="AU65" i="7"/>
  <c r="AU81" i="7"/>
  <c r="AU97" i="7"/>
  <c r="AU113" i="7"/>
  <c r="AU129" i="7"/>
  <c r="AU145" i="7"/>
  <c r="AU161" i="7"/>
  <c r="AU177" i="7"/>
  <c r="AU193" i="7"/>
  <c r="AU209" i="7"/>
  <c r="AU225" i="7"/>
  <c r="AU241" i="7"/>
  <c r="AU257" i="7"/>
  <c r="AU273" i="7"/>
  <c r="AU289" i="7"/>
  <c r="AU305" i="7"/>
  <c r="AU321" i="7"/>
  <c r="AU337" i="7"/>
  <c r="AU350" i="7"/>
  <c r="AU366" i="7"/>
  <c r="AU382" i="7"/>
  <c r="AU398" i="7"/>
  <c r="AU414" i="7"/>
  <c r="AU430" i="7"/>
  <c r="AU446" i="7"/>
  <c r="AU462" i="7"/>
  <c r="AU478" i="7"/>
  <c r="AU494" i="7"/>
  <c r="AU510" i="7"/>
  <c r="AU526" i="7"/>
  <c r="AU542" i="7"/>
  <c r="AU558" i="7"/>
  <c r="AU574" i="7"/>
  <c r="AU590" i="7"/>
  <c r="AU606" i="7"/>
  <c r="AU622" i="7"/>
  <c r="AU638" i="7"/>
  <c r="AU654" i="7"/>
  <c r="AU670" i="7"/>
  <c r="AU686" i="7"/>
  <c r="AU359" i="7"/>
  <c r="AU375" i="7"/>
  <c r="AU391" i="7"/>
  <c r="AU407" i="7"/>
  <c r="AU423" i="7"/>
  <c r="AU439" i="7"/>
  <c r="AU455" i="7"/>
  <c r="AU471" i="7"/>
  <c r="AU487" i="7"/>
  <c r="AU503" i="7"/>
  <c r="AU519" i="7"/>
  <c r="AU535" i="7"/>
  <c r="AU551" i="7"/>
  <c r="AU567" i="7"/>
  <c r="AU583" i="7"/>
  <c r="AU599" i="7"/>
  <c r="AU615" i="7"/>
  <c r="AU631" i="7"/>
  <c r="AU647" i="7"/>
  <c r="AU663" i="7"/>
  <c r="AU679" i="7"/>
  <c r="AU356" i="7"/>
  <c r="AU372" i="7"/>
  <c r="AU388" i="7"/>
  <c r="AU404" i="7"/>
  <c r="AU420" i="7"/>
  <c r="AU436" i="7"/>
  <c r="AU452" i="7"/>
  <c r="AU468" i="7"/>
  <c r="AU484" i="7"/>
  <c r="AU500" i="7"/>
  <c r="AU516" i="7"/>
  <c r="AU532" i="7"/>
  <c r="AU548" i="7"/>
  <c r="AU564" i="7"/>
  <c r="AU580" i="7"/>
  <c r="AU596" i="7"/>
  <c r="AU612" i="7"/>
  <c r="AU628" i="7"/>
  <c r="AU644" i="7"/>
  <c r="AU660" i="7"/>
  <c r="AU676" i="7"/>
  <c r="AU353" i="7"/>
  <c r="AU369" i="7"/>
  <c r="AU385" i="7"/>
  <c r="AU401" i="7"/>
  <c r="AU417" i="7"/>
  <c r="AU433" i="7"/>
  <c r="AU449" i="7"/>
  <c r="AU465" i="7"/>
  <c r="AU481" i="7"/>
  <c r="AU497" i="7"/>
  <c r="AU513" i="7"/>
  <c r="AU529" i="7"/>
  <c r="AU545" i="7"/>
  <c r="AU561" i="7"/>
  <c r="AU577" i="7"/>
  <c r="AU593" i="7"/>
  <c r="AU609" i="7"/>
  <c r="AU625" i="7"/>
  <c r="AU641" i="7"/>
  <c r="AU657" i="7"/>
  <c r="AU673" i="7"/>
  <c r="AU689" i="7"/>
  <c r="AU703" i="7"/>
  <c r="AU719" i="7"/>
  <c r="AU735" i="7"/>
  <c r="AU751" i="7"/>
  <c r="AU767" i="7"/>
  <c r="AU783" i="7"/>
  <c r="AU799" i="7"/>
  <c r="AU815" i="7"/>
  <c r="AU831" i="7"/>
  <c r="AU847" i="7"/>
  <c r="AU863" i="7"/>
  <c r="AU879" i="7"/>
  <c r="AU895" i="7"/>
  <c r="AU911" i="7"/>
  <c r="AU927" i="7"/>
  <c r="AU943" i="7"/>
  <c r="AU959" i="7"/>
  <c r="AU975" i="7"/>
  <c r="AU991" i="7"/>
  <c r="AU1007" i="7"/>
  <c r="AU1023" i="7"/>
  <c r="AU696" i="7"/>
  <c r="AU712" i="7"/>
  <c r="AU728" i="7"/>
  <c r="AU744" i="7"/>
  <c r="AU760" i="7"/>
  <c r="AU776" i="7"/>
  <c r="AU792" i="7"/>
  <c r="AU808" i="7"/>
  <c r="AU824" i="7"/>
  <c r="AU840" i="7"/>
  <c r="AU856" i="7"/>
  <c r="AU872" i="7"/>
  <c r="AU888" i="7"/>
  <c r="AU904" i="7"/>
  <c r="AU920" i="7"/>
  <c r="AU936" i="7"/>
  <c r="AU952" i="7"/>
  <c r="AU968" i="7"/>
  <c r="AU984" i="7"/>
  <c r="AU1000" i="7"/>
  <c r="AU1016" i="7"/>
  <c r="AU1032" i="7"/>
  <c r="AU705" i="7"/>
  <c r="AU721" i="7"/>
  <c r="AU737" i="7"/>
  <c r="AU753" i="7"/>
  <c r="AU769" i="7"/>
  <c r="AU785" i="7"/>
  <c r="AU801" i="7"/>
  <c r="AU817" i="7"/>
  <c r="AU833" i="7"/>
  <c r="AU849" i="7"/>
  <c r="AU865" i="7"/>
  <c r="AU881" i="7"/>
  <c r="AU897" i="7"/>
  <c r="AU913" i="7"/>
  <c r="AU929" i="7"/>
  <c r="AU945" i="7"/>
  <c r="AU961" i="7"/>
  <c r="AU977" i="7"/>
  <c r="AU993" i="7"/>
  <c r="AU1009" i="7"/>
  <c r="AU1025" i="7"/>
  <c r="AU702" i="7"/>
  <c r="AU718" i="7"/>
  <c r="AU734" i="7"/>
  <c r="AU750" i="7"/>
  <c r="AU766" i="7"/>
  <c r="AU782" i="7"/>
  <c r="AU798" i="7"/>
  <c r="AU814" i="7"/>
  <c r="AU830" i="7"/>
  <c r="AU846" i="7"/>
  <c r="AU862" i="7"/>
  <c r="AU878" i="7"/>
  <c r="AU894" i="7"/>
  <c r="AU910" i="7"/>
  <c r="AU926" i="7"/>
  <c r="AU942" i="7"/>
  <c r="AU958" i="7"/>
  <c r="AU974" i="7"/>
  <c r="AU990" i="7"/>
  <c r="AU1006" i="7"/>
  <c r="AU1022" i="7"/>
  <c r="AU1037" i="7"/>
  <c r="AU13" i="7"/>
  <c r="AU18" i="7"/>
  <c r="AU34" i="7"/>
  <c r="AU50" i="7"/>
  <c r="AU66" i="7"/>
  <c r="AU82" i="7"/>
  <c r="AU98" i="7"/>
  <c r="AU114" i="7"/>
  <c r="AU130" i="7"/>
  <c r="AU146" i="7"/>
  <c r="AU162" i="7"/>
  <c r="AU178" i="7"/>
  <c r="AU194" i="7"/>
  <c r="AU210" i="7"/>
  <c r="AU226" i="7"/>
  <c r="AU242" i="7"/>
  <c r="AU258" i="7"/>
  <c r="AU274" i="7"/>
  <c r="AU290" i="7"/>
  <c r="AU306" i="7"/>
  <c r="AU322" i="7"/>
  <c r="AU338" i="7"/>
  <c r="AU19" i="7"/>
  <c r="AU35" i="7"/>
  <c r="AU51" i="7"/>
  <c r="AU67" i="7"/>
  <c r="AU83" i="7"/>
  <c r="AU99" i="7"/>
  <c r="AU115" i="7"/>
  <c r="AU131" i="7"/>
  <c r="AU147" i="7"/>
  <c r="AU163" i="7"/>
  <c r="AU179" i="7"/>
  <c r="AU195" i="7"/>
  <c r="AU211" i="7"/>
  <c r="AU227" i="7"/>
  <c r="AU243" i="7"/>
  <c r="AU259" i="7"/>
  <c r="AU275" i="7"/>
  <c r="AU291" i="7"/>
  <c r="AU307" i="7"/>
  <c r="AU323" i="7"/>
  <c r="AU339" i="7"/>
  <c r="AU20" i="7"/>
  <c r="AU36" i="7"/>
  <c r="AU52" i="7"/>
  <c r="AU68" i="7"/>
  <c r="AU84" i="7"/>
  <c r="AU100" i="7"/>
  <c r="AU116" i="7"/>
  <c r="AU132" i="7"/>
  <c r="AU148" i="7"/>
  <c r="AU164" i="7"/>
  <c r="AU180" i="7"/>
  <c r="AU196" i="7"/>
  <c r="AU212" i="7"/>
  <c r="AU228" i="7"/>
  <c r="AU244" i="7"/>
  <c r="AU260" i="7"/>
  <c r="AU276" i="7"/>
  <c r="AU292" i="7"/>
  <c r="AU308" i="7"/>
  <c r="AU324" i="7"/>
  <c r="AU340" i="7"/>
  <c r="AU21" i="7"/>
  <c r="AU37" i="7"/>
  <c r="AU53" i="7"/>
  <c r="AU69" i="7"/>
  <c r="AU85" i="7"/>
  <c r="AU101" i="7"/>
  <c r="AU117" i="7"/>
  <c r="AU133" i="7"/>
  <c r="AU149" i="7"/>
  <c r="AU165" i="7"/>
  <c r="AU181" i="7"/>
  <c r="AU197" i="7"/>
  <c r="AU213" i="7"/>
  <c r="AU229" i="7"/>
  <c r="AU245" i="7"/>
  <c r="AU261" i="7"/>
  <c r="AU277" i="7"/>
  <c r="AU293" i="7"/>
  <c r="AU309" i="7"/>
  <c r="AU325" i="7"/>
  <c r="AU341" i="7"/>
  <c r="AU354" i="7"/>
  <c r="AU370" i="7"/>
  <c r="AU386" i="7"/>
  <c r="AU402" i="7"/>
  <c r="AU418" i="7"/>
  <c r="AU434" i="7"/>
  <c r="AU450" i="7"/>
  <c r="AU466" i="7"/>
  <c r="AU482" i="7"/>
  <c r="AU498" i="7"/>
  <c r="AU514" i="7"/>
  <c r="AU530" i="7"/>
  <c r="AU546" i="7"/>
  <c r="AU562" i="7"/>
  <c r="AU578" i="7"/>
  <c r="AU594" i="7"/>
  <c r="AU610" i="7"/>
  <c r="AU626" i="7"/>
  <c r="AU642" i="7"/>
  <c r="AU658" i="7"/>
  <c r="AU674" i="7"/>
  <c r="AU690" i="7"/>
  <c r="AU363" i="7"/>
  <c r="AU379" i="7"/>
  <c r="AU395" i="7"/>
  <c r="AU411" i="7"/>
  <c r="AU427" i="7"/>
  <c r="AU443" i="7"/>
  <c r="AU459" i="7"/>
  <c r="AU475" i="7"/>
  <c r="AU491" i="7"/>
  <c r="AU507" i="7"/>
  <c r="AU523" i="7"/>
  <c r="AU539" i="7"/>
  <c r="AU555" i="7"/>
  <c r="AU571" i="7"/>
  <c r="AU587" i="7"/>
  <c r="AU603" i="7"/>
  <c r="AU619" i="7"/>
  <c r="AU635" i="7"/>
  <c r="AU651" i="7"/>
  <c r="AU667" i="7"/>
  <c r="AU683" i="7"/>
  <c r="AU360" i="7"/>
  <c r="AU376" i="7"/>
  <c r="AU392" i="7"/>
  <c r="AU408" i="7"/>
  <c r="AU424" i="7"/>
  <c r="AU440" i="7"/>
  <c r="AU456" i="7"/>
  <c r="AU472" i="7"/>
  <c r="AU488" i="7"/>
  <c r="AU504" i="7"/>
  <c r="AU520" i="7"/>
  <c r="AU536" i="7"/>
  <c r="AU552" i="7"/>
  <c r="AU568" i="7"/>
  <c r="AU584" i="7"/>
  <c r="AU600" i="7"/>
  <c r="AU616" i="7"/>
  <c r="AU632" i="7"/>
  <c r="AU648" i="7"/>
  <c r="AU664" i="7"/>
  <c r="AU680" i="7"/>
  <c r="AU357" i="7"/>
  <c r="AU373" i="7"/>
  <c r="AU389" i="7"/>
  <c r="AU405" i="7"/>
  <c r="AU421" i="7"/>
  <c r="AU437" i="7"/>
  <c r="AU453" i="7"/>
  <c r="AU469" i="7"/>
  <c r="AU485" i="7"/>
  <c r="AU501" i="7"/>
  <c r="AU517" i="7"/>
  <c r="AU533" i="7"/>
  <c r="AU549" i="7"/>
  <c r="AU565" i="7"/>
  <c r="AU581" i="7"/>
  <c r="AU597" i="7"/>
  <c r="AU613" i="7"/>
  <c r="AU629" i="7"/>
  <c r="AU645" i="7"/>
  <c r="AU661" i="7"/>
  <c r="AU677" i="7"/>
  <c r="AU691" i="7"/>
  <c r="AU707" i="7"/>
  <c r="AU723" i="7"/>
  <c r="AU739" i="7"/>
  <c r="AU755" i="7"/>
  <c r="AU771" i="7"/>
  <c r="AU787" i="7"/>
  <c r="AU803" i="7"/>
  <c r="AU819" i="7"/>
  <c r="AU835" i="7"/>
  <c r="AU851" i="7"/>
  <c r="AU867" i="7"/>
  <c r="AU883" i="7"/>
  <c r="AU899" i="7"/>
  <c r="AU915" i="7"/>
  <c r="AU931" i="7"/>
  <c r="AU947" i="7"/>
  <c r="AU963" i="7"/>
  <c r="AU979" i="7"/>
  <c r="AU995" i="7"/>
  <c r="AU1011" i="7"/>
  <c r="AU1027" i="7"/>
  <c r="AU700" i="7"/>
  <c r="AU716" i="7"/>
  <c r="AU732" i="7"/>
  <c r="AU748" i="7"/>
  <c r="AU764" i="7"/>
  <c r="AU22" i="7"/>
  <c r="AU86" i="7"/>
  <c r="AU150" i="7"/>
  <c r="AU214" i="7"/>
  <c r="AU278" i="7"/>
  <c r="AU342" i="7"/>
  <c r="AU71" i="7"/>
  <c r="AU135" i="7"/>
  <c r="AU199" i="7"/>
  <c r="AU263" i="7"/>
  <c r="AU327" i="7"/>
  <c r="AU56" i="7"/>
  <c r="AU120" i="7"/>
  <c r="AU184" i="7"/>
  <c r="AU248" i="7"/>
  <c r="AU312" i="7"/>
  <c r="AU41" i="7"/>
  <c r="AU105" i="7"/>
  <c r="AU169" i="7"/>
  <c r="AU233" i="7"/>
  <c r="AU297" i="7"/>
  <c r="AU358" i="7"/>
  <c r="AU422" i="7"/>
  <c r="AU486" i="7"/>
  <c r="AU550" i="7"/>
  <c r="AU614" i="7"/>
  <c r="AU678" i="7"/>
  <c r="AU399" i="7"/>
  <c r="AU463" i="7"/>
  <c r="AU527" i="7"/>
  <c r="AU591" i="7"/>
  <c r="AU655" i="7"/>
  <c r="AU380" i="7"/>
  <c r="AU444" i="7"/>
  <c r="AU508" i="7"/>
  <c r="AU572" i="7"/>
  <c r="AU636" i="7"/>
  <c r="AU361" i="7"/>
  <c r="AU425" i="7"/>
  <c r="AU489" i="7"/>
  <c r="AU553" i="7"/>
  <c r="AU617" i="7"/>
  <c r="AU681" i="7"/>
  <c r="AU743" i="7"/>
  <c r="AU807" i="7"/>
  <c r="AU871" i="7"/>
  <c r="AU935" i="7"/>
  <c r="AU999" i="7"/>
  <c r="AU720" i="7"/>
  <c r="AU780" i="7"/>
  <c r="AU812" i="7"/>
  <c r="AU844" i="7"/>
  <c r="AU876" i="7"/>
  <c r="AU908" i="7"/>
  <c r="AU940" i="7"/>
  <c r="AU972" i="7"/>
  <c r="AU1004" i="7"/>
  <c r="AU693" i="7"/>
  <c r="AU725" i="7"/>
  <c r="AU757" i="7"/>
  <c r="AU789" i="7"/>
  <c r="AU821" i="7"/>
  <c r="AU853" i="7"/>
  <c r="AU885" i="7"/>
  <c r="AU917" i="7"/>
  <c r="AU949" i="7"/>
  <c r="AU981" i="7"/>
  <c r="AU1013" i="7"/>
  <c r="AU706" i="7"/>
  <c r="AU738" i="7"/>
  <c r="AU770" i="7"/>
  <c r="AU802" i="7"/>
  <c r="AU834" i="7"/>
  <c r="AU866" i="7"/>
  <c r="AU898" i="7"/>
  <c r="AU930" i="7"/>
  <c r="AU962" i="7"/>
  <c r="AU994" i="7"/>
  <c r="AU1026" i="7"/>
  <c r="AU1036" i="7"/>
  <c r="AU38" i="7"/>
  <c r="AU102" i="7"/>
  <c r="AU166" i="7"/>
  <c r="AU230" i="7"/>
  <c r="AU294" i="7"/>
  <c r="AU23" i="7"/>
  <c r="AU87" i="7"/>
  <c r="AU151" i="7"/>
  <c r="AU215" i="7"/>
  <c r="AU279" i="7"/>
  <c r="AU343" i="7"/>
  <c r="AU72" i="7"/>
  <c r="AU136" i="7"/>
  <c r="AU200" i="7"/>
  <c r="AU264" i="7"/>
  <c r="AU328" i="7"/>
  <c r="AU57" i="7"/>
  <c r="AU121" i="7"/>
  <c r="AU185" i="7"/>
  <c r="AU249" i="7"/>
  <c r="AU313" i="7"/>
  <c r="AU374" i="7"/>
  <c r="AU438" i="7"/>
  <c r="AU502" i="7"/>
  <c r="AU566" i="7"/>
  <c r="AU630" i="7"/>
  <c r="AU351" i="7"/>
  <c r="AU415" i="7"/>
  <c r="AU479" i="7"/>
  <c r="AU543" i="7"/>
  <c r="AU607" i="7"/>
  <c r="AU671" i="7"/>
  <c r="AU396" i="7"/>
  <c r="AU460" i="7"/>
  <c r="AU524" i="7"/>
  <c r="AU588" i="7"/>
  <c r="AU652" i="7"/>
  <c r="AU377" i="7"/>
  <c r="AU441" i="7"/>
  <c r="AU505" i="7"/>
  <c r="AU569" i="7"/>
  <c r="AU633" i="7"/>
  <c r="AU695" i="7"/>
  <c r="AU759" i="7"/>
  <c r="AU823" i="7"/>
  <c r="AU887" i="7"/>
  <c r="AU951" i="7"/>
  <c r="AU1015" i="7"/>
  <c r="AU736" i="7"/>
  <c r="AU784" i="7"/>
  <c r="AU816" i="7"/>
  <c r="AU848" i="7"/>
  <c r="AU880" i="7"/>
  <c r="AU912" i="7"/>
  <c r="AU944" i="7"/>
  <c r="AU976" i="7"/>
  <c r="AU1008" i="7"/>
  <c r="AU697" i="7"/>
  <c r="AU729" i="7"/>
  <c r="AU761" i="7"/>
  <c r="AU793" i="7"/>
  <c r="AU825" i="7"/>
  <c r="AU857" i="7"/>
  <c r="AU889" i="7"/>
  <c r="AU921" i="7"/>
  <c r="AU953" i="7"/>
  <c r="AU985" i="7"/>
  <c r="AU1017" i="7"/>
  <c r="AU710" i="7"/>
  <c r="AU742" i="7"/>
  <c r="AU774" i="7"/>
  <c r="AU806" i="7"/>
  <c r="AU838" i="7"/>
  <c r="AU870" i="7"/>
  <c r="AU902" i="7"/>
  <c r="AU934" i="7"/>
  <c r="AU966" i="7"/>
  <c r="AU998" i="7"/>
  <c r="AU1030" i="7"/>
  <c r="AU54" i="7"/>
  <c r="AU118" i="7"/>
  <c r="AU182" i="7"/>
  <c r="AU246" i="7"/>
  <c r="AU310" i="7"/>
  <c r="AU39" i="7"/>
  <c r="AU103" i="7"/>
  <c r="AU167" i="7"/>
  <c r="AU231" i="7"/>
  <c r="AU295" i="7"/>
  <c r="AU24" i="7"/>
  <c r="AU88" i="7"/>
  <c r="AU152" i="7"/>
  <c r="AU216" i="7"/>
  <c r="AU280" i="7"/>
  <c r="AU344" i="7"/>
  <c r="AU73" i="7"/>
  <c r="AU137" i="7"/>
  <c r="AU201" i="7"/>
  <c r="AU265" i="7"/>
  <c r="AU329" i="7"/>
  <c r="AU390" i="7"/>
  <c r="AU454" i="7"/>
  <c r="AU518" i="7"/>
  <c r="AU582" i="7"/>
  <c r="AU646" i="7"/>
  <c r="AU367" i="7"/>
  <c r="AU431" i="7"/>
  <c r="AU495" i="7"/>
  <c r="AU559" i="7"/>
  <c r="AU623" i="7"/>
  <c r="AU687" i="7"/>
  <c r="AU412" i="7"/>
  <c r="AU476" i="7"/>
  <c r="AU540" i="7"/>
  <c r="AU604" i="7"/>
  <c r="AU668" i="7"/>
  <c r="AU393" i="7"/>
  <c r="AU457" i="7"/>
  <c r="AU521" i="7"/>
  <c r="AU585" i="7"/>
  <c r="AU649" i="7"/>
  <c r="AU711" i="7"/>
  <c r="AU775" i="7"/>
  <c r="AU839" i="7"/>
  <c r="AU903" i="7"/>
  <c r="AU967" i="7"/>
  <c r="AU1031" i="7"/>
  <c r="AU752" i="7"/>
  <c r="AU796" i="7"/>
  <c r="AU828" i="7"/>
  <c r="AU860" i="7"/>
  <c r="AU892" i="7"/>
  <c r="AU924" i="7"/>
  <c r="AU956" i="7"/>
  <c r="AU988" i="7"/>
  <c r="AU1020" i="7"/>
  <c r="AU709" i="7"/>
  <c r="AU741" i="7"/>
  <c r="AU773" i="7"/>
  <c r="AU805" i="7"/>
  <c r="AU837" i="7"/>
  <c r="AU869" i="7"/>
  <c r="AU901" i="7"/>
  <c r="AU933" i="7"/>
  <c r="AU965" i="7"/>
  <c r="AU997" i="7"/>
  <c r="AU1029" i="7"/>
  <c r="AU722" i="7"/>
  <c r="AU754" i="7"/>
  <c r="AU786" i="7"/>
  <c r="AU818" i="7"/>
  <c r="AU850" i="7"/>
  <c r="AU882" i="7"/>
  <c r="AU914" i="7"/>
  <c r="AU946" i="7"/>
  <c r="AU978" i="7"/>
  <c r="AU1010" i="7"/>
  <c r="AU1034" i="7"/>
  <c r="AU70" i="7"/>
  <c r="AU134" i="7"/>
  <c r="AU198" i="7"/>
  <c r="AU262" i="7"/>
  <c r="AU326" i="7"/>
  <c r="AU55" i="7"/>
  <c r="AU119" i="7"/>
  <c r="AU183" i="7"/>
  <c r="AU247" i="7"/>
  <c r="AU311" i="7"/>
  <c r="AU40" i="7"/>
  <c r="AU104" i="7"/>
  <c r="AU168" i="7"/>
  <c r="AU232" i="7"/>
  <c r="AU296" i="7"/>
  <c r="AU25" i="7"/>
  <c r="AU89" i="7"/>
  <c r="AU153" i="7"/>
  <c r="AU217" i="7"/>
  <c r="AU281" i="7"/>
  <c r="AU345" i="7"/>
  <c r="AU406" i="7"/>
  <c r="AU470" i="7"/>
  <c r="AU534" i="7"/>
  <c r="AU598" i="7"/>
  <c r="AU662" i="7"/>
  <c r="AU383" i="7"/>
  <c r="AU447" i="7"/>
  <c r="AU511" i="7"/>
  <c r="AU575" i="7"/>
  <c r="AU639" i="7"/>
  <c r="AU364" i="7"/>
  <c r="AU428" i="7"/>
  <c r="AU492" i="7"/>
  <c r="AU556" i="7"/>
  <c r="AU620" i="7"/>
  <c r="AU684" i="7"/>
  <c r="AU409" i="7"/>
  <c r="AU473" i="7"/>
  <c r="AU537" i="7"/>
  <c r="AU601" i="7"/>
  <c r="AU665" i="7"/>
  <c r="AU727" i="7"/>
  <c r="AU791" i="7"/>
  <c r="AU855" i="7"/>
  <c r="AU919" i="7"/>
  <c r="AU983" i="7"/>
  <c r="AU704" i="7"/>
  <c r="AU768" i="7"/>
  <c r="AU800" i="7"/>
  <c r="AU832" i="7"/>
  <c r="AU864" i="7"/>
  <c r="AU896" i="7"/>
  <c r="AU928" i="7"/>
  <c r="AU960" i="7"/>
  <c r="AU992" i="7"/>
  <c r="AU1024" i="7"/>
  <c r="AU713" i="7"/>
  <c r="AU745" i="7"/>
  <c r="AU777" i="7"/>
  <c r="AU809" i="7"/>
  <c r="AU841" i="7"/>
  <c r="AU873" i="7"/>
  <c r="AU905" i="7"/>
  <c r="AU937" i="7"/>
  <c r="AU969" i="7"/>
  <c r="AU1001" i="7"/>
  <c r="AU694" i="7"/>
  <c r="AU726" i="7"/>
  <c r="AU758" i="7"/>
  <c r="AU790" i="7"/>
  <c r="AU822" i="7"/>
  <c r="AU854" i="7"/>
  <c r="AU886" i="7"/>
  <c r="AU918" i="7"/>
  <c r="AU950" i="7"/>
  <c r="AU982" i="7"/>
  <c r="AU1014" i="7"/>
  <c r="AU1038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AT19" i="7"/>
  <c r="AT35" i="7"/>
  <c r="AT51" i="7"/>
  <c r="AT67" i="7"/>
  <c r="AT83" i="7"/>
  <c r="AT99" i="7"/>
  <c r="AT115" i="7"/>
  <c r="AT131" i="7"/>
  <c r="AT147" i="7"/>
  <c r="AT163" i="7"/>
  <c r="AT179" i="7"/>
  <c r="AT195" i="7"/>
  <c r="AT211" i="7"/>
  <c r="AT227" i="7"/>
  <c r="AT243" i="7"/>
  <c r="AT259" i="7"/>
  <c r="AT275" i="7"/>
  <c r="AT16" i="7"/>
  <c r="AT32" i="7"/>
  <c r="AT48" i="7"/>
  <c r="AT64" i="7"/>
  <c r="AT80" i="7"/>
  <c r="AT96" i="7"/>
  <c r="AT112" i="7"/>
  <c r="AT128" i="7"/>
  <c r="AT144" i="7"/>
  <c r="AT160" i="7"/>
  <c r="AT176" i="7"/>
  <c r="AT192" i="7"/>
  <c r="AT208" i="7"/>
  <c r="AT224" i="7"/>
  <c r="AT240" i="7"/>
  <c r="AT256" i="7"/>
  <c r="AT272" i="7"/>
  <c r="AT21" i="7"/>
  <c r="AT37" i="7"/>
  <c r="AT53" i="7"/>
  <c r="AT69" i="7"/>
  <c r="AT85" i="7"/>
  <c r="AT101" i="7"/>
  <c r="AT117" i="7"/>
  <c r="AT133" i="7"/>
  <c r="AT149" i="7"/>
  <c r="AT165" i="7"/>
  <c r="AT181" i="7"/>
  <c r="AT197" i="7"/>
  <c r="AT213" i="7"/>
  <c r="AT229" i="7"/>
  <c r="AT245" i="7"/>
  <c r="AT261" i="7"/>
  <c r="AT277" i="7"/>
  <c r="AT293" i="7"/>
  <c r="AT309" i="7"/>
  <c r="AT325" i="7"/>
  <c r="AT341" i="7"/>
  <c r="AT18" i="7"/>
  <c r="AT34" i="7"/>
  <c r="AT50" i="7"/>
  <c r="AT66" i="7"/>
  <c r="AT82" i="7"/>
  <c r="AT98" i="7"/>
  <c r="AT114" i="7"/>
  <c r="AT130" i="7"/>
  <c r="AT146" i="7"/>
  <c r="AT162" i="7"/>
  <c r="AT178" i="7"/>
  <c r="AT194" i="7"/>
  <c r="AT210" i="7"/>
  <c r="AT226" i="7"/>
  <c r="AT242" i="7"/>
  <c r="AT258" i="7"/>
  <c r="AT274" i="7"/>
  <c r="AT290" i="7"/>
  <c r="AT306" i="7"/>
  <c r="AT322" i="7"/>
  <c r="AT338" i="7"/>
  <c r="AT295" i="7"/>
  <c r="AT327" i="7"/>
  <c r="AT354" i="7"/>
  <c r="AT370" i="7"/>
  <c r="AT386" i="7"/>
  <c r="AT402" i="7"/>
  <c r="AT418" i="7"/>
  <c r="AT434" i="7"/>
  <c r="AT23" i="7"/>
  <c r="AT39" i="7"/>
  <c r="AT55" i="7"/>
  <c r="AT71" i="7"/>
  <c r="AT87" i="7"/>
  <c r="AT103" i="7"/>
  <c r="AT119" i="7"/>
  <c r="AT135" i="7"/>
  <c r="AT151" i="7"/>
  <c r="AT167" i="7"/>
  <c r="AT183" i="7"/>
  <c r="AT199" i="7"/>
  <c r="AT215" i="7"/>
  <c r="AT231" i="7"/>
  <c r="AT247" i="7"/>
  <c r="AT263" i="7"/>
  <c r="AT279" i="7"/>
  <c r="AT20" i="7"/>
  <c r="AT36" i="7"/>
  <c r="AT52" i="7"/>
  <c r="AT68" i="7"/>
  <c r="AT84" i="7"/>
  <c r="AT100" i="7"/>
  <c r="AT116" i="7"/>
  <c r="AT132" i="7"/>
  <c r="AT148" i="7"/>
  <c r="AT164" i="7"/>
  <c r="AT180" i="7"/>
  <c r="AT196" i="7"/>
  <c r="AT212" i="7"/>
  <c r="AT228" i="7"/>
  <c r="AT244" i="7"/>
  <c r="AT260" i="7"/>
  <c r="AT276" i="7"/>
  <c r="AT25" i="7"/>
  <c r="AT41" i="7"/>
  <c r="AT57" i="7"/>
  <c r="AT73" i="7"/>
  <c r="AT89" i="7"/>
  <c r="AT105" i="7"/>
  <c r="AT121" i="7"/>
  <c r="AT137" i="7"/>
  <c r="AT153" i="7"/>
  <c r="AT169" i="7"/>
  <c r="AT185" i="7"/>
  <c r="AT201" i="7"/>
  <c r="AT217" i="7"/>
  <c r="AT233" i="7"/>
  <c r="AT249" i="7"/>
  <c r="AT265" i="7"/>
  <c r="AT281" i="7"/>
  <c r="AT297" i="7"/>
  <c r="AT313" i="7"/>
  <c r="AT329" i="7"/>
  <c r="AT345" i="7"/>
  <c r="AT22" i="7"/>
  <c r="AT38" i="7"/>
  <c r="AT54" i="7"/>
  <c r="AT70" i="7"/>
  <c r="AT86" i="7"/>
  <c r="AT102" i="7"/>
  <c r="AT118" i="7"/>
  <c r="AT134" i="7"/>
  <c r="AT150" i="7"/>
  <c r="AT166" i="7"/>
  <c r="AT182" i="7"/>
  <c r="AT198" i="7"/>
  <c r="AT214" i="7"/>
  <c r="AT230" i="7"/>
  <c r="AT246" i="7"/>
  <c r="AT262" i="7"/>
  <c r="AT278" i="7"/>
  <c r="AT294" i="7"/>
  <c r="AT310" i="7"/>
  <c r="AT326" i="7"/>
  <c r="AT342" i="7"/>
  <c r="AT303" i="7"/>
  <c r="AT335" i="7"/>
  <c r="AT358" i="7"/>
  <c r="AT374" i="7"/>
  <c r="AT390" i="7"/>
  <c r="AT406" i="7"/>
  <c r="AT422" i="7"/>
  <c r="AT438" i="7"/>
  <c r="AT43" i="7"/>
  <c r="AT75" i="7"/>
  <c r="AT107" i="7"/>
  <c r="AT139" i="7"/>
  <c r="AT171" i="7"/>
  <c r="AT203" i="7"/>
  <c r="AT235" i="7"/>
  <c r="AT267" i="7"/>
  <c r="AT24" i="7"/>
  <c r="AT56" i="7"/>
  <c r="AT88" i="7"/>
  <c r="AT120" i="7"/>
  <c r="AT152" i="7"/>
  <c r="AT184" i="7"/>
  <c r="AT216" i="7"/>
  <c r="AT248" i="7"/>
  <c r="AT280" i="7"/>
  <c r="AT45" i="7"/>
  <c r="AT77" i="7"/>
  <c r="AT109" i="7"/>
  <c r="AT141" i="7"/>
  <c r="AT173" i="7"/>
  <c r="AT205" i="7"/>
  <c r="AT237" i="7"/>
  <c r="AT269" i="7"/>
  <c r="AT301" i="7"/>
  <c r="AT333" i="7"/>
  <c r="AT26" i="7"/>
  <c r="AT58" i="7"/>
  <c r="AT90" i="7"/>
  <c r="AT122" i="7"/>
  <c r="AT154" i="7"/>
  <c r="AT186" i="7"/>
  <c r="AT218" i="7"/>
  <c r="AT250" i="7"/>
  <c r="AT282" i="7"/>
  <c r="AT314" i="7"/>
  <c r="AT346" i="7"/>
  <c r="AT343" i="7"/>
  <c r="AT378" i="7"/>
  <c r="AT410" i="7"/>
  <c r="AT442" i="7"/>
  <c r="AT458" i="7"/>
  <c r="AT474" i="7"/>
  <c r="AT490" i="7"/>
  <c r="AT506" i="7"/>
  <c r="AT522" i="7"/>
  <c r="AT538" i="7"/>
  <c r="AT554" i="7"/>
  <c r="AT570" i="7"/>
  <c r="AT586" i="7"/>
  <c r="AT602" i="7"/>
  <c r="AT618" i="7"/>
  <c r="AT634" i="7"/>
  <c r="AT650" i="7"/>
  <c r="AT666" i="7"/>
  <c r="AT682" i="7"/>
  <c r="AT698" i="7"/>
  <c r="AT714" i="7"/>
  <c r="AT730" i="7"/>
  <c r="AT746" i="7"/>
  <c r="AT762" i="7"/>
  <c r="AT778" i="7"/>
  <c r="AT794" i="7"/>
  <c r="AT810" i="7"/>
  <c r="AT826" i="7"/>
  <c r="AT842" i="7"/>
  <c r="AT858" i="7"/>
  <c r="AT874" i="7"/>
  <c r="AT890" i="7"/>
  <c r="AT906" i="7"/>
  <c r="AT922" i="7"/>
  <c r="AT938" i="7"/>
  <c r="AT954" i="7"/>
  <c r="AT304" i="7"/>
  <c r="AT336" i="7"/>
  <c r="AT359" i="7"/>
  <c r="AT375" i="7"/>
  <c r="AT391" i="7"/>
  <c r="AT407" i="7"/>
  <c r="AT423" i="7"/>
  <c r="AT439" i="7"/>
  <c r="AT455" i="7"/>
  <c r="AT471" i="7"/>
  <c r="AT487" i="7"/>
  <c r="AT503" i="7"/>
  <c r="AT519" i="7"/>
  <c r="AT535" i="7"/>
  <c r="AT551" i="7"/>
  <c r="AT567" i="7"/>
  <c r="AT583" i="7"/>
  <c r="AT15" i="7"/>
  <c r="AT47" i="7"/>
  <c r="AT79" i="7"/>
  <c r="AT111" i="7"/>
  <c r="AT143" i="7"/>
  <c r="AT175" i="7"/>
  <c r="AT207" i="7"/>
  <c r="AT239" i="7"/>
  <c r="AT271" i="7"/>
  <c r="AT28" i="7"/>
  <c r="AT60" i="7"/>
  <c r="AT92" i="7"/>
  <c r="AT124" i="7"/>
  <c r="AT156" i="7"/>
  <c r="AT188" i="7"/>
  <c r="AT220" i="7"/>
  <c r="AT252" i="7"/>
  <c r="AT17" i="7"/>
  <c r="AT49" i="7"/>
  <c r="AT81" i="7"/>
  <c r="AT113" i="7"/>
  <c r="AT145" i="7"/>
  <c r="AT177" i="7"/>
  <c r="AT209" i="7"/>
  <c r="AT241" i="7"/>
  <c r="AT273" i="7"/>
  <c r="AT305" i="7"/>
  <c r="AT337" i="7"/>
  <c r="AT30" i="7"/>
  <c r="AT62" i="7"/>
  <c r="AT94" i="7"/>
  <c r="AT126" i="7"/>
  <c r="AT158" i="7"/>
  <c r="AT190" i="7"/>
  <c r="AT222" i="7"/>
  <c r="AT254" i="7"/>
  <c r="AT286" i="7"/>
  <c r="AT318" i="7"/>
  <c r="AT284" i="7"/>
  <c r="AT350" i="7"/>
  <c r="AT382" i="7"/>
  <c r="AT414" i="7"/>
  <c r="AT446" i="7"/>
  <c r="AT462" i="7"/>
  <c r="AT478" i="7"/>
  <c r="AT494" i="7"/>
  <c r="AT510" i="7"/>
  <c r="AT526" i="7"/>
  <c r="AT542" i="7"/>
  <c r="AT558" i="7"/>
  <c r="AT574" i="7"/>
  <c r="AT590" i="7"/>
  <c r="AT606" i="7"/>
  <c r="AT622" i="7"/>
  <c r="AT638" i="7"/>
  <c r="AT654" i="7"/>
  <c r="AT670" i="7"/>
  <c r="AT686" i="7"/>
  <c r="AT702" i="7"/>
  <c r="AT718" i="7"/>
  <c r="AT734" i="7"/>
  <c r="AT750" i="7"/>
  <c r="AT766" i="7"/>
  <c r="AT782" i="7"/>
  <c r="AT798" i="7"/>
  <c r="AT814" i="7"/>
  <c r="AT830" i="7"/>
  <c r="AT846" i="7"/>
  <c r="AT862" i="7"/>
  <c r="AT878" i="7"/>
  <c r="AT894" i="7"/>
  <c r="AT910" i="7"/>
  <c r="AT926" i="7"/>
  <c r="AT942" i="7"/>
  <c r="AT958" i="7"/>
  <c r="AT312" i="7"/>
  <c r="AT344" i="7"/>
  <c r="AT363" i="7"/>
  <c r="AT379" i="7"/>
  <c r="AT395" i="7"/>
  <c r="AT411" i="7"/>
  <c r="AT427" i="7"/>
  <c r="AT443" i="7"/>
  <c r="AT459" i="7"/>
  <c r="AT475" i="7"/>
  <c r="AT491" i="7"/>
  <c r="AT507" i="7"/>
  <c r="AT523" i="7"/>
  <c r="AT539" i="7"/>
  <c r="AT555" i="7"/>
  <c r="AT571" i="7"/>
  <c r="AT587" i="7"/>
  <c r="AT27" i="7"/>
  <c r="AT59" i="7"/>
  <c r="AT91" i="7"/>
  <c r="AT123" i="7"/>
  <c r="AT155" i="7"/>
  <c r="AT187" i="7"/>
  <c r="AT219" i="7"/>
  <c r="AT251" i="7"/>
  <c r="AT283" i="7"/>
  <c r="AT40" i="7"/>
  <c r="AT72" i="7"/>
  <c r="AT104" i="7"/>
  <c r="AT136" i="7"/>
  <c r="AT168" i="7"/>
  <c r="AT200" i="7"/>
  <c r="AT232" i="7"/>
  <c r="AT264" i="7"/>
  <c r="AT29" i="7"/>
  <c r="AT61" i="7"/>
  <c r="AT93" i="7"/>
  <c r="AT125" i="7"/>
  <c r="AT157" i="7"/>
  <c r="AT189" i="7"/>
  <c r="AT221" i="7"/>
  <c r="AT253" i="7"/>
  <c r="AT285" i="7"/>
  <c r="AT317" i="7"/>
  <c r="AT349" i="7"/>
  <c r="AT42" i="7"/>
  <c r="AT74" i="7"/>
  <c r="AT106" i="7"/>
  <c r="AT138" i="7"/>
  <c r="AT170" i="7"/>
  <c r="AT202" i="7"/>
  <c r="AT234" i="7"/>
  <c r="AT266" i="7"/>
  <c r="AT298" i="7"/>
  <c r="AT330" i="7"/>
  <c r="AT311" i="7"/>
  <c r="AT362" i="7"/>
  <c r="AT394" i="7"/>
  <c r="AT426" i="7"/>
  <c r="AT450" i="7"/>
  <c r="AT466" i="7"/>
  <c r="AT482" i="7"/>
  <c r="AT498" i="7"/>
  <c r="AT514" i="7"/>
  <c r="AT530" i="7"/>
  <c r="AT546" i="7"/>
  <c r="AT562" i="7"/>
  <c r="AT578" i="7"/>
  <c r="AT594" i="7"/>
  <c r="AT610" i="7"/>
  <c r="AT626" i="7"/>
  <c r="AT642" i="7"/>
  <c r="AT658" i="7"/>
  <c r="AT674" i="7"/>
  <c r="AT690" i="7"/>
  <c r="AT706" i="7"/>
  <c r="AT722" i="7"/>
  <c r="AT738" i="7"/>
  <c r="AT754" i="7"/>
  <c r="AT770" i="7"/>
  <c r="AT786" i="7"/>
  <c r="AT802" i="7"/>
  <c r="AT818" i="7"/>
  <c r="AT834" i="7"/>
  <c r="AT850" i="7"/>
  <c r="AT866" i="7"/>
  <c r="AT882" i="7"/>
  <c r="AT898" i="7"/>
  <c r="AT914" i="7"/>
  <c r="AT930" i="7"/>
  <c r="AT946" i="7"/>
  <c r="AT288" i="7"/>
  <c r="AT320" i="7"/>
  <c r="AT351" i="7"/>
  <c r="AT367" i="7"/>
  <c r="AT383" i="7"/>
  <c r="AT399" i="7"/>
  <c r="AT415" i="7"/>
  <c r="AT431" i="7"/>
  <c r="AT447" i="7"/>
  <c r="AT463" i="7"/>
  <c r="AT479" i="7"/>
  <c r="AT495" i="7"/>
  <c r="AT511" i="7"/>
  <c r="AT527" i="7"/>
  <c r="AT543" i="7"/>
  <c r="AT559" i="7"/>
  <c r="AT575" i="7"/>
  <c r="AT591" i="7"/>
  <c r="AT31" i="7"/>
  <c r="AT63" i="7"/>
  <c r="AT95" i="7"/>
  <c r="AT127" i="7"/>
  <c r="AT159" i="7"/>
  <c r="AT191" i="7"/>
  <c r="AT223" i="7"/>
  <c r="AT255" i="7"/>
  <c r="AT287" i="7"/>
  <c r="AT44" i="7"/>
  <c r="AT76" i="7"/>
  <c r="AT108" i="7"/>
  <c r="AT140" i="7"/>
  <c r="AT172" i="7"/>
  <c r="AT204" i="7"/>
  <c r="AT236" i="7"/>
  <c r="AT268" i="7"/>
  <c r="AT33" i="7"/>
  <c r="AT65" i="7"/>
  <c r="AT97" i="7"/>
  <c r="AT129" i="7"/>
  <c r="AT161" i="7"/>
  <c r="AT193" i="7"/>
  <c r="AT225" i="7"/>
  <c r="AT257" i="7"/>
  <c r="AT289" i="7"/>
  <c r="AT321" i="7"/>
  <c r="AT14" i="7"/>
  <c r="AT46" i="7"/>
  <c r="AT78" i="7"/>
  <c r="AT110" i="7"/>
  <c r="AT142" i="7"/>
  <c r="AT174" i="7"/>
  <c r="AT206" i="7"/>
  <c r="AT238" i="7"/>
  <c r="AT270" i="7"/>
  <c r="AT302" i="7"/>
  <c r="AT334" i="7"/>
  <c r="AT319" i="7"/>
  <c r="AT366" i="7"/>
  <c r="AT398" i="7"/>
  <c r="AT430" i="7"/>
  <c r="AT454" i="7"/>
  <c r="AT470" i="7"/>
  <c r="AT486" i="7"/>
  <c r="AT502" i="7"/>
  <c r="AT518" i="7"/>
  <c r="AT534" i="7"/>
  <c r="AT550" i="7"/>
  <c r="AT566" i="7"/>
  <c r="AT582" i="7"/>
  <c r="AT598" i="7"/>
  <c r="AT614" i="7"/>
  <c r="AT630" i="7"/>
  <c r="AT646" i="7"/>
  <c r="AT662" i="7"/>
  <c r="AT678" i="7"/>
  <c r="AT694" i="7"/>
  <c r="AT710" i="7"/>
  <c r="AT726" i="7"/>
  <c r="AT742" i="7"/>
  <c r="AT758" i="7"/>
  <c r="AT774" i="7"/>
  <c r="AT790" i="7"/>
  <c r="AT806" i="7"/>
  <c r="AT822" i="7"/>
  <c r="AT838" i="7"/>
  <c r="AT854" i="7"/>
  <c r="AT870" i="7"/>
  <c r="AT886" i="7"/>
  <c r="AT902" i="7"/>
  <c r="AT918" i="7"/>
  <c r="AT934" i="7"/>
  <c r="AT950" i="7"/>
  <c r="AT296" i="7"/>
  <c r="AT328" i="7"/>
  <c r="AT355" i="7"/>
  <c r="AT371" i="7"/>
  <c r="AT387" i="7"/>
  <c r="AT403" i="7"/>
  <c r="AT419" i="7"/>
  <c r="AT435" i="7"/>
  <c r="AT451" i="7"/>
  <c r="AT467" i="7"/>
  <c r="AT483" i="7"/>
  <c r="AT499" i="7"/>
  <c r="AT515" i="7"/>
  <c r="AT531" i="7"/>
  <c r="AT547" i="7"/>
  <c r="AT563" i="7"/>
  <c r="AT579" i="7"/>
  <c r="AT595" i="7"/>
  <c r="AT611" i="7"/>
  <c r="AT627" i="7"/>
  <c r="AT643" i="7"/>
  <c r="AT659" i="7"/>
  <c r="AT675" i="7"/>
  <c r="AT691" i="7"/>
  <c r="AT707" i="7"/>
  <c r="AT723" i="7"/>
  <c r="AT739" i="7"/>
  <c r="AT755" i="7"/>
  <c r="AT771" i="7"/>
  <c r="AT787" i="7"/>
  <c r="AT803" i="7"/>
  <c r="AT819" i="7"/>
  <c r="AT835" i="7"/>
  <c r="AT851" i="7"/>
  <c r="AT867" i="7"/>
  <c r="AT883" i="7"/>
  <c r="AT899" i="7"/>
  <c r="AT915" i="7"/>
  <c r="AT931" i="7"/>
  <c r="AT947" i="7"/>
  <c r="AT963" i="7"/>
  <c r="AT979" i="7"/>
  <c r="AT995" i="7"/>
  <c r="AT315" i="7"/>
  <c r="AT347" i="7"/>
  <c r="AT364" i="7"/>
  <c r="AT380" i="7"/>
  <c r="AT396" i="7"/>
  <c r="AT412" i="7"/>
  <c r="AT428" i="7"/>
  <c r="AT444" i="7"/>
  <c r="AT460" i="7"/>
  <c r="AT476" i="7"/>
  <c r="AT492" i="7"/>
  <c r="AT508" i="7"/>
  <c r="AT524" i="7"/>
  <c r="AT540" i="7"/>
  <c r="AT556" i="7"/>
  <c r="AT572" i="7"/>
  <c r="AT588" i="7"/>
  <c r="AT604" i="7"/>
  <c r="AT620" i="7"/>
  <c r="AT636" i="7"/>
  <c r="AT652" i="7"/>
  <c r="AT668" i="7"/>
  <c r="AT684" i="7"/>
  <c r="AT700" i="7"/>
  <c r="AT716" i="7"/>
  <c r="AT732" i="7"/>
  <c r="AT748" i="7"/>
  <c r="AT764" i="7"/>
  <c r="AT780" i="7"/>
  <c r="AT796" i="7"/>
  <c r="AT812" i="7"/>
  <c r="AT828" i="7"/>
  <c r="AT844" i="7"/>
  <c r="AT860" i="7"/>
  <c r="AT876" i="7"/>
  <c r="AT892" i="7"/>
  <c r="AT908" i="7"/>
  <c r="AT924" i="7"/>
  <c r="AT940" i="7"/>
  <c r="AT956" i="7"/>
  <c r="AT308" i="7"/>
  <c r="AT340" i="7"/>
  <c r="AT361" i="7"/>
  <c r="AT377" i="7"/>
  <c r="AT393" i="7"/>
  <c r="AT409" i="7"/>
  <c r="AT425" i="7"/>
  <c r="AT441" i="7"/>
  <c r="AT457" i="7"/>
  <c r="AT473" i="7"/>
  <c r="AT489" i="7"/>
  <c r="AT505" i="7"/>
  <c r="AT521" i="7"/>
  <c r="AT537" i="7"/>
  <c r="AT553" i="7"/>
  <c r="AT569" i="7"/>
  <c r="AT585" i="7"/>
  <c r="AT601" i="7"/>
  <c r="AT617" i="7"/>
  <c r="AT633" i="7"/>
  <c r="AT649" i="7"/>
  <c r="AT665" i="7"/>
  <c r="AT681" i="7"/>
  <c r="AT697" i="7"/>
  <c r="AT713" i="7"/>
  <c r="AT729" i="7"/>
  <c r="AT745" i="7"/>
  <c r="AT761" i="7"/>
  <c r="AT777" i="7"/>
  <c r="AT793" i="7"/>
  <c r="AT809" i="7"/>
  <c r="AT825" i="7"/>
  <c r="AT841" i="7"/>
  <c r="AT857" i="7"/>
  <c r="AT873" i="7"/>
  <c r="AT889" i="7"/>
  <c r="AT905" i="7"/>
  <c r="AT921" i="7"/>
  <c r="AT937" i="7"/>
  <c r="AT953" i="7"/>
  <c r="AT969" i="7"/>
  <c r="AT985" i="7"/>
  <c r="AT962" i="7"/>
  <c r="AT994" i="7"/>
  <c r="AT1012" i="7"/>
  <c r="AT1028" i="7"/>
  <c r="AT972" i="7"/>
  <c r="AT1001" i="7"/>
  <c r="AT1017" i="7"/>
  <c r="AT1033" i="7"/>
  <c r="AT982" i="7"/>
  <c r="AT1006" i="7"/>
  <c r="AT1022" i="7"/>
  <c r="AT1038" i="7"/>
  <c r="AT992" i="7"/>
  <c r="AT1011" i="7"/>
  <c r="AT1027" i="7"/>
  <c r="AT599" i="7"/>
  <c r="AT615" i="7"/>
  <c r="AT631" i="7"/>
  <c r="AT647" i="7"/>
  <c r="AT663" i="7"/>
  <c r="AT679" i="7"/>
  <c r="AT695" i="7"/>
  <c r="AT711" i="7"/>
  <c r="AT727" i="7"/>
  <c r="AT743" i="7"/>
  <c r="AT759" i="7"/>
  <c r="AT775" i="7"/>
  <c r="AT791" i="7"/>
  <c r="AT807" i="7"/>
  <c r="AT823" i="7"/>
  <c r="AT839" i="7"/>
  <c r="AT855" i="7"/>
  <c r="AT871" i="7"/>
  <c r="AT887" i="7"/>
  <c r="AT903" i="7"/>
  <c r="AT919" i="7"/>
  <c r="AT935" i="7"/>
  <c r="AT951" i="7"/>
  <c r="AT967" i="7"/>
  <c r="AT983" i="7"/>
  <c r="AT291" i="7"/>
  <c r="AT323" i="7"/>
  <c r="AT352" i="7"/>
  <c r="AT368" i="7"/>
  <c r="AT384" i="7"/>
  <c r="AT400" i="7"/>
  <c r="AT416" i="7"/>
  <c r="AT432" i="7"/>
  <c r="AT448" i="7"/>
  <c r="AT464" i="7"/>
  <c r="AT480" i="7"/>
  <c r="AT496" i="7"/>
  <c r="AT512" i="7"/>
  <c r="AT528" i="7"/>
  <c r="AT544" i="7"/>
  <c r="AT560" i="7"/>
  <c r="AT576" i="7"/>
  <c r="AT592" i="7"/>
  <c r="AT608" i="7"/>
  <c r="AT624" i="7"/>
  <c r="AT640" i="7"/>
  <c r="AT656" i="7"/>
  <c r="AT672" i="7"/>
  <c r="AT688" i="7"/>
  <c r="AT704" i="7"/>
  <c r="AT720" i="7"/>
  <c r="AT736" i="7"/>
  <c r="AT752" i="7"/>
  <c r="AT768" i="7"/>
  <c r="AT784" i="7"/>
  <c r="AT800" i="7"/>
  <c r="AT816" i="7"/>
  <c r="AT832" i="7"/>
  <c r="AT848" i="7"/>
  <c r="AT864" i="7"/>
  <c r="AT880" i="7"/>
  <c r="AT896" i="7"/>
  <c r="AT912" i="7"/>
  <c r="AT928" i="7"/>
  <c r="AT944" i="7"/>
  <c r="AT960" i="7"/>
  <c r="AT316" i="7"/>
  <c r="AT348" i="7"/>
  <c r="AT365" i="7"/>
  <c r="AT381" i="7"/>
  <c r="AT397" i="7"/>
  <c r="AT413" i="7"/>
  <c r="AT429" i="7"/>
  <c r="AT445" i="7"/>
  <c r="AT461" i="7"/>
  <c r="AT477" i="7"/>
  <c r="AT493" i="7"/>
  <c r="AT509" i="7"/>
  <c r="AT525" i="7"/>
  <c r="AT541" i="7"/>
  <c r="AT557" i="7"/>
  <c r="AT573" i="7"/>
  <c r="AT589" i="7"/>
  <c r="AT605" i="7"/>
  <c r="AT621" i="7"/>
  <c r="AT637" i="7"/>
  <c r="AT653" i="7"/>
  <c r="AT669" i="7"/>
  <c r="AT685" i="7"/>
  <c r="AT701" i="7"/>
  <c r="AT717" i="7"/>
  <c r="AT733" i="7"/>
  <c r="AT749" i="7"/>
  <c r="AT765" i="7"/>
  <c r="AT781" i="7"/>
  <c r="AT797" i="7"/>
  <c r="AT813" i="7"/>
  <c r="AT829" i="7"/>
  <c r="AT845" i="7"/>
  <c r="AT861" i="7"/>
  <c r="AT877" i="7"/>
  <c r="AT893" i="7"/>
  <c r="AT909" i="7"/>
  <c r="AT925" i="7"/>
  <c r="AT941" i="7"/>
  <c r="AT957" i="7"/>
  <c r="AT973" i="7"/>
  <c r="AT989" i="7"/>
  <c r="AT970" i="7"/>
  <c r="AT1000" i="7"/>
  <c r="AT1016" i="7"/>
  <c r="AT1032" i="7"/>
  <c r="AT980" i="7"/>
  <c r="AT1005" i="7"/>
  <c r="AT1021" i="7"/>
  <c r="AT1037" i="7"/>
  <c r="AT990" i="7"/>
  <c r="AT1010" i="7"/>
  <c r="AT1026" i="7"/>
  <c r="AT968" i="7"/>
  <c r="AT999" i="7"/>
  <c r="AT1015" i="7"/>
  <c r="AT1031" i="7"/>
  <c r="AT603" i="7"/>
  <c r="AT619" i="7"/>
  <c r="AT635" i="7"/>
  <c r="AT651" i="7"/>
  <c r="AT667" i="7"/>
  <c r="AT683" i="7"/>
  <c r="AT699" i="7"/>
  <c r="AT715" i="7"/>
  <c r="AT731" i="7"/>
  <c r="AT747" i="7"/>
  <c r="AT763" i="7"/>
  <c r="AT779" i="7"/>
  <c r="AT795" i="7"/>
  <c r="AT811" i="7"/>
  <c r="AT827" i="7"/>
  <c r="AT843" i="7"/>
  <c r="AT859" i="7"/>
  <c r="AT875" i="7"/>
  <c r="AT891" i="7"/>
  <c r="AT907" i="7"/>
  <c r="AT923" i="7"/>
  <c r="AT939" i="7"/>
  <c r="AT955" i="7"/>
  <c r="AT971" i="7"/>
  <c r="AT987" i="7"/>
  <c r="AT299" i="7"/>
  <c r="AT331" i="7"/>
  <c r="AT356" i="7"/>
  <c r="AT372" i="7"/>
  <c r="AT388" i="7"/>
  <c r="AT404" i="7"/>
  <c r="AT420" i="7"/>
  <c r="AT436" i="7"/>
  <c r="AT452" i="7"/>
  <c r="AT468" i="7"/>
  <c r="AT484" i="7"/>
  <c r="AT500" i="7"/>
  <c r="AT516" i="7"/>
  <c r="AT532" i="7"/>
  <c r="AT548" i="7"/>
  <c r="AT564" i="7"/>
  <c r="AT580" i="7"/>
  <c r="AT596" i="7"/>
  <c r="AT612" i="7"/>
  <c r="AT628" i="7"/>
  <c r="AT644" i="7"/>
  <c r="AT660" i="7"/>
  <c r="AT676" i="7"/>
  <c r="AT692" i="7"/>
  <c r="AT708" i="7"/>
  <c r="AT724" i="7"/>
  <c r="AT740" i="7"/>
  <c r="AT756" i="7"/>
  <c r="AT772" i="7"/>
  <c r="AT788" i="7"/>
  <c r="AT804" i="7"/>
  <c r="AT820" i="7"/>
  <c r="AT836" i="7"/>
  <c r="AT852" i="7"/>
  <c r="AT868" i="7"/>
  <c r="AT884" i="7"/>
  <c r="AT900" i="7"/>
  <c r="AT916" i="7"/>
  <c r="AT932" i="7"/>
  <c r="AT948" i="7"/>
  <c r="AT292" i="7"/>
  <c r="AT324" i="7"/>
  <c r="AT353" i="7"/>
  <c r="AT369" i="7"/>
  <c r="AT385" i="7"/>
  <c r="AT401" i="7"/>
  <c r="AT417" i="7"/>
  <c r="AT433" i="7"/>
  <c r="AT449" i="7"/>
  <c r="AT465" i="7"/>
  <c r="AT481" i="7"/>
  <c r="AT497" i="7"/>
  <c r="AT513" i="7"/>
  <c r="AT529" i="7"/>
  <c r="AT545" i="7"/>
  <c r="AT561" i="7"/>
  <c r="AT577" i="7"/>
  <c r="AT593" i="7"/>
  <c r="AT609" i="7"/>
  <c r="AT625" i="7"/>
  <c r="AT641" i="7"/>
  <c r="AT657" i="7"/>
  <c r="AT673" i="7"/>
  <c r="AT689" i="7"/>
  <c r="AT705" i="7"/>
  <c r="AT721" i="7"/>
  <c r="AT737" i="7"/>
  <c r="AT753" i="7"/>
  <c r="AT769" i="7"/>
  <c r="AT785" i="7"/>
  <c r="AT801" i="7"/>
  <c r="AT817" i="7"/>
  <c r="AT833" i="7"/>
  <c r="AT849" i="7"/>
  <c r="AT865" i="7"/>
  <c r="AT881" i="7"/>
  <c r="AT897" i="7"/>
  <c r="AT913" i="7"/>
  <c r="AT929" i="7"/>
  <c r="AT945" i="7"/>
  <c r="AT961" i="7"/>
  <c r="AT977" i="7"/>
  <c r="AT993" i="7"/>
  <c r="AT978" i="7"/>
  <c r="AT1004" i="7"/>
  <c r="AT1020" i="7"/>
  <c r="AT1036" i="7"/>
  <c r="AT988" i="7"/>
  <c r="AT1009" i="7"/>
  <c r="AT1025" i="7"/>
  <c r="AT966" i="7"/>
  <c r="AT998" i="7"/>
  <c r="AT1014" i="7"/>
  <c r="AT1030" i="7"/>
  <c r="AT976" i="7"/>
  <c r="AT1003" i="7"/>
  <c r="AT1019" i="7"/>
  <c r="AT1035" i="7"/>
  <c r="AT607" i="7"/>
  <c r="AT623" i="7"/>
  <c r="AT639" i="7"/>
  <c r="AT655" i="7"/>
  <c r="AT671" i="7"/>
  <c r="AT687" i="7"/>
  <c r="AT703" i="7"/>
  <c r="AT719" i="7"/>
  <c r="AT735" i="7"/>
  <c r="AT751" i="7"/>
  <c r="AT767" i="7"/>
  <c r="AT783" i="7"/>
  <c r="AT799" i="7"/>
  <c r="AT815" i="7"/>
  <c r="AT831" i="7"/>
  <c r="AT847" i="7"/>
  <c r="AT863" i="7"/>
  <c r="AT879" i="7"/>
  <c r="AT895" i="7"/>
  <c r="AT911" i="7"/>
  <c r="AT927" i="7"/>
  <c r="AT943" i="7"/>
  <c r="AT959" i="7"/>
  <c r="AT975" i="7"/>
  <c r="AT991" i="7"/>
  <c r="AT307" i="7"/>
  <c r="AT339" i="7"/>
  <c r="AT360" i="7"/>
  <c r="AT376" i="7"/>
  <c r="AT392" i="7"/>
  <c r="AT408" i="7"/>
  <c r="AT424" i="7"/>
  <c r="AT440" i="7"/>
  <c r="AT456" i="7"/>
  <c r="AT472" i="7"/>
  <c r="AT488" i="7"/>
  <c r="AT504" i="7"/>
  <c r="AT520" i="7"/>
  <c r="AT536" i="7"/>
  <c r="AT552" i="7"/>
  <c r="AT568" i="7"/>
  <c r="AT584" i="7"/>
  <c r="AT600" i="7"/>
  <c r="AT616" i="7"/>
  <c r="AT632" i="7"/>
  <c r="AT648" i="7"/>
  <c r="AT664" i="7"/>
  <c r="AT680" i="7"/>
  <c r="AT696" i="7"/>
  <c r="AT712" i="7"/>
  <c r="AT728" i="7"/>
  <c r="AT744" i="7"/>
  <c r="AT760" i="7"/>
  <c r="AT776" i="7"/>
  <c r="AT792" i="7"/>
  <c r="AT808" i="7"/>
  <c r="AT824" i="7"/>
  <c r="AT840" i="7"/>
  <c r="AT856" i="7"/>
  <c r="AT872" i="7"/>
  <c r="AT888" i="7"/>
  <c r="AT904" i="7"/>
  <c r="AT920" i="7"/>
  <c r="AT936" i="7"/>
  <c r="AT952" i="7"/>
  <c r="AT300" i="7"/>
  <c r="AT332" i="7"/>
  <c r="AT357" i="7"/>
  <c r="AT373" i="7"/>
  <c r="AT389" i="7"/>
  <c r="AT405" i="7"/>
  <c r="AT421" i="7"/>
  <c r="AT437" i="7"/>
  <c r="AT453" i="7"/>
  <c r="AT469" i="7"/>
  <c r="AT485" i="7"/>
  <c r="AT501" i="7"/>
  <c r="AT517" i="7"/>
  <c r="AT533" i="7"/>
  <c r="AT549" i="7"/>
  <c r="AT565" i="7"/>
  <c r="AT581" i="7"/>
  <c r="AT597" i="7"/>
  <c r="AT613" i="7"/>
  <c r="AT629" i="7"/>
  <c r="AT645" i="7"/>
  <c r="AT661" i="7"/>
  <c r="AT677" i="7"/>
  <c r="AT693" i="7"/>
  <c r="AT709" i="7"/>
  <c r="AT725" i="7"/>
  <c r="AT741" i="7"/>
  <c r="AT757" i="7"/>
  <c r="AT773" i="7"/>
  <c r="AT789" i="7"/>
  <c r="AT805" i="7"/>
  <c r="AT821" i="7"/>
  <c r="AT837" i="7"/>
  <c r="AT853" i="7"/>
  <c r="AT869" i="7"/>
  <c r="AT885" i="7"/>
  <c r="AT901" i="7"/>
  <c r="AT917" i="7"/>
  <c r="AT933" i="7"/>
  <c r="AT949" i="7"/>
  <c r="AT965" i="7"/>
  <c r="AT981" i="7"/>
  <c r="AT997" i="7"/>
  <c r="AT986" i="7"/>
  <c r="AT1008" i="7"/>
  <c r="AT1024" i="7"/>
  <c r="AT964" i="7"/>
  <c r="AT996" i="7"/>
  <c r="AT1013" i="7"/>
  <c r="AT1029" i="7"/>
  <c r="AT974" i="7"/>
  <c r="AT1002" i="7"/>
  <c r="AT1018" i="7"/>
  <c r="AT1034" i="7"/>
  <c r="AT984" i="7"/>
  <c r="AT1007" i="7"/>
  <c r="AT1023" i="7"/>
  <c r="AT13" i="7"/>
  <c r="AV13" i="7" l="1"/>
  <c r="AW13" i="7" s="1"/>
  <c r="AV14" i="7" s="1"/>
  <c r="AW14" i="7" s="1"/>
  <c r="AV15" i="7" s="1"/>
  <c r="AW15" i="7" s="1"/>
  <c r="AV16" i="7" s="1"/>
  <c r="AW16" i="7" s="1"/>
  <c r="AV17" i="7" s="1"/>
  <c r="AW17" i="7" s="1"/>
  <c r="AV18" i="7" s="1"/>
  <c r="AW18" i="7" s="1"/>
  <c r="AV19" i="7" s="1"/>
  <c r="AW19" i="7" s="1"/>
  <c r="AV20" i="7" s="1"/>
  <c r="AW20" i="7" s="1"/>
  <c r="AV21" i="7" s="1"/>
  <c r="AW21" i="7" s="1"/>
  <c r="AV22" i="7" s="1"/>
  <c r="AW22" i="7" s="1"/>
  <c r="AV23" i="7" s="1"/>
  <c r="AW23" i="7" s="1"/>
  <c r="AV24" i="7" s="1"/>
  <c r="AW24" i="7" s="1"/>
  <c r="AV25" i="7" s="1"/>
  <c r="AW25" i="7" s="1"/>
  <c r="AV26" i="7" s="1"/>
  <c r="AW26" i="7" s="1"/>
  <c r="AV27" i="7" s="1"/>
  <c r="AW27" i="7" s="1"/>
  <c r="AV28" i="7" s="1"/>
  <c r="AW28" i="7" s="1"/>
  <c r="AV29" i="7" s="1"/>
  <c r="AW29" i="7" s="1"/>
  <c r="AV30" i="7" s="1"/>
  <c r="AW30" i="7" s="1"/>
  <c r="AV31" i="7" s="1"/>
  <c r="AW31" i="7" s="1"/>
  <c r="AV32" i="7" s="1"/>
  <c r="AW32" i="7" s="1"/>
  <c r="AV33" i="7" s="1"/>
  <c r="AW33" i="7" s="1"/>
  <c r="AV34" i="7" s="1"/>
  <c r="AW34" i="7" s="1"/>
  <c r="AV35" i="7" s="1"/>
  <c r="AW35" i="7" s="1"/>
  <c r="AV36" i="7" s="1"/>
  <c r="AW36" i="7" s="1"/>
  <c r="AV37" i="7" s="1"/>
  <c r="AW37" i="7" s="1"/>
  <c r="AV38" i="7" s="1"/>
  <c r="AW38" i="7" s="1"/>
  <c r="AV39" i="7" s="1"/>
  <c r="AW39" i="7" s="1"/>
  <c r="AV40" i="7" s="1"/>
  <c r="AW40" i="7" s="1"/>
  <c r="AV41" i="7" s="1"/>
  <c r="AW41" i="7" s="1"/>
  <c r="AV42" i="7" s="1"/>
  <c r="AW42" i="7" s="1"/>
  <c r="AV43" i="7" s="1"/>
  <c r="AW43" i="7" s="1"/>
  <c r="AV44" i="7" s="1"/>
  <c r="AW44" i="7" s="1"/>
  <c r="AV45" i="7" s="1"/>
  <c r="AW45" i="7" s="1"/>
  <c r="AV46" i="7" s="1"/>
  <c r="AW46" i="7" s="1"/>
  <c r="AV47" i="7" s="1"/>
  <c r="AW47" i="7" s="1"/>
  <c r="AV48" i="7" s="1"/>
  <c r="AW48" i="7" s="1"/>
  <c r="AV49" i="7" s="1"/>
  <c r="AW49" i="7" s="1"/>
  <c r="AV50" i="7" s="1"/>
  <c r="AW50" i="7" s="1"/>
  <c r="AV51" i="7" s="1"/>
  <c r="AW51" i="7" s="1"/>
  <c r="AV52" i="7" s="1"/>
  <c r="AW52" i="7" s="1"/>
  <c r="AV53" i="7" s="1"/>
  <c r="AW53" i="7" s="1"/>
  <c r="AV54" i="7" s="1"/>
  <c r="AW54" i="7" s="1"/>
  <c r="AV55" i="7" s="1"/>
  <c r="AW55" i="7" s="1"/>
  <c r="AV56" i="7" s="1"/>
  <c r="AW56" i="7" s="1"/>
  <c r="AV57" i="7" s="1"/>
  <c r="AW57" i="7" s="1"/>
  <c r="AV58" i="7" s="1"/>
  <c r="AW58" i="7" s="1"/>
  <c r="AV59" i="7" s="1"/>
  <c r="AW59" i="7" s="1"/>
  <c r="AV60" i="7" s="1"/>
  <c r="AW60" i="7" s="1"/>
  <c r="AV61" i="7" s="1"/>
  <c r="AW61" i="7" s="1"/>
  <c r="AV62" i="7" s="1"/>
  <c r="AW62" i="7" s="1"/>
  <c r="AV63" i="7" s="1"/>
  <c r="AW63" i="7" s="1"/>
  <c r="AV64" i="7" s="1"/>
  <c r="AW64" i="7" s="1"/>
  <c r="AV65" i="7" s="1"/>
  <c r="AW65" i="7" s="1"/>
  <c r="AV66" i="7" s="1"/>
  <c r="AW66" i="7" s="1"/>
  <c r="AV67" i="7" s="1"/>
  <c r="AW67" i="7" s="1"/>
  <c r="AV68" i="7" s="1"/>
  <c r="AW68" i="7" s="1"/>
  <c r="AV69" i="7" s="1"/>
  <c r="AW69" i="7" s="1"/>
  <c r="AV70" i="7" s="1"/>
  <c r="AW70" i="7" s="1"/>
  <c r="AV71" i="7" s="1"/>
  <c r="AW71" i="7" s="1"/>
  <c r="AV72" i="7" s="1"/>
  <c r="AW72" i="7" s="1"/>
  <c r="AV73" i="7" s="1"/>
  <c r="AW73" i="7" s="1"/>
  <c r="AV74" i="7" s="1"/>
  <c r="AW74" i="7" s="1"/>
  <c r="AV75" i="7" s="1"/>
  <c r="AW75" i="7" s="1"/>
  <c r="AV76" i="7" s="1"/>
  <c r="AW76" i="7" s="1"/>
  <c r="AV77" i="7" s="1"/>
  <c r="AW77" i="7" s="1"/>
  <c r="AV78" i="7" s="1"/>
  <c r="AW78" i="7" s="1"/>
  <c r="AV79" i="7" s="1"/>
  <c r="AW79" i="7" s="1"/>
  <c r="AV80" i="7" s="1"/>
  <c r="AW80" i="7" s="1"/>
  <c r="AV81" i="7" s="1"/>
  <c r="AW81" i="7" s="1"/>
  <c r="AV82" i="7" s="1"/>
  <c r="AW82" i="7" s="1"/>
  <c r="AV83" i="7" s="1"/>
  <c r="AW83" i="7" s="1"/>
  <c r="AV84" i="7" s="1"/>
  <c r="AW84" i="7" s="1"/>
  <c r="AV85" i="7" s="1"/>
  <c r="AW85" i="7" s="1"/>
  <c r="AV86" i="7" s="1"/>
  <c r="AW86" i="7" s="1"/>
  <c r="AV87" i="7" s="1"/>
  <c r="AW87" i="7" s="1"/>
  <c r="AV88" i="7" s="1"/>
  <c r="AW88" i="7" s="1"/>
  <c r="AV89" i="7" s="1"/>
  <c r="AW89" i="7" s="1"/>
  <c r="AV90" i="7" s="1"/>
  <c r="AW90" i="7" s="1"/>
  <c r="AV91" i="7" s="1"/>
  <c r="AW91" i="7" s="1"/>
  <c r="AV92" i="7" s="1"/>
  <c r="AW92" i="7" s="1"/>
  <c r="AV93" i="7" s="1"/>
  <c r="AW93" i="7" s="1"/>
  <c r="AV94" i="7" s="1"/>
  <c r="AW94" i="7" s="1"/>
  <c r="AV95" i="7" s="1"/>
  <c r="AW95" i="7" s="1"/>
  <c r="AV96" i="7" s="1"/>
  <c r="AW96" i="7" s="1"/>
  <c r="AV97" i="7" s="1"/>
  <c r="AW97" i="7" s="1"/>
  <c r="AV98" i="7" s="1"/>
  <c r="AW98" i="7" s="1"/>
  <c r="AV99" i="7" s="1"/>
  <c r="AW99" i="7" s="1"/>
  <c r="AV100" i="7" s="1"/>
  <c r="AW100" i="7" s="1"/>
  <c r="AV101" i="7" s="1"/>
  <c r="AW101" i="7" s="1"/>
  <c r="AV102" i="7" s="1"/>
  <c r="AW102" i="7" s="1"/>
  <c r="AV103" i="7" s="1"/>
  <c r="AW103" i="7" s="1"/>
  <c r="AV104" i="7" s="1"/>
  <c r="AW104" i="7" s="1"/>
  <c r="AV105" i="7" s="1"/>
  <c r="AW105" i="7" s="1"/>
  <c r="AV106" i="7" s="1"/>
  <c r="AW106" i="7" s="1"/>
  <c r="AV107" i="7" s="1"/>
  <c r="AW107" i="7" s="1"/>
  <c r="AV108" i="7" s="1"/>
  <c r="AW108" i="7" s="1"/>
  <c r="AV109" i="7" s="1"/>
  <c r="AW109" i="7" s="1"/>
  <c r="AV110" i="7" s="1"/>
  <c r="AW110" i="7" s="1"/>
  <c r="AV111" i="7" s="1"/>
  <c r="AW111" i="7" s="1"/>
  <c r="AV112" i="7" s="1"/>
  <c r="AW112" i="7" s="1"/>
  <c r="AV113" i="7" s="1"/>
  <c r="AW113" i="7" s="1"/>
  <c r="AV114" i="7" s="1"/>
  <c r="AW114" i="7" s="1"/>
  <c r="AV115" i="7" s="1"/>
  <c r="AW115" i="7" s="1"/>
  <c r="AV116" i="7" s="1"/>
  <c r="AW116" i="7" s="1"/>
  <c r="AV117" i="7" s="1"/>
  <c r="AW117" i="7" s="1"/>
  <c r="AV118" i="7" s="1"/>
  <c r="AW118" i="7" s="1"/>
  <c r="AV119" i="7" s="1"/>
  <c r="AW119" i="7" s="1"/>
  <c r="AV120" i="7" s="1"/>
  <c r="AW120" i="7" s="1"/>
  <c r="AV121" i="7" s="1"/>
  <c r="AW121" i="7" s="1"/>
  <c r="AV122" i="7" s="1"/>
  <c r="AW122" i="7" s="1"/>
  <c r="AV123" i="7" s="1"/>
  <c r="AW123" i="7" s="1"/>
  <c r="AV124" i="7" s="1"/>
  <c r="AW124" i="7" s="1"/>
  <c r="AV125" i="7" s="1"/>
  <c r="AW125" i="7" s="1"/>
  <c r="AV126" i="7" s="1"/>
  <c r="AW126" i="7" s="1"/>
  <c r="AV127" i="7" s="1"/>
  <c r="AW127" i="7" s="1"/>
  <c r="AV128" i="7" s="1"/>
  <c r="AW128" i="7" s="1"/>
  <c r="AV129" i="7" s="1"/>
  <c r="AW129" i="7" s="1"/>
  <c r="AV130" i="7" s="1"/>
  <c r="AW130" i="7" s="1"/>
  <c r="AV131" i="7" s="1"/>
  <c r="AW131" i="7" s="1"/>
  <c r="AV132" i="7" s="1"/>
  <c r="AW132" i="7" s="1"/>
  <c r="AV133" i="7" s="1"/>
  <c r="AW133" i="7" s="1"/>
  <c r="AV134" i="7" s="1"/>
  <c r="AW134" i="7" s="1"/>
  <c r="AV135" i="7" s="1"/>
  <c r="AW135" i="7" s="1"/>
  <c r="AV136" i="7" s="1"/>
  <c r="AW136" i="7" s="1"/>
  <c r="AV137" i="7" s="1"/>
  <c r="AW137" i="7" s="1"/>
  <c r="AV138" i="7" s="1"/>
  <c r="AW138" i="7" s="1"/>
  <c r="AV139" i="7" s="1"/>
  <c r="AW139" i="7" s="1"/>
  <c r="AV140" i="7" s="1"/>
  <c r="AW140" i="7" s="1"/>
  <c r="AV141" i="7" s="1"/>
  <c r="AW141" i="7" s="1"/>
  <c r="AV142" i="7" s="1"/>
  <c r="AW142" i="7" s="1"/>
  <c r="AV143" i="7" s="1"/>
  <c r="AW143" i="7" s="1"/>
  <c r="AV144" i="7" s="1"/>
  <c r="AW144" i="7" s="1"/>
  <c r="AV145" i="7" s="1"/>
  <c r="AW145" i="7" s="1"/>
  <c r="AV146" i="7" s="1"/>
  <c r="AW146" i="7" s="1"/>
  <c r="AV147" i="7" s="1"/>
  <c r="AW147" i="7" s="1"/>
  <c r="AV148" i="7" s="1"/>
  <c r="AW148" i="7" s="1"/>
  <c r="AV149" i="7" s="1"/>
  <c r="AW149" i="7" s="1"/>
  <c r="AV150" i="7" s="1"/>
  <c r="AW150" i="7" s="1"/>
  <c r="AV151" i="7" s="1"/>
  <c r="AW151" i="7" s="1"/>
  <c r="AV152" i="7" s="1"/>
  <c r="AW152" i="7" s="1"/>
  <c r="AV153" i="7" s="1"/>
  <c r="AW153" i="7" s="1"/>
  <c r="AV154" i="7" s="1"/>
  <c r="AW154" i="7" s="1"/>
  <c r="AV155" i="7" s="1"/>
  <c r="AW155" i="7" s="1"/>
  <c r="AV156" i="7" s="1"/>
  <c r="AW156" i="7" s="1"/>
  <c r="AV157" i="7" s="1"/>
  <c r="AW157" i="7" s="1"/>
  <c r="AV158" i="7" s="1"/>
  <c r="AW158" i="7" s="1"/>
  <c r="AV159" i="7" s="1"/>
  <c r="AW159" i="7" s="1"/>
  <c r="AV160" i="7" s="1"/>
  <c r="AW160" i="7" s="1"/>
  <c r="AV161" i="7" s="1"/>
  <c r="AW161" i="7" s="1"/>
  <c r="AV162" i="7" s="1"/>
  <c r="AW162" i="7" s="1"/>
  <c r="AV163" i="7" s="1"/>
  <c r="AW163" i="7" s="1"/>
  <c r="AV164" i="7" s="1"/>
  <c r="AW164" i="7" s="1"/>
  <c r="AV165" i="7" s="1"/>
  <c r="AW165" i="7" s="1"/>
  <c r="AV166" i="7" s="1"/>
  <c r="AW166" i="7" s="1"/>
  <c r="AV167" i="7" s="1"/>
  <c r="AW167" i="7" s="1"/>
  <c r="AV168" i="7" s="1"/>
  <c r="AW168" i="7" s="1"/>
  <c r="AV169" i="7" s="1"/>
  <c r="AW169" i="7" s="1"/>
  <c r="AV170" i="7" s="1"/>
  <c r="AW170" i="7" s="1"/>
  <c r="AV171" i="7" s="1"/>
  <c r="AW171" i="7" s="1"/>
  <c r="AV172" i="7" s="1"/>
  <c r="AW172" i="7" s="1"/>
  <c r="AV173" i="7" s="1"/>
  <c r="AW173" i="7" s="1"/>
  <c r="AV174" i="7" s="1"/>
  <c r="AW174" i="7" s="1"/>
  <c r="AV175" i="7" s="1"/>
  <c r="AW175" i="7" s="1"/>
  <c r="AV176" i="7" s="1"/>
  <c r="AW176" i="7" s="1"/>
  <c r="AV177" i="7" s="1"/>
  <c r="AW177" i="7" s="1"/>
  <c r="AV178" i="7" s="1"/>
  <c r="AW178" i="7" s="1"/>
  <c r="AV179" i="7" s="1"/>
  <c r="AW179" i="7" s="1"/>
  <c r="AV180" i="7" s="1"/>
  <c r="AW180" i="7" s="1"/>
  <c r="AV181" i="7" s="1"/>
  <c r="AW181" i="7" s="1"/>
  <c r="AV182" i="7" s="1"/>
  <c r="AW182" i="7" s="1"/>
  <c r="AV183" i="7" s="1"/>
  <c r="AW183" i="7" s="1"/>
  <c r="AV184" i="7" s="1"/>
  <c r="AW184" i="7" s="1"/>
  <c r="AV185" i="7" s="1"/>
  <c r="AW185" i="7" s="1"/>
  <c r="AV186" i="7" s="1"/>
  <c r="AW186" i="7" s="1"/>
  <c r="AV187" i="7" s="1"/>
  <c r="AW187" i="7" s="1"/>
  <c r="AV188" i="7" s="1"/>
  <c r="AW188" i="7" s="1"/>
  <c r="AV189" i="7" s="1"/>
  <c r="AW189" i="7" s="1"/>
  <c r="AV190" i="7" s="1"/>
  <c r="AW190" i="7" s="1"/>
  <c r="AV191" i="7" s="1"/>
  <c r="AW191" i="7" s="1"/>
  <c r="AV192" i="7" s="1"/>
  <c r="AW192" i="7" s="1"/>
  <c r="AV193" i="7" s="1"/>
  <c r="AW193" i="7" s="1"/>
  <c r="AV194" i="7" s="1"/>
  <c r="AW194" i="7" s="1"/>
  <c r="AV195" i="7" s="1"/>
  <c r="AW195" i="7" s="1"/>
  <c r="AV196" i="7" s="1"/>
  <c r="AW196" i="7" s="1"/>
  <c r="AV197" i="7" s="1"/>
  <c r="AW197" i="7" s="1"/>
  <c r="AV198" i="7" s="1"/>
  <c r="AW198" i="7" s="1"/>
  <c r="AV199" i="7" s="1"/>
  <c r="AW199" i="7" s="1"/>
  <c r="AV200" i="7" s="1"/>
  <c r="AW200" i="7" s="1"/>
  <c r="AV201" i="7" s="1"/>
  <c r="AW201" i="7" s="1"/>
  <c r="AV202" i="7" s="1"/>
  <c r="AW202" i="7" s="1"/>
  <c r="AV203" i="7" s="1"/>
  <c r="AW203" i="7" s="1"/>
  <c r="AV204" i="7" s="1"/>
  <c r="AW204" i="7" s="1"/>
  <c r="AV205" i="7" s="1"/>
  <c r="AW205" i="7" s="1"/>
  <c r="AV206" i="7" s="1"/>
  <c r="AW206" i="7" s="1"/>
  <c r="AV207" i="7" s="1"/>
  <c r="AW207" i="7" s="1"/>
  <c r="AV208" i="7" s="1"/>
  <c r="AW208" i="7" s="1"/>
  <c r="AV209" i="7" s="1"/>
  <c r="AW209" i="7" s="1"/>
  <c r="AV210" i="7" s="1"/>
  <c r="AW210" i="7" s="1"/>
  <c r="AV211" i="7" s="1"/>
  <c r="AW211" i="7" s="1"/>
  <c r="AV212" i="7" s="1"/>
  <c r="AW212" i="7" s="1"/>
  <c r="AV213" i="7" s="1"/>
  <c r="AW213" i="7" s="1"/>
  <c r="AV214" i="7" s="1"/>
  <c r="AW214" i="7" s="1"/>
  <c r="AV215" i="7" s="1"/>
  <c r="AW215" i="7" s="1"/>
  <c r="AV216" i="7" s="1"/>
  <c r="AW216" i="7" s="1"/>
  <c r="AV217" i="7" s="1"/>
  <c r="AW217" i="7" s="1"/>
  <c r="AV218" i="7" s="1"/>
  <c r="AW218" i="7" s="1"/>
  <c r="AV219" i="7" s="1"/>
  <c r="AW219" i="7" s="1"/>
  <c r="AV220" i="7" s="1"/>
  <c r="AW220" i="7" s="1"/>
  <c r="AV221" i="7" s="1"/>
  <c r="AW221" i="7" s="1"/>
  <c r="AV222" i="7" s="1"/>
  <c r="AW222" i="7" s="1"/>
  <c r="AV223" i="7" s="1"/>
  <c r="AW223" i="7" s="1"/>
  <c r="AV224" i="7" s="1"/>
  <c r="AW224" i="7" s="1"/>
  <c r="AV225" i="7" s="1"/>
  <c r="AW225" i="7" s="1"/>
  <c r="AV226" i="7" s="1"/>
  <c r="AW226" i="7" s="1"/>
  <c r="AV227" i="7" s="1"/>
  <c r="AW227" i="7" s="1"/>
  <c r="AV228" i="7" s="1"/>
  <c r="AW228" i="7" s="1"/>
  <c r="AV229" i="7" s="1"/>
  <c r="AW229" i="7" s="1"/>
  <c r="AV230" i="7" s="1"/>
  <c r="AW230" i="7" s="1"/>
  <c r="AV231" i="7" s="1"/>
  <c r="AW231" i="7" s="1"/>
  <c r="AV232" i="7" s="1"/>
  <c r="AW232" i="7" s="1"/>
  <c r="AV233" i="7" s="1"/>
  <c r="AW233" i="7" s="1"/>
  <c r="AV234" i="7" s="1"/>
  <c r="AW234" i="7" s="1"/>
  <c r="AV235" i="7" s="1"/>
  <c r="AW235" i="7" s="1"/>
  <c r="AV236" i="7" s="1"/>
  <c r="AW236" i="7" s="1"/>
  <c r="AV237" i="7" s="1"/>
  <c r="AW237" i="7" s="1"/>
  <c r="AV238" i="7" s="1"/>
  <c r="AW238" i="7" s="1"/>
  <c r="AV239" i="7" s="1"/>
  <c r="AW239" i="7" s="1"/>
  <c r="AV240" i="7" s="1"/>
  <c r="AW240" i="7" s="1"/>
  <c r="AV241" i="7" s="1"/>
  <c r="AW241" i="7" s="1"/>
  <c r="AV242" i="7" s="1"/>
  <c r="AW242" i="7" s="1"/>
  <c r="AV243" i="7" s="1"/>
  <c r="AW243" i="7" s="1"/>
  <c r="AV244" i="7" s="1"/>
  <c r="AW244" i="7" s="1"/>
  <c r="AV245" i="7" s="1"/>
  <c r="AW245" i="7" s="1"/>
  <c r="AV246" i="7" s="1"/>
  <c r="AW246" i="7" s="1"/>
  <c r="AV247" i="7" s="1"/>
  <c r="AW247" i="7" s="1"/>
  <c r="AV248" i="7" s="1"/>
  <c r="AW248" i="7" s="1"/>
  <c r="AV249" i="7" s="1"/>
  <c r="AW249" i="7" s="1"/>
  <c r="AV250" i="7" s="1"/>
  <c r="AW250" i="7" s="1"/>
  <c r="AV251" i="7" s="1"/>
  <c r="AW251" i="7" s="1"/>
  <c r="AV252" i="7" s="1"/>
  <c r="AW252" i="7" s="1"/>
  <c r="AV253" i="7" s="1"/>
  <c r="AW253" i="7" s="1"/>
  <c r="AV254" i="7" s="1"/>
  <c r="AW254" i="7" s="1"/>
  <c r="AV255" i="7" s="1"/>
  <c r="AW255" i="7" s="1"/>
  <c r="AV256" i="7" s="1"/>
  <c r="AW256" i="7" s="1"/>
  <c r="AV257" i="7" s="1"/>
  <c r="AW257" i="7" s="1"/>
  <c r="AV258" i="7" s="1"/>
  <c r="AW258" i="7" s="1"/>
  <c r="AV259" i="7" s="1"/>
  <c r="AW259" i="7" s="1"/>
  <c r="AV260" i="7" s="1"/>
  <c r="AW260" i="7" s="1"/>
  <c r="AV261" i="7" s="1"/>
  <c r="AW261" i="7" s="1"/>
  <c r="AV262" i="7" s="1"/>
  <c r="AW262" i="7" s="1"/>
  <c r="AV263" i="7" s="1"/>
  <c r="AW263" i="7" s="1"/>
  <c r="AV264" i="7" s="1"/>
  <c r="AW264" i="7" s="1"/>
  <c r="AV265" i="7" s="1"/>
  <c r="AW265" i="7" s="1"/>
  <c r="AV266" i="7" s="1"/>
  <c r="AW266" i="7" s="1"/>
  <c r="AV267" i="7" s="1"/>
  <c r="AW267" i="7" s="1"/>
  <c r="AV268" i="7" s="1"/>
  <c r="AW268" i="7" s="1"/>
  <c r="AV269" i="7" s="1"/>
  <c r="AW269" i="7" s="1"/>
  <c r="AV270" i="7" s="1"/>
  <c r="AW270" i="7" s="1"/>
  <c r="AV271" i="7" s="1"/>
  <c r="AW271" i="7" s="1"/>
  <c r="AV272" i="7" s="1"/>
  <c r="AW272" i="7" s="1"/>
  <c r="AV273" i="7" s="1"/>
  <c r="AW273" i="7" s="1"/>
  <c r="AV274" i="7" s="1"/>
  <c r="AW274" i="7" s="1"/>
  <c r="AV275" i="7" s="1"/>
  <c r="AW275" i="7" s="1"/>
  <c r="AV276" i="7" s="1"/>
  <c r="AW276" i="7" s="1"/>
  <c r="AV277" i="7" s="1"/>
  <c r="AW277" i="7" s="1"/>
  <c r="AV278" i="7" s="1"/>
  <c r="AW278" i="7" s="1"/>
  <c r="AV279" i="7" s="1"/>
  <c r="AW279" i="7" s="1"/>
  <c r="AV280" i="7" s="1"/>
  <c r="AW280" i="7" s="1"/>
  <c r="AV281" i="7" s="1"/>
  <c r="AW281" i="7" s="1"/>
  <c r="AV282" i="7" s="1"/>
  <c r="AW282" i="7" s="1"/>
  <c r="AV283" i="7" s="1"/>
  <c r="AW283" i="7" s="1"/>
  <c r="AV284" i="7" s="1"/>
  <c r="AW284" i="7" s="1"/>
  <c r="AV285" i="7" s="1"/>
  <c r="AW285" i="7" s="1"/>
  <c r="AV286" i="7" s="1"/>
  <c r="AW286" i="7" s="1"/>
  <c r="AV287" i="7" s="1"/>
  <c r="AW287" i="7" s="1"/>
  <c r="AV288" i="7" s="1"/>
  <c r="AW288" i="7" s="1"/>
  <c r="AV289" i="7" s="1"/>
  <c r="AW289" i="7" s="1"/>
  <c r="AV290" i="7" s="1"/>
  <c r="AW290" i="7" s="1"/>
  <c r="AV291" i="7" s="1"/>
  <c r="AW291" i="7" s="1"/>
  <c r="AV292" i="7" s="1"/>
  <c r="AW292" i="7" s="1"/>
  <c r="AV293" i="7" s="1"/>
  <c r="AW293" i="7" s="1"/>
  <c r="AV294" i="7" s="1"/>
  <c r="AW294" i="7" s="1"/>
  <c r="AV295" i="7" s="1"/>
  <c r="AW295" i="7" s="1"/>
  <c r="AV296" i="7" s="1"/>
  <c r="AW296" i="7" s="1"/>
  <c r="AV297" i="7" s="1"/>
  <c r="AW297" i="7" s="1"/>
  <c r="AV298" i="7" s="1"/>
  <c r="AW298" i="7" s="1"/>
  <c r="AV299" i="7" s="1"/>
  <c r="AW299" i="7" s="1"/>
  <c r="AV300" i="7" s="1"/>
  <c r="AW300" i="7" s="1"/>
  <c r="AV301" i="7" s="1"/>
  <c r="AW301" i="7" s="1"/>
  <c r="AV302" i="7" s="1"/>
  <c r="AW302" i="7" s="1"/>
  <c r="AV303" i="7" s="1"/>
  <c r="AW303" i="7" s="1"/>
  <c r="AV304" i="7" s="1"/>
  <c r="AW304" i="7" s="1"/>
  <c r="AV305" i="7" s="1"/>
  <c r="AW305" i="7" s="1"/>
  <c r="AV306" i="7" s="1"/>
  <c r="AW306" i="7" s="1"/>
  <c r="AV307" i="7" s="1"/>
  <c r="AW307" i="7" s="1"/>
  <c r="AV308" i="7" s="1"/>
  <c r="AW308" i="7" s="1"/>
  <c r="AV309" i="7" s="1"/>
  <c r="AW309" i="7" s="1"/>
  <c r="AV310" i="7" s="1"/>
  <c r="AW310" i="7" s="1"/>
  <c r="AV311" i="7" s="1"/>
  <c r="AW311" i="7" s="1"/>
  <c r="AV312" i="7" s="1"/>
  <c r="AW312" i="7" s="1"/>
  <c r="AV313" i="7" s="1"/>
  <c r="AW313" i="7" s="1"/>
  <c r="AV314" i="7" s="1"/>
  <c r="AW314" i="7" s="1"/>
  <c r="AV315" i="7" s="1"/>
  <c r="AW315" i="7" s="1"/>
  <c r="AV316" i="7" s="1"/>
  <c r="AW316" i="7" s="1"/>
  <c r="AV317" i="7" s="1"/>
  <c r="AW317" i="7" s="1"/>
  <c r="AV318" i="7" s="1"/>
  <c r="AW318" i="7" s="1"/>
  <c r="AV319" i="7" s="1"/>
  <c r="AW319" i="7" s="1"/>
  <c r="AV320" i="7" s="1"/>
  <c r="AW320" i="7" s="1"/>
  <c r="AV321" i="7" s="1"/>
  <c r="AW321" i="7" s="1"/>
  <c r="AV322" i="7" s="1"/>
  <c r="AW322" i="7" s="1"/>
  <c r="AV323" i="7" s="1"/>
  <c r="AW323" i="7" s="1"/>
  <c r="AV324" i="7" s="1"/>
  <c r="AW324" i="7" s="1"/>
  <c r="AV325" i="7" s="1"/>
  <c r="AW325" i="7" s="1"/>
  <c r="AV326" i="7" s="1"/>
  <c r="AW326" i="7" s="1"/>
  <c r="AV327" i="7" s="1"/>
  <c r="AW327" i="7" s="1"/>
  <c r="AV328" i="7" s="1"/>
  <c r="AW328" i="7" s="1"/>
  <c r="AV329" i="7" s="1"/>
  <c r="AW329" i="7" s="1"/>
  <c r="AV330" i="7" s="1"/>
  <c r="AW330" i="7" s="1"/>
  <c r="AV331" i="7" s="1"/>
  <c r="AW331" i="7" s="1"/>
  <c r="AV332" i="7" s="1"/>
  <c r="AW332" i="7" s="1"/>
  <c r="AV333" i="7" s="1"/>
  <c r="AW333" i="7" s="1"/>
  <c r="AV334" i="7" s="1"/>
  <c r="AW334" i="7" s="1"/>
  <c r="AV335" i="7" s="1"/>
  <c r="AW335" i="7" s="1"/>
  <c r="AV336" i="7" s="1"/>
  <c r="AW336" i="7" s="1"/>
  <c r="AV337" i="7" s="1"/>
  <c r="AW337" i="7" s="1"/>
  <c r="AV338" i="7" s="1"/>
  <c r="AW338" i="7" s="1"/>
  <c r="AV339" i="7" s="1"/>
  <c r="AW339" i="7" s="1"/>
  <c r="AV340" i="7" s="1"/>
  <c r="AW340" i="7" s="1"/>
  <c r="AV341" i="7" s="1"/>
  <c r="AW341" i="7" s="1"/>
  <c r="AV342" i="7" s="1"/>
  <c r="AW342" i="7" s="1"/>
  <c r="AV343" i="7" s="1"/>
  <c r="AW343" i="7" s="1"/>
  <c r="AV344" i="7" s="1"/>
  <c r="AW344" i="7" s="1"/>
  <c r="AV345" i="7" s="1"/>
  <c r="AW345" i="7" s="1"/>
  <c r="AV346" i="7" s="1"/>
  <c r="AW346" i="7" s="1"/>
  <c r="AV347" i="7" s="1"/>
  <c r="AW347" i="7" s="1"/>
  <c r="AV348" i="7" s="1"/>
  <c r="AW348" i="7" s="1"/>
  <c r="AV349" i="7" s="1"/>
  <c r="AW349" i="7" s="1"/>
  <c r="AV350" i="7" s="1"/>
  <c r="AW350" i="7" s="1"/>
  <c r="AV351" i="7" s="1"/>
  <c r="AW351" i="7" s="1"/>
  <c r="AV352" i="7" s="1"/>
  <c r="AW352" i="7" s="1"/>
  <c r="AV353" i="7" s="1"/>
  <c r="AW353" i="7" s="1"/>
  <c r="AV354" i="7" s="1"/>
  <c r="AW354" i="7" s="1"/>
  <c r="AV355" i="7" s="1"/>
  <c r="AW355" i="7" s="1"/>
  <c r="AV356" i="7" s="1"/>
  <c r="AW356" i="7" s="1"/>
  <c r="AV357" i="7" s="1"/>
  <c r="AW357" i="7" s="1"/>
  <c r="AV358" i="7" s="1"/>
  <c r="AW358" i="7" s="1"/>
  <c r="AV359" i="7" s="1"/>
  <c r="AW359" i="7" s="1"/>
  <c r="AV360" i="7" s="1"/>
  <c r="AW360" i="7" s="1"/>
  <c r="AV361" i="7" s="1"/>
  <c r="AW361" i="7" s="1"/>
  <c r="AV362" i="7" s="1"/>
  <c r="AW362" i="7" s="1"/>
  <c r="AV363" i="7" s="1"/>
  <c r="AW363" i="7" s="1"/>
  <c r="AV364" i="7" s="1"/>
  <c r="AW364" i="7" s="1"/>
  <c r="AV365" i="7" s="1"/>
  <c r="AW365" i="7" s="1"/>
  <c r="AV366" i="7" s="1"/>
  <c r="AW366" i="7" s="1"/>
  <c r="AV367" i="7" s="1"/>
  <c r="AW367" i="7" s="1"/>
  <c r="AV368" i="7" s="1"/>
  <c r="AW368" i="7" s="1"/>
  <c r="AV369" i="7" s="1"/>
  <c r="AW369" i="7" s="1"/>
  <c r="AV370" i="7" s="1"/>
  <c r="AW370" i="7" s="1"/>
  <c r="AV371" i="7" s="1"/>
  <c r="AW371" i="7" s="1"/>
  <c r="AV372" i="7" s="1"/>
  <c r="AW372" i="7" s="1"/>
  <c r="AV373" i="7" s="1"/>
  <c r="AW373" i="7" s="1"/>
  <c r="AV374" i="7" s="1"/>
  <c r="AW374" i="7" s="1"/>
  <c r="AV375" i="7" s="1"/>
  <c r="AW375" i="7" s="1"/>
  <c r="AV376" i="7" s="1"/>
  <c r="AW376" i="7" s="1"/>
  <c r="AV377" i="7" s="1"/>
  <c r="AW377" i="7" s="1"/>
  <c r="AV378" i="7" s="1"/>
  <c r="AW378" i="7" s="1"/>
  <c r="AV379" i="7" s="1"/>
  <c r="AW379" i="7" s="1"/>
  <c r="AV380" i="7" s="1"/>
  <c r="AW380" i="7" s="1"/>
  <c r="AV381" i="7" s="1"/>
  <c r="AW381" i="7" s="1"/>
  <c r="AV382" i="7" s="1"/>
  <c r="AW382" i="7" s="1"/>
  <c r="AV383" i="7" s="1"/>
  <c r="AW383" i="7" s="1"/>
  <c r="AV384" i="7" s="1"/>
  <c r="AW384" i="7" s="1"/>
  <c r="AV385" i="7" s="1"/>
  <c r="AW385" i="7" s="1"/>
  <c r="AV386" i="7" s="1"/>
  <c r="AW386" i="7" s="1"/>
  <c r="AV387" i="7" s="1"/>
  <c r="AW387" i="7" s="1"/>
  <c r="AV388" i="7" s="1"/>
  <c r="AW388" i="7" s="1"/>
  <c r="AV389" i="7" s="1"/>
  <c r="AW389" i="7" s="1"/>
  <c r="AV390" i="7" s="1"/>
  <c r="AW390" i="7" s="1"/>
  <c r="AV391" i="7" s="1"/>
  <c r="AW391" i="7" s="1"/>
  <c r="AV392" i="7" s="1"/>
  <c r="AW392" i="7" s="1"/>
  <c r="AV393" i="7" s="1"/>
  <c r="AW393" i="7" s="1"/>
  <c r="AV394" i="7" s="1"/>
  <c r="AW394" i="7" s="1"/>
  <c r="AV395" i="7" s="1"/>
  <c r="AW395" i="7" s="1"/>
  <c r="AV396" i="7" s="1"/>
  <c r="AW396" i="7" s="1"/>
  <c r="AV397" i="7" s="1"/>
  <c r="AW397" i="7" s="1"/>
  <c r="AV398" i="7" s="1"/>
  <c r="AW398" i="7" s="1"/>
  <c r="AV399" i="7" s="1"/>
  <c r="AW399" i="7" s="1"/>
  <c r="AV400" i="7" s="1"/>
  <c r="AW400" i="7" s="1"/>
  <c r="AV401" i="7" s="1"/>
  <c r="AW401" i="7" s="1"/>
  <c r="AV402" i="7" s="1"/>
  <c r="AW402" i="7" s="1"/>
  <c r="AV403" i="7" s="1"/>
  <c r="AW403" i="7" s="1"/>
  <c r="AV404" i="7" s="1"/>
  <c r="AW404" i="7" s="1"/>
  <c r="AV405" i="7" s="1"/>
  <c r="AW405" i="7" s="1"/>
  <c r="AV406" i="7" s="1"/>
  <c r="AW406" i="7" s="1"/>
  <c r="AV407" i="7" s="1"/>
  <c r="AW407" i="7" s="1"/>
  <c r="AV408" i="7" s="1"/>
  <c r="AW408" i="7" s="1"/>
  <c r="AV409" i="7" s="1"/>
  <c r="AW409" i="7" s="1"/>
  <c r="AV410" i="7" s="1"/>
  <c r="AW410" i="7" s="1"/>
  <c r="AV411" i="7" s="1"/>
  <c r="AW411" i="7" s="1"/>
  <c r="AV412" i="7" s="1"/>
  <c r="AW412" i="7" s="1"/>
  <c r="AV413" i="7" s="1"/>
  <c r="AW413" i="7" s="1"/>
  <c r="AV414" i="7" s="1"/>
  <c r="AW414" i="7" s="1"/>
  <c r="AV415" i="7" s="1"/>
  <c r="AW415" i="7" s="1"/>
  <c r="AV416" i="7" s="1"/>
  <c r="AW416" i="7" s="1"/>
  <c r="AV417" i="7" s="1"/>
  <c r="AW417" i="7" s="1"/>
  <c r="AV418" i="7" s="1"/>
  <c r="AW418" i="7" s="1"/>
  <c r="AV419" i="7" s="1"/>
  <c r="AW419" i="7" s="1"/>
  <c r="AV420" i="7" s="1"/>
  <c r="AW420" i="7" s="1"/>
  <c r="AV421" i="7" s="1"/>
  <c r="AW421" i="7" s="1"/>
  <c r="AV422" i="7" s="1"/>
  <c r="AW422" i="7" s="1"/>
  <c r="AV423" i="7" s="1"/>
  <c r="AW423" i="7" s="1"/>
  <c r="AV424" i="7" s="1"/>
  <c r="AW424" i="7" s="1"/>
  <c r="AV425" i="7" s="1"/>
  <c r="AW425" i="7" s="1"/>
  <c r="AV426" i="7" s="1"/>
  <c r="AW426" i="7" s="1"/>
  <c r="AV427" i="7" s="1"/>
  <c r="AW427" i="7" s="1"/>
  <c r="AV428" i="7" s="1"/>
  <c r="AW428" i="7" s="1"/>
  <c r="AV429" i="7" s="1"/>
  <c r="AW429" i="7" s="1"/>
  <c r="AV430" i="7" s="1"/>
  <c r="AW430" i="7" s="1"/>
  <c r="AV431" i="7" s="1"/>
  <c r="AW431" i="7" s="1"/>
  <c r="AV432" i="7" s="1"/>
  <c r="AW432" i="7" s="1"/>
  <c r="AV433" i="7" s="1"/>
  <c r="AW433" i="7" s="1"/>
  <c r="AV434" i="7" s="1"/>
  <c r="AW434" i="7" s="1"/>
  <c r="AV435" i="7" s="1"/>
  <c r="AW435" i="7" s="1"/>
  <c r="AV436" i="7" s="1"/>
  <c r="AW436" i="7" s="1"/>
  <c r="AV437" i="7" s="1"/>
  <c r="AW437" i="7" s="1"/>
  <c r="AV438" i="7" s="1"/>
  <c r="AW438" i="7" s="1"/>
  <c r="AV439" i="7" s="1"/>
  <c r="AW439" i="7" s="1"/>
  <c r="AV440" i="7" s="1"/>
  <c r="AW440" i="7" s="1"/>
  <c r="AV441" i="7" s="1"/>
  <c r="AW441" i="7" s="1"/>
  <c r="AV442" i="7" s="1"/>
  <c r="AW442" i="7" s="1"/>
  <c r="AV443" i="7" s="1"/>
  <c r="AW443" i="7" s="1"/>
  <c r="AV444" i="7" s="1"/>
  <c r="AW444" i="7" s="1"/>
  <c r="AV445" i="7" s="1"/>
  <c r="AW445" i="7" s="1"/>
  <c r="AV446" i="7" s="1"/>
  <c r="AW446" i="7" s="1"/>
  <c r="AV447" i="7" s="1"/>
  <c r="AW447" i="7" s="1"/>
  <c r="AV448" i="7" s="1"/>
  <c r="AW448" i="7" s="1"/>
  <c r="AV449" i="7" s="1"/>
  <c r="AW449" i="7" s="1"/>
  <c r="AV450" i="7" s="1"/>
  <c r="AW450" i="7" s="1"/>
  <c r="AV451" i="7" s="1"/>
  <c r="AW451" i="7" s="1"/>
  <c r="AV452" i="7" s="1"/>
  <c r="AW452" i="7" s="1"/>
  <c r="AV453" i="7" s="1"/>
  <c r="AW453" i="7" s="1"/>
  <c r="AV454" i="7" s="1"/>
  <c r="AW454" i="7" s="1"/>
  <c r="AV455" i="7" s="1"/>
  <c r="AW455" i="7" s="1"/>
  <c r="AV456" i="7" s="1"/>
  <c r="AW456" i="7" s="1"/>
  <c r="AV457" i="7" s="1"/>
  <c r="AW457" i="7" s="1"/>
  <c r="AV458" i="7" s="1"/>
  <c r="AW458" i="7" s="1"/>
  <c r="AV459" i="7" s="1"/>
  <c r="AW459" i="7" s="1"/>
  <c r="AV460" i="7" s="1"/>
  <c r="AW460" i="7" s="1"/>
  <c r="AV461" i="7" s="1"/>
  <c r="AW461" i="7" s="1"/>
  <c r="AV462" i="7" s="1"/>
  <c r="AW462" i="7" s="1"/>
  <c r="AV463" i="7" s="1"/>
  <c r="AW463" i="7" s="1"/>
  <c r="AV464" i="7" s="1"/>
  <c r="AW464" i="7" s="1"/>
  <c r="AV465" i="7" s="1"/>
  <c r="AW465" i="7" s="1"/>
  <c r="AV466" i="7" s="1"/>
  <c r="AW466" i="7" s="1"/>
  <c r="AV467" i="7" s="1"/>
  <c r="AW467" i="7" s="1"/>
  <c r="AV468" i="7" s="1"/>
  <c r="AW468" i="7" s="1"/>
  <c r="AV469" i="7" s="1"/>
  <c r="AW469" i="7" s="1"/>
  <c r="AV470" i="7" s="1"/>
  <c r="AW470" i="7" s="1"/>
  <c r="AV471" i="7" s="1"/>
  <c r="AW471" i="7" s="1"/>
  <c r="AV472" i="7" s="1"/>
  <c r="AW472" i="7" s="1"/>
  <c r="AV473" i="7" s="1"/>
  <c r="AW473" i="7" s="1"/>
  <c r="AV474" i="7" s="1"/>
  <c r="AW474" i="7" s="1"/>
  <c r="AV475" i="7" s="1"/>
  <c r="AW475" i="7" s="1"/>
  <c r="AV476" i="7" s="1"/>
  <c r="AW476" i="7" s="1"/>
  <c r="AV477" i="7" s="1"/>
  <c r="AW477" i="7" s="1"/>
  <c r="AV478" i="7" s="1"/>
  <c r="AW478" i="7" s="1"/>
  <c r="AV479" i="7" s="1"/>
  <c r="AW479" i="7" s="1"/>
  <c r="AV480" i="7" s="1"/>
  <c r="AW480" i="7" s="1"/>
  <c r="AV481" i="7" s="1"/>
  <c r="AW481" i="7" s="1"/>
  <c r="AV482" i="7" s="1"/>
  <c r="AW482" i="7" s="1"/>
  <c r="AV483" i="7" s="1"/>
  <c r="AW483" i="7" s="1"/>
  <c r="AV484" i="7" s="1"/>
  <c r="AW484" i="7" s="1"/>
  <c r="AV485" i="7" s="1"/>
  <c r="AW485" i="7" s="1"/>
  <c r="AV486" i="7" s="1"/>
  <c r="AW486" i="7" s="1"/>
  <c r="AV487" i="7" s="1"/>
  <c r="AW487" i="7" s="1"/>
  <c r="AV488" i="7" s="1"/>
  <c r="AW488" i="7" s="1"/>
  <c r="AV489" i="7" s="1"/>
  <c r="AW489" i="7" s="1"/>
  <c r="AV490" i="7" s="1"/>
  <c r="AW490" i="7" s="1"/>
  <c r="AV491" i="7" s="1"/>
  <c r="AW491" i="7" s="1"/>
  <c r="AV492" i="7" s="1"/>
  <c r="AW492" i="7" s="1"/>
  <c r="AV493" i="7" s="1"/>
  <c r="AW493" i="7" s="1"/>
  <c r="AV494" i="7" s="1"/>
  <c r="AW494" i="7" s="1"/>
  <c r="AV495" i="7" s="1"/>
  <c r="AW495" i="7" s="1"/>
  <c r="AV496" i="7" s="1"/>
  <c r="AW496" i="7" s="1"/>
  <c r="AV497" i="7" s="1"/>
  <c r="AW497" i="7" s="1"/>
  <c r="AV498" i="7" s="1"/>
  <c r="AW498" i="7" s="1"/>
  <c r="AV499" i="7" s="1"/>
  <c r="AW499" i="7" s="1"/>
  <c r="AV500" i="7" s="1"/>
  <c r="AW500" i="7" s="1"/>
  <c r="AV501" i="7" s="1"/>
  <c r="AW501" i="7" s="1"/>
  <c r="AV502" i="7" s="1"/>
  <c r="AW502" i="7" s="1"/>
  <c r="AV503" i="7" s="1"/>
  <c r="AW503" i="7" s="1"/>
  <c r="AV504" i="7" s="1"/>
  <c r="AW504" i="7" s="1"/>
  <c r="AV505" i="7" s="1"/>
  <c r="AW505" i="7" s="1"/>
  <c r="AV506" i="7" s="1"/>
  <c r="AW506" i="7" s="1"/>
  <c r="AV507" i="7" s="1"/>
  <c r="AW507" i="7" s="1"/>
  <c r="AV508" i="7" s="1"/>
  <c r="AW508" i="7" s="1"/>
  <c r="AV509" i="7" s="1"/>
  <c r="AW509" i="7" s="1"/>
  <c r="AV510" i="7" s="1"/>
  <c r="AW510" i="7" s="1"/>
  <c r="AV511" i="7" s="1"/>
  <c r="AW511" i="7" s="1"/>
  <c r="AV512" i="7" s="1"/>
  <c r="AW512" i="7" s="1"/>
  <c r="AV513" i="7" s="1"/>
  <c r="AW513" i="7" s="1"/>
  <c r="AV514" i="7" s="1"/>
  <c r="AW514" i="7" s="1"/>
  <c r="AV515" i="7" s="1"/>
  <c r="AW515" i="7" s="1"/>
  <c r="AV516" i="7" s="1"/>
  <c r="AW516" i="7" s="1"/>
  <c r="AV517" i="7" s="1"/>
  <c r="AW517" i="7" s="1"/>
  <c r="AV518" i="7" s="1"/>
  <c r="AW518" i="7" s="1"/>
  <c r="AV519" i="7" s="1"/>
  <c r="AW519" i="7" s="1"/>
  <c r="AV520" i="7" s="1"/>
  <c r="AW520" i="7" s="1"/>
  <c r="AV521" i="7" s="1"/>
  <c r="AW521" i="7" s="1"/>
  <c r="AV522" i="7" s="1"/>
  <c r="AW522" i="7" s="1"/>
  <c r="AV523" i="7" s="1"/>
  <c r="AW523" i="7" s="1"/>
  <c r="AV524" i="7" s="1"/>
  <c r="AW524" i="7" s="1"/>
  <c r="AV525" i="7" s="1"/>
  <c r="AW525" i="7" s="1"/>
  <c r="AV526" i="7" s="1"/>
  <c r="AW526" i="7" s="1"/>
  <c r="AV527" i="7" s="1"/>
  <c r="AW527" i="7" s="1"/>
  <c r="AV528" i="7" s="1"/>
  <c r="AW528" i="7" s="1"/>
  <c r="AV529" i="7" s="1"/>
  <c r="AW529" i="7" s="1"/>
  <c r="AV530" i="7" s="1"/>
  <c r="AW530" i="7" s="1"/>
  <c r="AV531" i="7" s="1"/>
  <c r="AW531" i="7" s="1"/>
  <c r="AV532" i="7" s="1"/>
  <c r="AW532" i="7" s="1"/>
  <c r="AV533" i="7" s="1"/>
  <c r="AW533" i="7" s="1"/>
  <c r="AV534" i="7" s="1"/>
  <c r="AW534" i="7" s="1"/>
  <c r="AV535" i="7" s="1"/>
  <c r="AW535" i="7" s="1"/>
  <c r="AV536" i="7" s="1"/>
  <c r="AW536" i="7" s="1"/>
  <c r="AV537" i="7" s="1"/>
  <c r="AW537" i="7" s="1"/>
  <c r="AV538" i="7" s="1"/>
  <c r="AW538" i="7" s="1"/>
  <c r="AV539" i="7" s="1"/>
  <c r="AW539" i="7" s="1"/>
  <c r="AV540" i="7" s="1"/>
  <c r="AW540" i="7" s="1"/>
  <c r="AV541" i="7" s="1"/>
  <c r="AW541" i="7" s="1"/>
  <c r="AV542" i="7" s="1"/>
  <c r="AW542" i="7" s="1"/>
  <c r="AV543" i="7" s="1"/>
  <c r="AW543" i="7" s="1"/>
  <c r="AV544" i="7" s="1"/>
  <c r="AW544" i="7" s="1"/>
  <c r="AV545" i="7" s="1"/>
  <c r="AW545" i="7" s="1"/>
  <c r="AV546" i="7" s="1"/>
  <c r="AW546" i="7" s="1"/>
  <c r="AV547" i="7" s="1"/>
  <c r="AW547" i="7" s="1"/>
  <c r="AV548" i="7" s="1"/>
  <c r="AW548" i="7" s="1"/>
  <c r="AV549" i="7" s="1"/>
  <c r="AW549" i="7" s="1"/>
  <c r="AV550" i="7" s="1"/>
  <c r="AW550" i="7" s="1"/>
  <c r="AV551" i="7" s="1"/>
  <c r="AW551" i="7" s="1"/>
  <c r="AV552" i="7" s="1"/>
  <c r="AW552" i="7" s="1"/>
  <c r="AV553" i="7" s="1"/>
  <c r="AW553" i="7" s="1"/>
  <c r="AV554" i="7" s="1"/>
  <c r="AW554" i="7" s="1"/>
  <c r="AV555" i="7" s="1"/>
  <c r="AW555" i="7" s="1"/>
  <c r="AV556" i="7" s="1"/>
  <c r="AW556" i="7" s="1"/>
  <c r="AV557" i="7" s="1"/>
  <c r="AW557" i="7" s="1"/>
  <c r="AV558" i="7" s="1"/>
  <c r="AW558" i="7" s="1"/>
  <c r="AV559" i="7" s="1"/>
  <c r="AW559" i="7" s="1"/>
  <c r="AV560" i="7" s="1"/>
  <c r="AW560" i="7" s="1"/>
  <c r="AV561" i="7" s="1"/>
  <c r="AW561" i="7" s="1"/>
  <c r="AV562" i="7" s="1"/>
  <c r="AW562" i="7" s="1"/>
  <c r="AV563" i="7" s="1"/>
  <c r="AW563" i="7" s="1"/>
  <c r="AV564" i="7" s="1"/>
  <c r="AW564" i="7" s="1"/>
  <c r="AV565" i="7" s="1"/>
  <c r="AW565" i="7" s="1"/>
  <c r="AV566" i="7" s="1"/>
  <c r="AW566" i="7" s="1"/>
  <c r="AV567" i="7" s="1"/>
  <c r="AW567" i="7" s="1"/>
  <c r="AV568" i="7" s="1"/>
  <c r="AW568" i="7" s="1"/>
  <c r="AV569" i="7" s="1"/>
  <c r="AW569" i="7" s="1"/>
  <c r="AV570" i="7" s="1"/>
  <c r="AW570" i="7" s="1"/>
  <c r="AV571" i="7" s="1"/>
  <c r="AW571" i="7" s="1"/>
  <c r="AV572" i="7" s="1"/>
  <c r="AW572" i="7" s="1"/>
  <c r="AV573" i="7" s="1"/>
  <c r="AW573" i="7" s="1"/>
  <c r="AV574" i="7" s="1"/>
  <c r="AW574" i="7" s="1"/>
  <c r="AV575" i="7" s="1"/>
  <c r="AW575" i="7" s="1"/>
  <c r="AV576" i="7" s="1"/>
  <c r="AW576" i="7" s="1"/>
  <c r="AV577" i="7" s="1"/>
  <c r="AW577" i="7" s="1"/>
  <c r="AV578" i="7" s="1"/>
  <c r="AW578" i="7" s="1"/>
  <c r="AV579" i="7" s="1"/>
  <c r="AW579" i="7" s="1"/>
  <c r="AV580" i="7" s="1"/>
  <c r="AW580" i="7" s="1"/>
  <c r="AV581" i="7" s="1"/>
  <c r="AW581" i="7" s="1"/>
  <c r="AV582" i="7" s="1"/>
  <c r="AW582" i="7" s="1"/>
  <c r="AV583" i="7" s="1"/>
  <c r="AW583" i="7" s="1"/>
  <c r="AV584" i="7" s="1"/>
  <c r="AW584" i="7" s="1"/>
  <c r="AV585" i="7" s="1"/>
  <c r="AW585" i="7" s="1"/>
  <c r="AV586" i="7" s="1"/>
  <c r="AW586" i="7" s="1"/>
  <c r="AV587" i="7" s="1"/>
  <c r="AW587" i="7" s="1"/>
  <c r="AV588" i="7" s="1"/>
  <c r="AW588" i="7" s="1"/>
  <c r="AV589" i="7" s="1"/>
  <c r="AW589" i="7" s="1"/>
  <c r="AV590" i="7" s="1"/>
  <c r="AW590" i="7" s="1"/>
  <c r="AV591" i="7" s="1"/>
  <c r="AW591" i="7" s="1"/>
  <c r="AV592" i="7" s="1"/>
  <c r="AW592" i="7" s="1"/>
  <c r="AV593" i="7" s="1"/>
  <c r="AW593" i="7" s="1"/>
  <c r="AV594" i="7" s="1"/>
  <c r="AW594" i="7" s="1"/>
  <c r="AV595" i="7" s="1"/>
  <c r="AW595" i="7" s="1"/>
  <c r="AV596" i="7" s="1"/>
  <c r="AW596" i="7" s="1"/>
  <c r="AV597" i="7" s="1"/>
  <c r="AW597" i="7" s="1"/>
  <c r="AV598" i="7" s="1"/>
  <c r="AW598" i="7" s="1"/>
  <c r="AV599" i="7" s="1"/>
  <c r="AW599" i="7" s="1"/>
  <c r="AV600" i="7" s="1"/>
  <c r="AW600" i="7" s="1"/>
  <c r="AV601" i="7" s="1"/>
  <c r="AW601" i="7" s="1"/>
  <c r="AV602" i="7" s="1"/>
  <c r="AW602" i="7" s="1"/>
  <c r="AV603" i="7" s="1"/>
  <c r="AW603" i="7" s="1"/>
  <c r="AV604" i="7" s="1"/>
  <c r="AW604" i="7" s="1"/>
  <c r="AV605" i="7" s="1"/>
  <c r="AW605" i="7" s="1"/>
  <c r="AV606" i="7" s="1"/>
  <c r="AW606" i="7" s="1"/>
  <c r="AV607" i="7" s="1"/>
  <c r="AW607" i="7" s="1"/>
  <c r="AV608" i="7" s="1"/>
  <c r="AW608" i="7" s="1"/>
  <c r="AV609" i="7" s="1"/>
  <c r="AW609" i="7" s="1"/>
  <c r="AV610" i="7" s="1"/>
  <c r="AW610" i="7" s="1"/>
  <c r="AV611" i="7" s="1"/>
  <c r="AW611" i="7" s="1"/>
  <c r="AV612" i="7" s="1"/>
  <c r="AW612" i="7" s="1"/>
  <c r="AV613" i="7" s="1"/>
  <c r="AW613" i="7" s="1"/>
  <c r="AV614" i="7" s="1"/>
  <c r="AW614" i="7" s="1"/>
  <c r="AV615" i="7" s="1"/>
  <c r="AW615" i="7" s="1"/>
  <c r="AV616" i="7" s="1"/>
  <c r="AW616" i="7" s="1"/>
  <c r="AV617" i="7" s="1"/>
  <c r="AW617" i="7" s="1"/>
  <c r="AV618" i="7" s="1"/>
  <c r="AW618" i="7" s="1"/>
  <c r="AV619" i="7" s="1"/>
  <c r="AW619" i="7" s="1"/>
  <c r="AV620" i="7" s="1"/>
  <c r="AW620" i="7" s="1"/>
  <c r="AV621" i="7" s="1"/>
  <c r="AW621" i="7" s="1"/>
  <c r="AV622" i="7" s="1"/>
  <c r="AW622" i="7" s="1"/>
  <c r="AV623" i="7" s="1"/>
  <c r="AW623" i="7" s="1"/>
  <c r="AV624" i="7" s="1"/>
  <c r="AW624" i="7" s="1"/>
  <c r="AV625" i="7" s="1"/>
  <c r="AW625" i="7" s="1"/>
  <c r="AV626" i="7" s="1"/>
  <c r="AW626" i="7" s="1"/>
  <c r="AV627" i="7" s="1"/>
  <c r="AW627" i="7" s="1"/>
  <c r="AV628" i="7" s="1"/>
  <c r="AW628" i="7" s="1"/>
  <c r="AV629" i="7" s="1"/>
  <c r="AW629" i="7" s="1"/>
  <c r="AV630" i="7" s="1"/>
  <c r="AW630" i="7" s="1"/>
  <c r="AV631" i="7" s="1"/>
  <c r="AW631" i="7" s="1"/>
  <c r="AV632" i="7" s="1"/>
  <c r="AW632" i="7" s="1"/>
  <c r="AV633" i="7" s="1"/>
  <c r="AW633" i="7" s="1"/>
  <c r="AV634" i="7" s="1"/>
  <c r="AW634" i="7" s="1"/>
  <c r="AV635" i="7" s="1"/>
  <c r="AW635" i="7" s="1"/>
  <c r="AV636" i="7" s="1"/>
  <c r="AW636" i="7" s="1"/>
  <c r="AV637" i="7" s="1"/>
  <c r="AW637" i="7" s="1"/>
  <c r="AV638" i="7" s="1"/>
  <c r="AW638" i="7" s="1"/>
  <c r="AV639" i="7" s="1"/>
  <c r="AW639" i="7" s="1"/>
  <c r="AV640" i="7" s="1"/>
  <c r="AW640" i="7" s="1"/>
  <c r="AV641" i="7" s="1"/>
  <c r="AW641" i="7" s="1"/>
  <c r="AV642" i="7" s="1"/>
  <c r="AW642" i="7" s="1"/>
  <c r="AV643" i="7" s="1"/>
  <c r="AW643" i="7" s="1"/>
  <c r="AV644" i="7" s="1"/>
  <c r="AW644" i="7" s="1"/>
  <c r="AV645" i="7" s="1"/>
  <c r="AW645" i="7" s="1"/>
  <c r="AV646" i="7" s="1"/>
  <c r="AW646" i="7" s="1"/>
  <c r="AV647" i="7" s="1"/>
  <c r="AW647" i="7" s="1"/>
  <c r="AV648" i="7" s="1"/>
  <c r="AW648" i="7" s="1"/>
  <c r="AV649" i="7" s="1"/>
  <c r="AW649" i="7" s="1"/>
  <c r="AV650" i="7" s="1"/>
  <c r="AW650" i="7" s="1"/>
  <c r="AV651" i="7" s="1"/>
  <c r="AW651" i="7" s="1"/>
  <c r="AV652" i="7" s="1"/>
  <c r="AW652" i="7" s="1"/>
  <c r="AV653" i="7" s="1"/>
  <c r="AW653" i="7" s="1"/>
  <c r="AV654" i="7" s="1"/>
  <c r="AW654" i="7" s="1"/>
  <c r="AV655" i="7" s="1"/>
  <c r="AW655" i="7" s="1"/>
  <c r="AV656" i="7" s="1"/>
  <c r="AW656" i="7" s="1"/>
  <c r="AV657" i="7" s="1"/>
  <c r="AW657" i="7" s="1"/>
  <c r="AV658" i="7" s="1"/>
  <c r="AW658" i="7" s="1"/>
  <c r="AV659" i="7" s="1"/>
  <c r="AW659" i="7" s="1"/>
  <c r="AV660" i="7" s="1"/>
  <c r="AW660" i="7" s="1"/>
  <c r="AV661" i="7" s="1"/>
  <c r="AW661" i="7" s="1"/>
  <c r="AV662" i="7" s="1"/>
  <c r="AW662" i="7" s="1"/>
  <c r="AV663" i="7" s="1"/>
  <c r="AW663" i="7" s="1"/>
  <c r="AV664" i="7" s="1"/>
  <c r="AW664" i="7" s="1"/>
  <c r="AV665" i="7" s="1"/>
  <c r="AW665" i="7" s="1"/>
  <c r="AV666" i="7" s="1"/>
  <c r="AW666" i="7" s="1"/>
  <c r="AV667" i="7" s="1"/>
  <c r="AW667" i="7" s="1"/>
  <c r="AV668" i="7" s="1"/>
  <c r="AW668" i="7" s="1"/>
  <c r="AV669" i="7" s="1"/>
  <c r="AW669" i="7" s="1"/>
  <c r="AV670" i="7" s="1"/>
  <c r="AW670" i="7" s="1"/>
  <c r="AV671" i="7" s="1"/>
  <c r="AW671" i="7" s="1"/>
  <c r="AV672" i="7" s="1"/>
  <c r="AW672" i="7" s="1"/>
  <c r="AV673" i="7" s="1"/>
  <c r="AW673" i="7" s="1"/>
  <c r="AV674" i="7" s="1"/>
  <c r="AW674" i="7" s="1"/>
  <c r="AV675" i="7" s="1"/>
  <c r="AW675" i="7" s="1"/>
  <c r="AV676" i="7" s="1"/>
  <c r="AW676" i="7" s="1"/>
  <c r="AV677" i="7" s="1"/>
  <c r="AW677" i="7" s="1"/>
  <c r="AV678" i="7" s="1"/>
  <c r="AW678" i="7" s="1"/>
  <c r="AV679" i="7" s="1"/>
  <c r="AW679" i="7" s="1"/>
  <c r="AV680" i="7" s="1"/>
  <c r="AW680" i="7" s="1"/>
  <c r="AV681" i="7" s="1"/>
  <c r="AW681" i="7" s="1"/>
  <c r="AV682" i="7" s="1"/>
  <c r="AW682" i="7" s="1"/>
  <c r="AV683" i="7" s="1"/>
  <c r="AW683" i="7" s="1"/>
  <c r="AV684" i="7" s="1"/>
  <c r="AW684" i="7" s="1"/>
  <c r="AV685" i="7" s="1"/>
  <c r="AW685" i="7" s="1"/>
  <c r="AV686" i="7" s="1"/>
  <c r="AW686" i="7" s="1"/>
  <c r="AV687" i="7" s="1"/>
  <c r="AW687" i="7" s="1"/>
  <c r="AV688" i="7" s="1"/>
  <c r="AW688" i="7" s="1"/>
  <c r="AV689" i="7" s="1"/>
  <c r="AW689" i="7" s="1"/>
  <c r="AV690" i="7" s="1"/>
  <c r="AW690" i="7" s="1"/>
  <c r="AV691" i="7" s="1"/>
  <c r="AW691" i="7" s="1"/>
  <c r="AV692" i="7" s="1"/>
  <c r="AW692" i="7" s="1"/>
  <c r="AV693" i="7" s="1"/>
  <c r="AW693" i="7" s="1"/>
  <c r="AV694" i="7" s="1"/>
  <c r="AW694" i="7" s="1"/>
  <c r="AV695" i="7" s="1"/>
  <c r="AW695" i="7" s="1"/>
  <c r="AV696" i="7" s="1"/>
  <c r="AW696" i="7" s="1"/>
  <c r="AV697" i="7" s="1"/>
  <c r="AW697" i="7" s="1"/>
  <c r="AV698" i="7" s="1"/>
  <c r="AW698" i="7" s="1"/>
  <c r="AV699" i="7" s="1"/>
  <c r="AW699" i="7" s="1"/>
  <c r="AV700" i="7" s="1"/>
  <c r="AW700" i="7" s="1"/>
  <c r="AV701" i="7" s="1"/>
  <c r="AW701" i="7" s="1"/>
  <c r="AV702" i="7" s="1"/>
  <c r="AW702" i="7" s="1"/>
  <c r="AV703" i="7" s="1"/>
  <c r="AW703" i="7" s="1"/>
  <c r="AV704" i="7" s="1"/>
  <c r="AW704" i="7" s="1"/>
  <c r="AV705" i="7" s="1"/>
  <c r="AW705" i="7" s="1"/>
  <c r="AV706" i="7" s="1"/>
  <c r="AW706" i="7" s="1"/>
  <c r="AV707" i="7" s="1"/>
  <c r="AW707" i="7" s="1"/>
  <c r="AV708" i="7" s="1"/>
  <c r="AW708" i="7" s="1"/>
  <c r="AV709" i="7" s="1"/>
  <c r="AW709" i="7" s="1"/>
  <c r="AV710" i="7" s="1"/>
  <c r="AW710" i="7" s="1"/>
  <c r="AV711" i="7" s="1"/>
  <c r="AW711" i="7" s="1"/>
  <c r="AV712" i="7" s="1"/>
  <c r="AW712" i="7" s="1"/>
  <c r="AV713" i="7" s="1"/>
  <c r="AW713" i="7" s="1"/>
  <c r="AV714" i="7" s="1"/>
  <c r="AW714" i="7" s="1"/>
  <c r="AV715" i="7" s="1"/>
  <c r="AW715" i="7" s="1"/>
  <c r="AV716" i="7" s="1"/>
  <c r="AW716" i="7" s="1"/>
  <c r="AV717" i="7" s="1"/>
  <c r="AW717" i="7" s="1"/>
  <c r="AV718" i="7" s="1"/>
  <c r="AW718" i="7" s="1"/>
  <c r="AV719" i="7" s="1"/>
  <c r="AW719" i="7" s="1"/>
  <c r="AV720" i="7" s="1"/>
  <c r="AW720" i="7" s="1"/>
  <c r="AV721" i="7" s="1"/>
  <c r="AW721" i="7" s="1"/>
  <c r="AV722" i="7" s="1"/>
  <c r="AW722" i="7" s="1"/>
  <c r="AV723" i="7" s="1"/>
  <c r="AW723" i="7" s="1"/>
  <c r="AV724" i="7" s="1"/>
  <c r="AW724" i="7" s="1"/>
  <c r="AV725" i="7" s="1"/>
  <c r="AW725" i="7" s="1"/>
  <c r="AV726" i="7" s="1"/>
  <c r="AW726" i="7" s="1"/>
  <c r="AV727" i="7" s="1"/>
  <c r="AW727" i="7" s="1"/>
  <c r="AV728" i="7" s="1"/>
  <c r="AW728" i="7" s="1"/>
  <c r="AV729" i="7" s="1"/>
  <c r="AW729" i="7" s="1"/>
  <c r="AV730" i="7" s="1"/>
  <c r="AW730" i="7" s="1"/>
  <c r="AV731" i="7" s="1"/>
  <c r="AW731" i="7" s="1"/>
  <c r="AV732" i="7" s="1"/>
  <c r="AW732" i="7" s="1"/>
  <c r="AV733" i="7" s="1"/>
  <c r="AW733" i="7" s="1"/>
  <c r="AV734" i="7" s="1"/>
  <c r="AW734" i="7" s="1"/>
  <c r="AV735" i="7" s="1"/>
  <c r="AW735" i="7" s="1"/>
  <c r="AV736" i="7" s="1"/>
  <c r="AW736" i="7" s="1"/>
  <c r="AV737" i="7" s="1"/>
  <c r="AW737" i="7" s="1"/>
  <c r="AV738" i="7" s="1"/>
  <c r="AW738" i="7" s="1"/>
  <c r="AV739" i="7" s="1"/>
  <c r="AW739" i="7" s="1"/>
  <c r="AV740" i="7" s="1"/>
  <c r="AW740" i="7" s="1"/>
  <c r="AV741" i="7" s="1"/>
  <c r="AW741" i="7" s="1"/>
  <c r="AV742" i="7" s="1"/>
  <c r="AW742" i="7" s="1"/>
  <c r="AV743" i="7" s="1"/>
  <c r="AW743" i="7" s="1"/>
  <c r="AV744" i="7" s="1"/>
  <c r="AW744" i="7" s="1"/>
  <c r="AV745" i="7" s="1"/>
  <c r="AW745" i="7" s="1"/>
  <c r="AV746" i="7" s="1"/>
  <c r="AW746" i="7" s="1"/>
  <c r="AV747" i="7" s="1"/>
  <c r="AW747" i="7" s="1"/>
  <c r="AV748" i="7" s="1"/>
  <c r="AW748" i="7" s="1"/>
  <c r="AV749" i="7" s="1"/>
  <c r="AW749" i="7" s="1"/>
  <c r="AV750" i="7" s="1"/>
  <c r="AW750" i="7" s="1"/>
  <c r="AV751" i="7" s="1"/>
  <c r="AW751" i="7" s="1"/>
  <c r="AV752" i="7" s="1"/>
  <c r="AW752" i="7" s="1"/>
  <c r="AV753" i="7" s="1"/>
  <c r="AW753" i="7" s="1"/>
  <c r="AV754" i="7" s="1"/>
  <c r="AW754" i="7" s="1"/>
  <c r="AV755" i="7" s="1"/>
  <c r="AW755" i="7" s="1"/>
  <c r="AV756" i="7" s="1"/>
  <c r="AW756" i="7" s="1"/>
  <c r="AV757" i="7" s="1"/>
  <c r="AW757" i="7" s="1"/>
  <c r="AV758" i="7" s="1"/>
  <c r="AW758" i="7" s="1"/>
  <c r="AV759" i="7" s="1"/>
  <c r="AW759" i="7" s="1"/>
  <c r="AV760" i="7" s="1"/>
  <c r="AW760" i="7" s="1"/>
  <c r="AV761" i="7" s="1"/>
  <c r="AW761" i="7" s="1"/>
  <c r="AV762" i="7" s="1"/>
  <c r="AW762" i="7" s="1"/>
  <c r="AV763" i="7" s="1"/>
  <c r="AW763" i="7" s="1"/>
  <c r="AV764" i="7" s="1"/>
  <c r="AW764" i="7" s="1"/>
  <c r="AV765" i="7" s="1"/>
  <c r="AW765" i="7" s="1"/>
  <c r="AV766" i="7" s="1"/>
  <c r="AW766" i="7" s="1"/>
  <c r="AV767" i="7" s="1"/>
  <c r="AW767" i="7" s="1"/>
  <c r="AV768" i="7" s="1"/>
  <c r="AW768" i="7" s="1"/>
  <c r="AV769" i="7" s="1"/>
  <c r="AW769" i="7" s="1"/>
  <c r="AV770" i="7" s="1"/>
  <c r="AW770" i="7" s="1"/>
  <c r="AV771" i="7" s="1"/>
  <c r="AW771" i="7" s="1"/>
  <c r="AV772" i="7" s="1"/>
  <c r="AW772" i="7" s="1"/>
  <c r="AV773" i="7" s="1"/>
  <c r="AW773" i="7" s="1"/>
  <c r="AV774" i="7" s="1"/>
  <c r="AW774" i="7" s="1"/>
  <c r="AV775" i="7" s="1"/>
  <c r="AW775" i="7" s="1"/>
  <c r="AV776" i="7" s="1"/>
  <c r="AW776" i="7" s="1"/>
  <c r="AV777" i="7" s="1"/>
  <c r="AW777" i="7" s="1"/>
  <c r="AV778" i="7" s="1"/>
  <c r="AW778" i="7" s="1"/>
  <c r="AV779" i="7" s="1"/>
  <c r="AW779" i="7" s="1"/>
  <c r="AV780" i="7" s="1"/>
  <c r="AW780" i="7" s="1"/>
  <c r="AV781" i="7" s="1"/>
  <c r="AW781" i="7" s="1"/>
  <c r="AV782" i="7" s="1"/>
  <c r="AW782" i="7" s="1"/>
  <c r="AV783" i="7" s="1"/>
  <c r="AW783" i="7" s="1"/>
  <c r="AV784" i="7" s="1"/>
  <c r="AW784" i="7" s="1"/>
  <c r="AV785" i="7" s="1"/>
  <c r="AW785" i="7" s="1"/>
  <c r="AV786" i="7" s="1"/>
  <c r="AW786" i="7" s="1"/>
  <c r="AV787" i="7" s="1"/>
  <c r="AW787" i="7" s="1"/>
  <c r="AV788" i="7" s="1"/>
  <c r="AW788" i="7" s="1"/>
  <c r="AV789" i="7" s="1"/>
  <c r="AW789" i="7" s="1"/>
  <c r="AV790" i="7" s="1"/>
  <c r="AW790" i="7" s="1"/>
  <c r="AV791" i="7" s="1"/>
  <c r="AW791" i="7" s="1"/>
  <c r="AV792" i="7" s="1"/>
  <c r="AW792" i="7" s="1"/>
  <c r="AV793" i="7" s="1"/>
  <c r="AW793" i="7" s="1"/>
  <c r="AV794" i="7" s="1"/>
  <c r="AW794" i="7" s="1"/>
  <c r="AV795" i="7" s="1"/>
  <c r="AW795" i="7" s="1"/>
  <c r="AV796" i="7" s="1"/>
  <c r="AW796" i="7" s="1"/>
  <c r="AV797" i="7" s="1"/>
  <c r="AW797" i="7" s="1"/>
  <c r="AV798" i="7" s="1"/>
  <c r="AW798" i="7" s="1"/>
  <c r="AV799" i="7" s="1"/>
  <c r="AW799" i="7" s="1"/>
  <c r="AV800" i="7" s="1"/>
  <c r="AW800" i="7" s="1"/>
  <c r="AV801" i="7" s="1"/>
  <c r="AW801" i="7" s="1"/>
  <c r="AV802" i="7" s="1"/>
  <c r="AW802" i="7" s="1"/>
  <c r="AV803" i="7" s="1"/>
  <c r="AW803" i="7" s="1"/>
  <c r="AV804" i="7" s="1"/>
  <c r="AW804" i="7" s="1"/>
  <c r="AV805" i="7" s="1"/>
  <c r="AW805" i="7" s="1"/>
  <c r="AV806" i="7" s="1"/>
  <c r="AW806" i="7" s="1"/>
  <c r="AV807" i="7" s="1"/>
  <c r="AW807" i="7" s="1"/>
  <c r="AV808" i="7" s="1"/>
  <c r="AW808" i="7" s="1"/>
  <c r="AV809" i="7" s="1"/>
  <c r="AW809" i="7" s="1"/>
  <c r="AV810" i="7" s="1"/>
  <c r="AW810" i="7" s="1"/>
  <c r="AV811" i="7" s="1"/>
  <c r="AW811" i="7" s="1"/>
  <c r="AV812" i="7" s="1"/>
  <c r="AW812" i="7" s="1"/>
  <c r="AV813" i="7" s="1"/>
  <c r="AW813" i="7" s="1"/>
  <c r="AV814" i="7" s="1"/>
  <c r="AW814" i="7" s="1"/>
  <c r="AV815" i="7" s="1"/>
  <c r="AW815" i="7" s="1"/>
  <c r="AV816" i="7" s="1"/>
  <c r="AW816" i="7" s="1"/>
  <c r="AV817" i="7" s="1"/>
  <c r="AW817" i="7" s="1"/>
  <c r="AV818" i="7" s="1"/>
  <c r="AW818" i="7" s="1"/>
  <c r="AV819" i="7" s="1"/>
  <c r="AW819" i="7" s="1"/>
  <c r="AV820" i="7" s="1"/>
  <c r="AW820" i="7" s="1"/>
  <c r="AV821" i="7" s="1"/>
  <c r="AW821" i="7" s="1"/>
  <c r="AV822" i="7" s="1"/>
  <c r="AW822" i="7" s="1"/>
  <c r="AV823" i="7" s="1"/>
  <c r="AW823" i="7" s="1"/>
  <c r="AV824" i="7" s="1"/>
  <c r="AW824" i="7" s="1"/>
  <c r="AV825" i="7" s="1"/>
  <c r="AW825" i="7" s="1"/>
  <c r="AV826" i="7" s="1"/>
  <c r="AW826" i="7" s="1"/>
  <c r="AV827" i="7" s="1"/>
  <c r="AW827" i="7" s="1"/>
  <c r="AV828" i="7" s="1"/>
  <c r="AW828" i="7" s="1"/>
  <c r="AV829" i="7" s="1"/>
  <c r="AW829" i="7" s="1"/>
  <c r="AV830" i="7" s="1"/>
  <c r="AW830" i="7" s="1"/>
  <c r="AV831" i="7" s="1"/>
  <c r="AW831" i="7" s="1"/>
  <c r="AV832" i="7" s="1"/>
  <c r="AW832" i="7" s="1"/>
  <c r="AV833" i="7" s="1"/>
  <c r="AW833" i="7" s="1"/>
  <c r="AV834" i="7" s="1"/>
  <c r="AW834" i="7" s="1"/>
  <c r="AV835" i="7" s="1"/>
  <c r="AW835" i="7" s="1"/>
  <c r="AV836" i="7" s="1"/>
  <c r="AW836" i="7" s="1"/>
  <c r="AV837" i="7" s="1"/>
  <c r="AW837" i="7" s="1"/>
  <c r="AV838" i="7" s="1"/>
  <c r="AW838" i="7" s="1"/>
  <c r="AV839" i="7" s="1"/>
  <c r="AW839" i="7" s="1"/>
  <c r="AV840" i="7" s="1"/>
  <c r="AW840" i="7" s="1"/>
  <c r="AV841" i="7" s="1"/>
  <c r="AW841" i="7" s="1"/>
  <c r="AV842" i="7" s="1"/>
  <c r="AW842" i="7" s="1"/>
  <c r="AV843" i="7" s="1"/>
  <c r="AW843" i="7" s="1"/>
  <c r="AV844" i="7" s="1"/>
  <c r="AW844" i="7" s="1"/>
  <c r="AV845" i="7" s="1"/>
  <c r="AW845" i="7" s="1"/>
  <c r="AV846" i="7" s="1"/>
  <c r="AW846" i="7" s="1"/>
  <c r="AV847" i="7" s="1"/>
  <c r="AW847" i="7" s="1"/>
  <c r="AV848" i="7" s="1"/>
  <c r="AW848" i="7" s="1"/>
  <c r="AV849" i="7" s="1"/>
  <c r="AW849" i="7" s="1"/>
  <c r="AV850" i="7" s="1"/>
  <c r="AW850" i="7" s="1"/>
  <c r="AV851" i="7" s="1"/>
  <c r="AW851" i="7" s="1"/>
  <c r="AV852" i="7" s="1"/>
  <c r="AW852" i="7" s="1"/>
  <c r="AV853" i="7" s="1"/>
  <c r="AW853" i="7" s="1"/>
  <c r="AV854" i="7" s="1"/>
  <c r="AW854" i="7" s="1"/>
  <c r="AV855" i="7" s="1"/>
  <c r="AW855" i="7" s="1"/>
  <c r="AV856" i="7" s="1"/>
  <c r="AW856" i="7" s="1"/>
  <c r="AV857" i="7" s="1"/>
  <c r="AW857" i="7" s="1"/>
  <c r="AV858" i="7" s="1"/>
  <c r="AW858" i="7" s="1"/>
  <c r="AV859" i="7" s="1"/>
  <c r="AW859" i="7" s="1"/>
  <c r="AV860" i="7" s="1"/>
  <c r="AW860" i="7" s="1"/>
  <c r="AV861" i="7" s="1"/>
  <c r="AW861" i="7" s="1"/>
  <c r="AV862" i="7" s="1"/>
  <c r="AW862" i="7" s="1"/>
  <c r="AV863" i="7" s="1"/>
  <c r="AW863" i="7" s="1"/>
  <c r="AV864" i="7" s="1"/>
  <c r="AW864" i="7" s="1"/>
  <c r="AV865" i="7" s="1"/>
  <c r="AW865" i="7" s="1"/>
  <c r="AV866" i="7" s="1"/>
  <c r="AW866" i="7" s="1"/>
  <c r="AV867" i="7" s="1"/>
  <c r="AW867" i="7" s="1"/>
  <c r="AV868" i="7" s="1"/>
  <c r="AW868" i="7" s="1"/>
  <c r="AV869" i="7" s="1"/>
  <c r="AW869" i="7" s="1"/>
  <c r="AV870" i="7" s="1"/>
  <c r="AW870" i="7" s="1"/>
  <c r="AV871" i="7" s="1"/>
  <c r="AW871" i="7" s="1"/>
  <c r="AV872" i="7" s="1"/>
  <c r="AW872" i="7" s="1"/>
  <c r="AV873" i="7" s="1"/>
  <c r="AW873" i="7" s="1"/>
  <c r="AV874" i="7" s="1"/>
  <c r="AW874" i="7" s="1"/>
  <c r="AV875" i="7" s="1"/>
  <c r="AW875" i="7" s="1"/>
  <c r="AV876" i="7" s="1"/>
  <c r="AW876" i="7" s="1"/>
  <c r="AV877" i="7" s="1"/>
  <c r="AW877" i="7" s="1"/>
  <c r="AV878" i="7" s="1"/>
  <c r="AW878" i="7" s="1"/>
  <c r="AV879" i="7" s="1"/>
  <c r="AW879" i="7" s="1"/>
  <c r="AV880" i="7" s="1"/>
  <c r="AW880" i="7" s="1"/>
  <c r="AV881" i="7" s="1"/>
  <c r="AW881" i="7" s="1"/>
  <c r="AV882" i="7" s="1"/>
  <c r="AW882" i="7" s="1"/>
  <c r="AV883" i="7" s="1"/>
  <c r="AW883" i="7" s="1"/>
  <c r="AV884" i="7" s="1"/>
  <c r="AW884" i="7" s="1"/>
  <c r="AV885" i="7" s="1"/>
  <c r="AW885" i="7" s="1"/>
  <c r="AV886" i="7" s="1"/>
  <c r="AW886" i="7" s="1"/>
  <c r="AV887" i="7" s="1"/>
  <c r="AW887" i="7" s="1"/>
  <c r="AV888" i="7" s="1"/>
  <c r="AW888" i="7" s="1"/>
  <c r="AV889" i="7" s="1"/>
  <c r="AW889" i="7" s="1"/>
  <c r="AV890" i="7" s="1"/>
  <c r="AW890" i="7" s="1"/>
  <c r="AV891" i="7" s="1"/>
  <c r="AW891" i="7" s="1"/>
  <c r="AV892" i="7" s="1"/>
  <c r="AW892" i="7" s="1"/>
  <c r="AV893" i="7" s="1"/>
  <c r="AW893" i="7" s="1"/>
  <c r="AV894" i="7" s="1"/>
  <c r="AW894" i="7" s="1"/>
  <c r="AV895" i="7" s="1"/>
  <c r="AW895" i="7" s="1"/>
  <c r="AV896" i="7" s="1"/>
  <c r="AW896" i="7" s="1"/>
  <c r="AV897" i="7" s="1"/>
  <c r="AW897" i="7" s="1"/>
  <c r="AV898" i="7" s="1"/>
  <c r="AW898" i="7" s="1"/>
  <c r="AV899" i="7" s="1"/>
  <c r="AW899" i="7" s="1"/>
  <c r="AV900" i="7" s="1"/>
  <c r="AW900" i="7" s="1"/>
  <c r="AV901" i="7" s="1"/>
  <c r="AW901" i="7" s="1"/>
  <c r="AV902" i="7" s="1"/>
  <c r="AW902" i="7" s="1"/>
  <c r="AV903" i="7" s="1"/>
  <c r="AW903" i="7" s="1"/>
  <c r="AV904" i="7" s="1"/>
  <c r="AW904" i="7" s="1"/>
  <c r="AV905" i="7" s="1"/>
  <c r="AW905" i="7" s="1"/>
  <c r="AV906" i="7" s="1"/>
  <c r="AW906" i="7" s="1"/>
  <c r="AV907" i="7" s="1"/>
  <c r="AW907" i="7" s="1"/>
  <c r="AV908" i="7" s="1"/>
  <c r="AW908" i="7" s="1"/>
  <c r="AV909" i="7" s="1"/>
  <c r="AW909" i="7" s="1"/>
  <c r="AV910" i="7" s="1"/>
  <c r="AW910" i="7" s="1"/>
  <c r="AV911" i="7" s="1"/>
  <c r="AW911" i="7" s="1"/>
  <c r="AV912" i="7" s="1"/>
  <c r="AW912" i="7" s="1"/>
  <c r="AV913" i="7" s="1"/>
  <c r="AW913" i="7" s="1"/>
  <c r="AV914" i="7" s="1"/>
  <c r="AW914" i="7" s="1"/>
  <c r="AV915" i="7" s="1"/>
  <c r="AW915" i="7" s="1"/>
  <c r="AV916" i="7" s="1"/>
  <c r="AW916" i="7" s="1"/>
  <c r="AV917" i="7" s="1"/>
  <c r="AW917" i="7" s="1"/>
  <c r="AV918" i="7" s="1"/>
  <c r="AW918" i="7" s="1"/>
  <c r="AV919" i="7" s="1"/>
  <c r="AW919" i="7" s="1"/>
  <c r="AV920" i="7" s="1"/>
  <c r="AW920" i="7" s="1"/>
  <c r="AV921" i="7" s="1"/>
  <c r="AW921" i="7" s="1"/>
  <c r="AV922" i="7" s="1"/>
  <c r="AW922" i="7" s="1"/>
  <c r="AV923" i="7" s="1"/>
  <c r="AW923" i="7" s="1"/>
  <c r="AV924" i="7" s="1"/>
  <c r="AW924" i="7" s="1"/>
  <c r="AV925" i="7" s="1"/>
  <c r="AW925" i="7" s="1"/>
  <c r="AV926" i="7" s="1"/>
  <c r="AW926" i="7" s="1"/>
  <c r="AV927" i="7" s="1"/>
  <c r="AW927" i="7" s="1"/>
  <c r="AV928" i="7" s="1"/>
  <c r="AW928" i="7" s="1"/>
  <c r="AV929" i="7" s="1"/>
  <c r="AW929" i="7" s="1"/>
  <c r="AV930" i="7" s="1"/>
  <c r="AW930" i="7" s="1"/>
  <c r="AV931" i="7" s="1"/>
  <c r="AW931" i="7" s="1"/>
  <c r="AV932" i="7" s="1"/>
  <c r="AW932" i="7" s="1"/>
  <c r="AV933" i="7" s="1"/>
  <c r="AW933" i="7" s="1"/>
  <c r="AV934" i="7" s="1"/>
  <c r="AW934" i="7" s="1"/>
  <c r="AV935" i="7" s="1"/>
  <c r="AW935" i="7" s="1"/>
  <c r="AV936" i="7" s="1"/>
  <c r="AW936" i="7" s="1"/>
  <c r="AV937" i="7" s="1"/>
  <c r="AW937" i="7" s="1"/>
  <c r="AV938" i="7" s="1"/>
  <c r="AW938" i="7" s="1"/>
  <c r="AV939" i="7" s="1"/>
  <c r="AW939" i="7" s="1"/>
  <c r="AV940" i="7" s="1"/>
  <c r="AW940" i="7" s="1"/>
  <c r="AV941" i="7" s="1"/>
  <c r="AW941" i="7" s="1"/>
  <c r="AV942" i="7" s="1"/>
  <c r="AW942" i="7" s="1"/>
  <c r="AV943" i="7" s="1"/>
  <c r="AW943" i="7" s="1"/>
  <c r="AV944" i="7" s="1"/>
  <c r="AW944" i="7" s="1"/>
  <c r="AV945" i="7" s="1"/>
  <c r="AW945" i="7" s="1"/>
  <c r="AV946" i="7" s="1"/>
  <c r="AW946" i="7" s="1"/>
  <c r="AV947" i="7" s="1"/>
  <c r="AW947" i="7" s="1"/>
  <c r="AV948" i="7" s="1"/>
  <c r="AW948" i="7" s="1"/>
  <c r="AV949" i="7" s="1"/>
  <c r="AW949" i="7" s="1"/>
  <c r="AV950" i="7" s="1"/>
  <c r="AW950" i="7" s="1"/>
  <c r="AV951" i="7" s="1"/>
  <c r="AW951" i="7" s="1"/>
  <c r="AV952" i="7" s="1"/>
  <c r="AW952" i="7" s="1"/>
  <c r="AV953" i="7" s="1"/>
  <c r="AW953" i="7" s="1"/>
  <c r="AV954" i="7" s="1"/>
  <c r="AW954" i="7" s="1"/>
  <c r="AV955" i="7" s="1"/>
  <c r="AW955" i="7" s="1"/>
  <c r="AV956" i="7" s="1"/>
  <c r="AW956" i="7" s="1"/>
  <c r="AV957" i="7" s="1"/>
  <c r="AW957" i="7" s="1"/>
  <c r="AV958" i="7" s="1"/>
  <c r="AW958" i="7" s="1"/>
  <c r="AV959" i="7" s="1"/>
  <c r="AW959" i="7" s="1"/>
  <c r="AV960" i="7" s="1"/>
  <c r="AW960" i="7" s="1"/>
  <c r="AV961" i="7" s="1"/>
  <c r="AW961" i="7" s="1"/>
  <c r="AV962" i="7" s="1"/>
  <c r="AW962" i="7" s="1"/>
  <c r="AV963" i="7" s="1"/>
  <c r="AW963" i="7" s="1"/>
  <c r="AV964" i="7" s="1"/>
  <c r="AW964" i="7" s="1"/>
  <c r="AV965" i="7" s="1"/>
  <c r="AW965" i="7" s="1"/>
  <c r="AV966" i="7" s="1"/>
  <c r="AW966" i="7" s="1"/>
  <c r="AV967" i="7" s="1"/>
  <c r="AW967" i="7" s="1"/>
  <c r="AV968" i="7" s="1"/>
  <c r="AW968" i="7" s="1"/>
  <c r="AV969" i="7" s="1"/>
  <c r="AW969" i="7" s="1"/>
  <c r="AV970" i="7" s="1"/>
  <c r="AW970" i="7" s="1"/>
  <c r="AV971" i="7" s="1"/>
  <c r="AW971" i="7" s="1"/>
  <c r="AV972" i="7" s="1"/>
  <c r="AW972" i="7" s="1"/>
  <c r="AV973" i="7" s="1"/>
  <c r="AW973" i="7" s="1"/>
  <c r="AV974" i="7" s="1"/>
  <c r="AW974" i="7" s="1"/>
  <c r="AV975" i="7" s="1"/>
  <c r="AW975" i="7" s="1"/>
  <c r="AV976" i="7" s="1"/>
  <c r="AW976" i="7" s="1"/>
  <c r="AV977" i="7" s="1"/>
  <c r="AW977" i="7" s="1"/>
  <c r="AV978" i="7" s="1"/>
  <c r="AW978" i="7" s="1"/>
  <c r="AV979" i="7" s="1"/>
  <c r="AW979" i="7" s="1"/>
  <c r="AV980" i="7" s="1"/>
  <c r="AW980" i="7" s="1"/>
  <c r="AV981" i="7" s="1"/>
  <c r="AW981" i="7" s="1"/>
  <c r="AV982" i="7" s="1"/>
  <c r="AW982" i="7" s="1"/>
  <c r="AV983" i="7" s="1"/>
  <c r="AW983" i="7" s="1"/>
  <c r="AV984" i="7" s="1"/>
  <c r="AW984" i="7" s="1"/>
  <c r="AV985" i="7" s="1"/>
  <c r="AW985" i="7" s="1"/>
  <c r="AV986" i="7" s="1"/>
  <c r="AW986" i="7" s="1"/>
  <c r="AV987" i="7" s="1"/>
  <c r="AW987" i="7" s="1"/>
  <c r="AV988" i="7" s="1"/>
  <c r="AW988" i="7" s="1"/>
  <c r="AV989" i="7" s="1"/>
  <c r="AW989" i="7" s="1"/>
  <c r="AV990" i="7" s="1"/>
  <c r="AW990" i="7" s="1"/>
  <c r="AV991" i="7" s="1"/>
  <c r="AW991" i="7" s="1"/>
  <c r="AV992" i="7" s="1"/>
  <c r="AW992" i="7" s="1"/>
  <c r="AV993" i="7" s="1"/>
  <c r="AW993" i="7" s="1"/>
  <c r="AV994" i="7" s="1"/>
  <c r="AW994" i="7" s="1"/>
  <c r="AV995" i="7" s="1"/>
  <c r="AW995" i="7" s="1"/>
  <c r="AV996" i="7" s="1"/>
  <c r="AW996" i="7" s="1"/>
  <c r="AV997" i="7" s="1"/>
  <c r="AW997" i="7" s="1"/>
  <c r="AV998" i="7" s="1"/>
  <c r="AW998" i="7" s="1"/>
  <c r="AV999" i="7" s="1"/>
  <c r="AW999" i="7" s="1"/>
  <c r="AV1000" i="7" s="1"/>
  <c r="AW1000" i="7" s="1"/>
  <c r="AV1001" i="7" s="1"/>
  <c r="AW1001" i="7" s="1"/>
  <c r="AV1002" i="7" s="1"/>
  <c r="AW1002" i="7" s="1"/>
  <c r="AV1003" i="7" s="1"/>
  <c r="AW1003" i="7" s="1"/>
  <c r="AV1004" i="7" s="1"/>
  <c r="AW1004" i="7" s="1"/>
  <c r="AV1005" i="7" s="1"/>
  <c r="AW1005" i="7" s="1"/>
  <c r="AV1006" i="7" s="1"/>
  <c r="AW1006" i="7" s="1"/>
  <c r="AV1007" i="7" s="1"/>
  <c r="AW1007" i="7" s="1"/>
  <c r="AV1008" i="7" s="1"/>
  <c r="AW1008" i="7" s="1"/>
  <c r="AV1009" i="7" s="1"/>
  <c r="AW1009" i="7" s="1"/>
  <c r="AV1010" i="7" s="1"/>
  <c r="AW1010" i="7" s="1"/>
  <c r="AV1011" i="7" s="1"/>
  <c r="AW1011" i="7" s="1"/>
  <c r="AV1012" i="7" s="1"/>
  <c r="AW1012" i="7" s="1"/>
  <c r="AV1013" i="7" s="1"/>
  <c r="AW1013" i="7" s="1"/>
  <c r="AV1014" i="7" s="1"/>
  <c r="AW1014" i="7" s="1"/>
  <c r="AV1015" i="7" s="1"/>
  <c r="AW1015" i="7" s="1"/>
  <c r="AV1016" i="7" s="1"/>
  <c r="AW1016" i="7" s="1"/>
  <c r="AV1017" i="7" s="1"/>
  <c r="AW1017" i="7" s="1"/>
  <c r="AV1018" i="7" s="1"/>
  <c r="AW1018" i="7" s="1"/>
  <c r="AV1019" i="7" s="1"/>
  <c r="AW1019" i="7" s="1"/>
  <c r="AV1020" i="7" s="1"/>
  <c r="AW1020" i="7" s="1"/>
  <c r="AV1021" i="7" s="1"/>
  <c r="AW1021" i="7" s="1"/>
  <c r="AV1022" i="7" s="1"/>
  <c r="AW1022" i="7" s="1"/>
  <c r="AV1023" i="7" s="1"/>
  <c r="AW1023" i="7" s="1"/>
  <c r="AV1024" i="7" s="1"/>
  <c r="AW1024" i="7" s="1"/>
  <c r="AV1025" i="7" s="1"/>
  <c r="AW1025" i="7" s="1"/>
  <c r="AV1026" i="7" s="1"/>
  <c r="AW1026" i="7" s="1"/>
  <c r="AV1027" i="7" s="1"/>
  <c r="AW1027" i="7" s="1"/>
  <c r="AV1028" i="7" s="1"/>
  <c r="AW1028" i="7" s="1"/>
  <c r="AV1029" i="7" s="1"/>
  <c r="AW1029" i="7" s="1"/>
  <c r="AV1030" i="7" s="1"/>
  <c r="AW1030" i="7" s="1"/>
  <c r="AV1031" i="7" s="1"/>
  <c r="AW1031" i="7" s="1"/>
  <c r="AV1032" i="7" s="1"/>
  <c r="AW1032" i="7" s="1"/>
  <c r="AV1033" i="7" s="1"/>
  <c r="AW1033" i="7" s="1"/>
  <c r="AV1034" i="7" s="1"/>
  <c r="AW1034" i="7" s="1"/>
  <c r="AV1035" i="7" s="1"/>
  <c r="AW1035" i="7" s="1"/>
  <c r="AV1036" i="7" s="1"/>
  <c r="AW1036" i="7" s="1"/>
  <c r="AV1037" i="7" s="1"/>
  <c r="AW1037" i="7" s="1"/>
  <c r="AV1038" i="7" s="1"/>
  <c r="AW1038" i="7" s="1"/>
  <c r="AU6" i="7"/>
  <c r="AU9" i="7" s="1"/>
  <c r="AU7" i="7"/>
  <c r="AU10" i="7" s="1"/>
</calcChain>
</file>

<file path=xl/sharedStrings.xml><?xml version="1.0" encoding="utf-8"?>
<sst xmlns="http://schemas.openxmlformats.org/spreadsheetml/2006/main" count="9237" uniqueCount="94">
  <si>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</si>
  <si>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</si>
  <si>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</si>
  <si>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</si>
  <si>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</si>
  <si>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</si>
  <si>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</si>
  <si>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</si>
  <si>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</si>
  <si>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 xml:space="preserve"> 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</si>
  <si>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</si>
  <si>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</si>
  <si>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</si>
  <si>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</si>
  <si>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</si>
  <si>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</si>
  <si>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</si>
  <si>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</si>
  <si>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</si>
  <si>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</si>
  <si>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</si>
  <si>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</si>
  <si>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</si>
  <si>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</si>
  <si>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</si>
  <si>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</si>
  <si>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</si>
  <si>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</si>
  <si>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</si>
  <si>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</si>
  <si>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</si>
  <si>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</si>
  <si>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</si>
  <si>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</si>
  <si>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</si>
  <si>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</si>
  <si>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</si>
  <si>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</si>
  <si>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</si>
  <si>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</si>
  <si>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</si>
  <si>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</si>
  <si>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</si>
  <si>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</si>
  <si>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</si>
  <si>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</si>
  <si>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</si>
  <si>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</si>
  <si>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</si>
  <si>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</si>
  <si>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7</t>
  </si>
  <si>
    <t>Line 7 Down</t>
  </si>
  <si>
    <t>Line 7 Up</t>
  </si>
  <si>
    <t>Line 7 waiting</t>
  </si>
  <si>
    <t>Line 7 Stats</t>
  </si>
  <si>
    <t>Line 8</t>
  </si>
  <si>
    <t>Line 8 Down</t>
  </si>
  <si>
    <t>Line 8 Up</t>
  </si>
  <si>
    <t>Line 8 waiting</t>
  </si>
  <si>
    <t>Line 8 Stats</t>
  </si>
  <si>
    <t>Line 9</t>
  </si>
  <si>
    <t>Line 9 Down</t>
  </si>
  <si>
    <t>Line 9 Up</t>
  </si>
  <si>
    <t>Line 9 waiting</t>
  </si>
  <si>
    <t>Line 9 Stats</t>
  </si>
  <si>
    <t>1 MONTH OF DISCRETE EVENT SIMULATION ON 10 PRODUCTION LINES, 1 CREW.</t>
  </si>
  <si>
    <t>Line 10</t>
  </si>
  <si>
    <t>Line10 Down</t>
  </si>
  <si>
    <t>Line 10 Up</t>
  </si>
  <si>
    <t>Line 10 waiting</t>
  </si>
  <si>
    <t>Line 10 Stats</t>
  </si>
  <si>
    <t>Dn(service)</t>
  </si>
  <si>
    <t>Operational</t>
  </si>
  <si>
    <t>Dn(waiting)</t>
  </si>
  <si>
    <t>Line 1 fails</t>
  </si>
  <si>
    <t>Line 1 repd.</t>
  </si>
  <si>
    <t>Line 2 fails</t>
  </si>
  <si>
    <t>Line 3 fails</t>
  </si>
  <si>
    <t>Line 4 fails</t>
  </si>
  <si>
    <t>Line 5 fails</t>
  </si>
  <si>
    <t>Line 6 fails</t>
  </si>
  <si>
    <t>Line 7 fails</t>
  </si>
  <si>
    <t>Line 8 fails</t>
  </si>
  <si>
    <t>Line 9 fails</t>
  </si>
  <si>
    <t>Line 10 fails</t>
  </si>
  <si>
    <t>Line 2 repd.</t>
  </si>
  <si>
    <t>Line 5 repd.</t>
  </si>
  <si>
    <t>Line 4 repd.</t>
  </si>
  <si>
    <t>Line 3 repd.</t>
  </si>
  <si>
    <t>Line 6 repd.</t>
  </si>
  <si>
    <t>Line 7 repd.</t>
  </si>
  <si>
    <t>Line 8 repd.</t>
  </si>
  <si>
    <t>Line 9 repd.</t>
  </si>
  <si>
    <t>Line 10 repd.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</si>
</sst>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5" borderId="1" xfId="0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3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4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5" fillId="0" borderId="0" xfId="0" applyNumberFormat="1" applyFont="1"/>
    <xf numFmtId="0" fontId="5" fillId="0" borderId="0" xfId="0" applyFont="1"/>
    <xf numFmtId="164" fontId="4" fillId="0" borderId="0" xfId="0" applyNumberFormat="1" applyFont="1"/>
    <xf numFmtId="0" fontId="5" fillId="0" borderId="0" xfId="0" applyFont="1" applyAlignment="1">
      <alignment horizontal="center"/>
    </xf>
    <xf numFmtId="0" fontId="0" fillId="0" borderId="0" xfId="0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6368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518"/>
  <sheetViews>
    <sheetView tabSelected="1" topLeftCell="A1496" workbookViewId="0">
      <selection activeCell="B1510" sqref="B1510"/>
    </sheetView>
  </sheetViews>
  <sheetFormatPr defaultRowHeight="15" x14ac:dyDescent="0.25"/>
  <cols>
    <col min="1" max="1" width="19.85546875" style="11" customWidth="1"/>
    <col min="2" max="2" width="12.7109375" customWidth="1"/>
    <col min="3" max="5" width="11.42578125" bestFit="1" customWidth="1"/>
    <col min="6" max="11" width="11.7109375" customWidth="1"/>
    <col min="12" max="12" width="11.42578125" customWidth="1"/>
    <col min="13" max="13" width="13.85546875" customWidth="1"/>
    <col min="14" max="14" width="6.28515625" customWidth="1"/>
    <col min="15" max="15" width="12.28515625" customWidth="1"/>
    <col min="16" max="16" width="6" customWidth="1"/>
    <col min="17" max="17" width="13.140625" customWidth="1"/>
    <col min="18" max="18" width="5" customWidth="1"/>
    <col min="19" max="19" width="12.7109375" customWidth="1"/>
    <col min="20" max="20" width="6.42578125" customWidth="1"/>
    <col min="21" max="21" width="10.85546875" customWidth="1"/>
    <col min="22" max="22" width="5.5703125" customWidth="1"/>
    <col min="23" max="23" width="13.28515625" customWidth="1"/>
    <col min="24" max="24" width="5.5703125" customWidth="1"/>
    <col min="25" max="25" width="13.42578125" customWidth="1"/>
    <col min="26" max="26" width="6.28515625" customWidth="1"/>
    <col min="27" max="27" width="11.42578125" customWidth="1"/>
    <col min="28" max="28" width="6.140625" customWidth="1"/>
    <col min="29" max="29" width="13.42578125" customWidth="1"/>
    <col min="30" max="30" width="6.140625" customWidth="1"/>
    <col min="31" max="31" width="12.85546875" customWidth="1"/>
    <col min="32" max="32" width="4.5703125" customWidth="1"/>
    <col min="33" max="33" width="11" customWidth="1"/>
    <col min="34" max="34" width="4.140625" customWidth="1"/>
    <col min="35" max="35" width="13.85546875" customWidth="1"/>
    <col min="36" max="36" width="4.140625" customWidth="1"/>
    <col min="37" max="37" width="13" customWidth="1"/>
    <col min="38" max="38" width="4.5703125" customWidth="1"/>
    <col min="39" max="39" width="13" customWidth="1"/>
    <col min="40" max="40" width="4.140625" customWidth="1"/>
    <col min="41" max="41" width="13.42578125" customWidth="1"/>
    <col min="42" max="42" width="5.42578125" customWidth="1"/>
    <col min="43" max="43" width="14.140625" customWidth="1"/>
    <col min="44" max="44" width="5.42578125" customWidth="1"/>
    <col min="45" max="45" width="11.7109375" customWidth="1"/>
    <col min="46" max="46" width="5.85546875" customWidth="1"/>
    <col min="47" max="47" width="14" customWidth="1"/>
    <col min="49" max="49" width="13" customWidth="1"/>
    <col min="50" max="50" width="5.42578125" customWidth="1"/>
    <col min="51" max="51" width="11.7109375" customWidth="1"/>
    <col min="52" max="52" width="5.140625" customWidth="1"/>
    <col min="53" max="53" width="13.28515625" customWidth="1"/>
    <col min="55" max="55" width="13.140625" customWidth="1"/>
    <col min="56" max="56" width="5.42578125" customWidth="1"/>
    <col min="57" max="57" width="11.42578125" customWidth="1"/>
    <col min="59" max="59" width="13" customWidth="1"/>
    <col min="61" max="61" width="11.85546875" customWidth="1"/>
    <col min="62" max="62" width="5" customWidth="1"/>
    <col min="63" max="63" width="10.7109375" customWidth="1"/>
    <col min="64" max="64" width="6" customWidth="1"/>
    <col min="65" max="65" width="14.85546875" customWidth="1"/>
    <col min="66" max="66" width="7.7109375" customWidth="1"/>
    <col min="67" max="67" width="13.7109375" customWidth="1"/>
    <col min="68" max="68" width="5.140625" customWidth="1"/>
    <col min="69" max="69" width="12" customWidth="1"/>
    <col min="70" max="70" width="5.7109375" customWidth="1"/>
    <col min="71" max="71" width="15.42578125" customWidth="1"/>
  </cols>
  <sheetData>
    <row r="1" spans="1:71" x14ac:dyDescent="0.25">
      <c r="A1" s="31" t="s">
        <v>65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71" x14ac:dyDescent="0.25">
      <c r="A2" s="22"/>
      <c r="B2" s="6"/>
      <c r="C2" s="6"/>
      <c r="D2" s="6"/>
      <c r="E2" s="6"/>
      <c r="F2" s="6"/>
      <c r="G2" s="6"/>
      <c r="H2" s="6"/>
      <c r="I2" s="6"/>
      <c r="J2" s="6"/>
      <c r="K2" s="6"/>
      <c r="L2" s="6"/>
    </row>
    <row r="3" spans="1:71" x14ac:dyDescent="0.25">
      <c r="A3" s="23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45</v>
      </c>
      <c r="I3" s="3" t="s">
        <v>50</v>
      </c>
      <c r="J3" s="3" t="s">
        <v>55</v>
      </c>
      <c r="K3" s="3" t="s">
        <v>60</v>
      </c>
      <c r="L3" s="3" t="s">
        <v>66</v>
      </c>
      <c r="M3" s="10" t="s">
        <v>10</v>
      </c>
      <c r="N3" s="10" t="s">
        <v>20</v>
      </c>
      <c r="O3" s="10" t="s">
        <v>11</v>
      </c>
      <c r="P3" s="10" t="s">
        <v>20</v>
      </c>
      <c r="Q3" s="10" t="s">
        <v>31</v>
      </c>
      <c r="R3" s="10"/>
      <c r="S3" s="10" t="s">
        <v>12</v>
      </c>
      <c r="T3" s="10" t="s">
        <v>20</v>
      </c>
      <c r="U3" s="10" t="s">
        <v>13</v>
      </c>
      <c r="V3" s="10" t="s">
        <v>20</v>
      </c>
      <c r="W3" s="10" t="s">
        <v>32</v>
      </c>
      <c r="X3" s="10"/>
      <c r="Y3" s="10" t="s">
        <v>14</v>
      </c>
      <c r="Z3" s="10" t="s">
        <v>20</v>
      </c>
      <c r="AA3" s="10" t="s">
        <v>15</v>
      </c>
      <c r="AB3" s="10" t="s">
        <v>20</v>
      </c>
      <c r="AC3" s="10" t="s">
        <v>33</v>
      </c>
      <c r="AD3" s="10"/>
      <c r="AE3" s="10" t="s">
        <v>16</v>
      </c>
      <c r="AF3" s="10" t="s">
        <v>20</v>
      </c>
      <c r="AG3" s="10" t="s">
        <v>17</v>
      </c>
      <c r="AH3" s="10" t="s">
        <v>20</v>
      </c>
      <c r="AI3" s="10" t="s">
        <v>34</v>
      </c>
      <c r="AJ3" s="10"/>
      <c r="AK3" s="10" t="s">
        <v>18</v>
      </c>
      <c r="AL3" s="10" t="s">
        <v>20</v>
      </c>
      <c r="AM3" s="10" t="s">
        <v>19</v>
      </c>
      <c r="AN3" s="10" t="s">
        <v>20</v>
      </c>
      <c r="AO3" s="10" t="s">
        <v>35</v>
      </c>
      <c r="AP3" s="10"/>
      <c r="AQ3" s="10" t="s">
        <v>46</v>
      </c>
      <c r="AR3" s="10" t="s">
        <v>20</v>
      </c>
      <c r="AS3" s="10" t="s">
        <v>47</v>
      </c>
      <c r="AT3" s="10" t="s">
        <v>20</v>
      </c>
      <c r="AU3" s="10" t="s">
        <v>48</v>
      </c>
      <c r="AV3" s="10"/>
      <c r="AW3" s="10" t="s">
        <v>51</v>
      </c>
      <c r="AX3" s="10" t="s">
        <v>20</v>
      </c>
      <c r="AY3" s="10" t="s">
        <v>52</v>
      </c>
      <c r="AZ3" s="10" t="s">
        <v>20</v>
      </c>
      <c r="BA3" s="10" t="s">
        <v>53</v>
      </c>
      <c r="BB3" s="10"/>
      <c r="BC3" s="10" t="s">
        <v>56</v>
      </c>
      <c r="BD3" s="10" t="s">
        <v>20</v>
      </c>
      <c r="BE3" s="10" t="s">
        <v>57</v>
      </c>
      <c r="BF3" s="10" t="s">
        <v>20</v>
      </c>
      <c r="BG3" s="10" t="s">
        <v>58</v>
      </c>
      <c r="BH3" s="10"/>
      <c r="BI3" s="10" t="s">
        <v>61</v>
      </c>
      <c r="BJ3" s="10" t="s">
        <v>20</v>
      </c>
      <c r="BK3" s="10" t="s">
        <v>62</v>
      </c>
      <c r="BL3" s="10" t="s">
        <v>20</v>
      </c>
      <c r="BM3" s="10" t="s">
        <v>63</v>
      </c>
      <c r="BN3" s="10"/>
      <c r="BO3" s="10" t="s">
        <v>67</v>
      </c>
      <c r="BP3" s="10" t="s">
        <v>20</v>
      </c>
      <c r="BQ3" s="10" t="s">
        <v>68</v>
      </c>
      <c r="BR3" s="10" t="s">
        <v>20</v>
      </c>
      <c r="BS3" s="10" t="s">
        <v>69</v>
      </c>
    </row>
    <row r="4" spans="1:71" x14ac:dyDescent="0.25">
      <c r="A4" s="24" t="s">
        <v>6</v>
      </c>
      <c r="B4" s="7" t="s">
        <v>7</v>
      </c>
      <c r="C4" s="5" t="s">
        <v>9</v>
      </c>
      <c r="D4" s="1" t="s">
        <v>9</v>
      </c>
      <c r="E4" s="1" t="s">
        <v>9</v>
      </c>
      <c r="F4" s="1" t="s">
        <v>9</v>
      </c>
      <c r="G4" s="4"/>
      <c r="H4" s="4"/>
      <c r="I4" s="4"/>
      <c r="J4" s="4"/>
      <c r="K4" s="4"/>
      <c r="L4" s="4" t="s">
        <v>9</v>
      </c>
      <c r="M4" s="11"/>
      <c r="N4" s="11"/>
      <c r="O4" s="11"/>
      <c r="P4" s="11"/>
      <c r="Q4" s="11"/>
      <c r="R4" s="11"/>
      <c r="S4" s="11"/>
      <c r="T4" s="11"/>
      <c r="Y4" s="11"/>
      <c r="Z4" s="11"/>
    </row>
    <row r="5" spans="1:71" x14ac:dyDescent="0.25">
      <c r="A5" s="21">
        <v>1.0416666666666666E-2</v>
      </c>
      <c r="B5" s="7" t="s">
        <v>78</v>
      </c>
      <c r="F5" t="s">
        <v>71</v>
      </c>
      <c r="M5" s="11">
        <f t="shared" ref="M5:M68" si="0">IF(B5="Line 1 Fails",A5,0)</f>
        <v>0</v>
      </c>
      <c r="N5" s="12">
        <f>IF(M5&gt;0,1,0)</f>
        <v>0</v>
      </c>
      <c r="O5" s="11">
        <f t="shared" ref="O5:O68" si="1">IF(B5="Line 1 repd.",A5,0)</f>
        <v>0</v>
      </c>
      <c r="P5" s="12">
        <f>IF(O5&gt;0,1,0)</f>
        <v>0</v>
      </c>
      <c r="Q5" s="11">
        <f t="shared" ref="Q5:Q68" si="2">IF(C5="Dn(waiting)",A6-A5,0)</f>
        <v>0</v>
      </c>
      <c r="R5" s="12"/>
      <c r="S5" s="11">
        <f t="shared" ref="S5:S68" si="3">IF(B5="Line 2 Fails",A5,0)</f>
        <v>0</v>
      </c>
      <c r="T5" s="12">
        <f>IF(S5&gt;0,1,0)</f>
        <v>0</v>
      </c>
      <c r="U5" s="11">
        <f t="shared" ref="U5:U68" si="4">IF(B5="Line 2 repd.",A5,0)</f>
        <v>0</v>
      </c>
      <c r="V5" s="12">
        <f>IF(U5&gt;0,1,0)</f>
        <v>0</v>
      </c>
      <c r="W5" s="11">
        <f t="shared" ref="W5:W68" si="5">IF(D5="Dn(waiting)",A6-A5,0)</f>
        <v>0</v>
      </c>
      <c r="X5" s="12"/>
      <c r="Y5" s="11">
        <f t="shared" ref="Y5:Y68" si="6">IF(B5="Line 3 Fails",A5,0)</f>
        <v>0</v>
      </c>
      <c r="Z5" s="12">
        <f>IF(Y5&gt;0,1,0)</f>
        <v>0</v>
      </c>
      <c r="AA5" s="11">
        <f t="shared" ref="AA5:AA68" si="7">IF(B5="Line 3 repd.",A5,0)</f>
        <v>0</v>
      </c>
      <c r="AB5" s="12">
        <f>IF(AA5&gt;0,1,0)</f>
        <v>0</v>
      </c>
      <c r="AC5" s="11">
        <f t="shared" ref="AC5:AC68" si="8">IF(E5="Dn(waiting)",A6-A5,0)</f>
        <v>0</v>
      </c>
      <c r="AD5" s="12"/>
      <c r="AE5" s="11">
        <f t="shared" ref="AE5:AE68" si="9">IF(B5="Line 4 Fails",A5,0)</f>
        <v>1.0416666666666666E-2</v>
      </c>
      <c r="AF5" s="12">
        <f>IF(AE5&gt;0,1,0)</f>
        <v>1</v>
      </c>
      <c r="AG5" s="11">
        <f t="shared" ref="AG5:AG68" si="10">IF(B5="Line 4 repd.",A5,0)</f>
        <v>0</v>
      </c>
      <c r="AH5" s="12">
        <f>IF(AG5&gt;0,1,0)</f>
        <v>0</v>
      </c>
      <c r="AI5" s="11">
        <f t="shared" ref="AI5:AI68" si="11">IF(F5="Dn(waiting)",A6-A5,0)</f>
        <v>0</v>
      </c>
      <c r="AJ5" s="12"/>
      <c r="AK5" s="11">
        <f t="shared" ref="AK5:AK68" si="12">IF(B5="Line 5 Fails",A5,0)</f>
        <v>0</v>
      </c>
      <c r="AL5" s="12">
        <f>IF(AK5&gt;0,1,0)</f>
        <v>0</v>
      </c>
      <c r="AM5" s="11">
        <f t="shared" ref="AM5:AM68" si="13">IF(B5="Line 5 repd.",A5,0)</f>
        <v>0</v>
      </c>
      <c r="AN5" s="12">
        <f>IF(AM5&gt;0,1,0)</f>
        <v>0</v>
      </c>
      <c r="AO5" s="11">
        <f>IF(G5="Dn(waiting)",A6-A5,0)</f>
        <v>0</v>
      </c>
      <c r="AP5" s="12"/>
      <c r="AQ5" s="11">
        <f>IF(B5="Line 6 Fails",A5,0)</f>
        <v>0</v>
      </c>
      <c r="AR5" s="12">
        <f>IF(AQ5&gt;0,1,0)</f>
        <v>0</v>
      </c>
      <c r="AS5" s="11">
        <f>IF(B5="Line 6 repd.",A5,0)</f>
        <v>0</v>
      </c>
      <c r="AT5" s="12">
        <f>IF(AS5&gt;0,1,0)</f>
        <v>0</v>
      </c>
      <c r="AU5" s="11">
        <f>IF(H5="Dn(waiting)",A6-A5,0)</f>
        <v>0</v>
      </c>
      <c r="AV5" s="12"/>
      <c r="AW5" s="11">
        <f>IF(B5="Line 7 Fails",A5,0)</f>
        <v>0</v>
      </c>
      <c r="AX5" s="12">
        <f>IF(AW5&gt;0,1,0)</f>
        <v>0</v>
      </c>
      <c r="AY5" s="11">
        <f>IF(B5="Line 7 repd.",A5,0)</f>
        <v>0</v>
      </c>
      <c r="AZ5" s="12">
        <f>IF(AY5&gt;0,1,0)</f>
        <v>0</v>
      </c>
      <c r="BA5" s="11">
        <f>IF(I5="Dn(waiting)",A6-A5,0)</f>
        <v>0</v>
      </c>
      <c r="BB5" s="12"/>
      <c r="BC5" s="11">
        <f>IF(B5="Line 8 Fails",A5,0)</f>
        <v>0</v>
      </c>
      <c r="BD5" s="12">
        <f>IF(BC5&gt;0,1,0)</f>
        <v>0</v>
      </c>
      <c r="BE5" s="11">
        <f>IF(B5="Line 8 repd.",A5,0)</f>
        <v>0</v>
      </c>
      <c r="BF5" s="12">
        <f>IF(BE5&gt;0,1,0)</f>
        <v>0</v>
      </c>
      <c r="BG5" s="11">
        <f>IF(J5="Dn(waiting)",A6-A5,0)</f>
        <v>0</v>
      </c>
      <c r="BH5" s="12"/>
      <c r="BI5" s="11">
        <f>IF(B5="Line 9 Fails",A5,0)</f>
        <v>0</v>
      </c>
      <c r="BJ5" s="12">
        <f>IF(BI5&gt;0,1,0)</f>
        <v>0</v>
      </c>
      <c r="BK5" s="11">
        <f>IF(B5="Line 9 repd.",A5,0)</f>
        <v>0</v>
      </c>
      <c r="BL5" s="12">
        <f>IF(BK5&gt;0,1,0)</f>
        <v>0</v>
      </c>
      <c r="BM5" s="11">
        <f>IF(K5="Dn(waiting)",A6-A5,0)</f>
        <v>0</v>
      </c>
      <c r="BN5" s="12"/>
      <c r="BO5" s="11">
        <f>IF(B5="Line 10 Fails",A5,0)</f>
        <v>0</v>
      </c>
      <c r="BP5" s="12">
        <f>IF(BO5&gt;0,1,0)</f>
        <v>0</v>
      </c>
      <c r="BQ5" s="11">
        <f>IF(B5="Line 10 repd.",A5,0)</f>
        <v>0</v>
      </c>
      <c r="BR5" s="12">
        <f>IF(BQ5&gt;0,1,0)</f>
        <v>0</v>
      </c>
      <c r="BS5" s="11">
        <f>IF(L5="Dn(waiting)",A6-A5,0)</f>
        <v>0</v>
      </c>
    </row>
    <row r="6" spans="1:71" x14ac:dyDescent="0.25">
      <c r="A6" s="21">
        <f>A5+0.02</f>
        <v>3.0416666666666668E-2</v>
      </c>
      <c r="B6" s="7"/>
      <c r="F6" t="s">
        <v>71</v>
      </c>
      <c r="H6" s="8"/>
      <c r="J6" s="8"/>
      <c r="K6" s="8"/>
      <c r="L6" s="8"/>
      <c r="M6" s="11">
        <f t="shared" si="0"/>
        <v>0</v>
      </c>
      <c r="N6" s="12">
        <f t="shared" ref="N6:N68" si="14">IF(M6&gt;0,1,0)</f>
        <v>0</v>
      </c>
      <c r="O6" s="11">
        <f t="shared" si="1"/>
        <v>0</v>
      </c>
      <c r="P6" s="12">
        <f t="shared" ref="P6:P68" si="15">IF(O6&gt;0,1,0)</f>
        <v>0</v>
      </c>
      <c r="Q6" s="11">
        <f t="shared" si="2"/>
        <v>0</v>
      </c>
      <c r="R6" s="12"/>
      <c r="S6" s="11">
        <f t="shared" si="3"/>
        <v>0</v>
      </c>
      <c r="T6" s="12">
        <f t="shared" ref="T6:T68" si="16">IF(S6&gt;0,1,0)</f>
        <v>0</v>
      </c>
      <c r="U6" s="11">
        <f t="shared" si="4"/>
        <v>0</v>
      </c>
      <c r="V6" s="12">
        <f t="shared" ref="V6:V68" si="17">IF(U6&gt;0,1,0)</f>
        <v>0</v>
      </c>
      <c r="W6" s="11">
        <f t="shared" si="5"/>
        <v>0</v>
      </c>
      <c r="X6" s="12"/>
      <c r="Y6" s="11">
        <f t="shared" si="6"/>
        <v>0</v>
      </c>
      <c r="Z6" s="12">
        <f t="shared" ref="Z6:Z68" si="18">IF(Y6&gt;0,1,0)</f>
        <v>0</v>
      </c>
      <c r="AA6" s="11">
        <f t="shared" si="7"/>
        <v>0</v>
      </c>
      <c r="AB6" s="12">
        <f t="shared" ref="AB6:AB68" si="19">IF(AA6&gt;0,1,0)</f>
        <v>0</v>
      </c>
      <c r="AC6" s="11">
        <f t="shared" si="8"/>
        <v>0</v>
      </c>
      <c r="AD6" s="12"/>
      <c r="AE6" s="11">
        <f t="shared" si="9"/>
        <v>0</v>
      </c>
      <c r="AF6" s="12">
        <f t="shared" ref="AF6:AF68" si="20">IF(AE6&gt;0,1,0)</f>
        <v>0</v>
      </c>
      <c r="AG6" s="11">
        <f t="shared" si="10"/>
        <v>0</v>
      </c>
      <c r="AH6" s="12">
        <f t="shared" ref="AH6:AH68" si="21">IF(AG6&gt;0,1,0)</f>
        <v>0</v>
      </c>
      <c r="AI6" s="11">
        <f t="shared" si="11"/>
        <v>0</v>
      </c>
      <c r="AJ6" s="12"/>
      <c r="AK6" s="11">
        <f t="shared" si="12"/>
        <v>0</v>
      </c>
      <c r="AL6" s="12">
        <f t="shared" ref="AL6:AL68" si="22">IF(AK6&gt;0,1,0)</f>
        <v>0</v>
      </c>
      <c r="AM6" s="11">
        <f t="shared" si="13"/>
        <v>0</v>
      </c>
      <c r="AN6" s="12">
        <f t="shared" ref="AN6:AN68" si="23">IF(AM6&gt;0,1,0)</f>
        <v>0</v>
      </c>
      <c r="AO6" s="11">
        <f t="shared" ref="AO6:AO69" si="24">IF(G6="Dn(waiting)",A7-A6,0)</f>
        <v>0</v>
      </c>
      <c r="AP6" s="12"/>
      <c r="AQ6" s="11">
        <f t="shared" ref="AQ6:AQ69" si="25">IF(B6="Line 6 Fails",A6,0)</f>
        <v>0</v>
      </c>
      <c r="AR6" s="12">
        <f t="shared" ref="AR6:AR69" si="26">IF(AQ6&gt;0,1,0)</f>
        <v>0</v>
      </c>
      <c r="AS6" s="11">
        <f t="shared" ref="AS6:AS69" si="27">IF(B6="Line 6 repd.",A6,0)</f>
        <v>0</v>
      </c>
      <c r="AT6" s="12">
        <f t="shared" ref="AT6:AT69" si="28">IF(AS6&gt;0,1,0)</f>
        <v>0</v>
      </c>
      <c r="AU6" s="11">
        <f t="shared" ref="AU6:AU69" si="29">IF(H6="Dn(waiting)",A7-A6,0)</f>
        <v>0</v>
      </c>
      <c r="AV6" s="12"/>
      <c r="AW6" s="11">
        <f t="shared" ref="AW6:AW69" si="30">IF(B6="Line 7 Fails",A6,0)</f>
        <v>0</v>
      </c>
      <c r="AX6" s="12">
        <f t="shared" ref="AX6:AX69" si="31">IF(AW6&gt;0,1,0)</f>
        <v>0</v>
      </c>
      <c r="AY6" s="11">
        <f t="shared" ref="AY6:AY69" si="32">IF(B6="Line 7 repd.",A6,0)</f>
        <v>0</v>
      </c>
      <c r="AZ6" s="12">
        <f t="shared" ref="AZ6:AZ69" si="33">IF(AY6&gt;0,1,0)</f>
        <v>0</v>
      </c>
      <c r="BA6" s="11">
        <f t="shared" ref="BA6:BA69" si="34">IF(L6="Dn(waiting)",A7-A6,0)</f>
        <v>0</v>
      </c>
      <c r="BB6" s="12"/>
      <c r="BC6" s="11">
        <f t="shared" ref="BC6:BC69" si="35">IF(B6="Line 8 Fails",A6,0)</f>
        <v>0</v>
      </c>
      <c r="BD6" s="12">
        <f t="shared" ref="BD6:BD69" si="36">IF(BC6&gt;0,1,0)</f>
        <v>0</v>
      </c>
      <c r="BE6" s="11">
        <f t="shared" ref="BE6:BE69" si="37">IF(B6="Line 8 repd.",A6,0)</f>
        <v>0</v>
      </c>
      <c r="BF6" s="12">
        <f t="shared" ref="BF6:BF69" si="38">IF(BE6&gt;0,1,0)</f>
        <v>0</v>
      </c>
      <c r="BG6" s="11">
        <f t="shared" ref="BG6:BG69" si="39">IF(J6="Dn(waiting)",A7-A6,0)</f>
        <v>0</v>
      </c>
      <c r="BH6" s="12"/>
      <c r="BI6" s="11">
        <f t="shared" ref="BI6:BI69" si="40">IF(B6="Line 9 Fails",A6,0)</f>
        <v>0</v>
      </c>
      <c r="BJ6" s="12">
        <f t="shared" ref="BJ6:BJ69" si="41">IF(BI6&gt;0,1,0)</f>
        <v>0</v>
      </c>
      <c r="BK6" s="11">
        <f t="shared" ref="BK6:BK69" si="42">IF(B6="Line 9 repd.",A6,0)</f>
        <v>0</v>
      </c>
      <c r="BL6" s="12">
        <f t="shared" ref="BL6:BL69" si="43">IF(BK6&gt;0,1,0)</f>
        <v>0</v>
      </c>
      <c r="BM6" s="11">
        <f t="shared" ref="BM6:BM69" si="44">IF(K6="Dn(waiting)",A7-A6,0)</f>
        <v>0</v>
      </c>
      <c r="BN6" s="12"/>
      <c r="BO6" s="11">
        <f t="shared" ref="BO6:BO69" si="45">IF(B6="Line 10 Fails",A6,0)</f>
        <v>0</v>
      </c>
      <c r="BP6" s="12">
        <f t="shared" ref="BP6:BP69" si="46">IF(BO6&gt;0,1,0)</f>
        <v>0</v>
      </c>
      <c r="BQ6" s="11">
        <f t="shared" ref="BQ6:BQ69" si="47">IF(B6="Line 10 repd.",A6,0)</f>
        <v>0</v>
      </c>
      <c r="BR6" s="12">
        <f t="shared" ref="BR6:BR69" si="48">IF(BQ6&gt;0,1,0)</f>
        <v>0</v>
      </c>
      <c r="BS6" s="11">
        <f t="shared" ref="BS6:BS69" si="49">IF(L6="Dn(waiting)",A7-A6,0)</f>
        <v>0</v>
      </c>
    </row>
    <row r="7" spans="1:71" x14ac:dyDescent="0.25">
      <c r="A7" s="21">
        <f t="shared" ref="A7:A70" si="50">A6+0.02</f>
        <v>5.0416666666666665E-2</v>
      </c>
      <c r="B7" s="7" t="s">
        <v>81</v>
      </c>
      <c r="C7" s="8"/>
      <c r="F7" t="s">
        <v>71</v>
      </c>
      <c r="H7" s="8"/>
      <c r="I7" s="8" t="s">
        <v>73</v>
      </c>
      <c r="J7" s="8"/>
      <c r="K7" s="8"/>
      <c r="L7" s="8"/>
      <c r="M7" s="11">
        <f t="shared" si="0"/>
        <v>0</v>
      </c>
      <c r="N7" s="12">
        <f t="shared" si="14"/>
        <v>0</v>
      </c>
      <c r="O7" s="11">
        <f t="shared" si="1"/>
        <v>0</v>
      </c>
      <c r="P7" s="12">
        <f t="shared" si="15"/>
        <v>0</v>
      </c>
      <c r="Q7" s="11">
        <f t="shared" si="2"/>
        <v>0</v>
      </c>
      <c r="R7" s="12"/>
      <c r="S7" s="11">
        <f t="shared" si="3"/>
        <v>0</v>
      </c>
      <c r="T7" s="12">
        <f t="shared" si="16"/>
        <v>0</v>
      </c>
      <c r="U7" s="11">
        <f t="shared" si="4"/>
        <v>0</v>
      </c>
      <c r="V7" s="12">
        <f t="shared" si="17"/>
        <v>0</v>
      </c>
      <c r="W7" s="11">
        <f t="shared" si="5"/>
        <v>0</v>
      </c>
      <c r="X7" s="12"/>
      <c r="Y7" s="11">
        <f t="shared" si="6"/>
        <v>0</v>
      </c>
      <c r="Z7" s="12">
        <f t="shared" si="18"/>
        <v>0</v>
      </c>
      <c r="AA7" s="11">
        <f t="shared" si="7"/>
        <v>0</v>
      </c>
      <c r="AB7" s="12">
        <f t="shared" si="19"/>
        <v>0</v>
      </c>
      <c r="AC7" s="11">
        <f t="shared" si="8"/>
        <v>0</v>
      </c>
      <c r="AD7" s="12"/>
      <c r="AE7" s="11">
        <f t="shared" si="9"/>
        <v>0</v>
      </c>
      <c r="AF7" s="12">
        <f t="shared" si="20"/>
        <v>0</v>
      </c>
      <c r="AG7" s="11">
        <f t="shared" si="10"/>
        <v>0</v>
      </c>
      <c r="AH7" s="12">
        <f t="shared" si="21"/>
        <v>0</v>
      </c>
      <c r="AI7" s="11">
        <f t="shared" si="11"/>
        <v>0</v>
      </c>
      <c r="AJ7" s="12"/>
      <c r="AK7" s="11">
        <f t="shared" si="12"/>
        <v>0</v>
      </c>
      <c r="AL7" s="12">
        <f t="shared" si="22"/>
        <v>0</v>
      </c>
      <c r="AM7" s="11">
        <f t="shared" si="13"/>
        <v>0</v>
      </c>
      <c r="AN7" s="12">
        <f t="shared" si="23"/>
        <v>0</v>
      </c>
      <c r="AO7" s="11">
        <f t="shared" si="24"/>
        <v>0</v>
      </c>
      <c r="AP7" s="12"/>
      <c r="AQ7" s="11">
        <f t="shared" si="25"/>
        <v>0</v>
      </c>
      <c r="AR7" s="12">
        <f t="shared" si="26"/>
        <v>0</v>
      </c>
      <c r="AS7" s="11">
        <f t="shared" si="27"/>
        <v>0</v>
      </c>
      <c r="AT7" s="12">
        <f t="shared" si="28"/>
        <v>0</v>
      </c>
      <c r="AU7" s="11">
        <f t="shared" si="29"/>
        <v>0</v>
      </c>
      <c r="AV7" s="12"/>
      <c r="AW7" s="11">
        <f t="shared" si="30"/>
        <v>5.0416666666666665E-2</v>
      </c>
      <c r="AX7" s="12">
        <f t="shared" si="31"/>
        <v>1</v>
      </c>
      <c r="AY7" s="11">
        <f t="shared" si="32"/>
        <v>0</v>
      </c>
      <c r="AZ7" s="12">
        <f t="shared" si="33"/>
        <v>0</v>
      </c>
      <c r="BA7" s="11">
        <f t="shared" si="34"/>
        <v>0</v>
      </c>
      <c r="BB7" s="12"/>
      <c r="BC7" s="11">
        <f t="shared" si="35"/>
        <v>0</v>
      </c>
      <c r="BD7" s="12">
        <f t="shared" si="36"/>
        <v>0</v>
      </c>
      <c r="BE7" s="11">
        <f t="shared" si="37"/>
        <v>0</v>
      </c>
      <c r="BF7" s="12">
        <f t="shared" si="38"/>
        <v>0</v>
      </c>
      <c r="BG7" s="11">
        <f t="shared" si="39"/>
        <v>0</v>
      </c>
      <c r="BH7" s="12"/>
      <c r="BI7" s="11">
        <f t="shared" si="40"/>
        <v>0</v>
      </c>
      <c r="BJ7" s="12">
        <f t="shared" si="41"/>
        <v>0</v>
      </c>
      <c r="BK7" s="11">
        <f t="shared" si="42"/>
        <v>0</v>
      </c>
      <c r="BL7" s="12">
        <f t="shared" si="43"/>
        <v>0</v>
      </c>
      <c r="BM7" s="11">
        <f t="shared" si="44"/>
        <v>0</v>
      </c>
      <c r="BN7" s="12"/>
      <c r="BO7" s="11">
        <f t="shared" si="45"/>
        <v>0</v>
      </c>
      <c r="BP7" s="12">
        <f t="shared" si="46"/>
        <v>0</v>
      </c>
      <c r="BQ7" s="11">
        <f t="shared" si="47"/>
        <v>0</v>
      </c>
      <c r="BR7" s="12">
        <f t="shared" si="48"/>
        <v>0</v>
      </c>
      <c r="BS7" s="11">
        <f t="shared" si="49"/>
        <v>0</v>
      </c>
    </row>
    <row r="8" spans="1:71" x14ac:dyDescent="0.25">
      <c r="A8" s="21">
        <f t="shared" si="50"/>
        <v>7.0416666666666669E-2</v>
      </c>
      <c r="B8" s="7"/>
      <c r="C8" s="8"/>
      <c r="D8" s="8"/>
      <c r="F8" t="s">
        <v>71</v>
      </c>
      <c r="H8" s="8"/>
      <c r="I8" s="8" t="s">
        <v>73</v>
      </c>
      <c r="L8" s="8"/>
      <c r="M8" s="11">
        <f t="shared" si="0"/>
        <v>0</v>
      </c>
      <c r="N8" s="12">
        <f t="shared" si="14"/>
        <v>0</v>
      </c>
      <c r="O8" s="11">
        <f t="shared" si="1"/>
        <v>0</v>
      </c>
      <c r="P8" s="12">
        <f t="shared" si="15"/>
        <v>0</v>
      </c>
      <c r="Q8" s="11">
        <f t="shared" si="2"/>
        <v>0</v>
      </c>
      <c r="R8" s="12"/>
      <c r="S8" s="11">
        <f t="shared" si="3"/>
        <v>0</v>
      </c>
      <c r="T8" s="12">
        <f t="shared" si="16"/>
        <v>0</v>
      </c>
      <c r="U8" s="11">
        <f t="shared" si="4"/>
        <v>0</v>
      </c>
      <c r="V8" s="12">
        <f t="shared" si="17"/>
        <v>0</v>
      </c>
      <c r="W8" s="11">
        <f t="shared" si="5"/>
        <v>0</v>
      </c>
      <c r="X8" s="12"/>
      <c r="Y8" s="11">
        <f t="shared" si="6"/>
        <v>0</v>
      </c>
      <c r="Z8" s="12">
        <f t="shared" si="18"/>
        <v>0</v>
      </c>
      <c r="AA8" s="11">
        <f t="shared" si="7"/>
        <v>0</v>
      </c>
      <c r="AB8" s="12">
        <f t="shared" si="19"/>
        <v>0</v>
      </c>
      <c r="AC8" s="11">
        <f t="shared" si="8"/>
        <v>0</v>
      </c>
      <c r="AD8" s="12"/>
      <c r="AE8" s="11">
        <f t="shared" si="9"/>
        <v>0</v>
      </c>
      <c r="AF8" s="12">
        <f t="shared" si="20"/>
        <v>0</v>
      </c>
      <c r="AG8" s="11">
        <f t="shared" si="10"/>
        <v>0</v>
      </c>
      <c r="AH8" s="12">
        <f t="shared" si="21"/>
        <v>0</v>
      </c>
      <c r="AI8" s="11">
        <f t="shared" si="11"/>
        <v>0</v>
      </c>
      <c r="AJ8" s="12"/>
      <c r="AK8" s="11">
        <f t="shared" si="12"/>
        <v>0</v>
      </c>
      <c r="AL8" s="12">
        <f t="shared" si="22"/>
        <v>0</v>
      </c>
      <c r="AM8" s="11">
        <f t="shared" si="13"/>
        <v>0</v>
      </c>
      <c r="AN8" s="12">
        <f t="shared" si="23"/>
        <v>0</v>
      </c>
      <c r="AO8" s="11">
        <f t="shared" si="24"/>
        <v>0</v>
      </c>
      <c r="AP8" s="12"/>
      <c r="AQ8" s="11">
        <f t="shared" si="25"/>
        <v>0</v>
      </c>
      <c r="AR8" s="12">
        <f t="shared" si="26"/>
        <v>0</v>
      </c>
      <c r="AS8" s="11">
        <f t="shared" si="27"/>
        <v>0</v>
      </c>
      <c r="AT8" s="12">
        <f t="shared" si="28"/>
        <v>0</v>
      </c>
      <c r="AU8" s="11">
        <f t="shared" si="29"/>
        <v>0</v>
      </c>
      <c r="AV8" s="12"/>
      <c r="AW8" s="11">
        <f t="shared" si="30"/>
        <v>0</v>
      </c>
      <c r="AX8" s="12">
        <f t="shared" si="31"/>
        <v>0</v>
      </c>
      <c r="AY8" s="11">
        <f t="shared" si="32"/>
        <v>0</v>
      </c>
      <c r="AZ8" s="12">
        <f t="shared" si="33"/>
        <v>0</v>
      </c>
      <c r="BA8" s="11">
        <f t="shared" si="34"/>
        <v>0</v>
      </c>
      <c r="BB8" s="12"/>
      <c r="BC8" s="11">
        <f t="shared" si="35"/>
        <v>0</v>
      </c>
      <c r="BD8" s="12">
        <f t="shared" si="36"/>
        <v>0</v>
      </c>
      <c r="BE8" s="11">
        <f t="shared" si="37"/>
        <v>0</v>
      </c>
      <c r="BF8" s="12">
        <f t="shared" si="38"/>
        <v>0</v>
      </c>
      <c r="BG8" s="11">
        <f t="shared" si="39"/>
        <v>0</v>
      </c>
      <c r="BH8" s="12"/>
      <c r="BI8" s="11">
        <f t="shared" si="40"/>
        <v>0</v>
      </c>
      <c r="BJ8" s="12">
        <f t="shared" si="41"/>
        <v>0</v>
      </c>
      <c r="BK8" s="11">
        <f t="shared" si="42"/>
        <v>0</v>
      </c>
      <c r="BL8" s="12">
        <f t="shared" si="43"/>
        <v>0</v>
      </c>
      <c r="BM8" s="11">
        <f t="shared" si="44"/>
        <v>0</v>
      </c>
      <c r="BN8" s="12"/>
      <c r="BO8" s="11">
        <f t="shared" si="45"/>
        <v>0</v>
      </c>
      <c r="BP8" s="12">
        <f t="shared" si="46"/>
        <v>0</v>
      </c>
      <c r="BQ8" s="11">
        <f t="shared" si="47"/>
        <v>0</v>
      </c>
      <c r="BR8" s="12">
        <f t="shared" si="48"/>
        <v>0</v>
      </c>
      <c r="BS8" s="11">
        <f t="shared" si="49"/>
        <v>0</v>
      </c>
    </row>
    <row r="9" spans="1:71" x14ac:dyDescent="0.25">
      <c r="A9" s="21">
        <f t="shared" si="50"/>
        <v>9.0416666666666673E-2</v>
      </c>
      <c r="B9" s="7" t="s">
        <v>76</v>
      </c>
      <c r="C9" s="8"/>
      <c r="D9" s="8" t="s">
        <v>73</v>
      </c>
      <c r="E9" s="9"/>
      <c r="F9" t="s">
        <v>71</v>
      </c>
      <c r="G9" s="9"/>
      <c r="I9" s="8" t="s">
        <v>73</v>
      </c>
      <c r="J9" s="8"/>
      <c r="K9" s="8"/>
      <c r="L9" s="8"/>
      <c r="M9" s="11">
        <f t="shared" si="0"/>
        <v>0</v>
      </c>
      <c r="N9" s="12">
        <f t="shared" si="14"/>
        <v>0</v>
      </c>
      <c r="O9" s="11">
        <f t="shared" si="1"/>
        <v>0</v>
      </c>
      <c r="P9" s="12">
        <f t="shared" si="15"/>
        <v>0</v>
      </c>
      <c r="Q9" s="11">
        <f t="shared" si="2"/>
        <v>0</v>
      </c>
      <c r="R9" s="12"/>
      <c r="S9" s="11">
        <f t="shared" si="3"/>
        <v>9.0416666666666673E-2</v>
      </c>
      <c r="T9" s="12">
        <f t="shared" si="16"/>
        <v>1</v>
      </c>
      <c r="U9" s="11">
        <f t="shared" si="4"/>
        <v>0</v>
      </c>
      <c r="V9" s="12">
        <f t="shared" si="17"/>
        <v>0</v>
      </c>
      <c r="W9" s="11">
        <f t="shared" si="5"/>
        <v>2.0000000000000004E-2</v>
      </c>
      <c r="X9" s="12"/>
      <c r="Y9" s="11">
        <f t="shared" si="6"/>
        <v>0</v>
      </c>
      <c r="Z9" s="12">
        <f t="shared" si="18"/>
        <v>0</v>
      </c>
      <c r="AA9" s="11">
        <f t="shared" si="7"/>
        <v>0</v>
      </c>
      <c r="AB9" s="12">
        <f t="shared" si="19"/>
        <v>0</v>
      </c>
      <c r="AC9" s="11">
        <f t="shared" si="8"/>
        <v>0</v>
      </c>
      <c r="AD9" s="12"/>
      <c r="AE9" s="11">
        <f t="shared" si="9"/>
        <v>0</v>
      </c>
      <c r="AF9" s="12">
        <f t="shared" si="20"/>
        <v>0</v>
      </c>
      <c r="AG9" s="11">
        <f t="shared" si="10"/>
        <v>0</v>
      </c>
      <c r="AH9" s="12">
        <f t="shared" si="21"/>
        <v>0</v>
      </c>
      <c r="AI9" s="11">
        <f t="shared" si="11"/>
        <v>0</v>
      </c>
      <c r="AJ9" s="12"/>
      <c r="AK9" s="11">
        <f t="shared" si="12"/>
        <v>0</v>
      </c>
      <c r="AL9" s="12">
        <f t="shared" si="22"/>
        <v>0</v>
      </c>
      <c r="AM9" s="11">
        <f t="shared" si="13"/>
        <v>0</v>
      </c>
      <c r="AN9" s="12">
        <f t="shared" si="23"/>
        <v>0</v>
      </c>
      <c r="AO9" s="11">
        <f t="shared" si="24"/>
        <v>0</v>
      </c>
      <c r="AP9" s="12"/>
      <c r="AQ9" s="11">
        <f t="shared" si="25"/>
        <v>0</v>
      </c>
      <c r="AR9" s="12">
        <f t="shared" si="26"/>
        <v>0</v>
      </c>
      <c r="AS9" s="11">
        <f t="shared" si="27"/>
        <v>0</v>
      </c>
      <c r="AT9" s="12">
        <f t="shared" si="28"/>
        <v>0</v>
      </c>
      <c r="AU9" s="11">
        <f t="shared" si="29"/>
        <v>0</v>
      </c>
      <c r="AV9" s="12"/>
      <c r="AW9" s="11">
        <f t="shared" si="30"/>
        <v>0</v>
      </c>
      <c r="AX9" s="12">
        <f t="shared" si="31"/>
        <v>0</v>
      </c>
      <c r="AY9" s="11">
        <f t="shared" si="32"/>
        <v>0</v>
      </c>
      <c r="AZ9" s="12">
        <f t="shared" si="33"/>
        <v>0</v>
      </c>
      <c r="BA9" s="11">
        <f t="shared" si="34"/>
        <v>0</v>
      </c>
      <c r="BB9" s="12"/>
      <c r="BC9" s="11">
        <f t="shared" si="35"/>
        <v>0</v>
      </c>
      <c r="BD9" s="12">
        <f t="shared" si="36"/>
        <v>0</v>
      </c>
      <c r="BE9" s="11">
        <f t="shared" si="37"/>
        <v>0</v>
      </c>
      <c r="BF9" s="12">
        <f t="shared" si="38"/>
        <v>0</v>
      </c>
      <c r="BG9" s="11">
        <f t="shared" si="39"/>
        <v>0</v>
      </c>
      <c r="BH9" s="12"/>
      <c r="BI9" s="11">
        <f t="shared" si="40"/>
        <v>0</v>
      </c>
      <c r="BJ9" s="12">
        <f t="shared" si="41"/>
        <v>0</v>
      </c>
      <c r="BK9" s="11">
        <f t="shared" si="42"/>
        <v>0</v>
      </c>
      <c r="BL9" s="12">
        <f t="shared" si="43"/>
        <v>0</v>
      </c>
      <c r="BM9" s="11">
        <f t="shared" si="44"/>
        <v>0</v>
      </c>
      <c r="BN9" s="12"/>
      <c r="BO9" s="11">
        <f t="shared" si="45"/>
        <v>0</v>
      </c>
      <c r="BP9" s="12">
        <f t="shared" si="46"/>
        <v>0</v>
      </c>
      <c r="BQ9" s="11">
        <f t="shared" si="47"/>
        <v>0</v>
      </c>
      <c r="BR9" s="12">
        <f t="shared" si="48"/>
        <v>0</v>
      </c>
      <c r="BS9" s="11">
        <f t="shared" si="49"/>
        <v>0</v>
      </c>
    </row>
    <row r="10" spans="1:71" x14ac:dyDescent="0.25">
      <c r="A10" s="21">
        <f t="shared" si="50"/>
        <v>0.11041666666666668</v>
      </c>
      <c r="B10" s="7" t="s">
        <v>87</v>
      </c>
      <c r="C10" s="8"/>
      <c r="D10" s="8" t="s">
        <v>73</v>
      </c>
      <c r="E10" s="9"/>
      <c r="F10" s="9" t="s">
        <v>72</v>
      </c>
      <c r="I10" t="s">
        <v>71</v>
      </c>
      <c r="J10" s="8"/>
      <c r="K10" s="30"/>
      <c r="M10" s="11">
        <f t="shared" si="0"/>
        <v>0</v>
      </c>
      <c r="N10" s="12">
        <f t="shared" si="14"/>
        <v>0</v>
      </c>
      <c r="O10" s="11">
        <f t="shared" si="1"/>
        <v>0</v>
      </c>
      <c r="P10" s="12">
        <f t="shared" si="15"/>
        <v>0</v>
      </c>
      <c r="Q10" s="11">
        <f t="shared" si="2"/>
        <v>0</v>
      </c>
      <c r="R10" s="12"/>
      <c r="S10" s="11">
        <f t="shared" si="3"/>
        <v>0</v>
      </c>
      <c r="T10" s="12">
        <f t="shared" si="16"/>
        <v>0</v>
      </c>
      <c r="U10" s="11">
        <f t="shared" si="4"/>
        <v>0</v>
      </c>
      <c r="V10" s="12">
        <f t="shared" si="17"/>
        <v>0</v>
      </c>
      <c r="W10" s="11">
        <f t="shared" si="5"/>
        <v>2.0000000000000004E-2</v>
      </c>
      <c r="X10" s="12"/>
      <c r="Y10" s="11">
        <f t="shared" si="6"/>
        <v>0</v>
      </c>
      <c r="Z10" s="12">
        <f t="shared" si="18"/>
        <v>0</v>
      </c>
      <c r="AA10" s="11">
        <f t="shared" si="7"/>
        <v>0</v>
      </c>
      <c r="AB10" s="12">
        <f t="shared" si="19"/>
        <v>0</v>
      </c>
      <c r="AC10" s="11">
        <f t="shared" si="8"/>
        <v>0</v>
      </c>
      <c r="AD10" s="12"/>
      <c r="AE10" s="11">
        <f t="shared" si="9"/>
        <v>0</v>
      </c>
      <c r="AF10" s="12">
        <f t="shared" si="20"/>
        <v>0</v>
      </c>
      <c r="AG10" s="11">
        <f t="shared" si="10"/>
        <v>0.11041666666666668</v>
      </c>
      <c r="AH10" s="12">
        <f t="shared" si="21"/>
        <v>1</v>
      </c>
      <c r="AI10" s="11">
        <f t="shared" si="11"/>
        <v>0</v>
      </c>
      <c r="AJ10" s="12"/>
      <c r="AK10" s="11">
        <f t="shared" si="12"/>
        <v>0</v>
      </c>
      <c r="AL10" s="12">
        <f t="shared" si="22"/>
        <v>0</v>
      </c>
      <c r="AM10" s="11">
        <f t="shared" si="13"/>
        <v>0</v>
      </c>
      <c r="AN10" s="12">
        <f t="shared" si="23"/>
        <v>0</v>
      </c>
      <c r="AO10" s="11">
        <f t="shared" si="24"/>
        <v>0</v>
      </c>
      <c r="AP10" s="12"/>
      <c r="AQ10" s="11">
        <f t="shared" si="25"/>
        <v>0</v>
      </c>
      <c r="AR10" s="12">
        <f t="shared" si="26"/>
        <v>0</v>
      </c>
      <c r="AS10" s="11">
        <f t="shared" si="27"/>
        <v>0</v>
      </c>
      <c r="AT10" s="12">
        <f t="shared" si="28"/>
        <v>0</v>
      </c>
      <c r="AU10" s="11">
        <f t="shared" si="29"/>
        <v>0</v>
      </c>
      <c r="AV10" s="12"/>
      <c r="AW10" s="11">
        <f t="shared" si="30"/>
        <v>0</v>
      </c>
      <c r="AX10" s="12">
        <f t="shared" si="31"/>
        <v>0</v>
      </c>
      <c r="AY10" s="11">
        <f t="shared" si="32"/>
        <v>0</v>
      </c>
      <c r="AZ10" s="12">
        <f t="shared" si="33"/>
        <v>0</v>
      </c>
      <c r="BA10" s="11">
        <f t="shared" si="34"/>
        <v>0</v>
      </c>
      <c r="BB10" s="12"/>
      <c r="BC10" s="11">
        <f t="shared" si="35"/>
        <v>0</v>
      </c>
      <c r="BD10" s="12">
        <f t="shared" si="36"/>
        <v>0</v>
      </c>
      <c r="BE10" s="11">
        <f t="shared" si="37"/>
        <v>0</v>
      </c>
      <c r="BF10" s="12">
        <f t="shared" si="38"/>
        <v>0</v>
      </c>
      <c r="BG10" s="11">
        <f t="shared" si="39"/>
        <v>0</v>
      </c>
      <c r="BH10" s="12"/>
      <c r="BI10" s="11">
        <f t="shared" si="40"/>
        <v>0</v>
      </c>
      <c r="BJ10" s="12">
        <f t="shared" si="41"/>
        <v>0</v>
      </c>
      <c r="BK10" s="11">
        <f t="shared" si="42"/>
        <v>0</v>
      </c>
      <c r="BL10" s="12">
        <f t="shared" si="43"/>
        <v>0</v>
      </c>
      <c r="BM10" s="11">
        <f t="shared" si="44"/>
        <v>0</v>
      </c>
      <c r="BN10" s="12"/>
      <c r="BO10" s="11">
        <f t="shared" si="45"/>
        <v>0</v>
      </c>
      <c r="BP10" s="12">
        <f t="shared" si="46"/>
        <v>0</v>
      </c>
      <c r="BQ10" s="11">
        <f t="shared" si="47"/>
        <v>0</v>
      </c>
      <c r="BR10" s="12">
        <f t="shared" si="48"/>
        <v>0</v>
      </c>
      <c r="BS10" s="11">
        <f t="shared" si="49"/>
        <v>0</v>
      </c>
    </row>
    <row r="11" spans="1:71" x14ac:dyDescent="0.25">
      <c r="A11" s="21">
        <f t="shared" si="50"/>
        <v>0.13041666666666668</v>
      </c>
      <c r="B11" s="7" t="s">
        <v>82</v>
      </c>
      <c r="C11" s="8"/>
      <c r="D11" s="8" t="s">
        <v>73</v>
      </c>
      <c r="G11" s="8"/>
      <c r="H11" s="8"/>
      <c r="I11" t="s">
        <v>71</v>
      </c>
      <c r="J11" s="8" t="s">
        <v>73</v>
      </c>
      <c r="K11" s="30"/>
      <c r="M11" s="11">
        <f t="shared" si="0"/>
        <v>0</v>
      </c>
      <c r="N11" s="12">
        <f t="shared" si="14"/>
        <v>0</v>
      </c>
      <c r="O11" s="11">
        <f t="shared" si="1"/>
        <v>0</v>
      </c>
      <c r="P11" s="12">
        <f t="shared" si="15"/>
        <v>0</v>
      </c>
      <c r="Q11" s="11">
        <f t="shared" si="2"/>
        <v>0</v>
      </c>
      <c r="R11" s="12"/>
      <c r="S11" s="11">
        <f t="shared" si="3"/>
        <v>0</v>
      </c>
      <c r="T11" s="12">
        <f t="shared" si="16"/>
        <v>0</v>
      </c>
      <c r="U11" s="11">
        <f t="shared" si="4"/>
        <v>0</v>
      </c>
      <c r="V11" s="12">
        <f t="shared" si="17"/>
        <v>0</v>
      </c>
      <c r="W11" s="11">
        <f t="shared" si="5"/>
        <v>1.999999999999999E-2</v>
      </c>
      <c r="X11" s="12"/>
      <c r="Y11" s="11">
        <f t="shared" si="6"/>
        <v>0</v>
      </c>
      <c r="Z11" s="12">
        <f t="shared" si="18"/>
        <v>0</v>
      </c>
      <c r="AA11" s="11">
        <f t="shared" si="7"/>
        <v>0</v>
      </c>
      <c r="AB11" s="12">
        <f t="shared" si="19"/>
        <v>0</v>
      </c>
      <c r="AC11" s="11">
        <f t="shared" si="8"/>
        <v>0</v>
      </c>
      <c r="AD11" s="12"/>
      <c r="AE11" s="11">
        <f t="shared" si="9"/>
        <v>0</v>
      </c>
      <c r="AF11" s="12">
        <f t="shared" si="20"/>
        <v>0</v>
      </c>
      <c r="AG11" s="11">
        <f t="shared" si="10"/>
        <v>0</v>
      </c>
      <c r="AH11" s="12">
        <f t="shared" si="21"/>
        <v>0</v>
      </c>
      <c r="AI11" s="11">
        <f t="shared" si="11"/>
        <v>0</v>
      </c>
      <c r="AJ11" s="12"/>
      <c r="AK11" s="11">
        <f t="shared" si="12"/>
        <v>0</v>
      </c>
      <c r="AL11" s="12">
        <f t="shared" si="22"/>
        <v>0</v>
      </c>
      <c r="AM11" s="11">
        <f t="shared" si="13"/>
        <v>0</v>
      </c>
      <c r="AN11" s="12">
        <f t="shared" si="23"/>
        <v>0</v>
      </c>
      <c r="AO11" s="11">
        <f t="shared" si="24"/>
        <v>0</v>
      </c>
      <c r="AP11" s="12"/>
      <c r="AQ11" s="11">
        <f t="shared" si="25"/>
        <v>0</v>
      </c>
      <c r="AR11" s="12">
        <f t="shared" si="26"/>
        <v>0</v>
      </c>
      <c r="AS11" s="11">
        <f t="shared" si="27"/>
        <v>0</v>
      </c>
      <c r="AT11" s="12">
        <f t="shared" si="28"/>
        <v>0</v>
      </c>
      <c r="AU11" s="11">
        <f t="shared" si="29"/>
        <v>0</v>
      </c>
      <c r="AV11" s="12"/>
      <c r="AW11" s="11">
        <f t="shared" si="30"/>
        <v>0</v>
      </c>
      <c r="AX11" s="12">
        <f t="shared" si="31"/>
        <v>0</v>
      </c>
      <c r="AY11" s="11">
        <f t="shared" si="32"/>
        <v>0</v>
      </c>
      <c r="AZ11" s="12">
        <f t="shared" si="33"/>
        <v>0</v>
      </c>
      <c r="BA11" s="11">
        <f t="shared" si="34"/>
        <v>0</v>
      </c>
      <c r="BB11" s="12"/>
      <c r="BC11" s="11">
        <f t="shared" si="35"/>
        <v>0.13041666666666668</v>
      </c>
      <c r="BD11" s="12">
        <f t="shared" si="36"/>
        <v>1</v>
      </c>
      <c r="BE11" s="11">
        <f t="shared" si="37"/>
        <v>0</v>
      </c>
      <c r="BF11" s="12">
        <f t="shared" si="38"/>
        <v>0</v>
      </c>
      <c r="BG11" s="11">
        <f t="shared" si="39"/>
        <v>1.999999999999999E-2</v>
      </c>
      <c r="BH11" s="12"/>
      <c r="BI11" s="11">
        <f t="shared" si="40"/>
        <v>0</v>
      </c>
      <c r="BJ11" s="12">
        <f t="shared" si="41"/>
        <v>0</v>
      </c>
      <c r="BK11" s="11">
        <f t="shared" si="42"/>
        <v>0</v>
      </c>
      <c r="BL11" s="12">
        <f t="shared" si="43"/>
        <v>0</v>
      </c>
      <c r="BM11" s="11">
        <f t="shared" si="44"/>
        <v>0</v>
      </c>
      <c r="BN11" s="12"/>
      <c r="BO11" s="11">
        <f t="shared" si="45"/>
        <v>0</v>
      </c>
      <c r="BP11" s="12">
        <f t="shared" si="46"/>
        <v>0</v>
      </c>
      <c r="BQ11" s="11">
        <f t="shared" si="47"/>
        <v>0</v>
      </c>
      <c r="BR11" s="12">
        <f t="shared" si="48"/>
        <v>0</v>
      </c>
      <c r="BS11" s="11">
        <f t="shared" si="49"/>
        <v>0</v>
      </c>
    </row>
    <row r="12" spans="1:71" x14ac:dyDescent="0.25">
      <c r="A12" s="21">
        <f t="shared" si="50"/>
        <v>0.15041666666666667</v>
      </c>
      <c r="B12" s="7" t="s">
        <v>79</v>
      </c>
      <c r="C12" s="8"/>
      <c r="D12" s="8" t="s">
        <v>73</v>
      </c>
      <c r="E12" s="8"/>
      <c r="G12" s="8" t="s">
        <v>73</v>
      </c>
      <c r="H12" s="8"/>
      <c r="I12" t="s">
        <v>71</v>
      </c>
      <c r="J12" s="8" t="s">
        <v>73</v>
      </c>
      <c r="K12" s="9"/>
      <c r="L12" s="9"/>
      <c r="M12" s="11">
        <f t="shared" si="0"/>
        <v>0</v>
      </c>
      <c r="N12" s="12">
        <f t="shared" si="14"/>
        <v>0</v>
      </c>
      <c r="O12" s="11">
        <f t="shared" si="1"/>
        <v>0</v>
      </c>
      <c r="P12" s="12">
        <f t="shared" si="15"/>
        <v>0</v>
      </c>
      <c r="Q12" s="11">
        <f t="shared" si="2"/>
        <v>0</v>
      </c>
      <c r="R12" s="12"/>
      <c r="S12" s="11">
        <f t="shared" si="3"/>
        <v>0</v>
      </c>
      <c r="T12" s="12">
        <f t="shared" si="16"/>
        <v>0</v>
      </c>
      <c r="U12" s="11">
        <f t="shared" si="4"/>
        <v>0</v>
      </c>
      <c r="V12" s="12">
        <f t="shared" si="17"/>
        <v>0</v>
      </c>
      <c r="W12" s="11">
        <f t="shared" si="5"/>
        <v>1.999999999999999E-2</v>
      </c>
      <c r="X12" s="12"/>
      <c r="Y12" s="11">
        <f t="shared" si="6"/>
        <v>0</v>
      </c>
      <c r="Z12" s="12">
        <f t="shared" si="18"/>
        <v>0</v>
      </c>
      <c r="AA12" s="11">
        <f t="shared" si="7"/>
        <v>0</v>
      </c>
      <c r="AB12" s="12">
        <f t="shared" si="19"/>
        <v>0</v>
      </c>
      <c r="AC12" s="11">
        <f t="shared" si="8"/>
        <v>0</v>
      </c>
      <c r="AD12" s="12"/>
      <c r="AE12" s="11">
        <f t="shared" si="9"/>
        <v>0</v>
      </c>
      <c r="AF12" s="12">
        <f t="shared" si="20"/>
        <v>0</v>
      </c>
      <c r="AG12" s="11">
        <f t="shared" si="10"/>
        <v>0</v>
      </c>
      <c r="AH12" s="12">
        <f t="shared" si="21"/>
        <v>0</v>
      </c>
      <c r="AI12" s="11">
        <f t="shared" si="11"/>
        <v>0</v>
      </c>
      <c r="AJ12" s="12"/>
      <c r="AK12" s="11">
        <f t="shared" si="12"/>
        <v>0.15041666666666667</v>
      </c>
      <c r="AL12" s="12">
        <f t="shared" si="22"/>
        <v>1</v>
      </c>
      <c r="AM12" s="11">
        <f t="shared" si="13"/>
        <v>0</v>
      </c>
      <c r="AN12" s="12">
        <f t="shared" si="23"/>
        <v>0</v>
      </c>
      <c r="AO12" s="11">
        <f t="shared" si="24"/>
        <v>1.999999999999999E-2</v>
      </c>
      <c r="AP12" s="12"/>
      <c r="AQ12" s="11">
        <f t="shared" si="25"/>
        <v>0</v>
      </c>
      <c r="AR12" s="12">
        <f t="shared" si="26"/>
        <v>0</v>
      </c>
      <c r="AS12" s="11">
        <f t="shared" si="27"/>
        <v>0</v>
      </c>
      <c r="AT12" s="12">
        <f t="shared" si="28"/>
        <v>0</v>
      </c>
      <c r="AU12" s="11">
        <f t="shared" si="29"/>
        <v>0</v>
      </c>
      <c r="AV12" s="12"/>
      <c r="AW12" s="11">
        <f t="shared" si="30"/>
        <v>0</v>
      </c>
      <c r="AX12" s="12">
        <f t="shared" si="31"/>
        <v>0</v>
      </c>
      <c r="AY12" s="11">
        <f t="shared" si="32"/>
        <v>0</v>
      </c>
      <c r="AZ12" s="12">
        <f t="shared" si="33"/>
        <v>0</v>
      </c>
      <c r="BA12" s="11">
        <f t="shared" si="34"/>
        <v>0</v>
      </c>
      <c r="BB12" s="12"/>
      <c r="BC12" s="11">
        <f t="shared" si="35"/>
        <v>0</v>
      </c>
      <c r="BD12" s="12">
        <f t="shared" si="36"/>
        <v>0</v>
      </c>
      <c r="BE12" s="11">
        <f t="shared" si="37"/>
        <v>0</v>
      </c>
      <c r="BF12" s="12">
        <f t="shared" si="38"/>
        <v>0</v>
      </c>
      <c r="BG12" s="11">
        <f t="shared" si="39"/>
        <v>1.999999999999999E-2</v>
      </c>
      <c r="BH12" s="12"/>
      <c r="BI12" s="11">
        <f t="shared" si="40"/>
        <v>0</v>
      </c>
      <c r="BJ12" s="12">
        <f t="shared" si="41"/>
        <v>0</v>
      </c>
      <c r="BK12" s="11">
        <f t="shared" si="42"/>
        <v>0</v>
      </c>
      <c r="BL12" s="12">
        <f t="shared" si="43"/>
        <v>0</v>
      </c>
      <c r="BM12" s="11">
        <f t="shared" si="44"/>
        <v>0</v>
      </c>
      <c r="BN12" s="12"/>
      <c r="BO12" s="11">
        <f t="shared" si="45"/>
        <v>0</v>
      </c>
      <c r="BP12" s="12">
        <f t="shared" si="46"/>
        <v>0</v>
      </c>
      <c r="BQ12" s="11">
        <f t="shared" si="47"/>
        <v>0</v>
      </c>
      <c r="BR12" s="12">
        <f t="shared" si="48"/>
        <v>0</v>
      </c>
      <c r="BS12" s="11">
        <f t="shared" si="49"/>
        <v>0</v>
      </c>
    </row>
    <row r="13" spans="1:71" x14ac:dyDescent="0.25">
      <c r="A13" s="21">
        <f t="shared" si="50"/>
        <v>0.17041666666666666</v>
      </c>
      <c r="B13" s="7" t="s">
        <v>84</v>
      </c>
      <c r="D13" s="8" t="s">
        <v>73</v>
      </c>
      <c r="E13" s="8"/>
      <c r="G13" s="8" t="s">
        <v>73</v>
      </c>
      <c r="H13" s="8"/>
      <c r="I13" t="s">
        <v>71</v>
      </c>
      <c r="J13" s="8" t="s">
        <v>73</v>
      </c>
      <c r="K13" s="8"/>
      <c r="L13" s="8" t="s">
        <v>73</v>
      </c>
      <c r="M13" s="11">
        <f t="shared" si="0"/>
        <v>0</v>
      </c>
      <c r="N13" s="12">
        <f t="shared" si="14"/>
        <v>0</v>
      </c>
      <c r="O13" s="11">
        <f t="shared" si="1"/>
        <v>0</v>
      </c>
      <c r="P13" s="12">
        <f t="shared" si="15"/>
        <v>0</v>
      </c>
      <c r="Q13" s="11">
        <f t="shared" si="2"/>
        <v>0</v>
      </c>
      <c r="R13" s="12"/>
      <c r="S13" s="11">
        <f t="shared" si="3"/>
        <v>0</v>
      </c>
      <c r="T13" s="12">
        <f t="shared" si="16"/>
        <v>0</v>
      </c>
      <c r="U13" s="11">
        <f t="shared" si="4"/>
        <v>0</v>
      </c>
      <c r="V13" s="12">
        <f t="shared" si="17"/>
        <v>0</v>
      </c>
      <c r="W13" s="11">
        <f t="shared" si="5"/>
        <v>1.999999999999999E-2</v>
      </c>
      <c r="X13" s="12"/>
      <c r="Y13" s="11">
        <f t="shared" si="6"/>
        <v>0</v>
      </c>
      <c r="Z13" s="12">
        <f t="shared" si="18"/>
        <v>0</v>
      </c>
      <c r="AA13" s="11">
        <f t="shared" si="7"/>
        <v>0</v>
      </c>
      <c r="AB13" s="12">
        <f t="shared" si="19"/>
        <v>0</v>
      </c>
      <c r="AC13" s="11">
        <f t="shared" si="8"/>
        <v>0</v>
      </c>
      <c r="AD13" s="12"/>
      <c r="AE13" s="11">
        <f t="shared" si="9"/>
        <v>0</v>
      </c>
      <c r="AF13" s="12">
        <f t="shared" si="20"/>
        <v>0</v>
      </c>
      <c r="AG13" s="11">
        <f t="shared" si="10"/>
        <v>0</v>
      </c>
      <c r="AH13" s="12">
        <f t="shared" si="21"/>
        <v>0</v>
      </c>
      <c r="AI13" s="11">
        <f t="shared" si="11"/>
        <v>0</v>
      </c>
      <c r="AJ13" s="12"/>
      <c r="AK13" s="11">
        <f t="shared" si="12"/>
        <v>0</v>
      </c>
      <c r="AL13" s="12">
        <f t="shared" si="22"/>
        <v>0</v>
      </c>
      <c r="AM13" s="11">
        <f t="shared" si="13"/>
        <v>0</v>
      </c>
      <c r="AN13" s="12">
        <f t="shared" si="23"/>
        <v>0</v>
      </c>
      <c r="AO13" s="11">
        <f t="shared" si="24"/>
        <v>1.999999999999999E-2</v>
      </c>
      <c r="AP13" s="12"/>
      <c r="AQ13" s="11">
        <f t="shared" si="25"/>
        <v>0</v>
      </c>
      <c r="AR13" s="12">
        <f t="shared" si="26"/>
        <v>0</v>
      </c>
      <c r="AS13" s="11">
        <f t="shared" si="27"/>
        <v>0</v>
      </c>
      <c r="AT13" s="12">
        <f t="shared" si="28"/>
        <v>0</v>
      </c>
      <c r="AU13" s="11">
        <f t="shared" si="29"/>
        <v>0</v>
      </c>
      <c r="AV13" s="12"/>
      <c r="AW13" s="11">
        <f t="shared" si="30"/>
        <v>0</v>
      </c>
      <c r="AX13" s="12">
        <f t="shared" si="31"/>
        <v>0</v>
      </c>
      <c r="AY13" s="11">
        <f t="shared" si="32"/>
        <v>0</v>
      </c>
      <c r="AZ13" s="12">
        <f t="shared" si="33"/>
        <v>0</v>
      </c>
      <c r="BA13" s="11">
        <f t="shared" si="34"/>
        <v>1.999999999999999E-2</v>
      </c>
      <c r="BB13" s="12"/>
      <c r="BC13" s="11">
        <f t="shared" si="35"/>
        <v>0</v>
      </c>
      <c r="BD13" s="12">
        <f t="shared" si="36"/>
        <v>0</v>
      </c>
      <c r="BE13" s="11">
        <f t="shared" si="37"/>
        <v>0</v>
      </c>
      <c r="BF13" s="12">
        <f t="shared" si="38"/>
        <v>0</v>
      </c>
      <c r="BG13" s="11">
        <f t="shared" si="39"/>
        <v>1.999999999999999E-2</v>
      </c>
      <c r="BH13" s="12"/>
      <c r="BI13" s="11">
        <f t="shared" si="40"/>
        <v>0</v>
      </c>
      <c r="BJ13" s="12">
        <f t="shared" si="41"/>
        <v>0</v>
      </c>
      <c r="BK13" s="11">
        <f t="shared" si="42"/>
        <v>0</v>
      </c>
      <c r="BL13" s="12">
        <f t="shared" si="43"/>
        <v>0</v>
      </c>
      <c r="BM13" s="11">
        <f t="shared" si="44"/>
        <v>0</v>
      </c>
      <c r="BN13" s="12"/>
      <c r="BO13" s="11">
        <f t="shared" si="45"/>
        <v>0.17041666666666666</v>
      </c>
      <c r="BP13" s="12">
        <f t="shared" si="46"/>
        <v>1</v>
      </c>
      <c r="BQ13" s="11">
        <f t="shared" si="47"/>
        <v>0</v>
      </c>
      <c r="BR13" s="12">
        <f t="shared" si="48"/>
        <v>0</v>
      </c>
      <c r="BS13" s="11">
        <f t="shared" si="49"/>
        <v>1.999999999999999E-2</v>
      </c>
    </row>
    <row r="14" spans="1:71" x14ac:dyDescent="0.25">
      <c r="A14" s="21">
        <f t="shared" si="50"/>
        <v>0.19041666666666665</v>
      </c>
      <c r="B14" s="7" t="s">
        <v>90</v>
      </c>
      <c r="D14" t="s">
        <v>71</v>
      </c>
      <c r="E14" s="8"/>
      <c r="F14" s="9"/>
      <c r="G14" s="8" t="s">
        <v>73</v>
      </c>
      <c r="H14" s="8"/>
      <c r="I14" s="9" t="s">
        <v>72</v>
      </c>
      <c r="J14" s="8" t="s">
        <v>73</v>
      </c>
      <c r="K14" s="8"/>
      <c r="L14" s="8" t="s">
        <v>73</v>
      </c>
      <c r="M14" s="11">
        <f t="shared" si="0"/>
        <v>0</v>
      </c>
      <c r="N14" s="12">
        <f t="shared" si="14"/>
        <v>0</v>
      </c>
      <c r="O14" s="11">
        <f t="shared" si="1"/>
        <v>0</v>
      </c>
      <c r="P14" s="12">
        <f t="shared" si="15"/>
        <v>0</v>
      </c>
      <c r="Q14" s="11">
        <f t="shared" si="2"/>
        <v>0</v>
      </c>
      <c r="R14" s="12"/>
      <c r="S14" s="11">
        <f t="shared" si="3"/>
        <v>0</v>
      </c>
      <c r="T14" s="12">
        <f t="shared" si="16"/>
        <v>0</v>
      </c>
      <c r="U14" s="11">
        <f t="shared" si="4"/>
        <v>0</v>
      </c>
      <c r="V14" s="12">
        <f t="shared" si="17"/>
        <v>0</v>
      </c>
      <c r="W14" s="11">
        <f t="shared" si="5"/>
        <v>0</v>
      </c>
      <c r="X14" s="12"/>
      <c r="Y14" s="11">
        <f t="shared" si="6"/>
        <v>0</v>
      </c>
      <c r="Z14" s="12">
        <f t="shared" si="18"/>
        <v>0</v>
      </c>
      <c r="AA14" s="11">
        <f t="shared" si="7"/>
        <v>0</v>
      </c>
      <c r="AB14" s="12">
        <f t="shared" si="19"/>
        <v>0</v>
      </c>
      <c r="AC14" s="11">
        <f t="shared" si="8"/>
        <v>0</v>
      </c>
      <c r="AD14" s="12"/>
      <c r="AE14" s="11">
        <f t="shared" si="9"/>
        <v>0</v>
      </c>
      <c r="AF14" s="12">
        <f t="shared" si="20"/>
        <v>0</v>
      </c>
      <c r="AG14" s="11">
        <f t="shared" si="10"/>
        <v>0</v>
      </c>
      <c r="AH14" s="12">
        <f t="shared" si="21"/>
        <v>0</v>
      </c>
      <c r="AI14" s="11">
        <f t="shared" si="11"/>
        <v>0</v>
      </c>
      <c r="AJ14" s="12"/>
      <c r="AK14" s="11">
        <f t="shared" si="12"/>
        <v>0</v>
      </c>
      <c r="AL14" s="12">
        <f t="shared" si="22"/>
        <v>0</v>
      </c>
      <c r="AM14" s="11">
        <f t="shared" si="13"/>
        <v>0</v>
      </c>
      <c r="AN14" s="12">
        <f t="shared" si="23"/>
        <v>0</v>
      </c>
      <c r="AO14" s="11">
        <f t="shared" si="24"/>
        <v>1.999999999999999E-2</v>
      </c>
      <c r="AP14" s="12"/>
      <c r="AQ14" s="11">
        <f t="shared" si="25"/>
        <v>0</v>
      </c>
      <c r="AR14" s="12">
        <f t="shared" si="26"/>
        <v>0</v>
      </c>
      <c r="AS14" s="11">
        <f t="shared" si="27"/>
        <v>0</v>
      </c>
      <c r="AT14" s="12">
        <f t="shared" si="28"/>
        <v>0</v>
      </c>
      <c r="AU14" s="11">
        <f t="shared" si="29"/>
        <v>0</v>
      </c>
      <c r="AV14" s="12"/>
      <c r="AW14" s="11">
        <f t="shared" si="30"/>
        <v>0</v>
      </c>
      <c r="AX14" s="12">
        <f t="shared" si="31"/>
        <v>0</v>
      </c>
      <c r="AY14" s="11">
        <f t="shared" si="32"/>
        <v>0.19041666666666665</v>
      </c>
      <c r="AZ14" s="12">
        <f t="shared" si="33"/>
        <v>1</v>
      </c>
      <c r="BA14" s="11">
        <f t="shared" si="34"/>
        <v>1.999999999999999E-2</v>
      </c>
      <c r="BB14" s="12"/>
      <c r="BC14" s="11">
        <f t="shared" si="35"/>
        <v>0</v>
      </c>
      <c r="BD14" s="12">
        <f t="shared" si="36"/>
        <v>0</v>
      </c>
      <c r="BE14" s="11">
        <f t="shared" si="37"/>
        <v>0</v>
      </c>
      <c r="BF14" s="12">
        <f t="shared" si="38"/>
        <v>0</v>
      </c>
      <c r="BG14" s="11">
        <f t="shared" si="39"/>
        <v>1.999999999999999E-2</v>
      </c>
      <c r="BH14" s="12"/>
      <c r="BI14" s="11">
        <f t="shared" si="40"/>
        <v>0</v>
      </c>
      <c r="BJ14" s="12">
        <f t="shared" si="41"/>
        <v>0</v>
      </c>
      <c r="BK14" s="11">
        <f t="shared" si="42"/>
        <v>0</v>
      </c>
      <c r="BL14" s="12">
        <f t="shared" si="43"/>
        <v>0</v>
      </c>
      <c r="BM14" s="11">
        <f t="shared" si="44"/>
        <v>0</v>
      </c>
      <c r="BN14" s="12"/>
      <c r="BO14" s="11">
        <f t="shared" si="45"/>
        <v>0</v>
      </c>
      <c r="BP14" s="12">
        <f t="shared" si="46"/>
        <v>0</v>
      </c>
      <c r="BQ14" s="11">
        <f t="shared" si="47"/>
        <v>0</v>
      </c>
      <c r="BR14" s="12">
        <f t="shared" si="48"/>
        <v>0</v>
      </c>
      <c r="BS14" s="11">
        <f t="shared" si="49"/>
        <v>1.999999999999999E-2</v>
      </c>
    </row>
    <row r="15" spans="1:71" x14ac:dyDescent="0.25">
      <c r="A15" s="21">
        <f t="shared" si="50"/>
        <v>0.21041666666666664</v>
      </c>
      <c r="B15" s="7"/>
      <c r="D15" t="s">
        <v>71</v>
      </c>
      <c r="E15" s="8"/>
      <c r="G15" s="8" t="s">
        <v>73</v>
      </c>
      <c r="H15" s="8"/>
      <c r="I15" s="8"/>
      <c r="J15" s="8" t="s">
        <v>73</v>
      </c>
      <c r="K15" s="8"/>
      <c r="L15" s="8" t="s">
        <v>73</v>
      </c>
      <c r="M15" s="11">
        <f t="shared" si="0"/>
        <v>0</v>
      </c>
      <c r="N15" s="12">
        <f t="shared" si="14"/>
        <v>0</v>
      </c>
      <c r="O15" s="11">
        <f t="shared" si="1"/>
        <v>0</v>
      </c>
      <c r="P15" s="12">
        <f t="shared" si="15"/>
        <v>0</v>
      </c>
      <c r="Q15" s="11">
        <f t="shared" si="2"/>
        <v>0</v>
      </c>
      <c r="R15" s="12"/>
      <c r="S15" s="11">
        <f t="shared" si="3"/>
        <v>0</v>
      </c>
      <c r="T15" s="12">
        <f t="shared" si="16"/>
        <v>0</v>
      </c>
      <c r="U15" s="11">
        <f t="shared" si="4"/>
        <v>0</v>
      </c>
      <c r="V15" s="12">
        <f t="shared" si="17"/>
        <v>0</v>
      </c>
      <c r="W15" s="11">
        <f t="shared" si="5"/>
        <v>0</v>
      </c>
      <c r="X15" s="12"/>
      <c r="Y15" s="11">
        <f t="shared" si="6"/>
        <v>0</v>
      </c>
      <c r="Z15" s="12">
        <f t="shared" si="18"/>
        <v>0</v>
      </c>
      <c r="AA15" s="11">
        <f t="shared" si="7"/>
        <v>0</v>
      </c>
      <c r="AB15" s="12">
        <f t="shared" si="19"/>
        <v>0</v>
      </c>
      <c r="AC15" s="11">
        <f t="shared" si="8"/>
        <v>0</v>
      </c>
      <c r="AD15" s="12"/>
      <c r="AE15" s="11">
        <f t="shared" si="9"/>
        <v>0</v>
      </c>
      <c r="AF15" s="12">
        <f t="shared" si="20"/>
        <v>0</v>
      </c>
      <c r="AG15" s="11">
        <f t="shared" si="10"/>
        <v>0</v>
      </c>
      <c r="AH15" s="12">
        <f t="shared" si="21"/>
        <v>0</v>
      </c>
      <c r="AI15" s="11">
        <f t="shared" si="11"/>
        <v>0</v>
      </c>
      <c r="AJ15" s="12"/>
      <c r="AK15" s="11">
        <f t="shared" si="12"/>
        <v>0</v>
      </c>
      <c r="AL15" s="12">
        <f t="shared" si="22"/>
        <v>0</v>
      </c>
      <c r="AM15" s="11">
        <f t="shared" si="13"/>
        <v>0</v>
      </c>
      <c r="AN15" s="12">
        <f t="shared" si="23"/>
        <v>0</v>
      </c>
      <c r="AO15" s="11">
        <f t="shared" si="24"/>
        <v>1.999999999999999E-2</v>
      </c>
      <c r="AP15" s="12"/>
      <c r="AQ15" s="11">
        <f t="shared" si="25"/>
        <v>0</v>
      </c>
      <c r="AR15" s="12">
        <f t="shared" si="26"/>
        <v>0</v>
      </c>
      <c r="AS15" s="11">
        <f t="shared" si="27"/>
        <v>0</v>
      </c>
      <c r="AT15" s="12">
        <f t="shared" si="28"/>
        <v>0</v>
      </c>
      <c r="AU15" s="11">
        <f t="shared" si="29"/>
        <v>0</v>
      </c>
      <c r="AV15" s="12"/>
      <c r="AW15" s="11">
        <f t="shared" si="30"/>
        <v>0</v>
      </c>
      <c r="AX15" s="12">
        <f t="shared" si="31"/>
        <v>0</v>
      </c>
      <c r="AY15" s="11">
        <f t="shared" si="32"/>
        <v>0</v>
      </c>
      <c r="AZ15" s="12">
        <f t="shared" si="33"/>
        <v>0</v>
      </c>
      <c r="BA15" s="11">
        <f t="shared" si="34"/>
        <v>1.999999999999999E-2</v>
      </c>
      <c r="BB15" s="12"/>
      <c r="BC15" s="11">
        <f t="shared" si="35"/>
        <v>0</v>
      </c>
      <c r="BD15" s="12">
        <f t="shared" si="36"/>
        <v>0</v>
      </c>
      <c r="BE15" s="11">
        <f t="shared" si="37"/>
        <v>0</v>
      </c>
      <c r="BF15" s="12">
        <f t="shared" si="38"/>
        <v>0</v>
      </c>
      <c r="BG15" s="11">
        <f t="shared" si="39"/>
        <v>1.999999999999999E-2</v>
      </c>
      <c r="BH15" s="12"/>
      <c r="BI15" s="11">
        <f t="shared" si="40"/>
        <v>0</v>
      </c>
      <c r="BJ15" s="12">
        <f t="shared" si="41"/>
        <v>0</v>
      </c>
      <c r="BK15" s="11">
        <f t="shared" si="42"/>
        <v>0</v>
      </c>
      <c r="BL15" s="12">
        <f t="shared" si="43"/>
        <v>0</v>
      </c>
      <c r="BM15" s="11">
        <f t="shared" si="44"/>
        <v>0</v>
      </c>
      <c r="BN15" s="12"/>
      <c r="BO15" s="11">
        <f t="shared" si="45"/>
        <v>0</v>
      </c>
      <c r="BP15" s="12">
        <f t="shared" si="46"/>
        <v>0</v>
      </c>
      <c r="BQ15" s="11">
        <f t="shared" si="47"/>
        <v>0</v>
      </c>
      <c r="BR15" s="12">
        <f t="shared" si="48"/>
        <v>0</v>
      </c>
      <c r="BS15" s="11">
        <f t="shared" si="49"/>
        <v>1.999999999999999E-2</v>
      </c>
    </row>
    <row r="16" spans="1:71" x14ac:dyDescent="0.25">
      <c r="A16" s="21">
        <f t="shared" si="50"/>
        <v>0.23041666666666663</v>
      </c>
      <c r="B16" s="7" t="s">
        <v>77</v>
      </c>
      <c r="D16" t="s">
        <v>71</v>
      </c>
      <c r="E16" s="8" t="s">
        <v>73</v>
      </c>
      <c r="G16" s="8" t="s">
        <v>73</v>
      </c>
      <c r="H16" s="8"/>
      <c r="I16" s="8"/>
      <c r="J16" s="8" t="s">
        <v>73</v>
      </c>
      <c r="K16" s="8"/>
      <c r="L16" s="8" t="s">
        <v>73</v>
      </c>
      <c r="M16" s="11">
        <f t="shared" si="0"/>
        <v>0</v>
      </c>
      <c r="N16" s="12">
        <f t="shared" si="14"/>
        <v>0</v>
      </c>
      <c r="O16" s="11">
        <f t="shared" si="1"/>
        <v>0</v>
      </c>
      <c r="P16" s="12">
        <f t="shared" si="15"/>
        <v>0</v>
      </c>
      <c r="Q16" s="11">
        <f t="shared" si="2"/>
        <v>0</v>
      </c>
      <c r="R16" s="12"/>
      <c r="S16" s="11">
        <f t="shared" si="3"/>
        <v>0</v>
      </c>
      <c r="T16" s="12">
        <f t="shared" si="16"/>
        <v>0</v>
      </c>
      <c r="U16" s="11">
        <f t="shared" si="4"/>
        <v>0</v>
      </c>
      <c r="V16" s="12">
        <f t="shared" si="17"/>
        <v>0</v>
      </c>
      <c r="W16" s="11">
        <f t="shared" si="5"/>
        <v>0</v>
      </c>
      <c r="X16" s="12"/>
      <c r="Y16" s="11">
        <f t="shared" si="6"/>
        <v>0.23041666666666663</v>
      </c>
      <c r="Z16" s="12">
        <f t="shared" si="18"/>
        <v>1</v>
      </c>
      <c r="AA16" s="11">
        <f t="shared" si="7"/>
        <v>0</v>
      </c>
      <c r="AB16" s="12">
        <f t="shared" si="19"/>
        <v>0</v>
      </c>
      <c r="AC16" s="11">
        <f t="shared" si="8"/>
        <v>1.999999999999999E-2</v>
      </c>
      <c r="AD16" s="12"/>
      <c r="AE16" s="11">
        <f t="shared" si="9"/>
        <v>0</v>
      </c>
      <c r="AF16" s="12">
        <f t="shared" si="20"/>
        <v>0</v>
      </c>
      <c r="AG16" s="11">
        <f t="shared" si="10"/>
        <v>0</v>
      </c>
      <c r="AH16" s="12">
        <f t="shared" si="21"/>
        <v>0</v>
      </c>
      <c r="AI16" s="11">
        <f t="shared" si="11"/>
        <v>0</v>
      </c>
      <c r="AJ16" s="12"/>
      <c r="AK16" s="11">
        <f t="shared" si="12"/>
        <v>0</v>
      </c>
      <c r="AL16" s="12">
        <f t="shared" si="22"/>
        <v>0</v>
      </c>
      <c r="AM16" s="11">
        <f t="shared" si="13"/>
        <v>0</v>
      </c>
      <c r="AN16" s="12">
        <f t="shared" si="23"/>
        <v>0</v>
      </c>
      <c r="AO16" s="11">
        <f t="shared" si="24"/>
        <v>1.999999999999999E-2</v>
      </c>
      <c r="AP16" s="12"/>
      <c r="AQ16" s="11">
        <f t="shared" si="25"/>
        <v>0</v>
      </c>
      <c r="AR16" s="12">
        <f t="shared" si="26"/>
        <v>0</v>
      </c>
      <c r="AS16" s="11">
        <f t="shared" si="27"/>
        <v>0</v>
      </c>
      <c r="AT16" s="12">
        <f t="shared" si="28"/>
        <v>0</v>
      </c>
      <c r="AU16" s="11">
        <f t="shared" si="29"/>
        <v>0</v>
      </c>
      <c r="AV16" s="12"/>
      <c r="AW16" s="11">
        <f t="shared" si="30"/>
        <v>0</v>
      </c>
      <c r="AX16" s="12">
        <f t="shared" si="31"/>
        <v>0</v>
      </c>
      <c r="AY16" s="11">
        <f t="shared" si="32"/>
        <v>0</v>
      </c>
      <c r="AZ16" s="12">
        <f t="shared" si="33"/>
        <v>0</v>
      </c>
      <c r="BA16" s="11">
        <f t="shared" si="34"/>
        <v>1.999999999999999E-2</v>
      </c>
      <c r="BB16" s="12"/>
      <c r="BC16" s="11">
        <f t="shared" si="35"/>
        <v>0</v>
      </c>
      <c r="BD16" s="12">
        <f t="shared" si="36"/>
        <v>0</v>
      </c>
      <c r="BE16" s="11">
        <f t="shared" si="37"/>
        <v>0</v>
      </c>
      <c r="BF16" s="12">
        <f t="shared" si="38"/>
        <v>0</v>
      </c>
      <c r="BG16" s="11">
        <f t="shared" si="39"/>
        <v>1.999999999999999E-2</v>
      </c>
      <c r="BH16" s="12"/>
      <c r="BI16" s="11">
        <f t="shared" si="40"/>
        <v>0</v>
      </c>
      <c r="BJ16" s="12">
        <f t="shared" si="41"/>
        <v>0</v>
      </c>
      <c r="BK16" s="11">
        <f t="shared" si="42"/>
        <v>0</v>
      </c>
      <c r="BL16" s="12">
        <f t="shared" si="43"/>
        <v>0</v>
      </c>
      <c r="BM16" s="11">
        <f t="shared" si="44"/>
        <v>0</v>
      </c>
      <c r="BN16" s="12"/>
      <c r="BO16" s="11">
        <f t="shared" si="45"/>
        <v>0</v>
      </c>
      <c r="BP16" s="12">
        <f t="shared" si="46"/>
        <v>0</v>
      </c>
      <c r="BQ16" s="11">
        <f t="shared" si="47"/>
        <v>0</v>
      </c>
      <c r="BR16" s="12">
        <f t="shared" si="48"/>
        <v>0</v>
      </c>
      <c r="BS16" s="11">
        <f t="shared" si="49"/>
        <v>1.999999999999999E-2</v>
      </c>
    </row>
    <row r="17" spans="1:71" x14ac:dyDescent="0.25">
      <c r="A17" s="21">
        <f t="shared" si="50"/>
        <v>0.25041666666666662</v>
      </c>
      <c r="B17" s="7"/>
      <c r="C17" s="8"/>
      <c r="D17" t="s">
        <v>71</v>
      </c>
      <c r="E17" s="8" t="s">
        <v>73</v>
      </c>
      <c r="G17" s="8" t="s">
        <v>73</v>
      </c>
      <c r="H17" s="8"/>
      <c r="I17" s="8"/>
      <c r="J17" s="8" t="s">
        <v>73</v>
      </c>
      <c r="K17" s="8"/>
      <c r="L17" s="8" t="s">
        <v>73</v>
      </c>
      <c r="M17" s="11">
        <f t="shared" si="0"/>
        <v>0</v>
      </c>
      <c r="N17" s="12">
        <f t="shared" si="14"/>
        <v>0</v>
      </c>
      <c r="O17" s="11">
        <f t="shared" si="1"/>
        <v>0</v>
      </c>
      <c r="P17" s="12">
        <f t="shared" si="15"/>
        <v>0</v>
      </c>
      <c r="Q17" s="11">
        <f t="shared" si="2"/>
        <v>0</v>
      </c>
      <c r="R17" s="12"/>
      <c r="S17" s="11">
        <f t="shared" si="3"/>
        <v>0</v>
      </c>
      <c r="T17" s="12">
        <f t="shared" si="16"/>
        <v>0</v>
      </c>
      <c r="U17" s="11">
        <f t="shared" si="4"/>
        <v>0</v>
      </c>
      <c r="V17" s="12">
        <f t="shared" si="17"/>
        <v>0</v>
      </c>
      <c r="W17" s="11">
        <f t="shared" si="5"/>
        <v>0</v>
      </c>
      <c r="X17" s="12"/>
      <c r="Y17" s="11">
        <f t="shared" si="6"/>
        <v>0</v>
      </c>
      <c r="Z17" s="12">
        <f t="shared" si="18"/>
        <v>0</v>
      </c>
      <c r="AA17" s="11">
        <f t="shared" si="7"/>
        <v>0</v>
      </c>
      <c r="AB17" s="12">
        <f t="shared" si="19"/>
        <v>0</v>
      </c>
      <c r="AC17" s="11">
        <f t="shared" si="8"/>
        <v>2.0000000000000018E-2</v>
      </c>
      <c r="AD17" s="12"/>
      <c r="AE17" s="11">
        <f t="shared" si="9"/>
        <v>0</v>
      </c>
      <c r="AF17" s="12">
        <f t="shared" si="20"/>
        <v>0</v>
      </c>
      <c r="AG17" s="11">
        <f t="shared" si="10"/>
        <v>0</v>
      </c>
      <c r="AH17" s="12">
        <f t="shared" si="21"/>
        <v>0</v>
      </c>
      <c r="AI17" s="11">
        <f t="shared" si="11"/>
        <v>0</v>
      </c>
      <c r="AJ17" s="12"/>
      <c r="AK17" s="11">
        <f t="shared" si="12"/>
        <v>0</v>
      </c>
      <c r="AL17" s="12">
        <f t="shared" si="22"/>
        <v>0</v>
      </c>
      <c r="AM17" s="11">
        <f t="shared" si="13"/>
        <v>0</v>
      </c>
      <c r="AN17" s="12">
        <f t="shared" si="23"/>
        <v>0</v>
      </c>
      <c r="AO17" s="11">
        <f t="shared" si="24"/>
        <v>2.0000000000000018E-2</v>
      </c>
      <c r="AP17" s="12"/>
      <c r="AQ17" s="11">
        <f t="shared" si="25"/>
        <v>0</v>
      </c>
      <c r="AR17" s="12">
        <f t="shared" si="26"/>
        <v>0</v>
      </c>
      <c r="AS17" s="11">
        <f t="shared" si="27"/>
        <v>0</v>
      </c>
      <c r="AT17" s="12">
        <f t="shared" si="28"/>
        <v>0</v>
      </c>
      <c r="AU17" s="11">
        <f t="shared" si="29"/>
        <v>0</v>
      </c>
      <c r="AV17" s="12"/>
      <c r="AW17" s="11">
        <f t="shared" si="30"/>
        <v>0</v>
      </c>
      <c r="AX17" s="12">
        <f t="shared" si="31"/>
        <v>0</v>
      </c>
      <c r="AY17" s="11">
        <f t="shared" si="32"/>
        <v>0</v>
      </c>
      <c r="AZ17" s="12">
        <f t="shared" si="33"/>
        <v>0</v>
      </c>
      <c r="BA17" s="11">
        <f t="shared" si="34"/>
        <v>2.0000000000000018E-2</v>
      </c>
      <c r="BB17" s="12"/>
      <c r="BC17" s="11">
        <f t="shared" si="35"/>
        <v>0</v>
      </c>
      <c r="BD17" s="12">
        <f t="shared" si="36"/>
        <v>0</v>
      </c>
      <c r="BE17" s="11">
        <f t="shared" si="37"/>
        <v>0</v>
      </c>
      <c r="BF17" s="12">
        <f t="shared" si="38"/>
        <v>0</v>
      </c>
      <c r="BG17" s="11">
        <f t="shared" si="39"/>
        <v>2.0000000000000018E-2</v>
      </c>
      <c r="BH17" s="12"/>
      <c r="BI17" s="11">
        <f t="shared" si="40"/>
        <v>0</v>
      </c>
      <c r="BJ17" s="12">
        <f t="shared" si="41"/>
        <v>0</v>
      </c>
      <c r="BK17" s="11">
        <f t="shared" si="42"/>
        <v>0</v>
      </c>
      <c r="BL17" s="12">
        <f t="shared" si="43"/>
        <v>0</v>
      </c>
      <c r="BM17" s="11">
        <f t="shared" si="44"/>
        <v>0</v>
      </c>
      <c r="BN17" s="12"/>
      <c r="BO17" s="11">
        <f t="shared" si="45"/>
        <v>0</v>
      </c>
      <c r="BP17" s="12">
        <f t="shared" si="46"/>
        <v>0</v>
      </c>
      <c r="BQ17" s="11">
        <f t="shared" si="47"/>
        <v>0</v>
      </c>
      <c r="BR17" s="12">
        <f t="shared" si="48"/>
        <v>0</v>
      </c>
      <c r="BS17" s="11">
        <f t="shared" si="49"/>
        <v>2.0000000000000018E-2</v>
      </c>
    </row>
    <row r="18" spans="1:71" x14ac:dyDescent="0.25">
      <c r="A18" s="21">
        <f t="shared" si="50"/>
        <v>0.27041666666666664</v>
      </c>
      <c r="B18" s="7"/>
      <c r="C18" s="8"/>
      <c r="D18" t="s">
        <v>71</v>
      </c>
      <c r="E18" s="8" t="s">
        <v>73</v>
      </c>
      <c r="G18" s="8" t="s">
        <v>73</v>
      </c>
      <c r="H18" s="8"/>
      <c r="I18" s="8"/>
      <c r="J18" s="8" t="s">
        <v>73</v>
      </c>
      <c r="K18" s="8"/>
      <c r="L18" s="8" t="s">
        <v>73</v>
      </c>
      <c r="M18" s="11">
        <f t="shared" si="0"/>
        <v>0</v>
      </c>
      <c r="N18" s="12">
        <f t="shared" si="14"/>
        <v>0</v>
      </c>
      <c r="O18" s="11">
        <f t="shared" si="1"/>
        <v>0</v>
      </c>
      <c r="P18" s="12">
        <f t="shared" si="15"/>
        <v>0</v>
      </c>
      <c r="Q18" s="11">
        <f t="shared" si="2"/>
        <v>0</v>
      </c>
      <c r="R18" s="12"/>
      <c r="S18" s="11">
        <f t="shared" si="3"/>
        <v>0</v>
      </c>
      <c r="T18" s="12">
        <f t="shared" si="16"/>
        <v>0</v>
      </c>
      <c r="U18" s="11">
        <f t="shared" si="4"/>
        <v>0</v>
      </c>
      <c r="V18" s="12">
        <f t="shared" si="17"/>
        <v>0</v>
      </c>
      <c r="W18" s="11">
        <f t="shared" si="5"/>
        <v>0</v>
      </c>
      <c r="X18" s="12"/>
      <c r="Y18" s="11">
        <f t="shared" si="6"/>
        <v>0</v>
      </c>
      <c r="Z18" s="12">
        <f t="shared" si="18"/>
        <v>0</v>
      </c>
      <c r="AA18" s="11">
        <f t="shared" si="7"/>
        <v>0</v>
      </c>
      <c r="AB18" s="12">
        <f t="shared" si="19"/>
        <v>0</v>
      </c>
      <c r="AC18" s="11">
        <f t="shared" si="8"/>
        <v>2.0000000000000018E-2</v>
      </c>
      <c r="AD18" s="12"/>
      <c r="AE18" s="11">
        <f t="shared" si="9"/>
        <v>0</v>
      </c>
      <c r="AF18" s="12">
        <f t="shared" si="20"/>
        <v>0</v>
      </c>
      <c r="AG18" s="11">
        <f t="shared" si="10"/>
        <v>0</v>
      </c>
      <c r="AH18" s="12">
        <f t="shared" si="21"/>
        <v>0</v>
      </c>
      <c r="AI18" s="11">
        <f t="shared" si="11"/>
        <v>0</v>
      </c>
      <c r="AJ18" s="12"/>
      <c r="AK18" s="11">
        <f t="shared" si="12"/>
        <v>0</v>
      </c>
      <c r="AL18" s="12">
        <f t="shared" si="22"/>
        <v>0</v>
      </c>
      <c r="AM18" s="11">
        <f t="shared" si="13"/>
        <v>0</v>
      </c>
      <c r="AN18" s="12">
        <f t="shared" si="23"/>
        <v>0</v>
      </c>
      <c r="AO18" s="11">
        <f t="shared" si="24"/>
        <v>2.0000000000000018E-2</v>
      </c>
      <c r="AP18" s="12"/>
      <c r="AQ18" s="11">
        <f t="shared" si="25"/>
        <v>0</v>
      </c>
      <c r="AR18" s="12">
        <f t="shared" si="26"/>
        <v>0</v>
      </c>
      <c r="AS18" s="11">
        <f t="shared" si="27"/>
        <v>0</v>
      </c>
      <c r="AT18" s="12">
        <f t="shared" si="28"/>
        <v>0</v>
      </c>
      <c r="AU18" s="11">
        <f t="shared" si="29"/>
        <v>0</v>
      </c>
      <c r="AV18" s="12"/>
      <c r="AW18" s="11">
        <f t="shared" si="30"/>
        <v>0</v>
      </c>
      <c r="AX18" s="12">
        <f t="shared" si="31"/>
        <v>0</v>
      </c>
      <c r="AY18" s="11">
        <f t="shared" si="32"/>
        <v>0</v>
      </c>
      <c r="AZ18" s="12">
        <f t="shared" si="33"/>
        <v>0</v>
      </c>
      <c r="BA18" s="11">
        <f t="shared" si="34"/>
        <v>2.0000000000000018E-2</v>
      </c>
      <c r="BB18" s="12"/>
      <c r="BC18" s="11">
        <f t="shared" si="35"/>
        <v>0</v>
      </c>
      <c r="BD18" s="12">
        <f t="shared" si="36"/>
        <v>0</v>
      </c>
      <c r="BE18" s="11">
        <f t="shared" si="37"/>
        <v>0</v>
      </c>
      <c r="BF18" s="12">
        <f t="shared" si="38"/>
        <v>0</v>
      </c>
      <c r="BG18" s="11">
        <f t="shared" si="39"/>
        <v>2.0000000000000018E-2</v>
      </c>
      <c r="BH18" s="12"/>
      <c r="BI18" s="11">
        <f t="shared" si="40"/>
        <v>0</v>
      </c>
      <c r="BJ18" s="12">
        <f t="shared" si="41"/>
        <v>0</v>
      </c>
      <c r="BK18" s="11">
        <f t="shared" si="42"/>
        <v>0</v>
      </c>
      <c r="BL18" s="12">
        <f t="shared" si="43"/>
        <v>0</v>
      </c>
      <c r="BM18" s="11">
        <f t="shared" si="44"/>
        <v>0</v>
      </c>
      <c r="BN18" s="12"/>
      <c r="BO18" s="11">
        <f t="shared" si="45"/>
        <v>0</v>
      </c>
      <c r="BP18" s="12">
        <f t="shared" si="46"/>
        <v>0</v>
      </c>
      <c r="BQ18" s="11">
        <f t="shared" si="47"/>
        <v>0</v>
      </c>
      <c r="BR18" s="12">
        <f t="shared" si="48"/>
        <v>0</v>
      </c>
      <c r="BS18" s="11">
        <f t="shared" si="49"/>
        <v>2.0000000000000018E-2</v>
      </c>
    </row>
    <row r="19" spans="1:71" x14ac:dyDescent="0.25">
      <c r="A19" s="21">
        <f t="shared" si="50"/>
        <v>0.29041666666666666</v>
      </c>
      <c r="B19" s="7" t="s">
        <v>85</v>
      </c>
      <c r="C19" s="8"/>
      <c r="D19" s="9" t="s">
        <v>72</v>
      </c>
      <c r="E19" s="8" t="s">
        <v>73</v>
      </c>
      <c r="G19" s="8" t="s">
        <v>73</v>
      </c>
      <c r="H19" s="8"/>
      <c r="I19" s="8"/>
      <c r="J19" t="s">
        <v>71</v>
      </c>
      <c r="L19" s="8" t="s">
        <v>73</v>
      </c>
      <c r="M19" s="11">
        <f t="shared" si="0"/>
        <v>0</v>
      </c>
      <c r="N19" s="12">
        <f t="shared" si="14"/>
        <v>0</v>
      </c>
      <c r="O19" s="11">
        <f t="shared" si="1"/>
        <v>0</v>
      </c>
      <c r="P19" s="12">
        <f t="shared" si="15"/>
        <v>0</v>
      </c>
      <c r="Q19" s="11">
        <f t="shared" si="2"/>
        <v>0</v>
      </c>
      <c r="R19" s="12"/>
      <c r="S19" s="11">
        <f t="shared" si="3"/>
        <v>0</v>
      </c>
      <c r="T19" s="12">
        <f t="shared" si="16"/>
        <v>0</v>
      </c>
      <c r="U19" s="11">
        <f t="shared" si="4"/>
        <v>0.29041666666666666</v>
      </c>
      <c r="V19" s="12">
        <f t="shared" si="17"/>
        <v>1</v>
      </c>
      <c r="W19" s="11">
        <f t="shared" si="5"/>
        <v>0</v>
      </c>
      <c r="X19" s="12"/>
      <c r="Y19" s="11">
        <f t="shared" si="6"/>
        <v>0</v>
      </c>
      <c r="Z19" s="12">
        <f t="shared" si="18"/>
        <v>0</v>
      </c>
      <c r="AA19" s="11">
        <f t="shared" si="7"/>
        <v>0</v>
      </c>
      <c r="AB19" s="12">
        <f t="shared" si="19"/>
        <v>0</v>
      </c>
      <c r="AC19" s="11">
        <f t="shared" si="8"/>
        <v>2.0000000000000018E-2</v>
      </c>
      <c r="AD19" s="12"/>
      <c r="AE19" s="11">
        <f t="shared" si="9"/>
        <v>0</v>
      </c>
      <c r="AF19" s="12">
        <f t="shared" si="20"/>
        <v>0</v>
      </c>
      <c r="AG19" s="11">
        <f t="shared" si="10"/>
        <v>0</v>
      </c>
      <c r="AH19" s="12">
        <f t="shared" si="21"/>
        <v>0</v>
      </c>
      <c r="AI19" s="11">
        <f t="shared" si="11"/>
        <v>0</v>
      </c>
      <c r="AJ19" s="12"/>
      <c r="AK19" s="11">
        <f t="shared" si="12"/>
        <v>0</v>
      </c>
      <c r="AL19" s="12">
        <f t="shared" si="22"/>
        <v>0</v>
      </c>
      <c r="AM19" s="11">
        <f t="shared" si="13"/>
        <v>0</v>
      </c>
      <c r="AN19" s="12">
        <f t="shared" si="23"/>
        <v>0</v>
      </c>
      <c r="AO19" s="11">
        <f t="shared" si="24"/>
        <v>2.0000000000000018E-2</v>
      </c>
      <c r="AP19" s="12"/>
      <c r="AQ19" s="11">
        <f t="shared" si="25"/>
        <v>0</v>
      </c>
      <c r="AR19" s="12">
        <f t="shared" si="26"/>
        <v>0</v>
      </c>
      <c r="AS19" s="11">
        <f t="shared" si="27"/>
        <v>0</v>
      </c>
      <c r="AT19" s="12">
        <f t="shared" si="28"/>
        <v>0</v>
      </c>
      <c r="AU19" s="11">
        <f t="shared" si="29"/>
        <v>0</v>
      </c>
      <c r="AV19" s="12"/>
      <c r="AW19" s="11">
        <f t="shared" si="30"/>
        <v>0</v>
      </c>
      <c r="AX19" s="12">
        <f t="shared" si="31"/>
        <v>0</v>
      </c>
      <c r="AY19" s="11">
        <f t="shared" si="32"/>
        <v>0</v>
      </c>
      <c r="AZ19" s="12">
        <f t="shared" si="33"/>
        <v>0</v>
      </c>
      <c r="BA19" s="11">
        <f t="shared" si="34"/>
        <v>2.0000000000000018E-2</v>
      </c>
      <c r="BB19" s="12"/>
      <c r="BC19" s="11">
        <f t="shared" si="35"/>
        <v>0</v>
      </c>
      <c r="BD19" s="12">
        <f t="shared" si="36"/>
        <v>0</v>
      </c>
      <c r="BE19" s="11">
        <f t="shared" si="37"/>
        <v>0</v>
      </c>
      <c r="BF19" s="12">
        <f t="shared" si="38"/>
        <v>0</v>
      </c>
      <c r="BG19" s="11">
        <f t="shared" si="39"/>
        <v>0</v>
      </c>
      <c r="BH19" s="12"/>
      <c r="BI19" s="11">
        <f t="shared" si="40"/>
        <v>0</v>
      </c>
      <c r="BJ19" s="12">
        <f t="shared" si="41"/>
        <v>0</v>
      </c>
      <c r="BK19" s="11">
        <f t="shared" si="42"/>
        <v>0</v>
      </c>
      <c r="BL19" s="12">
        <f t="shared" si="43"/>
        <v>0</v>
      </c>
      <c r="BM19" s="11">
        <f t="shared" si="44"/>
        <v>0</v>
      </c>
      <c r="BN19" s="12"/>
      <c r="BO19" s="11">
        <f t="shared" si="45"/>
        <v>0</v>
      </c>
      <c r="BP19" s="12">
        <f t="shared" si="46"/>
        <v>0</v>
      </c>
      <c r="BQ19" s="11">
        <f t="shared" si="47"/>
        <v>0</v>
      </c>
      <c r="BR19" s="12">
        <f t="shared" si="48"/>
        <v>0</v>
      </c>
      <c r="BS19" s="11">
        <f t="shared" si="49"/>
        <v>2.0000000000000018E-2</v>
      </c>
    </row>
    <row r="20" spans="1:71" x14ac:dyDescent="0.25">
      <c r="A20" s="21">
        <f t="shared" si="50"/>
        <v>0.31041666666666667</v>
      </c>
      <c r="B20" s="7"/>
      <c r="C20" s="8"/>
      <c r="D20" s="8"/>
      <c r="E20" s="8" t="s">
        <v>73</v>
      </c>
      <c r="G20" s="8" t="s">
        <v>73</v>
      </c>
      <c r="H20" s="8"/>
      <c r="I20" s="8"/>
      <c r="J20" t="s">
        <v>71</v>
      </c>
      <c r="L20" s="8" t="s">
        <v>73</v>
      </c>
      <c r="M20" s="11">
        <f t="shared" si="0"/>
        <v>0</v>
      </c>
      <c r="N20" s="12">
        <f t="shared" si="14"/>
        <v>0</v>
      </c>
      <c r="O20" s="11">
        <f t="shared" si="1"/>
        <v>0</v>
      </c>
      <c r="P20" s="12">
        <f t="shared" si="15"/>
        <v>0</v>
      </c>
      <c r="Q20" s="11">
        <f t="shared" si="2"/>
        <v>0</v>
      </c>
      <c r="R20" s="12"/>
      <c r="S20" s="11">
        <f t="shared" si="3"/>
        <v>0</v>
      </c>
      <c r="T20" s="12">
        <f t="shared" si="16"/>
        <v>0</v>
      </c>
      <c r="U20" s="11">
        <f t="shared" si="4"/>
        <v>0</v>
      </c>
      <c r="V20" s="12">
        <f t="shared" si="17"/>
        <v>0</v>
      </c>
      <c r="W20" s="11">
        <f t="shared" si="5"/>
        <v>0</v>
      </c>
      <c r="X20" s="12"/>
      <c r="Y20" s="11">
        <f t="shared" si="6"/>
        <v>0</v>
      </c>
      <c r="Z20" s="12">
        <f t="shared" si="18"/>
        <v>0</v>
      </c>
      <c r="AA20" s="11">
        <f t="shared" si="7"/>
        <v>0</v>
      </c>
      <c r="AB20" s="12">
        <f t="shared" si="19"/>
        <v>0</v>
      </c>
      <c r="AC20" s="11">
        <f t="shared" si="8"/>
        <v>2.0000000000000018E-2</v>
      </c>
      <c r="AD20" s="12"/>
      <c r="AE20" s="11">
        <f t="shared" si="9"/>
        <v>0</v>
      </c>
      <c r="AF20" s="12">
        <f t="shared" si="20"/>
        <v>0</v>
      </c>
      <c r="AG20" s="11">
        <f t="shared" si="10"/>
        <v>0</v>
      </c>
      <c r="AH20" s="12">
        <f t="shared" si="21"/>
        <v>0</v>
      </c>
      <c r="AI20" s="11">
        <f t="shared" si="11"/>
        <v>0</v>
      </c>
      <c r="AJ20" s="12"/>
      <c r="AK20" s="11">
        <f t="shared" si="12"/>
        <v>0</v>
      </c>
      <c r="AL20" s="12">
        <f t="shared" si="22"/>
        <v>0</v>
      </c>
      <c r="AM20" s="11">
        <f t="shared" si="13"/>
        <v>0</v>
      </c>
      <c r="AN20" s="12">
        <f t="shared" si="23"/>
        <v>0</v>
      </c>
      <c r="AO20" s="11">
        <f t="shared" si="24"/>
        <v>2.0000000000000018E-2</v>
      </c>
      <c r="AP20" s="12"/>
      <c r="AQ20" s="11">
        <f t="shared" si="25"/>
        <v>0</v>
      </c>
      <c r="AR20" s="12">
        <f t="shared" si="26"/>
        <v>0</v>
      </c>
      <c r="AS20" s="11">
        <f t="shared" si="27"/>
        <v>0</v>
      </c>
      <c r="AT20" s="12">
        <f t="shared" si="28"/>
        <v>0</v>
      </c>
      <c r="AU20" s="11">
        <f t="shared" si="29"/>
        <v>0</v>
      </c>
      <c r="AV20" s="12"/>
      <c r="AW20" s="11">
        <f t="shared" si="30"/>
        <v>0</v>
      </c>
      <c r="AX20" s="12">
        <f t="shared" si="31"/>
        <v>0</v>
      </c>
      <c r="AY20" s="11">
        <f t="shared" si="32"/>
        <v>0</v>
      </c>
      <c r="AZ20" s="12">
        <f t="shared" si="33"/>
        <v>0</v>
      </c>
      <c r="BA20" s="11">
        <f t="shared" si="34"/>
        <v>2.0000000000000018E-2</v>
      </c>
      <c r="BB20" s="12"/>
      <c r="BC20" s="11">
        <f t="shared" si="35"/>
        <v>0</v>
      </c>
      <c r="BD20" s="12">
        <f t="shared" si="36"/>
        <v>0</v>
      </c>
      <c r="BE20" s="11">
        <f t="shared" si="37"/>
        <v>0</v>
      </c>
      <c r="BF20" s="12">
        <f t="shared" si="38"/>
        <v>0</v>
      </c>
      <c r="BG20" s="11">
        <f t="shared" si="39"/>
        <v>0</v>
      </c>
      <c r="BH20" s="12"/>
      <c r="BI20" s="11">
        <f t="shared" si="40"/>
        <v>0</v>
      </c>
      <c r="BJ20" s="12">
        <f t="shared" si="41"/>
        <v>0</v>
      </c>
      <c r="BK20" s="11">
        <f t="shared" si="42"/>
        <v>0</v>
      </c>
      <c r="BL20" s="12">
        <f t="shared" si="43"/>
        <v>0</v>
      </c>
      <c r="BM20" s="11">
        <f t="shared" si="44"/>
        <v>0</v>
      </c>
      <c r="BN20" s="12"/>
      <c r="BO20" s="11">
        <f t="shared" si="45"/>
        <v>0</v>
      </c>
      <c r="BP20" s="12">
        <f t="shared" si="46"/>
        <v>0</v>
      </c>
      <c r="BQ20" s="11">
        <f t="shared" si="47"/>
        <v>0</v>
      </c>
      <c r="BR20" s="12">
        <f t="shared" si="48"/>
        <v>0</v>
      </c>
      <c r="BS20" s="11">
        <f t="shared" si="49"/>
        <v>2.0000000000000018E-2</v>
      </c>
    </row>
    <row r="21" spans="1:71" x14ac:dyDescent="0.25">
      <c r="A21" s="21">
        <f t="shared" si="50"/>
        <v>0.33041666666666669</v>
      </c>
      <c r="B21" s="7" t="s">
        <v>74</v>
      </c>
      <c r="C21" s="8" t="s">
        <v>73</v>
      </c>
      <c r="D21" s="8"/>
      <c r="E21" s="8" t="s">
        <v>73</v>
      </c>
      <c r="G21" s="8" t="s">
        <v>73</v>
      </c>
      <c r="H21" s="8"/>
      <c r="I21" s="8"/>
      <c r="J21" t="s">
        <v>71</v>
      </c>
      <c r="L21" s="8" t="s">
        <v>73</v>
      </c>
      <c r="M21" s="11">
        <f t="shared" si="0"/>
        <v>0.33041666666666669</v>
      </c>
      <c r="N21" s="12">
        <f t="shared" si="14"/>
        <v>1</v>
      </c>
      <c r="O21" s="11">
        <f t="shared" si="1"/>
        <v>0</v>
      </c>
      <c r="P21" s="12">
        <f t="shared" si="15"/>
        <v>0</v>
      </c>
      <c r="Q21" s="11">
        <f t="shared" si="2"/>
        <v>2.0000000000000018E-2</v>
      </c>
      <c r="R21" s="12"/>
      <c r="S21" s="11">
        <f t="shared" si="3"/>
        <v>0</v>
      </c>
      <c r="T21" s="12">
        <f t="shared" si="16"/>
        <v>0</v>
      </c>
      <c r="U21" s="11">
        <f t="shared" si="4"/>
        <v>0</v>
      </c>
      <c r="V21" s="12">
        <f t="shared" si="17"/>
        <v>0</v>
      </c>
      <c r="W21" s="11">
        <f t="shared" si="5"/>
        <v>0</v>
      </c>
      <c r="X21" s="12"/>
      <c r="Y21" s="11">
        <f t="shared" si="6"/>
        <v>0</v>
      </c>
      <c r="Z21" s="12">
        <f t="shared" si="18"/>
        <v>0</v>
      </c>
      <c r="AA21" s="11">
        <f t="shared" si="7"/>
        <v>0</v>
      </c>
      <c r="AB21" s="12">
        <f t="shared" si="19"/>
        <v>0</v>
      </c>
      <c r="AC21" s="11">
        <f t="shared" si="8"/>
        <v>2.0000000000000018E-2</v>
      </c>
      <c r="AD21" s="12"/>
      <c r="AE21" s="11">
        <f t="shared" si="9"/>
        <v>0</v>
      </c>
      <c r="AF21" s="12">
        <f t="shared" si="20"/>
        <v>0</v>
      </c>
      <c r="AG21" s="11">
        <f t="shared" si="10"/>
        <v>0</v>
      </c>
      <c r="AH21" s="12">
        <f t="shared" si="21"/>
        <v>0</v>
      </c>
      <c r="AI21" s="11">
        <f t="shared" si="11"/>
        <v>0</v>
      </c>
      <c r="AJ21" s="12"/>
      <c r="AK21" s="11">
        <f t="shared" si="12"/>
        <v>0</v>
      </c>
      <c r="AL21" s="12">
        <f t="shared" si="22"/>
        <v>0</v>
      </c>
      <c r="AM21" s="11">
        <f t="shared" si="13"/>
        <v>0</v>
      </c>
      <c r="AN21" s="12">
        <f t="shared" si="23"/>
        <v>0</v>
      </c>
      <c r="AO21" s="11">
        <f t="shared" si="24"/>
        <v>2.0000000000000018E-2</v>
      </c>
      <c r="AP21" s="12"/>
      <c r="AQ21" s="11">
        <f t="shared" si="25"/>
        <v>0</v>
      </c>
      <c r="AR21" s="12">
        <f t="shared" si="26"/>
        <v>0</v>
      </c>
      <c r="AS21" s="11">
        <f t="shared" si="27"/>
        <v>0</v>
      </c>
      <c r="AT21" s="12">
        <f t="shared" si="28"/>
        <v>0</v>
      </c>
      <c r="AU21" s="11">
        <f t="shared" si="29"/>
        <v>0</v>
      </c>
      <c r="AV21" s="12"/>
      <c r="AW21" s="11">
        <f t="shared" si="30"/>
        <v>0</v>
      </c>
      <c r="AX21" s="12">
        <f t="shared" si="31"/>
        <v>0</v>
      </c>
      <c r="AY21" s="11">
        <f t="shared" si="32"/>
        <v>0</v>
      </c>
      <c r="AZ21" s="12">
        <f t="shared" si="33"/>
        <v>0</v>
      </c>
      <c r="BA21" s="11">
        <f t="shared" si="34"/>
        <v>2.0000000000000018E-2</v>
      </c>
      <c r="BB21" s="12"/>
      <c r="BC21" s="11">
        <f t="shared" si="35"/>
        <v>0</v>
      </c>
      <c r="BD21" s="12">
        <f t="shared" si="36"/>
        <v>0</v>
      </c>
      <c r="BE21" s="11">
        <f t="shared" si="37"/>
        <v>0</v>
      </c>
      <c r="BF21" s="12">
        <f t="shared" si="38"/>
        <v>0</v>
      </c>
      <c r="BG21" s="11">
        <f t="shared" si="39"/>
        <v>0</v>
      </c>
      <c r="BH21" s="12"/>
      <c r="BI21" s="11">
        <f t="shared" si="40"/>
        <v>0</v>
      </c>
      <c r="BJ21" s="12">
        <f t="shared" si="41"/>
        <v>0</v>
      </c>
      <c r="BK21" s="11">
        <f t="shared" si="42"/>
        <v>0</v>
      </c>
      <c r="BL21" s="12">
        <f t="shared" si="43"/>
        <v>0</v>
      </c>
      <c r="BM21" s="11">
        <f t="shared" si="44"/>
        <v>0</v>
      </c>
      <c r="BN21" s="12"/>
      <c r="BO21" s="11">
        <f t="shared" si="45"/>
        <v>0</v>
      </c>
      <c r="BP21" s="12">
        <f t="shared" si="46"/>
        <v>0</v>
      </c>
      <c r="BQ21" s="11">
        <f t="shared" si="47"/>
        <v>0</v>
      </c>
      <c r="BR21" s="12">
        <f t="shared" si="48"/>
        <v>0</v>
      </c>
      <c r="BS21" s="11">
        <f t="shared" si="49"/>
        <v>2.0000000000000018E-2</v>
      </c>
    </row>
    <row r="22" spans="1:71" x14ac:dyDescent="0.25">
      <c r="A22" s="21">
        <f t="shared" si="50"/>
        <v>0.35041666666666671</v>
      </c>
      <c r="B22" s="7"/>
      <c r="C22" s="8" t="s">
        <v>73</v>
      </c>
      <c r="D22" s="8"/>
      <c r="E22" s="8" t="s">
        <v>73</v>
      </c>
      <c r="G22" s="8" t="s">
        <v>73</v>
      </c>
      <c r="H22" s="8"/>
      <c r="I22" s="8"/>
      <c r="J22" t="s">
        <v>71</v>
      </c>
      <c r="L22" s="8" t="s">
        <v>73</v>
      </c>
      <c r="M22" s="11">
        <f t="shared" si="0"/>
        <v>0</v>
      </c>
      <c r="N22" s="12">
        <f t="shared" si="14"/>
        <v>0</v>
      </c>
      <c r="O22" s="11">
        <f t="shared" si="1"/>
        <v>0</v>
      </c>
      <c r="P22" s="12">
        <f t="shared" si="15"/>
        <v>0</v>
      </c>
      <c r="Q22" s="11">
        <f t="shared" si="2"/>
        <v>2.0000000000000018E-2</v>
      </c>
      <c r="R22" s="12"/>
      <c r="S22" s="11">
        <f t="shared" si="3"/>
        <v>0</v>
      </c>
      <c r="T22" s="12">
        <f t="shared" si="16"/>
        <v>0</v>
      </c>
      <c r="U22" s="11">
        <f t="shared" si="4"/>
        <v>0</v>
      </c>
      <c r="V22" s="12">
        <f t="shared" si="17"/>
        <v>0</v>
      </c>
      <c r="W22" s="11">
        <f t="shared" si="5"/>
        <v>0</v>
      </c>
      <c r="X22" s="12"/>
      <c r="Y22" s="11">
        <f t="shared" si="6"/>
        <v>0</v>
      </c>
      <c r="Z22" s="12">
        <f t="shared" si="18"/>
        <v>0</v>
      </c>
      <c r="AA22" s="11">
        <f t="shared" si="7"/>
        <v>0</v>
      </c>
      <c r="AB22" s="12">
        <f t="shared" si="19"/>
        <v>0</v>
      </c>
      <c r="AC22" s="11">
        <f t="shared" si="8"/>
        <v>2.0000000000000018E-2</v>
      </c>
      <c r="AD22" s="12"/>
      <c r="AE22" s="11">
        <f t="shared" si="9"/>
        <v>0</v>
      </c>
      <c r="AF22" s="12">
        <f t="shared" si="20"/>
        <v>0</v>
      </c>
      <c r="AG22" s="11">
        <f t="shared" si="10"/>
        <v>0</v>
      </c>
      <c r="AH22" s="12">
        <f t="shared" si="21"/>
        <v>0</v>
      </c>
      <c r="AI22" s="11">
        <f t="shared" si="11"/>
        <v>0</v>
      </c>
      <c r="AJ22" s="12"/>
      <c r="AK22" s="11">
        <f t="shared" si="12"/>
        <v>0</v>
      </c>
      <c r="AL22" s="12">
        <f t="shared" si="22"/>
        <v>0</v>
      </c>
      <c r="AM22" s="11">
        <f t="shared" si="13"/>
        <v>0</v>
      </c>
      <c r="AN22" s="12">
        <f t="shared" si="23"/>
        <v>0</v>
      </c>
      <c r="AO22" s="11">
        <f t="shared" si="24"/>
        <v>2.0000000000000018E-2</v>
      </c>
      <c r="AP22" s="12"/>
      <c r="AQ22" s="11">
        <f t="shared" si="25"/>
        <v>0</v>
      </c>
      <c r="AR22" s="12">
        <f t="shared" si="26"/>
        <v>0</v>
      </c>
      <c r="AS22" s="11">
        <f t="shared" si="27"/>
        <v>0</v>
      </c>
      <c r="AT22" s="12">
        <f t="shared" si="28"/>
        <v>0</v>
      </c>
      <c r="AU22" s="11">
        <f t="shared" si="29"/>
        <v>0</v>
      </c>
      <c r="AV22" s="12"/>
      <c r="AW22" s="11">
        <f t="shared" si="30"/>
        <v>0</v>
      </c>
      <c r="AX22" s="12">
        <f t="shared" si="31"/>
        <v>0</v>
      </c>
      <c r="AY22" s="11">
        <f t="shared" si="32"/>
        <v>0</v>
      </c>
      <c r="AZ22" s="12">
        <f t="shared" si="33"/>
        <v>0</v>
      </c>
      <c r="BA22" s="11">
        <f t="shared" si="34"/>
        <v>2.0000000000000018E-2</v>
      </c>
      <c r="BB22" s="12"/>
      <c r="BC22" s="11">
        <f t="shared" si="35"/>
        <v>0</v>
      </c>
      <c r="BD22" s="12">
        <f t="shared" si="36"/>
        <v>0</v>
      </c>
      <c r="BE22" s="11">
        <f t="shared" si="37"/>
        <v>0</v>
      </c>
      <c r="BF22" s="12">
        <f t="shared" si="38"/>
        <v>0</v>
      </c>
      <c r="BG22" s="11">
        <f t="shared" si="39"/>
        <v>0</v>
      </c>
      <c r="BH22" s="12"/>
      <c r="BI22" s="11">
        <f t="shared" si="40"/>
        <v>0</v>
      </c>
      <c r="BJ22" s="12">
        <f t="shared" si="41"/>
        <v>0</v>
      </c>
      <c r="BK22" s="11">
        <f t="shared" si="42"/>
        <v>0</v>
      </c>
      <c r="BL22" s="12">
        <f t="shared" si="43"/>
        <v>0</v>
      </c>
      <c r="BM22" s="11">
        <f t="shared" si="44"/>
        <v>0</v>
      </c>
      <c r="BN22" s="12"/>
      <c r="BO22" s="11">
        <f t="shared" si="45"/>
        <v>0</v>
      </c>
      <c r="BP22" s="12">
        <f t="shared" si="46"/>
        <v>0</v>
      </c>
      <c r="BQ22" s="11">
        <f t="shared" si="47"/>
        <v>0</v>
      </c>
      <c r="BR22" s="12">
        <f t="shared" si="48"/>
        <v>0</v>
      </c>
      <c r="BS22" s="11">
        <f t="shared" si="49"/>
        <v>2.0000000000000018E-2</v>
      </c>
    </row>
    <row r="23" spans="1:71" x14ac:dyDescent="0.25">
      <c r="A23" s="21">
        <f t="shared" si="50"/>
        <v>0.37041666666666673</v>
      </c>
      <c r="B23" s="7" t="s">
        <v>91</v>
      </c>
      <c r="C23" s="8" t="s">
        <v>73</v>
      </c>
      <c r="D23" s="8"/>
      <c r="E23" s="8" t="s">
        <v>73</v>
      </c>
      <c r="F23" s="9"/>
      <c r="G23" t="s">
        <v>71</v>
      </c>
      <c r="H23" s="8"/>
      <c r="I23" s="8"/>
      <c r="J23" s="9" t="s">
        <v>72</v>
      </c>
      <c r="L23" s="8" t="s">
        <v>73</v>
      </c>
      <c r="M23" s="11">
        <f t="shared" si="0"/>
        <v>0</v>
      </c>
      <c r="N23" s="12">
        <f t="shared" si="14"/>
        <v>0</v>
      </c>
      <c r="O23" s="11">
        <f t="shared" si="1"/>
        <v>0</v>
      </c>
      <c r="P23" s="12">
        <f t="shared" si="15"/>
        <v>0</v>
      </c>
      <c r="Q23" s="11">
        <f t="shared" si="2"/>
        <v>2.0000000000000018E-2</v>
      </c>
      <c r="R23" s="12"/>
      <c r="S23" s="11">
        <f t="shared" si="3"/>
        <v>0</v>
      </c>
      <c r="T23" s="12">
        <f t="shared" si="16"/>
        <v>0</v>
      </c>
      <c r="U23" s="11">
        <f t="shared" si="4"/>
        <v>0</v>
      </c>
      <c r="V23" s="12">
        <f t="shared" si="17"/>
        <v>0</v>
      </c>
      <c r="W23" s="11">
        <f t="shared" si="5"/>
        <v>0</v>
      </c>
      <c r="X23" s="12"/>
      <c r="Y23" s="11">
        <f t="shared" si="6"/>
        <v>0</v>
      </c>
      <c r="Z23" s="12">
        <f t="shared" si="18"/>
        <v>0</v>
      </c>
      <c r="AA23" s="11">
        <f t="shared" si="7"/>
        <v>0</v>
      </c>
      <c r="AB23" s="12">
        <f t="shared" si="19"/>
        <v>0</v>
      </c>
      <c r="AC23" s="11">
        <f t="shared" si="8"/>
        <v>2.0000000000000018E-2</v>
      </c>
      <c r="AD23" s="12"/>
      <c r="AE23" s="11">
        <f t="shared" si="9"/>
        <v>0</v>
      </c>
      <c r="AF23" s="12">
        <f t="shared" si="20"/>
        <v>0</v>
      </c>
      <c r="AG23" s="11">
        <f t="shared" si="10"/>
        <v>0</v>
      </c>
      <c r="AH23" s="12">
        <f t="shared" si="21"/>
        <v>0</v>
      </c>
      <c r="AI23" s="11">
        <f t="shared" si="11"/>
        <v>0</v>
      </c>
      <c r="AJ23" s="12"/>
      <c r="AK23" s="11">
        <f t="shared" si="12"/>
        <v>0</v>
      </c>
      <c r="AL23" s="12">
        <f t="shared" si="22"/>
        <v>0</v>
      </c>
      <c r="AM23" s="11">
        <f t="shared" si="13"/>
        <v>0</v>
      </c>
      <c r="AN23" s="12">
        <f t="shared" si="23"/>
        <v>0</v>
      </c>
      <c r="AO23" s="11">
        <f t="shared" si="24"/>
        <v>0</v>
      </c>
      <c r="AP23" s="12"/>
      <c r="AQ23" s="11">
        <f t="shared" si="25"/>
        <v>0</v>
      </c>
      <c r="AR23" s="12">
        <f t="shared" si="26"/>
        <v>0</v>
      </c>
      <c r="AS23" s="11">
        <f t="shared" si="27"/>
        <v>0</v>
      </c>
      <c r="AT23" s="12">
        <f t="shared" si="28"/>
        <v>0</v>
      </c>
      <c r="AU23" s="11">
        <f t="shared" si="29"/>
        <v>0</v>
      </c>
      <c r="AV23" s="12"/>
      <c r="AW23" s="11">
        <f t="shared" si="30"/>
        <v>0</v>
      </c>
      <c r="AX23" s="12">
        <f t="shared" si="31"/>
        <v>0</v>
      </c>
      <c r="AY23" s="11">
        <f t="shared" si="32"/>
        <v>0</v>
      </c>
      <c r="AZ23" s="12">
        <f t="shared" si="33"/>
        <v>0</v>
      </c>
      <c r="BA23" s="11">
        <f t="shared" si="34"/>
        <v>2.0000000000000018E-2</v>
      </c>
      <c r="BB23" s="12"/>
      <c r="BC23" s="11">
        <f t="shared" si="35"/>
        <v>0</v>
      </c>
      <c r="BD23" s="12">
        <f t="shared" si="36"/>
        <v>0</v>
      </c>
      <c r="BE23" s="11">
        <f t="shared" si="37"/>
        <v>0.37041666666666673</v>
      </c>
      <c r="BF23" s="12">
        <f t="shared" si="38"/>
        <v>1</v>
      </c>
      <c r="BG23" s="11">
        <f t="shared" si="39"/>
        <v>0</v>
      </c>
      <c r="BH23" s="12"/>
      <c r="BI23" s="11">
        <f t="shared" si="40"/>
        <v>0</v>
      </c>
      <c r="BJ23" s="12">
        <f t="shared" si="41"/>
        <v>0</v>
      </c>
      <c r="BK23" s="11">
        <f t="shared" si="42"/>
        <v>0</v>
      </c>
      <c r="BL23" s="12">
        <f t="shared" si="43"/>
        <v>0</v>
      </c>
      <c r="BM23" s="11">
        <f t="shared" si="44"/>
        <v>0</v>
      </c>
      <c r="BN23" s="12"/>
      <c r="BO23" s="11">
        <f t="shared" si="45"/>
        <v>0</v>
      </c>
      <c r="BP23" s="12">
        <f t="shared" si="46"/>
        <v>0</v>
      </c>
      <c r="BQ23" s="11">
        <f t="shared" si="47"/>
        <v>0</v>
      </c>
      <c r="BR23" s="12">
        <f t="shared" si="48"/>
        <v>0</v>
      </c>
      <c r="BS23" s="11">
        <f t="shared" si="49"/>
        <v>2.0000000000000018E-2</v>
      </c>
    </row>
    <row r="24" spans="1:71" x14ac:dyDescent="0.25">
      <c r="A24" s="21">
        <f t="shared" si="50"/>
        <v>0.39041666666666675</v>
      </c>
      <c r="B24" s="7" t="s">
        <v>80</v>
      </c>
      <c r="C24" s="8" t="s">
        <v>73</v>
      </c>
      <c r="D24" s="8"/>
      <c r="E24" s="8" t="s">
        <v>73</v>
      </c>
      <c r="G24" t="s">
        <v>71</v>
      </c>
      <c r="H24" s="8" t="s">
        <v>73</v>
      </c>
      <c r="I24" s="8"/>
      <c r="J24" s="9"/>
      <c r="K24" s="9"/>
      <c r="L24" s="8" t="s">
        <v>73</v>
      </c>
      <c r="M24" s="11">
        <f t="shared" si="0"/>
        <v>0</v>
      </c>
      <c r="N24" s="12">
        <f t="shared" si="14"/>
        <v>0</v>
      </c>
      <c r="O24" s="11">
        <f t="shared" si="1"/>
        <v>0</v>
      </c>
      <c r="P24" s="12">
        <f t="shared" si="15"/>
        <v>0</v>
      </c>
      <c r="Q24" s="11">
        <f t="shared" si="2"/>
        <v>2.0000000000000018E-2</v>
      </c>
      <c r="R24" s="12"/>
      <c r="S24" s="11">
        <f t="shared" si="3"/>
        <v>0</v>
      </c>
      <c r="T24" s="12">
        <f t="shared" si="16"/>
        <v>0</v>
      </c>
      <c r="U24" s="11">
        <f t="shared" si="4"/>
        <v>0</v>
      </c>
      <c r="V24" s="12">
        <f t="shared" si="17"/>
        <v>0</v>
      </c>
      <c r="W24" s="11">
        <f t="shared" si="5"/>
        <v>0</v>
      </c>
      <c r="X24" s="12"/>
      <c r="Y24" s="11">
        <f t="shared" si="6"/>
        <v>0</v>
      </c>
      <c r="Z24" s="12">
        <f t="shared" si="18"/>
        <v>0</v>
      </c>
      <c r="AA24" s="11">
        <f t="shared" si="7"/>
        <v>0</v>
      </c>
      <c r="AB24" s="12">
        <f t="shared" si="19"/>
        <v>0</v>
      </c>
      <c r="AC24" s="11">
        <f t="shared" si="8"/>
        <v>2.0000000000000018E-2</v>
      </c>
      <c r="AD24" s="12"/>
      <c r="AE24" s="11">
        <f t="shared" si="9"/>
        <v>0</v>
      </c>
      <c r="AF24" s="12">
        <f t="shared" si="20"/>
        <v>0</v>
      </c>
      <c r="AG24" s="11">
        <f t="shared" si="10"/>
        <v>0</v>
      </c>
      <c r="AH24" s="12">
        <f t="shared" si="21"/>
        <v>0</v>
      </c>
      <c r="AI24" s="11">
        <f t="shared" si="11"/>
        <v>0</v>
      </c>
      <c r="AJ24" s="12"/>
      <c r="AK24" s="11">
        <f t="shared" si="12"/>
        <v>0</v>
      </c>
      <c r="AL24" s="12">
        <f t="shared" si="22"/>
        <v>0</v>
      </c>
      <c r="AM24" s="11">
        <f t="shared" si="13"/>
        <v>0</v>
      </c>
      <c r="AN24" s="12">
        <f t="shared" si="23"/>
        <v>0</v>
      </c>
      <c r="AO24" s="11">
        <f t="shared" si="24"/>
        <v>0</v>
      </c>
      <c r="AP24" s="12"/>
      <c r="AQ24" s="11">
        <f t="shared" si="25"/>
        <v>0.39041666666666675</v>
      </c>
      <c r="AR24" s="12">
        <f t="shared" si="26"/>
        <v>1</v>
      </c>
      <c r="AS24" s="11">
        <f t="shared" si="27"/>
        <v>0</v>
      </c>
      <c r="AT24" s="12">
        <f t="shared" si="28"/>
        <v>0</v>
      </c>
      <c r="AU24" s="11">
        <f t="shared" si="29"/>
        <v>2.0000000000000018E-2</v>
      </c>
      <c r="AV24" s="12"/>
      <c r="AW24" s="11">
        <f t="shared" si="30"/>
        <v>0</v>
      </c>
      <c r="AX24" s="12">
        <f t="shared" si="31"/>
        <v>0</v>
      </c>
      <c r="AY24" s="11">
        <f t="shared" si="32"/>
        <v>0</v>
      </c>
      <c r="AZ24" s="12">
        <f t="shared" si="33"/>
        <v>0</v>
      </c>
      <c r="BA24" s="11">
        <f t="shared" si="34"/>
        <v>2.0000000000000018E-2</v>
      </c>
      <c r="BB24" s="12"/>
      <c r="BC24" s="11">
        <f t="shared" si="35"/>
        <v>0</v>
      </c>
      <c r="BD24" s="12">
        <f t="shared" si="36"/>
        <v>0</v>
      </c>
      <c r="BE24" s="11">
        <f t="shared" si="37"/>
        <v>0</v>
      </c>
      <c r="BF24" s="12">
        <f t="shared" si="38"/>
        <v>0</v>
      </c>
      <c r="BG24" s="11">
        <f t="shared" si="39"/>
        <v>0</v>
      </c>
      <c r="BH24" s="12"/>
      <c r="BI24" s="11">
        <f t="shared" si="40"/>
        <v>0</v>
      </c>
      <c r="BJ24" s="12">
        <f t="shared" si="41"/>
        <v>0</v>
      </c>
      <c r="BK24" s="11">
        <f t="shared" si="42"/>
        <v>0</v>
      </c>
      <c r="BL24" s="12">
        <f t="shared" si="43"/>
        <v>0</v>
      </c>
      <c r="BM24" s="11">
        <f t="shared" si="44"/>
        <v>0</v>
      </c>
      <c r="BN24" s="12"/>
      <c r="BO24" s="11">
        <f t="shared" si="45"/>
        <v>0</v>
      </c>
      <c r="BP24" s="12">
        <f t="shared" si="46"/>
        <v>0</v>
      </c>
      <c r="BQ24" s="11">
        <f t="shared" si="47"/>
        <v>0</v>
      </c>
      <c r="BR24" s="12">
        <f t="shared" si="48"/>
        <v>0</v>
      </c>
      <c r="BS24" s="11">
        <f t="shared" si="49"/>
        <v>2.0000000000000018E-2</v>
      </c>
    </row>
    <row r="25" spans="1:71" x14ac:dyDescent="0.25">
      <c r="A25" s="21">
        <f t="shared" si="50"/>
        <v>0.41041666666666676</v>
      </c>
      <c r="B25" s="7"/>
      <c r="C25" s="8" t="s">
        <v>73</v>
      </c>
      <c r="D25" s="8"/>
      <c r="E25" s="8" t="s">
        <v>73</v>
      </c>
      <c r="G25" t="s">
        <v>71</v>
      </c>
      <c r="H25" s="8" t="s">
        <v>73</v>
      </c>
      <c r="I25" s="8"/>
      <c r="J25" s="30"/>
      <c r="K25" s="30"/>
      <c r="L25" s="8" t="s">
        <v>73</v>
      </c>
      <c r="M25" s="11">
        <f t="shared" si="0"/>
        <v>0</v>
      </c>
      <c r="N25" s="12">
        <f t="shared" si="14"/>
        <v>0</v>
      </c>
      <c r="O25" s="11">
        <f t="shared" si="1"/>
        <v>0</v>
      </c>
      <c r="P25" s="12">
        <f t="shared" si="15"/>
        <v>0</v>
      </c>
      <c r="Q25" s="11">
        <f t="shared" si="2"/>
        <v>2.0000000000000018E-2</v>
      </c>
      <c r="R25" s="12"/>
      <c r="S25" s="11">
        <f t="shared" si="3"/>
        <v>0</v>
      </c>
      <c r="T25" s="12">
        <f t="shared" si="16"/>
        <v>0</v>
      </c>
      <c r="U25" s="11">
        <f t="shared" si="4"/>
        <v>0</v>
      </c>
      <c r="V25" s="12">
        <f t="shared" si="17"/>
        <v>0</v>
      </c>
      <c r="W25" s="11">
        <f t="shared" si="5"/>
        <v>0</v>
      </c>
      <c r="X25" s="12"/>
      <c r="Y25" s="11">
        <f t="shared" si="6"/>
        <v>0</v>
      </c>
      <c r="Z25" s="12">
        <f t="shared" si="18"/>
        <v>0</v>
      </c>
      <c r="AA25" s="11">
        <f t="shared" si="7"/>
        <v>0</v>
      </c>
      <c r="AB25" s="12">
        <f t="shared" si="19"/>
        <v>0</v>
      </c>
      <c r="AC25" s="11">
        <f t="shared" si="8"/>
        <v>2.0000000000000018E-2</v>
      </c>
      <c r="AD25" s="12"/>
      <c r="AE25" s="11">
        <f t="shared" si="9"/>
        <v>0</v>
      </c>
      <c r="AF25" s="12">
        <f t="shared" si="20"/>
        <v>0</v>
      </c>
      <c r="AG25" s="11">
        <f t="shared" si="10"/>
        <v>0</v>
      </c>
      <c r="AH25" s="12">
        <f t="shared" si="21"/>
        <v>0</v>
      </c>
      <c r="AI25" s="11">
        <f t="shared" si="11"/>
        <v>0</v>
      </c>
      <c r="AJ25" s="12"/>
      <c r="AK25" s="11">
        <f t="shared" si="12"/>
        <v>0</v>
      </c>
      <c r="AL25" s="12">
        <f t="shared" si="22"/>
        <v>0</v>
      </c>
      <c r="AM25" s="11">
        <f t="shared" si="13"/>
        <v>0</v>
      </c>
      <c r="AN25" s="12">
        <f t="shared" si="23"/>
        <v>0</v>
      </c>
      <c r="AO25" s="11">
        <f t="shared" si="24"/>
        <v>0</v>
      </c>
      <c r="AP25" s="12"/>
      <c r="AQ25" s="11">
        <f t="shared" si="25"/>
        <v>0</v>
      </c>
      <c r="AR25" s="12">
        <f t="shared" si="26"/>
        <v>0</v>
      </c>
      <c r="AS25" s="11">
        <f t="shared" si="27"/>
        <v>0</v>
      </c>
      <c r="AT25" s="12">
        <f t="shared" si="28"/>
        <v>0</v>
      </c>
      <c r="AU25" s="11">
        <f t="shared" si="29"/>
        <v>2.0000000000000018E-2</v>
      </c>
      <c r="AV25" s="12"/>
      <c r="AW25" s="11">
        <f t="shared" si="30"/>
        <v>0</v>
      </c>
      <c r="AX25" s="12">
        <f t="shared" si="31"/>
        <v>0</v>
      </c>
      <c r="AY25" s="11">
        <f t="shared" si="32"/>
        <v>0</v>
      </c>
      <c r="AZ25" s="12">
        <f t="shared" si="33"/>
        <v>0</v>
      </c>
      <c r="BA25" s="11">
        <f t="shared" si="34"/>
        <v>2.0000000000000018E-2</v>
      </c>
      <c r="BB25" s="12"/>
      <c r="BC25" s="11">
        <f t="shared" si="35"/>
        <v>0</v>
      </c>
      <c r="BD25" s="12">
        <f t="shared" si="36"/>
        <v>0</v>
      </c>
      <c r="BE25" s="11">
        <f t="shared" si="37"/>
        <v>0</v>
      </c>
      <c r="BF25" s="12">
        <f t="shared" si="38"/>
        <v>0</v>
      </c>
      <c r="BG25" s="11">
        <f t="shared" si="39"/>
        <v>0</v>
      </c>
      <c r="BH25" s="12"/>
      <c r="BI25" s="11">
        <f t="shared" si="40"/>
        <v>0</v>
      </c>
      <c r="BJ25" s="12">
        <f t="shared" si="41"/>
        <v>0</v>
      </c>
      <c r="BK25" s="11">
        <f t="shared" si="42"/>
        <v>0</v>
      </c>
      <c r="BL25" s="12">
        <f t="shared" si="43"/>
        <v>0</v>
      </c>
      <c r="BM25" s="11">
        <f t="shared" si="44"/>
        <v>0</v>
      </c>
      <c r="BN25" s="12"/>
      <c r="BO25" s="11">
        <f t="shared" si="45"/>
        <v>0</v>
      </c>
      <c r="BP25" s="12">
        <f t="shared" si="46"/>
        <v>0</v>
      </c>
      <c r="BQ25" s="11">
        <f t="shared" si="47"/>
        <v>0</v>
      </c>
      <c r="BR25" s="12">
        <f t="shared" si="48"/>
        <v>0</v>
      </c>
      <c r="BS25" s="11">
        <f t="shared" si="49"/>
        <v>2.0000000000000018E-2</v>
      </c>
    </row>
    <row r="26" spans="1:71" x14ac:dyDescent="0.25">
      <c r="A26" s="21">
        <f t="shared" si="50"/>
        <v>0.43041666666666678</v>
      </c>
      <c r="B26" s="7"/>
      <c r="C26" s="8" t="s">
        <v>73</v>
      </c>
      <c r="D26" s="8"/>
      <c r="E26" s="8" t="s">
        <v>73</v>
      </c>
      <c r="F26" s="8"/>
      <c r="G26" t="s">
        <v>71</v>
      </c>
      <c r="H26" s="8" t="s">
        <v>73</v>
      </c>
      <c r="I26" s="8"/>
      <c r="J26" s="30"/>
      <c r="K26" s="30"/>
      <c r="L26" s="8" t="s">
        <v>73</v>
      </c>
      <c r="M26" s="11">
        <f t="shared" si="0"/>
        <v>0</v>
      </c>
      <c r="N26" s="12">
        <f t="shared" si="14"/>
        <v>0</v>
      </c>
      <c r="O26" s="11">
        <f t="shared" si="1"/>
        <v>0</v>
      </c>
      <c r="P26" s="12">
        <f t="shared" si="15"/>
        <v>0</v>
      </c>
      <c r="Q26" s="11">
        <f t="shared" si="2"/>
        <v>2.0000000000000018E-2</v>
      </c>
      <c r="R26" s="12"/>
      <c r="S26" s="11">
        <f t="shared" si="3"/>
        <v>0</v>
      </c>
      <c r="T26" s="12">
        <f t="shared" si="16"/>
        <v>0</v>
      </c>
      <c r="U26" s="11">
        <f t="shared" si="4"/>
        <v>0</v>
      </c>
      <c r="V26" s="12">
        <f t="shared" si="17"/>
        <v>0</v>
      </c>
      <c r="W26" s="11">
        <f t="shared" si="5"/>
        <v>0</v>
      </c>
      <c r="X26" s="12"/>
      <c r="Y26" s="11">
        <f t="shared" si="6"/>
        <v>0</v>
      </c>
      <c r="Z26" s="12">
        <f t="shared" si="18"/>
        <v>0</v>
      </c>
      <c r="AA26" s="11">
        <f t="shared" si="7"/>
        <v>0</v>
      </c>
      <c r="AB26" s="12">
        <f t="shared" si="19"/>
        <v>0</v>
      </c>
      <c r="AC26" s="11">
        <f t="shared" si="8"/>
        <v>2.0000000000000018E-2</v>
      </c>
      <c r="AD26" s="12"/>
      <c r="AE26" s="11">
        <f t="shared" si="9"/>
        <v>0</v>
      </c>
      <c r="AF26" s="12">
        <f t="shared" si="20"/>
        <v>0</v>
      </c>
      <c r="AG26" s="11">
        <f t="shared" si="10"/>
        <v>0</v>
      </c>
      <c r="AH26" s="12">
        <f t="shared" si="21"/>
        <v>0</v>
      </c>
      <c r="AI26" s="11">
        <f t="shared" si="11"/>
        <v>0</v>
      </c>
      <c r="AJ26" s="12"/>
      <c r="AK26" s="11">
        <f t="shared" si="12"/>
        <v>0</v>
      </c>
      <c r="AL26" s="12">
        <f t="shared" si="22"/>
        <v>0</v>
      </c>
      <c r="AM26" s="11">
        <f t="shared" si="13"/>
        <v>0</v>
      </c>
      <c r="AN26" s="12">
        <f t="shared" si="23"/>
        <v>0</v>
      </c>
      <c r="AO26" s="11">
        <f t="shared" si="24"/>
        <v>0</v>
      </c>
      <c r="AP26" s="12"/>
      <c r="AQ26" s="11">
        <f t="shared" si="25"/>
        <v>0</v>
      </c>
      <c r="AR26" s="12">
        <f t="shared" si="26"/>
        <v>0</v>
      </c>
      <c r="AS26" s="11">
        <f t="shared" si="27"/>
        <v>0</v>
      </c>
      <c r="AT26" s="12">
        <f t="shared" si="28"/>
        <v>0</v>
      </c>
      <c r="AU26" s="11">
        <f t="shared" si="29"/>
        <v>2.0000000000000018E-2</v>
      </c>
      <c r="AV26" s="12"/>
      <c r="AW26" s="11">
        <f t="shared" si="30"/>
        <v>0</v>
      </c>
      <c r="AX26" s="12">
        <f t="shared" si="31"/>
        <v>0</v>
      </c>
      <c r="AY26" s="11">
        <f t="shared" si="32"/>
        <v>0</v>
      </c>
      <c r="AZ26" s="12">
        <f t="shared" si="33"/>
        <v>0</v>
      </c>
      <c r="BA26" s="11">
        <f t="shared" si="34"/>
        <v>2.0000000000000018E-2</v>
      </c>
      <c r="BB26" s="12"/>
      <c r="BC26" s="11">
        <f t="shared" si="35"/>
        <v>0</v>
      </c>
      <c r="BD26" s="12">
        <f t="shared" si="36"/>
        <v>0</v>
      </c>
      <c r="BE26" s="11">
        <f t="shared" si="37"/>
        <v>0</v>
      </c>
      <c r="BF26" s="12">
        <f t="shared" si="38"/>
        <v>0</v>
      </c>
      <c r="BG26" s="11">
        <f t="shared" si="39"/>
        <v>0</v>
      </c>
      <c r="BH26" s="12"/>
      <c r="BI26" s="11">
        <f t="shared" si="40"/>
        <v>0</v>
      </c>
      <c r="BJ26" s="12">
        <f t="shared" si="41"/>
        <v>0</v>
      </c>
      <c r="BK26" s="11">
        <f t="shared" si="42"/>
        <v>0</v>
      </c>
      <c r="BL26" s="12">
        <f t="shared" si="43"/>
        <v>0</v>
      </c>
      <c r="BM26" s="11">
        <f t="shared" si="44"/>
        <v>0</v>
      </c>
      <c r="BN26" s="12"/>
      <c r="BO26" s="11">
        <f t="shared" si="45"/>
        <v>0</v>
      </c>
      <c r="BP26" s="12">
        <f t="shared" si="46"/>
        <v>0</v>
      </c>
      <c r="BQ26" s="11">
        <f t="shared" si="47"/>
        <v>0</v>
      </c>
      <c r="BR26" s="12">
        <f t="shared" si="48"/>
        <v>0</v>
      </c>
      <c r="BS26" s="11">
        <f t="shared" si="49"/>
        <v>2.0000000000000018E-2</v>
      </c>
    </row>
    <row r="27" spans="1:71" x14ac:dyDescent="0.25">
      <c r="A27" s="21">
        <f t="shared" si="50"/>
        <v>0.4504166666666668</v>
      </c>
      <c r="B27" s="7" t="s">
        <v>86</v>
      </c>
      <c r="C27" s="8" t="s">
        <v>73</v>
      </c>
      <c r="D27" s="8"/>
      <c r="E27" s="8" t="s">
        <v>73</v>
      </c>
      <c r="F27" s="8"/>
      <c r="G27" s="9" t="s">
        <v>72</v>
      </c>
      <c r="H27" s="8" t="s">
        <v>73</v>
      </c>
      <c r="I27" s="8"/>
      <c r="J27" s="30"/>
      <c r="K27" s="30"/>
      <c r="L27" t="s">
        <v>71</v>
      </c>
      <c r="M27" s="11">
        <f t="shared" si="0"/>
        <v>0</v>
      </c>
      <c r="N27" s="12">
        <f t="shared" si="14"/>
        <v>0</v>
      </c>
      <c r="O27" s="11">
        <f t="shared" si="1"/>
        <v>0</v>
      </c>
      <c r="P27" s="12">
        <f t="shared" si="15"/>
        <v>0</v>
      </c>
      <c r="Q27" s="11">
        <f t="shared" si="2"/>
        <v>2.0000000000000018E-2</v>
      </c>
      <c r="R27" s="12"/>
      <c r="S27" s="11">
        <f t="shared" si="3"/>
        <v>0</v>
      </c>
      <c r="T27" s="12">
        <f t="shared" si="16"/>
        <v>0</v>
      </c>
      <c r="U27" s="11">
        <f t="shared" si="4"/>
        <v>0</v>
      </c>
      <c r="V27" s="12">
        <f t="shared" si="17"/>
        <v>0</v>
      </c>
      <c r="W27" s="11">
        <f t="shared" si="5"/>
        <v>0</v>
      </c>
      <c r="X27" s="12"/>
      <c r="Y27" s="11">
        <f t="shared" si="6"/>
        <v>0</v>
      </c>
      <c r="Z27" s="12">
        <f t="shared" si="18"/>
        <v>0</v>
      </c>
      <c r="AA27" s="11">
        <f t="shared" si="7"/>
        <v>0</v>
      </c>
      <c r="AB27" s="12">
        <f t="shared" si="19"/>
        <v>0</v>
      </c>
      <c r="AC27" s="11">
        <f t="shared" si="8"/>
        <v>2.0000000000000018E-2</v>
      </c>
      <c r="AD27" s="12"/>
      <c r="AE27" s="11">
        <f t="shared" si="9"/>
        <v>0</v>
      </c>
      <c r="AF27" s="12">
        <f t="shared" si="20"/>
        <v>0</v>
      </c>
      <c r="AG27" s="11">
        <f t="shared" si="10"/>
        <v>0</v>
      </c>
      <c r="AH27" s="12">
        <f t="shared" si="21"/>
        <v>0</v>
      </c>
      <c r="AI27" s="11">
        <f t="shared" si="11"/>
        <v>0</v>
      </c>
      <c r="AJ27" s="12"/>
      <c r="AK27" s="11">
        <f t="shared" si="12"/>
        <v>0</v>
      </c>
      <c r="AL27" s="12">
        <f t="shared" si="22"/>
        <v>0</v>
      </c>
      <c r="AM27" s="11">
        <f t="shared" si="13"/>
        <v>0.4504166666666668</v>
      </c>
      <c r="AN27" s="12">
        <f t="shared" si="23"/>
        <v>1</v>
      </c>
      <c r="AO27" s="11">
        <f t="shared" si="24"/>
        <v>0</v>
      </c>
      <c r="AP27" s="12"/>
      <c r="AQ27" s="11">
        <f t="shared" si="25"/>
        <v>0</v>
      </c>
      <c r="AR27" s="12">
        <f t="shared" si="26"/>
        <v>0</v>
      </c>
      <c r="AS27" s="11">
        <f t="shared" si="27"/>
        <v>0</v>
      </c>
      <c r="AT27" s="12">
        <f t="shared" si="28"/>
        <v>0</v>
      </c>
      <c r="AU27" s="11">
        <f t="shared" si="29"/>
        <v>2.0000000000000018E-2</v>
      </c>
      <c r="AV27" s="12"/>
      <c r="AW27" s="11">
        <f t="shared" si="30"/>
        <v>0</v>
      </c>
      <c r="AX27" s="12">
        <f t="shared" si="31"/>
        <v>0</v>
      </c>
      <c r="AY27" s="11">
        <f t="shared" si="32"/>
        <v>0</v>
      </c>
      <c r="AZ27" s="12">
        <f t="shared" si="33"/>
        <v>0</v>
      </c>
      <c r="BA27" s="11">
        <f t="shared" si="34"/>
        <v>0</v>
      </c>
      <c r="BB27" s="12"/>
      <c r="BC27" s="11">
        <f t="shared" si="35"/>
        <v>0</v>
      </c>
      <c r="BD27" s="12">
        <f t="shared" si="36"/>
        <v>0</v>
      </c>
      <c r="BE27" s="11">
        <f t="shared" si="37"/>
        <v>0</v>
      </c>
      <c r="BF27" s="12">
        <f t="shared" si="38"/>
        <v>0</v>
      </c>
      <c r="BG27" s="11">
        <f t="shared" si="39"/>
        <v>0</v>
      </c>
      <c r="BH27" s="12"/>
      <c r="BI27" s="11">
        <f t="shared" si="40"/>
        <v>0</v>
      </c>
      <c r="BJ27" s="12">
        <f t="shared" si="41"/>
        <v>0</v>
      </c>
      <c r="BK27" s="11">
        <f t="shared" si="42"/>
        <v>0</v>
      </c>
      <c r="BL27" s="12">
        <f t="shared" si="43"/>
        <v>0</v>
      </c>
      <c r="BM27" s="11">
        <f t="shared" si="44"/>
        <v>0</v>
      </c>
      <c r="BN27" s="12"/>
      <c r="BO27" s="11">
        <f t="shared" si="45"/>
        <v>0</v>
      </c>
      <c r="BP27" s="12">
        <f t="shared" si="46"/>
        <v>0</v>
      </c>
      <c r="BQ27" s="11">
        <f t="shared" si="47"/>
        <v>0</v>
      </c>
      <c r="BR27" s="12">
        <f t="shared" si="48"/>
        <v>0</v>
      </c>
      <c r="BS27" s="11">
        <f t="shared" si="49"/>
        <v>0</v>
      </c>
    </row>
    <row r="28" spans="1:71" x14ac:dyDescent="0.25">
      <c r="A28" s="21">
        <f t="shared" si="50"/>
        <v>0.47041666666666682</v>
      </c>
      <c r="B28" s="7" t="s">
        <v>81</v>
      </c>
      <c r="C28" s="8" t="s">
        <v>73</v>
      </c>
      <c r="D28" s="8"/>
      <c r="E28" s="8" t="s">
        <v>73</v>
      </c>
      <c r="F28" s="8"/>
      <c r="G28" s="8"/>
      <c r="H28" s="8" t="s">
        <v>73</v>
      </c>
      <c r="I28" s="8" t="s">
        <v>73</v>
      </c>
      <c r="J28" s="30"/>
      <c r="K28" s="30"/>
      <c r="L28" t="s">
        <v>71</v>
      </c>
      <c r="M28" s="11">
        <f t="shared" si="0"/>
        <v>0</v>
      </c>
      <c r="N28" s="12">
        <f t="shared" si="14"/>
        <v>0</v>
      </c>
      <c r="O28" s="11">
        <f t="shared" si="1"/>
        <v>0</v>
      </c>
      <c r="P28" s="12">
        <f t="shared" si="15"/>
        <v>0</v>
      </c>
      <c r="Q28" s="11">
        <f t="shared" si="2"/>
        <v>2.0000000000000018E-2</v>
      </c>
      <c r="R28" s="12"/>
      <c r="S28" s="11">
        <f t="shared" si="3"/>
        <v>0</v>
      </c>
      <c r="T28" s="12">
        <f t="shared" si="16"/>
        <v>0</v>
      </c>
      <c r="U28" s="11">
        <f t="shared" si="4"/>
        <v>0</v>
      </c>
      <c r="V28" s="12">
        <f t="shared" si="17"/>
        <v>0</v>
      </c>
      <c r="W28" s="11">
        <f t="shared" si="5"/>
        <v>0</v>
      </c>
      <c r="X28" s="12"/>
      <c r="Y28" s="11">
        <f t="shared" si="6"/>
        <v>0</v>
      </c>
      <c r="Z28" s="12">
        <f t="shared" si="18"/>
        <v>0</v>
      </c>
      <c r="AA28" s="11">
        <f t="shared" si="7"/>
        <v>0</v>
      </c>
      <c r="AB28" s="12">
        <f t="shared" si="19"/>
        <v>0</v>
      </c>
      <c r="AC28" s="11">
        <f t="shared" si="8"/>
        <v>2.0000000000000018E-2</v>
      </c>
      <c r="AD28" s="12"/>
      <c r="AE28" s="11">
        <f t="shared" si="9"/>
        <v>0</v>
      </c>
      <c r="AF28" s="12">
        <f t="shared" si="20"/>
        <v>0</v>
      </c>
      <c r="AG28" s="11">
        <f t="shared" si="10"/>
        <v>0</v>
      </c>
      <c r="AH28" s="12">
        <f t="shared" si="21"/>
        <v>0</v>
      </c>
      <c r="AI28" s="11">
        <f t="shared" si="11"/>
        <v>0</v>
      </c>
      <c r="AJ28" s="12"/>
      <c r="AK28" s="11">
        <f t="shared" si="12"/>
        <v>0</v>
      </c>
      <c r="AL28" s="12">
        <f t="shared" si="22"/>
        <v>0</v>
      </c>
      <c r="AM28" s="11">
        <f t="shared" si="13"/>
        <v>0</v>
      </c>
      <c r="AN28" s="12">
        <f t="shared" si="23"/>
        <v>0</v>
      </c>
      <c r="AO28" s="11">
        <f t="shared" si="24"/>
        <v>0</v>
      </c>
      <c r="AP28" s="12"/>
      <c r="AQ28" s="11">
        <f t="shared" si="25"/>
        <v>0</v>
      </c>
      <c r="AR28" s="12">
        <f t="shared" si="26"/>
        <v>0</v>
      </c>
      <c r="AS28" s="11">
        <f t="shared" si="27"/>
        <v>0</v>
      </c>
      <c r="AT28" s="12">
        <f t="shared" si="28"/>
        <v>0</v>
      </c>
      <c r="AU28" s="11">
        <f t="shared" si="29"/>
        <v>2.0000000000000018E-2</v>
      </c>
      <c r="AV28" s="12"/>
      <c r="AW28" s="11">
        <f t="shared" si="30"/>
        <v>0.47041666666666682</v>
      </c>
      <c r="AX28" s="12">
        <f t="shared" si="31"/>
        <v>1</v>
      </c>
      <c r="AY28" s="11">
        <f t="shared" si="32"/>
        <v>0</v>
      </c>
      <c r="AZ28" s="12">
        <f t="shared" si="33"/>
        <v>0</v>
      </c>
      <c r="BA28" s="11">
        <f t="shared" si="34"/>
        <v>0</v>
      </c>
      <c r="BB28" s="12"/>
      <c r="BC28" s="11">
        <f t="shared" si="35"/>
        <v>0</v>
      </c>
      <c r="BD28" s="12">
        <f t="shared" si="36"/>
        <v>0</v>
      </c>
      <c r="BE28" s="11">
        <f t="shared" si="37"/>
        <v>0</v>
      </c>
      <c r="BF28" s="12">
        <f t="shared" si="38"/>
        <v>0</v>
      </c>
      <c r="BG28" s="11">
        <f t="shared" si="39"/>
        <v>0</v>
      </c>
      <c r="BH28" s="12"/>
      <c r="BI28" s="11">
        <f t="shared" si="40"/>
        <v>0</v>
      </c>
      <c r="BJ28" s="12">
        <f t="shared" si="41"/>
        <v>0</v>
      </c>
      <c r="BK28" s="11">
        <f t="shared" si="42"/>
        <v>0</v>
      </c>
      <c r="BL28" s="12">
        <f t="shared" si="43"/>
        <v>0</v>
      </c>
      <c r="BM28" s="11">
        <f t="shared" si="44"/>
        <v>0</v>
      </c>
      <c r="BN28" s="12"/>
      <c r="BO28" s="11">
        <f t="shared" si="45"/>
        <v>0</v>
      </c>
      <c r="BP28" s="12">
        <f t="shared" si="46"/>
        <v>0</v>
      </c>
      <c r="BQ28" s="11">
        <f t="shared" si="47"/>
        <v>0</v>
      </c>
      <c r="BR28" s="12">
        <f t="shared" si="48"/>
        <v>0</v>
      </c>
      <c r="BS28" s="11">
        <f t="shared" si="49"/>
        <v>0</v>
      </c>
    </row>
    <row r="29" spans="1:71" x14ac:dyDescent="0.25">
      <c r="A29" s="21">
        <f t="shared" si="50"/>
        <v>0.49041666666666683</v>
      </c>
      <c r="B29" s="7"/>
      <c r="C29" s="8" t="s">
        <v>73</v>
      </c>
      <c r="D29" s="8"/>
      <c r="E29" s="8" t="s">
        <v>73</v>
      </c>
      <c r="F29" s="8"/>
      <c r="G29" s="8"/>
      <c r="H29" s="8" t="s">
        <v>73</v>
      </c>
      <c r="I29" s="8" t="s">
        <v>73</v>
      </c>
      <c r="J29" s="30"/>
      <c r="K29" s="30"/>
      <c r="L29" t="s">
        <v>71</v>
      </c>
      <c r="M29" s="11">
        <f t="shared" si="0"/>
        <v>0</v>
      </c>
      <c r="N29" s="12">
        <f t="shared" si="14"/>
        <v>0</v>
      </c>
      <c r="O29" s="11">
        <f t="shared" si="1"/>
        <v>0</v>
      </c>
      <c r="P29" s="12">
        <f t="shared" si="15"/>
        <v>0</v>
      </c>
      <c r="Q29" s="11">
        <f t="shared" si="2"/>
        <v>2.0000000000000018E-2</v>
      </c>
      <c r="R29" s="12"/>
      <c r="S29" s="11">
        <f t="shared" si="3"/>
        <v>0</v>
      </c>
      <c r="T29" s="12">
        <f t="shared" si="16"/>
        <v>0</v>
      </c>
      <c r="U29" s="11">
        <f t="shared" si="4"/>
        <v>0</v>
      </c>
      <c r="V29" s="12">
        <f t="shared" si="17"/>
        <v>0</v>
      </c>
      <c r="W29" s="11">
        <f t="shared" si="5"/>
        <v>0</v>
      </c>
      <c r="X29" s="12"/>
      <c r="Y29" s="11">
        <f t="shared" si="6"/>
        <v>0</v>
      </c>
      <c r="Z29" s="12">
        <f t="shared" si="18"/>
        <v>0</v>
      </c>
      <c r="AA29" s="11">
        <f t="shared" si="7"/>
        <v>0</v>
      </c>
      <c r="AB29" s="12">
        <f t="shared" si="19"/>
        <v>0</v>
      </c>
      <c r="AC29" s="11">
        <f t="shared" si="8"/>
        <v>2.0000000000000018E-2</v>
      </c>
      <c r="AD29" s="12"/>
      <c r="AE29" s="11">
        <f t="shared" si="9"/>
        <v>0</v>
      </c>
      <c r="AF29" s="12">
        <f t="shared" si="20"/>
        <v>0</v>
      </c>
      <c r="AG29" s="11">
        <f t="shared" si="10"/>
        <v>0</v>
      </c>
      <c r="AH29" s="12">
        <f t="shared" si="21"/>
        <v>0</v>
      </c>
      <c r="AI29" s="11">
        <f t="shared" si="11"/>
        <v>0</v>
      </c>
      <c r="AJ29" s="12"/>
      <c r="AK29" s="11">
        <f t="shared" si="12"/>
        <v>0</v>
      </c>
      <c r="AL29" s="12">
        <f t="shared" si="22"/>
        <v>0</v>
      </c>
      <c r="AM29" s="11">
        <f t="shared" si="13"/>
        <v>0</v>
      </c>
      <c r="AN29" s="12">
        <f t="shared" si="23"/>
        <v>0</v>
      </c>
      <c r="AO29" s="11">
        <f t="shared" si="24"/>
        <v>0</v>
      </c>
      <c r="AP29" s="12"/>
      <c r="AQ29" s="11">
        <f t="shared" si="25"/>
        <v>0</v>
      </c>
      <c r="AR29" s="12">
        <f t="shared" si="26"/>
        <v>0</v>
      </c>
      <c r="AS29" s="11">
        <f t="shared" si="27"/>
        <v>0</v>
      </c>
      <c r="AT29" s="12">
        <f t="shared" si="28"/>
        <v>0</v>
      </c>
      <c r="AU29" s="11">
        <f t="shared" si="29"/>
        <v>2.0000000000000018E-2</v>
      </c>
      <c r="AV29" s="12"/>
      <c r="AW29" s="11">
        <f t="shared" si="30"/>
        <v>0</v>
      </c>
      <c r="AX29" s="12">
        <f t="shared" si="31"/>
        <v>0</v>
      </c>
      <c r="AY29" s="11">
        <f t="shared" si="32"/>
        <v>0</v>
      </c>
      <c r="AZ29" s="12">
        <f t="shared" si="33"/>
        <v>0</v>
      </c>
      <c r="BA29" s="11">
        <f t="shared" si="34"/>
        <v>0</v>
      </c>
      <c r="BB29" s="12"/>
      <c r="BC29" s="11">
        <f t="shared" si="35"/>
        <v>0</v>
      </c>
      <c r="BD29" s="12">
        <f t="shared" si="36"/>
        <v>0</v>
      </c>
      <c r="BE29" s="11">
        <f t="shared" si="37"/>
        <v>0</v>
      </c>
      <c r="BF29" s="12">
        <f t="shared" si="38"/>
        <v>0</v>
      </c>
      <c r="BG29" s="11">
        <f t="shared" si="39"/>
        <v>0</v>
      </c>
      <c r="BH29" s="12"/>
      <c r="BI29" s="11">
        <f t="shared" si="40"/>
        <v>0</v>
      </c>
      <c r="BJ29" s="12">
        <f t="shared" si="41"/>
        <v>0</v>
      </c>
      <c r="BK29" s="11">
        <f t="shared" si="42"/>
        <v>0</v>
      </c>
      <c r="BL29" s="12">
        <f t="shared" si="43"/>
        <v>0</v>
      </c>
      <c r="BM29" s="11">
        <f t="shared" si="44"/>
        <v>0</v>
      </c>
      <c r="BN29" s="12"/>
      <c r="BO29" s="11">
        <f t="shared" si="45"/>
        <v>0</v>
      </c>
      <c r="BP29" s="12">
        <f t="shared" si="46"/>
        <v>0</v>
      </c>
      <c r="BQ29" s="11">
        <f t="shared" si="47"/>
        <v>0</v>
      </c>
      <c r="BR29" s="12">
        <f t="shared" si="48"/>
        <v>0</v>
      </c>
      <c r="BS29" s="11">
        <f t="shared" si="49"/>
        <v>0</v>
      </c>
    </row>
    <row r="30" spans="1:71" x14ac:dyDescent="0.25">
      <c r="A30" s="21">
        <f t="shared" si="50"/>
        <v>0.51041666666666685</v>
      </c>
      <c r="B30" s="7"/>
      <c r="C30" s="8" t="s">
        <v>73</v>
      </c>
      <c r="D30" s="8"/>
      <c r="E30" s="8" t="s">
        <v>73</v>
      </c>
      <c r="F30" s="8"/>
      <c r="H30" s="8" t="s">
        <v>73</v>
      </c>
      <c r="I30" s="8" t="s">
        <v>73</v>
      </c>
      <c r="J30" s="30"/>
      <c r="K30" s="30"/>
      <c r="L30" t="s">
        <v>71</v>
      </c>
      <c r="M30" s="11">
        <f t="shared" si="0"/>
        <v>0</v>
      </c>
      <c r="N30" s="12">
        <f t="shared" si="14"/>
        <v>0</v>
      </c>
      <c r="O30" s="11">
        <f t="shared" si="1"/>
        <v>0</v>
      </c>
      <c r="P30" s="12">
        <f t="shared" si="15"/>
        <v>0</v>
      </c>
      <c r="Q30" s="11">
        <f t="shared" si="2"/>
        <v>2.0000000000000018E-2</v>
      </c>
      <c r="R30" s="12"/>
      <c r="S30" s="11">
        <f t="shared" si="3"/>
        <v>0</v>
      </c>
      <c r="T30" s="12">
        <f t="shared" si="16"/>
        <v>0</v>
      </c>
      <c r="U30" s="11">
        <f t="shared" si="4"/>
        <v>0</v>
      </c>
      <c r="V30" s="12">
        <f t="shared" si="17"/>
        <v>0</v>
      </c>
      <c r="W30" s="11">
        <f t="shared" si="5"/>
        <v>0</v>
      </c>
      <c r="X30" s="12"/>
      <c r="Y30" s="11">
        <f t="shared" si="6"/>
        <v>0</v>
      </c>
      <c r="Z30" s="12">
        <f t="shared" si="18"/>
        <v>0</v>
      </c>
      <c r="AA30" s="11">
        <f t="shared" si="7"/>
        <v>0</v>
      </c>
      <c r="AB30" s="12">
        <f t="shared" si="19"/>
        <v>0</v>
      </c>
      <c r="AC30" s="11">
        <f t="shared" si="8"/>
        <v>2.0000000000000018E-2</v>
      </c>
      <c r="AD30" s="12"/>
      <c r="AE30" s="11">
        <f t="shared" si="9"/>
        <v>0</v>
      </c>
      <c r="AF30" s="12">
        <f t="shared" si="20"/>
        <v>0</v>
      </c>
      <c r="AG30" s="11">
        <f t="shared" si="10"/>
        <v>0</v>
      </c>
      <c r="AH30" s="12">
        <f t="shared" si="21"/>
        <v>0</v>
      </c>
      <c r="AI30" s="11">
        <f t="shared" si="11"/>
        <v>0</v>
      </c>
      <c r="AJ30" s="12"/>
      <c r="AK30" s="11">
        <f t="shared" si="12"/>
        <v>0</v>
      </c>
      <c r="AL30" s="12">
        <f t="shared" si="22"/>
        <v>0</v>
      </c>
      <c r="AM30" s="11">
        <f t="shared" si="13"/>
        <v>0</v>
      </c>
      <c r="AN30" s="12">
        <f t="shared" si="23"/>
        <v>0</v>
      </c>
      <c r="AO30" s="11">
        <f t="shared" si="24"/>
        <v>0</v>
      </c>
      <c r="AP30" s="12"/>
      <c r="AQ30" s="11">
        <f t="shared" si="25"/>
        <v>0</v>
      </c>
      <c r="AR30" s="12">
        <f t="shared" si="26"/>
        <v>0</v>
      </c>
      <c r="AS30" s="11">
        <f t="shared" si="27"/>
        <v>0</v>
      </c>
      <c r="AT30" s="12">
        <f t="shared" si="28"/>
        <v>0</v>
      </c>
      <c r="AU30" s="11">
        <f t="shared" si="29"/>
        <v>2.0000000000000018E-2</v>
      </c>
      <c r="AV30" s="12"/>
      <c r="AW30" s="11">
        <f t="shared" si="30"/>
        <v>0</v>
      </c>
      <c r="AX30" s="12">
        <f t="shared" si="31"/>
        <v>0</v>
      </c>
      <c r="AY30" s="11">
        <f t="shared" si="32"/>
        <v>0</v>
      </c>
      <c r="AZ30" s="12">
        <f t="shared" si="33"/>
        <v>0</v>
      </c>
      <c r="BA30" s="11">
        <f t="shared" si="34"/>
        <v>0</v>
      </c>
      <c r="BB30" s="12"/>
      <c r="BC30" s="11">
        <f t="shared" si="35"/>
        <v>0</v>
      </c>
      <c r="BD30" s="12">
        <f t="shared" si="36"/>
        <v>0</v>
      </c>
      <c r="BE30" s="11">
        <f t="shared" si="37"/>
        <v>0</v>
      </c>
      <c r="BF30" s="12">
        <f t="shared" si="38"/>
        <v>0</v>
      </c>
      <c r="BG30" s="11">
        <f t="shared" si="39"/>
        <v>0</v>
      </c>
      <c r="BH30" s="12"/>
      <c r="BI30" s="11">
        <f t="shared" si="40"/>
        <v>0</v>
      </c>
      <c r="BJ30" s="12">
        <f t="shared" si="41"/>
        <v>0</v>
      </c>
      <c r="BK30" s="11">
        <f t="shared" si="42"/>
        <v>0</v>
      </c>
      <c r="BL30" s="12">
        <f t="shared" si="43"/>
        <v>0</v>
      </c>
      <c r="BM30" s="11">
        <f t="shared" si="44"/>
        <v>0</v>
      </c>
      <c r="BN30" s="12"/>
      <c r="BO30" s="11">
        <f t="shared" si="45"/>
        <v>0</v>
      </c>
      <c r="BP30" s="12">
        <f t="shared" si="46"/>
        <v>0</v>
      </c>
      <c r="BQ30" s="11">
        <f t="shared" si="47"/>
        <v>0</v>
      </c>
      <c r="BR30" s="12">
        <f t="shared" si="48"/>
        <v>0</v>
      </c>
      <c r="BS30" s="11">
        <f t="shared" si="49"/>
        <v>0</v>
      </c>
    </row>
    <row r="31" spans="1:71" x14ac:dyDescent="0.25">
      <c r="A31" s="21">
        <f t="shared" si="50"/>
        <v>0.53041666666666687</v>
      </c>
      <c r="B31" s="7" t="s">
        <v>93</v>
      </c>
      <c r="C31" s="8" t="s">
        <v>73</v>
      </c>
      <c r="D31" s="8"/>
      <c r="E31" t="s">
        <v>71</v>
      </c>
      <c r="F31" s="8"/>
      <c r="H31" s="8" t="s">
        <v>73</v>
      </c>
      <c r="I31" s="8" t="s">
        <v>73</v>
      </c>
      <c r="J31" s="30"/>
      <c r="K31" s="30"/>
      <c r="L31" s="9" t="s">
        <v>72</v>
      </c>
      <c r="M31" s="11">
        <f t="shared" si="0"/>
        <v>0</v>
      </c>
      <c r="N31" s="12">
        <f t="shared" si="14"/>
        <v>0</v>
      </c>
      <c r="O31" s="11">
        <f t="shared" si="1"/>
        <v>0</v>
      </c>
      <c r="P31" s="12">
        <f t="shared" si="15"/>
        <v>0</v>
      </c>
      <c r="Q31" s="11">
        <f t="shared" si="2"/>
        <v>2.0000000000000018E-2</v>
      </c>
      <c r="R31" s="12"/>
      <c r="S31" s="11">
        <f t="shared" si="3"/>
        <v>0</v>
      </c>
      <c r="T31" s="12">
        <f t="shared" si="16"/>
        <v>0</v>
      </c>
      <c r="U31" s="11">
        <f t="shared" si="4"/>
        <v>0</v>
      </c>
      <c r="V31" s="12">
        <f t="shared" si="17"/>
        <v>0</v>
      </c>
      <c r="W31" s="11">
        <f t="shared" si="5"/>
        <v>0</v>
      </c>
      <c r="X31" s="12"/>
      <c r="Y31" s="11">
        <f t="shared" si="6"/>
        <v>0</v>
      </c>
      <c r="Z31" s="12">
        <f t="shared" si="18"/>
        <v>0</v>
      </c>
      <c r="AA31" s="11">
        <f t="shared" si="7"/>
        <v>0</v>
      </c>
      <c r="AB31" s="12">
        <f t="shared" si="19"/>
        <v>0</v>
      </c>
      <c r="AC31" s="11">
        <f t="shared" si="8"/>
        <v>0</v>
      </c>
      <c r="AD31" s="12"/>
      <c r="AE31" s="11">
        <f t="shared" si="9"/>
        <v>0</v>
      </c>
      <c r="AF31" s="12">
        <f t="shared" si="20"/>
        <v>0</v>
      </c>
      <c r="AG31" s="11">
        <f t="shared" si="10"/>
        <v>0</v>
      </c>
      <c r="AH31" s="12">
        <f t="shared" si="21"/>
        <v>0</v>
      </c>
      <c r="AI31" s="11">
        <f t="shared" si="11"/>
        <v>0</v>
      </c>
      <c r="AJ31" s="12"/>
      <c r="AK31" s="11">
        <f t="shared" si="12"/>
        <v>0</v>
      </c>
      <c r="AL31" s="12">
        <f t="shared" si="22"/>
        <v>0</v>
      </c>
      <c r="AM31" s="11">
        <f t="shared" si="13"/>
        <v>0</v>
      </c>
      <c r="AN31" s="12">
        <f t="shared" si="23"/>
        <v>0</v>
      </c>
      <c r="AO31" s="11">
        <f t="shared" si="24"/>
        <v>0</v>
      </c>
      <c r="AP31" s="12"/>
      <c r="AQ31" s="11">
        <f t="shared" si="25"/>
        <v>0</v>
      </c>
      <c r="AR31" s="12">
        <f t="shared" si="26"/>
        <v>0</v>
      </c>
      <c r="AS31" s="11">
        <f t="shared" si="27"/>
        <v>0</v>
      </c>
      <c r="AT31" s="12">
        <f t="shared" si="28"/>
        <v>0</v>
      </c>
      <c r="AU31" s="11">
        <f t="shared" si="29"/>
        <v>2.0000000000000018E-2</v>
      </c>
      <c r="AV31" s="12"/>
      <c r="AW31" s="11">
        <f t="shared" si="30"/>
        <v>0</v>
      </c>
      <c r="AX31" s="12">
        <f t="shared" si="31"/>
        <v>0</v>
      </c>
      <c r="AY31" s="11">
        <f t="shared" si="32"/>
        <v>0</v>
      </c>
      <c r="AZ31" s="12">
        <f t="shared" si="33"/>
        <v>0</v>
      </c>
      <c r="BA31" s="11">
        <f t="shared" si="34"/>
        <v>0</v>
      </c>
      <c r="BB31" s="12"/>
      <c r="BC31" s="11">
        <f t="shared" si="35"/>
        <v>0</v>
      </c>
      <c r="BD31" s="12">
        <f t="shared" si="36"/>
        <v>0</v>
      </c>
      <c r="BE31" s="11">
        <f t="shared" si="37"/>
        <v>0</v>
      </c>
      <c r="BF31" s="12">
        <f t="shared" si="38"/>
        <v>0</v>
      </c>
      <c r="BG31" s="11">
        <f t="shared" si="39"/>
        <v>0</v>
      </c>
      <c r="BH31" s="12"/>
      <c r="BI31" s="11">
        <f t="shared" si="40"/>
        <v>0</v>
      </c>
      <c r="BJ31" s="12">
        <f t="shared" si="41"/>
        <v>0</v>
      </c>
      <c r="BK31" s="11">
        <f t="shared" si="42"/>
        <v>0</v>
      </c>
      <c r="BL31" s="12">
        <f t="shared" si="43"/>
        <v>0</v>
      </c>
      <c r="BM31" s="11">
        <f t="shared" si="44"/>
        <v>0</v>
      </c>
      <c r="BN31" s="12"/>
      <c r="BO31" s="11">
        <f t="shared" si="45"/>
        <v>0</v>
      </c>
      <c r="BP31" s="12">
        <f t="shared" si="46"/>
        <v>0</v>
      </c>
      <c r="BQ31" s="11">
        <f t="shared" si="47"/>
        <v>0.53041666666666687</v>
      </c>
      <c r="BR31" s="12">
        <f t="shared" si="48"/>
        <v>1</v>
      </c>
      <c r="BS31" s="11">
        <f t="shared" si="49"/>
        <v>0</v>
      </c>
    </row>
    <row r="32" spans="1:71" x14ac:dyDescent="0.25">
      <c r="A32" s="21">
        <f t="shared" si="50"/>
        <v>0.55041666666666689</v>
      </c>
      <c r="B32" s="7" t="s">
        <v>83</v>
      </c>
      <c r="C32" s="8" t="s">
        <v>73</v>
      </c>
      <c r="D32" s="8"/>
      <c r="E32" t="s">
        <v>71</v>
      </c>
      <c r="F32" s="8"/>
      <c r="H32" s="8" t="s">
        <v>73</v>
      </c>
      <c r="I32" s="8" t="s">
        <v>73</v>
      </c>
      <c r="J32" s="30"/>
      <c r="K32" s="8" t="s">
        <v>73</v>
      </c>
      <c r="L32" s="8"/>
      <c r="M32" s="11">
        <f t="shared" si="0"/>
        <v>0</v>
      </c>
      <c r="N32" s="12">
        <f t="shared" si="14"/>
        <v>0</v>
      </c>
      <c r="O32" s="11">
        <f t="shared" si="1"/>
        <v>0</v>
      </c>
      <c r="P32" s="12">
        <f t="shared" si="15"/>
        <v>0</v>
      </c>
      <c r="Q32" s="11">
        <f t="shared" si="2"/>
        <v>2.0000000000000018E-2</v>
      </c>
      <c r="R32" s="12"/>
      <c r="S32" s="11">
        <f t="shared" si="3"/>
        <v>0</v>
      </c>
      <c r="T32" s="12">
        <f t="shared" si="16"/>
        <v>0</v>
      </c>
      <c r="U32" s="11">
        <f t="shared" si="4"/>
        <v>0</v>
      </c>
      <c r="V32" s="12">
        <f t="shared" si="17"/>
        <v>0</v>
      </c>
      <c r="W32" s="11">
        <f t="shared" si="5"/>
        <v>0</v>
      </c>
      <c r="X32" s="12"/>
      <c r="Y32" s="11">
        <f t="shared" si="6"/>
        <v>0</v>
      </c>
      <c r="Z32" s="12">
        <f t="shared" si="18"/>
        <v>0</v>
      </c>
      <c r="AA32" s="11">
        <f t="shared" si="7"/>
        <v>0</v>
      </c>
      <c r="AB32" s="12">
        <f t="shared" si="19"/>
        <v>0</v>
      </c>
      <c r="AC32" s="11">
        <f t="shared" si="8"/>
        <v>0</v>
      </c>
      <c r="AD32" s="12"/>
      <c r="AE32" s="11">
        <f t="shared" si="9"/>
        <v>0</v>
      </c>
      <c r="AF32" s="12">
        <f t="shared" si="20"/>
        <v>0</v>
      </c>
      <c r="AG32" s="11">
        <f t="shared" si="10"/>
        <v>0</v>
      </c>
      <c r="AH32" s="12">
        <f t="shared" si="21"/>
        <v>0</v>
      </c>
      <c r="AI32" s="11">
        <f t="shared" si="11"/>
        <v>0</v>
      </c>
      <c r="AJ32" s="12"/>
      <c r="AK32" s="11">
        <f t="shared" si="12"/>
        <v>0</v>
      </c>
      <c r="AL32" s="12">
        <f t="shared" si="22"/>
        <v>0</v>
      </c>
      <c r="AM32" s="11">
        <f t="shared" si="13"/>
        <v>0</v>
      </c>
      <c r="AN32" s="12">
        <f t="shared" si="23"/>
        <v>0</v>
      </c>
      <c r="AO32" s="11">
        <f t="shared" si="24"/>
        <v>0</v>
      </c>
      <c r="AP32" s="12"/>
      <c r="AQ32" s="11">
        <f t="shared" si="25"/>
        <v>0</v>
      </c>
      <c r="AR32" s="12">
        <f t="shared" si="26"/>
        <v>0</v>
      </c>
      <c r="AS32" s="11">
        <f t="shared" si="27"/>
        <v>0</v>
      </c>
      <c r="AT32" s="12">
        <f t="shared" si="28"/>
        <v>0</v>
      </c>
      <c r="AU32" s="11">
        <f t="shared" si="29"/>
        <v>2.0000000000000018E-2</v>
      </c>
      <c r="AV32" s="12"/>
      <c r="AW32" s="11">
        <f t="shared" si="30"/>
        <v>0</v>
      </c>
      <c r="AX32" s="12">
        <f t="shared" si="31"/>
        <v>0</v>
      </c>
      <c r="AY32" s="11">
        <f t="shared" si="32"/>
        <v>0</v>
      </c>
      <c r="AZ32" s="12">
        <f t="shared" si="33"/>
        <v>0</v>
      </c>
      <c r="BA32" s="11">
        <f t="shared" si="34"/>
        <v>0</v>
      </c>
      <c r="BB32" s="12"/>
      <c r="BC32" s="11">
        <f t="shared" si="35"/>
        <v>0</v>
      </c>
      <c r="BD32" s="12">
        <f t="shared" si="36"/>
        <v>0</v>
      </c>
      <c r="BE32" s="11">
        <f t="shared" si="37"/>
        <v>0</v>
      </c>
      <c r="BF32" s="12">
        <f t="shared" si="38"/>
        <v>0</v>
      </c>
      <c r="BG32" s="11">
        <f t="shared" si="39"/>
        <v>0</v>
      </c>
      <c r="BH32" s="12"/>
      <c r="BI32" s="11">
        <f t="shared" si="40"/>
        <v>0.55041666666666689</v>
      </c>
      <c r="BJ32" s="12">
        <f t="shared" si="41"/>
        <v>1</v>
      </c>
      <c r="BK32" s="11">
        <f t="shared" si="42"/>
        <v>0</v>
      </c>
      <c r="BL32" s="12">
        <f t="shared" si="43"/>
        <v>0</v>
      </c>
      <c r="BM32" s="11">
        <f t="shared" si="44"/>
        <v>2.0000000000000018E-2</v>
      </c>
      <c r="BN32" s="12"/>
      <c r="BO32" s="11">
        <f t="shared" si="45"/>
        <v>0</v>
      </c>
      <c r="BP32" s="12">
        <f t="shared" si="46"/>
        <v>0</v>
      </c>
      <c r="BQ32" s="11">
        <f t="shared" si="47"/>
        <v>0</v>
      </c>
      <c r="BR32" s="12">
        <f t="shared" si="48"/>
        <v>0</v>
      </c>
      <c r="BS32" s="11">
        <f t="shared" si="49"/>
        <v>0</v>
      </c>
    </row>
    <row r="33" spans="1:71" x14ac:dyDescent="0.25">
      <c r="A33" s="21">
        <f t="shared" si="50"/>
        <v>0.5704166666666669</v>
      </c>
      <c r="B33" s="7"/>
      <c r="C33" s="8" t="s">
        <v>73</v>
      </c>
      <c r="D33" s="8"/>
      <c r="E33" t="s">
        <v>71</v>
      </c>
      <c r="F33" s="8"/>
      <c r="H33" s="8" t="s">
        <v>73</v>
      </c>
      <c r="I33" s="8" t="s">
        <v>73</v>
      </c>
      <c r="J33" s="8"/>
      <c r="K33" s="8" t="s">
        <v>73</v>
      </c>
      <c r="L33" s="8"/>
      <c r="M33" s="11">
        <f t="shared" si="0"/>
        <v>0</v>
      </c>
      <c r="N33" s="12">
        <f t="shared" si="14"/>
        <v>0</v>
      </c>
      <c r="O33" s="11">
        <f t="shared" si="1"/>
        <v>0</v>
      </c>
      <c r="P33" s="12">
        <f t="shared" si="15"/>
        <v>0</v>
      </c>
      <c r="Q33" s="11">
        <f t="shared" si="2"/>
        <v>2.0000000000000018E-2</v>
      </c>
      <c r="R33" s="12"/>
      <c r="S33" s="11">
        <f t="shared" si="3"/>
        <v>0</v>
      </c>
      <c r="T33" s="12">
        <f t="shared" si="16"/>
        <v>0</v>
      </c>
      <c r="U33" s="11">
        <f t="shared" si="4"/>
        <v>0</v>
      </c>
      <c r="V33" s="12">
        <f t="shared" si="17"/>
        <v>0</v>
      </c>
      <c r="W33" s="11">
        <f t="shared" si="5"/>
        <v>0</v>
      </c>
      <c r="X33" s="12"/>
      <c r="Y33" s="11">
        <f t="shared" si="6"/>
        <v>0</v>
      </c>
      <c r="Z33" s="12">
        <f t="shared" si="18"/>
        <v>0</v>
      </c>
      <c r="AA33" s="11">
        <f t="shared" si="7"/>
        <v>0</v>
      </c>
      <c r="AB33" s="12">
        <f t="shared" si="19"/>
        <v>0</v>
      </c>
      <c r="AC33" s="11">
        <f t="shared" si="8"/>
        <v>0</v>
      </c>
      <c r="AD33" s="12"/>
      <c r="AE33" s="11">
        <f t="shared" si="9"/>
        <v>0</v>
      </c>
      <c r="AF33" s="12">
        <f t="shared" si="20"/>
        <v>0</v>
      </c>
      <c r="AG33" s="11">
        <f t="shared" si="10"/>
        <v>0</v>
      </c>
      <c r="AH33" s="12">
        <f t="shared" si="21"/>
        <v>0</v>
      </c>
      <c r="AI33" s="11">
        <f t="shared" si="11"/>
        <v>0</v>
      </c>
      <c r="AJ33" s="12"/>
      <c r="AK33" s="11">
        <f t="shared" si="12"/>
        <v>0</v>
      </c>
      <c r="AL33" s="12">
        <f t="shared" si="22"/>
        <v>0</v>
      </c>
      <c r="AM33" s="11">
        <f t="shared" si="13"/>
        <v>0</v>
      </c>
      <c r="AN33" s="12">
        <f t="shared" si="23"/>
        <v>0</v>
      </c>
      <c r="AO33" s="11">
        <f t="shared" si="24"/>
        <v>0</v>
      </c>
      <c r="AP33" s="12"/>
      <c r="AQ33" s="11">
        <f t="shared" si="25"/>
        <v>0</v>
      </c>
      <c r="AR33" s="12">
        <f t="shared" si="26"/>
        <v>0</v>
      </c>
      <c r="AS33" s="11">
        <f t="shared" si="27"/>
        <v>0</v>
      </c>
      <c r="AT33" s="12">
        <f t="shared" si="28"/>
        <v>0</v>
      </c>
      <c r="AU33" s="11">
        <f t="shared" si="29"/>
        <v>2.0000000000000018E-2</v>
      </c>
      <c r="AV33" s="12"/>
      <c r="AW33" s="11">
        <f t="shared" si="30"/>
        <v>0</v>
      </c>
      <c r="AX33" s="12">
        <f t="shared" si="31"/>
        <v>0</v>
      </c>
      <c r="AY33" s="11">
        <f t="shared" si="32"/>
        <v>0</v>
      </c>
      <c r="AZ33" s="12">
        <f t="shared" si="33"/>
        <v>0</v>
      </c>
      <c r="BA33" s="11">
        <f t="shared" si="34"/>
        <v>0</v>
      </c>
      <c r="BB33" s="12"/>
      <c r="BC33" s="11">
        <f t="shared" si="35"/>
        <v>0</v>
      </c>
      <c r="BD33" s="12">
        <f t="shared" si="36"/>
        <v>0</v>
      </c>
      <c r="BE33" s="11">
        <f t="shared" si="37"/>
        <v>0</v>
      </c>
      <c r="BF33" s="12">
        <f t="shared" si="38"/>
        <v>0</v>
      </c>
      <c r="BG33" s="11">
        <f t="shared" si="39"/>
        <v>0</v>
      </c>
      <c r="BH33" s="12"/>
      <c r="BI33" s="11">
        <f t="shared" si="40"/>
        <v>0</v>
      </c>
      <c r="BJ33" s="12">
        <f t="shared" si="41"/>
        <v>0</v>
      </c>
      <c r="BK33" s="11">
        <f t="shared" si="42"/>
        <v>0</v>
      </c>
      <c r="BL33" s="12">
        <f t="shared" si="43"/>
        <v>0</v>
      </c>
      <c r="BM33" s="11">
        <f t="shared" si="44"/>
        <v>2.0000000000000018E-2</v>
      </c>
      <c r="BN33" s="12"/>
      <c r="BO33" s="11">
        <f t="shared" si="45"/>
        <v>0</v>
      </c>
      <c r="BP33" s="12">
        <f t="shared" si="46"/>
        <v>0</v>
      </c>
      <c r="BQ33" s="11">
        <f t="shared" si="47"/>
        <v>0</v>
      </c>
      <c r="BR33" s="12">
        <f t="shared" si="48"/>
        <v>0</v>
      </c>
      <c r="BS33" s="11">
        <f t="shared" si="49"/>
        <v>0</v>
      </c>
    </row>
    <row r="34" spans="1:71" x14ac:dyDescent="0.25">
      <c r="A34" s="21">
        <f t="shared" si="50"/>
        <v>0.59041666666666692</v>
      </c>
      <c r="B34" s="7" t="s">
        <v>78</v>
      </c>
      <c r="C34" s="8" t="s">
        <v>73</v>
      </c>
      <c r="D34" s="8"/>
      <c r="E34" t="s">
        <v>71</v>
      </c>
      <c r="F34" s="8" t="s">
        <v>73</v>
      </c>
      <c r="G34" s="9"/>
      <c r="H34" s="8" t="s">
        <v>73</v>
      </c>
      <c r="I34" s="8" t="s">
        <v>73</v>
      </c>
      <c r="J34" s="8"/>
      <c r="K34" s="8" t="s">
        <v>73</v>
      </c>
      <c r="L34" s="8"/>
      <c r="M34" s="11">
        <f t="shared" si="0"/>
        <v>0</v>
      </c>
      <c r="N34" s="12">
        <f t="shared" si="14"/>
        <v>0</v>
      </c>
      <c r="O34" s="11">
        <f t="shared" si="1"/>
        <v>0</v>
      </c>
      <c r="P34" s="12">
        <f t="shared" si="15"/>
        <v>0</v>
      </c>
      <c r="Q34" s="11">
        <f t="shared" si="2"/>
        <v>2.0000000000000018E-2</v>
      </c>
      <c r="R34" s="12"/>
      <c r="S34" s="11">
        <f t="shared" si="3"/>
        <v>0</v>
      </c>
      <c r="T34" s="12">
        <f t="shared" si="16"/>
        <v>0</v>
      </c>
      <c r="U34" s="11">
        <f t="shared" si="4"/>
        <v>0</v>
      </c>
      <c r="V34" s="12">
        <f t="shared" si="17"/>
        <v>0</v>
      </c>
      <c r="W34" s="11">
        <f t="shared" si="5"/>
        <v>0</v>
      </c>
      <c r="X34" s="12"/>
      <c r="Y34" s="11">
        <f t="shared" si="6"/>
        <v>0</v>
      </c>
      <c r="Z34" s="12">
        <f t="shared" si="18"/>
        <v>0</v>
      </c>
      <c r="AA34" s="11">
        <f t="shared" si="7"/>
        <v>0</v>
      </c>
      <c r="AB34" s="12">
        <f t="shared" si="19"/>
        <v>0</v>
      </c>
      <c r="AC34" s="11">
        <f t="shared" si="8"/>
        <v>0</v>
      </c>
      <c r="AD34" s="12"/>
      <c r="AE34" s="11">
        <f t="shared" si="9"/>
        <v>0.59041666666666692</v>
      </c>
      <c r="AF34" s="12">
        <f t="shared" si="20"/>
        <v>1</v>
      </c>
      <c r="AG34" s="11">
        <f t="shared" si="10"/>
        <v>0</v>
      </c>
      <c r="AH34" s="12">
        <f t="shared" si="21"/>
        <v>0</v>
      </c>
      <c r="AI34" s="11">
        <f t="shared" si="11"/>
        <v>2.0000000000000018E-2</v>
      </c>
      <c r="AJ34" s="12"/>
      <c r="AK34" s="11">
        <f t="shared" si="12"/>
        <v>0</v>
      </c>
      <c r="AL34" s="12">
        <f t="shared" si="22"/>
        <v>0</v>
      </c>
      <c r="AM34" s="11">
        <f t="shared" si="13"/>
        <v>0</v>
      </c>
      <c r="AN34" s="12">
        <f t="shared" si="23"/>
        <v>0</v>
      </c>
      <c r="AO34" s="11">
        <f t="shared" si="24"/>
        <v>0</v>
      </c>
      <c r="AP34" s="12"/>
      <c r="AQ34" s="11">
        <f t="shared" si="25"/>
        <v>0</v>
      </c>
      <c r="AR34" s="12">
        <f t="shared" si="26"/>
        <v>0</v>
      </c>
      <c r="AS34" s="11">
        <f t="shared" si="27"/>
        <v>0</v>
      </c>
      <c r="AT34" s="12">
        <f t="shared" si="28"/>
        <v>0</v>
      </c>
      <c r="AU34" s="11">
        <f t="shared" si="29"/>
        <v>2.0000000000000018E-2</v>
      </c>
      <c r="AV34" s="12"/>
      <c r="AW34" s="11">
        <f t="shared" si="30"/>
        <v>0</v>
      </c>
      <c r="AX34" s="12">
        <f t="shared" si="31"/>
        <v>0</v>
      </c>
      <c r="AY34" s="11">
        <f t="shared" si="32"/>
        <v>0</v>
      </c>
      <c r="AZ34" s="12">
        <f t="shared" si="33"/>
        <v>0</v>
      </c>
      <c r="BA34" s="11">
        <f t="shared" si="34"/>
        <v>0</v>
      </c>
      <c r="BB34" s="12"/>
      <c r="BC34" s="11">
        <f t="shared" si="35"/>
        <v>0</v>
      </c>
      <c r="BD34" s="12">
        <f t="shared" si="36"/>
        <v>0</v>
      </c>
      <c r="BE34" s="11">
        <f t="shared" si="37"/>
        <v>0</v>
      </c>
      <c r="BF34" s="12">
        <f t="shared" si="38"/>
        <v>0</v>
      </c>
      <c r="BG34" s="11">
        <f t="shared" si="39"/>
        <v>0</v>
      </c>
      <c r="BH34" s="12"/>
      <c r="BI34" s="11">
        <f t="shared" si="40"/>
        <v>0</v>
      </c>
      <c r="BJ34" s="12">
        <f t="shared" si="41"/>
        <v>0</v>
      </c>
      <c r="BK34" s="11">
        <f t="shared" si="42"/>
        <v>0</v>
      </c>
      <c r="BL34" s="12">
        <f t="shared" si="43"/>
        <v>0</v>
      </c>
      <c r="BM34" s="11">
        <f t="shared" si="44"/>
        <v>2.0000000000000018E-2</v>
      </c>
      <c r="BN34" s="12"/>
      <c r="BO34" s="11">
        <f t="shared" si="45"/>
        <v>0</v>
      </c>
      <c r="BP34" s="12">
        <f t="shared" si="46"/>
        <v>0</v>
      </c>
      <c r="BQ34" s="11">
        <f t="shared" si="47"/>
        <v>0</v>
      </c>
      <c r="BR34" s="12">
        <f t="shared" si="48"/>
        <v>0</v>
      </c>
      <c r="BS34" s="11">
        <f t="shared" si="49"/>
        <v>0</v>
      </c>
    </row>
    <row r="35" spans="1:71" x14ac:dyDescent="0.25">
      <c r="A35" s="21">
        <f t="shared" si="50"/>
        <v>0.61041666666666694</v>
      </c>
      <c r="B35" s="7" t="s">
        <v>88</v>
      </c>
      <c r="C35" t="s">
        <v>71</v>
      </c>
      <c r="D35" s="8"/>
      <c r="E35" s="9" t="s">
        <v>72</v>
      </c>
      <c r="F35" s="8" t="s">
        <v>73</v>
      </c>
      <c r="H35" s="8" t="s">
        <v>73</v>
      </c>
      <c r="I35" s="8" t="s">
        <v>73</v>
      </c>
      <c r="J35" s="8"/>
      <c r="K35" s="8" t="s">
        <v>73</v>
      </c>
      <c r="L35" s="8"/>
      <c r="M35" s="11">
        <f t="shared" si="0"/>
        <v>0</v>
      </c>
      <c r="N35" s="12">
        <f t="shared" si="14"/>
        <v>0</v>
      </c>
      <c r="O35" s="11">
        <f t="shared" si="1"/>
        <v>0</v>
      </c>
      <c r="P35" s="12">
        <f t="shared" si="15"/>
        <v>0</v>
      </c>
      <c r="Q35" s="11">
        <f t="shared" si="2"/>
        <v>0</v>
      </c>
      <c r="R35" s="12"/>
      <c r="S35" s="11">
        <f t="shared" si="3"/>
        <v>0</v>
      </c>
      <c r="T35" s="12">
        <f t="shared" si="16"/>
        <v>0</v>
      </c>
      <c r="U35" s="11">
        <f t="shared" si="4"/>
        <v>0</v>
      </c>
      <c r="V35" s="12">
        <f t="shared" si="17"/>
        <v>0</v>
      </c>
      <c r="W35" s="11">
        <f t="shared" si="5"/>
        <v>0</v>
      </c>
      <c r="X35" s="12"/>
      <c r="Y35" s="11">
        <f t="shared" si="6"/>
        <v>0</v>
      </c>
      <c r="Z35" s="12">
        <f t="shared" si="18"/>
        <v>0</v>
      </c>
      <c r="AA35" s="11">
        <f t="shared" si="7"/>
        <v>0.61041666666666694</v>
      </c>
      <c r="AB35" s="12">
        <f t="shared" si="19"/>
        <v>1</v>
      </c>
      <c r="AC35" s="11">
        <f t="shared" si="8"/>
        <v>0</v>
      </c>
      <c r="AD35" s="12"/>
      <c r="AE35" s="11">
        <f t="shared" si="9"/>
        <v>0</v>
      </c>
      <c r="AF35" s="12">
        <f t="shared" si="20"/>
        <v>0</v>
      </c>
      <c r="AG35" s="11">
        <f t="shared" si="10"/>
        <v>0</v>
      </c>
      <c r="AH35" s="12">
        <f t="shared" si="21"/>
        <v>0</v>
      </c>
      <c r="AI35" s="11">
        <f t="shared" si="11"/>
        <v>2.0000000000000018E-2</v>
      </c>
      <c r="AJ35" s="12"/>
      <c r="AK35" s="11">
        <f t="shared" si="12"/>
        <v>0</v>
      </c>
      <c r="AL35" s="12">
        <f t="shared" si="22"/>
        <v>0</v>
      </c>
      <c r="AM35" s="11">
        <f t="shared" si="13"/>
        <v>0</v>
      </c>
      <c r="AN35" s="12">
        <f t="shared" si="23"/>
        <v>0</v>
      </c>
      <c r="AO35" s="11">
        <f t="shared" si="24"/>
        <v>0</v>
      </c>
      <c r="AP35" s="12"/>
      <c r="AQ35" s="11">
        <f t="shared" si="25"/>
        <v>0</v>
      </c>
      <c r="AR35" s="12">
        <f t="shared" si="26"/>
        <v>0</v>
      </c>
      <c r="AS35" s="11">
        <f t="shared" si="27"/>
        <v>0</v>
      </c>
      <c r="AT35" s="12">
        <f t="shared" si="28"/>
        <v>0</v>
      </c>
      <c r="AU35" s="11">
        <f t="shared" si="29"/>
        <v>2.0000000000000018E-2</v>
      </c>
      <c r="AV35" s="12"/>
      <c r="AW35" s="11">
        <f t="shared" si="30"/>
        <v>0</v>
      </c>
      <c r="AX35" s="12">
        <f t="shared" si="31"/>
        <v>0</v>
      </c>
      <c r="AY35" s="11">
        <f t="shared" si="32"/>
        <v>0</v>
      </c>
      <c r="AZ35" s="12">
        <f t="shared" si="33"/>
        <v>0</v>
      </c>
      <c r="BA35" s="11">
        <f t="shared" si="34"/>
        <v>0</v>
      </c>
      <c r="BB35" s="12"/>
      <c r="BC35" s="11">
        <f t="shared" si="35"/>
        <v>0</v>
      </c>
      <c r="BD35" s="12">
        <f t="shared" si="36"/>
        <v>0</v>
      </c>
      <c r="BE35" s="11">
        <f t="shared" si="37"/>
        <v>0</v>
      </c>
      <c r="BF35" s="12">
        <f t="shared" si="38"/>
        <v>0</v>
      </c>
      <c r="BG35" s="11">
        <f t="shared" si="39"/>
        <v>0</v>
      </c>
      <c r="BH35" s="12"/>
      <c r="BI35" s="11">
        <f t="shared" si="40"/>
        <v>0</v>
      </c>
      <c r="BJ35" s="12">
        <f t="shared" si="41"/>
        <v>0</v>
      </c>
      <c r="BK35" s="11">
        <f t="shared" si="42"/>
        <v>0</v>
      </c>
      <c r="BL35" s="12">
        <f t="shared" si="43"/>
        <v>0</v>
      </c>
      <c r="BM35" s="11">
        <f t="shared" si="44"/>
        <v>2.0000000000000018E-2</v>
      </c>
      <c r="BN35" s="12"/>
      <c r="BO35" s="11">
        <f t="shared" si="45"/>
        <v>0</v>
      </c>
      <c r="BP35" s="12">
        <f t="shared" si="46"/>
        <v>0</v>
      </c>
      <c r="BQ35" s="11">
        <f t="shared" si="47"/>
        <v>0</v>
      </c>
      <c r="BR35" s="12">
        <f t="shared" si="48"/>
        <v>0</v>
      </c>
      <c r="BS35" s="11">
        <f t="shared" si="49"/>
        <v>0</v>
      </c>
    </row>
    <row r="36" spans="1:71" x14ac:dyDescent="0.25">
      <c r="A36" s="21">
        <f t="shared" si="50"/>
        <v>0.63041666666666696</v>
      </c>
      <c r="B36" s="7"/>
      <c r="C36" t="s">
        <v>71</v>
      </c>
      <c r="D36" s="8"/>
      <c r="E36" s="8"/>
      <c r="F36" s="8" t="s">
        <v>73</v>
      </c>
      <c r="H36" s="8" t="s">
        <v>73</v>
      </c>
      <c r="I36" s="8" t="s">
        <v>73</v>
      </c>
      <c r="J36" s="8"/>
      <c r="K36" s="8" t="s">
        <v>73</v>
      </c>
      <c r="L36" s="8"/>
      <c r="M36" s="11">
        <f t="shared" si="0"/>
        <v>0</v>
      </c>
      <c r="N36" s="12">
        <f t="shared" si="14"/>
        <v>0</v>
      </c>
      <c r="O36" s="11">
        <f t="shared" si="1"/>
        <v>0</v>
      </c>
      <c r="P36" s="12">
        <f t="shared" si="15"/>
        <v>0</v>
      </c>
      <c r="Q36" s="11">
        <f t="shared" si="2"/>
        <v>0</v>
      </c>
      <c r="R36" s="12"/>
      <c r="S36" s="11">
        <f t="shared" si="3"/>
        <v>0</v>
      </c>
      <c r="T36" s="12">
        <f t="shared" si="16"/>
        <v>0</v>
      </c>
      <c r="U36" s="11">
        <f t="shared" si="4"/>
        <v>0</v>
      </c>
      <c r="V36" s="12">
        <f t="shared" si="17"/>
        <v>0</v>
      </c>
      <c r="W36" s="11">
        <f t="shared" si="5"/>
        <v>0</v>
      </c>
      <c r="X36" s="12"/>
      <c r="Y36" s="11">
        <f t="shared" si="6"/>
        <v>0</v>
      </c>
      <c r="Z36" s="12">
        <f t="shared" si="18"/>
        <v>0</v>
      </c>
      <c r="AA36" s="11">
        <f t="shared" si="7"/>
        <v>0</v>
      </c>
      <c r="AB36" s="12">
        <f t="shared" si="19"/>
        <v>0</v>
      </c>
      <c r="AC36" s="11">
        <f t="shared" si="8"/>
        <v>0</v>
      </c>
      <c r="AD36" s="12"/>
      <c r="AE36" s="11">
        <f t="shared" si="9"/>
        <v>0</v>
      </c>
      <c r="AF36" s="12">
        <f t="shared" si="20"/>
        <v>0</v>
      </c>
      <c r="AG36" s="11">
        <f t="shared" si="10"/>
        <v>0</v>
      </c>
      <c r="AH36" s="12">
        <f t="shared" si="21"/>
        <v>0</v>
      </c>
      <c r="AI36" s="11">
        <f t="shared" si="11"/>
        <v>2.0000000000000018E-2</v>
      </c>
      <c r="AJ36" s="12"/>
      <c r="AK36" s="11">
        <f t="shared" si="12"/>
        <v>0</v>
      </c>
      <c r="AL36" s="12">
        <f t="shared" si="22"/>
        <v>0</v>
      </c>
      <c r="AM36" s="11">
        <f t="shared" si="13"/>
        <v>0</v>
      </c>
      <c r="AN36" s="12">
        <f t="shared" si="23"/>
        <v>0</v>
      </c>
      <c r="AO36" s="11">
        <f t="shared" si="24"/>
        <v>0</v>
      </c>
      <c r="AP36" s="12"/>
      <c r="AQ36" s="11">
        <f t="shared" si="25"/>
        <v>0</v>
      </c>
      <c r="AR36" s="12">
        <f t="shared" si="26"/>
        <v>0</v>
      </c>
      <c r="AS36" s="11">
        <f t="shared" si="27"/>
        <v>0</v>
      </c>
      <c r="AT36" s="12">
        <f t="shared" si="28"/>
        <v>0</v>
      </c>
      <c r="AU36" s="11">
        <f t="shared" si="29"/>
        <v>2.0000000000000018E-2</v>
      </c>
      <c r="AV36" s="12"/>
      <c r="AW36" s="11">
        <f t="shared" si="30"/>
        <v>0</v>
      </c>
      <c r="AX36" s="12">
        <f t="shared" si="31"/>
        <v>0</v>
      </c>
      <c r="AY36" s="11">
        <f t="shared" si="32"/>
        <v>0</v>
      </c>
      <c r="AZ36" s="12">
        <f t="shared" si="33"/>
        <v>0</v>
      </c>
      <c r="BA36" s="11">
        <f t="shared" si="34"/>
        <v>0</v>
      </c>
      <c r="BB36" s="12"/>
      <c r="BC36" s="11">
        <f t="shared" si="35"/>
        <v>0</v>
      </c>
      <c r="BD36" s="12">
        <f t="shared" si="36"/>
        <v>0</v>
      </c>
      <c r="BE36" s="11">
        <f t="shared" si="37"/>
        <v>0</v>
      </c>
      <c r="BF36" s="12">
        <f t="shared" si="38"/>
        <v>0</v>
      </c>
      <c r="BG36" s="11">
        <f t="shared" si="39"/>
        <v>0</v>
      </c>
      <c r="BH36" s="12"/>
      <c r="BI36" s="11">
        <f t="shared" si="40"/>
        <v>0</v>
      </c>
      <c r="BJ36" s="12">
        <f t="shared" si="41"/>
        <v>0</v>
      </c>
      <c r="BK36" s="11">
        <f t="shared" si="42"/>
        <v>0</v>
      </c>
      <c r="BL36" s="12">
        <f t="shared" si="43"/>
        <v>0</v>
      </c>
      <c r="BM36" s="11">
        <f t="shared" si="44"/>
        <v>2.0000000000000018E-2</v>
      </c>
      <c r="BN36" s="12"/>
      <c r="BO36" s="11">
        <f t="shared" si="45"/>
        <v>0</v>
      </c>
      <c r="BP36" s="12">
        <f t="shared" si="46"/>
        <v>0</v>
      </c>
      <c r="BQ36" s="11">
        <f t="shared" si="47"/>
        <v>0</v>
      </c>
      <c r="BR36" s="12">
        <f t="shared" si="48"/>
        <v>0</v>
      </c>
      <c r="BS36" s="11">
        <f t="shared" si="49"/>
        <v>0</v>
      </c>
    </row>
    <row r="37" spans="1:71" x14ac:dyDescent="0.25">
      <c r="A37" s="21">
        <f t="shared" si="50"/>
        <v>0.65041666666666698</v>
      </c>
      <c r="B37" s="7"/>
      <c r="C37" t="s">
        <v>71</v>
      </c>
      <c r="D37" s="8"/>
      <c r="E37" s="8"/>
      <c r="F37" s="8" t="s">
        <v>73</v>
      </c>
      <c r="H37" s="8" t="s">
        <v>73</v>
      </c>
      <c r="I37" s="8" t="s">
        <v>73</v>
      </c>
      <c r="J37" s="8"/>
      <c r="K37" s="8" t="s">
        <v>73</v>
      </c>
      <c r="L37" s="8"/>
      <c r="M37" s="11">
        <f t="shared" si="0"/>
        <v>0</v>
      </c>
      <c r="N37" s="12">
        <f t="shared" si="14"/>
        <v>0</v>
      </c>
      <c r="O37" s="11">
        <f t="shared" si="1"/>
        <v>0</v>
      </c>
      <c r="P37" s="12">
        <f t="shared" si="15"/>
        <v>0</v>
      </c>
      <c r="Q37" s="11">
        <f t="shared" si="2"/>
        <v>0</v>
      </c>
      <c r="R37" s="12"/>
      <c r="S37" s="11">
        <f t="shared" si="3"/>
        <v>0</v>
      </c>
      <c r="T37" s="12">
        <f t="shared" si="16"/>
        <v>0</v>
      </c>
      <c r="U37" s="11">
        <f t="shared" si="4"/>
        <v>0</v>
      </c>
      <c r="V37" s="12">
        <f t="shared" si="17"/>
        <v>0</v>
      </c>
      <c r="W37" s="11">
        <f t="shared" si="5"/>
        <v>0</v>
      </c>
      <c r="X37" s="12"/>
      <c r="Y37" s="11">
        <f t="shared" si="6"/>
        <v>0</v>
      </c>
      <c r="Z37" s="12">
        <f t="shared" si="18"/>
        <v>0</v>
      </c>
      <c r="AA37" s="11">
        <f t="shared" si="7"/>
        <v>0</v>
      </c>
      <c r="AB37" s="12">
        <f t="shared" si="19"/>
        <v>0</v>
      </c>
      <c r="AC37" s="11">
        <f t="shared" si="8"/>
        <v>0</v>
      </c>
      <c r="AD37" s="12"/>
      <c r="AE37" s="11">
        <f t="shared" si="9"/>
        <v>0</v>
      </c>
      <c r="AF37" s="12">
        <f t="shared" si="20"/>
        <v>0</v>
      </c>
      <c r="AG37" s="11">
        <f t="shared" si="10"/>
        <v>0</v>
      </c>
      <c r="AH37" s="12">
        <f t="shared" si="21"/>
        <v>0</v>
      </c>
      <c r="AI37" s="11">
        <f t="shared" si="11"/>
        <v>2.0000000000000018E-2</v>
      </c>
      <c r="AJ37" s="12"/>
      <c r="AK37" s="11">
        <f t="shared" si="12"/>
        <v>0</v>
      </c>
      <c r="AL37" s="12">
        <f t="shared" si="22"/>
        <v>0</v>
      </c>
      <c r="AM37" s="11">
        <f t="shared" si="13"/>
        <v>0</v>
      </c>
      <c r="AN37" s="12">
        <f t="shared" si="23"/>
        <v>0</v>
      </c>
      <c r="AO37" s="11">
        <f t="shared" si="24"/>
        <v>0</v>
      </c>
      <c r="AP37" s="12"/>
      <c r="AQ37" s="11">
        <f t="shared" si="25"/>
        <v>0</v>
      </c>
      <c r="AR37" s="12">
        <f t="shared" si="26"/>
        <v>0</v>
      </c>
      <c r="AS37" s="11">
        <f t="shared" si="27"/>
        <v>0</v>
      </c>
      <c r="AT37" s="12">
        <f t="shared" si="28"/>
        <v>0</v>
      </c>
      <c r="AU37" s="11">
        <f t="shared" si="29"/>
        <v>2.0000000000000018E-2</v>
      </c>
      <c r="AV37" s="12"/>
      <c r="AW37" s="11">
        <f t="shared" si="30"/>
        <v>0</v>
      </c>
      <c r="AX37" s="12">
        <f t="shared" si="31"/>
        <v>0</v>
      </c>
      <c r="AY37" s="11">
        <f t="shared" si="32"/>
        <v>0</v>
      </c>
      <c r="AZ37" s="12">
        <f t="shared" si="33"/>
        <v>0</v>
      </c>
      <c r="BA37" s="11">
        <f t="shared" si="34"/>
        <v>0</v>
      </c>
      <c r="BB37" s="12"/>
      <c r="BC37" s="11">
        <f t="shared" si="35"/>
        <v>0</v>
      </c>
      <c r="BD37" s="12">
        <f t="shared" si="36"/>
        <v>0</v>
      </c>
      <c r="BE37" s="11">
        <f t="shared" si="37"/>
        <v>0</v>
      </c>
      <c r="BF37" s="12">
        <f t="shared" si="38"/>
        <v>0</v>
      </c>
      <c r="BG37" s="11">
        <f t="shared" si="39"/>
        <v>0</v>
      </c>
      <c r="BH37" s="12"/>
      <c r="BI37" s="11">
        <f t="shared" si="40"/>
        <v>0</v>
      </c>
      <c r="BJ37" s="12">
        <f t="shared" si="41"/>
        <v>0</v>
      </c>
      <c r="BK37" s="11">
        <f t="shared" si="42"/>
        <v>0</v>
      </c>
      <c r="BL37" s="12">
        <f t="shared" si="43"/>
        <v>0</v>
      </c>
      <c r="BM37" s="11">
        <f t="shared" si="44"/>
        <v>2.0000000000000018E-2</v>
      </c>
      <c r="BN37" s="12"/>
      <c r="BO37" s="11">
        <f t="shared" si="45"/>
        <v>0</v>
      </c>
      <c r="BP37" s="12">
        <f t="shared" si="46"/>
        <v>0</v>
      </c>
      <c r="BQ37" s="11">
        <f t="shared" si="47"/>
        <v>0</v>
      </c>
      <c r="BR37" s="12">
        <f t="shared" si="48"/>
        <v>0</v>
      </c>
      <c r="BS37" s="11">
        <f t="shared" si="49"/>
        <v>0</v>
      </c>
    </row>
    <row r="38" spans="1:71" x14ac:dyDescent="0.25">
      <c r="A38" s="21">
        <f t="shared" si="50"/>
        <v>0.67041666666666699</v>
      </c>
      <c r="B38" s="7" t="s">
        <v>76</v>
      </c>
      <c r="C38" t="s">
        <v>71</v>
      </c>
      <c r="D38" s="8" t="s">
        <v>73</v>
      </c>
      <c r="E38" s="8"/>
      <c r="F38" s="8" t="s">
        <v>73</v>
      </c>
      <c r="H38" s="8" t="s">
        <v>73</v>
      </c>
      <c r="I38" s="8" t="s">
        <v>73</v>
      </c>
      <c r="J38" s="8"/>
      <c r="K38" s="8" t="s">
        <v>73</v>
      </c>
      <c r="L38" s="8"/>
      <c r="M38" s="11">
        <f t="shared" si="0"/>
        <v>0</v>
      </c>
      <c r="N38" s="12">
        <f t="shared" si="14"/>
        <v>0</v>
      </c>
      <c r="O38" s="11">
        <f t="shared" si="1"/>
        <v>0</v>
      </c>
      <c r="P38" s="12">
        <f t="shared" si="15"/>
        <v>0</v>
      </c>
      <c r="Q38" s="11">
        <f t="shared" si="2"/>
        <v>0</v>
      </c>
      <c r="R38" s="12"/>
      <c r="S38" s="11">
        <f t="shared" si="3"/>
        <v>0.67041666666666699</v>
      </c>
      <c r="T38" s="12">
        <f t="shared" si="16"/>
        <v>1</v>
      </c>
      <c r="U38" s="11">
        <f t="shared" si="4"/>
        <v>0</v>
      </c>
      <c r="V38" s="12">
        <f t="shared" si="17"/>
        <v>0</v>
      </c>
      <c r="W38" s="11">
        <f t="shared" si="5"/>
        <v>2.0000000000000018E-2</v>
      </c>
      <c r="X38" s="12"/>
      <c r="Y38" s="11">
        <f t="shared" si="6"/>
        <v>0</v>
      </c>
      <c r="Z38" s="12">
        <f t="shared" si="18"/>
        <v>0</v>
      </c>
      <c r="AA38" s="11">
        <f t="shared" si="7"/>
        <v>0</v>
      </c>
      <c r="AB38" s="12">
        <f t="shared" si="19"/>
        <v>0</v>
      </c>
      <c r="AC38" s="11">
        <f t="shared" si="8"/>
        <v>0</v>
      </c>
      <c r="AD38" s="12"/>
      <c r="AE38" s="11">
        <f t="shared" si="9"/>
        <v>0</v>
      </c>
      <c r="AF38" s="12">
        <f t="shared" si="20"/>
        <v>0</v>
      </c>
      <c r="AG38" s="11">
        <f t="shared" si="10"/>
        <v>0</v>
      </c>
      <c r="AH38" s="12">
        <f t="shared" si="21"/>
        <v>0</v>
      </c>
      <c r="AI38" s="11">
        <f t="shared" si="11"/>
        <v>2.0000000000000018E-2</v>
      </c>
      <c r="AJ38" s="12"/>
      <c r="AK38" s="11">
        <f t="shared" si="12"/>
        <v>0</v>
      </c>
      <c r="AL38" s="12">
        <f t="shared" si="22"/>
        <v>0</v>
      </c>
      <c r="AM38" s="11">
        <f t="shared" si="13"/>
        <v>0</v>
      </c>
      <c r="AN38" s="12">
        <f t="shared" si="23"/>
        <v>0</v>
      </c>
      <c r="AO38" s="11">
        <f t="shared" si="24"/>
        <v>0</v>
      </c>
      <c r="AP38" s="12"/>
      <c r="AQ38" s="11">
        <f t="shared" si="25"/>
        <v>0</v>
      </c>
      <c r="AR38" s="12">
        <f t="shared" si="26"/>
        <v>0</v>
      </c>
      <c r="AS38" s="11">
        <f t="shared" si="27"/>
        <v>0</v>
      </c>
      <c r="AT38" s="12">
        <f t="shared" si="28"/>
        <v>0</v>
      </c>
      <c r="AU38" s="11">
        <f t="shared" si="29"/>
        <v>2.0000000000000018E-2</v>
      </c>
      <c r="AV38" s="12"/>
      <c r="AW38" s="11">
        <f t="shared" si="30"/>
        <v>0</v>
      </c>
      <c r="AX38" s="12">
        <f t="shared" si="31"/>
        <v>0</v>
      </c>
      <c r="AY38" s="11">
        <f t="shared" si="32"/>
        <v>0</v>
      </c>
      <c r="AZ38" s="12">
        <f t="shared" si="33"/>
        <v>0</v>
      </c>
      <c r="BA38" s="11">
        <f t="shared" si="34"/>
        <v>0</v>
      </c>
      <c r="BB38" s="12"/>
      <c r="BC38" s="11">
        <f t="shared" si="35"/>
        <v>0</v>
      </c>
      <c r="BD38" s="12">
        <f t="shared" si="36"/>
        <v>0</v>
      </c>
      <c r="BE38" s="11">
        <f t="shared" si="37"/>
        <v>0</v>
      </c>
      <c r="BF38" s="12">
        <f t="shared" si="38"/>
        <v>0</v>
      </c>
      <c r="BG38" s="11">
        <f t="shared" si="39"/>
        <v>0</v>
      </c>
      <c r="BH38" s="12"/>
      <c r="BI38" s="11">
        <f t="shared" si="40"/>
        <v>0</v>
      </c>
      <c r="BJ38" s="12">
        <f t="shared" si="41"/>
        <v>0</v>
      </c>
      <c r="BK38" s="11">
        <f t="shared" si="42"/>
        <v>0</v>
      </c>
      <c r="BL38" s="12">
        <f t="shared" si="43"/>
        <v>0</v>
      </c>
      <c r="BM38" s="11">
        <f t="shared" si="44"/>
        <v>2.0000000000000018E-2</v>
      </c>
      <c r="BN38" s="12"/>
      <c r="BO38" s="11">
        <f t="shared" si="45"/>
        <v>0</v>
      </c>
      <c r="BP38" s="12">
        <f t="shared" si="46"/>
        <v>0</v>
      </c>
      <c r="BQ38" s="11">
        <f t="shared" si="47"/>
        <v>0</v>
      </c>
      <c r="BR38" s="12">
        <f t="shared" si="48"/>
        <v>0</v>
      </c>
      <c r="BS38" s="11">
        <f t="shared" si="49"/>
        <v>0</v>
      </c>
    </row>
    <row r="39" spans="1:71" x14ac:dyDescent="0.25">
      <c r="A39" s="21">
        <f t="shared" si="50"/>
        <v>0.69041666666666701</v>
      </c>
      <c r="B39" s="7" t="s">
        <v>75</v>
      </c>
      <c r="C39" s="9" t="s">
        <v>72</v>
      </c>
      <c r="D39" s="8" t="s">
        <v>73</v>
      </c>
      <c r="E39" s="8"/>
      <c r="F39" s="8" t="s">
        <v>73</v>
      </c>
      <c r="H39" t="s">
        <v>71</v>
      </c>
      <c r="I39" s="8" t="s">
        <v>73</v>
      </c>
      <c r="J39" s="8"/>
      <c r="K39" s="8" t="s">
        <v>73</v>
      </c>
      <c r="L39" s="8"/>
      <c r="M39" s="11">
        <f t="shared" si="0"/>
        <v>0</v>
      </c>
      <c r="N39" s="12">
        <f t="shared" si="14"/>
        <v>0</v>
      </c>
      <c r="O39" s="11">
        <f t="shared" si="1"/>
        <v>0.69041666666666701</v>
      </c>
      <c r="P39" s="12">
        <f t="shared" si="15"/>
        <v>1</v>
      </c>
      <c r="Q39" s="11">
        <f t="shared" si="2"/>
        <v>0</v>
      </c>
      <c r="R39" s="12"/>
      <c r="S39" s="11">
        <f t="shared" si="3"/>
        <v>0</v>
      </c>
      <c r="T39" s="12">
        <f t="shared" si="16"/>
        <v>0</v>
      </c>
      <c r="U39" s="11">
        <f t="shared" si="4"/>
        <v>0</v>
      </c>
      <c r="V39" s="12">
        <f t="shared" si="17"/>
        <v>0</v>
      </c>
      <c r="W39" s="11">
        <f t="shared" si="5"/>
        <v>2.0000000000000018E-2</v>
      </c>
      <c r="X39" s="12"/>
      <c r="Y39" s="11">
        <f t="shared" si="6"/>
        <v>0</v>
      </c>
      <c r="Z39" s="12">
        <f t="shared" si="18"/>
        <v>0</v>
      </c>
      <c r="AA39" s="11">
        <f t="shared" si="7"/>
        <v>0</v>
      </c>
      <c r="AB39" s="12">
        <f t="shared" si="19"/>
        <v>0</v>
      </c>
      <c r="AC39" s="11">
        <f t="shared" si="8"/>
        <v>0</v>
      </c>
      <c r="AD39" s="12"/>
      <c r="AE39" s="11">
        <f t="shared" si="9"/>
        <v>0</v>
      </c>
      <c r="AF39" s="12">
        <f t="shared" si="20"/>
        <v>0</v>
      </c>
      <c r="AG39" s="11">
        <f t="shared" si="10"/>
        <v>0</v>
      </c>
      <c r="AH39" s="12">
        <f t="shared" si="21"/>
        <v>0</v>
      </c>
      <c r="AI39" s="11">
        <f t="shared" si="11"/>
        <v>2.0000000000000018E-2</v>
      </c>
      <c r="AJ39" s="12"/>
      <c r="AK39" s="11">
        <f t="shared" si="12"/>
        <v>0</v>
      </c>
      <c r="AL39" s="12">
        <f t="shared" si="22"/>
        <v>0</v>
      </c>
      <c r="AM39" s="11">
        <f t="shared" si="13"/>
        <v>0</v>
      </c>
      <c r="AN39" s="12">
        <f t="shared" si="23"/>
        <v>0</v>
      </c>
      <c r="AO39" s="11">
        <f t="shared" si="24"/>
        <v>0</v>
      </c>
      <c r="AP39" s="12"/>
      <c r="AQ39" s="11">
        <f t="shared" si="25"/>
        <v>0</v>
      </c>
      <c r="AR39" s="12">
        <f t="shared" si="26"/>
        <v>0</v>
      </c>
      <c r="AS39" s="11">
        <f t="shared" si="27"/>
        <v>0</v>
      </c>
      <c r="AT39" s="12">
        <f t="shared" si="28"/>
        <v>0</v>
      </c>
      <c r="AU39" s="11">
        <f t="shared" si="29"/>
        <v>0</v>
      </c>
      <c r="AV39" s="12"/>
      <c r="AW39" s="11">
        <f t="shared" si="30"/>
        <v>0</v>
      </c>
      <c r="AX39" s="12">
        <f t="shared" si="31"/>
        <v>0</v>
      </c>
      <c r="AY39" s="11">
        <f t="shared" si="32"/>
        <v>0</v>
      </c>
      <c r="AZ39" s="12">
        <f t="shared" si="33"/>
        <v>0</v>
      </c>
      <c r="BA39" s="11">
        <f t="shared" si="34"/>
        <v>0</v>
      </c>
      <c r="BB39" s="12"/>
      <c r="BC39" s="11">
        <f t="shared" si="35"/>
        <v>0</v>
      </c>
      <c r="BD39" s="12">
        <f t="shared" si="36"/>
        <v>0</v>
      </c>
      <c r="BE39" s="11">
        <f t="shared" si="37"/>
        <v>0</v>
      </c>
      <c r="BF39" s="12">
        <f t="shared" si="38"/>
        <v>0</v>
      </c>
      <c r="BG39" s="11">
        <f t="shared" si="39"/>
        <v>0</v>
      </c>
      <c r="BH39" s="12"/>
      <c r="BI39" s="11">
        <f t="shared" si="40"/>
        <v>0</v>
      </c>
      <c r="BJ39" s="12">
        <f t="shared" si="41"/>
        <v>0</v>
      </c>
      <c r="BK39" s="11">
        <f t="shared" si="42"/>
        <v>0</v>
      </c>
      <c r="BL39" s="12">
        <f t="shared" si="43"/>
        <v>0</v>
      </c>
      <c r="BM39" s="11">
        <f t="shared" si="44"/>
        <v>2.0000000000000018E-2</v>
      </c>
      <c r="BN39" s="12"/>
      <c r="BO39" s="11">
        <f t="shared" si="45"/>
        <v>0</v>
      </c>
      <c r="BP39" s="12">
        <f t="shared" si="46"/>
        <v>0</v>
      </c>
      <c r="BQ39" s="11">
        <f t="shared" si="47"/>
        <v>0</v>
      </c>
      <c r="BR39" s="12">
        <f t="shared" si="48"/>
        <v>0</v>
      </c>
      <c r="BS39" s="11">
        <f t="shared" si="49"/>
        <v>0</v>
      </c>
    </row>
    <row r="40" spans="1:71" x14ac:dyDescent="0.25">
      <c r="A40" s="21">
        <f t="shared" si="50"/>
        <v>0.71041666666666703</v>
      </c>
      <c r="B40" s="7" t="s">
        <v>82</v>
      </c>
      <c r="D40" s="8" t="s">
        <v>73</v>
      </c>
      <c r="E40" s="8"/>
      <c r="F40" s="8" t="s">
        <v>73</v>
      </c>
      <c r="H40" t="s">
        <v>71</v>
      </c>
      <c r="I40" s="8" t="s">
        <v>73</v>
      </c>
      <c r="J40" s="8" t="s">
        <v>73</v>
      </c>
      <c r="K40" s="8" t="s">
        <v>73</v>
      </c>
      <c r="L40" s="8"/>
      <c r="M40" s="11">
        <f t="shared" si="0"/>
        <v>0</v>
      </c>
      <c r="N40" s="12">
        <f t="shared" si="14"/>
        <v>0</v>
      </c>
      <c r="O40" s="11">
        <f t="shared" si="1"/>
        <v>0</v>
      </c>
      <c r="P40" s="12">
        <f t="shared" si="15"/>
        <v>0</v>
      </c>
      <c r="Q40" s="11">
        <f t="shared" si="2"/>
        <v>0</v>
      </c>
      <c r="R40" s="12"/>
      <c r="S40" s="11">
        <f t="shared" si="3"/>
        <v>0</v>
      </c>
      <c r="T40" s="12">
        <f t="shared" si="16"/>
        <v>0</v>
      </c>
      <c r="U40" s="11">
        <f t="shared" si="4"/>
        <v>0</v>
      </c>
      <c r="V40" s="12">
        <f t="shared" si="17"/>
        <v>0</v>
      </c>
      <c r="W40" s="11">
        <f t="shared" si="5"/>
        <v>2.0000000000000018E-2</v>
      </c>
      <c r="X40" s="12"/>
      <c r="Y40" s="11">
        <f t="shared" si="6"/>
        <v>0</v>
      </c>
      <c r="Z40" s="12">
        <f t="shared" si="18"/>
        <v>0</v>
      </c>
      <c r="AA40" s="11">
        <f t="shared" si="7"/>
        <v>0</v>
      </c>
      <c r="AB40" s="12">
        <f t="shared" si="19"/>
        <v>0</v>
      </c>
      <c r="AC40" s="11">
        <f t="shared" si="8"/>
        <v>0</v>
      </c>
      <c r="AD40" s="12"/>
      <c r="AE40" s="11">
        <f t="shared" si="9"/>
        <v>0</v>
      </c>
      <c r="AF40" s="12">
        <f t="shared" si="20"/>
        <v>0</v>
      </c>
      <c r="AG40" s="11">
        <f t="shared" si="10"/>
        <v>0</v>
      </c>
      <c r="AH40" s="12">
        <f t="shared" si="21"/>
        <v>0</v>
      </c>
      <c r="AI40" s="11">
        <f t="shared" si="11"/>
        <v>2.0000000000000018E-2</v>
      </c>
      <c r="AJ40" s="12"/>
      <c r="AK40" s="11">
        <f t="shared" si="12"/>
        <v>0</v>
      </c>
      <c r="AL40" s="12">
        <f t="shared" si="22"/>
        <v>0</v>
      </c>
      <c r="AM40" s="11">
        <f t="shared" si="13"/>
        <v>0</v>
      </c>
      <c r="AN40" s="12">
        <f t="shared" si="23"/>
        <v>0</v>
      </c>
      <c r="AO40" s="11">
        <f t="shared" si="24"/>
        <v>0</v>
      </c>
      <c r="AP40" s="12"/>
      <c r="AQ40" s="11">
        <f t="shared" si="25"/>
        <v>0</v>
      </c>
      <c r="AR40" s="12">
        <f t="shared" si="26"/>
        <v>0</v>
      </c>
      <c r="AS40" s="11">
        <f t="shared" si="27"/>
        <v>0</v>
      </c>
      <c r="AT40" s="12">
        <f t="shared" si="28"/>
        <v>0</v>
      </c>
      <c r="AU40" s="11">
        <f t="shared" si="29"/>
        <v>0</v>
      </c>
      <c r="AV40" s="12"/>
      <c r="AW40" s="11">
        <f t="shared" si="30"/>
        <v>0</v>
      </c>
      <c r="AX40" s="12">
        <f t="shared" si="31"/>
        <v>0</v>
      </c>
      <c r="AY40" s="11">
        <f t="shared" si="32"/>
        <v>0</v>
      </c>
      <c r="AZ40" s="12">
        <f t="shared" si="33"/>
        <v>0</v>
      </c>
      <c r="BA40" s="11">
        <f t="shared" si="34"/>
        <v>0</v>
      </c>
      <c r="BB40" s="12"/>
      <c r="BC40" s="11">
        <f t="shared" si="35"/>
        <v>0.71041666666666703</v>
      </c>
      <c r="BD40" s="12">
        <f t="shared" si="36"/>
        <v>1</v>
      </c>
      <c r="BE40" s="11">
        <f t="shared" si="37"/>
        <v>0</v>
      </c>
      <c r="BF40" s="12">
        <f t="shared" si="38"/>
        <v>0</v>
      </c>
      <c r="BG40" s="11">
        <f t="shared" si="39"/>
        <v>2.0000000000000018E-2</v>
      </c>
      <c r="BH40" s="12"/>
      <c r="BI40" s="11">
        <f t="shared" si="40"/>
        <v>0</v>
      </c>
      <c r="BJ40" s="12">
        <f t="shared" si="41"/>
        <v>0</v>
      </c>
      <c r="BK40" s="11">
        <f t="shared" si="42"/>
        <v>0</v>
      </c>
      <c r="BL40" s="12">
        <f t="shared" si="43"/>
        <v>0</v>
      </c>
      <c r="BM40" s="11">
        <f t="shared" si="44"/>
        <v>2.0000000000000018E-2</v>
      </c>
      <c r="BN40" s="12"/>
      <c r="BO40" s="11">
        <f t="shared" si="45"/>
        <v>0</v>
      </c>
      <c r="BP40" s="12">
        <f t="shared" si="46"/>
        <v>0</v>
      </c>
      <c r="BQ40" s="11">
        <f t="shared" si="47"/>
        <v>0</v>
      </c>
      <c r="BR40" s="12">
        <f t="shared" si="48"/>
        <v>0</v>
      </c>
      <c r="BS40" s="11">
        <f t="shared" si="49"/>
        <v>0</v>
      </c>
    </row>
    <row r="41" spans="1:71" x14ac:dyDescent="0.25">
      <c r="A41" s="21">
        <f t="shared" si="50"/>
        <v>0.73041666666666705</v>
      </c>
      <c r="B41" s="7"/>
      <c r="D41" s="8" t="s">
        <v>73</v>
      </c>
      <c r="E41" s="8"/>
      <c r="F41" s="8" t="s">
        <v>73</v>
      </c>
      <c r="H41" t="s">
        <v>71</v>
      </c>
      <c r="I41" s="8" t="s">
        <v>73</v>
      </c>
      <c r="J41" s="8" t="s">
        <v>73</v>
      </c>
      <c r="K41" s="8" t="s">
        <v>73</v>
      </c>
      <c r="L41" s="8"/>
      <c r="M41" s="11">
        <f t="shared" si="0"/>
        <v>0</v>
      </c>
      <c r="N41" s="12">
        <f t="shared" si="14"/>
        <v>0</v>
      </c>
      <c r="O41" s="11">
        <f t="shared" si="1"/>
        <v>0</v>
      </c>
      <c r="P41" s="12">
        <f t="shared" si="15"/>
        <v>0</v>
      </c>
      <c r="Q41" s="11">
        <f t="shared" si="2"/>
        <v>0</v>
      </c>
      <c r="R41" s="12"/>
      <c r="S41" s="11">
        <f t="shared" si="3"/>
        <v>0</v>
      </c>
      <c r="T41" s="12">
        <f t="shared" si="16"/>
        <v>0</v>
      </c>
      <c r="U41" s="11">
        <f t="shared" si="4"/>
        <v>0</v>
      </c>
      <c r="V41" s="12">
        <f t="shared" si="17"/>
        <v>0</v>
      </c>
      <c r="W41" s="11">
        <f t="shared" si="5"/>
        <v>2.0000000000000018E-2</v>
      </c>
      <c r="X41" s="12"/>
      <c r="Y41" s="11">
        <f t="shared" si="6"/>
        <v>0</v>
      </c>
      <c r="Z41" s="12">
        <f t="shared" si="18"/>
        <v>0</v>
      </c>
      <c r="AA41" s="11">
        <f t="shared" si="7"/>
        <v>0</v>
      </c>
      <c r="AB41" s="12">
        <f t="shared" si="19"/>
        <v>0</v>
      </c>
      <c r="AC41" s="11">
        <f t="shared" si="8"/>
        <v>0</v>
      </c>
      <c r="AD41" s="12"/>
      <c r="AE41" s="11">
        <f t="shared" si="9"/>
        <v>0</v>
      </c>
      <c r="AF41" s="12">
        <f t="shared" si="20"/>
        <v>0</v>
      </c>
      <c r="AG41" s="11">
        <f t="shared" si="10"/>
        <v>0</v>
      </c>
      <c r="AH41" s="12">
        <f t="shared" si="21"/>
        <v>0</v>
      </c>
      <c r="AI41" s="11">
        <f t="shared" si="11"/>
        <v>2.0000000000000018E-2</v>
      </c>
      <c r="AJ41" s="12"/>
      <c r="AK41" s="11">
        <f t="shared" si="12"/>
        <v>0</v>
      </c>
      <c r="AL41" s="12">
        <f t="shared" si="22"/>
        <v>0</v>
      </c>
      <c r="AM41" s="11">
        <f t="shared" si="13"/>
        <v>0</v>
      </c>
      <c r="AN41" s="12">
        <f t="shared" si="23"/>
        <v>0</v>
      </c>
      <c r="AO41" s="11">
        <f t="shared" si="24"/>
        <v>0</v>
      </c>
      <c r="AP41" s="12"/>
      <c r="AQ41" s="11">
        <f t="shared" si="25"/>
        <v>0</v>
      </c>
      <c r="AR41" s="12">
        <f t="shared" si="26"/>
        <v>0</v>
      </c>
      <c r="AS41" s="11">
        <f t="shared" si="27"/>
        <v>0</v>
      </c>
      <c r="AT41" s="12">
        <f t="shared" si="28"/>
        <v>0</v>
      </c>
      <c r="AU41" s="11">
        <f t="shared" si="29"/>
        <v>0</v>
      </c>
      <c r="AV41" s="12"/>
      <c r="AW41" s="11">
        <f t="shared" si="30"/>
        <v>0</v>
      </c>
      <c r="AX41" s="12">
        <f t="shared" si="31"/>
        <v>0</v>
      </c>
      <c r="AY41" s="11">
        <f t="shared" si="32"/>
        <v>0</v>
      </c>
      <c r="AZ41" s="12">
        <f t="shared" si="33"/>
        <v>0</v>
      </c>
      <c r="BA41" s="11">
        <f t="shared" si="34"/>
        <v>0</v>
      </c>
      <c r="BB41" s="12"/>
      <c r="BC41" s="11">
        <f t="shared" si="35"/>
        <v>0</v>
      </c>
      <c r="BD41" s="12">
        <f t="shared" si="36"/>
        <v>0</v>
      </c>
      <c r="BE41" s="11">
        <f t="shared" si="37"/>
        <v>0</v>
      </c>
      <c r="BF41" s="12">
        <f t="shared" si="38"/>
        <v>0</v>
      </c>
      <c r="BG41" s="11">
        <f t="shared" si="39"/>
        <v>2.0000000000000018E-2</v>
      </c>
      <c r="BH41" s="12"/>
      <c r="BI41" s="11">
        <f t="shared" si="40"/>
        <v>0</v>
      </c>
      <c r="BJ41" s="12">
        <f t="shared" si="41"/>
        <v>0</v>
      </c>
      <c r="BK41" s="11">
        <f t="shared" si="42"/>
        <v>0</v>
      </c>
      <c r="BL41" s="12">
        <f t="shared" si="43"/>
        <v>0</v>
      </c>
      <c r="BM41" s="11">
        <f t="shared" si="44"/>
        <v>2.0000000000000018E-2</v>
      </c>
      <c r="BN41" s="12"/>
      <c r="BO41" s="11">
        <f t="shared" si="45"/>
        <v>0</v>
      </c>
      <c r="BP41" s="12">
        <f t="shared" si="46"/>
        <v>0</v>
      </c>
      <c r="BQ41" s="11">
        <f t="shared" si="47"/>
        <v>0</v>
      </c>
      <c r="BR41" s="12">
        <f t="shared" si="48"/>
        <v>0</v>
      </c>
      <c r="BS41" s="11">
        <f t="shared" si="49"/>
        <v>0</v>
      </c>
    </row>
    <row r="42" spans="1:71" x14ac:dyDescent="0.25">
      <c r="A42" s="21">
        <f t="shared" si="50"/>
        <v>0.75041666666666706</v>
      </c>
      <c r="B42" s="7" t="s">
        <v>79</v>
      </c>
      <c r="D42" s="8" t="s">
        <v>73</v>
      </c>
      <c r="E42" s="8"/>
      <c r="F42" s="8" t="s">
        <v>73</v>
      </c>
      <c r="G42" s="8" t="s">
        <v>73</v>
      </c>
      <c r="H42" t="s">
        <v>71</v>
      </c>
      <c r="I42" s="8" t="s">
        <v>73</v>
      </c>
      <c r="J42" s="8" t="s">
        <v>73</v>
      </c>
      <c r="K42" s="8" t="s">
        <v>73</v>
      </c>
      <c r="L42" s="8"/>
      <c r="M42" s="11">
        <f t="shared" si="0"/>
        <v>0</v>
      </c>
      <c r="N42" s="12">
        <f t="shared" si="14"/>
        <v>0</v>
      </c>
      <c r="O42" s="11">
        <f t="shared" si="1"/>
        <v>0</v>
      </c>
      <c r="P42" s="12">
        <f t="shared" si="15"/>
        <v>0</v>
      </c>
      <c r="Q42" s="11">
        <f t="shared" si="2"/>
        <v>0</v>
      </c>
      <c r="R42" s="12"/>
      <c r="S42" s="11">
        <f t="shared" si="3"/>
        <v>0</v>
      </c>
      <c r="T42" s="12">
        <f t="shared" si="16"/>
        <v>0</v>
      </c>
      <c r="U42" s="11">
        <f t="shared" si="4"/>
        <v>0</v>
      </c>
      <c r="V42" s="12">
        <f t="shared" si="17"/>
        <v>0</v>
      </c>
      <c r="W42" s="11">
        <f t="shared" si="5"/>
        <v>2.0000000000000018E-2</v>
      </c>
      <c r="X42" s="12"/>
      <c r="Y42" s="11">
        <f t="shared" si="6"/>
        <v>0</v>
      </c>
      <c r="Z42" s="12">
        <f t="shared" si="18"/>
        <v>0</v>
      </c>
      <c r="AA42" s="11">
        <f t="shared" si="7"/>
        <v>0</v>
      </c>
      <c r="AB42" s="12">
        <f t="shared" si="19"/>
        <v>0</v>
      </c>
      <c r="AC42" s="11">
        <f t="shared" si="8"/>
        <v>0</v>
      </c>
      <c r="AD42" s="12"/>
      <c r="AE42" s="11">
        <f t="shared" si="9"/>
        <v>0</v>
      </c>
      <c r="AF42" s="12">
        <f t="shared" si="20"/>
        <v>0</v>
      </c>
      <c r="AG42" s="11">
        <f t="shared" si="10"/>
        <v>0</v>
      </c>
      <c r="AH42" s="12">
        <f t="shared" si="21"/>
        <v>0</v>
      </c>
      <c r="AI42" s="11">
        <f t="shared" si="11"/>
        <v>2.0000000000000018E-2</v>
      </c>
      <c r="AJ42" s="12"/>
      <c r="AK42" s="11">
        <f t="shared" si="12"/>
        <v>0.75041666666666706</v>
      </c>
      <c r="AL42" s="12">
        <f t="shared" si="22"/>
        <v>1</v>
      </c>
      <c r="AM42" s="11">
        <f t="shared" si="13"/>
        <v>0</v>
      </c>
      <c r="AN42" s="12">
        <f t="shared" si="23"/>
        <v>0</v>
      </c>
      <c r="AO42" s="11">
        <f t="shared" si="24"/>
        <v>2.0000000000000018E-2</v>
      </c>
      <c r="AP42" s="12"/>
      <c r="AQ42" s="11">
        <f t="shared" si="25"/>
        <v>0</v>
      </c>
      <c r="AR42" s="12">
        <f t="shared" si="26"/>
        <v>0</v>
      </c>
      <c r="AS42" s="11">
        <f t="shared" si="27"/>
        <v>0</v>
      </c>
      <c r="AT42" s="12">
        <f t="shared" si="28"/>
        <v>0</v>
      </c>
      <c r="AU42" s="11">
        <f t="shared" si="29"/>
        <v>0</v>
      </c>
      <c r="AV42" s="12"/>
      <c r="AW42" s="11">
        <f t="shared" si="30"/>
        <v>0</v>
      </c>
      <c r="AX42" s="12">
        <f t="shared" si="31"/>
        <v>0</v>
      </c>
      <c r="AY42" s="11">
        <f t="shared" si="32"/>
        <v>0</v>
      </c>
      <c r="AZ42" s="12">
        <f t="shared" si="33"/>
        <v>0</v>
      </c>
      <c r="BA42" s="11">
        <f t="shared" si="34"/>
        <v>0</v>
      </c>
      <c r="BB42" s="12"/>
      <c r="BC42" s="11">
        <f t="shared" si="35"/>
        <v>0</v>
      </c>
      <c r="BD42" s="12">
        <f t="shared" si="36"/>
        <v>0</v>
      </c>
      <c r="BE42" s="11">
        <f t="shared" si="37"/>
        <v>0</v>
      </c>
      <c r="BF42" s="12">
        <f t="shared" si="38"/>
        <v>0</v>
      </c>
      <c r="BG42" s="11">
        <f t="shared" si="39"/>
        <v>2.0000000000000018E-2</v>
      </c>
      <c r="BH42" s="12"/>
      <c r="BI42" s="11">
        <f t="shared" si="40"/>
        <v>0</v>
      </c>
      <c r="BJ42" s="12">
        <f t="shared" si="41"/>
        <v>0</v>
      </c>
      <c r="BK42" s="11">
        <f t="shared" si="42"/>
        <v>0</v>
      </c>
      <c r="BL42" s="12">
        <f t="shared" si="43"/>
        <v>0</v>
      </c>
      <c r="BM42" s="11">
        <f t="shared" si="44"/>
        <v>2.0000000000000018E-2</v>
      </c>
      <c r="BN42" s="12"/>
      <c r="BO42" s="11">
        <f t="shared" si="45"/>
        <v>0</v>
      </c>
      <c r="BP42" s="12">
        <f t="shared" si="46"/>
        <v>0</v>
      </c>
      <c r="BQ42" s="11">
        <f t="shared" si="47"/>
        <v>0</v>
      </c>
      <c r="BR42" s="12">
        <f t="shared" si="48"/>
        <v>0</v>
      </c>
      <c r="BS42" s="11">
        <f t="shared" si="49"/>
        <v>0</v>
      </c>
    </row>
    <row r="43" spans="1:71" x14ac:dyDescent="0.25">
      <c r="A43" s="21">
        <f t="shared" si="50"/>
        <v>0.77041666666666708</v>
      </c>
      <c r="B43" s="7" t="s">
        <v>89</v>
      </c>
      <c r="D43" s="8" t="s">
        <v>73</v>
      </c>
      <c r="E43" s="8"/>
      <c r="F43" s="8" t="s">
        <v>73</v>
      </c>
      <c r="G43" s="8" t="s">
        <v>73</v>
      </c>
      <c r="H43" s="9" t="s">
        <v>72</v>
      </c>
      <c r="I43" t="s">
        <v>71</v>
      </c>
      <c r="J43" s="8" t="s">
        <v>73</v>
      </c>
      <c r="K43" s="8" t="s">
        <v>73</v>
      </c>
      <c r="L43" s="8"/>
      <c r="M43" s="11">
        <f t="shared" si="0"/>
        <v>0</v>
      </c>
      <c r="N43" s="12">
        <f t="shared" si="14"/>
        <v>0</v>
      </c>
      <c r="O43" s="11">
        <f t="shared" si="1"/>
        <v>0</v>
      </c>
      <c r="P43" s="12">
        <f t="shared" si="15"/>
        <v>0</v>
      </c>
      <c r="Q43" s="11">
        <f t="shared" si="2"/>
        <v>0</v>
      </c>
      <c r="R43" s="12"/>
      <c r="S43" s="11">
        <f t="shared" si="3"/>
        <v>0</v>
      </c>
      <c r="T43" s="12">
        <f t="shared" si="16"/>
        <v>0</v>
      </c>
      <c r="U43" s="11">
        <f t="shared" si="4"/>
        <v>0</v>
      </c>
      <c r="V43" s="12">
        <f t="shared" si="17"/>
        <v>0</v>
      </c>
      <c r="W43" s="11">
        <f t="shared" si="5"/>
        <v>2.0000000000000018E-2</v>
      </c>
      <c r="X43" s="12"/>
      <c r="Y43" s="11">
        <f t="shared" si="6"/>
        <v>0</v>
      </c>
      <c r="Z43" s="12">
        <f t="shared" si="18"/>
        <v>0</v>
      </c>
      <c r="AA43" s="11">
        <f t="shared" si="7"/>
        <v>0</v>
      </c>
      <c r="AB43" s="12">
        <f t="shared" si="19"/>
        <v>0</v>
      </c>
      <c r="AC43" s="11">
        <f t="shared" si="8"/>
        <v>0</v>
      </c>
      <c r="AD43" s="12"/>
      <c r="AE43" s="11">
        <f t="shared" si="9"/>
        <v>0</v>
      </c>
      <c r="AF43" s="12">
        <f t="shared" si="20"/>
        <v>0</v>
      </c>
      <c r="AG43" s="11">
        <f t="shared" si="10"/>
        <v>0</v>
      </c>
      <c r="AH43" s="12">
        <f t="shared" si="21"/>
        <v>0</v>
      </c>
      <c r="AI43" s="11">
        <f t="shared" si="11"/>
        <v>2.0000000000000018E-2</v>
      </c>
      <c r="AJ43" s="12"/>
      <c r="AK43" s="11">
        <f t="shared" si="12"/>
        <v>0</v>
      </c>
      <c r="AL43" s="12">
        <f t="shared" si="22"/>
        <v>0</v>
      </c>
      <c r="AM43" s="11">
        <f t="shared" si="13"/>
        <v>0</v>
      </c>
      <c r="AN43" s="12">
        <f t="shared" si="23"/>
        <v>0</v>
      </c>
      <c r="AO43" s="11">
        <f t="shared" si="24"/>
        <v>2.0000000000000018E-2</v>
      </c>
      <c r="AP43" s="12"/>
      <c r="AQ43" s="11">
        <f t="shared" si="25"/>
        <v>0</v>
      </c>
      <c r="AR43" s="12">
        <f t="shared" si="26"/>
        <v>0</v>
      </c>
      <c r="AS43" s="11">
        <f t="shared" si="27"/>
        <v>0.77041666666666708</v>
      </c>
      <c r="AT43" s="12">
        <f t="shared" si="28"/>
        <v>1</v>
      </c>
      <c r="AU43" s="11">
        <f t="shared" si="29"/>
        <v>0</v>
      </c>
      <c r="AV43" s="12"/>
      <c r="AW43" s="11">
        <f t="shared" si="30"/>
        <v>0</v>
      </c>
      <c r="AX43" s="12">
        <f t="shared" si="31"/>
        <v>0</v>
      </c>
      <c r="AY43" s="11">
        <f t="shared" si="32"/>
        <v>0</v>
      </c>
      <c r="AZ43" s="12">
        <f t="shared" si="33"/>
        <v>0</v>
      </c>
      <c r="BA43" s="11">
        <f t="shared" si="34"/>
        <v>0</v>
      </c>
      <c r="BB43" s="12"/>
      <c r="BC43" s="11">
        <f t="shared" si="35"/>
        <v>0</v>
      </c>
      <c r="BD43" s="12">
        <f t="shared" si="36"/>
        <v>0</v>
      </c>
      <c r="BE43" s="11">
        <f t="shared" si="37"/>
        <v>0</v>
      </c>
      <c r="BF43" s="12">
        <f t="shared" si="38"/>
        <v>0</v>
      </c>
      <c r="BG43" s="11">
        <f t="shared" si="39"/>
        <v>2.0000000000000018E-2</v>
      </c>
      <c r="BH43" s="12"/>
      <c r="BI43" s="11">
        <f t="shared" si="40"/>
        <v>0</v>
      </c>
      <c r="BJ43" s="12">
        <f t="shared" si="41"/>
        <v>0</v>
      </c>
      <c r="BK43" s="11">
        <f t="shared" si="42"/>
        <v>0</v>
      </c>
      <c r="BL43" s="12">
        <f t="shared" si="43"/>
        <v>0</v>
      </c>
      <c r="BM43" s="11">
        <f t="shared" si="44"/>
        <v>2.0000000000000018E-2</v>
      </c>
      <c r="BN43" s="12"/>
      <c r="BO43" s="11">
        <f t="shared" si="45"/>
        <v>0</v>
      </c>
      <c r="BP43" s="12">
        <f t="shared" si="46"/>
        <v>0</v>
      </c>
      <c r="BQ43" s="11">
        <f t="shared" si="47"/>
        <v>0</v>
      </c>
      <c r="BR43" s="12">
        <f t="shared" si="48"/>
        <v>0</v>
      </c>
      <c r="BS43" s="11">
        <f t="shared" si="49"/>
        <v>0</v>
      </c>
    </row>
    <row r="44" spans="1:71" x14ac:dyDescent="0.25">
      <c r="A44" s="21">
        <f t="shared" si="50"/>
        <v>0.7904166666666671</v>
      </c>
      <c r="B44" s="7"/>
      <c r="C44" s="9"/>
      <c r="D44" s="8" t="s">
        <v>73</v>
      </c>
      <c r="F44" s="8" t="s">
        <v>73</v>
      </c>
      <c r="G44" s="8" t="s">
        <v>73</v>
      </c>
      <c r="H44" s="8"/>
      <c r="I44" t="s">
        <v>71</v>
      </c>
      <c r="J44" s="8" t="s">
        <v>73</v>
      </c>
      <c r="K44" s="8" t="s">
        <v>73</v>
      </c>
      <c r="L44" s="8"/>
      <c r="M44" s="11">
        <f t="shared" si="0"/>
        <v>0</v>
      </c>
      <c r="N44" s="12">
        <f t="shared" si="14"/>
        <v>0</v>
      </c>
      <c r="O44" s="11">
        <f t="shared" si="1"/>
        <v>0</v>
      </c>
      <c r="P44" s="12">
        <f t="shared" si="15"/>
        <v>0</v>
      </c>
      <c r="Q44" s="11">
        <f t="shared" si="2"/>
        <v>0</v>
      </c>
      <c r="R44" s="12"/>
      <c r="S44" s="11">
        <f t="shared" si="3"/>
        <v>0</v>
      </c>
      <c r="T44" s="12">
        <f t="shared" si="16"/>
        <v>0</v>
      </c>
      <c r="U44" s="11">
        <f t="shared" si="4"/>
        <v>0</v>
      </c>
      <c r="V44" s="12">
        <f t="shared" si="17"/>
        <v>0</v>
      </c>
      <c r="W44" s="11">
        <f t="shared" si="5"/>
        <v>2.0000000000000018E-2</v>
      </c>
      <c r="X44" s="12"/>
      <c r="Y44" s="11">
        <f t="shared" si="6"/>
        <v>0</v>
      </c>
      <c r="Z44" s="12">
        <f t="shared" si="18"/>
        <v>0</v>
      </c>
      <c r="AA44" s="11">
        <f t="shared" si="7"/>
        <v>0</v>
      </c>
      <c r="AB44" s="12">
        <f t="shared" si="19"/>
        <v>0</v>
      </c>
      <c r="AC44" s="11">
        <f t="shared" si="8"/>
        <v>0</v>
      </c>
      <c r="AD44" s="12"/>
      <c r="AE44" s="11">
        <f t="shared" si="9"/>
        <v>0</v>
      </c>
      <c r="AF44" s="12">
        <f t="shared" si="20"/>
        <v>0</v>
      </c>
      <c r="AG44" s="11">
        <f t="shared" si="10"/>
        <v>0</v>
      </c>
      <c r="AH44" s="12">
        <f t="shared" si="21"/>
        <v>0</v>
      </c>
      <c r="AI44" s="11">
        <f t="shared" si="11"/>
        <v>2.0000000000000018E-2</v>
      </c>
      <c r="AJ44" s="12"/>
      <c r="AK44" s="11">
        <f t="shared" si="12"/>
        <v>0</v>
      </c>
      <c r="AL44" s="12">
        <f t="shared" si="22"/>
        <v>0</v>
      </c>
      <c r="AM44" s="11">
        <f t="shared" si="13"/>
        <v>0</v>
      </c>
      <c r="AN44" s="12">
        <f t="shared" si="23"/>
        <v>0</v>
      </c>
      <c r="AO44" s="11">
        <f t="shared" si="24"/>
        <v>2.0000000000000018E-2</v>
      </c>
      <c r="AP44" s="12"/>
      <c r="AQ44" s="11">
        <f t="shared" si="25"/>
        <v>0</v>
      </c>
      <c r="AR44" s="12">
        <f t="shared" si="26"/>
        <v>0</v>
      </c>
      <c r="AS44" s="11">
        <f t="shared" si="27"/>
        <v>0</v>
      </c>
      <c r="AT44" s="12">
        <f t="shared" si="28"/>
        <v>0</v>
      </c>
      <c r="AU44" s="11">
        <f t="shared" si="29"/>
        <v>0</v>
      </c>
      <c r="AV44" s="12"/>
      <c r="AW44" s="11">
        <f t="shared" si="30"/>
        <v>0</v>
      </c>
      <c r="AX44" s="12">
        <f t="shared" si="31"/>
        <v>0</v>
      </c>
      <c r="AY44" s="11">
        <f t="shared" si="32"/>
        <v>0</v>
      </c>
      <c r="AZ44" s="12">
        <f t="shared" si="33"/>
        <v>0</v>
      </c>
      <c r="BA44" s="11">
        <f t="shared" si="34"/>
        <v>0</v>
      </c>
      <c r="BB44" s="12"/>
      <c r="BC44" s="11">
        <f t="shared" si="35"/>
        <v>0</v>
      </c>
      <c r="BD44" s="12">
        <f t="shared" si="36"/>
        <v>0</v>
      </c>
      <c r="BE44" s="11">
        <f t="shared" si="37"/>
        <v>0</v>
      </c>
      <c r="BF44" s="12">
        <f t="shared" si="38"/>
        <v>0</v>
      </c>
      <c r="BG44" s="11">
        <f t="shared" si="39"/>
        <v>2.0000000000000018E-2</v>
      </c>
      <c r="BH44" s="12"/>
      <c r="BI44" s="11">
        <f t="shared" si="40"/>
        <v>0</v>
      </c>
      <c r="BJ44" s="12">
        <f t="shared" si="41"/>
        <v>0</v>
      </c>
      <c r="BK44" s="11">
        <f t="shared" si="42"/>
        <v>0</v>
      </c>
      <c r="BL44" s="12">
        <f t="shared" si="43"/>
        <v>0</v>
      </c>
      <c r="BM44" s="11">
        <f t="shared" si="44"/>
        <v>2.0000000000000018E-2</v>
      </c>
      <c r="BN44" s="12"/>
      <c r="BO44" s="11">
        <f t="shared" si="45"/>
        <v>0</v>
      </c>
      <c r="BP44" s="12">
        <f t="shared" si="46"/>
        <v>0</v>
      </c>
      <c r="BQ44" s="11">
        <f t="shared" si="47"/>
        <v>0</v>
      </c>
      <c r="BR44" s="12">
        <f t="shared" si="48"/>
        <v>0</v>
      </c>
      <c r="BS44" s="11">
        <f t="shared" si="49"/>
        <v>0</v>
      </c>
    </row>
    <row r="45" spans="1:71" x14ac:dyDescent="0.25">
      <c r="A45" s="21">
        <f t="shared" si="50"/>
        <v>0.81041666666666712</v>
      </c>
      <c r="B45" s="7"/>
      <c r="D45" s="8" t="s">
        <v>73</v>
      </c>
      <c r="F45" s="8" t="s">
        <v>73</v>
      </c>
      <c r="G45" s="8" t="s">
        <v>73</v>
      </c>
      <c r="H45" s="8"/>
      <c r="I45" t="s">
        <v>71</v>
      </c>
      <c r="J45" s="8" t="s">
        <v>73</v>
      </c>
      <c r="K45" s="8" t="s">
        <v>73</v>
      </c>
      <c r="L45" s="8"/>
      <c r="M45" s="11">
        <f t="shared" si="0"/>
        <v>0</v>
      </c>
      <c r="N45" s="12">
        <f t="shared" si="14"/>
        <v>0</v>
      </c>
      <c r="O45" s="11">
        <f t="shared" si="1"/>
        <v>0</v>
      </c>
      <c r="P45" s="12">
        <f t="shared" si="15"/>
        <v>0</v>
      </c>
      <c r="Q45" s="11">
        <f t="shared" si="2"/>
        <v>0</v>
      </c>
      <c r="R45" s="12"/>
      <c r="S45" s="11">
        <f t="shared" si="3"/>
        <v>0</v>
      </c>
      <c r="T45" s="12">
        <f t="shared" si="16"/>
        <v>0</v>
      </c>
      <c r="U45" s="11">
        <f t="shared" si="4"/>
        <v>0</v>
      </c>
      <c r="V45" s="12">
        <f t="shared" si="17"/>
        <v>0</v>
      </c>
      <c r="W45" s="11">
        <f t="shared" si="5"/>
        <v>2.0000000000000018E-2</v>
      </c>
      <c r="X45" s="12"/>
      <c r="Y45" s="11">
        <f t="shared" si="6"/>
        <v>0</v>
      </c>
      <c r="Z45" s="12">
        <f t="shared" si="18"/>
        <v>0</v>
      </c>
      <c r="AA45" s="11">
        <f t="shared" si="7"/>
        <v>0</v>
      </c>
      <c r="AB45" s="12">
        <f t="shared" si="19"/>
        <v>0</v>
      </c>
      <c r="AC45" s="11">
        <f t="shared" si="8"/>
        <v>0</v>
      </c>
      <c r="AD45" s="12"/>
      <c r="AE45" s="11">
        <f t="shared" si="9"/>
        <v>0</v>
      </c>
      <c r="AF45" s="12">
        <f t="shared" si="20"/>
        <v>0</v>
      </c>
      <c r="AG45" s="11">
        <f t="shared" si="10"/>
        <v>0</v>
      </c>
      <c r="AH45" s="12">
        <f t="shared" si="21"/>
        <v>0</v>
      </c>
      <c r="AI45" s="11">
        <f t="shared" si="11"/>
        <v>2.0000000000000018E-2</v>
      </c>
      <c r="AJ45" s="12"/>
      <c r="AK45" s="11">
        <f t="shared" si="12"/>
        <v>0</v>
      </c>
      <c r="AL45" s="12">
        <f t="shared" si="22"/>
        <v>0</v>
      </c>
      <c r="AM45" s="11">
        <f t="shared" si="13"/>
        <v>0</v>
      </c>
      <c r="AN45" s="12">
        <f t="shared" si="23"/>
        <v>0</v>
      </c>
      <c r="AO45" s="11">
        <f t="shared" si="24"/>
        <v>2.0000000000000018E-2</v>
      </c>
      <c r="AP45" s="12"/>
      <c r="AQ45" s="11">
        <f t="shared" si="25"/>
        <v>0</v>
      </c>
      <c r="AR45" s="12">
        <f t="shared" si="26"/>
        <v>0</v>
      </c>
      <c r="AS45" s="11">
        <f t="shared" si="27"/>
        <v>0</v>
      </c>
      <c r="AT45" s="12">
        <f t="shared" si="28"/>
        <v>0</v>
      </c>
      <c r="AU45" s="11">
        <f t="shared" si="29"/>
        <v>0</v>
      </c>
      <c r="AV45" s="12"/>
      <c r="AW45" s="11">
        <f t="shared" si="30"/>
        <v>0</v>
      </c>
      <c r="AX45" s="12">
        <f t="shared" si="31"/>
        <v>0</v>
      </c>
      <c r="AY45" s="11">
        <f t="shared" si="32"/>
        <v>0</v>
      </c>
      <c r="AZ45" s="12">
        <f t="shared" si="33"/>
        <v>0</v>
      </c>
      <c r="BA45" s="11">
        <f t="shared" si="34"/>
        <v>0</v>
      </c>
      <c r="BB45" s="12"/>
      <c r="BC45" s="11">
        <f t="shared" si="35"/>
        <v>0</v>
      </c>
      <c r="BD45" s="12">
        <f t="shared" si="36"/>
        <v>0</v>
      </c>
      <c r="BE45" s="11">
        <f t="shared" si="37"/>
        <v>0</v>
      </c>
      <c r="BF45" s="12">
        <f t="shared" si="38"/>
        <v>0</v>
      </c>
      <c r="BG45" s="11">
        <f t="shared" si="39"/>
        <v>2.0000000000000018E-2</v>
      </c>
      <c r="BH45" s="12"/>
      <c r="BI45" s="11">
        <f t="shared" si="40"/>
        <v>0</v>
      </c>
      <c r="BJ45" s="12">
        <f t="shared" si="41"/>
        <v>0</v>
      </c>
      <c r="BK45" s="11">
        <f t="shared" si="42"/>
        <v>0</v>
      </c>
      <c r="BL45" s="12">
        <f t="shared" si="43"/>
        <v>0</v>
      </c>
      <c r="BM45" s="11">
        <f t="shared" si="44"/>
        <v>2.0000000000000018E-2</v>
      </c>
      <c r="BN45" s="12"/>
      <c r="BO45" s="11">
        <f t="shared" si="45"/>
        <v>0</v>
      </c>
      <c r="BP45" s="12">
        <f t="shared" si="46"/>
        <v>0</v>
      </c>
      <c r="BQ45" s="11">
        <f t="shared" si="47"/>
        <v>0</v>
      </c>
      <c r="BR45" s="12">
        <f t="shared" si="48"/>
        <v>0</v>
      </c>
      <c r="BS45" s="11">
        <f t="shared" si="49"/>
        <v>0</v>
      </c>
    </row>
    <row r="46" spans="1:71" x14ac:dyDescent="0.25">
      <c r="A46" s="21">
        <f t="shared" si="50"/>
        <v>0.83041666666666714</v>
      </c>
      <c r="B46" s="7" t="s">
        <v>84</v>
      </c>
      <c r="D46" s="8" t="s">
        <v>73</v>
      </c>
      <c r="F46" s="8" t="s">
        <v>73</v>
      </c>
      <c r="G46" s="8" t="s">
        <v>73</v>
      </c>
      <c r="H46" s="8"/>
      <c r="I46" t="s">
        <v>71</v>
      </c>
      <c r="J46" s="8" t="s">
        <v>73</v>
      </c>
      <c r="K46" s="8" t="s">
        <v>73</v>
      </c>
      <c r="L46" s="8" t="s">
        <v>73</v>
      </c>
      <c r="M46" s="11">
        <f t="shared" si="0"/>
        <v>0</v>
      </c>
      <c r="N46" s="12">
        <f t="shared" si="14"/>
        <v>0</v>
      </c>
      <c r="O46" s="11">
        <f t="shared" si="1"/>
        <v>0</v>
      </c>
      <c r="P46" s="12">
        <f t="shared" si="15"/>
        <v>0</v>
      </c>
      <c r="Q46" s="11">
        <f t="shared" si="2"/>
        <v>0</v>
      </c>
      <c r="R46" s="12"/>
      <c r="S46" s="11">
        <f t="shared" si="3"/>
        <v>0</v>
      </c>
      <c r="T46" s="12">
        <f t="shared" si="16"/>
        <v>0</v>
      </c>
      <c r="U46" s="11">
        <f t="shared" si="4"/>
        <v>0</v>
      </c>
      <c r="V46" s="12">
        <f t="shared" si="17"/>
        <v>0</v>
      </c>
      <c r="W46" s="11">
        <f t="shared" si="5"/>
        <v>2.0000000000000018E-2</v>
      </c>
      <c r="X46" s="12"/>
      <c r="Y46" s="11">
        <f t="shared" si="6"/>
        <v>0</v>
      </c>
      <c r="Z46" s="12">
        <f t="shared" si="18"/>
        <v>0</v>
      </c>
      <c r="AA46" s="11">
        <f t="shared" si="7"/>
        <v>0</v>
      </c>
      <c r="AB46" s="12">
        <f t="shared" si="19"/>
        <v>0</v>
      </c>
      <c r="AC46" s="11">
        <f t="shared" si="8"/>
        <v>0</v>
      </c>
      <c r="AD46" s="12"/>
      <c r="AE46" s="11">
        <f t="shared" si="9"/>
        <v>0</v>
      </c>
      <c r="AF46" s="12">
        <f t="shared" si="20"/>
        <v>0</v>
      </c>
      <c r="AG46" s="11">
        <f t="shared" si="10"/>
        <v>0</v>
      </c>
      <c r="AH46" s="12">
        <f t="shared" si="21"/>
        <v>0</v>
      </c>
      <c r="AI46" s="11">
        <f t="shared" si="11"/>
        <v>2.0000000000000018E-2</v>
      </c>
      <c r="AJ46" s="12"/>
      <c r="AK46" s="11">
        <f t="shared" si="12"/>
        <v>0</v>
      </c>
      <c r="AL46" s="12">
        <f t="shared" si="22"/>
        <v>0</v>
      </c>
      <c r="AM46" s="11">
        <f t="shared" si="13"/>
        <v>0</v>
      </c>
      <c r="AN46" s="12">
        <f t="shared" si="23"/>
        <v>0</v>
      </c>
      <c r="AO46" s="11">
        <f t="shared" si="24"/>
        <v>2.0000000000000018E-2</v>
      </c>
      <c r="AP46" s="12"/>
      <c r="AQ46" s="11">
        <f t="shared" si="25"/>
        <v>0</v>
      </c>
      <c r="AR46" s="12">
        <f t="shared" si="26"/>
        <v>0</v>
      </c>
      <c r="AS46" s="11">
        <f t="shared" si="27"/>
        <v>0</v>
      </c>
      <c r="AT46" s="12">
        <f t="shared" si="28"/>
        <v>0</v>
      </c>
      <c r="AU46" s="11">
        <f t="shared" si="29"/>
        <v>0</v>
      </c>
      <c r="AV46" s="12"/>
      <c r="AW46" s="11">
        <f t="shared" si="30"/>
        <v>0</v>
      </c>
      <c r="AX46" s="12">
        <f t="shared" si="31"/>
        <v>0</v>
      </c>
      <c r="AY46" s="11">
        <f t="shared" si="32"/>
        <v>0</v>
      </c>
      <c r="AZ46" s="12">
        <f t="shared" si="33"/>
        <v>0</v>
      </c>
      <c r="BA46" s="11">
        <f t="shared" si="34"/>
        <v>2.0000000000000018E-2</v>
      </c>
      <c r="BB46" s="12"/>
      <c r="BC46" s="11">
        <f t="shared" si="35"/>
        <v>0</v>
      </c>
      <c r="BD46" s="12">
        <f t="shared" si="36"/>
        <v>0</v>
      </c>
      <c r="BE46" s="11">
        <f t="shared" si="37"/>
        <v>0</v>
      </c>
      <c r="BF46" s="12">
        <f t="shared" si="38"/>
        <v>0</v>
      </c>
      <c r="BG46" s="11">
        <f t="shared" si="39"/>
        <v>2.0000000000000018E-2</v>
      </c>
      <c r="BH46" s="12"/>
      <c r="BI46" s="11">
        <f t="shared" si="40"/>
        <v>0</v>
      </c>
      <c r="BJ46" s="12">
        <f t="shared" si="41"/>
        <v>0</v>
      </c>
      <c r="BK46" s="11">
        <f t="shared" si="42"/>
        <v>0</v>
      </c>
      <c r="BL46" s="12">
        <f t="shared" si="43"/>
        <v>0</v>
      </c>
      <c r="BM46" s="11">
        <f t="shared" si="44"/>
        <v>2.0000000000000018E-2</v>
      </c>
      <c r="BN46" s="12"/>
      <c r="BO46" s="11">
        <f t="shared" si="45"/>
        <v>0.83041666666666714</v>
      </c>
      <c r="BP46" s="12">
        <f t="shared" si="46"/>
        <v>1</v>
      </c>
      <c r="BQ46" s="11">
        <f t="shared" si="47"/>
        <v>0</v>
      </c>
      <c r="BR46" s="12">
        <f t="shared" si="48"/>
        <v>0</v>
      </c>
      <c r="BS46" s="11">
        <f t="shared" si="49"/>
        <v>2.0000000000000018E-2</v>
      </c>
    </row>
    <row r="47" spans="1:71" x14ac:dyDescent="0.25">
      <c r="A47" s="21">
        <f t="shared" si="50"/>
        <v>0.85041666666666715</v>
      </c>
      <c r="B47" s="7" t="s">
        <v>90</v>
      </c>
      <c r="D47" s="8" t="s">
        <v>73</v>
      </c>
      <c r="F47" s="8" t="s">
        <v>73</v>
      </c>
      <c r="G47" s="8" t="s">
        <v>73</v>
      </c>
      <c r="H47" s="8"/>
      <c r="I47" s="9" t="s">
        <v>72</v>
      </c>
      <c r="J47" s="8" t="s">
        <v>73</v>
      </c>
      <c r="K47" t="s">
        <v>71</v>
      </c>
      <c r="L47" s="8" t="s">
        <v>73</v>
      </c>
      <c r="M47" s="11">
        <f t="shared" si="0"/>
        <v>0</v>
      </c>
      <c r="N47" s="12">
        <f t="shared" si="14"/>
        <v>0</v>
      </c>
      <c r="O47" s="11">
        <f t="shared" si="1"/>
        <v>0</v>
      </c>
      <c r="P47" s="12">
        <f t="shared" si="15"/>
        <v>0</v>
      </c>
      <c r="Q47" s="11">
        <f t="shared" si="2"/>
        <v>0</v>
      </c>
      <c r="R47" s="12"/>
      <c r="S47" s="11">
        <f t="shared" si="3"/>
        <v>0</v>
      </c>
      <c r="T47" s="12">
        <f t="shared" si="16"/>
        <v>0</v>
      </c>
      <c r="U47" s="11">
        <f t="shared" si="4"/>
        <v>0</v>
      </c>
      <c r="V47" s="12">
        <f t="shared" si="17"/>
        <v>0</v>
      </c>
      <c r="W47" s="11">
        <f t="shared" si="5"/>
        <v>2.0000000000000018E-2</v>
      </c>
      <c r="X47" s="12"/>
      <c r="Y47" s="11">
        <f t="shared" si="6"/>
        <v>0</v>
      </c>
      <c r="Z47" s="12">
        <f t="shared" si="18"/>
        <v>0</v>
      </c>
      <c r="AA47" s="11">
        <f t="shared" si="7"/>
        <v>0</v>
      </c>
      <c r="AB47" s="12">
        <f t="shared" si="19"/>
        <v>0</v>
      </c>
      <c r="AC47" s="11">
        <f t="shared" si="8"/>
        <v>0</v>
      </c>
      <c r="AD47" s="12"/>
      <c r="AE47" s="11">
        <f t="shared" si="9"/>
        <v>0</v>
      </c>
      <c r="AF47" s="12">
        <f t="shared" si="20"/>
        <v>0</v>
      </c>
      <c r="AG47" s="11">
        <f t="shared" si="10"/>
        <v>0</v>
      </c>
      <c r="AH47" s="12">
        <f t="shared" si="21"/>
        <v>0</v>
      </c>
      <c r="AI47" s="11">
        <f>IF(G37="Dn(waiting)",A48-A47,0)</f>
        <v>0</v>
      </c>
      <c r="AJ47" s="12"/>
      <c r="AK47" s="11">
        <f t="shared" si="12"/>
        <v>0</v>
      </c>
      <c r="AL47" s="12">
        <f t="shared" si="22"/>
        <v>0</v>
      </c>
      <c r="AM47" s="11">
        <f t="shared" si="13"/>
        <v>0</v>
      </c>
      <c r="AN47" s="12">
        <f t="shared" si="23"/>
        <v>0</v>
      </c>
      <c r="AO47" s="11">
        <f t="shared" si="24"/>
        <v>2.0000000000000018E-2</v>
      </c>
      <c r="AP47" s="12"/>
      <c r="AQ47" s="11">
        <f t="shared" si="25"/>
        <v>0</v>
      </c>
      <c r="AR47" s="12">
        <f t="shared" si="26"/>
        <v>0</v>
      </c>
      <c r="AS47" s="11">
        <f t="shared" si="27"/>
        <v>0</v>
      </c>
      <c r="AT47" s="12">
        <f t="shared" si="28"/>
        <v>0</v>
      </c>
      <c r="AU47" s="11">
        <f t="shared" si="29"/>
        <v>0</v>
      </c>
      <c r="AV47" s="12"/>
      <c r="AW47" s="11">
        <f t="shared" si="30"/>
        <v>0</v>
      </c>
      <c r="AX47" s="12">
        <f t="shared" si="31"/>
        <v>0</v>
      </c>
      <c r="AY47" s="11">
        <f t="shared" si="32"/>
        <v>0.85041666666666715</v>
      </c>
      <c r="AZ47" s="12">
        <f t="shared" si="33"/>
        <v>1</v>
      </c>
      <c r="BA47" s="11">
        <f t="shared" si="34"/>
        <v>2.0000000000000018E-2</v>
      </c>
      <c r="BB47" s="12"/>
      <c r="BC47" s="11">
        <f t="shared" si="35"/>
        <v>0</v>
      </c>
      <c r="BD47" s="12">
        <f t="shared" si="36"/>
        <v>0</v>
      </c>
      <c r="BE47" s="11">
        <f t="shared" si="37"/>
        <v>0</v>
      </c>
      <c r="BF47" s="12">
        <f t="shared" si="38"/>
        <v>0</v>
      </c>
      <c r="BG47" s="11">
        <f t="shared" si="39"/>
        <v>2.0000000000000018E-2</v>
      </c>
      <c r="BH47" s="12"/>
      <c r="BI47" s="11">
        <f t="shared" si="40"/>
        <v>0</v>
      </c>
      <c r="BJ47" s="12">
        <f t="shared" si="41"/>
        <v>0</v>
      </c>
      <c r="BK47" s="11">
        <f t="shared" si="42"/>
        <v>0</v>
      </c>
      <c r="BL47" s="12">
        <f t="shared" si="43"/>
        <v>0</v>
      </c>
      <c r="BM47" s="11">
        <f t="shared" si="44"/>
        <v>0</v>
      </c>
      <c r="BN47" s="12"/>
      <c r="BO47" s="11">
        <f t="shared" si="45"/>
        <v>0</v>
      </c>
      <c r="BP47" s="12">
        <f t="shared" si="46"/>
        <v>0</v>
      </c>
      <c r="BQ47" s="11">
        <f t="shared" si="47"/>
        <v>0</v>
      </c>
      <c r="BR47" s="12">
        <f t="shared" si="48"/>
        <v>0</v>
      </c>
      <c r="BS47" s="11">
        <f t="shared" si="49"/>
        <v>2.0000000000000018E-2</v>
      </c>
    </row>
    <row r="48" spans="1:71" x14ac:dyDescent="0.25">
      <c r="A48" s="21">
        <f t="shared" si="50"/>
        <v>0.87041666666666717</v>
      </c>
      <c r="B48" s="7"/>
      <c r="D48" s="8" t="s">
        <v>73</v>
      </c>
      <c r="F48" s="8" t="s">
        <v>73</v>
      </c>
      <c r="G48" s="8" t="s">
        <v>73</v>
      </c>
      <c r="H48" s="8"/>
      <c r="I48" s="8"/>
      <c r="J48" s="8" t="s">
        <v>73</v>
      </c>
      <c r="K48" t="s">
        <v>71</v>
      </c>
      <c r="L48" s="8" t="s">
        <v>73</v>
      </c>
      <c r="M48" s="11">
        <f t="shared" si="0"/>
        <v>0</v>
      </c>
      <c r="N48" s="12">
        <f t="shared" si="14"/>
        <v>0</v>
      </c>
      <c r="O48" s="11">
        <f t="shared" si="1"/>
        <v>0</v>
      </c>
      <c r="P48" s="12">
        <f t="shared" si="15"/>
        <v>0</v>
      </c>
      <c r="Q48" s="11">
        <f t="shared" si="2"/>
        <v>0</v>
      </c>
      <c r="R48" s="12"/>
      <c r="S48" s="11">
        <f t="shared" si="3"/>
        <v>0</v>
      </c>
      <c r="T48" s="12">
        <f t="shared" si="16"/>
        <v>0</v>
      </c>
      <c r="U48" s="11">
        <f t="shared" si="4"/>
        <v>0</v>
      </c>
      <c r="V48" s="12">
        <f t="shared" si="17"/>
        <v>0</v>
      </c>
      <c r="W48" s="11">
        <f t="shared" si="5"/>
        <v>2.0000000000000018E-2</v>
      </c>
      <c r="X48" s="12"/>
      <c r="Y48" s="11">
        <f t="shared" si="6"/>
        <v>0</v>
      </c>
      <c r="Z48" s="12">
        <f t="shared" si="18"/>
        <v>0</v>
      </c>
      <c r="AA48" s="11">
        <f t="shared" si="7"/>
        <v>0</v>
      </c>
      <c r="AB48" s="12">
        <f t="shared" si="19"/>
        <v>0</v>
      </c>
      <c r="AC48" s="11">
        <f t="shared" si="8"/>
        <v>0</v>
      </c>
      <c r="AD48" s="12"/>
      <c r="AE48" s="11">
        <f t="shared" si="9"/>
        <v>0</v>
      </c>
      <c r="AF48" s="12">
        <f t="shared" si="20"/>
        <v>0</v>
      </c>
      <c r="AG48" s="11">
        <f t="shared" si="10"/>
        <v>0</v>
      </c>
      <c r="AH48" s="12">
        <f t="shared" si="21"/>
        <v>0</v>
      </c>
      <c r="AI48" s="11">
        <f t="shared" si="11"/>
        <v>2.0000000000000018E-2</v>
      </c>
      <c r="AJ48" s="12"/>
      <c r="AK48" s="11">
        <f t="shared" si="12"/>
        <v>0</v>
      </c>
      <c r="AL48" s="12">
        <f t="shared" si="22"/>
        <v>0</v>
      </c>
      <c r="AM48" s="11">
        <f t="shared" si="13"/>
        <v>0</v>
      </c>
      <c r="AN48" s="12">
        <f t="shared" si="23"/>
        <v>0</v>
      </c>
      <c r="AO48" s="11">
        <f t="shared" si="24"/>
        <v>2.0000000000000018E-2</v>
      </c>
      <c r="AP48" s="12"/>
      <c r="AQ48" s="11">
        <f t="shared" si="25"/>
        <v>0</v>
      </c>
      <c r="AR48" s="12">
        <f t="shared" si="26"/>
        <v>0</v>
      </c>
      <c r="AS48" s="11">
        <f t="shared" si="27"/>
        <v>0</v>
      </c>
      <c r="AT48" s="12">
        <f t="shared" si="28"/>
        <v>0</v>
      </c>
      <c r="AU48" s="11">
        <f t="shared" si="29"/>
        <v>0</v>
      </c>
      <c r="AV48" s="12"/>
      <c r="AW48" s="11">
        <f t="shared" si="30"/>
        <v>0</v>
      </c>
      <c r="AX48" s="12">
        <f t="shared" si="31"/>
        <v>0</v>
      </c>
      <c r="AY48" s="11">
        <f t="shared" si="32"/>
        <v>0</v>
      </c>
      <c r="AZ48" s="12">
        <f t="shared" si="33"/>
        <v>0</v>
      </c>
      <c r="BA48" s="11">
        <f t="shared" si="34"/>
        <v>2.0000000000000018E-2</v>
      </c>
      <c r="BB48" s="12"/>
      <c r="BC48" s="11">
        <f t="shared" si="35"/>
        <v>0</v>
      </c>
      <c r="BD48" s="12">
        <f t="shared" si="36"/>
        <v>0</v>
      </c>
      <c r="BE48" s="11">
        <f t="shared" si="37"/>
        <v>0</v>
      </c>
      <c r="BF48" s="12">
        <f t="shared" si="38"/>
        <v>0</v>
      </c>
      <c r="BG48" s="11">
        <f t="shared" si="39"/>
        <v>2.0000000000000018E-2</v>
      </c>
      <c r="BH48" s="12"/>
      <c r="BI48" s="11">
        <f t="shared" si="40"/>
        <v>0</v>
      </c>
      <c r="BJ48" s="12">
        <f t="shared" si="41"/>
        <v>0</v>
      </c>
      <c r="BK48" s="11">
        <f t="shared" si="42"/>
        <v>0</v>
      </c>
      <c r="BL48" s="12">
        <f t="shared" si="43"/>
        <v>0</v>
      </c>
      <c r="BM48" s="11">
        <f t="shared" si="44"/>
        <v>0</v>
      </c>
      <c r="BN48" s="12"/>
      <c r="BO48" s="11">
        <f t="shared" si="45"/>
        <v>0</v>
      </c>
      <c r="BP48" s="12">
        <f t="shared" si="46"/>
        <v>0</v>
      </c>
      <c r="BQ48" s="11">
        <f t="shared" si="47"/>
        <v>0</v>
      </c>
      <c r="BR48" s="12">
        <f t="shared" si="48"/>
        <v>0</v>
      </c>
      <c r="BS48" s="11">
        <f t="shared" si="49"/>
        <v>2.0000000000000018E-2</v>
      </c>
    </row>
    <row r="49" spans="1:71" x14ac:dyDescent="0.25">
      <c r="A49" s="21">
        <f t="shared" si="50"/>
        <v>0.89041666666666719</v>
      </c>
      <c r="B49" s="7"/>
      <c r="D49" s="8" t="s">
        <v>73</v>
      </c>
      <c r="E49" s="9"/>
      <c r="F49" s="8" t="s">
        <v>73</v>
      </c>
      <c r="G49" s="8" t="s">
        <v>73</v>
      </c>
      <c r="H49" s="8"/>
      <c r="I49" s="8"/>
      <c r="J49" s="8" t="s">
        <v>73</v>
      </c>
      <c r="K49" t="s">
        <v>71</v>
      </c>
      <c r="L49" s="8" t="s">
        <v>73</v>
      </c>
      <c r="M49" s="11">
        <f t="shared" si="0"/>
        <v>0</v>
      </c>
      <c r="N49" s="12">
        <f t="shared" si="14"/>
        <v>0</v>
      </c>
      <c r="O49" s="11">
        <f t="shared" si="1"/>
        <v>0</v>
      </c>
      <c r="P49" s="12">
        <f t="shared" si="15"/>
        <v>0</v>
      </c>
      <c r="Q49" s="11">
        <f t="shared" si="2"/>
        <v>0</v>
      </c>
      <c r="R49" s="12"/>
      <c r="S49" s="11">
        <f t="shared" si="3"/>
        <v>0</v>
      </c>
      <c r="T49" s="12">
        <f t="shared" si="16"/>
        <v>0</v>
      </c>
      <c r="U49" s="11">
        <f t="shared" si="4"/>
        <v>0</v>
      </c>
      <c r="V49" s="12">
        <f t="shared" si="17"/>
        <v>0</v>
      </c>
      <c r="W49" s="11">
        <f t="shared" si="5"/>
        <v>2.0000000000000018E-2</v>
      </c>
      <c r="X49" s="12"/>
      <c r="Y49" s="11">
        <f t="shared" si="6"/>
        <v>0</v>
      </c>
      <c r="Z49" s="12">
        <f t="shared" si="18"/>
        <v>0</v>
      </c>
      <c r="AA49" s="11">
        <f t="shared" si="7"/>
        <v>0</v>
      </c>
      <c r="AB49" s="12">
        <f t="shared" si="19"/>
        <v>0</v>
      </c>
      <c r="AC49" s="11">
        <f t="shared" si="8"/>
        <v>0</v>
      </c>
      <c r="AD49" s="12"/>
      <c r="AE49" s="11">
        <f t="shared" si="9"/>
        <v>0</v>
      </c>
      <c r="AF49" s="12">
        <f t="shared" si="20"/>
        <v>0</v>
      </c>
      <c r="AG49" s="11">
        <f t="shared" si="10"/>
        <v>0</v>
      </c>
      <c r="AH49" s="12">
        <f t="shared" si="21"/>
        <v>0</v>
      </c>
      <c r="AI49" s="11">
        <f t="shared" si="11"/>
        <v>2.0000000000000018E-2</v>
      </c>
      <c r="AJ49" s="12"/>
      <c r="AK49" s="11">
        <f t="shared" si="12"/>
        <v>0</v>
      </c>
      <c r="AL49" s="12">
        <f t="shared" si="22"/>
        <v>0</v>
      </c>
      <c r="AM49" s="11">
        <f t="shared" si="13"/>
        <v>0</v>
      </c>
      <c r="AN49" s="12">
        <f t="shared" si="23"/>
        <v>0</v>
      </c>
      <c r="AO49" s="11">
        <f t="shared" si="24"/>
        <v>2.0000000000000018E-2</v>
      </c>
      <c r="AP49" s="12"/>
      <c r="AQ49" s="11">
        <f t="shared" si="25"/>
        <v>0</v>
      </c>
      <c r="AR49" s="12">
        <f t="shared" si="26"/>
        <v>0</v>
      </c>
      <c r="AS49" s="11">
        <f t="shared" si="27"/>
        <v>0</v>
      </c>
      <c r="AT49" s="12">
        <f t="shared" si="28"/>
        <v>0</v>
      </c>
      <c r="AU49" s="11">
        <f t="shared" si="29"/>
        <v>0</v>
      </c>
      <c r="AV49" s="12"/>
      <c r="AW49" s="11">
        <f t="shared" si="30"/>
        <v>0</v>
      </c>
      <c r="AX49" s="12">
        <f t="shared" si="31"/>
        <v>0</v>
      </c>
      <c r="AY49" s="11">
        <f t="shared" si="32"/>
        <v>0</v>
      </c>
      <c r="AZ49" s="12">
        <f t="shared" si="33"/>
        <v>0</v>
      </c>
      <c r="BA49" s="11">
        <f t="shared" si="34"/>
        <v>2.0000000000000018E-2</v>
      </c>
      <c r="BB49" s="12"/>
      <c r="BC49" s="11">
        <f t="shared" si="35"/>
        <v>0</v>
      </c>
      <c r="BD49" s="12">
        <f t="shared" si="36"/>
        <v>0</v>
      </c>
      <c r="BE49" s="11">
        <f t="shared" si="37"/>
        <v>0</v>
      </c>
      <c r="BF49" s="12">
        <f t="shared" si="38"/>
        <v>0</v>
      </c>
      <c r="BG49" s="11">
        <f t="shared" si="39"/>
        <v>2.0000000000000018E-2</v>
      </c>
      <c r="BH49" s="12"/>
      <c r="BI49" s="11">
        <f t="shared" si="40"/>
        <v>0</v>
      </c>
      <c r="BJ49" s="12">
        <f t="shared" si="41"/>
        <v>0</v>
      </c>
      <c r="BK49" s="11">
        <f t="shared" si="42"/>
        <v>0</v>
      </c>
      <c r="BL49" s="12">
        <f t="shared" si="43"/>
        <v>0</v>
      </c>
      <c r="BM49" s="11">
        <f t="shared" si="44"/>
        <v>0</v>
      </c>
      <c r="BN49" s="12"/>
      <c r="BO49" s="11">
        <f t="shared" si="45"/>
        <v>0</v>
      </c>
      <c r="BP49" s="12">
        <f t="shared" si="46"/>
        <v>0</v>
      </c>
      <c r="BQ49" s="11">
        <f t="shared" si="47"/>
        <v>0</v>
      </c>
      <c r="BR49" s="12">
        <f t="shared" si="48"/>
        <v>0</v>
      </c>
      <c r="BS49" s="11">
        <f t="shared" si="49"/>
        <v>2.0000000000000018E-2</v>
      </c>
    </row>
    <row r="50" spans="1:71" x14ac:dyDescent="0.25">
      <c r="A50" s="21">
        <f t="shared" si="50"/>
        <v>0.91041666666666721</v>
      </c>
      <c r="B50" s="7" t="s">
        <v>77</v>
      </c>
      <c r="D50" s="8" t="s">
        <v>73</v>
      </c>
      <c r="E50" s="8" t="s">
        <v>73</v>
      </c>
      <c r="F50" s="8" t="s">
        <v>73</v>
      </c>
      <c r="G50" s="8" t="s">
        <v>73</v>
      </c>
      <c r="H50" s="8"/>
      <c r="I50" s="8"/>
      <c r="J50" s="8" t="s">
        <v>73</v>
      </c>
      <c r="K50" t="s">
        <v>71</v>
      </c>
      <c r="L50" s="8" t="s">
        <v>73</v>
      </c>
      <c r="M50" s="11">
        <f t="shared" si="0"/>
        <v>0</v>
      </c>
      <c r="N50" s="12">
        <f t="shared" si="14"/>
        <v>0</v>
      </c>
      <c r="O50" s="11">
        <f t="shared" si="1"/>
        <v>0</v>
      </c>
      <c r="P50" s="12">
        <f t="shared" si="15"/>
        <v>0</v>
      </c>
      <c r="Q50" s="11">
        <f t="shared" si="2"/>
        <v>0</v>
      </c>
      <c r="R50" s="12"/>
      <c r="S50" s="11">
        <f t="shared" si="3"/>
        <v>0</v>
      </c>
      <c r="T50" s="12">
        <f t="shared" si="16"/>
        <v>0</v>
      </c>
      <c r="U50" s="11">
        <f t="shared" si="4"/>
        <v>0</v>
      </c>
      <c r="V50" s="12">
        <f t="shared" si="17"/>
        <v>0</v>
      </c>
      <c r="W50" s="11">
        <f t="shared" si="5"/>
        <v>2.0000000000000018E-2</v>
      </c>
      <c r="X50" s="12"/>
      <c r="Y50" s="11">
        <f t="shared" si="6"/>
        <v>0.91041666666666721</v>
      </c>
      <c r="Z50" s="12">
        <f t="shared" si="18"/>
        <v>1</v>
      </c>
      <c r="AA50" s="11">
        <f t="shared" si="7"/>
        <v>0</v>
      </c>
      <c r="AB50" s="12">
        <f t="shared" si="19"/>
        <v>0</v>
      </c>
      <c r="AC50" s="11">
        <f t="shared" si="8"/>
        <v>2.0000000000000018E-2</v>
      </c>
      <c r="AD50" s="12"/>
      <c r="AE50" s="11">
        <f t="shared" si="9"/>
        <v>0</v>
      </c>
      <c r="AF50" s="12">
        <f t="shared" si="20"/>
        <v>0</v>
      </c>
      <c r="AG50" s="11">
        <f t="shared" si="10"/>
        <v>0</v>
      </c>
      <c r="AH50" s="12">
        <f t="shared" si="21"/>
        <v>0</v>
      </c>
      <c r="AI50" s="11">
        <f t="shared" si="11"/>
        <v>2.0000000000000018E-2</v>
      </c>
      <c r="AJ50" s="12"/>
      <c r="AK50" s="11">
        <f t="shared" si="12"/>
        <v>0</v>
      </c>
      <c r="AL50" s="12">
        <f t="shared" si="22"/>
        <v>0</v>
      </c>
      <c r="AM50" s="11">
        <f t="shared" si="13"/>
        <v>0</v>
      </c>
      <c r="AN50" s="12">
        <f t="shared" si="23"/>
        <v>0</v>
      </c>
      <c r="AO50" s="11">
        <f t="shared" si="24"/>
        <v>2.0000000000000018E-2</v>
      </c>
      <c r="AP50" s="12"/>
      <c r="AQ50" s="11">
        <f t="shared" si="25"/>
        <v>0</v>
      </c>
      <c r="AR50" s="12">
        <f t="shared" si="26"/>
        <v>0</v>
      </c>
      <c r="AS50" s="11">
        <f t="shared" si="27"/>
        <v>0</v>
      </c>
      <c r="AT50" s="12">
        <f t="shared" si="28"/>
        <v>0</v>
      </c>
      <c r="AU50" s="11">
        <f t="shared" si="29"/>
        <v>0</v>
      </c>
      <c r="AV50" s="12"/>
      <c r="AW50" s="11">
        <f t="shared" si="30"/>
        <v>0</v>
      </c>
      <c r="AX50" s="12">
        <f t="shared" si="31"/>
        <v>0</v>
      </c>
      <c r="AY50" s="11">
        <f t="shared" si="32"/>
        <v>0</v>
      </c>
      <c r="AZ50" s="12">
        <f t="shared" si="33"/>
        <v>0</v>
      </c>
      <c r="BA50" s="11">
        <f t="shared" si="34"/>
        <v>2.0000000000000018E-2</v>
      </c>
      <c r="BB50" s="12"/>
      <c r="BC50" s="11">
        <f t="shared" si="35"/>
        <v>0</v>
      </c>
      <c r="BD50" s="12">
        <f t="shared" si="36"/>
        <v>0</v>
      </c>
      <c r="BE50" s="11">
        <f t="shared" si="37"/>
        <v>0</v>
      </c>
      <c r="BF50" s="12">
        <f t="shared" si="38"/>
        <v>0</v>
      </c>
      <c r="BG50" s="11">
        <f t="shared" si="39"/>
        <v>2.0000000000000018E-2</v>
      </c>
      <c r="BH50" s="12"/>
      <c r="BI50" s="11">
        <f t="shared" si="40"/>
        <v>0</v>
      </c>
      <c r="BJ50" s="12">
        <f t="shared" si="41"/>
        <v>0</v>
      </c>
      <c r="BK50" s="11">
        <f t="shared" si="42"/>
        <v>0</v>
      </c>
      <c r="BL50" s="12">
        <f t="shared" si="43"/>
        <v>0</v>
      </c>
      <c r="BM50" s="11">
        <f t="shared" si="44"/>
        <v>0</v>
      </c>
      <c r="BN50" s="12"/>
      <c r="BO50" s="11">
        <f t="shared" si="45"/>
        <v>0</v>
      </c>
      <c r="BP50" s="12">
        <f t="shared" si="46"/>
        <v>0</v>
      </c>
      <c r="BQ50" s="11">
        <f t="shared" si="47"/>
        <v>0</v>
      </c>
      <c r="BR50" s="12">
        <f t="shared" si="48"/>
        <v>0</v>
      </c>
      <c r="BS50" s="11">
        <f t="shared" si="49"/>
        <v>2.0000000000000018E-2</v>
      </c>
    </row>
    <row r="51" spans="1:71" x14ac:dyDescent="0.25">
      <c r="A51" s="21">
        <f t="shared" si="50"/>
        <v>0.93041666666666722</v>
      </c>
      <c r="B51" s="7" t="s">
        <v>92</v>
      </c>
      <c r="D51" s="8" t="s">
        <v>73</v>
      </c>
      <c r="E51" s="8" t="s">
        <v>73</v>
      </c>
      <c r="F51" t="s">
        <v>71</v>
      </c>
      <c r="G51" s="8" t="s">
        <v>73</v>
      </c>
      <c r="H51" s="8"/>
      <c r="I51" s="8"/>
      <c r="J51" s="8" t="s">
        <v>73</v>
      </c>
      <c r="K51" s="9" t="s">
        <v>72</v>
      </c>
      <c r="L51" s="8" t="s">
        <v>73</v>
      </c>
      <c r="M51" s="11">
        <f t="shared" si="0"/>
        <v>0</v>
      </c>
      <c r="N51" s="12">
        <f t="shared" si="14"/>
        <v>0</v>
      </c>
      <c r="O51" s="11">
        <f t="shared" si="1"/>
        <v>0</v>
      </c>
      <c r="P51" s="12">
        <f t="shared" si="15"/>
        <v>0</v>
      </c>
      <c r="Q51" s="11">
        <f t="shared" si="2"/>
        <v>0</v>
      </c>
      <c r="R51" s="12"/>
      <c r="S51" s="11">
        <f t="shared" si="3"/>
        <v>0</v>
      </c>
      <c r="T51" s="12">
        <f t="shared" si="16"/>
        <v>0</v>
      </c>
      <c r="U51" s="11">
        <f t="shared" si="4"/>
        <v>0</v>
      </c>
      <c r="V51" s="12">
        <f t="shared" si="17"/>
        <v>0</v>
      </c>
      <c r="W51" s="11">
        <f t="shared" si="5"/>
        <v>2.0000000000000018E-2</v>
      </c>
      <c r="X51" s="12"/>
      <c r="Y51" s="11">
        <f t="shared" si="6"/>
        <v>0</v>
      </c>
      <c r="Z51" s="12">
        <f t="shared" si="18"/>
        <v>0</v>
      </c>
      <c r="AA51" s="11">
        <f t="shared" si="7"/>
        <v>0</v>
      </c>
      <c r="AB51" s="12">
        <f t="shared" si="19"/>
        <v>0</v>
      </c>
      <c r="AC51" s="11">
        <f t="shared" si="8"/>
        <v>2.0000000000000018E-2</v>
      </c>
      <c r="AD51" s="12"/>
      <c r="AE51" s="11">
        <f t="shared" si="9"/>
        <v>0</v>
      </c>
      <c r="AF51" s="12">
        <f t="shared" si="20"/>
        <v>0</v>
      </c>
      <c r="AG51" s="11">
        <f t="shared" si="10"/>
        <v>0</v>
      </c>
      <c r="AH51" s="12">
        <f t="shared" si="21"/>
        <v>0</v>
      </c>
      <c r="AI51" s="11">
        <f t="shared" si="11"/>
        <v>0</v>
      </c>
      <c r="AJ51" s="12"/>
      <c r="AK51" s="11">
        <f t="shared" si="12"/>
        <v>0</v>
      </c>
      <c r="AL51" s="12">
        <f t="shared" si="22"/>
        <v>0</v>
      </c>
      <c r="AM51" s="11">
        <f t="shared" si="13"/>
        <v>0</v>
      </c>
      <c r="AN51" s="12">
        <f t="shared" si="23"/>
        <v>0</v>
      </c>
      <c r="AO51" s="11">
        <f t="shared" si="24"/>
        <v>2.0000000000000018E-2</v>
      </c>
      <c r="AP51" s="12"/>
      <c r="AQ51" s="11">
        <f t="shared" si="25"/>
        <v>0</v>
      </c>
      <c r="AR51" s="12">
        <f t="shared" si="26"/>
        <v>0</v>
      </c>
      <c r="AS51" s="11">
        <f t="shared" si="27"/>
        <v>0</v>
      </c>
      <c r="AT51" s="12">
        <f t="shared" si="28"/>
        <v>0</v>
      </c>
      <c r="AU51" s="11">
        <f t="shared" si="29"/>
        <v>0</v>
      </c>
      <c r="AV51" s="12"/>
      <c r="AW51" s="11">
        <f t="shared" si="30"/>
        <v>0</v>
      </c>
      <c r="AX51" s="12">
        <f t="shared" si="31"/>
        <v>0</v>
      </c>
      <c r="AY51" s="11">
        <f t="shared" si="32"/>
        <v>0</v>
      </c>
      <c r="AZ51" s="12">
        <f t="shared" si="33"/>
        <v>0</v>
      </c>
      <c r="BA51" s="11">
        <f t="shared" si="34"/>
        <v>2.0000000000000018E-2</v>
      </c>
      <c r="BB51" s="12"/>
      <c r="BC51" s="11">
        <f t="shared" si="35"/>
        <v>0</v>
      </c>
      <c r="BD51" s="12">
        <f t="shared" si="36"/>
        <v>0</v>
      </c>
      <c r="BE51" s="11">
        <f t="shared" si="37"/>
        <v>0</v>
      </c>
      <c r="BF51" s="12">
        <f t="shared" si="38"/>
        <v>0</v>
      </c>
      <c r="BG51" s="11">
        <f t="shared" si="39"/>
        <v>2.0000000000000018E-2</v>
      </c>
      <c r="BH51" s="12"/>
      <c r="BI51" s="11">
        <f t="shared" si="40"/>
        <v>0</v>
      </c>
      <c r="BJ51" s="12">
        <f t="shared" si="41"/>
        <v>0</v>
      </c>
      <c r="BK51" s="11">
        <f t="shared" si="42"/>
        <v>0.93041666666666722</v>
      </c>
      <c r="BL51" s="12">
        <f t="shared" si="43"/>
        <v>1</v>
      </c>
      <c r="BM51" s="11">
        <f t="shared" si="44"/>
        <v>0</v>
      </c>
      <c r="BN51" s="12"/>
      <c r="BO51" s="11">
        <f t="shared" si="45"/>
        <v>0</v>
      </c>
      <c r="BP51" s="12">
        <f t="shared" si="46"/>
        <v>0</v>
      </c>
      <c r="BQ51" s="11">
        <f t="shared" si="47"/>
        <v>0</v>
      </c>
      <c r="BR51" s="12">
        <f t="shared" si="48"/>
        <v>0</v>
      </c>
      <c r="BS51" s="11">
        <f t="shared" si="49"/>
        <v>2.0000000000000018E-2</v>
      </c>
    </row>
    <row r="52" spans="1:71" x14ac:dyDescent="0.25">
      <c r="A52" s="21">
        <f t="shared" si="50"/>
        <v>0.95041666666666724</v>
      </c>
      <c r="B52" s="7" t="s">
        <v>74</v>
      </c>
      <c r="C52" s="8" t="s">
        <v>73</v>
      </c>
      <c r="D52" s="8" t="s">
        <v>73</v>
      </c>
      <c r="E52" s="8" t="s">
        <v>73</v>
      </c>
      <c r="F52" t="s">
        <v>71</v>
      </c>
      <c r="G52" s="8" t="s">
        <v>73</v>
      </c>
      <c r="H52" s="8"/>
      <c r="I52" s="8"/>
      <c r="J52" s="8" t="s">
        <v>73</v>
      </c>
      <c r="K52" s="30"/>
      <c r="L52" s="8" t="s">
        <v>73</v>
      </c>
      <c r="M52" s="11">
        <f t="shared" si="0"/>
        <v>0.95041666666666724</v>
      </c>
      <c r="N52" s="12">
        <f t="shared" si="14"/>
        <v>1</v>
      </c>
      <c r="O52" s="11">
        <f t="shared" si="1"/>
        <v>0</v>
      </c>
      <c r="P52" s="12">
        <f t="shared" si="15"/>
        <v>0</v>
      </c>
      <c r="Q52" s="11">
        <f t="shared" si="2"/>
        <v>2.0000000000000018E-2</v>
      </c>
      <c r="R52" s="12"/>
      <c r="S52" s="11">
        <f t="shared" si="3"/>
        <v>0</v>
      </c>
      <c r="T52" s="12">
        <f t="shared" si="16"/>
        <v>0</v>
      </c>
      <c r="U52" s="11">
        <f t="shared" si="4"/>
        <v>0</v>
      </c>
      <c r="V52" s="12">
        <f t="shared" si="17"/>
        <v>0</v>
      </c>
      <c r="W52" s="11">
        <f t="shared" si="5"/>
        <v>2.0000000000000018E-2</v>
      </c>
      <c r="X52" s="12"/>
      <c r="Y52" s="11">
        <f t="shared" si="6"/>
        <v>0</v>
      </c>
      <c r="Z52" s="12">
        <f t="shared" si="18"/>
        <v>0</v>
      </c>
      <c r="AA52" s="11">
        <f t="shared" si="7"/>
        <v>0</v>
      </c>
      <c r="AB52" s="12">
        <f t="shared" si="19"/>
        <v>0</v>
      </c>
      <c r="AC52" s="11">
        <f t="shared" si="8"/>
        <v>2.0000000000000018E-2</v>
      </c>
      <c r="AD52" s="12"/>
      <c r="AE52" s="11">
        <f t="shared" si="9"/>
        <v>0</v>
      </c>
      <c r="AF52" s="12">
        <f t="shared" si="20"/>
        <v>0</v>
      </c>
      <c r="AG52" s="11">
        <f t="shared" si="10"/>
        <v>0</v>
      </c>
      <c r="AH52" s="12">
        <f t="shared" si="21"/>
        <v>0</v>
      </c>
      <c r="AI52" s="11">
        <f t="shared" si="11"/>
        <v>0</v>
      </c>
      <c r="AJ52" s="12"/>
      <c r="AK52" s="11">
        <f t="shared" si="12"/>
        <v>0</v>
      </c>
      <c r="AL52" s="12">
        <f t="shared" si="22"/>
        <v>0</v>
      </c>
      <c r="AM52" s="11">
        <f t="shared" si="13"/>
        <v>0</v>
      </c>
      <c r="AN52" s="12">
        <f t="shared" si="23"/>
        <v>0</v>
      </c>
      <c r="AO52" s="11">
        <f t="shared" si="24"/>
        <v>2.0000000000000018E-2</v>
      </c>
      <c r="AP52" s="12"/>
      <c r="AQ52" s="11">
        <f t="shared" si="25"/>
        <v>0</v>
      </c>
      <c r="AR52" s="12">
        <f t="shared" si="26"/>
        <v>0</v>
      </c>
      <c r="AS52" s="11">
        <f t="shared" si="27"/>
        <v>0</v>
      </c>
      <c r="AT52" s="12">
        <f t="shared" si="28"/>
        <v>0</v>
      </c>
      <c r="AU52" s="11">
        <f t="shared" si="29"/>
        <v>0</v>
      </c>
      <c r="AV52" s="12"/>
      <c r="AW52" s="11">
        <f t="shared" si="30"/>
        <v>0</v>
      </c>
      <c r="AX52" s="12">
        <f t="shared" si="31"/>
        <v>0</v>
      </c>
      <c r="AY52" s="11">
        <f t="shared" si="32"/>
        <v>0</v>
      </c>
      <c r="AZ52" s="12">
        <f t="shared" si="33"/>
        <v>0</v>
      </c>
      <c r="BA52" s="11">
        <f t="shared" si="34"/>
        <v>2.0000000000000018E-2</v>
      </c>
      <c r="BB52" s="12"/>
      <c r="BC52" s="11">
        <f t="shared" si="35"/>
        <v>0</v>
      </c>
      <c r="BD52" s="12">
        <f t="shared" si="36"/>
        <v>0</v>
      </c>
      <c r="BE52" s="11">
        <f t="shared" si="37"/>
        <v>0</v>
      </c>
      <c r="BF52" s="12">
        <f t="shared" si="38"/>
        <v>0</v>
      </c>
      <c r="BG52" s="11">
        <f t="shared" si="39"/>
        <v>2.0000000000000018E-2</v>
      </c>
      <c r="BH52" s="12"/>
      <c r="BI52" s="11">
        <f t="shared" si="40"/>
        <v>0</v>
      </c>
      <c r="BJ52" s="12">
        <f t="shared" si="41"/>
        <v>0</v>
      </c>
      <c r="BK52" s="11">
        <f t="shared" si="42"/>
        <v>0</v>
      </c>
      <c r="BL52" s="12">
        <f t="shared" si="43"/>
        <v>0</v>
      </c>
      <c r="BM52" s="11">
        <f t="shared" si="44"/>
        <v>0</v>
      </c>
      <c r="BN52" s="12"/>
      <c r="BO52" s="11">
        <f t="shared" si="45"/>
        <v>0</v>
      </c>
      <c r="BP52" s="12">
        <f t="shared" si="46"/>
        <v>0</v>
      </c>
      <c r="BQ52" s="11">
        <f t="shared" si="47"/>
        <v>0</v>
      </c>
      <c r="BR52" s="12">
        <f t="shared" si="48"/>
        <v>0</v>
      </c>
      <c r="BS52" s="11">
        <f t="shared" si="49"/>
        <v>2.0000000000000018E-2</v>
      </c>
    </row>
    <row r="53" spans="1:71" x14ac:dyDescent="0.25">
      <c r="A53" s="21">
        <f t="shared" si="50"/>
        <v>0.97041666666666726</v>
      </c>
      <c r="B53" s="7" t="s">
        <v>80</v>
      </c>
      <c r="C53" s="8" t="s">
        <v>73</v>
      </c>
      <c r="D53" s="8" t="s">
        <v>73</v>
      </c>
      <c r="E53" s="8" t="s">
        <v>73</v>
      </c>
      <c r="F53" t="s">
        <v>71</v>
      </c>
      <c r="G53" s="8" t="s">
        <v>73</v>
      </c>
      <c r="H53" s="8" t="s">
        <v>73</v>
      </c>
      <c r="I53" s="8"/>
      <c r="J53" s="8" t="s">
        <v>73</v>
      </c>
      <c r="K53" s="30"/>
      <c r="L53" s="8" t="s">
        <v>73</v>
      </c>
      <c r="M53" s="11">
        <f t="shared" si="0"/>
        <v>0</v>
      </c>
      <c r="N53" s="12">
        <f t="shared" si="14"/>
        <v>0</v>
      </c>
      <c r="O53" s="11">
        <f t="shared" si="1"/>
        <v>0</v>
      </c>
      <c r="P53" s="12">
        <f t="shared" si="15"/>
        <v>0</v>
      </c>
      <c r="Q53" s="11">
        <f t="shared" si="2"/>
        <v>2.0000000000000018E-2</v>
      </c>
      <c r="R53" s="12"/>
      <c r="S53" s="11">
        <f t="shared" si="3"/>
        <v>0</v>
      </c>
      <c r="T53" s="12">
        <f t="shared" si="16"/>
        <v>0</v>
      </c>
      <c r="U53" s="11">
        <f t="shared" si="4"/>
        <v>0</v>
      </c>
      <c r="V53" s="12">
        <f t="shared" si="17"/>
        <v>0</v>
      </c>
      <c r="W53" s="11">
        <f t="shared" si="5"/>
        <v>2.0000000000000018E-2</v>
      </c>
      <c r="X53" s="12"/>
      <c r="Y53" s="11">
        <f t="shared" si="6"/>
        <v>0</v>
      </c>
      <c r="Z53" s="12">
        <f t="shared" si="18"/>
        <v>0</v>
      </c>
      <c r="AA53" s="11">
        <f t="shared" si="7"/>
        <v>0</v>
      </c>
      <c r="AB53" s="12">
        <f t="shared" si="19"/>
        <v>0</v>
      </c>
      <c r="AC53" s="11">
        <f t="shared" si="8"/>
        <v>2.0000000000000018E-2</v>
      </c>
      <c r="AD53" s="12"/>
      <c r="AE53" s="11">
        <f t="shared" si="9"/>
        <v>0</v>
      </c>
      <c r="AF53" s="12">
        <f t="shared" si="20"/>
        <v>0</v>
      </c>
      <c r="AG53" s="11">
        <f t="shared" si="10"/>
        <v>0</v>
      </c>
      <c r="AH53" s="12">
        <f t="shared" si="21"/>
        <v>0</v>
      </c>
      <c r="AI53" s="11">
        <f t="shared" si="11"/>
        <v>0</v>
      </c>
      <c r="AJ53" s="12"/>
      <c r="AK53" s="11">
        <f t="shared" si="12"/>
        <v>0</v>
      </c>
      <c r="AL53" s="12">
        <f t="shared" si="22"/>
        <v>0</v>
      </c>
      <c r="AM53" s="11">
        <f t="shared" si="13"/>
        <v>0</v>
      </c>
      <c r="AN53" s="12">
        <f t="shared" si="23"/>
        <v>0</v>
      </c>
      <c r="AO53" s="11">
        <f t="shared" si="24"/>
        <v>2.0000000000000018E-2</v>
      </c>
      <c r="AP53" s="12"/>
      <c r="AQ53" s="11">
        <f t="shared" si="25"/>
        <v>0.97041666666666726</v>
      </c>
      <c r="AR53" s="12">
        <f t="shared" si="26"/>
        <v>1</v>
      </c>
      <c r="AS53" s="11">
        <f t="shared" si="27"/>
        <v>0</v>
      </c>
      <c r="AT53" s="12">
        <f t="shared" si="28"/>
        <v>0</v>
      </c>
      <c r="AU53" s="11">
        <f t="shared" si="29"/>
        <v>2.0000000000000018E-2</v>
      </c>
      <c r="AV53" s="12"/>
      <c r="AW53" s="11">
        <f t="shared" si="30"/>
        <v>0</v>
      </c>
      <c r="AX53" s="12">
        <f t="shared" si="31"/>
        <v>0</v>
      </c>
      <c r="AY53" s="11">
        <f t="shared" si="32"/>
        <v>0</v>
      </c>
      <c r="AZ53" s="12">
        <f t="shared" si="33"/>
        <v>0</v>
      </c>
      <c r="BA53" s="11">
        <f t="shared" si="34"/>
        <v>2.0000000000000018E-2</v>
      </c>
      <c r="BB53" s="12"/>
      <c r="BC53" s="11">
        <f t="shared" si="35"/>
        <v>0</v>
      </c>
      <c r="BD53" s="12">
        <f t="shared" si="36"/>
        <v>0</v>
      </c>
      <c r="BE53" s="11">
        <f t="shared" si="37"/>
        <v>0</v>
      </c>
      <c r="BF53" s="12">
        <f t="shared" si="38"/>
        <v>0</v>
      </c>
      <c r="BG53" s="11">
        <f t="shared" si="39"/>
        <v>2.0000000000000018E-2</v>
      </c>
      <c r="BH53" s="12"/>
      <c r="BI53" s="11">
        <f t="shared" si="40"/>
        <v>0</v>
      </c>
      <c r="BJ53" s="12">
        <f t="shared" si="41"/>
        <v>0</v>
      </c>
      <c r="BK53" s="11">
        <f t="shared" si="42"/>
        <v>0</v>
      </c>
      <c r="BL53" s="12">
        <f t="shared" si="43"/>
        <v>0</v>
      </c>
      <c r="BM53" s="11">
        <f t="shared" si="44"/>
        <v>0</v>
      </c>
      <c r="BN53" s="12"/>
      <c r="BO53" s="11">
        <f t="shared" si="45"/>
        <v>0</v>
      </c>
      <c r="BP53" s="12">
        <f t="shared" si="46"/>
        <v>0</v>
      </c>
      <c r="BQ53" s="11">
        <f t="shared" si="47"/>
        <v>0</v>
      </c>
      <c r="BR53" s="12">
        <f t="shared" si="48"/>
        <v>0</v>
      </c>
      <c r="BS53" s="11">
        <f t="shared" si="49"/>
        <v>2.0000000000000018E-2</v>
      </c>
    </row>
    <row r="54" spans="1:71" x14ac:dyDescent="0.25">
      <c r="A54" s="21">
        <f t="shared" si="50"/>
        <v>0.99041666666666728</v>
      </c>
      <c r="B54" s="7"/>
      <c r="C54" s="8" t="s">
        <v>73</v>
      </c>
      <c r="D54" s="8" t="s">
        <v>73</v>
      </c>
      <c r="E54" s="8" t="s">
        <v>73</v>
      </c>
      <c r="F54" t="s">
        <v>71</v>
      </c>
      <c r="G54" s="8" t="s">
        <v>73</v>
      </c>
      <c r="H54" s="8" t="s">
        <v>73</v>
      </c>
      <c r="I54" s="8"/>
      <c r="J54" s="8" t="s">
        <v>73</v>
      </c>
      <c r="K54" s="9"/>
      <c r="L54" s="8" t="s">
        <v>73</v>
      </c>
      <c r="M54" s="11">
        <f t="shared" si="0"/>
        <v>0</v>
      </c>
      <c r="N54" s="12">
        <f t="shared" si="14"/>
        <v>0</v>
      </c>
      <c r="O54" s="11">
        <f t="shared" si="1"/>
        <v>0</v>
      </c>
      <c r="P54" s="12">
        <f t="shared" si="15"/>
        <v>0</v>
      </c>
      <c r="Q54" s="11">
        <f t="shared" si="2"/>
        <v>1.9999999999999907E-2</v>
      </c>
      <c r="R54" s="12"/>
      <c r="S54" s="11">
        <f t="shared" si="3"/>
        <v>0</v>
      </c>
      <c r="T54" s="12">
        <f t="shared" si="16"/>
        <v>0</v>
      </c>
      <c r="U54" s="11">
        <f t="shared" si="4"/>
        <v>0</v>
      </c>
      <c r="V54" s="12">
        <f t="shared" si="17"/>
        <v>0</v>
      </c>
      <c r="W54" s="11">
        <f t="shared" si="5"/>
        <v>1.9999999999999907E-2</v>
      </c>
      <c r="X54" s="12"/>
      <c r="Y54" s="11">
        <f t="shared" si="6"/>
        <v>0</v>
      </c>
      <c r="Z54" s="12">
        <f t="shared" si="18"/>
        <v>0</v>
      </c>
      <c r="AA54" s="11">
        <f t="shared" si="7"/>
        <v>0</v>
      </c>
      <c r="AB54" s="12">
        <f t="shared" si="19"/>
        <v>0</v>
      </c>
      <c r="AC54" s="11">
        <f t="shared" si="8"/>
        <v>1.9999999999999907E-2</v>
      </c>
      <c r="AD54" s="12"/>
      <c r="AE54" s="11">
        <f t="shared" si="9"/>
        <v>0</v>
      </c>
      <c r="AF54" s="12">
        <f t="shared" si="20"/>
        <v>0</v>
      </c>
      <c r="AG54" s="11">
        <f t="shared" si="10"/>
        <v>0</v>
      </c>
      <c r="AH54" s="12">
        <f t="shared" si="21"/>
        <v>0</v>
      </c>
      <c r="AI54" s="11">
        <f t="shared" si="11"/>
        <v>0</v>
      </c>
      <c r="AJ54" s="12"/>
      <c r="AK54" s="11">
        <f t="shared" si="12"/>
        <v>0</v>
      </c>
      <c r="AL54" s="12">
        <f t="shared" si="22"/>
        <v>0</v>
      </c>
      <c r="AM54" s="11">
        <f t="shared" si="13"/>
        <v>0</v>
      </c>
      <c r="AN54" s="12">
        <f t="shared" si="23"/>
        <v>0</v>
      </c>
      <c r="AO54" s="11">
        <f t="shared" si="24"/>
        <v>1.9999999999999907E-2</v>
      </c>
      <c r="AP54" s="12"/>
      <c r="AQ54" s="11">
        <f t="shared" si="25"/>
        <v>0</v>
      </c>
      <c r="AR54" s="12">
        <f t="shared" si="26"/>
        <v>0</v>
      </c>
      <c r="AS54" s="11">
        <f t="shared" si="27"/>
        <v>0</v>
      </c>
      <c r="AT54" s="12">
        <f t="shared" si="28"/>
        <v>0</v>
      </c>
      <c r="AU54" s="11">
        <f t="shared" si="29"/>
        <v>1.9999999999999907E-2</v>
      </c>
      <c r="AV54" s="12"/>
      <c r="AW54" s="11">
        <f t="shared" si="30"/>
        <v>0</v>
      </c>
      <c r="AX54" s="12">
        <f t="shared" si="31"/>
        <v>0</v>
      </c>
      <c r="AY54" s="11">
        <f t="shared" si="32"/>
        <v>0</v>
      </c>
      <c r="AZ54" s="12">
        <f t="shared" si="33"/>
        <v>0</v>
      </c>
      <c r="BA54" s="11">
        <f t="shared" si="34"/>
        <v>1.9999999999999907E-2</v>
      </c>
      <c r="BB54" s="12"/>
      <c r="BC54" s="11">
        <f t="shared" si="35"/>
        <v>0</v>
      </c>
      <c r="BD54" s="12">
        <f t="shared" si="36"/>
        <v>0</v>
      </c>
      <c r="BE54" s="11">
        <f t="shared" si="37"/>
        <v>0</v>
      </c>
      <c r="BF54" s="12">
        <f t="shared" si="38"/>
        <v>0</v>
      </c>
      <c r="BG54" s="11">
        <f t="shared" si="39"/>
        <v>1.9999999999999907E-2</v>
      </c>
      <c r="BH54" s="12"/>
      <c r="BI54" s="11">
        <f t="shared" si="40"/>
        <v>0</v>
      </c>
      <c r="BJ54" s="12">
        <f t="shared" si="41"/>
        <v>0</v>
      </c>
      <c r="BK54" s="11">
        <f t="shared" si="42"/>
        <v>0</v>
      </c>
      <c r="BL54" s="12">
        <f t="shared" si="43"/>
        <v>0</v>
      </c>
      <c r="BM54" s="11">
        <f t="shared" si="44"/>
        <v>0</v>
      </c>
      <c r="BN54" s="12"/>
      <c r="BO54" s="11">
        <f t="shared" si="45"/>
        <v>0</v>
      </c>
      <c r="BP54" s="12">
        <f t="shared" si="46"/>
        <v>0</v>
      </c>
      <c r="BQ54" s="11">
        <f t="shared" si="47"/>
        <v>0</v>
      </c>
      <c r="BR54" s="12">
        <f t="shared" si="48"/>
        <v>0</v>
      </c>
      <c r="BS54" s="11">
        <f t="shared" si="49"/>
        <v>1.9999999999999907E-2</v>
      </c>
    </row>
    <row r="55" spans="1:71" x14ac:dyDescent="0.25">
      <c r="A55" s="21">
        <f t="shared" si="50"/>
        <v>1.0104166666666672</v>
      </c>
      <c r="B55" s="7" t="s">
        <v>87</v>
      </c>
      <c r="C55" s="8" t="s">
        <v>73</v>
      </c>
      <c r="D55" t="s">
        <v>71</v>
      </c>
      <c r="E55" s="8" t="s">
        <v>73</v>
      </c>
      <c r="F55" s="9" t="s">
        <v>72</v>
      </c>
      <c r="G55" s="8" t="s">
        <v>73</v>
      </c>
      <c r="H55" s="8" t="s">
        <v>73</v>
      </c>
      <c r="I55" s="8"/>
      <c r="J55" s="8" t="s">
        <v>73</v>
      </c>
      <c r="K55" s="30"/>
      <c r="L55" s="8" t="s">
        <v>73</v>
      </c>
      <c r="M55" s="11">
        <f t="shared" si="0"/>
        <v>0</v>
      </c>
      <c r="N55" s="12">
        <f t="shared" si="14"/>
        <v>0</v>
      </c>
      <c r="O55" s="11">
        <f t="shared" si="1"/>
        <v>0</v>
      </c>
      <c r="P55" s="12">
        <f t="shared" si="15"/>
        <v>0</v>
      </c>
      <c r="Q55" s="11">
        <f t="shared" si="2"/>
        <v>2.0000000000000018E-2</v>
      </c>
      <c r="R55" s="12"/>
      <c r="S55" s="11">
        <f t="shared" si="3"/>
        <v>0</v>
      </c>
      <c r="T55" s="12">
        <f t="shared" si="16"/>
        <v>0</v>
      </c>
      <c r="U55" s="11">
        <f t="shared" si="4"/>
        <v>0</v>
      </c>
      <c r="V55" s="12">
        <f t="shared" si="17"/>
        <v>0</v>
      </c>
      <c r="W55" s="11">
        <f t="shared" si="5"/>
        <v>0</v>
      </c>
      <c r="X55" s="12"/>
      <c r="Y55" s="11">
        <f t="shared" si="6"/>
        <v>0</v>
      </c>
      <c r="Z55" s="12">
        <f t="shared" si="18"/>
        <v>0</v>
      </c>
      <c r="AA55" s="11">
        <f t="shared" si="7"/>
        <v>0</v>
      </c>
      <c r="AB55" s="12">
        <f t="shared" si="19"/>
        <v>0</v>
      </c>
      <c r="AC55" s="11">
        <f t="shared" si="8"/>
        <v>2.0000000000000018E-2</v>
      </c>
      <c r="AD55" s="12"/>
      <c r="AE55" s="11">
        <f t="shared" si="9"/>
        <v>0</v>
      </c>
      <c r="AF55" s="12">
        <f t="shared" si="20"/>
        <v>0</v>
      </c>
      <c r="AG55" s="11">
        <f t="shared" si="10"/>
        <v>1.0104166666666672</v>
      </c>
      <c r="AH55" s="12">
        <f t="shared" si="21"/>
        <v>1</v>
      </c>
      <c r="AI55" s="11">
        <f t="shared" si="11"/>
        <v>0</v>
      </c>
      <c r="AJ55" s="12"/>
      <c r="AK55" s="11">
        <f t="shared" si="12"/>
        <v>0</v>
      </c>
      <c r="AL55" s="12">
        <f t="shared" si="22"/>
        <v>0</v>
      </c>
      <c r="AM55" s="11">
        <f t="shared" si="13"/>
        <v>0</v>
      </c>
      <c r="AN55" s="12">
        <f t="shared" si="23"/>
        <v>0</v>
      </c>
      <c r="AO55" s="11">
        <f t="shared" si="24"/>
        <v>2.0000000000000018E-2</v>
      </c>
      <c r="AP55" s="12"/>
      <c r="AQ55" s="11">
        <f t="shared" si="25"/>
        <v>0</v>
      </c>
      <c r="AR55" s="12">
        <f t="shared" si="26"/>
        <v>0</v>
      </c>
      <c r="AS55" s="11">
        <f t="shared" si="27"/>
        <v>0</v>
      </c>
      <c r="AT55" s="12">
        <f t="shared" si="28"/>
        <v>0</v>
      </c>
      <c r="AU55" s="11">
        <f t="shared" si="29"/>
        <v>2.0000000000000018E-2</v>
      </c>
      <c r="AV55" s="12"/>
      <c r="AW55" s="11">
        <f t="shared" si="30"/>
        <v>0</v>
      </c>
      <c r="AX55" s="12">
        <f t="shared" si="31"/>
        <v>0</v>
      </c>
      <c r="AY55" s="11">
        <f t="shared" si="32"/>
        <v>0</v>
      </c>
      <c r="AZ55" s="12">
        <f t="shared" si="33"/>
        <v>0</v>
      </c>
      <c r="BA55" s="11">
        <f t="shared" si="34"/>
        <v>2.0000000000000018E-2</v>
      </c>
      <c r="BB55" s="12"/>
      <c r="BC55" s="11">
        <f t="shared" si="35"/>
        <v>0</v>
      </c>
      <c r="BD55" s="12">
        <f t="shared" si="36"/>
        <v>0</v>
      </c>
      <c r="BE55" s="11">
        <f t="shared" si="37"/>
        <v>0</v>
      </c>
      <c r="BF55" s="12">
        <f t="shared" si="38"/>
        <v>0</v>
      </c>
      <c r="BG55" s="11">
        <f t="shared" si="39"/>
        <v>2.0000000000000018E-2</v>
      </c>
      <c r="BH55" s="12"/>
      <c r="BI55" s="11">
        <f t="shared" si="40"/>
        <v>0</v>
      </c>
      <c r="BJ55" s="12">
        <f t="shared" si="41"/>
        <v>0</v>
      </c>
      <c r="BK55" s="11">
        <f t="shared" si="42"/>
        <v>0</v>
      </c>
      <c r="BL55" s="12">
        <f t="shared" si="43"/>
        <v>0</v>
      </c>
      <c r="BM55" s="11">
        <f t="shared" si="44"/>
        <v>0</v>
      </c>
      <c r="BN55" s="12"/>
      <c r="BO55" s="11">
        <f t="shared" si="45"/>
        <v>0</v>
      </c>
      <c r="BP55" s="12">
        <f t="shared" si="46"/>
        <v>0</v>
      </c>
      <c r="BQ55" s="11">
        <f t="shared" si="47"/>
        <v>0</v>
      </c>
      <c r="BR55" s="12">
        <f t="shared" si="48"/>
        <v>0</v>
      </c>
      <c r="BS55" s="11">
        <f t="shared" si="49"/>
        <v>2.0000000000000018E-2</v>
      </c>
    </row>
    <row r="56" spans="1:71" x14ac:dyDescent="0.25">
      <c r="A56" s="21">
        <f t="shared" si="50"/>
        <v>1.0304166666666672</v>
      </c>
      <c r="B56" s="7"/>
      <c r="C56" s="8" t="s">
        <v>73</v>
      </c>
      <c r="D56" t="s">
        <v>71</v>
      </c>
      <c r="E56" s="8" t="s">
        <v>73</v>
      </c>
      <c r="G56" s="8" t="s">
        <v>73</v>
      </c>
      <c r="H56" s="8" t="s">
        <v>73</v>
      </c>
      <c r="I56" s="8"/>
      <c r="J56" s="8" t="s">
        <v>73</v>
      </c>
      <c r="K56" s="30"/>
      <c r="L56" s="8" t="s">
        <v>73</v>
      </c>
      <c r="M56" s="11">
        <f t="shared" si="0"/>
        <v>0</v>
      </c>
      <c r="N56" s="12">
        <f t="shared" si="14"/>
        <v>0</v>
      </c>
      <c r="O56" s="11">
        <f t="shared" si="1"/>
        <v>0</v>
      </c>
      <c r="P56" s="12">
        <f t="shared" si="15"/>
        <v>0</v>
      </c>
      <c r="Q56" s="11">
        <f t="shared" si="2"/>
        <v>2.0000000000000018E-2</v>
      </c>
      <c r="R56" s="12"/>
      <c r="S56" s="11">
        <f t="shared" si="3"/>
        <v>0</v>
      </c>
      <c r="T56" s="12">
        <f t="shared" si="16"/>
        <v>0</v>
      </c>
      <c r="U56" s="11">
        <f t="shared" si="4"/>
        <v>0</v>
      </c>
      <c r="V56" s="12">
        <f t="shared" si="17"/>
        <v>0</v>
      </c>
      <c r="W56" s="11">
        <f t="shared" si="5"/>
        <v>0</v>
      </c>
      <c r="X56" s="12"/>
      <c r="Y56" s="11">
        <f t="shared" si="6"/>
        <v>0</v>
      </c>
      <c r="Z56" s="12">
        <f t="shared" si="18"/>
        <v>0</v>
      </c>
      <c r="AA56" s="11">
        <f t="shared" si="7"/>
        <v>0</v>
      </c>
      <c r="AB56" s="12">
        <f t="shared" si="19"/>
        <v>0</v>
      </c>
      <c r="AC56" s="11">
        <f t="shared" si="8"/>
        <v>2.0000000000000018E-2</v>
      </c>
      <c r="AD56" s="12"/>
      <c r="AE56" s="11">
        <f t="shared" si="9"/>
        <v>0</v>
      </c>
      <c r="AF56" s="12">
        <f t="shared" si="20"/>
        <v>0</v>
      </c>
      <c r="AG56" s="11">
        <f t="shared" si="10"/>
        <v>0</v>
      </c>
      <c r="AH56" s="12">
        <f t="shared" si="21"/>
        <v>0</v>
      </c>
      <c r="AI56" s="11">
        <f t="shared" si="11"/>
        <v>0</v>
      </c>
      <c r="AJ56" s="12"/>
      <c r="AK56" s="11">
        <f t="shared" si="12"/>
        <v>0</v>
      </c>
      <c r="AL56" s="12">
        <f t="shared" si="22"/>
        <v>0</v>
      </c>
      <c r="AM56" s="11">
        <f t="shared" si="13"/>
        <v>0</v>
      </c>
      <c r="AN56" s="12">
        <f t="shared" si="23"/>
        <v>0</v>
      </c>
      <c r="AO56" s="11">
        <f t="shared" si="24"/>
        <v>2.0000000000000018E-2</v>
      </c>
      <c r="AP56" s="12"/>
      <c r="AQ56" s="11">
        <f t="shared" si="25"/>
        <v>0</v>
      </c>
      <c r="AR56" s="12">
        <f t="shared" si="26"/>
        <v>0</v>
      </c>
      <c r="AS56" s="11">
        <f t="shared" si="27"/>
        <v>0</v>
      </c>
      <c r="AT56" s="12">
        <f t="shared" si="28"/>
        <v>0</v>
      </c>
      <c r="AU56" s="11">
        <f t="shared" si="29"/>
        <v>2.0000000000000018E-2</v>
      </c>
      <c r="AV56" s="12"/>
      <c r="AW56" s="11">
        <f t="shared" si="30"/>
        <v>0</v>
      </c>
      <c r="AX56" s="12">
        <f t="shared" si="31"/>
        <v>0</v>
      </c>
      <c r="AY56" s="11">
        <f t="shared" si="32"/>
        <v>0</v>
      </c>
      <c r="AZ56" s="12">
        <f t="shared" si="33"/>
        <v>0</v>
      </c>
      <c r="BA56" s="11">
        <f t="shared" si="34"/>
        <v>2.0000000000000018E-2</v>
      </c>
      <c r="BB56" s="12"/>
      <c r="BC56" s="11">
        <f t="shared" si="35"/>
        <v>0</v>
      </c>
      <c r="BD56" s="12">
        <f t="shared" si="36"/>
        <v>0</v>
      </c>
      <c r="BE56" s="11">
        <f t="shared" si="37"/>
        <v>0</v>
      </c>
      <c r="BF56" s="12">
        <f t="shared" si="38"/>
        <v>0</v>
      </c>
      <c r="BG56" s="11">
        <f t="shared" si="39"/>
        <v>2.0000000000000018E-2</v>
      </c>
      <c r="BH56" s="12"/>
      <c r="BI56" s="11">
        <f t="shared" si="40"/>
        <v>0</v>
      </c>
      <c r="BJ56" s="12">
        <f t="shared" si="41"/>
        <v>0</v>
      </c>
      <c r="BK56" s="11">
        <f t="shared" si="42"/>
        <v>0</v>
      </c>
      <c r="BL56" s="12">
        <f t="shared" si="43"/>
        <v>0</v>
      </c>
      <c r="BM56" s="11">
        <f t="shared" si="44"/>
        <v>0</v>
      </c>
      <c r="BN56" s="12"/>
      <c r="BO56" s="11">
        <f t="shared" si="45"/>
        <v>0</v>
      </c>
      <c r="BP56" s="12">
        <f t="shared" si="46"/>
        <v>0</v>
      </c>
      <c r="BQ56" s="11">
        <f t="shared" si="47"/>
        <v>0</v>
      </c>
      <c r="BR56" s="12">
        <f t="shared" si="48"/>
        <v>0</v>
      </c>
      <c r="BS56" s="11">
        <f t="shared" si="49"/>
        <v>2.0000000000000018E-2</v>
      </c>
    </row>
    <row r="57" spans="1:71" x14ac:dyDescent="0.25">
      <c r="A57" s="21">
        <f t="shared" si="50"/>
        <v>1.0504166666666672</v>
      </c>
      <c r="B57" s="7" t="s">
        <v>81</v>
      </c>
      <c r="C57" s="8" t="s">
        <v>73</v>
      </c>
      <c r="D57" t="s">
        <v>71</v>
      </c>
      <c r="E57" s="8" t="s">
        <v>73</v>
      </c>
      <c r="G57" s="8" t="s">
        <v>73</v>
      </c>
      <c r="H57" s="8" t="s">
        <v>73</v>
      </c>
      <c r="I57" s="8" t="s">
        <v>73</v>
      </c>
      <c r="J57" s="8" t="s">
        <v>73</v>
      </c>
      <c r="K57" s="30"/>
      <c r="L57" s="8" t="s">
        <v>73</v>
      </c>
      <c r="M57" s="11">
        <f t="shared" si="0"/>
        <v>0</v>
      </c>
      <c r="N57" s="12">
        <f t="shared" si="14"/>
        <v>0</v>
      </c>
      <c r="O57" s="11">
        <f t="shared" si="1"/>
        <v>0</v>
      </c>
      <c r="P57" s="12">
        <f t="shared" si="15"/>
        <v>0</v>
      </c>
      <c r="Q57" s="11">
        <f t="shared" si="2"/>
        <v>2.0000000000000018E-2</v>
      </c>
      <c r="R57" s="12"/>
      <c r="S57" s="11">
        <f t="shared" si="3"/>
        <v>0</v>
      </c>
      <c r="T57" s="12">
        <f t="shared" si="16"/>
        <v>0</v>
      </c>
      <c r="U57" s="11">
        <f t="shared" si="4"/>
        <v>0</v>
      </c>
      <c r="V57" s="12">
        <f t="shared" si="17"/>
        <v>0</v>
      </c>
      <c r="W57" s="11">
        <f t="shared" si="5"/>
        <v>0</v>
      </c>
      <c r="X57" s="12"/>
      <c r="Y57" s="11">
        <f t="shared" si="6"/>
        <v>0</v>
      </c>
      <c r="Z57" s="12">
        <f t="shared" si="18"/>
        <v>0</v>
      </c>
      <c r="AA57" s="11">
        <f t="shared" si="7"/>
        <v>0</v>
      </c>
      <c r="AB57" s="12">
        <f t="shared" si="19"/>
        <v>0</v>
      </c>
      <c r="AC57" s="11">
        <f t="shared" si="8"/>
        <v>2.0000000000000018E-2</v>
      </c>
      <c r="AD57" s="12"/>
      <c r="AE57" s="11">
        <f t="shared" si="9"/>
        <v>0</v>
      </c>
      <c r="AF57" s="12">
        <f t="shared" si="20"/>
        <v>0</v>
      </c>
      <c r="AG57" s="11">
        <f t="shared" si="10"/>
        <v>0</v>
      </c>
      <c r="AH57" s="12">
        <f t="shared" si="21"/>
        <v>0</v>
      </c>
      <c r="AI57" s="11">
        <f t="shared" si="11"/>
        <v>0</v>
      </c>
      <c r="AJ57" s="12"/>
      <c r="AK57" s="11">
        <f t="shared" si="12"/>
        <v>0</v>
      </c>
      <c r="AL57" s="12">
        <f t="shared" si="22"/>
        <v>0</v>
      </c>
      <c r="AM57" s="11">
        <f t="shared" si="13"/>
        <v>0</v>
      </c>
      <c r="AN57" s="12">
        <f t="shared" si="23"/>
        <v>0</v>
      </c>
      <c r="AO57" s="11">
        <f t="shared" si="24"/>
        <v>2.0000000000000018E-2</v>
      </c>
      <c r="AP57" s="12"/>
      <c r="AQ57" s="11">
        <f t="shared" si="25"/>
        <v>0</v>
      </c>
      <c r="AR57" s="12">
        <f t="shared" si="26"/>
        <v>0</v>
      </c>
      <c r="AS57" s="11">
        <f t="shared" si="27"/>
        <v>0</v>
      </c>
      <c r="AT57" s="12">
        <f t="shared" si="28"/>
        <v>0</v>
      </c>
      <c r="AU57" s="11">
        <f t="shared" si="29"/>
        <v>2.0000000000000018E-2</v>
      </c>
      <c r="AV57" s="12"/>
      <c r="AW57" s="11">
        <f t="shared" si="30"/>
        <v>1.0504166666666672</v>
      </c>
      <c r="AX57" s="12">
        <f t="shared" si="31"/>
        <v>1</v>
      </c>
      <c r="AY57" s="11">
        <f t="shared" si="32"/>
        <v>0</v>
      </c>
      <c r="AZ57" s="12">
        <f t="shared" si="33"/>
        <v>0</v>
      </c>
      <c r="BA57" s="11">
        <f t="shared" si="34"/>
        <v>2.0000000000000018E-2</v>
      </c>
      <c r="BB57" s="12"/>
      <c r="BC57" s="11">
        <f t="shared" si="35"/>
        <v>0</v>
      </c>
      <c r="BD57" s="12">
        <f t="shared" si="36"/>
        <v>0</v>
      </c>
      <c r="BE57" s="11">
        <f t="shared" si="37"/>
        <v>0</v>
      </c>
      <c r="BF57" s="12">
        <f t="shared" si="38"/>
        <v>0</v>
      </c>
      <c r="BG57" s="11">
        <f t="shared" si="39"/>
        <v>2.0000000000000018E-2</v>
      </c>
      <c r="BH57" s="12"/>
      <c r="BI57" s="11">
        <f t="shared" si="40"/>
        <v>0</v>
      </c>
      <c r="BJ57" s="12">
        <f t="shared" si="41"/>
        <v>0</v>
      </c>
      <c r="BK57" s="11">
        <f t="shared" si="42"/>
        <v>0</v>
      </c>
      <c r="BL57" s="12">
        <f t="shared" si="43"/>
        <v>0</v>
      </c>
      <c r="BM57" s="11">
        <f t="shared" si="44"/>
        <v>0</v>
      </c>
      <c r="BN57" s="12"/>
      <c r="BO57" s="11">
        <f t="shared" si="45"/>
        <v>0</v>
      </c>
      <c r="BP57" s="12">
        <f t="shared" si="46"/>
        <v>0</v>
      </c>
      <c r="BQ57" s="11">
        <f t="shared" si="47"/>
        <v>0</v>
      </c>
      <c r="BR57" s="12">
        <f t="shared" si="48"/>
        <v>0</v>
      </c>
      <c r="BS57" s="11">
        <f t="shared" si="49"/>
        <v>2.0000000000000018E-2</v>
      </c>
    </row>
    <row r="58" spans="1:71" x14ac:dyDescent="0.25">
      <c r="A58" s="21">
        <f t="shared" si="50"/>
        <v>1.0704166666666672</v>
      </c>
      <c r="B58" s="7"/>
      <c r="C58" s="8" t="s">
        <v>73</v>
      </c>
      <c r="D58" t="s">
        <v>71</v>
      </c>
      <c r="E58" s="8" t="s">
        <v>73</v>
      </c>
      <c r="F58" s="9"/>
      <c r="G58" s="8" t="s">
        <v>73</v>
      </c>
      <c r="H58" s="8" t="s">
        <v>73</v>
      </c>
      <c r="I58" s="8" t="s">
        <v>73</v>
      </c>
      <c r="J58" s="8" t="s">
        <v>73</v>
      </c>
      <c r="K58" s="30"/>
      <c r="L58" s="8" t="s">
        <v>73</v>
      </c>
      <c r="M58" s="11">
        <f t="shared" si="0"/>
        <v>0</v>
      </c>
      <c r="N58" s="12">
        <f t="shared" si="14"/>
        <v>0</v>
      </c>
      <c r="O58" s="11">
        <f t="shared" si="1"/>
        <v>0</v>
      </c>
      <c r="P58" s="12">
        <f t="shared" si="15"/>
        <v>0</v>
      </c>
      <c r="Q58" s="11">
        <f t="shared" si="2"/>
        <v>2.0000000000000018E-2</v>
      </c>
      <c r="R58" s="12"/>
      <c r="S58" s="11">
        <f t="shared" si="3"/>
        <v>0</v>
      </c>
      <c r="T58" s="12">
        <f t="shared" si="16"/>
        <v>0</v>
      </c>
      <c r="U58" s="11">
        <f t="shared" si="4"/>
        <v>0</v>
      </c>
      <c r="V58" s="12">
        <f t="shared" si="17"/>
        <v>0</v>
      </c>
      <c r="W58" s="11">
        <f t="shared" si="5"/>
        <v>0</v>
      </c>
      <c r="X58" s="12"/>
      <c r="Y58" s="11">
        <f t="shared" si="6"/>
        <v>0</v>
      </c>
      <c r="Z58" s="12">
        <f t="shared" si="18"/>
        <v>0</v>
      </c>
      <c r="AA58" s="11">
        <f t="shared" si="7"/>
        <v>0</v>
      </c>
      <c r="AB58" s="12">
        <f t="shared" si="19"/>
        <v>0</v>
      </c>
      <c r="AC58" s="11">
        <f t="shared" si="8"/>
        <v>2.0000000000000018E-2</v>
      </c>
      <c r="AD58" s="12"/>
      <c r="AE58" s="11">
        <f t="shared" si="9"/>
        <v>0</v>
      </c>
      <c r="AF58" s="12">
        <f t="shared" si="20"/>
        <v>0</v>
      </c>
      <c r="AG58" s="11">
        <f t="shared" si="10"/>
        <v>0</v>
      </c>
      <c r="AH58" s="12">
        <f t="shared" si="21"/>
        <v>0</v>
      </c>
      <c r="AI58" s="11">
        <f t="shared" si="11"/>
        <v>0</v>
      </c>
      <c r="AJ58" s="12"/>
      <c r="AK58" s="11">
        <f t="shared" si="12"/>
        <v>0</v>
      </c>
      <c r="AL58" s="12">
        <f t="shared" si="22"/>
        <v>0</v>
      </c>
      <c r="AM58" s="11">
        <f t="shared" si="13"/>
        <v>0</v>
      </c>
      <c r="AN58" s="12">
        <f t="shared" si="23"/>
        <v>0</v>
      </c>
      <c r="AO58" s="11">
        <f t="shared" si="24"/>
        <v>2.0000000000000018E-2</v>
      </c>
      <c r="AP58" s="12"/>
      <c r="AQ58" s="11">
        <f t="shared" si="25"/>
        <v>0</v>
      </c>
      <c r="AR58" s="12">
        <f t="shared" si="26"/>
        <v>0</v>
      </c>
      <c r="AS58" s="11">
        <f t="shared" si="27"/>
        <v>0</v>
      </c>
      <c r="AT58" s="12">
        <f t="shared" si="28"/>
        <v>0</v>
      </c>
      <c r="AU58" s="11">
        <f t="shared" si="29"/>
        <v>2.0000000000000018E-2</v>
      </c>
      <c r="AV58" s="12"/>
      <c r="AW58" s="11">
        <f t="shared" si="30"/>
        <v>0</v>
      </c>
      <c r="AX58" s="12">
        <f t="shared" si="31"/>
        <v>0</v>
      </c>
      <c r="AY58" s="11">
        <f t="shared" si="32"/>
        <v>0</v>
      </c>
      <c r="AZ58" s="12">
        <f t="shared" si="33"/>
        <v>0</v>
      </c>
      <c r="BA58" s="11">
        <f t="shared" si="34"/>
        <v>2.0000000000000018E-2</v>
      </c>
      <c r="BB58" s="12"/>
      <c r="BC58" s="11">
        <f t="shared" si="35"/>
        <v>0</v>
      </c>
      <c r="BD58" s="12">
        <f t="shared" si="36"/>
        <v>0</v>
      </c>
      <c r="BE58" s="11">
        <f t="shared" si="37"/>
        <v>0</v>
      </c>
      <c r="BF58" s="12">
        <f t="shared" si="38"/>
        <v>0</v>
      </c>
      <c r="BG58" s="11">
        <f t="shared" si="39"/>
        <v>2.0000000000000018E-2</v>
      </c>
      <c r="BH58" s="12"/>
      <c r="BI58" s="11">
        <f t="shared" si="40"/>
        <v>0</v>
      </c>
      <c r="BJ58" s="12">
        <f t="shared" si="41"/>
        <v>0</v>
      </c>
      <c r="BK58" s="11">
        <f t="shared" si="42"/>
        <v>0</v>
      </c>
      <c r="BL58" s="12">
        <f t="shared" si="43"/>
        <v>0</v>
      </c>
      <c r="BM58" s="11">
        <f t="shared" si="44"/>
        <v>0</v>
      </c>
      <c r="BN58" s="12"/>
      <c r="BO58" s="11">
        <f t="shared" si="45"/>
        <v>0</v>
      </c>
      <c r="BP58" s="12">
        <f t="shared" si="46"/>
        <v>0</v>
      </c>
      <c r="BQ58" s="11">
        <f t="shared" si="47"/>
        <v>0</v>
      </c>
      <c r="BR58" s="12">
        <f t="shared" si="48"/>
        <v>0</v>
      </c>
      <c r="BS58" s="11">
        <f t="shared" si="49"/>
        <v>2.0000000000000018E-2</v>
      </c>
    </row>
    <row r="59" spans="1:71" x14ac:dyDescent="0.25">
      <c r="A59" s="21">
        <f t="shared" si="50"/>
        <v>1.0904166666666673</v>
      </c>
      <c r="B59" s="7" t="s">
        <v>85</v>
      </c>
      <c r="C59" s="8" t="s">
        <v>73</v>
      </c>
      <c r="D59" s="9" t="s">
        <v>72</v>
      </c>
      <c r="E59" s="8" t="s">
        <v>73</v>
      </c>
      <c r="G59" s="8" t="s">
        <v>73</v>
      </c>
      <c r="H59" s="8" t="s">
        <v>73</v>
      </c>
      <c r="I59" s="8" t="s">
        <v>73</v>
      </c>
      <c r="J59" t="s">
        <v>71</v>
      </c>
      <c r="K59" s="30"/>
      <c r="L59" s="8" t="s">
        <v>73</v>
      </c>
      <c r="M59" s="11">
        <f t="shared" si="0"/>
        <v>0</v>
      </c>
      <c r="N59" s="12">
        <f t="shared" si="14"/>
        <v>0</v>
      </c>
      <c r="O59" s="11">
        <f t="shared" si="1"/>
        <v>0</v>
      </c>
      <c r="P59" s="12">
        <f t="shared" si="15"/>
        <v>0</v>
      </c>
      <c r="Q59" s="11">
        <f t="shared" si="2"/>
        <v>2.0000000000000018E-2</v>
      </c>
      <c r="R59" s="12"/>
      <c r="S59" s="11">
        <f t="shared" si="3"/>
        <v>0</v>
      </c>
      <c r="T59" s="12">
        <f t="shared" si="16"/>
        <v>0</v>
      </c>
      <c r="U59" s="11">
        <f t="shared" si="4"/>
        <v>1.0904166666666673</v>
      </c>
      <c r="V59" s="12">
        <f t="shared" si="17"/>
        <v>1</v>
      </c>
      <c r="W59" s="11">
        <f t="shared" si="5"/>
        <v>0</v>
      </c>
      <c r="X59" s="12"/>
      <c r="Y59" s="11">
        <f t="shared" si="6"/>
        <v>0</v>
      </c>
      <c r="Z59" s="12">
        <f t="shared" si="18"/>
        <v>0</v>
      </c>
      <c r="AA59" s="11">
        <f t="shared" si="7"/>
        <v>0</v>
      </c>
      <c r="AB59" s="12">
        <f t="shared" si="19"/>
        <v>0</v>
      </c>
      <c r="AC59" s="11">
        <f t="shared" si="8"/>
        <v>2.0000000000000018E-2</v>
      </c>
      <c r="AD59" s="12"/>
      <c r="AE59" s="11">
        <f t="shared" si="9"/>
        <v>0</v>
      </c>
      <c r="AF59" s="12">
        <f t="shared" si="20"/>
        <v>0</v>
      </c>
      <c r="AG59" s="11">
        <f t="shared" si="10"/>
        <v>0</v>
      </c>
      <c r="AH59" s="12">
        <f t="shared" si="21"/>
        <v>0</v>
      </c>
      <c r="AI59" s="11">
        <f t="shared" si="11"/>
        <v>0</v>
      </c>
      <c r="AJ59" s="12"/>
      <c r="AK59" s="11">
        <f t="shared" si="12"/>
        <v>0</v>
      </c>
      <c r="AL59" s="12">
        <f t="shared" si="22"/>
        <v>0</v>
      </c>
      <c r="AM59" s="11">
        <f t="shared" si="13"/>
        <v>0</v>
      </c>
      <c r="AN59" s="12">
        <f t="shared" si="23"/>
        <v>0</v>
      </c>
      <c r="AO59" s="11">
        <f t="shared" si="24"/>
        <v>2.0000000000000018E-2</v>
      </c>
      <c r="AP59" s="12"/>
      <c r="AQ59" s="11">
        <f t="shared" si="25"/>
        <v>0</v>
      </c>
      <c r="AR59" s="12">
        <f t="shared" si="26"/>
        <v>0</v>
      </c>
      <c r="AS59" s="11">
        <f t="shared" si="27"/>
        <v>0</v>
      </c>
      <c r="AT59" s="12">
        <f t="shared" si="28"/>
        <v>0</v>
      </c>
      <c r="AU59" s="11">
        <f t="shared" si="29"/>
        <v>2.0000000000000018E-2</v>
      </c>
      <c r="AV59" s="12"/>
      <c r="AW59" s="11">
        <f t="shared" si="30"/>
        <v>0</v>
      </c>
      <c r="AX59" s="12">
        <f t="shared" si="31"/>
        <v>0</v>
      </c>
      <c r="AY59" s="11">
        <f t="shared" si="32"/>
        <v>0</v>
      </c>
      <c r="AZ59" s="12">
        <f t="shared" si="33"/>
        <v>0</v>
      </c>
      <c r="BA59" s="11">
        <f t="shared" si="34"/>
        <v>2.0000000000000018E-2</v>
      </c>
      <c r="BB59" s="12"/>
      <c r="BC59" s="11">
        <f t="shared" si="35"/>
        <v>0</v>
      </c>
      <c r="BD59" s="12">
        <f t="shared" si="36"/>
        <v>0</v>
      </c>
      <c r="BE59" s="11">
        <f t="shared" si="37"/>
        <v>0</v>
      </c>
      <c r="BF59" s="12">
        <f t="shared" si="38"/>
        <v>0</v>
      </c>
      <c r="BG59" s="11">
        <f t="shared" si="39"/>
        <v>0</v>
      </c>
      <c r="BH59" s="12"/>
      <c r="BI59" s="11">
        <f t="shared" si="40"/>
        <v>0</v>
      </c>
      <c r="BJ59" s="12">
        <f t="shared" si="41"/>
        <v>0</v>
      </c>
      <c r="BK59" s="11">
        <f t="shared" si="42"/>
        <v>0</v>
      </c>
      <c r="BL59" s="12">
        <f t="shared" si="43"/>
        <v>0</v>
      </c>
      <c r="BM59" s="11">
        <f t="shared" si="44"/>
        <v>0</v>
      </c>
      <c r="BN59" s="12"/>
      <c r="BO59" s="11">
        <f t="shared" si="45"/>
        <v>0</v>
      </c>
      <c r="BP59" s="12">
        <f t="shared" si="46"/>
        <v>0</v>
      </c>
      <c r="BQ59" s="11">
        <f t="shared" si="47"/>
        <v>0</v>
      </c>
      <c r="BR59" s="12">
        <f t="shared" si="48"/>
        <v>0</v>
      </c>
      <c r="BS59" s="11">
        <f t="shared" si="49"/>
        <v>2.0000000000000018E-2</v>
      </c>
    </row>
    <row r="60" spans="1:71" x14ac:dyDescent="0.25">
      <c r="A60" s="21">
        <f t="shared" si="50"/>
        <v>1.1104166666666673</v>
      </c>
      <c r="B60" s="7"/>
      <c r="C60" s="8" t="s">
        <v>73</v>
      </c>
      <c r="E60" s="8" t="s">
        <v>73</v>
      </c>
      <c r="G60" s="8" t="s">
        <v>73</v>
      </c>
      <c r="H60" s="8" t="s">
        <v>73</v>
      </c>
      <c r="I60" s="8" t="s">
        <v>73</v>
      </c>
      <c r="J60" t="s">
        <v>71</v>
      </c>
      <c r="K60" s="30"/>
      <c r="L60" s="8" t="s">
        <v>73</v>
      </c>
      <c r="M60" s="11">
        <f t="shared" si="0"/>
        <v>0</v>
      </c>
      <c r="N60" s="12">
        <f t="shared" si="14"/>
        <v>0</v>
      </c>
      <c r="O60" s="11">
        <f t="shared" si="1"/>
        <v>0</v>
      </c>
      <c r="P60" s="12">
        <f t="shared" si="15"/>
        <v>0</v>
      </c>
      <c r="Q60" s="11">
        <f t="shared" si="2"/>
        <v>2.0000000000000018E-2</v>
      </c>
      <c r="R60" s="12"/>
      <c r="S60" s="11">
        <f t="shared" si="3"/>
        <v>0</v>
      </c>
      <c r="T60" s="12">
        <f t="shared" si="16"/>
        <v>0</v>
      </c>
      <c r="U60" s="11">
        <f t="shared" si="4"/>
        <v>0</v>
      </c>
      <c r="V60" s="12">
        <f t="shared" si="17"/>
        <v>0</v>
      </c>
      <c r="W60" s="11">
        <f t="shared" si="5"/>
        <v>0</v>
      </c>
      <c r="X60" s="12"/>
      <c r="Y60" s="11">
        <f t="shared" si="6"/>
        <v>0</v>
      </c>
      <c r="Z60" s="12">
        <f t="shared" si="18"/>
        <v>0</v>
      </c>
      <c r="AA60" s="11">
        <f t="shared" si="7"/>
        <v>0</v>
      </c>
      <c r="AB60" s="12">
        <f t="shared" si="19"/>
        <v>0</v>
      </c>
      <c r="AC60" s="11">
        <f t="shared" si="8"/>
        <v>2.0000000000000018E-2</v>
      </c>
      <c r="AD60" s="12"/>
      <c r="AE60" s="11">
        <f t="shared" si="9"/>
        <v>0</v>
      </c>
      <c r="AF60" s="12">
        <f t="shared" si="20"/>
        <v>0</v>
      </c>
      <c r="AG60" s="11">
        <f t="shared" si="10"/>
        <v>0</v>
      </c>
      <c r="AH60" s="12">
        <f t="shared" si="21"/>
        <v>0</v>
      </c>
      <c r="AI60" s="11">
        <f t="shared" si="11"/>
        <v>0</v>
      </c>
      <c r="AJ60" s="12"/>
      <c r="AK60" s="11">
        <f t="shared" si="12"/>
        <v>0</v>
      </c>
      <c r="AL60" s="12">
        <f t="shared" si="22"/>
        <v>0</v>
      </c>
      <c r="AM60" s="11">
        <f t="shared" si="13"/>
        <v>0</v>
      </c>
      <c r="AN60" s="12">
        <f t="shared" si="23"/>
        <v>0</v>
      </c>
      <c r="AO60" s="11">
        <f t="shared" si="24"/>
        <v>2.0000000000000018E-2</v>
      </c>
      <c r="AP60" s="12"/>
      <c r="AQ60" s="11">
        <f t="shared" si="25"/>
        <v>0</v>
      </c>
      <c r="AR60" s="12">
        <f t="shared" si="26"/>
        <v>0</v>
      </c>
      <c r="AS60" s="11">
        <f t="shared" si="27"/>
        <v>0</v>
      </c>
      <c r="AT60" s="12">
        <f t="shared" si="28"/>
        <v>0</v>
      </c>
      <c r="AU60" s="11">
        <f t="shared" si="29"/>
        <v>2.0000000000000018E-2</v>
      </c>
      <c r="AV60" s="12"/>
      <c r="AW60" s="11">
        <f t="shared" si="30"/>
        <v>0</v>
      </c>
      <c r="AX60" s="12">
        <f t="shared" si="31"/>
        <v>0</v>
      </c>
      <c r="AY60" s="11">
        <f t="shared" si="32"/>
        <v>0</v>
      </c>
      <c r="AZ60" s="12">
        <f t="shared" si="33"/>
        <v>0</v>
      </c>
      <c r="BA60" s="11">
        <f t="shared" si="34"/>
        <v>2.0000000000000018E-2</v>
      </c>
      <c r="BB60" s="12"/>
      <c r="BC60" s="11">
        <f t="shared" si="35"/>
        <v>0</v>
      </c>
      <c r="BD60" s="12">
        <f t="shared" si="36"/>
        <v>0</v>
      </c>
      <c r="BE60" s="11">
        <f t="shared" si="37"/>
        <v>0</v>
      </c>
      <c r="BF60" s="12">
        <f t="shared" si="38"/>
        <v>0</v>
      </c>
      <c r="BG60" s="11">
        <f t="shared" si="39"/>
        <v>0</v>
      </c>
      <c r="BH60" s="12"/>
      <c r="BI60" s="11">
        <f t="shared" si="40"/>
        <v>0</v>
      </c>
      <c r="BJ60" s="12">
        <f t="shared" si="41"/>
        <v>0</v>
      </c>
      <c r="BK60" s="11">
        <f t="shared" si="42"/>
        <v>0</v>
      </c>
      <c r="BL60" s="12">
        <f t="shared" si="43"/>
        <v>0</v>
      </c>
      <c r="BM60" s="11">
        <f t="shared" si="44"/>
        <v>0</v>
      </c>
      <c r="BN60" s="12"/>
      <c r="BO60" s="11">
        <f t="shared" si="45"/>
        <v>0</v>
      </c>
      <c r="BP60" s="12">
        <f t="shared" si="46"/>
        <v>0</v>
      </c>
      <c r="BQ60" s="11">
        <f t="shared" si="47"/>
        <v>0</v>
      </c>
      <c r="BR60" s="12">
        <f t="shared" si="48"/>
        <v>0</v>
      </c>
      <c r="BS60" s="11">
        <f t="shared" si="49"/>
        <v>2.0000000000000018E-2</v>
      </c>
    </row>
    <row r="61" spans="1:71" x14ac:dyDescent="0.25">
      <c r="A61" s="21">
        <f t="shared" si="50"/>
        <v>1.1304166666666673</v>
      </c>
      <c r="B61" s="7" t="s">
        <v>83</v>
      </c>
      <c r="C61" s="8" t="s">
        <v>73</v>
      </c>
      <c r="E61" s="8" t="s">
        <v>73</v>
      </c>
      <c r="F61" s="9"/>
      <c r="G61" s="8" t="s">
        <v>73</v>
      </c>
      <c r="H61" s="8" t="s">
        <v>73</v>
      </c>
      <c r="I61" s="8" t="s">
        <v>73</v>
      </c>
      <c r="J61" t="s">
        <v>71</v>
      </c>
      <c r="K61" s="8" t="s">
        <v>73</v>
      </c>
      <c r="L61" s="8" t="s">
        <v>73</v>
      </c>
      <c r="M61" s="11">
        <f t="shared" si="0"/>
        <v>0</v>
      </c>
      <c r="N61" s="12">
        <f t="shared" si="14"/>
        <v>0</v>
      </c>
      <c r="O61" s="11">
        <f t="shared" si="1"/>
        <v>0</v>
      </c>
      <c r="P61" s="12">
        <f t="shared" si="15"/>
        <v>0</v>
      </c>
      <c r="Q61" s="11">
        <f t="shared" si="2"/>
        <v>2.0000000000000018E-2</v>
      </c>
      <c r="R61" s="12"/>
      <c r="S61" s="11">
        <f t="shared" si="3"/>
        <v>0</v>
      </c>
      <c r="T61" s="12">
        <f t="shared" si="16"/>
        <v>0</v>
      </c>
      <c r="U61" s="11">
        <f t="shared" si="4"/>
        <v>0</v>
      </c>
      <c r="V61" s="12">
        <f t="shared" si="17"/>
        <v>0</v>
      </c>
      <c r="W61" s="11">
        <f t="shared" si="5"/>
        <v>0</v>
      </c>
      <c r="X61" s="12"/>
      <c r="Y61" s="11">
        <f t="shared" si="6"/>
        <v>0</v>
      </c>
      <c r="Z61" s="12">
        <f t="shared" si="18"/>
        <v>0</v>
      </c>
      <c r="AA61" s="11">
        <f t="shared" si="7"/>
        <v>0</v>
      </c>
      <c r="AB61" s="12">
        <f t="shared" si="19"/>
        <v>0</v>
      </c>
      <c r="AC61" s="11">
        <f t="shared" si="8"/>
        <v>2.0000000000000018E-2</v>
      </c>
      <c r="AD61" s="12"/>
      <c r="AE61" s="11">
        <f t="shared" si="9"/>
        <v>0</v>
      </c>
      <c r="AF61" s="12">
        <f t="shared" si="20"/>
        <v>0</v>
      </c>
      <c r="AG61" s="11">
        <f t="shared" si="10"/>
        <v>0</v>
      </c>
      <c r="AH61" s="12">
        <f t="shared" si="21"/>
        <v>0</v>
      </c>
      <c r="AI61" s="11">
        <f t="shared" si="11"/>
        <v>0</v>
      </c>
      <c r="AJ61" s="12"/>
      <c r="AK61" s="11">
        <f t="shared" si="12"/>
        <v>0</v>
      </c>
      <c r="AL61" s="12">
        <f t="shared" si="22"/>
        <v>0</v>
      </c>
      <c r="AM61" s="11">
        <f t="shared" si="13"/>
        <v>0</v>
      </c>
      <c r="AN61" s="12">
        <f t="shared" si="23"/>
        <v>0</v>
      </c>
      <c r="AO61" s="11">
        <f t="shared" si="24"/>
        <v>2.0000000000000018E-2</v>
      </c>
      <c r="AP61" s="12"/>
      <c r="AQ61" s="11">
        <f t="shared" si="25"/>
        <v>0</v>
      </c>
      <c r="AR61" s="12">
        <f t="shared" si="26"/>
        <v>0</v>
      </c>
      <c r="AS61" s="11">
        <f t="shared" si="27"/>
        <v>0</v>
      </c>
      <c r="AT61" s="12">
        <f t="shared" si="28"/>
        <v>0</v>
      </c>
      <c r="AU61" s="11">
        <f t="shared" si="29"/>
        <v>2.0000000000000018E-2</v>
      </c>
      <c r="AV61" s="12"/>
      <c r="AW61" s="11">
        <f t="shared" si="30"/>
        <v>0</v>
      </c>
      <c r="AX61" s="12">
        <f t="shared" si="31"/>
        <v>0</v>
      </c>
      <c r="AY61" s="11">
        <f t="shared" si="32"/>
        <v>0</v>
      </c>
      <c r="AZ61" s="12">
        <f t="shared" si="33"/>
        <v>0</v>
      </c>
      <c r="BA61" s="11">
        <f t="shared" si="34"/>
        <v>2.0000000000000018E-2</v>
      </c>
      <c r="BB61" s="12"/>
      <c r="BC61" s="11">
        <f t="shared" si="35"/>
        <v>0</v>
      </c>
      <c r="BD61" s="12">
        <f t="shared" si="36"/>
        <v>0</v>
      </c>
      <c r="BE61" s="11">
        <f t="shared" si="37"/>
        <v>0</v>
      </c>
      <c r="BF61" s="12">
        <f t="shared" si="38"/>
        <v>0</v>
      </c>
      <c r="BG61" s="11">
        <f t="shared" si="39"/>
        <v>0</v>
      </c>
      <c r="BH61" s="12"/>
      <c r="BI61" s="11">
        <f t="shared" si="40"/>
        <v>1.1304166666666673</v>
      </c>
      <c r="BJ61" s="12">
        <f t="shared" si="41"/>
        <v>1</v>
      </c>
      <c r="BK61" s="11">
        <f t="shared" si="42"/>
        <v>0</v>
      </c>
      <c r="BL61" s="12">
        <f t="shared" si="43"/>
        <v>0</v>
      </c>
      <c r="BM61" s="11">
        <f t="shared" si="44"/>
        <v>2.0000000000000018E-2</v>
      </c>
      <c r="BN61" s="12"/>
      <c r="BO61" s="11">
        <f t="shared" si="45"/>
        <v>0</v>
      </c>
      <c r="BP61" s="12">
        <f t="shared" si="46"/>
        <v>0</v>
      </c>
      <c r="BQ61" s="11">
        <f t="shared" si="47"/>
        <v>0</v>
      </c>
      <c r="BR61" s="12">
        <f t="shared" si="48"/>
        <v>0</v>
      </c>
      <c r="BS61" s="11">
        <f t="shared" si="49"/>
        <v>2.0000000000000018E-2</v>
      </c>
    </row>
    <row r="62" spans="1:71" x14ac:dyDescent="0.25">
      <c r="A62" s="21">
        <f t="shared" si="50"/>
        <v>1.1504166666666673</v>
      </c>
      <c r="B62" s="7"/>
      <c r="C62" s="8" t="s">
        <v>73</v>
      </c>
      <c r="E62" s="8" t="s">
        <v>73</v>
      </c>
      <c r="G62" s="8" t="s">
        <v>73</v>
      </c>
      <c r="H62" s="8" t="s">
        <v>73</v>
      </c>
      <c r="I62" s="8" t="s">
        <v>73</v>
      </c>
      <c r="J62" t="s">
        <v>71</v>
      </c>
      <c r="K62" s="8" t="s">
        <v>73</v>
      </c>
      <c r="L62" s="8" t="s">
        <v>73</v>
      </c>
      <c r="M62" s="11">
        <f t="shared" si="0"/>
        <v>0</v>
      </c>
      <c r="N62" s="12">
        <f t="shared" si="14"/>
        <v>0</v>
      </c>
      <c r="O62" s="11">
        <f t="shared" si="1"/>
        <v>0</v>
      </c>
      <c r="P62" s="12">
        <f t="shared" si="15"/>
        <v>0</v>
      </c>
      <c r="Q62" s="11">
        <f t="shared" si="2"/>
        <v>2.0000000000000018E-2</v>
      </c>
      <c r="R62" s="12"/>
      <c r="S62" s="11">
        <f t="shared" si="3"/>
        <v>0</v>
      </c>
      <c r="T62" s="12">
        <f t="shared" si="16"/>
        <v>0</v>
      </c>
      <c r="U62" s="11">
        <f t="shared" si="4"/>
        <v>0</v>
      </c>
      <c r="V62" s="12">
        <f t="shared" si="17"/>
        <v>0</v>
      </c>
      <c r="W62" s="11">
        <f t="shared" si="5"/>
        <v>0</v>
      </c>
      <c r="X62" s="12"/>
      <c r="Y62" s="11">
        <f t="shared" si="6"/>
        <v>0</v>
      </c>
      <c r="Z62" s="12">
        <f t="shared" si="18"/>
        <v>0</v>
      </c>
      <c r="AA62" s="11">
        <f t="shared" si="7"/>
        <v>0</v>
      </c>
      <c r="AB62" s="12">
        <f t="shared" si="19"/>
        <v>0</v>
      </c>
      <c r="AC62" s="11">
        <f t="shared" si="8"/>
        <v>2.0000000000000018E-2</v>
      </c>
      <c r="AD62" s="12"/>
      <c r="AE62" s="11">
        <f t="shared" si="9"/>
        <v>0</v>
      </c>
      <c r="AF62" s="12">
        <f t="shared" si="20"/>
        <v>0</v>
      </c>
      <c r="AG62" s="11">
        <f t="shared" si="10"/>
        <v>0</v>
      </c>
      <c r="AH62" s="12">
        <f t="shared" si="21"/>
        <v>0</v>
      </c>
      <c r="AI62" s="11">
        <f t="shared" si="11"/>
        <v>0</v>
      </c>
      <c r="AJ62" s="12"/>
      <c r="AK62" s="11">
        <f t="shared" si="12"/>
        <v>0</v>
      </c>
      <c r="AL62" s="12">
        <f t="shared" si="22"/>
        <v>0</v>
      </c>
      <c r="AM62" s="11">
        <f t="shared" si="13"/>
        <v>0</v>
      </c>
      <c r="AN62" s="12">
        <f t="shared" si="23"/>
        <v>0</v>
      </c>
      <c r="AO62" s="11">
        <f t="shared" si="24"/>
        <v>2.0000000000000018E-2</v>
      </c>
      <c r="AP62" s="12"/>
      <c r="AQ62" s="11">
        <f t="shared" si="25"/>
        <v>0</v>
      </c>
      <c r="AR62" s="12">
        <f t="shared" si="26"/>
        <v>0</v>
      </c>
      <c r="AS62" s="11">
        <f t="shared" si="27"/>
        <v>0</v>
      </c>
      <c r="AT62" s="12">
        <f t="shared" si="28"/>
        <v>0</v>
      </c>
      <c r="AU62" s="11">
        <f t="shared" si="29"/>
        <v>2.0000000000000018E-2</v>
      </c>
      <c r="AV62" s="12"/>
      <c r="AW62" s="11">
        <f t="shared" si="30"/>
        <v>0</v>
      </c>
      <c r="AX62" s="12">
        <f t="shared" si="31"/>
        <v>0</v>
      </c>
      <c r="AY62" s="11">
        <f t="shared" si="32"/>
        <v>0</v>
      </c>
      <c r="AZ62" s="12">
        <f t="shared" si="33"/>
        <v>0</v>
      </c>
      <c r="BA62" s="11">
        <f t="shared" si="34"/>
        <v>2.0000000000000018E-2</v>
      </c>
      <c r="BB62" s="12"/>
      <c r="BC62" s="11">
        <f t="shared" si="35"/>
        <v>0</v>
      </c>
      <c r="BD62" s="12">
        <f t="shared" si="36"/>
        <v>0</v>
      </c>
      <c r="BE62" s="11">
        <f t="shared" si="37"/>
        <v>0</v>
      </c>
      <c r="BF62" s="12">
        <f t="shared" si="38"/>
        <v>0</v>
      </c>
      <c r="BG62" s="11">
        <f t="shared" si="39"/>
        <v>0</v>
      </c>
      <c r="BH62" s="12"/>
      <c r="BI62" s="11">
        <f t="shared" si="40"/>
        <v>0</v>
      </c>
      <c r="BJ62" s="12">
        <f t="shared" si="41"/>
        <v>0</v>
      </c>
      <c r="BK62" s="11">
        <f t="shared" si="42"/>
        <v>0</v>
      </c>
      <c r="BL62" s="12">
        <f t="shared" si="43"/>
        <v>0</v>
      </c>
      <c r="BM62" s="11">
        <f t="shared" si="44"/>
        <v>2.0000000000000018E-2</v>
      </c>
      <c r="BN62" s="12"/>
      <c r="BO62" s="11">
        <f t="shared" si="45"/>
        <v>0</v>
      </c>
      <c r="BP62" s="12">
        <f t="shared" si="46"/>
        <v>0</v>
      </c>
      <c r="BQ62" s="11">
        <f t="shared" si="47"/>
        <v>0</v>
      </c>
      <c r="BR62" s="12">
        <f t="shared" si="48"/>
        <v>0</v>
      </c>
      <c r="BS62" s="11">
        <f t="shared" si="49"/>
        <v>2.0000000000000018E-2</v>
      </c>
    </row>
    <row r="63" spans="1:71" x14ac:dyDescent="0.25">
      <c r="A63" s="21">
        <f t="shared" si="50"/>
        <v>1.1704166666666673</v>
      </c>
      <c r="B63" s="7" t="s">
        <v>91</v>
      </c>
      <c r="C63" s="8" t="s">
        <v>73</v>
      </c>
      <c r="E63" s="8" t="s">
        <v>73</v>
      </c>
      <c r="F63" s="8"/>
      <c r="G63" t="s">
        <v>71</v>
      </c>
      <c r="H63" s="8" t="s">
        <v>73</v>
      </c>
      <c r="I63" s="8" t="s">
        <v>73</v>
      </c>
      <c r="J63" s="9" t="s">
        <v>72</v>
      </c>
      <c r="K63" s="8" t="s">
        <v>73</v>
      </c>
      <c r="L63" s="8" t="s">
        <v>73</v>
      </c>
      <c r="M63" s="11">
        <f t="shared" si="0"/>
        <v>0</v>
      </c>
      <c r="N63" s="12">
        <f t="shared" si="14"/>
        <v>0</v>
      </c>
      <c r="O63" s="11">
        <f t="shared" si="1"/>
        <v>0</v>
      </c>
      <c r="P63" s="12">
        <f t="shared" si="15"/>
        <v>0</v>
      </c>
      <c r="Q63" s="11">
        <f t="shared" si="2"/>
        <v>2.0000000000000018E-2</v>
      </c>
      <c r="R63" s="12"/>
      <c r="S63" s="11">
        <f t="shared" si="3"/>
        <v>0</v>
      </c>
      <c r="T63" s="12">
        <f t="shared" si="16"/>
        <v>0</v>
      </c>
      <c r="U63" s="11">
        <f t="shared" si="4"/>
        <v>0</v>
      </c>
      <c r="V63" s="12">
        <f t="shared" si="17"/>
        <v>0</v>
      </c>
      <c r="W63" s="11">
        <f t="shared" si="5"/>
        <v>0</v>
      </c>
      <c r="X63" s="12"/>
      <c r="Y63" s="11">
        <f t="shared" si="6"/>
        <v>0</v>
      </c>
      <c r="Z63" s="12">
        <f t="shared" si="18"/>
        <v>0</v>
      </c>
      <c r="AA63" s="11">
        <f t="shared" si="7"/>
        <v>0</v>
      </c>
      <c r="AB63" s="12">
        <f t="shared" si="19"/>
        <v>0</v>
      </c>
      <c r="AC63" s="11">
        <f t="shared" si="8"/>
        <v>2.0000000000000018E-2</v>
      </c>
      <c r="AD63" s="12"/>
      <c r="AE63" s="11">
        <f t="shared" si="9"/>
        <v>0</v>
      </c>
      <c r="AF63" s="12">
        <f t="shared" si="20"/>
        <v>0</v>
      </c>
      <c r="AG63" s="11">
        <f t="shared" si="10"/>
        <v>0</v>
      </c>
      <c r="AH63" s="12">
        <f t="shared" si="21"/>
        <v>0</v>
      </c>
      <c r="AI63" s="11">
        <f t="shared" si="11"/>
        <v>0</v>
      </c>
      <c r="AJ63" s="12"/>
      <c r="AK63" s="11">
        <f t="shared" si="12"/>
        <v>0</v>
      </c>
      <c r="AL63" s="12">
        <f t="shared" si="22"/>
        <v>0</v>
      </c>
      <c r="AM63" s="11">
        <f t="shared" si="13"/>
        <v>0</v>
      </c>
      <c r="AN63" s="12">
        <f t="shared" si="23"/>
        <v>0</v>
      </c>
      <c r="AO63" s="11">
        <f t="shared" si="24"/>
        <v>0</v>
      </c>
      <c r="AP63" s="12"/>
      <c r="AQ63" s="11">
        <f t="shared" si="25"/>
        <v>0</v>
      </c>
      <c r="AR63" s="12">
        <f t="shared" si="26"/>
        <v>0</v>
      </c>
      <c r="AS63" s="11">
        <f t="shared" si="27"/>
        <v>0</v>
      </c>
      <c r="AT63" s="12">
        <f t="shared" si="28"/>
        <v>0</v>
      </c>
      <c r="AU63" s="11">
        <f t="shared" si="29"/>
        <v>2.0000000000000018E-2</v>
      </c>
      <c r="AV63" s="12"/>
      <c r="AW63" s="11">
        <f t="shared" si="30"/>
        <v>0</v>
      </c>
      <c r="AX63" s="12">
        <f t="shared" si="31"/>
        <v>0</v>
      </c>
      <c r="AY63" s="11">
        <f t="shared" si="32"/>
        <v>0</v>
      </c>
      <c r="AZ63" s="12">
        <f t="shared" si="33"/>
        <v>0</v>
      </c>
      <c r="BA63" s="11">
        <f t="shared" si="34"/>
        <v>2.0000000000000018E-2</v>
      </c>
      <c r="BB63" s="12"/>
      <c r="BC63" s="11">
        <f t="shared" si="35"/>
        <v>0</v>
      </c>
      <c r="BD63" s="12">
        <f t="shared" si="36"/>
        <v>0</v>
      </c>
      <c r="BE63" s="11">
        <f t="shared" si="37"/>
        <v>1.1704166666666673</v>
      </c>
      <c r="BF63" s="12">
        <f t="shared" si="38"/>
        <v>1</v>
      </c>
      <c r="BG63" s="11">
        <f t="shared" si="39"/>
        <v>0</v>
      </c>
      <c r="BH63" s="12"/>
      <c r="BI63" s="11">
        <f t="shared" si="40"/>
        <v>0</v>
      </c>
      <c r="BJ63" s="12">
        <f t="shared" si="41"/>
        <v>0</v>
      </c>
      <c r="BK63" s="11">
        <f t="shared" si="42"/>
        <v>0</v>
      </c>
      <c r="BL63" s="12">
        <f t="shared" si="43"/>
        <v>0</v>
      </c>
      <c r="BM63" s="11">
        <f t="shared" si="44"/>
        <v>2.0000000000000018E-2</v>
      </c>
      <c r="BN63" s="12"/>
      <c r="BO63" s="11">
        <f t="shared" si="45"/>
        <v>0</v>
      </c>
      <c r="BP63" s="12">
        <f t="shared" si="46"/>
        <v>0</v>
      </c>
      <c r="BQ63" s="11">
        <f t="shared" si="47"/>
        <v>0</v>
      </c>
      <c r="BR63" s="12">
        <f t="shared" si="48"/>
        <v>0</v>
      </c>
      <c r="BS63" s="11">
        <f t="shared" si="49"/>
        <v>2.0000000000000018E-2</v>
      </c>
    </row>
    <row r="64" spans="1:71" x14ac:dyDescent="0.25">
      <c r="A64" s="21">
        <f t="shared" si="50"/>
        <v>1.1904166666666673</v>
      </c>
      <c r="B64" s="7"/>
      <c r="C64" s="8" t="s">
        <v>73</v>
      </c>
      <c r="D64" s="9"/>
      <c r="E64" s="8" t="s">
        <v>73</v>
      </c>
      <c r="F64" s="8"/>
      <c r="G64" t="s">
        <v>71</v>
      </c>
      <c r="H64" s="8" t="s">
        <v>73</v>
      </c>
      <c r="I64" s="8" t="s">
        <v>73</v>
      </c>
      <c r="K64" s="8" t="s">
        <v>73</v>
      </c>
      <c r="L64" s="8" t="s">
        <v>73</v>
      </c>
      <c r="M64" s="11">
        <f t="shared" si="0"/>
        <v>0</v>
      </c>
      <c r="N64" s="12">
        <f t="shared" si="14"/>
        <v>0</v>
      </c>
      <c r="O64" s="11">
        <f t="shared" si="1"/>
        <v>0</v>
      </c>
      <c r="P64" s="12">
        <f t="shared" si="15"/>
        <v>0</v>
      </c>
      <c r="Q64" s="11">
        <f t="shared" si="2"/>
        <v>2.0000000000000018E-2</v>
      </c>
      <c r="R64" s="12"/>
      <c r="S64" s="11">
        <f t="shared" si="3"/>
        <v>0</v>
      </c>
      <c r="T64" s="12">
        <f t="shared" si="16"/>
        <v>0</v>
      </c>
      <c r="U64" s="11">
        <f t="shared" si="4"/>
        <v>0</v>
      </c>
      <c r="V64" s="12">
        <f t="shared" si="17"/>
        <v>0</v>
      </c>
      <c r="W64" s="11">
        <f t="shared" si="5"/>
        <v>0</v>
      </c>
      <c r="X64" s="12"/>
      <c r="Y64" s="11">
        <f t="shared" si="6"/>
        <v>0</v>
      </c>
      <c r="Z64" s="12">
        <f t="shared" si="18"/>
        <v>0</v>
      </c>
      <c r="AA64" s="11">
        <f t="shared" si="7"/>
        <v>0</v>
      </c>
      <c r="AB64" s="12">
        <f t="shared" si="19"/>
        <v>0</v>
      </c>
      <c r="AC64" s="11">
        <f t="shared" si="8"/>
        <v>2.0000000000000018E-2</v>
      </c>
      <c r="AD64" s="12"/>
      <c r="AE64" s="11">
        <f t="shared" si="9"/>
        <v>0</v>
      </c>
      <c r="AF64" s="12">
        <f t="shared" si="20"/>
        <v>0</v>
      </c>
      <c r="AG64" s="11">
        <f t="shared" si="10"/>
        <v>0</v>
      </c>
      <c r="AH64" s="12">
        <f t="shared" si="21"/>
        <v>0</v>
      </c>
      <c r="AI64" s="11">
        <f t="shared" si="11"/>
        <v>0</v>
      </c>
      <c r="AJ64" s="12"/>
      <c r="AK64" s="11">
        <f t="shared" si="12"/>
        <v>0</v>
      </c>
      <c r="AL64" s="12">
        <f t="shared" si="22"/>
        <v>0</v>
      </c>
      <c r="AM64" s="11">
        <f t="shared" si="13"/>
        <v>0</v>
      </c>
      <c r="AN64" s="12">
        <f t="shared" si="23"/>
        <v>0</v>
      </c>
      <c r="AO64" s="11">
        <f t="shared" si="24"/>
        <v>0</v>
      </c>
      <c r="AP64" s="12"/>
      <c r="AQ64" s="11">
        <f t="shared" si="25"/>
        <v>0</v>
      </c>
      <c r="AR64" s="12">
        <f t="shared" si="26"/>
        <v>0</v>
      </c>
      <c r="AS64" s="11">
        <f t="shared" si="27"/>
        <v>0</v>
      </c>
      <c r="AT64" s="12">
        <f t="shared" si="28"/>
        <v>0</v>
      </c>
      <c r="AU64" s="11">
        <f t="shared" si="29"/>
        <v>2.0000000000000018E-2</v>
      </c>
      <c r="AV64" s="12"/>
      <c r="AW64" s="11">
        <f t="shared" si="30"/>
        <v>0</v>
      </c>
      <c r="AX64" s="12">
        <f t="shared" si="31"/>
        <v>0</v>
      </c>
      <c r="AY64" s="11">
        <f t="shared" si="32"/>
        <v>0</v>
      </c>
      <c r="AZ64" s="12">
        <f t="shared" si="33"/>
        <v>0</v>
      </c>
      <c r="BA64" s="11">
        <f t="shared" si="34"/>
        <v>2.0000000000000018E-2</v>
      </c>
      <c r="BB64" s="12"/>
      <c r="BC64" s="11">
        <f t="shared" si="35"/>
        <v>0</v>
      </c>
      <c r="BD64" s="12">
        <f t="shared" si="36"/>
        <v>0</v>
      </c>
      <c r="BE64" s="11">
        <f t="shared" si="37"/>
        <v>0</v>
      </c>
      <c r="BF64" s="12">
        <f t="shared" si="38"/>
        <v>0</v>
      </c>
      <c r="BG64" s="11">
        <f t="shared" si="39"/>
        <v>0</v>
      </c>
      <c r="BH64" s="12"/>
      <c r="BI64" s="11">
        <f t="shared" si="40"/>
        <v>0</v>
      </c>
      <c r="BJ64" s="12">
        <f t="shared" si="41"/>
        <v>0</v>
      </c>
      <c r="BK64" s="11">
        <f t="shared" si="42"/>
        <v>0</v>
      </c>
      <c r="BL64" s="12">
        <f t="shared" si="43"/>
        <v>0</v>
      </c>
      <c r="BM64" s="11">
        <f t="shared" si="44"/>
        <v>2.0000000000000018E-2</v>
      </c>
      <c r="BN64" s="12"/>
      <c r="BO64" s="11">
        <f t="shared" si="45"/>
        <v>0</v>
      </c>
      <c r="BP64" s="12">
        <f t="shared" si="46"/>
        <v>0</v>
      </c>
      <c r="BQ64" s="11">
        <f t="shared" si="47"/>
        <v>0</v>
      </c>
      <c r="BR64" s="12">
        <f t="shared" si="48"/>
        <v>0</v>
      </c>
      <c r="BS64" s="11">
        <f t="shared" si="49"/>
        <v>2.0000000000000018E-2</v>
      </c>
    </row>
    <row r="65" spans="1:71" x14ac:dyDescent="0.25">
      <c r="A65" s="21">
        <f t="shared" si="50"/>
        <v>1.2104166666666674</v>
      </c>
      <c r="B65" s="7" t="s">
        <v>78</v>
      </c>
      <c r="C65" s="8" t="s">
        <v>73</v>
      </c>
      <c r="D65" s="8"/>
      <c r="E65" s="8" t="s">
        <v>73</v>
      </c>
      <c r="F65" s="8" t="s">
        <v>73</v>
      </c>
      <c r="G65" t="s">
        <v>71</v>
      </c>
      <c r="H65" s="8" t="s">
        <v>73</v>
      </c>
      <c r="I65" s="8" t="s">
        <v>73</v>
      </c>
      <c r="K65" s="8" t="s">
        <v>73</v>
      </c>
      <c r="L65" s="8" t="s">
        <v>73</v>
      </c>
      <c r="M65" s="11">
        <f t="shared" si="0"/>
        <v>0</v>
      </c>
      <c r="N65" s="12">
        <f t="shared" si="14"/>
        <v>0</v>
      </c>
      <c r="O65" s="11">
        <f t="shared" si="1"/>
        <v>0</v>
      </c>
      <c r="P65" s="12">
        <f t="shared" si="15"/>
        <v>0</v>
      </c>
      <c r="Q65" s="11">
        <f t="shared" si="2"/>
        <v>2.0000000000000018E-2</v>
      </c>
      <c r="R65" s="12"/>
      <c r="S65" s="11">
        <f t="shared" si="3"/>
        <v>0</v>
      </c>
      <c r="T65" s="12">
        <f t="shared" si="16"/>
        <v>0</v>
      </c>
      <c r="U65" s="11">
        <f t="shared" si="4"/>
        <v>0</v>
      </c>
      <c r="V65" s="12">
        <f t="shared" si="17"/>
        <v>0</v>
      </c>
      <c r="W65" s="11">
        <f t="shared" si="5"/>
        <v>0</v>
      </c>
      <c r="X65" s="12"/>
      <c r="Y65" s="11">
        <f t="shared" si="6"/>
        <v>0</v>
      </c>
      <c r="Z65" s="12">
        <f t="shared" si="18"/>
        <v>0</v>
      </c>
      <c r="AA65" s="11">
        <f t="shared" si="7"/>
        <v>0</v>
      </c>
      <c r="AB65" s="12">
        <f t="shared" si="19"/>
        <v>0</v>
      </c>
      <c r="AC65" s="11">
        <f t="shared" si="8"/>
        <v>2.0000000000000018E-2</v>
      </c>
      <c r="AD65" s="12"/>
      <c r="AE65" s="11">
        <f t="shared" si="9"/>
        <v>1.2104166666666674</v>
      </c>
      <c r="AF65" s="12">
        <f t="shared" si="20"/>
        <v>1</v>
      </c>
      <c r="AG65" s="11">
        <f t="shared" si="10"/>
        <v>0</v>
      </c>
      <c r="AH65" s="12">
        <f t="shared" si="21"/>
        <v>0</v>
      </c>
      <c r="AI65" s="11">
        <f t="shared" si="11"/>
        <v>2.0000000000000018E-2</v>
      </c>
      <c r="AJ65" s="12"/>
      <c r="AK65" s="11">
        <f t="shared" si="12"/>
        <v>0</v>
      </c>
      <c r="AL65" s="12">
        <f t="shared" si="22"/>
        <v>0</v>
      </c>
      <c r="AM65" s="11">
        <f t="shared" si="13"/>
        <v>0</v>
      </c>
      <c r="AN65" s="12">
        <f t="shared" si="23"/>
        <v>0</v>
      </c>
      <c r="AO65" s="11">
        <f t="shared" si="24"/>
        <v>0</v>
      </c>
      <c r="AP65" s="12"/>
      <c r="AQ65" s="11">
        <f t="shared" si="25"/>
        <v>0</v>
      </c>
      <c r="AR65" s="12">
        <f t="shared" si="26"/>
        <v>0</v>
      </c>
      <c r="AS65" s="11">
        <f t="shared" si="27"/>
        <v>0</v>
      </c>
      <c r="AT65" s="12">
        <f t="shared" si="28"/>
        <v>0</v>
      </c>
      <c r="AU65" s="11">
        <f t="shared" si="29"/>
        <v>2.0000000000000018E-2</v>
      </c>
      <c r="AV65" s="12"/>
      <c r="AW65" s="11">
        <f t="shared" si="30"/>
        <v>0</v>
      </c>
      <c r="AX65" s="12">
        <f t="shared" si="31"/>
        <v>0</v>
      </c>
      <c r="AY65" s="11">
        <f t="shared" si="32"/>
        <v>0</v>
      </c>
      <c r="AZ65" s="12">
        <f t="shared" si="33"/>
        <v>0</v>
      </c>
      <c r="BA65" s="11">
        <f t="shared" si="34"/>
        <v>2.0000000000000018E-2</v>
      </c>
      <c r="BB65" s="12"/>
      <c r="BC65" s="11">
        <f t="shared" si="35"/>
        <v>0</v>
      </c>
      <c r="BD65" s="12">
        <f t="shared" si="36"/>
        <v>0</v>
      </c>
      <c r="BE65" s="11">
        <f t="shared" si="37"/>
        <v>0</v>
      </c>
      <c r="BF65" s="12">
        <f t="shared" si="38"/>
        <v>0</v>
      </c>
      <c r="BG65" s="11">
        <f t="shared" si="39"/>
        <v>0</v>
      </c>
      <c r="BH65" s="12"/>
      <c r="BI65" s="11">
        <f t="shared" si="40"/>
        <v>0</v>
      </c>
      <c r="BJ65" s="12">
        <f t="shared" si="41"/>
        <v>0</v>
      </c>
      <c r="BK65" s="11">
        <f t="shared" si="42"/>
        <v>0</v>
      </c>
      <c r="BL65" s="12">
        <f t="shared" si="43"/>
        <v>0</v>
      </c>
      <c r="BM65" s="11">
        <f t="shared" si="44"/>
        <v>2.0000000000000018E-2</v>
      </c>
      <c r="BN65" s="12"/>
      <c r="BO65" s="11">
        <f t="shared" si="45"/>
        <v>0</v>
      </c>
      <c r="BP65" s="12">
        <f t="shared" si="46"/>
        <v>0</v>
      </c>
      <c r="BQ65" s="11">
        <f t="shared" si="47"/>
        <v>0</v>
      </c>
      <c r="BR65" s="12">
        <f t="shared" si="48"/>
        <v>0</v>
      </c>
      <c r="BS65" s="11">
        <f t="shared" si="49"/>
        <v>2.0000000000000018E-2</v>
      </c>
    </row>
    <row r="66" spans="1:71" x14ac:dyDescent="0.25">
      <c r="A66" s="21">
        <f t="shared" si="50"/>
        <v>1.2304166666666674</v>
      </c>
      <c r="B66" s="7" t="s">
        <v>76</v>
      </c>
      <c r="C66" s="8" t="s">
        <v>73</v>
      </c>
      <c r="D66" s="8" t="s">
        <v>73</v>
      </c>
      <c r="E66" s="8" t="s">
        <v>73</v>
      </c>
      <c r="F66" s="8" t="s">
        <v>73</v>
      </c>
      <c r="G66" t="s">
        <v>71</v>
      </c>
      <c r="H66" s="8" t="s">
        <v>73</v>
      </c>
      <c r="I66" s="8" t="s">
        <v>73</v>
      </c>
      <c r="K66" s="8" t="s">
        <v>73</v>
      </c>
      <c r="L66" s="8" t="s">
        <v>73</v>
      </c>
      <c r="M66" s="11">
        <f t="shared" si="0"/>
        <v>0</v>
      </c>
      <c r="N66" s="12">
        <f t="shared" si="14"/>
        <v>0</v>
      </c>
      <c r="O66" s="11">
        <f t="shared" si="1"/>
        <v>0</v>
      </c>
      <c r="P66" s="12">
        <f t="shared" si="15"/>
        <v>0</v>
      </c>
      <c r="Q66" s="11">
        <f t="shared" si="2"/>
        <v>2.0000000000000018E-2</v>
      </c>
      <c r="R66" s="12"/>
      <c r="S66" s="11">
        <f t="shared" si="3"/>
        <v>1.2304166666666674</v>
      </c>
      <c r="T66" s="12">
        <f t="shared" si="16"/>
        <v>1</v>
      </c>
      <c r="U66" s="11">
        <f t="shared" si="4"/>
        <v>0</v>
      </c>
      <c r="V66" s="12">
        <f t="shared" si="17"/>
        <v>0</v>
      </c>
      <c r="W66" s="11">
        <f t="shared" si="5"/>
        <v>2.0000000000000018E-2</v>
      </c>
      <c r="X66" s="12"/>
      <c r="Y66" s="11">
        <f t="shared" si="6"/>
        <v>0</v>
      </c>
      <c r="Z66" s="12">
        <f t="shared" si="18"/>
        <v>0</v>
      </c>
      <c r="AA66" s="11">
        <f t="shared" si="7"/>
        <v>0</v>
      </c>
      <c r="AB66" s="12">
        <f t="shared" si="19"/>
        <v>0</v>
      </c>
      <c r="AC66" s="11">
        <f t="shared" si="8"/>
        <v>2.0000000000000018E-2</v>
      </c>
      <c r="AD66" s="12"/>
      <c r="AE66" s="11">
        <f t="shared" si="9"/>
        <v>0</v>
      </c>
      <c r="AF66" s="12">
        <f t="shared" si="20"/>
        <v>0</v>
      </c>
      <c r="AG66" s="11">
        <f t="shared" si="10"/>
        <v>0</v>
      </c>
      <c r="AH66" s="12">
        <f t="shared" si="21"/>
        <v>0</v>
      </c>
      <c r="AI66" s="11">
        <f t="shared" si="11"/>
        <v>2.0000000000000018E-2</v>
      </c>
      <c r="AJ66" s="12"/>
      <c r="AK66" s="11">
        <f t="shared" si="12"/>
        <v>0</v>
      </c>
      <c r="AL66" s="12">
        <f t="shared" si="22"/>
        <v>0</v>
      </c>
      <c r="AM66" s="11">
        <f t="shared" si="13"/>
        <v>0</v>
      </c>
      <c r="AN66" s="12">
        <f t="shared" si="23"/>
        <v>0</v>
      </c>
      <c r="AO66" s="11">
        <f t="shared" si="24"/>
        <v>0</v>
      </c>
      <c r="AP66" s="12"/>
      <c r="AQ66" s="11">
        <f t="shared" si="25"/>
        <v>0</v>
      </c>
      <c r="AR66" s="12">
        <f t="shared" si="26"/>
        <v>0</v>
      </c>
      <c r="AS66" s="11">
        <f t="shared" si="27"/>
        <v>0</v>
      </c>
      <c r="AT66" s="12">
        <f t="shared" si="28"/>
        <v>0</v>
      </c>
      <c r="AU66" s="11">
        <f t="shared" si="29"/>
        <v>2.0000000000000018E-2</v>
      </c>
      <c r="AV66" s="12"/>
      <c r="AW66" s="11">
        <f t="shared" si="30"/>
        <v>0</v>
      </c>
      <c r="AX66" s="12">
        <f t="shared" si="31"/>
        <v>0</v>
      </c>
      <c r="AY66" s="11">
        <f t="shared" si="32"/>
        <v>0</v>
      </c>
      <c r="AZ66" s="12">
        <f t="shared" si="33"/>
        <v>0</v>
      </c>
      <c r="BA66" s="11">
        <f t="shared" si="34"/>
        <v>2.0000000000000018E-2</v>
      </c>
      <c r="BB66" s="12"/>
      <c r="BC66" s="11">
        <f t="shared" si="35"/>
        <v>0</v>
      </c>
      <c r="BD66" s="12">
        <f t="shared" si="36"/>
        <v>0</v>
      </c>
      <c r="BE66" s="11">
        <f t="shared" si="37"/>
        <v>0</v>
      </c>
      <c r="BF66" s="12">
        <f t="shared" si="38"/>
        <v>0</v>
      </c>
      <c r="BG66" s="11">
        <f t="shared" si="39"/>
        <v>0</v>
      </c>
      <c r="BH66" s="12"/>
      <c r="BI66" s="11">
        <f t="shared" si="40"/>
        <v>0</v>
      </c>
      <c r="BJ66" s="12">
        <f t="shared" si="41"/>
        <v>0</v>
      </c>
      <c r="BK66" s="11">
        <f t="shared" si="42"/>
        <v>0</v>
      </c>
      <c r="BL66" s="12">
        <f t="shared" si="43"/>
        <v>0</v>
      </c>
      <c r="BM66" s="11">
        <f t="shared" si="44"/>
        <v>2.0000000000000018E-2</v>
      </c>
      <c r="BN66" s="12"/>
      <c r="BO66" s="11">
        <f t="shared" si="45"/>
        <v>0</v>
      </c>
      <c r="BP66" s="12">
        <f t="shared" si="46"/>
        <v>0</v>
      </c>
      <c r="BQ66" s="11">
        <f t="shared" si="47"/>
        <v>0</v>
      </c>
      <c r="BR66" s="12">
        <f t="shared" si="48"/>
        <v>0</v>
      </c>
      <c r="BS66" s="11">
        <f t="shared" si="49"/>
        <v>2.0000000000000018E-2</v>
      </c>
    </row>
    <row r="67" spans="1:71" x14ac:dyDescent="0.25">
      <c r="A67" s="21">
        <f t="shared" si="50"/>
        <v>1.2504166666666674</v>
      </c>
      <c r="B67" s="7" t="s">
        <v>86</v>
      </c>
      <c r="C67" s="8" t="s">
        <v>73</v>
      </c>
      <c r="D67" s="8" t="s">
        <v>73</v>
      </c>
      <c r="E67" s="8" t="s">
        <v>73</v>
      </c>
      <c r="F67" s="8" t="s">
        <v>73</v>
      </c>
      <c r="G67" s="9" t="s">
        <v>72</v>
      </c>
      <c r="H67" s="8" t="s">
        <v>73</v>
      </c>
      <c r="I67" s="8" t="s">
        <v>73</v>
      </c>
      <c r="K67" s="8" t="s">
        <v>73</v>
      </c>
      <c r="L67" t="s">
        <v>71</v>
      </c>
      <c r="M67" s="11">
        <f t="shared" si="0"/>
        <v>0</v>
      </c>
      <c r="N67" s="12">
        <f t="shared" si="14"/>
        <v>0</v>
      </c>
      <c r="O67" s="11">
        <f t="shared" si="1"/>
        <v>0</v>
      </c>
      <c r="P67" s="12">
        <f t="shared" si="15"/>
        <v>0</v>
      </c>
      <c r="Q67" s="11">
        <f t="shared" si="2"/>
        <v>2.0000000000000018E-2</v>
      </c>
      <c r="R67" s="12"/>
      <c r="S67" s="11">
        <f t="shared" si="3"/>
        <v>0</v>
      </c>
      <c r="T67" s="12">
        <f t="shared" si="16"/>
        <v>0</v>
      </c>
      <c r="U67" s="11">
        <f t="shared" si="4"/>
        <v>0</v>
      </c>
      <c r="V67" s="12">
        <f t="shared" si="17"/>
        <v>0</v>
      </c>
      <c r="W67" s="11">
        <f t="shared" si="5"/>
        <v>2.0000000000000018E-2</v>
      </c>
      <c r="X67" s="12"/>
      <c r="Y67" s="11">
        <f t="shared" si="6"/>
        <v>0</v>
      </c>
      <c r="Z67" s="12">
        <f t="shared" si="18"/>
        <v>0</v>
      </c>
      <c r="AA67" s="11">
        <f t="shared" si="7"/>
        <v>0</v>
      </c>
      <c r="AB67" s="12">
        <f t="shared" si="19"/>
        <v>0</v>
      </c>
      <c r="AC67" s="11">
        <f t="shared" si="8"/>
        <v>2.0000000000000018E-2</v>
      </c>
      <c r="AD67" s="12"/>
      <c r="AE67" s="11">
        <f t="shared" si="9"/>
        <v>0</v>
      </c>
      <c r="AF67" s="12">
        <f t="shared" si="20"/>
        <v>0</v>
      </c>
      <c r="AG67" s="11">
        <f t="shared" si="10"/>
        <v>0</v>
      </c>
      <c r="AH67" s="12">
        <f t="shared" si="21"/>
        <v>0</v>
      </c>
      <c r="AI67" s="11">
        <f t="shared" si="11"/>
        <v>2.0000000000000018E-2</v>
      </c>
      <c r="AJ67" s="12"/>
      <c r="AK67" s="11">
        <f t="shared" si="12"/>
        <v>0</v>
      </c>
      <c r="AL67" s="12">
        <f t="shared" si="22"/>
        <v>0</v>
      </c>
      <c r="AM67" s="11">
        <f t="shared" si="13"/>
        <v>1.2504166666666674</v>
      </c>
      <c r="AN67" s="12">
        <f t="shared" si="23"/>
        <v>1</v>
      </c>
      <c r="AO67" s="11">
        <f t="shared" si="24"/>
        <v>0</v>
      </c>
      <c r="AP67" s="12"/>
      <c r="AQ67" s="11">
        <f t="shared" si="25"/>
        <v>0</v>
      </c>
      <c r="AR67" s="12">
        <f t="shared" si="26"/>
        <v>0</v>
      </c>
      <c r="AS67" s="11">
        <f t="shared" si="27"/>
        <v>0</v>
      </c>
      <c r="AT67" s="12">
        <f t="shared" si="28"/>
        <v>0</v>
      </c>
      <c r="AU67" s="11">
        <f t="shared" si="29"/>
        <v>2.0000000000000018E-2</v>
      </c>
      <c r="AV67" s="12"/>
      <c r="AW67" s="11">
        <f t="shared" si="30"/>
        <v>0</v>
      </c>
      <c r="AX67" s="12">
        <f t="shared" si="31"/>
        <v>0</v>
      </c>
      <c r="AY67" s="11">
        <f t="shared" si="32"/>
        <v>0</v>
      </c>
      <c r="AZ67" s="12">
        <f t="shared" si="33"/>
        <v>0</v>
      </c>
      <c r="BA67" s="11">
        <f t="shared" si="34"/>
        <v>0</v>
      </c>
      <c r="BB67" s="12"/>
      <c r="BC67" s="11">
        <f t="shared" si="35"/>
        <v>0</v>
      </c>
      <c r="BD67" s="12">
        <f t="shared" si="36"/>
        <v>0</v>
      </c>
      <c r="BE67" s="11">
        <f t="shared" si="37"/>
        <v>0</v>
      </c>
      <c r="BF67" s="12">
        <f t="shared" si="38"/>
        <v>0</v>
      </c>
      <c r="BG67" s="11">
        <f t="shared" si="39"/>
        <v>0</v>
      </c>
      <c r="BH67" s="12"/>
      <c r="BI67" s="11">
        <f t="shared" si="40"/>
        <v>0</v>
      </c>
      <c r="BJ67" s="12">
        <f t="shared" si="41"/>
        <v>0</v>
      </c>
      <c r="BK67" s="11">
        <f t="shared" si="42"/>
        <v>0</v>
      </c>
      <c r="BL67" s="12">
        <f t="shared" si="43"/>
        <v>0</v>
      </c>
      <c r="BM67" s="11">
        <f t="shared" si="44"/>
        <v>2.0000000000000018E-2</v>
      </c>
      <c r="BN67" s="12"/>
      <c r="BO67" s="11">
        <f t="shared" si="45"/>
        <v>0</v>
      </c>
      <c r="BP67" s="12">
        <f t="shared" si="46"/>
        <v>0</v>
      </c>
      <c r="BQ67" s="11">
        <f t="shared" si="47"/>
        <v>0</v>
      </c>
      <c r="BR67" s="12">
        <f t="shared" si="48"/>
        <v>0</v>
      </c>
      <c r="BS67" s="11">
        <f t="shared" si="49"/>
        <v>0</v>
      </c>
    </row>
    <row r="68" spans="1:71" x14ac:dyDescent="0.25">
      <c r="A68" s="21">
        <f t="shared" si="50"/>
        <v>1.2704166666666674</v>
      </c>
      <c r="B68" s="7" t="s">
        <v>82</v>
      </c>
      <c r="C68" s="8" t="s">
        <v>73</v>
      </c>
      <c r="D68" s="8" t="s">
        <v>73</v>
      </c>
      <c r="E68" s="8" t="s">
        <v>73</v>
      </c>
      <c r="F68" s="8" t="s">
        <v>73</v>
      </c>
      <c r="G68" s="8"/>
      <c r="H68" s="8" t="s">
        <v>73</v>
      </c>
      <c r="I68" s="8" t="s">
        <v>73</v>
      </c>
      <c r="J68" s="8" t="s">
        <v>73</v>
      </c>
      <c r="K68" s="8" t="s">
        <v>73</v>
      </c>
      <c r="L68" t="s">
        <v>71</v>
      </c>
      <c r="M68" s="11">
        <f t="shared" si="0"/>
        <v>0</v>
      </c>
      <c r="N68" s="12">
        <f t="shared" si="14"/>
        <v>0</v>
      </c>
      <c r="O68" s="11">
        <f t="shared" si="1"/>
        <v>0</v>
      </c>
      <c r="P68" s="12">
        <f t="shared" si="15"/>
        <v>0</v>
      </c>
      <c r="Q68" s="11">
        <f t="shared" si="2"/>
        <v>2.0000000000000018E-2</v>
      </c>
      <c r="R68" s="12"/>
      <c r="S68" s="11">
        <f t="shared" si="3"/>
        <v>0</v>
      </c>
      <c r="T68" s="12">
        <f t="shared" si="16"/>
        <v>0</v>
      </c>
      <c r="U68" s="11">
        <f t="shared" si="4"/>
        <v>0</v>
      </c>
      <c r="V68" s="12">
        <f t="shared" si="17"/>
        <v>0</v>
      </c>
      <c r="W68" s="11">
        <f t="shared" si="5"/>
        <v>2.0000000000000018E-2</v>
      </c>
      <c r="X68" s="12"/>
      <c r="Y68" s="11">
        <f t="shared" si="6"/>
        <v>0</v>
      </c>
      <c r="Z68" s="12">
        <f t="shared" si="18"/>
        <v>0</v>
      </c>
      <c r="AA68" s="11">
        <f t="shared" si="7"/>
        <v>0</v>
      </c>
      <c r="AB68" s="12">
        <f t="shared" si="19"/>
        <v>0</v>
      </c>
      <c r="AC68" s="11">
        <f t="shared" si="8"/>
        <v>2.0000000000000018E-2</v>
      </c>
      <c r="AD68" s="12"/>
      <c r="AE68" s="11">
        <f t="shared" si="9"/>
        <v>0</v>
      </c>
      <c r="AF68" s="12">
        <f t="shared" si="20"/>
        <v>0</v>
      </c>
      <c r="AG68" s="11">
        <f t="shared" si="10"/>
        <v>0</v>
      </c>
      <c r="AH68" s="12">
        <f t="shared" si="21"/>
        <v>0</v>
      </c>
      <c r="AI68" s="11">
        <f t="shared" si="11"/>
        <v>2.0000000000000018E-2</v>
      </c>
      <c r="AJ68" s="12"/>
      <c r="AK68" s="11">
        <f t="shared" si="12"/>
        <v>0</v>
      </c>
      <c r="AL68" s="12">
        <f t="shared" si="22"/>
        <v>0</v>
      </c>
      <c r="AM68" s="11">
        <f t="shared" si="13"/>
        <v>0</v>
      </c>
      <c r="AN68" s="12">
        <f t="shared" si="23"/>
        <v>0</v>
      </c>
      <c r="AO68" s="11">
        <f t="shared" si="24"/>
        <v>0</v>
      </c>
      <c r="AP68" s="12"/>
      <c r="AQ68" s="11">
        <f t="shared" si="25"/>
        <v>0</v>
      </c>
      <c r="AR68" s="12">
        <f t="shared" si="26"/>
        <v>0</v>
      </c>
      <c r="AS68" s="11">
        <f t="shared" si="27"/>
        <v>0</v>
      </c>
      <c r="AT68" s="12">
        <f t="shared" si="28"/>
        <v>0</v>
      </c>
      <c r="AU68" s="11">
        <f t="shared" si="29"/>
        <v>2.0000000000000018E-2</v>
      </c>
      <c r="AV68" s="12"/>
      <c r="AW68" s="11">
        <f t="shared" si="30"/>
        <v>0</v>
      </c>
      <c r="AX68" s="12">
        <f t="shared" si="31"/>
        <v>0</v>
      </c>
      <c r="AY68" s="11">
        <f t="shared" si="32"/>
        <v>0</v>
      </c>
      <c r="AZ68" s="12">
        <f t="shared" si="33"/>
        <v>0</v>
      </c>
      <c r="BA68" s="11">
        <f t="shared" si="34"/>
        <v>0</v>
      </c>
      <c r="BB68" s="12"/>
      <c r="BC68" s="11">
        <f t="shared" si="35"/>
        <v>1.2704166666666674</v>
      </c>
      <c r="BD68" s="12">
        <f t="shared" si="36"/>
        <v>1</v>
      </c>
      <c r="BE68" s="11">
        <f t="shared" si="37"/>
        <v>0</v>
      </c>
      <c r="BF68" s="12">
        <f t="shared" si="38"/>
        <v>0</v>
      </c>
      <c r="BG68" s="11">
        <f t="shared" si="39"/>
        <v>2.0000000000000018E-2</v>
      </c>
      <c r="BH68" s="12"/>
      <c r="BI68" s="11">
        <f t="shared" si="40"/>
        <v>0</v>
      </c>
      <c r="BJ68" s="12">
        <f t="shared" si="41"/>
        <v>0</v>
      </c>
      <c r="BK68" s="11">
        <f t="shared" si="42"/>
        <v>0</v>
      </c>
      <c r="BL68" s="12">
        <f t="shared" si="43"/>
        <v>0</v>
      </c>
      <c r="BM68" s="11">
        <f t="shared" si="44"/>
        <v>2.0000000000000018E-2</v>
      </c>
      <c r="BN68" s="12"/>
      <c r="BO68" s="11">
        <f t="shared" si="45"/>
        <v>0</v>
      </c>
      <c r="BP68" s="12">
        <f t="shared" si="46"/>
        <v>0</v>
      </c>
      <c r="BQ68" s="11">
        <f t="shared" si="47"/>
        <v>0</v>
      </c>
      <c r="BR68" s="12">
        <f t="shared" si="48"/>
        <v>0</v>
      </c>
      <c r="BS68" s="11">
        <f t="shared" si="49"/>
        <v>0</v>
      </c>
    </row>
    <row r="69" spans="1:71" x14ac:dyDescent="0.25">
      <c r="A69" s="21">
        <f t="shared" si="50"/>
        <v>1.2904166666666674</v>
      </c>
      <c r="B69" s="7"/>
      <c r="C69" s="8" t="s">
        <v>73</v>
      </c>
      <c r="D69" s="8" t="s">
        <v>73</v>
      </c>
      <c r="E69" s="8" t="s">
        <v>73</v>
      </c>
      <c r="F69" s="8" t="s">
        <v>73</v>
      </c>
      <c r="G69" s="8"/>
      <c r="H69" s="8" t="s">
        <v>73</v>
      </c>
      <c r="I69" s="8" t="s">
        <v>73</v>
      </c>
      <c r="J69" s="8" t="s">
        <v>73</v>
      </c>
      <c r="K69" s="8" t="s">
        <v>73</v>
      </c>
      <c r="L69" t="s">
        <v>71</v>
      </c>
      <c r="M69" s="11">
        <f t="shared" ref="M69:M132" si="51">IF(B69="Line 1 Fails",A69,0)</f>
        <v>0</v>
      </c>
      <c r="N69" s="12">
        <f t="shared" ref="N69:N131" si="52">IF(M69&gt;0,1,0)</f>
        <v>0</v>
      </c>
      <c r="O69" s="11">
        <f t="shared" ref="O69:O132" si="53">IF(B69="Line 1 repd.",A69,0)</f>
        <v>0</v>
      </c>
      <c r="P69" s="12">
        <f t="shared" ref="P69:P131" si="54">IF(O69&gt;0,1,0)</f>
        <v>0</v>
      </c>
      <c r="Q69" s="11">
        <f t="shared" ref="Q69:Q132" si="55">IF(C69="Dn(waiting)",A70-A69,0)</f>
        <v>2.0000000000000018E-2</v>
      </c>
      <c r="R69" s="12"/>
      <c r="S69" s="11">
        <f t="shared" ref="S69:S132" si="56">IF(B69="Line 2 Fails",A69,0)</f>
        <v>0</v>
      </c>
      <c r="T69" s="12">
        <f t="shared" ref="T69:T131" si="57">IF(S69&gt;0,1,0)</f>
        <v>0</v>
      </c>
      <c r="U69" s="11">
        <f t="shared" ref="U69:U132" si="58">IF(B69="Line 2 repd.",A69,0)</f>
        <v>0</v>
      </c>
      <c r="V69" s="12">
        <f t="shared" ref="V69:V131" si="59">IF(U69&gt;0,1,0)</f>
        <v>0</v>
      </c>
      <c r="W69" s="11">
        <f t="shared" ref="W69:W132" si="60">IF(D69="Dn(waiting)",A70-A69,0)</f>
        <v>2.0000000000000018E-2</v>
      </c>
      <c r="X69" s="12"/>
      <c r="Y69" s="11">
        <f t="shared" ref="Y69:Y132" si="61">IF(B69="Line 3 Fails",A69,0)</f>
        <v>0</v>
      </c>
      <c r="Z69" s="12">
        <f t="shared" ref="Z69:Z131" si="62">IF(Y69&gt;0,1,0)</f>
        <v>0</v>
      </c>
      <c r="AA69" s="11">
        <f t="shared" ref="AA69:AA132" si="63">IF(B69="Line 3 repd.",A69,0)</f>
        <v>0</v>
      </c>
      <c r="AB69" s="12">
        <f t="shared" ref="AB69:AB131" si="64">IF(AA69&gt;0,1,0)</f>
        <v>0</v>
      </c>
      <c r="AC69" s="11">
        <f t="shared" ref="AC69:AC132" si="65">IF(E69="Dn(waiting)",A70-A69,0)</f>
        <v>2.0000000000000018E-2</v>
      </c>
      <c r="AD69" s="12"/>
      <c r="AE69" s="11">
        <f t="shared" ref="AE69:AE132" si="66">IF(B69="Line 4 Fails",A69,0)</f>
        <v>0</v>
      </c>
      <c r="AF69" s="12">
        <f t="shared" ref="AF69:AF131" si="67">IF(AE69&gt;0,1,0)</f>
        <v>0</v>
      </c>
      <c r="AG69" s="11">
        <f t="shared" ref="AG69:AG132" si="68">IF(B69="Line 4 repd.",A69,0)</f>
        <v>0</v>
      </c>
      <c r="AH69" s="12">
        <f t="shared" ref="AH69:AH131" si="69">IF(AG69&gt;0,1,0)</f>
        <v>0</v>
      </c>
      <c r="AI69" s="11">
        <f t="shared" ref="AI69:AI132" si="70">IF(F69="Dn(waiting)",A70-A69,0)</f>
        <v>2.0000000000000018E-2</v>
      </c>
      <c r="AJ69" s="12"/>
      <c r="AK69" s="11">
        <f t="shared" ref="AK69:AK132" si="71">IF(B69="Line 5 Fails",A69,0)</f>
        <v>0</v>
      </c>
      <c r="AL69" s="12">
        <f t="shared" ref="AL69:AL131" si="72">IF(AK69&gt;0,1,0)</f>
        <v>0</v>
      </c>
      <c r="AM69" s="11">
        <f t="shared" ref="AM69:AM132" si="73">IF(B69="Line 5 repd.",A69,0)</f>
        <v>0</v>
      </c>
      <c r="AN69" s="12">
        <f t="shared" ref="AN69:AN131" si="74">IF(AM69&gt;0,1,0)</f>
        <v>0</v>
      </c>
      <c r="AO69" s="11">
        <f t="shared" si="24"/>
        <v>0</v>
      </c>
      <c r="AP69" s="12"/>
      <c r="AQ69" s="11">
        <f t="shared" si="25"/>
        <v>0</v>
      </c>
      <c r="AR69" s="12">
        <f t="shared" si="26"/>
        <v>0</v>
      </c>
      <c r="AS69" s="11">
        <f t="shared" si="27"/>
        <v>0</v>
      </c>
      <c r="AT69" s="12">
        <f t="shared" si="28"/>
        <v>0</v>
      </c>
      <c r="AU69" s="11">
        <f t="shared" si="29"/>
        <v>2.0000000000000018E-2</v>
      </c>
      <c r="AV69" s="12"/>
      <c r="AW69" s="11">
        <f t="shared" si="30"/>
        <v>0</v>
      </c>
      <c r="AX69" s="12">
        <f t="shared" si="31"/>
        <v>0</v>
      </c>
      <c r="AY69" s="11">
        <f t="shared" si="32"/>
        <v>0</v>
      </c>
      <c r="AZ69" s="12">
        <f t="shared" si="33"/>
        <v>0</v>
      </c>
      <c r="BA69" s="11">
        <f t="shared" si="34"/>
        <v>0</v>
      </c>
      <c r="BB69" s="12"/>
      <c r="BC69" s="11">
        <f t="shared" si="35"/>
        <v>0</v>
      </c>
      <c r="BD69" s="12">
        <f t="shared" si="36"/>
        <v>0</v>
      </c>
      <c r="BE69" s="11">
        <f t="shared" si="37"/>
        <v>0</v>
      </c>
      <c r="BF69" s="12">
        <f t="shared" si="38"/>
        <v>0</v>
      </c>
      <c r="BG69" s="11">
        <f t="shared" si="39"/>
        <v>2.0000000000000018E-2</v>
      </c>
      <c r="BH69" s="12"/>
      <c r="BI69" s="11">
        <f t="shared" si="40"/>
        <v>0</v>
      </c>
      <c r="BJ69" s="12">
        <f t="shared" si="41"/>
        <v>0</v>
      </c>
      <c r="BK69" s="11">
        <f t="shared" si="42"/>
        <v>0</v>
      </c>
      <c r="BL69" s="12">
        <f t="shared" si="43"/>
        <v>0</v>
      </c>
      <c r="BM69" s="11">
        <f t="shared" si="44"/>
        <v>2.0000000000000018E-2</v>
      </c>
      <c r="BN69" s="12"/>
      <c r="BO69" s="11">
        <f t="shared" si="45"/>
        <v>0</v>
      </c>
      <c r="BP69" s="12">
        <f t="shared" si="46"/>
        <v>0</v>
      </c>
      <c r="BQ69" s="11">
        <f t="shared" si="47"/>
        <v>0</v>
      </c>
      <c r="BR69" s="12">
        <f t="shared" si="48"/>
        <v>0</v>
      </c>
      <c r="BS69" s="11">
        <f t="shared" si="49"/>
        <v>0</v>
      </c>
    </row>
    <row r="70" spans="1:71" x14ac:dyDescent="0.25">
      <c r="A70" s="21">
        <f t="shared" si="50"/>
        <v>1.3104166666666675</v>
      </c>
      <c r="B70" s="7"/>
      <c r="C70" s="8" t="s">
        <v>73</v>
      </c>
      <c r="D70" s="8" t="s">
        <v>73</v>
      </c>
      <c r="E70" s="8" t="s">
        <v>73</v>
      </c>
      <c r="F70" s="8" t="s">
        <v>73</v>
      </c>
      <c r="G70" s="8"/>
      <c r="H70" s="8" t="s">
        <v>73</v>
      </c>
      <c r="I70" s="8" t="s">
        <v>73</v>
      </c>
      <c r="J70" s="8" t="s">
        <v>73</v>
      </c>
      <c r="K70" s="8" t="s">
        <v>73</v>
      </c>
      <c r="L70" t="s">
        <v>71</v>
      </c>
      <c r="M70" s="11">
        <f t="shared" si="51"/>
        <v>0</v>
      </c>
      <c r="N70" s="12">
        <f t="shared" si="52"/>
        <v>0</v>
      </c>
      <c r="O70" s="11">
        <f t="shared" si="53"/>
        <v>0</v>
      </c>
      <c r="P70" s="12">
        <f t="shared" si="54"/>
        <v>0</v>
      </c>
      <c r="Q70" s="11">
        <f t="shared" si="55"/>
        <v>2.0000000000000018E-2</v>
      </c>
      <c r="R70" s="12"/>
      <c r="S70" s="11">
        <f t="shared" si="56"/>
        <v>0</v>
      </c>
      <c r="T70" s="12">
        <f t="shared" si="57"/>
        <v>0</v>
      </c>
      <c r="U70" s="11">
        <f t="shared" si="58"/>
        <v>0</v>
      </c>
      <c r="V70" s="12">
        <f t="shared" si="59"/>
        <v>0</v>
      </c>
      <c r="W70" s="11">
        <f t="shared" si="60"/>
        <v>2.0000000000000018E-2</v>
      </c>
      <c r="X70" s="12"/>
      <c r="Y70" s="11">
        <f t="shared" si="61"/>
        <v>0</v>
      </c>
      <c r="Z70" s="12">
        <f t="shared" si="62"/>
        <v>0</v>
      </c>
      <c r="AA70" s="11">
        <f t="shared" si="63"/>
        <v>0</v>
      </c>
      <c r="AB70" s="12">
        <f t="shared" si="64"/>
        <v>0</v>
      </c>
      <c r="AC70" s="11">
        <f t="shared" si="65"/>
        <v>2.0000000000000018E-2</v>
      </c>
      <c r="AD70" s="12"/>
      <c r="AE70" s="11">
        <f t="shared" si="66"/>
        <v>0</v>
      </c>
      <c r="AF70" s="12">
        <f t="shared" si="67"/>
        <v>0</v>
      </c>
      <c r="AG70" s="11">
        <f t="shared" si="68"/>
        <v>0</v>
      </c>
      <c r="AH70" s="12">
        <f t="shared" si="69"/>
        <v>0</v>
      </c>
      <c r="AI70" s="11">
        <f t="shared" si="70"/>
        <v>2.0000000000000018E-2</v>
      </c>
      <c r="AJ70" s="12"/>
      <c r="AK70" s="11">
        <f t="shared" si="71"/>
        <v>0</v>
      </c>
      <c r="AL70" s="12">
        <f t="shared" si="72"/>
        <v>0</v>
      </c>
      <c r="AM70" s="11">
        <f t="shared" si="73"/>
        <v>0</v>
      </c>
      <c r="AN70" s="12">
        <f t="shared" si="74"/>
        <v>0</v>
      </c>
      <c r="AO70" s="11">
        <f t="shared" ref="AO70:AO133" si="75">IF(G70="Dn(waiting)",A71-A70,0)</f>
        <v>0</v>
      </c>
      <c r="AP70" s="12"/>
      <c r="AQ70" s="11">
        <f t="shared" ref="AQ70:AQ133" si="76">IF(B70="Line 6 Fails",A70,0)</f>
        <v>0</v>
      </c>
      <c r="AR70" s="12">
        <f t="shared" ref="AR70:AR133" si="77">IF(AQ70&gt;0,1,0)</f>
        <v>0</v>
      </c>
      <c r="AS70" s="11">
        <f t="shared" ref="AS70:AS133" si="78">IF(B70="Line 6 repd.",A70,0)</f>
        <v>0</v>
      </c>
      <c r="AT70" s="12">
        <f t="shared" ref="AT70:AT133" si="79">IF(AS70&gt;0,1,0)</f>
        <v>0</v>
      </c>
      <c r="AU70" s="11">
        <f t="shared" ref="AU70:AU133" si="80">IF(H70="Dn(waiting)",A71-A70,0)</f>
        <v>2.0000000000000018E-2</v>
      </c>
      <c r="AV70" s="12"/>
      <c r="AW70" s="11">
        <f t="shared" ref="AW70:AW133" si="81">IF(B70="Line 7 Fails",A70,0)</f>
        <v>0</v>
      </c>
      <c r="AX70" s="12">
        <f t="shared" ref="AX70:AX133" si="82">IF(AW70&gt;0,1,0)</f>
        <v>0</v>
      </c>
      <c r="AY70" s="11">
        <f t="shared" ref="AY70:AY133" si="83">IF(B70="Line 7 repd.",A70,0)</f>
        <v>0</v>
      </c>
      <c r="AZ70" s="12">
        <f t="shared" ref="AZ70:AZ133" si="84">IF(AY70&gt;0,1,0)</f>
        <v>0</v>
      </c>
      <c r="BA70" s="11">
        <f t="shared" ref="BA70:BA133" si="85">IF(L70="Dn(waiting)",A71-A70,0)</f>
        <v>0</v>
      </c>
      <c r="BB70" s="12"/>
      <c r="BC70" s="11">
        <f t="shared" ref="BC70:BC133" si="86">IF(B70="Line 8 Fails",A70,0)</f>
        <v>0</v>
      </c>
      <c r="BD70" s="12">
        <f t="shared" ref="BD70:BD133" si="87">IF(BC70&gt;0,1,0)</f>
        <v>0</v>
      </c>
      <c r="BE70" s="11">
        <f t="shared" ref="BE70:BE133" si="88">IF(B70="Line 8 repd.",A70,0)</f>
        <v>0</v>
      </c>
      <c r="BF70" s="12">
        <f t="shared" ref="BF70:BF133" si="89">IF(BE70&gt;0,1,0)</f>
        <v>0</v>
      </c>
      <c r="BG70" s="11">
        <f t="shared" ref="BG70:BG133" si="90">IF(J70="Dn(waiting)",A71-A70,0)</f>
        <v>2.0000000000000018E-2</v>
      </c>
      <c r="BH70" s="12"/>
      <c r="BI70" s="11">
        <f t="shared" ref="BI70:BI133" si="91">IF(B70="Line 9 Fails",A70,0)</f>
        <v>0</v>
      </c>
      <c r="BJ70" s="12">
        <f t="shared" ref="BJ70:BJ133" si="92">IF(BI70&gt;0,1,0)</f>
        <v>0</v>
      </c>
      <c r="BK70" s="11">
        <f t="shared" ref="BK70:BK133" si="93">IF(B70="Line 9 repd.",A70,0)</f>
        <v>0</v>
      </c>
      <c r="BL70" s="12">
        <f t="shared" ref="BL70:BL133" si="94">IF(BK70&gt;0,1,0)</f>
        <v>0</v>
      </c>
      <c r="BM70" s="11">
        <f t="shared" ref="BM70:BM133" si="95">IF(K70="Dn(waiting)",A71-A70,0)</f>
        <v>2.0000000000000018E-2</v>
      </c>
      <c r="BN70" s="12"/>
      <c r="BO70" s="11">
        <f t="shared" ref="BO70:BO133" si="96">IF(B70="Line 10 Fails",A70,0)</f>
        <v>0</v>
      </c>
      <c r="BP70" s="12">
        <f t="shared" ref="BP70:BP133" si="97">IF(BO70&gt;0,1,0)</f>
        <v>0</v>
      </c>
      <c r="BQ70" s="11">
        <f t="shared" ref="BQ70:BQ133" si="98">IF(B70="Line 10 repd.",A70,0)</f>
        <v>0</v>
      </c>
      <c r="BR70" s="12">
        <f t="shared" ref="BR70:BR133" si="99">IF(BQ70&gt;0,1,0)</f>
        <v>0</v>
      </c>
      <c r="BS70" s="11">
        <f t="shared" ref="BS70:BS133" si="100">IF(L70="Dn(waiting)",A71-A70,0)</f>
        <v>0</v>
      </c>
    </row>
    <row r="71" spans="1:71" x14ac:dyDescent="0.25">
      <c r="A71" s="21">
        <f t="shared" ref="A71:A134" si="101">A70+0.02</f>
        <v>1.3304166666666675</v>
      </c>
      <c r="B71" s="7"/>
      <c r="C71" s="8" t="s">
        <v>73</v>
      </c>
      <c r="D71" s="8" t="s">
        <v>73</v>
      </c>
      <c r="E71" s="8" t="s">
        <v>73</v>
      </c>
      <c r="F71" s="8" t="s">
        <v>73</v>
      </c>
      <c r="G71" s="8"/>
      <c r="H71" s="8" t="s">
        <v>73</v>
      </c>
      <c r="I71" s="8" t="s">
        <v>73</v>
      </c>
      <c r="J71" s="8" t="s">
        <v>73</v>
      </c>
      <c r="K71" s="8" t="s">
        <v>73</v>
      </c>
      <c r="L71" t="s">
        <v>71</v>
      </c>
      <c r="M71" s="11">
        <f t="shared" si="51"/>
        <v>0</v>
      </c>
      <c r="N71" s="12">
        <f t="shared" si="52"/>
        <v>0</v>
      </c>
      <c r="O71" s="11">
        <f t="shared" si="53"/>
        <v>0</v>
      </c>
      <c r="P71" s="12">
        <f t="shared" si="54"/>
        <v>0</v>
      </c>
      <c r="Q71" s="11">
        <f t="shared" si="55"/>
        <v>2.0000000000000018E-2</v>
      </c>
      <c r="R71" s="12"/>
      <c r="S71" s="11">
        <f t="shared" si="56"/>
        <v>0</v>
      </c>
      <c r="T71" s="12">
        <f t="shared" si="57"/>
        <v>0</v>
      </c>
      <c r="U71" s="11">
        <f t="shared" si="58"/>
        <v>0</v>
      </c>
      <c r="V71" s="12">
        <f t="shared" si="59"/>
        <v>0</v>
      </c>
      <c r="W71" s="11">
        <f t="shared" si="60"/>
        <v>2.0000000000000018E-2</v>
      </c>
      <c r="X71" s="12"/>
      <c r="Y71" s="11">
        <f t="shared" si="61"/>
        <v>0</v>
      </c>
      <c r="Z71" s="12">
        <f t="shared" si="62"/>
        <v>0</v>
      </c>
      <c r="AA71" s="11">
        <f t="shared" si="63"/>
        <v>0</v>
      </c>
      <c r="AB71" s="12">
        <f t="shared" si="64"/>
        <v>0</v>
      </c>
      <c r="AC71" s="11">
        <f t="shared" si="65"/>
        <v>2.0000000000000018E-2</v>
      </c>
      <c r="AD71" s="12"/>
      <c r="AE71" s="11">
        <f t="shared" si="66"/>
        <v>0</v>
      </c>
      <c r="AF71" s="12">
        <f t="shared" si="67"/>
        <v>0</v>
      </c>
      <c r="AG71" s="11">
        <f t="shared" si="68"/>
        <v>0</v>
      </c>
      <c r="AH71" s="12">
        <f t="shared" si="69"/>
        <v>0</v>
      </c>
      <c r="AI71" s="11">
        <f t="shared" si="70"/>
        <v>2.0000000000000018E-2</v>
      </c>
      <c r="AJ71" s="12"/>
      <c r="AK71" s="11">
        <f t="shared" si="71"/>
        <v>0</v>
      </c>
      <c r="AL71" s="12">
        <f t="shared" si="72"/>
        <v>0</v>
      </c>
      <c r="AM71" s="11">
        <f t="shared" si="73"/>
        <v>0</v>
      </c>
      <c r="AN71" s="12">
        <f t="shared" si="74"/>
        <v>0</v>
      </c>
      <c r="AO71" s="11">
        <f t="shared" si="75"/>
        <v>0</v>
      </c>
      <c r="AP71" s="12"/>
      <c r="AQ71" s="11">
        <f t="shared" si="76"/>
        <v>0</v>
      </c>
      <c r="AR71" s="12">
        <f t="shared" si="77"/>
        <v>0</v>
      </c>
      <c r="AS71" s="11">
        <f t="shared" si="78"/>
        <v>0</v>
      </c>
      <c r="AT71" s="12">
        <f t="shared" si="79"/>
        <v>0</v>
      </c>
      <c r="AU71" s="11">
        <f t="shared" si="80"/>
        <v>2.0000000000000018E-2</v>
      </c>
      <c r="AV71" s="12"/>
      <c r="AW71" s="11">
        <f t="shared" si="81"/>
        <v>0</v>
      </c>
      <c r="AX71" s="12">
        <f t="shared" si="82"/>
        <v>0</v>
      </c>
      <c r="AY71" s="11">
        <f t="shared" si="83"/>
        <v>0</v>
      </c>
      <c r="AZ71" s="12">
        <f t="shared" si="84"/>
        <v>0</v>
      </c>
      <c r="BA71" s="11">
        <f t="shared" si="85"/>
        <v>0</v>
      </c>
      <c r="BB71" s="12"/>
      <c r="BC71" s="11">
        <f t="shared" si="86"/>
        <v>0</v>
      </c>
      <c r="BD71" s="12">
        <f t="shared" si="87"/>
        <v>0</v>
      </c>
      <c r="BE71" s="11">
        <f t="shared" si="88"/>
        <v>0</v>
      </c>
      <c r="BF71" s="12">
        <f t="shared" si="89"/>
        <v>0</v>
      </c>
      <c r="BG71" s="11">
        <f t="shared" si="90"/>
        <v>2.0000000000000018E-2</v>
      </c>
      <c r="BH71" s="12"/>
      <c r="BI71" s="11">
        <f t="shared" si="91"/>
        <v>0</v>
      </c>
      <c r="BJ71" s="12">
        <f t="shared" si="92"/>
        <v>0</v>
      </c>
      <c r="BK71" s="11">
        <f t="shared" si="93"/>
        <v>0</v>
      </c>
      <c r="BL71" s="12">
        <f t="shared" si="94"/>
        <v>0</v>
      </c>
      <c r="BM71" s="11">
        <f t="shared" si="95"/>
        <v>2.0000000000000018E-2</v>
      </c>
      <c r="BN71" s="12"/>
      <c r="BO71" s="11">
        <f t="shared" si="96"/>
        <v>0</v>
      </c>
      <c r="BP71" s="12">
        <f t="shared" si="97"/>
        <v>0</v>
      </c>
      <c r="BQ71" s="11">
        <f t="shared" si="98"/>
        <v>0</v>
      </c>
      <c r="BR71" s="12">
        <f t="shared" si="99"/>
        <v>0</v>
      </c>
      <c r="BS71" s="11">
        <f t="shared" si="100"/>
        <v>0</v>
      </c>
    </row>
    <row r="72" spans="1:71" x14ac:dyDescent="0.25">
      <c r="A72" s="21">
        <f t="shared" si="101"/>
        <v>1.3504166666666675</v>
      </c>
      <c r="B72" s="7" t="s">
        <v>93</v>
      </c>
      <c r="C72" s="8" t="s">
        <v>73</v>
      </c>
      <c r="D72" s="8" t="s">
        <v>73</v>
      </c>
      <c r="E72" t="s">
        <v>71</v>
      </c>
      <c r="F72" s="8" t="s">
        <v>73</v>
      </c>
      <c r="G72" s="8"/>
      <c r="H72" s="8" t="s">
        <v>73</v>
      </c>
      <c r="I72" s="8" t="s">
        <v>73</v>
      </c>
      <c r="J72" s="8" t="s">
        <v>73</v>
      </c>
      <c r="K72" s="8" t="s">
        <v>73</v>
      </c>
      <c r="L72" s="9" t="s">
        <v>72</v>
      </c>
      <c r="M72" s="11">
        <f t="shared" si="51"/>
        <v>0</v>
      </c>
      <c r="N72" s="12">
        <f t="shared" si="52"/>
        <v>0</v>
      </c>
      <c r="O72" s="11">
        <f t="shared" si="53"/>
        <v>0</v>
      </c>
      <c r="P72" s="12">
        <f t="shared" si="54"/>
        <v>0</v>
      </c>
      <c r="Q72" s="11">
        <f t="shared" si="55"/>
        <v>2.0000000000000018E-2</v>
      </c>
      <c r="R72" s="12"/>
      <c r="S72" s="11">
        <f t="shared" si="56"/>
        <v>0</v>
      </c>
      <c r="T72" s="12">
        <f t="shared" si="57"/>
        <v>0</v>
      </c>
      <c r="U72" s="11">
        <f t="shared" si="58"/>
        <v>0</v>
      </c>
      <c r="V72" s="12">
        <f t="shared" si="59"/>
        <v>0</v>
      </c>
      <c r="W72" s="11">
        <f t="shared" si="60"/>
        <v>2.0000000000000018E-2</v>
      </c>
      <c r="X72" s="12"/>
      <c r="Y72" s="11">
        <f t="shared" si="61"/>
        <v>0</v>
      </c>
      <c r="Z72" s="12">
        <f t="shared" si="62"/>
        <v>0</v>
      </c>
      <c r="AA72" s="11">
        <f t="shared" si="63"/>
        <v>0</v>
      </c>
      <c r="AB72" s="12">
        <f t="shared" si="64"/>
        <v>0</v>
      </c>
      <c r="AC72" s="11">
        <f t="shared" si="65"/>
        <v>0</v>
      </c>
      <c r="AD72" s="12"/>
      <c r="AE72" s="11">
        <f t="shared" si="66"/>
        <v>0</v>
      </c>
      <c r="AF72" s="12">
        <f t="shared" si="67"/>
        <v>0</v>
      </c>
      <c r="AG72" s="11">
        <f t="shared" si="68"/>
        <v>0</v>
      </c>
      <c r="AH72" s="12">
        <f t="shared" si="69"/>
        <v>0</v>
      </c>
      <c r="AI72" s="11">
        <f t="shared" si="70"/>
        <v>2.0000000000000018E-2</v>
      </c>
      <c r="AJ72" s="12"/>
      <c r="AK72" s="11">
        <f t="shared" si="71"/>
        <v>0</v>
      </c>
      <c r="AL72" s="12">
        <f t="shared" si="72"/>
        <v>0</v>
      </c>
      <c r="AM72" s="11">
        <f t="shared" si="73"/>
        <v>0</v>
      </c>
      <c r="AN72" s="12">
        <f t="shared" si="74"/>
        <v>0</v>
      </c>
      <c r="AO72" s="11">
        <f t="shared" si="75"/>
        <v>0</v>
      </c>
      <c r="AP72" s="12"/>
      <c r="AQ72" s="11">
        <f t="shared" si="76"/>
        <v>0</v>
      </c>
      <c r="AR72" s="12">
        <f t="shared" si="77"/>
        <v>0</v>
      </c>
      <c r="AS72" s="11">
        <f t="shared" si="78"/>
        <v>0</v>
      </c>
      <c r="AT72" s="12">
        <f t="shared" si="79"/>
        <v>0</v>
      </c>
      <c r="AU72" s="11">
        <f t="shared" si="80"/>
        <v>2.0000000000000018E-2</v>
      </c>
      <c r="AV72" s="12"/>
      <c r="AW72" s="11">
        <f t="shared" si="81"/>
        <v>0</v>
      </c>
      <c r="AX72" s="12">
        <f t="shared" si="82"/>
        <v>0</v>
      </c>
      <c r="AY72" s="11">
        <f t="shared" si="83"/>
        <v>0</v>
      </c>
      <c r="AZ72" s="12">
        <f t="shared" si="84"/>
        <v>0</v>
      </c>
      <c r="BA72" s="11">
        <f t="shared" si="85"/>
        <v>0</v>
      </c>
      <c r="BB72" s="12"/>
      <c r="BC72" s="11">
        <f t="shared" si="86"/>
        <v>0</v>
      </c>
      <c r="BD72" s="12">
        <f t="shared" si="87"/>
        <v>0</v>
      </c>
      <c r="BE72" s="11">
        <f t="shared" si="88"/>
        <v>0</v>
      </c>
      <c r="BF72" s="12">
        <f t="shared" si="89"/>
        <v>0</v>
      </c>
      <c r="BG72" s="11">
        <f t="shared" si="90"/>
        <v>2.0000000000000018E-2</v>
      </c>
      <c r="BH72" s="12"/>
      <c r="BI72" s="11">
        <f t="shared" si="91"/>
        <v>0</v>
      </c>
      <c r="BJ72" s="12">
        <f t="shared" si="92"/>
        <v>0</v>
      </c>
      <c r="BK72" s="11">
        <f t="shared" si="93"/>
        <v>0</v>
      </c>
      <c r="BL72" s="12">
        <f t="shared" si="94"/>
        <v>0</v>
      </c>
      <c r="BM72" s="11">
        <f t="shared" si="95"/>
        <v>2.0000000000000018E-2</v>
      </c>
      <c r="BN72" s="12"/>
      <c r="BO72" s="11">
        <f t="shared" si="96"/>
        <v>0</v>
      </c>
      <c r="BP72" s="12">
        <f t="shared" si="97"/>
        <v>0</v>
      </c>
      <c r="BQ72" s="11">
        <f t="shared" si="98"/>
        <v>1.3504166666666675</v>
      </c>
      <c r="BR72" s="12">
        <f t="shared" si="99"/>
        <v>1</v>
      </c>
      <c r="BS72" s="11">
        <f t="shared" si="100"/>
        <v>0</v>
      </c>
    </row>
    <row r="73" spans="1:71" x14ac:dyDescent="0.25">
      <c r="A73" s="21">
        <f t="shared" si="101"/>
        <v>1.3704166666666675</v>
      </c>
      <c r="B73" s="7"/>
      <c r="C73" s="8" t="s">
        <v>73</v>
      </c>
      <c r="D73" s="8" t="s">
        <v>73</v>
      </c>
      <c r="E73" t="s">
        <v>71</v>
      </c>
      <c r="F73" s="8" t="s">
        <v>73</v>
      </c>
      <c r="G73" s="8"/>
      <c r="H73" s="8" t="s">
        <v>73</v>
      </c>
      <c r="I73" s="8" t="s">
        <v>73</v>
      </c>
      <c r="J73" s="8" t="s">
        <v>73</v>
      </c>
      <c r="K73" s="8" t="s">
        <v>73</v>
      </c>
      <c r="L73" s="8"/>
      <c r="M73" s="11">
        <f t="shared" si="51"/>
        <v>0</v>
      </c>
      <c r="N73" s="12">
        <f t="shared" si="52"/>
        <v>0</v>
      </c>
      <c r="O73" s="11">
        <f t="shared" si="53"/>
        <v>0</v>
      </c>
      <c r="P73" s="12">
        <f t="shared" si="54"/>
        <v>0</v>
      </c>
      <c r="Q73" s="11">
        <f t="shared" si="55"/>
        <v>2.0000000000000018E-2</v>
      </c>
      <c r="R73" s="12"/>
      <c r="S73" s="11">
        <f t="shared" si="56"/>
        <v>0</v>
      </c>
      <c r="T73" s="12">
        <f t="shared" si="57"/>
        <v>0</v>
      </c>
      <c r="U73" s="11">
        <f t="shared" si="58"/>
        <v>0</v>
      </c>
      <c r="V73" s="12">
        <f t="shared" si="59"/>
        <v>0</v>
      </c>
      <c r="W73" s="11">
        <f t="shared" si="60"/>
        <v>2.0000000000000018E-2</v>
      </c>
      <c r="X73" s="12"/>
      <c r="Y73" s="11">
        <f t="shared" si="61"/>
        <v>0</v>
      </c>
      <c r="Z73" s="12">
        <f t="shared" si="62"/>
        <v>0</v>
      </c>
      <c r="AA73" s="11">
        <f t="shared" si="63"/>
        <v>0</v>
      </c>
      <c r="AB73" s="12">
        <f t="shared" si="64"/>
        <v>0</v>
      </c>
      <c r="AC73" s="11">
        <f t="shared" si="65"/>
        <v>0</v>
      </c>
      <c r="AD73" s="12"/>
      <c r="AE73" s="11">
        <f t="shared" si="66"/>
        <v>0</v>
      </c>
      <c r="AF73" s="12">
        <f t="shared" si="67"/>
        <v>0</v>
      </c>
      <c r="AG73" s="11">
        <f t="shared" si="68"/>
        <v>0</v>
      </c>
      <c r="AH73" s="12">
        <f t="shared" si="69"/>
        <v>0</v>
      </c>
      <c r="AI73" s="11">
        <f t="shared" si="70"/>
        <v>2.0000000000000018E-2</v>
      </c>
      <c r="AJ73" s="12"/>
      <c r="AK73" s="11">
        <f t="shared" si="71"/>
        <v>0</v>
      </c>
      <c r="AL73" s="12">
        <f t="shared" si="72"/>
        <v>0</v>
      </c>
      <c r="AM73" s="11">
        <f t="shared" si="73"/>
        <v>0</v>
      </c>
      <c r="AN73" s="12">
        <f t="shared" si="74"/>
        <v>0</v>
      </c>
      <c r="AO73" s="11">
        <f t="shared" si="75"/>
        <v>0</v>
      </c>
      <c r="AP73" s="12"/>
      <c r="AQ73" s="11">
        <f t="shared" si="76"/>
        <v>0</v>
      </c>
      <c r="AR73" s="12">
        <f t="shared" si="77"/>
        <v>0</v>
      </c>
      <c r="AS73" s="11">
        <f t="shared" si="78"/>
        <v>0</v>
      </c>
      <c r="AT73" s="12">
        <f t="shared" si="79"/>
        <v>0</v>
      </c>
      <c r="AU73" s="11">
        <f t="shared" si="80"/>
        <v>2.0000000000000018E-2</v>
      </c>
      <c r="AV73" s="12"/>
      <c r="AW73" s="11">
        <f t="shared" si="81"/>
        <v>0</v>
      </c>
      <c r="AX73" s="12">
        <f t="shared" si="82"/>
        <v>0</v>
      </c>
      <c r="AY73" s="11">
        <f t="shared" si="83"/>
        <v>0</v>
      </c>
      <c r="AZ73" s="12">
        <f t="shared" si="84"/>
        <v>0</v>
      </c>
      <c r="BA73" s="11">
        <f t="shared" si="85"/>
        <v>0</v>
      </c>
      <c r="BB73" s="12"/>
      <c r="BC73" s="11">
        <f t="shared" si="86"/>
        <v>0</v>
      </c>
      <c r="BD73" s="12">
        <f t="shared" si="87"/>
        <v>0</v>
      </c>
      <c r="BE73" s="11">
        <f t="shared" si="88"/>
        <v>0</v>
      </c>
      <c r="BF73" s="12">
        <f t="shared" si="89"/>
        <v>0</v>
      </c>
      <c r="BG73" s="11">
        <f t="shared" si="90"/>
        <v>2.0000000000000018E-2</v>
      </c>
      <c r="BH73" s="12"/>
      <c r="BI73" s="11">
        <f t="shared" si="91"/>
        <v>0</v>
      </c>
      <c r="BJ73" s="12">
        <f t="shared" si="92"/>
        <v>0</v>
      </c>
      <c r="BK73" s="11">
        <f t="shared" si="93"/>
        <v>0</v>
      </c>
      <c r="BL73" s="12">
        <f t="shared" si="94"/>
        <v>0</v>
      </c>
      <c r="BM73" s="11">
        <f t="shared" si="95"/>
        <v>2.0000000000000018E-2</v>
      </c>
      <c r="BN73" s="12"/>
      <c r="BO73" s="11">
        <f t="shared" si="96"/>
        <v>0</v>
      </c>
      <c r="BP73" s="12">
        <f t="shared" si="97"/>
        <v>0</v>
      </c>
      <c r="BQ73" s="11">
        <f t="shared" si="98"/>
        <v>0</v>
      </c>
      <c r="BR73" s="12">
        <f t="shared" si="99"/>
        <v>0</v>
      </c>
      <c r="BS73" s="11">
        <f t="shared" si="100"/>
        <v>0</v>
      </c>
    </row>
    <row r="74" spans="1:71" x14ac:dyDescent="0.25">
      <c r="A74" s="21">
        <f t="shared" si="101"/>
        <v>1.3904166666666675</v>
      </c>
      <c r="B74" s="7" t="s">
        <v>79</v>
      </c>
      <c r="C74" s="8" t="s">
        <v>73</v>
      </c>
      <c r="D74" s="8" t="s">
        <v>73</v>
      </c>
      <c r="E74" t="s">
        <v>71</v>
      </c>
      <c r="F74" s="8" t="s">
        <v>73</v>
      </c>
      <c r="G74" s="8" t="s">
        <v>73</v>
      </c>
      <c r="H74" s="8" t="s">
        <v>73</v>
      </c>
      <c r="I74" s="8" t="s">
        <v>73</v>
      </c>
      <c r="J74" s="8" t="s">
        <v>73</v>
      </c>
      <c r="K74" s="8" t="s">
        <v>73</v>
      </c>
      <c r="L74" s="8"/>
      <c r="M74" s="11">
        <f t="shared" si="51"/>
        <v>0</v>
      </c>
      <c r="N74" s="12">
        <f t="shared" si="52"/>
        <v>0</v>
      </c>
      <c r="O74" s="11">
        <f t="shared" si="53"/>
        <v>0</v>
      </c>
      <c r="P74" s="12">
        <f t="shared" si="54"/>
        <v>0</v>
      </c>
      <c r="Q74" s="11">
        <f t="shared" si="55"/>
        <v>2.0000000000000018E-2</v>
      </c>
      <c r="R74" s="12"/>
      <c r="S74" s="11">
        <f t="shared" si="56"/>
        <v>0</v>
      </c>
      <c r="T74" s="12">
        <f t="shared" si="57"/>
        <v>0</v>
      </c>
      <c r="U74" s="11">
        <f t="shared" si="58"/>
        <v>0</v>
      </c>
      <c r="V74" s="12">
        <f t="shared" si="59"/>
        <v>0</v>
      </c>
      <c r="W74" s="11">
        <f t="shared" si="60"/>
        <v>2.0000000000000018E-2</v>
      </c>
      <c r="X74" s="12"/>
      <c r="Y74" s="11">
        <f t="shared" si="61"/>
        <v>0</v>
      </c>
      <c r="Z74" s="12">
        <f t="shared" si="62"/>
        <v>0</v>
      </c>
      <c r="AA74" s="11">
        <f t="shared" si="63"/>
        <v>0</v>
      </c>
      <c r="AB74" s="12">
        <f t="shared" si="64"/>
        <v>0</v>
      </c>
      <c r="AC74" s="11">
        <f t="shared" si="65"/>
        <v>0</v>
      </c>
      <c r="AD74" s="12"/>
      <c r="AE74" s="11">
        <f t="shared" si="66"/>
        <v>0</v>
      </c>
      <c r="AF74" s="12">
        <f t="shared" si="67"/>
        <v>0</v>
      </c>
      <c r="AG74" s="11">
        <f t="shared" si="68"/>
        <v>0</v>
      </c>
      <c r="AH74" s="12">
        <f t="shared" si="69"/>
        <v>0</v>
      </c>
      <c r="AI74" s="11">
        <f t="shared" si="70"/>
        <v>2.0000000000000018E-2</v>
      </c>
      <c r="AJ74" s="12"/>
      <c r="AK74" s="11">
        <f t="shared" si="71"/>
        <v>1.3904166666666675</v>
      </c>
      <c r="AL74" s="12">
        <f t="shared" si="72"/>
        <v>1</v>
      </c>
      <c r="AM74" s="11">
        <f t="shared" si="73"/>
        <v>0</v>
      </c>
      <c r="AN74" s="12">
        <f t="shared" si="74"/>
        <v>0</v>
      </c>
      <c r="AO74" s="11">
        <f t="shared" si="75"/>
        <v>2.0000000000000018E-2</v>
      </c>
      <c r="AP74" s="12"/>
      <c r="AQ74" s="11">
        <f t="shared" si="76"/>
        <v>0</v>
      </c>
      <c r="AR74" s="12">
        <f t="shared" si="77"/>
        <v>0</v>
      </c>
      <c r="AS74" s="11">
        <f t="shared" si="78"/>
        <v>0</v>
      </c>
      <c r="AT74" s="12">
        <f t="shared" si="79"/>
        <v>0</v>
      </c>
      <c r="AU74" s="11">
        <f t="shared" si="80"/>
        <v>2.0000000000000018E-2</v>
      </c>
      <c r="AV74" s="12"/>
      <c r="AW74" s="11">
        <f t="shared" si="81"/>
        <v>0</v>
      </c>
      <c r="AX74" s="12">
        <f t="shared" si="82"/>
        <v>0</v>
      </c>
      <c r="AY74" s="11">
        <f t="shared" si="83"/>
        <v>0</v>
      </c>
      <c r="AZ74" s="12">
        <f t="shared" si="84"/>
        <v>0</v>
      </c>
      <c r="BA74" s="11">
        <f t="shared" si="85"/>
        <v>0</v>
      </c>
      <c r="BB74" s="12"/>
      <c r="BC74" s="11">
        <f t="shared" si="86"/>
        <v>0</v>
      </c>
      <c r="BD74" s="12">
        <f t="shared" si="87"/>
        <v>0</v>
      </c>
      <c r="BE74" s="11">
        <f t="shared" si="88"/>
        <v>0</v>
      </c>
      <c r="BF74" s="12">
        <f t="shared" si="89"/>
        <v>0</v>
      </c>
      <c r="BG74" s="11">
        <f t="shared" si="90"/>
        <v>2.0000000000000018E-2</v>
      </c>
      <c r="BH74" s="12"/>
      <c r="BI74" s="11">
        <f t="shared" si="91"/>
        <v>0</v>
      </c>
      <c r="BJ74" s="12">
        <f t="shared" si="92"/>
        <v>0</v>
      </c>
      <c r="BK74" s="11">
        <f t="shared" si="93"/>
        <v>0</v>
      </c>
      <c r="BL74" s="12">
        <f t="shared" si="94"/>
        <v>0</v>
      </c>
      <c r="BM74" s="11">
        <f t="shared" si="95"/>
        <v>2.0000000000000018E-2</v>
      </c>
      <c r="BN74" s="12"/>
      <c r="BO74" s="11">
        <f t="shared" si="96"/>
        <v>0</v>
      </c>
      <c r="BP74" s="12">
        <f t="shared" si="97"/>
        <v>0</v>
      </c>
      <c r="BQ74" s="11">
        <f t="shared" si="98"/>
        <v>0</v>
      </c>
      <c r="BR74" s="12">
        <f t="shared" si="99"/>
        <v>0</v>
      </c>
      <c r="BS74" s="11">
        <f t="shared" si="100"/>
        <v>0</v>
      </c>
    </row>
    <row r="75" spans="1:71" x14ac:dyDescent="0.25">
      <c r="A75" s="21">
        <f t="shared" si="101"/>
        <v>1.4104166666666675</v>
      </c>
      <c r="B75" s="7" t="s">
        <v>84</v>
      </c>
      <c r="C75" s="8" t="s">
        <v>73</v>
      </c>
      <c r="D75" s="8" t="s">
        <v>73</v>
      </c>
      <c r="E75" t="s">
        <v>71</v>
      </c>
      <c r="F75" s="8" t="s">
        <v>73</v>
      </c>
      <c r="G75" s="8" t="s">
        <v>73</v>
      </c>
      <c r="H75" s="8" t="s">
        <v>73</v>
      </c>
      <c r="I75" s="8" t="s">
        <v>73</v>
      </c>
      <c r="J75" s="8" t="s">
        <v>73</v>
      </c>
      <c r="K75" s="8" t="s">
        <v>73</v>
      </c>
      <c r="L75" s="8" t="s">
        <v>73</v>
      </c>
      <c r="M75" s="11">
        <f t="shared" si="51"/>
        <v>0</v>
      </c>
      <c r="N75" s="12">
        <f t="shared" si="52"/>
        <v>0</v>
      </c>
      <c r="O75" s="11">
        <f t="shared" si="53"/>
        <v>0</v>
      </c>
      <c r="P75" s="12">
        <f t="shared" si="54"/>
        <v>0</v>
      </c>
      <c r="Q75" s="11">
        <f t="shared" si="55"/>
        <v>2.0000000000000018E-2</v>
      </c>
      <c r="R75" s="12"/>
      <c r="S75" s="11">
        <f t="shared" si="56"/>
        <v>0</v>
      </c>
      <c r="T75" s="12">
        <f t="shared" si="57"/>
        <v>0</v>
      </c>
      <c r="U75" s="11">
        <f t="shared" si="58"/>
        <v>0</v>
      </c>
      <c r="V75" s="12">
        <f t="shared" si="59"/>
        <v>0</v>
      </c>
      <c r="W75" s="11">
        <f t="shared" si="60"/>
        <v>2.0000000000000018E-2</v>
      </c>
      <c r="X75" s="12"/>
      <c r="Y75" s="11">
        <f t="shared" si="61"/>
        <v>0</v>
      </c>
      <c r="Z75" s="12">
        <f t="shared" si="62"/>
        <v>0</v>
      </c>
      <c r="AA75" s="11">
        <f t="shared" si="63"/>
        <v>0</v>
      </c>
      <c r="AB75" s="12">
        <f t="shared" si="64"/>
        <v>0</v>
      </c>
      <c r="AC75" s="11">
        <f t="shared" si="65"/>
        <v>0</v>
      </c>
      <c r="AD75" s="12"/>
      <c r="AE75" s="11">
        <f t="shared" si="66"/>
        <v>0</v>
      </c>
      <c r="AF75" s="12">
        <f t="shared" si="67"/>
        <v>0</v>
      </c>
      <c r="AG75" s="11">
        <f t="shared" si="68"/>
        <v>0</v>
      </c>
      <c r="AH75" s="12">
        <f t="shared" si="69"/>
        <v>0</v>
      </c>
      <c r="AI75" s="11">
        <f t="shared" si="70"/>
        <v>2.0000000000000018E-2</v>
      </c>
      <c r="AJ75" s="12"/>
      <c r="AK75" s="11">
        <f t="shared" si="71"/>
        <v>0</v>
      </c>
      <c r="AL75" s="12">
        <f t="shared" si="72"/>
        <v>0</v>
      </c>
      <c r="AM75" s="11">
        <f t="shared" si="73"/>
        <v>0</v>
      </c>
      <c r="AN75" s="12">
        <f t="shared" si="74"/>
        <v>0</v>
      </c>
      <c r="AO75" s="11">
        <f t="shared" si="75"/>
        <v>2.0000000000000018E-2</v>
      </c>
      <c r="AP75" s="12"/>
      <c r="AQ75" s="11">
        <f t="shared" si="76"/>
        <v>0</v>
      </c>
      <c r="AR75" s="12">
        <f t="shared" si="77"/>
        <v>0</v>
      </c>
      <c r="AS75" s="11">
        <f t="shared" si="78"/>
        <v>0</v>
      </c>
      <c r="AT75" s="12">
        <f t="shared" si="79"/>
        <v>0</v>
      </c>
      <c r="AU75" s="11">
        <f t="shared" si="80"/>
        <v>2.0000000000000018E-2</v>
      </c>
      <c r="AV75" s="12"/>
      <c r="AW75" s="11">
        <f t="shared" si="81"/>
        <v>0</v>
      </c>
      <c r="AX75" s="12">
        <f t="shared" si="82"/>
        <v>0</v>
      </c>
      <c r="AY75" s="11">
        <f t="shared" si="83"/>
        <v>0</v>
      </c>
      <c r="AZ75" s="12">
        <f t="shared" si="84"/>
        <v>0</v>
      </c>
      <c r="BA75" s="11">
        <f t="shared" si="85"/>
        <v>2.0000000000000018E-2</v>
      </c>
      <c r="BB75" s="12"/>
      <c r="BC75" s="11">
        <f t="shared" si="86"/>
        <v>0</v>
      </c>
      <c r="BD75" s="12">
        <f t="shared" si="87"/>
        <v>0</v>
      </c>
      <c r="BE75" s="11">
        <f t="shared" si="88"/>
        <v>0</v>
      </c>
      <c r="BF75" s="12">
        <f t="shared" si="89"/>
        <v>0</v>
      </c>
      <c r="BG75" s="11">
        <f t="shared" si="90"/>
        <v>2.0000000000000018E-2</v>
      </c>
      <c r="BH75" s="12"/>
      <c r="BI75" s="11">
        <f t="shared" si="91"/>
        <v>0</v>
      </c>
      <c r="BJ75" s="12">
        <f t="shared" si="92"/>
        <v>0</v>
      </c>
      <c r="BK75" s="11">
        <f t="shared" si="93"/>
        <v>0</v>
      </c>
      <c r="BL75" s="12">
        <f t="shared" si="94"/>
        <v>0</v>
      </c>
      <c r="BM75" s="11">
        <f t="shared" si="95"/>
        <v>2.0000000000000018E-2</v>
      </c>
      <c r="BN75" s="12"/>
      <c r="BO75" s="11">
        <f t="shared" si="96"/>
        <v>1.4104166666666675</v>
      </c>
      <c r="BP75" s="12">
        <f t="shared" si="97"/>
        <v>1</v>
      </c>
      <c r="BQ75" s="11">
        <f t="shared" si="98"/>
        <v>0</v>
      </c>
      <c r="BR75" s="12">
        <f t="shared" si="99"/>
        <v>0</v>
      </c>
      <c r="BS75" s="11">
        <f t="shared" si="100"/>
        <v>2.0000000000000018E-2</v>
      </c>
    </row>
    <row r="76" spans="1:71" x14ac:dyDescent="0.25">
      <c r="A76" s="21">
        <f t="shared" si="101"/>
        <v>1.4304166666666676</v>
      </c>
      <c r="B76" s="7" t="s">
        <v>88</v>
      </c>
      <c r="C76" t="s">
        <v>71</v>
      </c>
      <c r="D76" s="8" t="s">
        <v>73</v>
      </c>
      <c r="E76" s="9" t="s">
        <v>72</v>
      </c>
      <c r="F76" s="8" t="s">
        <v>73</v>
      </c>
      <c r="G76" s="8" t="s">
        <v>73</v>
      </c>
      <c r="H76" s="8" t="s">
        <v>73</v>
      </c>
      <c r="I76" s="8" t="s">
        <v>73</v>
      </c>
      <c r="J76" s="8" t="s">
        <v>73</v>
      </c>
      <c r="K76" s="8" t="s">
        <v>73</v>
      </c>
      <c r="L76" s="8" t="s">
        <v>73</v>
      </c>
      <c r="M76" s="11">
        <f t="shared" si="51"/>
        <v>0</v>
      </c>
      <c r="N76" s="12">
        <f t="shared" si="52"/>
        <v>0</v>
      </c>
      <c r="O76" s="11">
        <f t="shared" si="53"/>
        <v>0</v>
      </c>
      <c r="P76" s="12">
        <f t="shared" si="54"/>
        <v>0</v>
      </c>
      <c r="Q76" s="11">
        <f t="shared" si="55"/>
        <v>0</v>
      </c>
      <c r="R76" s="12"/>
      <c r="S76" s="11">
        <f t="shared" si="56"/>
        <v>0</v>
      </c>
      <c r="T76" s="12">
        <f t="shared" si="57"/>
        <v>0</v>
      </c>
      <c r="U76" s="11">
        <f t="shared" si="58"/>
        <v>0</v>
      </c>
      <c r="V76" s="12">
        <f t="shared" si="59"/>
        <v>0</v>
      </c>
      <c r="W76" s="11">
        <f t="shared" si="60"/>
        <v>2.0000000000000018E-2</v>
      </c>
      <c r="X76" s="12"/>
      <c r="Y76" s="11">
        <f t="shared" si="61"/>
        <v>0</v>
      </c>
      <c r="Z76" s="12">
        <f t="shared" si="62"/>
        <v>0</v>
      </c>
      <c r="AA76" s="11">
        <f t="shared" si="63"/>
        <v>1.4304166666666676</v>
      </c>
      <c r="AB76" s="12">
        <f t="shared" si="64"/>
        <v>1</v>
      </c>
      <c r="AC76" s="11">
        <f t="shared" si="65"/>
        <v>0</v>
      </c>
      <c r="AD76" s="12"/>
      <c r="AE76" s="11">
        <f t="shared" si="66"/>
        <v>0</v>
      </c>
      <c r="AF76" s="12">
        <f t="shared" si="67"/>
        <v>0</v>
      </c>
      <c r="AG76" s="11">
        <f t="shared" si="68"/>
        <v>0</v>
      </c>
      <c r="AH76" s="12">
        <f t="shared" si="69"/>
        <v>0</v>
      </c>
      <c r="AI76" s="11">
        <f t="shared" si="70"/>
        <v>2.0000000000000018E-2</v>
      </c>
      <c r="AJ76" s="12"/>
      <c r="AK76" s="11">
        <f t="shared" si="71"/>
        <v>0</v>
      </c>
      <c r="AL76" s="12">
        <f t="shared" si="72"/>
        <v>0</v>
      </c>
      <c r="AM76" s="11">
        <f t="shared" si="73"/>
        <v>0</v>
      </c>
      <c r="AN76" s="12">
        <f t="shared" si="74"/>
        <v>0</v>
      </c>
      <c r="AO76" s="11">
        <f t="shared" si="75"/>
        <v>2.0000000000000018E-2</v>
      </c>
      <c r="AP76" s="12"/>
      <c r="AQ76" s="11">
        <f t="shared" si="76"/>
        <v>0</v>
      </c>
      <c r="AR76" s="12">
        <f t="shared" si="77"/>
        <v>0</v>
      </c>
      <c r="AS76" s="11">
        <f t="shared" si="78"/>
        <v>0</v>
      </c>
      <c r="AT76" s="12">
        <f t="shared" si="79"/>
        <v>0</v>
      </c>
      <c r="AU76" s="11">
        <f t="shared" si="80"/>
        <v>2.0000000000000018E-2</v>
      </c>
      <c r="AV76" s="12"/>
      <c r="AW76" s="11">
        <f t="shared" si="81"/>
        <v>0</v>
      </c>
      <c r="AX76" s="12">
        <f t="shared" si="82"/>
        <v>0</v>
      </c>
      <c r="AY76" s="11">
        <f t="shared" si="83"/>
        <v>0</v>
      </c>
      <c r="AZ76" s="12">
        <f t="shared" si="84"/>
        <v>0</v>
      </c>
      <c r="BA76" s="11">
        <f t="shared" si="85"/>
        <v>2.0000000000000018E-2</v>
      </c>
      <c r="BB76" s="12"/>
      <c r="BC76" s="11">
        <f t="shared" si="86"/>
        <v>0</v>
      </c>
      <c r="BD76" s="12">
        <f t="shared" si="87"/>
        <v>0</v>
      </c>
      <c r="BE76" s="11">
        <f t="shared" si="88"/>
        <v>0</v>
      </c>
      <c r="BF76" s="12">
        <f t="shared" si="89"/>
        <v>0</v>
      </c>
      <c r="BG76" s="11">
        <f t="shared" si="90"/>
        <v>2.0000000000000018E-2</v>
      </c>
      <c r="BH76" s="12"/>
      <c r="BI76" s="11">
        <f t="shared" si="91"/>
        <v>0</v>
      </c>
      <c r="BJ76" s="12">
        <f t="shared" si="92"/>
        <v>0</v>
      </c>
      <c r="BK76" s="11">
        <f t="shared" si="93"/>
        <v>0</v>
      </c>
      <c r="BL76" s="12">
        <f t="shared" si="94"/>
        <v>0</v>
      </c>
      <c r="BM76" s="11">
        <f t="shared" si="95"/>
        <v>2.0000000000000018E-2</v>
      </c>
      <c r="BN76" s="12"/>
      <c r="BO76" s="11">
        <f t="shared" si="96"/>
        <v>0</v>
      </c>
      <c r="BP76" s="12">
        <f t="shared" si="97"/>
        <v>0</v>
      </c>
      <c r="BQ76" s="11">
        <f t="shared" si="98"/>
        <v>0</v>
      </c>
      <c r="BR76" s="12">
        <f t="shared" si="99"/>
        <v>0</v>
      </c>
      <c r="BS76" s="11">
        <f t="shared" si="100"/>
        <v>2.0000000000000018E-2</v>
      </c>
    </row>
    <row r="77" spans="1:71" x14ac:dyDescent="0.25">
      <c r="A77" s="21">
        <f t="shared" si="101"/>
        <v>1.4504166666666676</v>
      </c>
      <c r="B77" s="7"/>
      <c r="C77" t="s">
        <v>71</v>
      </c>
      <c r="D77" s="8" t="s">
        <v>73</v>
      </c>
      <c r="E77" s="8"/>
      <c r="F77" s="8" t="s">
        <v>73</v>
      </c>
      <c r="G77" s="8" t="s">
        <v>73</v>
      </c>
      <c r="H77" s="8" t="s">
        <v>73</v>
      </c>
      <c r="I77" s="8" t="s">
        <v>73</v>
      </c>
      <c r="J77" s="8" t="s">
        <v>73</v>
      </c>
      <c r="K77" s="8" t="s">
        <v>73</v>
      </c>
      <c r="L77" s="8" t="s">
        <v>73</v>
      </c>
      <c r="M77" s="11">
        <f t="shared" si="51"/>
        <v>0</v>
      </c>
      <c r="N77" s="12">
        <f t="shared" si="52"/>
        <v>0</v>
      </c>
      <c r="O77" s="11">
        <f t="shared" si="53"/>
        <v>0</v>
      </c>
      <c r="P77" s="12">
        <f t="shared" si="54"/>
        <v>0</v>
      </c>
      <c r="Q77" s="11">
        <f t="shared" si="55"/>
        <v>0</v>
      </c>
      <c r="R77" s="12"/>
      <c r="S77" s="11">
        <f t="shared" si="56"/>
        <v>0</v>
      </c>
      <c r="T77" s="12">
        <f t="shared" si="57"/>
        <v>0</v>
      </c>
      <c r="U77" s="11">
        <f t="shared" si="58"/>
        <v>0</v>
      </c>
      <c r="V77" s="12">
        <f t="shared" si="59"/>
        <v>0</v>
      </c>
      <c r="W77" s="11">
        <f t="shared" si="60"/>
        <v>2.0000000000000018E-2</v>
      </c>
      <c r="X77" s="12"/>
      <c r="Y77" s="11">
        <f t="shared" si="61"/>
        <v>0</v>
      </c>
      <c r="Z77" s="12">
        <f t="shared" si="62"/>
        <v>0</v>
      </c>
      <c r="AA77" s="11">
        <f t="shared" si="63"/>
        <v>0</v>
      </c>
      <c r="AB77" s="12">
        <f t="shared" si="64"/>
        <v>0</v>
      </c>
      <c r="AC77" s="11">
        <f t="shared" si="65"/>
        <v>0</v>
      </c>
      <c r="AD77" s="12"/>
      <c r="AE77" s="11">
        <f t="shared" si="66"/>
        <v>0</v>
      </c>
      <c r="AF77" s="12">
        <f t="shared" si="67"/>
        <v>0</v>
      </c>
      <c r="AG77" s="11">
        <f t="shared" si="68"/>
        <v>0</v>
      </c>
      <c r="AH77" s="12">
        <f t="shared" si="69"/>
        <v>0</v>
      </c>
      <c r="AI77" s="11">
        <f t="shared" si="70"/>
        <v>2.0000000000000018E-2</v>
      </c>
      <c r="AJ77" s="12"/>
      <c r="AK77" s="11">
        <f t="shared" si="71"/>
        <v>0</v>
      </c>
      <c r="AL77" s="12">
        <f t="shared" si="72"/>
        <v>0</v>
      </c>
      <c r="AM77" s="11">
        <f t="shared" si="73"/>
        <v>0</v>
      </c>
      <c r="AN77" s="12">
        <f t="shared" si="74"/>
        <v>0</v>
      </c>
      <c r="AO77" s="11">
        <f t="shared" si="75"/>
        <v>2.0000000000000018E-2</v>
      </c>
      <c r="AP77" s="12"/>
      <c r="AQ77" s="11">
        <f t="shared" si="76"/>
        <v>0</v>
      </c>
      <c r="AR77" s="12">
        <f t="shared" si="77"/>
        <v>0</v>
      </c>
      <c r="AS77" s="11">
        <f t="shared" si="78"/>
        <v>0</v>
      </c>
      <c r="AT77" s="12">
        <f t="shared" si="79"/>
        <v>0</v>
      </c>
      <c r="AU77" s="11">
        <f t="shared" si="80"/>
        <v>2.0000000000000018E-2</v>
      </c>
      <c r="AV77" s="12"/>
      <c r="AW77" s="11">
        <f t="shared" si="81"/>
        <v>0</v>
      </c>
      <c r="AX77" s="12">
        <f t="shared" si="82"/>
        <v>0</v>
      </c>
      <c r="AY77" s="11">
        <f t="shared" si="83"/>
        <v>0</v>
      </c>
      <c r="AZ77" s="12">
        <f t="shared" si="84"/>
        <v>0</v>
      </c>
      <c r="BA77" s="11">
        <f t="shared" si="85"/>
        <v>2.0000000000000018E-2</v>
      </c>
      <c r="BB77" s="12"/>
      <c r="BC77" s="11">
        <f t="shared" si="86"/>
        <v>0</v>
      </c>
      <c r="BD77" s="12">
        <f t="shared" si="87"/>
        <v>0</v>
      </c>
      <c r="BE77" s="11">
        <f t="shared" si="88"/>
        <v>0</v>
      </c>
      <c r="BF77" s="12">
        <f t="shared" si="89"/>
        <v>0</v>
      </c>
      <c r="BG77" s="11">
        <f t="shared" si="90"/>
        <v>2.0000000000000018E-2</v>
      </c>
      <c r="BH77" s="12"/>
      <c r="BI77" s="11">
        <f t="shared" si="91"/>
        <v>0</v>
      </c>
      <c r="BJ77" s="12">
        <f t="shared" si="92"/>
        <v>0</v>
      </c>
      <c r="BK77" s="11">
        <f t="shared" si="93"/>
        <v>0</v>
      </c>
      <c r="BL77" s="12">
        <f t="shared" si="94"/>
        <v>0</v>
      </c>
      <c r="BM77" s="11">
        <f t="shared" si="95"/>
        <v>2.0000000000000018E-2</v>
      </c>
      <c r="BN77" s="12"/>
      <c r="BO77" s="11">
        <f t="shared" si="96"/>
        <v>0</v>
      </c>
      <c r="BP77" s="12">
        <f t="shared" si="97"/>
        <v>0</v>
      </c>
      <c r="BQ77" s="11">
        <f t="shared" si="98"/>
        <v>0</v>
      </c>
      <c r="BR77" s="12">
        <f t="shared" si="99"/>
        <v>0</v>
      </c>
      <c r="BS77" s="11">
        <f t="shared" si="100"/>
        <v>2.0000000000000018E-2</v>
      </c>
    </row>
    <row r="78" spans="1:71" x14ac:dyDescent="0.25">
      <c r="A78" s="21">
        <f t="shared" si="101"/>
        <v>1.4704166666666676</v>
      </c>
      <c r="B78" s="7"/>
      <c r="C78" t="s">
        <v>71</v>
      </c>
      <c r="D78" s="8" t="s">
        <v>73</v>
      </c>
      <c r="E78" s="8"/>
      <c r="F78" s="8" t="s">
        <v>73</v>
      </c>
      <c r="G78" s="8" t="s">
        <v>73</v>
      </c>
      <c r="H78" s="8" t="s">
        <v>73</v>
      </c>
      <c r="I78" s="8" t="s">
        <v>73</v>
      </c>
      <c r="J78" s="8" t="s">
        <v>73</v>
      </c>
      <c r="K78" s="8" t="s">
        <v>73</v>
      </c>
      <c r="L78" s="8" t="s">
        <v>73</v>
      </c>
      <c r="M78" s="11">
        <f t="shared" si="51"/>
        <v>0</v>
      </c>
      <c r="N78" s="12">
        <f t="shared" si="52"/>
        <v>0</v>
      </c>
      <c r="O78" s="11">
        <f t="shared" si="53"/>
        <v>0</v>
      </c>
      <c r="P78" s="12">
        <f t="shared" si="54"/>
        <v>0</v>
      </c>
      <c r="Q78" s="11">
        <f t="shared" si="55"/>
        <v>0</v>
      </c>
      <c r="R78" s="12"/>
      <c r="S78" s="11">
        <f t="shared" si="56"/>
        <v>0</v>
      </c>
      <c r="T78" s="12">
        <f t="shared" si="57"/>
        <v>0</v>
      </c>
      <c r="U78" s="11">
        <f t="shared" si="58"/>
        <v>0</v>
      </c>
      <c r="V78" s="12">
        <f t="shared" si="59"/>
        <v>0</v>
      </c>
      <c r="W78" s="11">
        <f t="shared" si="60"/>
        <v>2.0000000000000018E-2</v>
      </c>
      <c r="X78" s="12"/>
      <c r="Y78" s="11">
        <f t="shared" si="61"/>
        <v>0</v>
      </c>
      <c r="Z78" s="12">
        <f t="shared" si="62"/>
        <v>0</v>
      </c>
      <c r="AA78" s="11">
        <f t="shared" si="63"/>
        <v>0</v>
      </c>
      <c r="AB78" s="12">
        <f t="shared" si="64"/>
        <v>0</v>
      </c>
      <c r="AC78" s="11">
        <f t="shared" si="65"/>
        <v>0</v>
      </c>
      <c r="AD78" s="12"/>
      <c r="AE78" s="11">
        <f t="shared" si="66"/>
        <v>0</v>
      </c>
      <c r="AF78" s="12">
        <f t="shared" si="67"/>
        <v>0</v>
      </c>
      <c r="AG78" s="11">
        <f t="shared" si="68"/>
        <v>0</v>
      </c>
      <c r="AH78" s="12">
        <f t="shared" si="69"/>
        <v>0</v>
      </c>
      <c r="AI78" s="11">
        <f t="shared" si="70"/>
        <v>2.0000000000000018E-2</v>
      </c>
      <c r="AJ78" s="12"/>
      <c r="AK78" s="11">
        <f t="shared" si="71"/>
        <v>0</v>
      </c>
      <c r="AL78" s="12">
        <f t="shared" si="72"/>
        <v>0</v>
      </c>
      <c r="AM78" s="11">
        <f t="shared" si="73"/>
        <v>0</v>
      </c>
      <c r="AN78" s="12">
        <f t="shared" si="74"/>
        <v>0</v>
      </c>
      <c r="AO78" s="11">
        <f t="shared" si="75"/>
        <v>2.0000000000000018E-2</v>
      </c>
      <c r="AP78" s="12"/>
      <c r="AQ78" s="11">
        <f t="shared" si="76"/>
        <v>0</v>
      </c>
      <c r="AR78" s="12">
        <f t="shared" si="77"/>
        <v>0</v>
      </c>
      <c r="AS78" s="11">
        <f t="shared" si="78"/>
        <v>0</v>
      </c>
      <c r="AT78" s="12">
        <f t="shared" si="79"/>
        <v>0</v>
      </c>
      <c r="AU78" s="11">
        <f t="shared" si="80"/>
        <v>2.0000000000000018E-2</v>
      </c>
      <c r="AV78" s="12"/>
      <c r="AW78" s="11">
        <f t="shared" si="81"/>
        <v>0</v>
      </c>
      <c r="AX78" s="12">
        <f t="shared" si="82"/>
        <v>0</v>
      </c>
      <c r="AY78" s="11">
        <f t="shared" si="83"/>
        <v>0</v>
      </c>
      <c r="AZ78" s="12">
        <f t="shared" si="84"/>
        <v>0</v>
      </c>
      <c r="BA78" s="11">
        <f t="shared" si="85"/>
        <v>2.0000000000000018E-2</v>
      </c>
      <c r="BB78" s="12"/>
      <c r="BC78" s="11">
        <f t="shared" si="86"/>
        <v>0</v>
      </c>
      <c r="BD78" s="12">
        <f t="shared" si="87"/>
        <v>0</v>
      </c>
      <c r="BE78" s="11">
        <f t="shared" si="88"/>
        <v>0</v>
      </c>
      <c r="BF78" s="12">
        <f t="shared" si="89"/>
        <v>0</v>
      </c>
      <c r="BG78" s="11">
        <f t="shared" si="90"/>
        <v>2.0000000000000018E-2</v>
      </c>
      <c r="BH78" s="12"/>
      <c r="BI78" s="11">
        <f t="shared" si="91"/>
        <v>0</v>
      </c>
      <c r="BJ78" s="12">
        <f t="shared" si="92"/>
        <v>0</v>
      </c>
      <c r="BK78" s="11">
        <f t="shared" si="93"/>
        <v>0</v>
      </c>
      <c r="BL78" s="12">
        <f t="shared" si="94"/>
        <v>0</v>
      </c>
      <c r="BM78" s="11">
        <f t="shared" si="95"/>
        <v>2.0000000000000018E-2</v>
      </c>
      <c r="BN78" s="12"/>
      <c r="BO78" s="11">
        <f t="shared" si="96"/>
        <v>0</v>
      </c>
      <c r="BP78" s="12">
        <f t="shared" si="97"/>
        <v>0</v>
      </c>
      <c r="BQ78" s="11">
        <f t="shared" si="98"/>
        <v>0</v>
      </c>
      <c r="BR78" s="12">
        <f t="shared" si="99"/>
        <v>0</v>
      </c>
      <c r="BS78" s="11">
        <f t="shared" si="100"/>
        <v>2.0000000000000018E-2</v>
      </c>
    </row>
    <row r="79" spans="1:71" x14ac:dyDescent="0.25">
      <c r="A79" s="21">
        <f t="shared" si="101"/>
        <v>1.4904166666666676</v>
      </c>
      <c r="B79" s="7"/>
      <c r="C79" t="s">
        <v>71</v>
      </c>
      <c r="D79" s="8" t="s">
        <v>73</v>
      </c>
      <c r="E79" s="8"/>
      <c r="F79" s="8" t="s">
        <v>73</v>
      </c>
      <c r="G79" s="8" t="s">
        <v>73</v>
      </c>
      <c r="H79" s="8" t="s">
        <v>73</v>
      </c>
      <c r="I79" s="8" t="s">
        <v>73</v>
      </c>
      <c r="J79" s="8" t="s">
        <v>73</v>
      </c>
      <c r="K79" s="8" t="s">
        <v>73</v>
      </c>
      <c r="L79" s="8" t="s">
        <v>73</v>
      </c>
      <c r="M79" s="11">
        <f t="shared" si="51"/>
        <v>0</v>
      </c>
      <c r="N79" s="12">
        <f t="shared" si="52"/>
        <v>0</v>
      </c>
      <c r="O79" s="11">
        <f t="shared" si="53"/>
        <v>0</v>
      </c>
      <c r="P79" s="12">
        <f t="shared" si="54"/>
        <v>0</v>
      </c>
      <c r="Q79" s="11">
        <f t="shared" si="55"/>
        <v>0</v>
      </c>
      <c r="R79" s="12"/>
      <c r="S79" s="11">
        <f t="shared" si="56"/>
        <v>0</v>
      </c>
      <c r="T79" s="12">
        <f t="shared" si="57"/>
        <v>0</v>
      </c>
      <c r="U79" s="11">
        <f t="shared" si="58"/>
        <v>0</v>
      </c>
      <c r="V79" s="12">
        <f t="shared" si="59"/>
        <v>0</v>
      </c>
      <c r="W79" s="11">
        <f t="shared" si="60"/>
        <v>2.0000000000000018E-2</v>
      </c>
      <c r="X79" s="12"/>
      <c r="Y79" s="11">
        <f t="shared" si="61"/>
        <v>0</v>
      </c>
      <c r="Z79" s="12">
        <f t="shared" si="62"/>
        <v>0</v>
      </c>
      <c r="AA79" s="11">
        <f t="shared" si="63"/>
        <v>0</v>
      </c>
      <c r="AB79" s="12">
        <f t="shared" si="64"/>
        <v>0</v>
      </c>
      <c r="AC79" s="11">
        <f t="shared" si="65"/>
        <v>0</v>
      </c>
      <c r="AD79" s="12"/>
      <c r="AE79" s="11">
        <f t="shared" si="66"/>
        <v>0</v>
      </c>
      <c r="AF79" s="12">
        <f t="shared" si="67"/>
        <v>0</v>
      </c>
      <c r="AG79" s="11">
        <f t="shared" si="68"/>
        <v>0</v>
      </c>
      <c r="AH79" s="12">
        <f t="shared" si="69"/>
        <v>0</v>
      </c>
      <c r="AI79" s="11">
        <f t="shared" si="70"/>
        <v>2.0000000000000018E-2</v>
      </c>
      <c r="AJ79" s="12"/>
      <c r="AK79" s="11">
        <f t="shared" si="71"/>
        <v>0</v>
      </c>
      <c r="AL79" s="12">
        <f t="shared" si="72"/>
        <v>0</v>
      </c>
      <c r="AM79" s="11">
        <f t="shared" si="73"/>
        <v>0</v>
      </c>
      <c r="AN79" s="12">
        <f t="shared" si="74"/>
        <v>0</v>
      </c>
      <c r="AO79" s="11">
        <f t="shared" si="75"/>
        <v>2.0000000000000018E-2</v>
      </c>
      <c r="AP79" s="12"/>
      <c r="AQ79" s="11">
        <f t="shared" si="76"/>
        <v>0</v>
      </c>
      <c r="AR79" s="12">
        <f t="shared" si="77"/>
        <v>0</v>
      </c>
      <c r="AS79" s="11">
        <f t="shared" si="78"/>
        <v>0</v>
      </c>
      <c r="AT79" s="12">
        <f t="shared" si="79"/>
        <v>0</v>
      </c>
      <c r="AU79" s="11">
        <f t="shared" si="80"/>
        <v>2.0000000000000018E-2</v>
      </c>
      <c r="AV79" s="12"/>
      <c r="AW79" s="11">
        <f t="shared" si="81"/>
        <v>0</v>
      </c>
      <c r="AX79" s="12">
        <f t="shared" si="82"/>
        <v>0</v>
      </c>
      <c r="AY79" s="11">
        <f t="shared" si="83"/>
        <v>0</v>
      </c>
      <c r="AZ79" s="12">
        <f t="shared" si="84"/>
        <v>0</v>
      </c>
      <c r="BA79" s="11">
        <f t="shared" si="85"/>
        <v>2.0000000000000018E-2</v>
      </c>
      <c r="BB79" s="12"/>
      <c r="BC79" s="11">
        <f t="shared" si="86"/>
        <v>0</v>
      </c>
      <c r="BD79" s="12">
        <f t="shared" si="87"/>
        <v>0</v>
      </c>
      <c r="BE79" s="11">
        <f t="shared" si="88"/>
        <v>0</v>
      </c>
      <c r="BF79" s="12">
        <f t="shared" si="89"/>
        <v>0</v>
      </c>
      <c r="BG79" s="11">
        <f t="shared" si="90"/>
        <v>2.0000000000000018E-2</v>
      </c>
      <c r="BH79" s="12"/>
      <c r="BI79" s="11">
        <f t="shared" si="91"/>
        <v>0</v>
      </c>
      <c r="BJ79" s="12">
        <f t="shared" si="92"/>
        <v>0</v>
      </c>
      <c r="BK79" s="11">
        <f t="shared" si="93"/>
        <v>0</v>
      </c>
      <c r="BL79" s="12">
        <f t="shared" si="94"/>
        <v>0</v>
      </c>
      <c r="BM79" s="11">
        <f t="shared" si="95"/>
        <v>2.0000000000000018E-2</v>
      </c>
      <c r="BN79" s="12"/>
      <c r="BO79" s="11">
        <f t="shared" si="96"/>
        <v>0</v>
      </c>
      <c r="BP79" s="12">
        <f t="shared" si="97"/>
        <v>0</v>
      </c>
      <c r="BQ79" s="11">
        <f t="shared" si="98"/>
        <v>0</v>
      </c>
      <c r="BR79" s="12">
        <f t="shared" si="99"/>
        <v>0</v>
      </c>
      <c r="BS79" s="11">
        <f t="shared" si="100"/>
        <v>2.0000000000000018E-2</v>
      </c>
    </row>
    <row r="80" spans="1:71" x14ac:dyDescent="0.25">
      <c r="A80" s="21">
        <f t="shared" si="101"/>
        <v>1.5104166666666676</v>
      </c>
      <c r="B80" s="7" t="s">
        <v>75</v>
      </c>
      <c r="C80" s="9" t="s">
        <v>72</v>
      </c>
      <c r="D80" s="8" t="s">
        <v>73</v>
      </c>
      <c r="E80" s="8"/>
      <c r="F80" s="8" t="s">
        <v>73</v>
      </c>
      <c r="G80" s="8" t="s">
        <v>73</v>
      </c>
      <c r="H80" t="s">
        <v>71</v>
      </c>
      <c r="I80" s="8" t="s">
        <v>73</v>
      </c>
      <c r="J80" s="8" t="s">
        <v>73</v>
      </c>
      <c r="K80" s="8" t="s">
        <v>73</v>
      </c>
      <c r="L80" s="8" t="s">
        <v>73</v>
      </c>
      <c r="M80" s="11">
        <f t="shared" si="51"/>
        <v>0</v>
      </c>
      <c r="N80" s="12">
        <f t="shared" si="52"/>
        <v>0</v>
      </c>
      <c r="O80" s="11">
        <f t="shared" si="53"/>
        <v>1.5104166666666676</v>
      </c>
      <c r="P80" s="12">
        <f t="shared" si="54"/>
        <v>1</v>
      </c>
      <c r="Q80" s="11">
        <f t="shared" si="55"/>
        <v>0</v>
      </c>
      <c r="R80" s="12"/>
      <c r="S80" s="11">
        <f t="shared" si="56"/>
        <v>0</v>
      </c>
      <c r="T80" s="12">
        <f t="shared" si="57"/>
        <v>0</v>
      </c>
      <c r="U80" s="11">
        <f t="shared" si="58"/>
        <v>0</v>
      </c>
      <c r="V80" s="12">
        <f t="shared" si="59"/>
        <v>0</v>
      </c>
      <c r="W80" s="11">
        <f t="shared" si="60"/>
        <v>2.0000000000000018E-2</v>
      </c>
      <c r="X80" s="12"/>
      <c r="Y80" s="11">
        <f t="shared" si="61"/>
        <v>0</v>
      </c>
      <c r="Z80" s="12">
        <f t="shared" si="62"/>
        <v>0</v>
      </c>
      <c r="AA80" s="11">
        <f t="shared" si="63"/>
        <v>0</v>
      </c>
      <c r="AB80" s="12">
        <f t="shared" si="64"/>
        <v>0</v>
      </c>
      <c r="AC80" s="11">
        <f t="shared" si="65"/>
        <v>0</v>
      </c>
      <c r="AD80" s="12"/>
      <c r="AE80" s="11">
        <f t="shared" si="66"/>
        <v>0</v>
      </c>
      <c r="AF80" s="12">
        <f t="shared" si="67"/>
        <v>0</v>
      </c>
      <c r="AG80" s="11">
        <f t="shared" si="68"/>
        <v>0</v>
      </c>
      <c r="AH80" s="12">
        <f t="shared" si="69"/>
        <v>0</v>
      </c>
      <c r="AI80" s="11">
        <f t="shared" si="70"/>
        <v>2.0000000000000018E-2</v>
      </c>
      <c r="AJ80" s="12"/>
      <c r="AK80" s="11">
        <f t="shared" si="71"/>
        <v>0</v>
      </c>
      <c r="AL80" s="12">
        <f t="shared" si="72"/>
        <v>0</v>
      </c>
      <c r="AM80" s="11">
        <f t="shared" si="73"/>
        <v>0</v>
      </c>
      <c r="AN80" s="12">
        <f t="shared" si="74"/>
        <v>0</v>
      </c>
      <c r="AO80" s="11">
        <f t="shared" si="75"/>
        <v>2.0000000000000018E-2</v>
      </c>
      <c r="AP80" s="12"/>
      <c r="AQ80" s="11">
        <f t="shared" si="76"/>
        <v>0</v>
      </c>
      <c r="AR80" s="12">
        <f t="shared" si="77"/>
        <v>0</v>
      </c>
      <c r="AS80" s="11">
        <f t="shared" si="78"/>
        <v>0</v>
      </c>
      <c r="AT80" s="12">
        <f t="shared" si="79"/>
        <v>0</v>
      </c>
      <c r="AU80" s="11">
        <f t="shared" si="80"/>
        <v>0</v>
      </c>
      <c r="AV80" s="12"/>
      <c r="AW80" s="11">
        <f t="shared" si="81"/>
        <v>0</v>
      </c>
      <c r="AX80" s="12">
        <f t="shared" si="82"/>
        <v>0</v>
      </c>
      <c r="AY80" s="11">
        <f t="shared" si="83"/>
        <v>0</v>
      </c>
      <c r="AZ80" s="12">
        <f t="shared" si="84"/>
        <v>0</v>
      </c>
      <c r="BA80" s="11">
        <f t="shared" si="85"/>
        <v>2.0000000000000018E-2</v>
      </c>
      <c r="BB80" s="12"/>
      <c r="BC80" s="11">
        <f t="shared" si="86"/>
        <v>0</v>
      </c>
      <c r="BD80" s="12">
        <f t="shared" si="87"/>
        <v>0</v>
      </c>
      <c r="BE80" s="11">
        <f t="shared" si="88"/>
        <v>0</v>
      </c>
      <c r="BF80" s="12">
        <f t="shared" si="89"/>
        <v>0</v>
      </c>
      <c r="BG80" s="11">
        <f t="shared" si="90"/>
        <v>2.0000000000000018E-2</v>
      </c>
      <c r="BH80" s="12"/>
      <c r="BI80" s="11">
        <f t="shared" si="91"/>
        <v>0</v>
      </c>
      <c r="BJ80" s="12">
        <f t="shared" si="92"/>
        <v>0</v>
      </c>
      <c r="BK80" s="11">
        <f t="shared" si="93"/>
        <v>0</v>
      </c>
      <c r="BL80" s="12">
        <f t="shared" si="94"/>
        <v>0</v>
      </c>
      <c r="BM80" s="11">
        <f t="shared" si="95"/>
        <v>2.0000000000000018E-2</v>
      </c>
      <c r="BN80" s="12"/>
      <c r="BO80" s="11">
        <f t="shared" si="96"/>
        <v>0</v>
      </c>
      <c r="BP80" s="12">
        <f t="shared" si="97"/>
        <v>0</v>
      </c>
      <c r="BQ80" s="11">
        <f t="shared" si="98"/>
        <v>0</v>
      </c>
      <c r="BR80" s="12">
        <f t="shared" si="99"/>
        <v>0</v>
      </c>
      <c r="BS80" s="11">
        <f t="shared" si="100"/>
        <v>2.0000000000000018E-2</v>
      </c>
    </row>
    <row r="81" spans="1:71" x14ac:dyDescent="0.25">
      <c r="A81" s="21">
        <f t="shared" si="101"/>
        <v>1.5304166666666676</v>
      </c>
      <c r="B81" s="7"/>
      <c r="C81" s="8"/>
      <c r="D81" s="8" t="s">
        <v>73</v>
      </c>
      <c r="E81" s="8"/>
      <c r="F81" s="8" t="s">
        <v>73</v>
      </c>
      <c r="G81" s="8" t="s">
        <v>73</v>
      </c>
      <c r="H81" t="s">
        <v>71</v>
      </c>
      <c r="I81" s="8" t="s">
        <v>73</v>
      </c>
      <c r="J81" s="8" t="s">
        <v>73</v>
      </c>
      <c r="K81" s="8" t="s">
        <v>73</v>
      </c>
      <c r="L81" s="8" t="s">
        <v>73</v>
      </c>
      <c r="M81" s="11">
        <f t="shared" si="51"/>
        <v>0</v>
      </c>
      <c r="N81" s="12">
        <f t="shared" si="52"/>
        <v>0</v>
      </c>
      <c r="O81" s="11">
        <f t="shared" si="53"/>
        <v>0</v>
      </c>
      <c r="P81" s="12">
        <f t="shared" si="54"/>
        <v>0</v>
      </c>
      <c r="Q81" s="11">
        <f t="shared" si="55"/>
        <v>0</v>
      </c>
      <c r="R81" s="12"/>
      <c r="S81" s="11">
        <f t="shared" si="56"/>
        <v>0</v>
      </c>
      <c r="T81" s="12">
        <f t="shared" si="57"/>
        <v>0</v>
      </c>
      <c r="U81" s="11">
        <f t="shared" si="58"/>
        <v>0</v>
      </c>
      <c r="V81" s="12">
        <f t="shared" si="59"/>
        <v>0</v>
      </c>
      <c r="W81" s="11">
        <f t="shared" si="60"/>
        <v>2.0000000000000018E-2</v>
      </c>
      <c r="X81" s="12"/>
      <c r="Y81" s="11">
        <f t="shared" si="61"/>
        <v>0</v>
      </c>
      <c r="Z81" s="12">
        <f t="shared" si="62"/>
        <v>0</v>
      </c>
      <c r="AA81" s="11">
        <f t="shared" si="63"/>
        <v>0</v>
      </c>
      <c r="AB81" s="12">
        <f t="shared" si="64"/>
        <v>0</v>
      </c>
      <c r="AC81" s="11">
        <f t="shared" si="65"/>
        <v>0</v>
      </c>
      <c r="AD81" s="12"/>
      <c r="AE81" s="11">
        <f t="shared" si="66"/>
        <v>0</v>
      </c>
      <c r="AF81" s="12">
        <f t="shared" si="67"/>
        <v>0</v>
      </c>
      <c r="AG81" s="11">
        <f t="shared" si="68"/>
        <v>0</v>
      </c>
      <c r="AH81" s="12">
        <f t="shared" si="69"/>
        <v>0</v>
      </c>
      <c r="AI81" s="11">
        <f t="shared" si="70"/>
        <v>2.0000000000000018E-2</v>
      </c>
      <c r="AJ81" s="12"/>
      <c r="AK81" s="11">
        <f t="shared" si="71"/>
        <v>0</v>
      </c>
      <c r="AL81" s="12">
        <f t="shared" si="72"/>
        <v>0</v>
      </c>
      <c r="AM81" s="11">
        <f t="shared" si="73"/>
        <v>0</v>
      </c>
      <c r="AN81" s="12">
        <f t="shared" si="74"/>
        <v>0</v>
      </c>
      <c r="AO81" s="11">
        <f t="shared" si="75"/>
        <v>2.0000000000000018E-2</v>
      </c>
      <c r="AP81" s="12"/>
      <c r="AQ81" s="11">
        <f t="shared" si="76"/>
        <v>0</v>
      </c>
      <c r="AR81" s="12">
        <f t="shared" si="77"/>
        <v>0</v>
      </c>
      <c r="AS81" s="11">
        <f t="shared" si="78"/>
        <v>0</v>
      </c>
      <c r="AT81" s="12">
        <f t="shared" si="79"/>
        <v>0</v>
      </c>
      <c r="AU81" s="11">
        <f t="shared" si="80"/>
        <v>0</v>
      </c>
      <c r="AV81" s="12"/>
      <c r="AW81" s="11">
        <f t="shared" si="81"/>
        <v>0</v>
      </c>
      <c r="AX81" s="12">
        <f t="shared" si="82"/>
        <v>0</v>
      </c>
      <c r="AY81" s="11">
        <f t="shared" si="83"/>
        <v>0</v>
      </c>
      <c r="AZ81" s="12">
        <f t="shared" si="84"/>
        <v>0</v>
      </c>
      <c r="BA81" s="11">
        <f t="shared" si="85"/>
        <v>2.0000000000000018E-2</v>
      </c>
      <c r="BB81" s="12"/>
      <c r="BC81" s="11">
        <f t="shared" si="86"/>
        <v>0</v>
      </c>
      <c r="BD81" s="12">
        <f t="shared" si="87"/>
        <v>0</v>
      </c>
      <c r="BE81" s="11">
        <f t="shared" si="88"/>
        <v>0</v>
      </c>
      <c r="BF81" s="12">
        <f t="shared" si="89"/>
        <v>0</v>
      </c>
      <c r="BG81" s="11">
        <f t="shared" si="90"/>
        <v>2.0000000000000018E-2</v>
      </c>
      <c r="BH81" s="12"/>
      <c r="BI81" s="11">
        <f t="shared" si="91"/>
        <v>0</v>
      </c>
      <c r="BJ81" s="12">
        <f t="shared" si="92"/>
        <v>0</v>
      </c>
      <c r="BK81" s="11">
        <f t="shared" si="93"/>
        <v>0</v>
      </c>
      <c r="BL81" s="12">
        <f t="shared" si="94"/>
        <v>0</v>
      </c>
      <c r="BM81" s="11">
        <f t="shared" si="95"/>
        <v>2.0000000000000018E-2</v>
      </c>
      <c r="BN81" s="12"/>
      <c r="BO81" s="11">
        <f t="shared" si="96"/>
        <v>0</v>
      </c>
      <c r="BP81" s="12">
        <f t="shared" si="97"/>
        <v>0</v>
      </c>
      <c r="BQ81" s="11">
        <f t="shared" si="98"/>
        <v>0</v>
      </c>
      <c r="BR81" s="12">
        <f t="shared" si="99"/>
        <v>0</v>
      </c>
      <c r="BS81" s="11">
        <f t="shared" si="100"/>
        <v>2.0000000000000018E-2</v>
      </c>
    </row>
    <row r="82" spans="1:71" x14ac:dyDescent="0.25">
      <c r="A82" s="21">
        <f t="shared" si="101"/>
        <v>1.5504166666666677</v>
      </c>
      <c r="B82" s="7"/>
      <c r="C82" s="8"/>
      <c r="D82" s="8" t="s">
        <v>73</v>
      </c>
      <c r="E82" s="8"/>
      <c r="F82" s="8" t="s">
        <v>73</v>
      </c>
      <c r="G82" s="8" t="s">
        <v>73</v>
      </c>
      <c r="H82" t="s">
        <v>71</v>
      </c>
      <c r="I82" s="8" t="s">
        <v>73</v>
      </c>
      <c r="J82" s="8" t="s">
        <v>73</v>
      </c>
      <c r="K82" s="8" t="s">
        <v>73</v>
      </c>
      <c r="L82" s="8" t="s">
        <v>73</v>
      </c>
      <c r="M82" s="11">
        <f t="shared" si="51"/>
        <v>0</v>
      </c>
      <c r="N82" s="12">
        <f t="shared" si="52"/>
        <v>0</v>
      </c>
      <c r="O82" s="11">
        <f t="shared" si="53"/>
        <v>0</v>
      </c>
      <c r="P82" s="12">
        <f t="shared" si="54"/>
        <v>0</v>
      </c>
      <c r="Q82" s="11">
        <f t="shared" si="55"/>
        <v>0</v>
      </c>
      <c r="R82" s="12"/>
      <c r="S82" s="11">
        <f t="shared" si="56"/>
        <v>0</v>
      </c>
      <c r="T82" s="12">
        <f t="shared" si="57"/>
        <v>0</v>
      </c>
      <c r="U82" s="11">
        <f t="shared" si="58"/>
        <v>0</v>
      </c>
      <c r="V82" s="12">
        <f t="shared" si="59"/>
        <v>0</v>
      </c>
      <c r="W82" s="11">
        <f t="shared" si="60"/>
        <v>2.0000000000000018E-2</v>
      </c>
      <c r="X82" s="12"/>
      <c r="Y82" s="11">
        <f t="shared" si="61"/>
        <v>0</v>
      </c>
      <c r="Z82" s="12">
        <f t="shared" si="62"/>
        <v>0</v>
      </c>
      <c r="AA82" s="11">
        <f t="shared" si="63"/>
        <v>0</v>
      </c>
      <c r="AB82" s="12">
        <f t="shared" si="64"/>
        <v>0</v>
      </c>
      <c r="AC82" s="11">
        <f t="shared" si="65"/>
        <v>0</v>
      </c>
      <c r="AD82" s="12"/>
      <c r="AE82" s="11">
        <f t="shared" si="66"/>
        <v>0</v>
      </c>
      <c r="AF82" s="12">
        <f t="shared" si="67"/>
        <v>0</v>
      </c>
      <c r="AG82" s="11">
        <f t="shared" si="68"/>
        <v>0</v>
      </c>
      <c r="AH82" s="12">
        <f t="shared" si="69"/>
        <v>0</v>
      </c>
      <c r="AI82" s="11">
        <f t="shared" si="70"/>
        <v>2.0000000000000018E-2</v>
      </c>
      <c r="AJ82" s="12"/>
      <c r="AK82" s="11">
        <f t="shared" si="71"/>
        <v>0</v>
      </c>
      <c r="AL82" s="12">
        <f t="shared" si="72"/>
        <v>0</v>
      </c>
      <c r="AM82" s="11">
        <f t="shared" si="73"/>
        <v>0</v>
      </c>
      <c r="AN82" s="12">
        <f t="shared" si="74"/>
        <v>0</v>
      </c>
      <c r="AO82" s="11">
        <f t="shared" si="75"/>
        <v>2.0000000000000018E-2</v>
      </c>
      <c r="AP82" s="12"/>
      <c r="AQ82" s="11">
        <f t="shared" si="76"/>
        <v>0</v>
      </c>
      <c r="AR82" s="12">
        <f t="shared" si="77"/>
        <v>0</v>
      </c>
      <c r="AS82" s="11">
        <f t="shared" si="78"/>
        <v>0</v>
      </c>
      <c r="AT82" s="12">
        <f t="shared" si="79"/>
        <v>0</v>
      </c>
      <c r="AU82" s="11">
        <f t="shared" si="80"/>
        <v>0</v>
      </c>
      <c r="AV82" s="12"/>
      <c r="AW82" s="11">
        <f t="shared" si="81"/>
        <v>0</v>
      </c>
      <c r="AX82" s="12">
        <f t="shared" si="82"/>
        <v>0</v>
      </c>
      <c r="AY82" s="11">
        <f t="shared" si="83"/>
        <v>0</v>
      </c>
      <c r="AZ82" s="12">
        <f t="shared" si="84"/>
        <v>0</v>
      </c>
      <c r="BA82" s="11">
        <f t="shared" si="85"/>
        <v>2.0000000000000018E-2</v>
      </c>
      <c r="BB82" s="12"/>
      <c r="BC82" s="11">
        <f t="shared" si="86"/>
        <v>0</v>
      </c>
      <c r="BD82" s="12">
        <f t="shared" si="87"/>
        <v>0</v>
      </c>
      <c r="BE82" s="11">
        <f t="shared" si="88"/>
        <v>0</v>
      </c>
      <c r="BF82" s="12">
        <f t="shared" si="89"/>
        <v>0</v>
      </c>
      <c r="BG82" s="11">
        <f t="shared" si="90"/>
        <v>2.0000000000000018E-2</v>
      </c>
      <c r="BH82" s="12"/>
      <c r="BI82" s="11">
        <f t="shared" si="91"/>
        <v>0</v>
      </c>
      <c r="BJ82" s="12">
        <f t="shared" si="92"/>
        <v>0</v>
      </c>
      <c r="BK82" s="11">
        <f t="shared" si="93"/>
        <v>0</v>
      </c>
      <c r="BL82" s="12">
        <f t="shared" si="94"/>
        <v>0</v>
      </c>
      <c r="BM82" s="11">
        <f t="shared" si="95"/>
        <v>2.0000000000000018E-2</v>
      </c>
      <c r="BN82" s="12"/>
      <c r="BO82" s="11">
        <f t="shared" si="96"/>
        <v>0</v>
      </c>
      <c r="BP82" s="12">
        <f t="shared" si="97"/>
        <v>0</v>
      </c>
      <c r="BQ82" s="11">
        <f t="shared" si="98"/>
        <v>0</v>
      </c>
      <c r="BR82" s="12">
        <f t="shared" si="99"/>
        <v>0</v>
      </c>
      <c r="BS82" s="11">
        <f t="shared" si="100"/>
        <v>2.0000000000000018E-2</v>
      </c>
    </row>
    <row r="83" spans="1:71" x14ac:dyDescent="0.25">
      <c r="A83" s="21">
        <f t="shared" si="101"/>
        <v>1.5704166666666677</v>
      </c>
      <c r="B83" s="7"/>
      <c r="C83" s="8"/>
      <c r="D83" s="8" t="s">
        <v>73</v>
      </c>
      <c r="E83" s="8"/>
      <c r="F83" s="8" t="s">
        <v>73</v>
      </c>
      <c r="G83" s="8" t="s">
        <v>73</v>
      </c>
      <c r="H83" t="s">
        <v>71</v>
      </c>
      <c r="I83" s="8" t="s">
        <v>73</v>
      </c>
      <c r="J83" s="8" t="s">
        <v>73</v>
      </c>
      <c r="K83" s="8" t="s">
        <v>73</v>
      </c>
      <c r="L83" s="8" t="s">
        <v>73</v>
      </c>
      <c r="M83" s="11">
        <f t="shared" si="51"/>
        <v>0</v>
      </c>
      <c r="N83" s="12">
        <f t="shared" si="52"/>
        <v>0</v>
      </c>
      <c r="O83" s="11">
        <f t="shared" si="53"/>
        <v>0</v>
      </c>
      <c r="P83" s="12">
        <f t="shared" si="54"/>
        <v>0</v>
      </c>
      <c r="Q83" s="11">
        <f t="shared" si="55"/>
        <v>0</v>
      </c>
      <c r="R83" s="12"/>
      <c r="S83" s="11">
        <f t="shared" si="56"/>
        <v>0</v>
      </c>
      <c r="T83" s="12">
        <f t="shared" si="57"/>
        <v>0</v>
      </c>
      <c r="U83" s="11">
        <f t="shared" si="58"/>
        <v>0</v>
      </c>
      <c r="V83" s="12">
        <f t="shared" si="59"/>
        <v>0</v>
      </c>
      <c r="W83" s="11">
        <f t="shared" si="60"/>
        <v>2.0000000000000018E-2</v>
      </c>
      <c r="X83" s="12"/>
      <c r="Y83" s="11">
        <f t="shared" si="61"/>
        <v>0</v>
      </c>
      <c r="Z83" s="12">
        <f t="shared" si="62"/>
        <v>0</v>
      </c>
      <c r="AA83" s="11">
        <f t="shared" si="63"/>
        <v>0</v>
      </c>
      <c r="AB83" s="12">
        <f t="shared" si="64"/>
        <v>0</v>
      </c>
      <c r="AC83" s="11">
        <f t="shared" si="65"/>
        <v>0</v>
      </c>
      <c r="AD83" s="12"/>
      <c r="AE83" s="11">
        <f t="shared" si="66"/>
        <v>0</v>
      </c>
      <c r="AF83" s="12">
        <f t="shared" si="67"/>
        <v>0</v>
      </c>
      <c r="AG83" s="11">
        <f t="shared" si="68"/>
        <v>0</v>
      </c>
      <c r="AH83" s="12">
        <f t="shared" si="69"/>
        <v>0</v>
      </c>
      <c r="AI83" s="11">
        <f t="shared" si="70"/>
        <v>2.0000000000000018E-2</v>
      </c>
      <c r="AJ83" s="12"/>
      <c r="AK83" s="11">
        <f t="shared" si="71"/>
        <v>0</v>
      </c>
      <c r="AL83" s="12">
        <f t="shared" si="72"/>
        <v>0</v>
      </c>
      <c r="AM83" s="11">
        <f t="shared" si="73"/>
        <v>0</v>
      </c>
      <c r="AN83" s="12">
        <f t="shared" si="74"/>
        <v>0</v>
      </c>
      <c r="AO83" s="11">
        <f t="shared" si="75"/>
        <v>2.0000000000000018E-2</v>
      </c>
      <c r="AP83" s="12"/>
      <c r="AQ83" s="11">
        <f t="shared" si="76"/>
        <v>0</v>
      </c>
      <c r="AR83" s="12">
        <f t="shared" si="77"/>
        <v>0</v>
      </c>
      <c r="AS83" s="11">
        <f t="shared" si="78"/>
        <v>0</v>
      </c>
      <c r="AT83" s="12">
        <f t="shared" si="79"/>
        <v>0</v>
      </c>
      <c r="AU83" s="11">
        <f t="shared" si="80"/>
        <v>0</v>
      </c>
      <c r="AV83" s="12"/>
      <c r="AW83" s="11">
        <f t="shared" si="81"/>
        <v>0</v>
      </c>
      <c r="AX83" s="12">
        <f t="shared" si="82"/>
        <v>0</v>
      </c>
      <c r="AY83" s="11">
        <f t="shared" si="83"/>
        <v>0</v>
      </c>
      <c r="AZ83" s="12">
        <f t="shared" si="84"/>
        <v>0</v>
      </c>
      <c r="BA83" s="11">
        <f t="shared" si="85"/>
        <v>2.0000000000000018E-2</v>
      </c>
      <c r="BB83" s="12"/>
      <c r="BC83" s="11">
        <f t="shared" si="86"/>
        <v>0</v>
      </c>
      <c r="BD83" s="12">
        <f t="shared" si="87"/>
        <v>0</v>
      </c>
      <c r="BE83" s="11">
        <f t="shared" si="88"/>
        <v>0</v>
      </c>
      <c r="BF83" s="12">
        <f t="shared" si="89"/>
        <v>0</v>
      </c>
      <c r="BG83" s="11">
        <f t="shared" si="90"/>
        <v>2.0000000000000018E-2</v>
      </c>
      <c r="BH83" s="12"/>
      <c r="BI83" s="11">
        <f t="shared" si="91"/>
        <v>0</v>
      </c>
      <c r="BJ83" s="12">
        <f t="shared" si="92"/>
        <v>0</v>
      </c>
      <c r="BK83" s="11">
        <f t="shared" si="93"/>
        <v>0</v>
      </c>
      <c r="BL83" s="12">
        <f t="shared" si="94"/>
        <v>0</v>
      </c>
      <c r="BM83" s="11">
        <f t="shared" si="95"/>
        <v>2.0000000000000018E-2</v>
      </c>
      <c r="BN83" s="12"/>
      <c r="BO83" s="11">
        <f t="shared" si="96"/>
        <v>0</v>
      </c>
      <c r="BP83" s="12">
        <f t="shared" si="97"/>
        <v>0</v>
      </c>
      <c r="BQ83" s="11">
        <f t="shared" si="98"/>
        <v>0</v>
      </c>
      <c r="BR83" s="12">
        <f t="shared" si="99"/>
        <v>0</v>
      </c>
      <c r="BS83" s="11">
        <f t="shared" si="100"/>
        <v>2.0000000000000018E-2</v>
      </c>
    </row>
    <row r="84" spans="1:71" x14ac:dyDescent="0.25">
      <c r="A84" s="21">
        <f t="shared" si="101"/>
        <v>1.5904166666666677</v>
      </c>
      <c r="B84" s="7" t="s">
        <v>89</v>
      </c>
      <c r="D84" s="8" t="s">
        <v>73</v>
      </c>
      <c r="E84" s="8"/>
      <c r="F84" s="8" t="s">
        <v>73</v>
      </c>
      <c r="G84" s="8" t="s">
        <v>73</v>
      </c>
      <c r="H84" s="9" t="s">
        <v>72</v>
      </c>
      <c r="I84" t="s">
        <v>71</v>
      </c>
      <c r="J84" s="8" t="s">
        <v>73</v>
      </c>
      <c r="K84" s="8" t="s">
        <v>73</v>
      </c>
      <c r="L84" s="8" t="s">
        <v>73</v>
      </c>
      <c r="M84" s="11">
        <f t="shared" si="51"/>
        <v>0</v>
      </c>
      <c r="N84" s="12">
        <f t="shared" si="52"/>
        <v>0</v>
      </c>
      <c r="O84" s="11">
        <f t="shared" si="53"/>
        <v>0</v>
      </c>
      <c r="P84" s="12">
        <f t="shared" si="54"/>
        <v>0</v>
      </c>
      <c r="Q84" s="11">
        <f t="shared" si="55"/>
        <v>0</v>
      </c>
      <c r="R84" s="12"/>
      <c r="S84" s="11">
        <f t="shared" si="56"/>
        <v>0</v>
      </c>
      <c r="T84" s="12">
        <f t="shared" si="57"/>
        <v>0</v>
      </c>
      <c r="U84" s="11">
        <f t="shared" si="58"/>
        <v>0</v>
      </c>
      <c r="V84" s="12">
        <f t="shared" si="59"/>
        <v>0</v>
      </c>
      <c r="W84" s="11">
        <f t="shared" si="60"/>
        <v>2.0000000000000018E-2</v>
      </c>
      <c r="X84" s="12"/>
      <c r="Y84" s="11">
        <f t="shared" si="61"/>
        <v>0</v>
      </c>
      <c r="Z84" s="12">
        <f t="shared" si="62"/>
        <v>0</v>
      </c>
      <c r="AA84" s="11">
        <f t="shared" si="63"/>
        <v>0</v>
      </c>
      <c r="AB84" s="12">
        <f t="shared" si="64"/>
        <v>0</v>
      </c>
      <c r="AC84" s="11">
        <f t="shared" si="65"/>
        <v>0</v>
      </c>
      <c r="AD84" s="12"/>
      <c r="AE84" s="11">
        <f t="shared" si="66"/>
        <v>0</v>
      </c>
      <c r="AF84" s="12">
        <f t="shared" si="67"/>
        <v>0</v>
      </c>
      <c r="AG84" s="11">
        <f t="shared" si="68"/>
        <v>0</v>
      </c>
      <c r="AH84" s="12">
        <f t="shared" si="69"/>
        <v>0</v>
      </c>
      <c r="AI84" s="11">
        <f t="shared" si="70"/>
        <v>2.0000000000000018E-2</v>
      </c>
      <c r="AJ84" s="12"/>
      <c r="AK84" s="11">
        <f t="shared" si="71"/>
        <v>0</v>
      </c>
      <c r="AL84" s="12">
        <f t="shared" si="72"/>
        <v>0</v>
      </c>
      <c r="AM84" s="11">
        <f t="shared" si="73"/>
        <v>0</v>
      </c>
      <c r="AN84" s="12">
        <f t="shared" si="74"/>
        <v>0</v>
      </c>
      <c r="AO84" s="11">
        <f t="shared" si="75"/>
        <v>2.0000000000000018E-2</v>
      </c>
      <c r="AP84" s="12"/>
      <c r="AQ84" s="11">
        <f t="shared" si="76"/>
        <v>0</v>
      </c>
      <c r="AR84" s="12">
        <f t="shared" si="77"/>
        <v>0</v>
      </c>
      <c r="AS84" s="11">
        <f t="shared" si="78"/>
        <v>1.5904166666666677</v>
      </c>
      <c r="AT84" s="12">
        <f t="shared" si="79"/>
        <v>1</v>
      </c>
      <c r="AU84" s="11">
        <f t="shared" si="80"/>
        <v>0</v>
      </c>
      <c r="AV84" s="12"/>
      <c r="AW84" s="11">
        <f t="shared" si="81"/>
        <v>0</v>
      </c>
      <c r="AX84" s="12">
        <f t="shared" si="82"/>
        <v>0</v>
      </c>
      <c r="AY84" s="11">
        <f t="shared" si="83"/>
        <v>0</v>
      </c>
      <c r="AZ84" s="12">
        <f t="shared" si="84"/>
        <v>0</v>
      </c>
      <c r="BA84" s="11">
        <f t="shared" si="85"/>
        <v>2.0000000000000018E-2</v>
      </c>
      <c r="BB84" s="12"/>
      <c r="BC84" s="11">
        <f t="shared" si="86"/>
        <v>0</v>
      </c>
      <c r="BD84" s="12">
        <f t="shared" si="87"/>
        <v>0</v>
      </c>
      <c r="BE84" s="11">
        <f t="shared" si="88"/>
        <v>0</v>
      </c>
      <c r="BF84" s="12">
        <f t="shared" si="89"/>
        <v>0</v>
      </c>
      <c r="BG84" s="11">
        <f t="shared" si="90"/>
        <v>2.0000000000000018E-2</v>
      </c>
      <c r="BH84" s="12"/>
      <c r="BI84" s="11">
        <f t="shared" si="91"/>
        <v>0</v>
      </c>
      <c r="BJ84" s="12">
        <f t="shared" si="92"/>
        <v>0</v>
      </c>
      <c r="BK84" s="11">
        <f t="shared" si="93"/>
        <v>0</v>
      </c>
      <c r="BL84" s="12">
        <f t="shared" si="94"/>
        <v>0</v>
      </c>
      <c r="BM84" s="11">
        <f t="shared" si="95"/>
        <v>2.0000000000000018E-2</v>
      </c>
      <c r="BN84" s="12"/>
      <c r="BO84" s="11">
        <f t="shared" si="96"/>
        <v>0</v>
      </c>
      <c r="BP84" s="12">
        <f t="shared" si="97"/>
        <v>0</v>
      </c>
      <c r="BQ84" s="11">
        <f t="shared" si="98"/>
        <v>0</v>
      </c>
      <c r="BR84" s="12">
        <f t="shared" si="99"/>
        <v>0</v>
      </c>
      <c r="BS84" s="11">
        <f t="shared" si="100"/>
        <v>2.0000000000000018E-2</v>
      </c>
    </row>
    <row r="85" spans="1:71" x14ac:dyDescent="0.25">
      <c r="A85" s="21">
        <f t="shared" si="101"/>
        <v>1.6104166666666677</v>
      </c>
      <c r="B85" s="7"/>
      <c r="D85" s="8" t="s">
        <v>73</v>
      </c>
      <c r="E85" s="8"/>
      <c r="F85" s="8" t="s">
        <v>73</v>
      </c>
      <c r="G85" s="8" t="s">
        <v>73</v>
      </c>
      <c r="H85" s="8"/>
      <c r="I85" t="s">
        <v>71</v>
      </c>
      <c r="J85" s="8" t="s">
        <v>73</v>
      </c>
      <c r="K85" s="8" t="s">
        <v>73</v>
      </c>
      <c r="L85" s="8" t="s">
        <v>73</v>
      </c>
      <c r="M85" s="11">
        <f t="shared" si="51"/>
        <v>0</v>
      </c>
      <c r="N85" s="12">
        <f t="shared" si="52"/>
        <v>0</v>
      </c>
      <c r="O85" s="11">
        <f t="shared" si="53"/>
        <v>0</v>
      </c>
      <c r="P85" s="12">
        <f t="shared" si="54"/>
        <v>0</v>
      </c>
      <c r="Q85" s="11">
        <f t="shared" si="55"/>
        <v>0</v>
      </c>
      <c r="R85" s="12"/>
      <c r="S85" s="11">
        <f t="shared" si="56"/>
        <v>0</v>
      </c>
      <c r="T85" s="12">
        <f t="shared" si="57"/>
        <v>0</v>
      </c>
      <c r="U85" s="11">
        <f t="shared" si="58"/>
        <v>0</v>
      </c>
      <c r="V85" s="12">
        <f t="shared" si="59"/>
        <v>0</v>
      </c>
      <c r="W85" s="11">
        <f t="shared" si="60"/>
        <v>2.0000000000000018E-2</v>
      </c>
      <c r="X85" s="12"/>
      <c r="Y85" s="11">
        <f t="shared" si="61"/>
        <v>0</v>
      </c>
      <c r="Z85" s="12">
        <f t="shared" si="62"/>
        <v>0</v>
      </c>
      <c r="AA85" s="11">
        <f t="shared" si="63"/>
        <v>0</v>
      </c>
      <c r="AB85" s="12">
        <f t="shared" si="64"/>
        <v>0</v>
      </c>
      <c r="AC85" s="11">
        <f t="shared" si="65"/>
        <v>0</v>
      </c>
      <c r="AD85" s="12"/>
      <c r="AE85" s="11">
        <f t="shared" si="66"/>
        <v>0</v>
      </c>
      <c r="AF85" s="12">
        <f t="shared" si="67"/>
        <v>0</v>
      </c>
      <c r="AG85" s="11">
        <f t="shared" si="68"/>
        <v>0</v>
      </c>
      <c r="AH85" s="12">
        <f t="shared" si="69"/>
        <v>0</v>
      </c>
      <c r="AI85" s="11">
        <f t="shared" si="70"/>
        <v>2.0000000000000018E-2</v>
      </c>
      <c r="AJ85" s="12"/>
      <c r="AK85" s="11">
        <f t="shared" si="71"/>
        <v>0</v>
      </c>
      <c r="AL85" s="12">
        <f t="shared" si="72"/>
        <v>0</v>
      </c>
      <c r="AM85" s="11">
        <f t="shared" si="73"/>
        <v>0</v>
      </c>
      <c r="AN85" s="12">
        <f t="shared" si="74"/>
        <v>0</v>
      </c>
      <c r="AO85" s="11">
        <f t="shared" si="75"/>
        <v>2.0000000000000018E-2</v>
      </c>
      <c r="AP85" s="12"/>
      <c r="AQ85" s="11">
        <f t="shared" si="76"/>
        <v>0</v>
      </c>
      <c r="AR85" s="12">
        <f t="shared" si="77"/>
        <v>0</v>
      </c>
      <c r="AS85" s="11">
        <f t="shared" si="78"/>
        <v>0</v>
      </c>
      <c r="AT85" s="12">
        <f t="shared" si="79"/>
        <v>0</v>
      </c>
      <c r="AU85" s="11">
        <f t="shared" si="80"/>
        <v>0</v>
      </c>
      <c r="AV85" s="12"/>
      <c r="AW85" s="11">
        <f t="shared" si="81"/>
        <v>0</v>
      </c>
      <c r="AX85" s="12">
        <f t="shared" si="82"/>
        <v>0</v>
      </c>
      <c r="AY85" s="11">
        <f t="shared" si="83"/>
        <v>0</v>
      </c>
      <c r="AZ85" s="12">
        <f t="shared" si="84"/>
        <v>0</v>
      </c>
      <c r="BA85" s="11">
        <f t="shared" si="85"/>
        <v>2.0000000000000018E-2</v>
      </c>
      <c r="BB85" s="12"/>
      <c r="BC85" s="11">
        <f t="shared" si="86"/>
        <v>0</v>
      </c>
      <c r="BD85" s="12">
        <f t="shared" si="87"/>
        <v>0</v>
      </c>
      <c r="BE85" s="11">
        <f t="shared" si="88"/>
        <v>0</v>
      </c>
      <c r="BF85" s="12">
        <f t="shared" si="89"/>
        <v>0</v>
      </c>
      <c r="BG85" s="11">
        <f t="shared" si="90"/>
        <v>2.0000000000000018E-2</v>
      </c>
      <c r="BH85" s="12"/>
      <c r="BI85" s="11">
        <f t="shared" si="91"/>
        <v>0</v>
      </c>
      <c r="BJ85" s="12">
        <f t="shared" si="92"/>
        <v>0</v>
      </c>
      <c r="BK85" s="11">
        <f t="shared" si="93"/>
        <v>0</v>
      </c>
      <c r="BL85" s="12">
        <f t="shared" si="94"/>
        <v>0</v>
      </c>
      <c r="BM85" s="11">
        <f t="shared" si="95"/>
        <v>2.0000000000000018E-2</v>
      </c>
      <c r="BN85" s="12"/>
      <c r="BO85" s="11">
        <f t="shared" si="96"/>
        <v>0</v>
      </c>
      <c r="BP85" s="12">
        <f t="shared" si="97"/>
        <v>0</v>
      </c>
      <c r="BQ85" s="11">
        <f t="shared" si="98"/>
        <v>0</v>
      </c>
      <c r="BR85" s="12">
        <f t="shared" si="99"/>
        <v>0</v>
      </c>
      <c r="BS85" s="11">
        <f t="shared" si="100"/>
        <v>2.0000000000000018E-2</v>
      </c>
    </row>
    <row r="86" spans="1:71" x14ac:dyDescent="0.25">
      <c r="A86" s="21">
        <f t="shared" si="101"/>
        <v>1.6304166666666677</v>
      </c>
      <c r="B86" s="7"/>
      <c r="D86" s="8" t="s">
        <v>73</v>
      </c>
      <c r="E86" s="8"/>
      <c r="F86" s="8" t="s">
        <v>73</v>
      </c>
      <c r="G86" s="8" t="s">
        <v>73</v>
      </c>
      <c r="I86" t="s">
        <v>71</v>
      </c>
      <c r="J86" s="8" t="s">
        <v>73</v>
      </c>
      <c r="K86" s="8" t="s">
        <v>73</v>
      </c>
      <c r="L86" s="8" t="s">
        <v>73</v>
      </c>
      <c r="M86" s="11">
        <f t="shared" si="51"/>
        <v>0</v>
      </c>
      <c r="N86" s="12">
        <f t="shared" si="52"/>
        <v>0</v>
      </c>
      <c r="O86" s="11">
        <f t="shared" si="53"/>
        <v>0</v>
      </c>
      <c r="P86" s="12">
        <f t="shared" si="54"/>
        <v>0</v>
      </c>
      <c r="Q86" s="11">
        <f t="shared" si="55"/>
        <v>0</v>
      </c>
      <c r="R86" s="12"/>
      <c r="S86" s="11">
        <f t="shared" si="56"/>
        <v>0</v>
      </c>
      <c r="T86" s="12">
        <f t="shared" si="57"/>
        <v>0</v>
      </c>
      <c r="U86" s="11">
        <f t="shared" si="58"/>
        <v>0</v>
      </c>
      <c r="V86" s="12">
        <f t="shared" si="59"/>
        <v>0</v>
      </c>
      <c r="W86" s="11">
        <f t="shared" si="60"/>
        <v>2.0000000000000018E-2</v>
      </c>
      <c r="X86" s="12"/>
      <c r="Y86" s="11">
        <f t="shared" si="61"/>
        <v>0</v>
      </c>
      <c r="Z86" s="12">
        <f t="shared" si="62"/>
        <v>0</v>
      </c>
      <c r="AA86" s="11">
        <f t="shared" si="63"/>
        <v>0</v>
      </c>
      <c r="AB86" s="12">
        <f t="shared" si="64"/>
        <v>0</v>
      </c>
      <c r="AC86" s="11">
        <f t="shared" si="65"/>
        <v>0</v>
      </c>
      <c r="AD86" s="12"/>
      <c r="AE86" s="11">
        <f t="shared" si="66"/>
        <v>0</v>
      </c>
      <c r="AF86" s="12">
        <f t="shared" si="67"/>
        <v>0</v>
      </c>
      <c r="AG86" s="11">
        <f t="shared" si="68"/>
        <v>0</v>
      </c>
      <c r="AH86" s="12">
        <f t="shared" si="69"/>
        <v>0</v>
      </c>
      <c r="AI86" s="11">
        <f t="shared" si="70"/>
        <v>2.0000000000000018E-2</v>
      </c>
      <c r="AJ86" s="12"/>
      <c r="AK86" s="11">
        <f t="shared" si="71"/>
        <v>0</v>
      </c>
      <c r="AL86" s="12">
        <f t="shared" si="72"/>
        <v>0</v>
      </c>
      <c r="AM86" s="11">
        <f t="shared" si="73"/>
        <v>0</v>
      </c>
      <c r="AN86" s="12">
        <f t="shared" si="74"/>
        <v>0</v>
      </c>
      <c r="AO86" s="11">
        <f t="shared" si="75"/>
        <v>2.0000000000000018E-2</v>
      </c>
      <c r="AP86" s="12"/>
      <c r="AQ86" s="11">
        <f t="shared" si="76"/>
        <v>0</v>
      </c>
      <c r="AR86" s="12">
        <f t="shared" si="77"/>
        <v>0</v>
      </c>
      <c r="AS86" s="11">
        <f t="shared" si="78"/>
        <v>0</v>
      </c>
      <c r="AT86" s="12">
        <f t="shared" si="79"/>
        <v>0</v>
      </c>
      <c r="AU86" s="11">
        <f t="shared" si="80"/>
        <v>0</v>
      </c>
      <c r="AV86" s="12"/>
      <c r="AW86" s="11">
        <f t="shared" si="81"/>
        <v>0</v>
      </c>
      <c r="AX86" s="12">
        <f t="shared" si="82"/>
        <v>0</v>
      </c>
      <c r="AY86" s="11">
        <f t="shared" si="83"/>
        <v>0</v>
      </c>
      <c r="AZ86" s="12">
        <f t="shared" si="84"/>
        <v>0</v>
      </c>
      <c r="BA86" s="11">
        <f t="shared" si="85"/>
        <v>2.0000000000000018E-2</v>
      </c>
      <c r="BB86" s="12"/>
      <c r="BC86" s="11">
        <f t="shared" si="86"/>
        <v>0</v>
      </c>
      <c r="BD86" s="12">
        <f t="shared" si="87"/>
        <v>0</v>
      </c>
      <c r="BE86" s="11">
        <f t="shared" si="88"/>
        <v>0</v>
      </c>
      <c r="BF86" s="12">
        <f t="shared" si="89"/>
        <v>0</v>
      </c>
      <c r="BG86" s="11">
        <f t="shared" si="90"/>
        <v>2.0000000000000018E-2</v>
      </c>
      <c r="BH86" s="12"/>
      <c r="BI86" s="11">
        <f t="shared" si="91"/>
        <v>0</v>
      </c>
      <c r="BJ86" s="12">
        <f t="shared" si="92"/>
        <v>0</v>
      </c>
      <c r="BK86" s="11">
        <f t="shared" si="93"/>
        <v>0</v>
      </c>
      <c r="BL86" s="12">
        <f t="shared" si="94"/>
        <v>0</v>
      </c>
      <c r="BM86" s="11">
        <f t="shared" si="95"/>
        <v>2.0000000000000018E-2</v>
      </c>
      <c r="BN86" s="12"/>
      <c r="BO86" s="11">
        <f t="shared" si="96"/>
        <v>0</v>
      </c>
      <c r="BP86" s="12">
        <f t="shared" si="97"/>
        <v>0</v>
      </c>
      <c r="BQ86" s="11">
        <f t="shared" si="98"/>
        <v>0</v>
      </c>
      <c r="BR86" s="12">
        <f t="shared" si="99"/>
        <v>0</v>
      </c>
      <c r="BS86" s="11">
        <f t="shared" si="100"/>
        <v>2.0000000000000018E-2</v>
      </c>
    </row>
    <row r="87" spans="1:71" x14ac:dyDescent="0.25">
      <c r="A87" s="21">
        <f t="shared" si="101"/>
        <v>1.6504166666666678</v>
      </c>
      <c r="B87" s="7"/>
      <c r="D87" s="8" t="s">
        <v>73</v>
      </c>
      <c r="E87" s="8"/>
      <c r="F87" s="8" t="s">
        <v>73</v>
      </c>
      <c r="G87" s="8" t="s">
        <v>73</v>
      </c>
      <c r="I87" t="s">
        <v>71</v>
      </c>
      <c r="J87" s="8" t="s">
        <v>73</v>
      </c>
      <c r="K87" s="8" t="s">
        <v>73</v>
      </c>
      <c r="L87" s="8" t="s">
        <v>73</v>
      </c>
      <c r="M87" s="11">
        <f t="shared" si="51"/>
        <v>0</v>
      </c>
      <c r="N87" s="12">
        <f t="shared" si="52"/>
        <v>0</v>
      </c>
      <c r="O87" s="11">
        <f t="shared" si="53"/>
        <v>0</v>
      </c>
      <c r="P87" s="12">
        <f t="shared" si="54"/>
        <v>0</v>
      </c>
      <c r="Q87" s="11">
        <f t="shared" si="55"/>
        <v>0</v>
      </c>
      <c r="R87" s="12"/>
      <c r="S87" s="11">
        <f t="shared" si="56"/>
        <v>0</v>
      </c>
      <c r="T87" s="12">
        <f t="shared" si="57"/>
        <v>0</v>
      </c>
      <c r="U87" s="11">
        <f t="shared" si="58"/>
        <v>0</v>
      </c>
      <c r="V87" s="12">
        <f t="shared" si="59"/>
        <v>0</v>
      </c>
      <c r="W87" s="11">
        <f t="shared" si="60"/>
        <v>2.0000000000000018E-2</v>
      </c>
      <c r="X87" s="12"/>
      <c r="Y87" s="11">
        <f t="shared" si="61"/>
        <v>0</v>
      </c>
      <c r="Z87" s="12">
        <f t="shared" si="62"/>
        <v>0</v>
      </c>
      <c r="AA87" s="11">
        <f t="shared" si="63"/>
        <v>0</v>
      </c>
      <c r="AB87" s="12">
        <f t="shared" si="64"/>
        <v>0</v>
      </c>
      <c r="AC87" s="11">
        <f t="shared" si="65"/>
        <v>0</v>
      </c>
      <c r="AD87" s="12"/>
      <c r="AE87" s="11">
        <f t="shared" si="66"/>
        <v>0</v>
      </c>
      <c r="AF87" s="12">
        <f t="shared" si="67"/>
        <v>0</v>
      </c>
      <c r="AG87" s="11">
        <f t="shared" si="68"/>
        <v>0</v>
      </c>
      <c r="AH87" s="12">
        <f t="shared" si="69"/>
        <v>0</v>
      </c>
      <c r="AI87" s="11">
        <f t="shared" si="70"/>
        <v>2.0000000000000018E-2</v>
      </c>
      <c r="AJ87" s="12"/>
      <c r="AK87" s="11">
        <f t="shared" si="71"/>
        <v>0</v>
      </c>
      <c r="AL87" s="12">
        <f t="shared" si="72"/>
        <v>0</v>
      </c>
      <c r="AM87" s="11">
        <f t="shared" si="73"/>
        <v>0</v>
      </c>
      <c r="AN87" s="12">
        <f t="shared" si="74"/>
        <v>0</v>
      </c>
      <c r="AO87" s="11">
        <f t="shared" si="75"/>
        <v>2.0000000000000018E-2</v>
      </c>
      <c r="AP87" s="12"/>
      <c r="AQ87" s="11">
        <f t="shared" si="76"/>
        <v>0</v>
      </c>
      <c r="AR87" s="12">
        <f t="shared" si="77"/>
        <v>0</v>
      </c>
      <c r="AS87" s="11">
        <f t="shared" si="78"/>
        <v>0</v>
      </c>
      <c r="AT87" s="12">
        <f t="shared" si="79"/>
        <v>0</v>
      </c>
      <c r="AU87" s="11">
        <f t="shared" si="80"/>
        <v>0</v>
      </c>
      <c r="AV87" s="12"/>
      <c r="AW87" s="11">
        <f t="shared" si="81"/>
        <v>0</v>
      </c>
      <c r="AX87" s="12">
        <f t="shared" si="82"/>
        <v>0</v>
      </c>
      <c r="AY87" s="11">
        <f t="shared" si="83"/>
        <v>0</v>
      </c>
      <c r="AZ87" s="12">
        <f t="shared" si="84"/>
        <v>0</v>
      </c>
      <c r="BA87" s="11">
        <f t="shared" si="85"/>
        <v>2.0000000000000018E-2</v>
      </c>
      <c r="BB87" s="12"/>
      <c r="BC87" s="11">
        <f t="shared" si="86"/>
        <v>0</v>
      </c>
      <c r="BD87" s="12">
        <f t="shared" si="87"/>
        <v>0</v>
      </c>
      <c r="BE87" s="11">
        <f t="shared" si="88"/>
        <v>0</v>
      </c>
      <c r="BF87" s="12">
        <f t="shared" si="89"/>
        <v>0</v>
      </c>
      <c r="BG87" s="11">
        <f t="shared" si="90"/>
        <v>2.0000000000000018E-2</v>
      </c>
      <c r="BH87" s="12"/>
      <c r="BI87" s="11">
        <f t="shared" si="91"/>
        <v>0</v>
      </c>
      <c r="BJ87" s="12">
        <f t="shared" si="92"/>
        <v>0</v>
      </c>
      <c r="BK87" s="11">
        <f t="shared" si="93"/>
        <v>0</v>
      </c>
      <c r="BL87" s="12">
        <f t="shared" si="94"/>
        <v>0</v>
      </c>
      <c r="BM87" s="11">
        <f t="shared" si="95"/>
        <v>2.0000000000000018E-2</v>
      </c>
      <c r="BN87" s="12"/>
      <c r="BO87" s="11">
        <f t="shared" si="96"/>
        <v>0</v>
      </c>
      <c r="BP87" s="12">
        <f t="shared" si="97"/>
        <v>0</v>
      </c>
      <c r="BQ87" s="11">
        <f t="shared" si="98"/>
        <v>0</v>
      </c>
      <c r="BR87" s="12">
        <f t="shared" si="99"/>
        <v>0</v>
      </c>
      <c r="BS87" s="11">
        <f t="shared" si="100"/>
        <v>2.0000000000000018E-2</v>
      </c>
    </row>
    <row r="88" spans="1:71" x14ac:dyDescent="0.25">
      <c r="A88" s="21">
        <f t="shared" si="101"/>
        <v>1.6704166666666678</v>
      </c>
      <c r="B88" s="7"/>
      <c r="D88" s="8" t="s">
        <v>73</v>
      </c>
      <c r="E88" s="8"/>
      <c r="F88" s="8" t="s">
        <v>73</v>
      </c>
      <c r="G88" s="8" t="s">
        <v>73</v>
      </c>
      <c r="I88" t="s">
        <v>71</v>
      </c>
      <c r="J88" s="8" t="s">
        <v>73</v>
      </c>
      <c r="K88" s="8" t="s">
        <v>73</v>
      </c>
      <c r="L88" s="8" t="s">
        <v>73</v>
      </c>
      <c r="M88" s="11">
        <f t="shared" si="51"/>
        <v>0</v>
      </c>
      <c r="N88" s="12">
        <f t="shared" si="52"/>
        <v>0</v>
      </c>
      <c r="O88" s="11">
        <f t="shared" si="53"/>
        <v>0</v>
      </c>
      <c r="P88" s="12">
        <f t="shared" si="54"/>
        <v>0</v>
      </c>
      <c r="Q88" s="11">
        <f t="shared" si="55"/>
        <v>0</v>
      </c>
      <c r="R88" s="12"/>
      <c r="S88" s="11">
        <f t="shared" si="56"/>
        <v>0</v>
      </c>
      <c r="T88" s="12">
        <f t="shared" si="57"/>
        <v>0</v>
      </c>
      <c r="U88" s="11">
        <f t="shared" si="58"/>
        <v>0</v>
      </c>
      <c r="V88" s="12">
        <f t="shared" si="59"/>
        <v>0</v>
      </c>
      <c r="W88" s="11">
        <f t="shared" si="60"/>
        <v>2.0000000000000018E-2</v>
      </c>
      <c r="X88" s="12"/>
      <c r="Y88" s="11">
        <f t="shared" si="61"/>
        <v>0</v>
      </c>
      <c r="Z88" s="12">
        <f t="shared" si="62"/>
        <v>0</v>
      </c>
      <c r="AA88" s="11">
        <f t="shared" si="63"/>
        <v>0</v>
      </c>
      <c r="AB88" s="12">
        <f t="shared" si="64"/>
        <v>0</v>
      </c>
      <c r="AC88" s="11">
        <f t="shared" si="65"/>
        <v>0</v>
      </c>
      <c r="AD88" s="12"/>
      <c r="AE88" s="11">
        <f t="shared" si="66"/>
        <v>0</v>
      </c>
      <c r="AF88" s="12">
        <f t="shared" si="67"/>
        <v>0</v>
      </c>
      <c r="AG88" s="11">
        <f t="shared" si="68"/>
        <v>0</v>
      </c>
      <c r="AH88" s="12">
        <f t="shared" si="69"/>
        <v>0</v>
      </c>
      <c r="AI88" s="11">
        <f t="shared" si="70"/>
        <v>2.0000000000000018E-2</v>
      </c>
      <c r="AJ88" s="12"/>
      <c r="AK88" s="11">
        <f t="shared" si="71"/>
        <v>0</v>
      </c>
      <c r="AL88" s="12">
        <f t="shared" si="72"/>
        <v>0</v>
      </c>
      <c r="AM88" s="11">
        <f t="shared" si="73"/>
        <v>0</v>
      </c>
      <c r="AN88" s="12">
        <f t="shared" si="74"/>
        <v>0</v>
      </c>
      <c r="AO88" s="11">
        <f t="shared" si="75"/>
        <v>2.0000000000000018E-2</v>
      </c>
      <c r="AP88" s="12"/>
      <c r="AQ88" s="11">
        <f t="shared" si="76"/>
        <v>0</v>
      </c>
      <c r="AR88" s="12">
        <f t="shared" si="77"/>
        <v>0</v>
      </c>
      <c r="AS88" s="11">
        <f t="shared" si="78"/>
        <v>0</v>
      </c>
      <c r="AT88" s="12">
        <f t="shared" si="79"/>
        <v>0</v>
      </c>
      <c r="AU88" s="11">
        <f t="shared" si="80"/>
        <v>0</v>
      </c>
      <c r="AV88" s="12"/>
      <c r="AW88" s="11">
        <f t="shared" si="81"/>
        <v>0</v>
      </c>
      <c r="AX88" s="12">
        <f t="shared" si="82"/>
        <v>0</v>
      </c>
      <c r="AY88" s="11">
        <f t="shared" si="83"/>
        <v>0</v>
      </c>
      <c r="AZ88" s="12">
        <f t="shared" si="84"/>
        <v>0</v>
      </c>
      <c r="BA88" s="11">
        <f t="shared" si="85"/>
        <v>2.0000000000000018E-2</v>
      </c>
      <c r="BB88" s="12"/>
      <c r="BC88" s="11">
        <f t="shared" si="86"/>
        <v>0</v>
      </c>
      <c r="BD88" s="12">
        <f t="shared" si="87"/>
        <v>0</v>
      </c>
      <c r="BE88" s="11">
        <f t="shared" si="88"/>
        <v>0</v>
      </c>
      <c r="BF88" s="12">
        <f t="shared" si="89"/>
        <v>0</v>
      </c>
      <c r="BG88" s="11">
        <f t="shared" si="90"/>
        <v>2.0000000000000018E-2</v>
      </c>
      <c r="BH88" s="12"/>
      <c r="BI88" s="11">
        <f t="shared" si="91"/>
        <v>0</v>
      </c>
      <c r="BJ88" s="12">
        <f t="shared" si="92"/>
        <v>0</v>
      </c>
      <c r="BK88" s="11">
        <f t="shared" si="93"/>
        <v>0</v>
      </c>
      <c r="BL88" s="12">
        <f t="shared" si="94"/>
        <v>0</v>
      </c>
      <c r="BM88" s="11">
        <f t="shared" si="95"/>
        <v>2.0000000000000018E-2</v>
      </c>
      <c r="BN88" s="12"/>
      <c r="BO88" s="11">
        <f t="shared" si="96"/>
        <v>0</v>
      </c>
      <c r="BP88" s="12">
        <f t="shared" si="97"/>
        <v>0</v>
      </c>
      <c r="BQ88" s="11">
        <f t="shared" si="98"/>
        <v>0</v>
      </c>
      <c r="BR88" s="12">
        <f t="shared" si="99"/>
        <v>0</v>
      </c>
      <c r="BS88" s="11">
        <f t="shared" si="100"/>
        <v>2.0000000000000018E-2</v>
      </c>
    </row>
    <row r="89" spans="1:71" x14ac:dyDescent="0.25">
      <c r="A89" s="21">
        <f t="shared" si="101"/>
        <v>1.6904166666666678</v>
      </c>
      <c r="B89" s="7" t="s">
        <v>90</v>
      </c>
      <c r="C89" s="9"/>
      <c r="D89" s="8" t="s">
        <v>73</v>
      </c>
      <c r="F89" s="8" t="s">
        <v>73</v>
      </c>
      <c r="G89" s="8" t="s">
        <v>73</v>
      </c>
      <c r="I89" s="9" t="s">
        <v>72</v>
      </c>
      <c r="J89" s="8" t="s">
        <v>73</v>
      </c>
      <c r="K89" t="s">
        <v>71</v>
      </c>
      <c r="L89" s="8" t="s">
        <v>73</v>
      </c>
      <c r="M89" s="11">
        <f t="shared" si="51"/>
        <v>0</v>
      </c>
      <c r="N89" s="12">
        <f t="shared" si="52"/>
        <v>0</v>
      </c>
      <c r="O89" s="11">
        <f t="shared" si="53"/>
        <v>0</v>
      </c>
      <c r="P89" s="12">
        <f t="shared" si="54"/>
        <v>0</v>
      </c>
      <c r="Q89" s="11">
        <f t="shared" si="55"/>
        <v>0</v>
      </c>
      <c r="R89" s="12"/>
      <c r="S89" s="11">
        <f t="shared" si="56"/>
        <v>0</v>
      </c>
      <c r="T89" s="12">
        <f t="shared" si="57"/>
        <v>0</v>
      </c>
      <c r="U89" s="11">
        <f t="shared" si="58"/>
        <v>0</v>
      </c>
      <c r="V89" s="12">
        <f t="shared" si="59"/>
        <v>0</v>
      </c>
      <c r="W89" s="11">
        <f t="shared" si="60"/>
        <v>2.0000000000000018E-2</v>
      </c>
      <c r="X89" s="12"/>
      <c r="Y89" s="11">
        <f t="shared" si="61"/>
        <v>0</v>
      </c>
      <c r="Z89" s="12">
        <f t="shared" si="62"/>
        <v>0</v>
      </c>
      <c r="AA89" s="11">
        <f t="shared" si="63"/>
        <v>0</v>
      </c>
      <c r="AB89" s="12">
        <f t="shared" si="64"/>
        <v>0</v>
      </c>
      <c r="AC89" s="11">
        <f t="shared" si="65"/>
        <v>0</v>
      </c>
      <c r="AD89" s="12"/>
      <c r="AE89" s="11">
        <f t="shared" si="66"/>
        <v>0</v>
      </c>
      <c r="AF89" s="12">
        <f t="shared" si="67"/>
        <v>0</v>
      </c>
      <c r="AG89" s="11">
        <f t="shared" si="68"/>
        <v>0</v>
      </c>
      <c r="AH89" s="12">
        <f t="shared" si="69"/>
        <v>0</v>
      </c>
      <c r="AI89" s="11">
        <f t="shared" si="70"/>
        <v>2.0000000000000018E-2</v>
      </c>
      <c r="AJ89" s="12"/>
      <c r="AK89" s="11">
        <f t="shared" si="71"/>
        <v>0</v>
      </c>
      <c r="AL89" s="12">
        <f t="shared" si="72"/>
        <v>0</v>
      </c>
      <c r="AM89" s="11">
        <f t="shared" si="73"/>
        <v>0</v>
      </c>
      <c r="AN89" s="12">
        <f t="shared" si="74"/>
        <v>0</v>
      </c>
      <c r="AO89" s="11">
        <f t="shared" si="75"/>
        <v>2.0000000000000018E-2</v>
      </c>
      <c r="AP89" s="12"/>
      <c r="AQ89" s="11">
        <f t="shared" si="76"/>
        <v>0</v>
      </c>
      <c r="AR89" s="12">
        <f t="shared" si="77"/>
        <v>0</v>
      </c>
      <c r="AS89" s="11">
        <f t="shared" si="78"/>
        <v>0</v>
      </c>
      <c r="AT89" s="12">
        <f t="shared" si="79"/>
        <v>0</v>
      </c>
      <c r="AU89" s="11">
        <f t="shared" si="80"/>
        <v>0</v>
      </c>
      <c r="AV89" s="12"/>
      <c r="AW89" s="11">
        <f t="shared" si="81"/>
        <v>0</v>
      </c>
      <c r="AX89" s="12">
        <f t="shared" si="82"/>
        <v>0</v>
      </c>
      <c r="AY89" s="11">
        <f t="shared" si="83"/>
        <v>1.6904166666666678</v>
      </c>
      <c r="AZ89" s="12">
        <f t="shared" si="84"/>
        <v>1</v>
      </c>
      <c r="BA89" s="11">
        <f t="shared" si="85"/>
        <v>2.0000000000000018E-2</v>
      </c>
      <c r="BB89" s="12"/>
      <c r="BC89" s="11">
        <f t="shared" si="86"/>
        <v>0</v>
      </c>
      <c r="BD89" s="12">
        <f t="shared" si="87"/>
        <v>0</v>
      </c>
      <c r="BE89" s="11">
        <f t="shared" si="88"/>
        <v>0</v>
      </c>
      <c r="BF89" s="12">
        <f t="shared" si="89"/>
        <v>0</v>
      </c>
      <c r="BG89" s="11">
        <f t="shared" si="90"/>
        <v>2.0000000000000018E-2</v>
      </c>
      <c r="BH89" s="12"/>
      <c r="BI89" s="11">
        <f t="shared" si="91"/>
        <v>0</v>
      </c>
      <c r="BJ89" s="12">
        <f t="shared" si="92"/>
        <v>0</v>
      </c>
      <c r="BK89" s="11">
        <f t="shared" si="93"/>
        <v>0</v>
      </c>
      <c r="BL89" s="12">
        <f t="shared" si="94"/>
        <v>0</v>
      </c>
      <c r="BM89" s="11">
        <f t="shared" si="95"/>
        <v>0</v>
      </c>
      <c r="BN89" s="12"/>
      <c r="BO89" s="11">
        <f t="shared" si="96"/>
        <v>0</v>
      </c>
      <c r="BP89" s="12">
        <f t="shared" si="97"/>
        <v>0</v>
      </c>
      <c r="BQ89" s="11">
        <f t="shared" si="98"/>
        <v>0</v>
      </c>
      <c r="BR89" s="12">
        <f t="shared" si="99"/>
        <v>0</v>
      </c>
      <c r="BS89" s="11">
        <f t="shared" si="100"/>
        <v>2.0000000000000018E-2</v>
      </c>
    </row>
    <row r="90" spans="1:71" x14ac:dyDescent="0.25">
      <c r="A90" s="21">
        <f t="shared" si="101"/>
        <v>1.7104166666666678</v>
      </c>
      <c r="B90" s="7"/>
      <c r="D90" s="8" t="s">
        <v>73</v>
      </c>
      <c r="F90" s="8" t="s">
        <v>73</v>
      </c>
      <c r="G90" s="8" t="s">
        <v>73</v>
      </c>
      <c r="I90" s="9"/>
      <c r="J90" s="8" t="s">
        <v>73</v>
      </c>
      <c r="K90" t="s">
        <v>71</v>
      </c>
      <c r="L90" s="8" t="s">
        <v>73</v>
      </c>
      <c r="M90" s="11">
        <f t="shared" si="51"/>
        <v>0</v>
      </c>
      <c r="N90" s="12">
        <f t="shared" si="52"/>
        <v>0</v>
      </c>
      <c r="O90" s="11">
        <f t="shared" si="53"/>
        <v>0</v>
      </c>
      <c r="P90" s="12">
        <f t="shared" si="54"/>
        <v>0</v>
      </c>
      <c r="Q90" s="11">
        <f t="shared" si="55"/>
        <v>0</v>
      </c>
      <c r="R90" s="12"/>
      <c r="S90" s="11">
        <f t="shared" si="56"/>
        <v>0</v>
      </c>
      <c r="T90" s="12">
        <f t="shared" si="57"/>
        <v>0</v>
      </c>
      <c r="U90" s="11">
        <f t="shared" si="58"/>
        <v>0</v>
      </c>
      <c r="V90" s="12">
        <f t="shared" si="59"/>
        <v>0</v>
      </c>
      <c r="W90" s="11">
        <f t="shared" si="60"/>
        <v>2.0000000000000018E-2</v>
      </c>
      <c r="X90" s="12"/>
      <c r="Y90" s="11">
        <f t="shared" si="61"/>
        <v>0</v>
      </c>
      <c r="Z90" s="12">
        <f t="shared" si="62"/>
        <v>0</v>
      </c>
      <c r="AA90" s="11">
        <f t="shared" si="63"/>
        <v>0</v>
      </c>
      <c r="AB90" s="12">
        <f t="shared" si="64"/>
        <v>0</v>
      </c>
      <c r="AC90" s="11">
        <f t="shared" si="65"/>
        <v>0</v>
      </c>
      <c r="AD90" s="12"/>
      <c r="AE90" s="11">
        <f t="shared" si="66"/>
        <v>0</v>
      </c>
      <c r="AF90" s="12">
        <f t="shared" si="67"/>
        <v>0</v>
      </c>
      <c r="AG90" s="11">
        <f t="shared" si="68"/>
        <v>0</v>
      </c>
      <c r="AH90" s="12">
        <f t="shared" si="69"/>
        <v>0</v>
      </c>
      <c r="AI90" s="11">
        <f t="shared" si="70"/>
        <v>2.0000000000000018E-2</v>
      </c>
      <c r="AJ90" s="12"/>
      <c r="AK90" s="11">
        <f t="shared" si="71"/>
        <v>0</v>
      </c>
      <c r="AL90" s="12">
        <f t="shared" si="72"/>
        <v>0</v>
      </c>
      <c r="AM90" s="11">
        <f t="shared" si="73"/>
        <v>0</v>
      </c>
      <c r="AN90" s="12">
        <f t="shared" si="74"/>
        <v>0</v>
      </c>
      <c r="AO90" s="11">
        <f t="shared" si="75"/>
        <v>2.0000000000000018E-2</v>
      </c>
      <c r="AP90" s="12"/>
      <c r="AQ90" s="11">
        <f t="shared" si="76"/>
        <v>0</v>
      </c>
      <c r="AR90" s="12">
        <f t="shared" si="77"/>
        <v>0</v>
      </c>
      <c r="AS90" s="11">
        <f t="shared" si="78"/>
        <v>0</v>
      </c>
      <c r="AT90" s="12">
        <f t="shared" si="79"/>
        <v>0</v>
      </c>
      <c r="AU90" s="11">
        <f t="shared" si="80"/>
        <v>0</v>
      </c>
      <c r="AV90" s="12"/>
      <c r="AW90" s="11">
        <f t="shared" si="81"/>
        <v>0</v>
      </c>
      <c r="AX90" s="12">
        <f t="shared" si="82"/>
        <v>0</v>
      </c>
      <c r="AY90" s="11">
        <f t="shared" si="83"/>
        <v>0</v>
      </c>
      <c r="AZ90" s="12">
        <f t="shared" si="84"/>
        <v>0</v>
      </c>
      <c r="BA90" s="11">
        <f t="shared" si="85"/>
        <v>2.0000000000000018E-2</v>
      </c>
      <c r="BB90" s="12"/>
      <c r="BC90" s="11">
        <f t="shared" si="86"/>
        <v>0</v>
      </c>
      <c r="BD90" s="12">
        <f t="shared" si="87"/>
        <v>0</v>
      </c>
      <c r="BE90" s="11">
        <f t="shared" si="88"/>
        <v>0</v>
      </c>
      <c r="BF90" s="12">
        <f t="shared" si="89"/>
        <v>0</v>
      </c>
      <c r="BG90" s="11">
        <f t="shared" si="90"/>
        <v>2.0000000000000018E-2</v>
      </c>
      <c r="BH90" s="12"/>
      <c r="BI90" s="11">
        <f t="shared" si="91"/>
        <v>0</v>
      </c>
      <c r="BJ90" s="12">
        <f t="shared" si="92"/>
        <v>0</v>
      </c>
      <c r="BK90" s="11">
        <f t="shared" si="93"/>
        <v>0</v>
      </c>
      <c r="BL90" s="12">
        <f t="shared" si="94"/>
        <v>0</v>
      </c>
      <c r="BM90" s="11">
        <f t="shared" si="95"/>
        <v>0</v>
      </c>
      <c r="BN90" s="12"/>
      <c r="BO90" s="11">
        <f t="shared" si="96"/>
        <v>0</v>
      </c>
      <c r="BP90" s="12">
        <f t="shared" si="97"/>
        <v>0</v>
      </c>
      <c r="BQ90" s="11">
        <f t="shared" si="98"/>
        <v>0</v>
      </c>
      <c r="BR90" s="12">
        <f t="shared" si="99"/>
        <v>0</v>
      </c>
      <c r="BS90" s="11">
        <f t="shared" si="100"/>
        <v>2.0000000000000018E-2</v>
      </c>
    </row>
    <row r="91" spans="1:71" x14ac:dyDescent="0.25">
      <c r="A91" s="21">
        <f t="shared" si="101"/>
        <v>1.7304166666666678</v>
      </c>
      <c r="B91" s="7"/>
      <c r="D91" s="8" t="s">
        <v>73</v>
      </c>
      <c r="F91" s="8" t="s">
        <v>73</v>
      </c>
      <c r="G91" s="8" t="s">
        <v>73</v>
      </c>
      <c r="I91" s="30"/>
      <c r="J91" s="8" t="s">
        <v>73</v>
      </c>
      <c r="K91" t="s">
        <v>71</v>
      </c>
      <c r="L91" s="8" t="s">
        <v>73</v>
      </c>
      <c r="M91" s="11">
        <f t="shared" si="51"/>
        <v>0</v>
      </c>
      <c r="N91" s="12">
        <f t="shared" si="52"/>
        <v>0</v>
      </c>
      <c r="O91" s="11">
        <f t="shared" si="53"/>
        <v>0</v>
      </c>
      <c r="P91" s="12">
        <f t="shared" si="54"/>
        <v>0</v>
      </c>
      <c r="Q91" s="11">
        <f t="shared" si="55"/>
        <v>0</v>
      </c>
      <c r="R91" s="12"/>
      <c r="S91" s="11">
        <f t="shared" si="56"/>
        <v>0</v>
      </c>
      <c r="T91" s="12">
        <f t="shared" si="57"/>
        <v>0</v>
      </c>
      <c r="U91" s="11">
        <f t="shared" si="58"/>
        <v>0</v>
      </c>
      <c r="V91" s="12">
        <f t="shared" si="59"/>
        <v>0</v>
      </c>
      <c r="W91" s="11">
        <f t="shared" si="60"/>
        <v>2.0000000000000018E-2</v>
      </c>
      <c r="X91" s="12"/>
      <c r="Y91" s="11">
        <f t="shared" si="61"/>
        <v>0</v>
      </c>
      <c r="Z91" s="12">
        <f t="shared" si="62"/>
        <v>0</v>
      </c>
      <c r="AA91" s="11">
        <f t="shared" si="63"/>
        <v>0</v>
      </c>
      <c r="AB91" s="12">
        <f t="shared" si="64"/>
        <v>0</v>
      </c>
      <c r="AC91" s="11">
        <f t="shared" si="65"/>
        <v>0</v>
      </c>
      <c r="AD91" s="12"/>
      <c r="AE91" s="11">
        <f t="shared" si="66"/>
        <v>0</v>
      </c>
      <c r="AF91" s="12">
        <f t="shared" si="67"/>
        <v>0</v>
      </c>
      <c r="AG91" s="11">
        <f t="shared" si="68"/>
        <v>0</v>
      </c>
      <c r="AH91" s="12">
        <f t="shared" si="69"/>
        <v>0</v>
      </c>
      <c r="AI91" s="11">
        <f t="shared" si="70"/>
        <v>2.0000000000000018E-2</v>
      </c>
      <c r="AJ91" s="12"/>
      <c r="AK91" s="11">
        <f t="shared" si="71"/>
        <v>0</v>
      </c>
      <c r="AL91" s="12">
        <f t="shared" si="72"/>
        <v>0</v>
      </c>
      <c r="AM91" s="11">
        <f t="shared" si="73"/>
        <v>0</v>
      </c>
      <c r="AN91" s="12">
        <f t="shared" si="74"/>
        <v>0</v>
      </c>
      <c r="AO91" s="11">
        <f t="shared" si="75"/>
        <v>2.0000000000000018E-2</v>
      </c>
      <c r="AP91" s="12"/>
      <c r="AQ91" s="11">
        <f t="shared" si="76"/>
        <v>0</v>
      </c>
      <c r="AR91" s="12">
        <f t="shared" si="77"/>
        <v>0</v>
      </c>
      <c r="AS91" s="11">
        <f t="shared" si="78"/>
        <v>0</v>
      </c>
      <c r="AT91" s="12">
        <f t="shared" si="79"/>
        <v>0</v>
      </c>
      <c r="AU91" s="11">
        <f t="shared" si="80"/>
        <v>0</v>
      </c>
      <c r="AV91" s="12"/>
      <c r="AW91" s="11">
        <f t="shared" si="81"/>
        <v>0</v>
      </c>
      <c r="AX91" s="12">
        <f t="shared" si="82"/>
        <v>0</v>
      </c>
      <c r="AY91" s="11">
        <f t="shared" si="83"/>
        <v>0</v>
      </c>
      <c r="AZ91" s="12">
        <f t="shared" si="84"/>
        <v>0</v>
      </c>
      <c r="BA91" s="11">
        <f t="shared" si="85"/>
        <v>2.0000000000000018E-2</v>
      </c>
      <c r="BB91" s="12"/>
      <c r="BC91" s="11">
        <f t="shared" si="86"/>
        <v>0</v>
      </c>
      <c r="BD91" s="12">
        <f t="shared" si="87"/>
        <v>0</v>
      </c>
      <c r="BE91" s="11">
        <f t="shared" si="88"/>
        <v>0</v>
      </c>
      <c r="BF91" s="12">
        <f t="shared" si="89"/>
        <v>0</v>
      </c>
      <c r="BG91" s="11">
        <f t="shared" si="90"/>
        <v>2.0000000000000018E-2</v>
      </c>
      <c r="BH91" s="12"/>
      <c r="BI91" s="11">
        <f t="shared" si="91"/>
        <v>0</v>
      </c>
      <c r="BJ91" s="12">
        <f t="shared" si="92"/>
        <v>0</v>
      </c>
      <c r="BK91" s="11">
        <f t="shared" si="93"/>
        <v>0</v>
      </c>
      <c r="BL91" s="12">
        <f t="shared" si="94"/>
        <v>0</v>
      </c>
      <c r="BM91" s="11">
        <f t="shared" si="95"/>
        <v>0</v>
      </c>
      <c r="BN91" s="12"/>
      <c r="BO91" s="11">
        <f t="shared" si="96"/>
        <v>0</v>
      </c>
      <c r="BP91" s="12">
        <f t="shared" si="97"/>
        <v>0</v>
      </c>
      <c r="BQ91" s="11">
        <f t="shared" si="98"/>
        <v>0</v>
      </c>
      <c r="BR91" s="12">
        <f t="shared" si="99"/>
        <v>0</v>
      </c>
      <c r="BS91" s="11">
        <f t="shared" si="100"/>
        <v>2.0000000000000018E-2</v>
      </c>
    </row>
    <row r="92" spans="1:71" x14ac:dyDescent="0.25">
      <c r="A92" s="21">
        <f t="shared" si="101"/>
        <v>1.7504166666666678</v>
      </c>
      <c r="B92" s="7"/>
      <c r="D92" s="8" t="s">
        <v>73</v>
      </c>
      <c r="F92" s="8" t="s">
        <v>73</v>
      </c>
      <c r="G92" s="8" t="s">
        <v>73</v>
      </c>
      <c r="I92" s="30"/>
      <c r="J92" s="8" t="s">
        <v>73</v>
      </c>
      <c r="K92" t="s">
        <v>71</v>
      </c>
      <c r="L92" s="8" t="s">
        <v>73</v>
      </c>
      <c r="M92" s="11">
        <f t="shared" si="51"/>
        <v>0</v>
      </c>
      <c r="N92" s="12">
        <f t="shared" si="52"/>
        <v>0</v>
      </c>
      <c r="O92" s="11">
        <f t="shared" si="53"/>
        <v>0</v>
      </c>
      <c r="P92" s="12">
        <f t="shared" si="54"/>
        <v>0</v>
      </c>
      <c r="Q92" s="11">
        <f t="shared" si="55"/>
        <v>0</v>
      </c>
      <c r="R92" s="12"/>
      <c r="S92" s="11">
        <f t="shared" si="56"/>
        <v>0</v>
      </c>
      <c r="T92" s="12">
        <f t="shared" si="57"/>
        <v>0</v>
      </c>
      <c r="U92" s="11">
        <f t="shared" si="58"/>
        <v>0</v>
      </c>
      <c r="V92" s="12">
        <f t="shared" si="59"/>
        <v>0</v>
      </c>
      <c r="W92" s="11">
        <f t="shared" si="60"/>
        <v>2.0000000000000018E-2</v>
      </c>
      <c r="X92" s="12"/>
      <c r="Y92" s="11">
        <f t="shared" si="61"/>
        <v>0</v>
      </c>
      <c r="Z92" s="12">
        <f t="shared" si="62"/>
        <v>0</v>
      </c>
      <c r="AA92" s="11">
        <f t="shared" si="63"/>
        <v>0</v>
      </c>
      <c r="AB92" s="12">
        <f t="shared" si="64"/>
        <v>0</v>
      </c>
      <c r="AC92" s="11">
        <f t="shared" si="65"/>
        <v>0</v>
      </c>
      <c r="AD92" s="12"/>
      <c r="AE92" s="11">
        <f t="shared" si="66"/>
        <v>0</v>
      </c>
      <c r="AF92" s="12">
        <f t="shared" si="67"/>
        <v>0</v>
      </c>
      <c r="AG92" s="11">
        <f t="shared" si="68"/>
        <v>0</v>
      </c>
      <c r="AH92" s="12">
        <f t="shared" si="69"/>
        <v>0</v>
      </c>
      <c r="AI92" s="11">
        <f t="shared" si="70"/>
        <v>2.0000000000000018E-2</v>
      </c>
      <c r="AJ92" s="12"/>
      <c r="AK92" s="11">
        <f t="shared" si="71"/>
        <v>0</v>
      </c>
      <c r="AL92" s="12">
        <f t="shared" si="72"/>
        <v>0</v>
      </c>
      <c r="AM92" s="11">
        <f t="shared" si="73"/>
        <v>0</v>
      </c>
      <c r="AN92" s="12">
        <f t="shared" si="74"/>
        <v>0</v>
      </c>
      <c r="AO92" s="11">
        <f t="shared" si="75"/>
        <v>2.0000000000000018E-2</v>
      </c>
      <c r="AP92" s="12"/>
      <c r="AQ92" s="11">
        <f t="shared" si="76"/>
        <v>0</v>
      </c>
      <c r="AR92" s="12">
        <f t="shared" si="77"/>
        <v>0</v>
      </c>
      <c r="AS92" s="11">
        <f t="shared" si="78"/>
        <v>0</v>
      </c>
      <c r="AT92" s="12">
        <f t="shared" si="79"/>
        <v>0</v>
      </c>
      <c r="AU92" s="11">
        <f t="shared" si="80"/>
        <v>0</v>
      </c>
      <c r="AV92" s="12"/>
      <c r="AW92" s="11">
        <f t="shared" si="81"/>
        <v>0</v>
      </c>
      <c r="AX92" s="12">
        <f t="shared" si="82"/>
        <v>0</v>
      </c>
      <c r="AY92" s="11">
        <f t="shared" si="83"/>
        <v>0</v>
      </c>
      <c r="AZ92" s="12">
        <f t="shared" si="84"/>
        <v>0</v>
      </c>
      <c r="BA92" s="11">
        <f t="shared" si="85"/>
        <v>2.0000000000000018E-2</v>
      </c>
      <c r="BB92" s="12"/>
      <c r="BC92" s="11">
        <f t="shared" si="86"/>
        <v>0</v>
      </c>
      <c r="BD92" s="12">
        <f t="shared" si="87"/>
        <v>0</v>
      </c>
      <c r="BE92" s="11">
        <f t="shared" si="88"/>
        <v>0</v>
      </c>
      <c r="BF92" s="12">
        <f t="shared" si="89"/>
        <v>0</v>
      </c>
      <c r="BG92" s="11">
        <f t="shared" si="90"/>
        <v>2.0000000000000018E-2</v>
      </c>
      <c r="BH92" s="12"/>
      <c r="BI92" s="11">
        <f t="shared" si="91"/>
        <v>0</v>
      </c>
      <c r="BJ92" s="12">
        <f t="shared" si="92"/>
        <v>0</v>
      </c>
      <c r="BK92" s="11">
        <f t="shared" si="93"/>
        <v>0</v>
      </c>
      <c r="BL92" s="12">
        <f t="shared" si="94"/>
        <v>0</v>
      </c>
      <c r="BM92" s="11">
        <f t="shared" si="95"/>
        <v>0</v>
      </c>
      <c r="BN92" s="12"/>
      <c r="BO92" s="11">
        <f t="shared" si="96"/>
        <v>0</v>
      </c>
      <c r="BP92" s="12">
        <f t="shared" si="97"/>
        <v>0</v>
      </c>
      <c r="BQ92" s="11">
        <f t="shared" si="98"/>
        <v>0</v>
      </c>
      <c r="BR92" s="12">
        <f t="shared" si="99"/>
        <v>0</v>
      </c>
      <c r="BS92" s="11">
        <f t="shared" si="100"/>
        <v>2.0000000000000018E-2</v>
      </c>
    </row>
    <row r="93" spans="1:71" x14ac:dyDescent="0.25">
      <c r="A93" s="21">
        <f t="shared" si="101"/>
        <v>1.7704166666666679</v>
      </c>
      <c r="B93" s="7"/>
      <c r="D93" s="8" t="s">
        <v>73</v>
      </c>
      <c r="F93" s="8" t="s">
        <v>73</v>
      </c>
      <c r="G93" s="8" t="s">
        <v>73</v>
      </c>
      <c r="H93" s="8"/>
      <c r="I93" s="30"/>
      <c r="J93" s="8" t="s">
        <v>73</v>
      </c>
      <c r="K93" t="s">
        <v>71</v>
      </c>
      <c r="L93" s="8" t="s">
        <v>73</v>
      </c>
      <c r="M93" s="11">
        <f t="shared" si="51"/>
        <v>0</v>
      </c>
      <c r="N93" s="12">
        <f t="shared" si="52"/>
        <v>0</v>
      </c>
      <c r="O93" s="11">
        <f t="shared" si="53"/>
        <v>0</v>
      </c>
      <c r="P93" s="12">
        <f t="shared" si="54"/>
        <v>0</v>
      </c>
      <c r="Q93" s="11">
        <f t="shared" si="55"/>
        <v>0</v>
      </c>
      <c r="R93" s="12"/>
      <c r="S93" s="11">
        <f t="shared" si="56"/>
        <v>0</v>
      </c>
      <c r="T93" s="12">
        <f t="shared" si="57"/>
        <v>0</v>
      </c>
      <c r="U93" s="11">
        <f t="shared" si="58"/>
        <v>0</v>
      </c>
      <c r="V93" s="12">
        <f t="shared" si="59"/>
        <v>0</v>
      </c>
      <c r="W93" s="11">
        <f t="shared" si="60"/>
        <v>2.0000000000000018E-2</v>
      </c>
      <c r="X93" s="12"/>
      <c r="Y93" s="11">
        <f t="shared" si="61"/>
        <v>0</v>
      </c>
      <c r="Z93" s="12">
        <f t="shared" si="62"/>
        <v>0</v>
      </c>
      <c r="AA93" s="11">
        <f t="shared" si="63"/>
        <v>0</v>
      </c>
      <c r="AB93" s="12">
        <f t="shared" si="64"/>
        <v>0</v>
      </c>
      <c r="AC93" s="11">
        <f t="shared" si="65"/>
        <v>0</v>
      </c>
      <c r="AD93" s="12"/>
      <c r="AE93" s="11">
        <f t="shared" si="66"/>
        <v>0</v>
      </c>
      <c r="AF93" s="12">
        <f t="shared" si="67"/>
        <v>0</v>
      </c>
      <c r="AG93" s="11">
        <f t="shared" si="68"/>
        <v>0</v>
      </c>
      <c r="AH93" s="12">
        <f t="shared" si="69"/>
        <v>0</v>
      </c>
      <c r="AI93" s="11">
        <f t="shared" si="70"/>
        <v>2.0000000000000018E-2</v>
      </c>
      <c r="AJ93" s="12"/>
      <c r="AK93" s="11">
        <f t="shared" si="71"/>
        <v>0</v>
      </c>
      <c r="AL93" s="12">
        <f t="shared" si="72"/>
        <v>0</v>
      </c>
      <c r="AM93" s="11">
        <f t="shared" si="73"/>
        <v>0</v>
      </c>
      <c r="AN93" s="12">
        <f t="shared" si="74"/>
        <v>0</v>
      </c>
      <c r="AO93" s="11">
        <f t="shared" si="75"/>
        <v>2.0000000000000018E-2</v>
      </c>
      <c r="AP93" s="12"/>
      <c r="AQ93" s="11">
        <f t="shared" si="76"/>
        <v>0</v>
      </c>
      <c r="AR93" s="12">
        <f t="shared" si="77"/>
        <v>0</v>
      </c>
      <c r="AS93" s="11">
        <f t="shared" si="78"/>
        <v>0</v>
      </c>
      <c r="AT93" s="12">
        <f t="shared" si="79"/>
        <v>0</v>
      </c>
      <c r="AU93" s="11">
        <f t="shared" si="80"/>
        <v>0</v>
      </c>
      <c r="AV93" s="12"/>
      <c r="AW93" s="11">
        <f t="shared" si="81"/>
        <v>0</v>
      </c>
      <c r="AX93" s="12">
        <f t="shared" si="82"/>
        <v>0</v>
      </c>
      <c r="AY93" s="11">
        <f t="shared" si="83"/>
        <v>0</v>
      </c>
      <c r="AZ93" s="12">
        <f t="shared" si="84"/>
        <v>0</v>
      </c>
      <c r="BA93" s="11">
        <f t="shared" si="85"/>
        <v>2.0000000000000018E-2</v>
      </c>
      <c r="BB93" s="12"/>
      <c r="BC93" s="11">
        <f t="shared" si="86"/>
        <v>0</v>
      </c>
      <c r="BD93" s="12">
        <f t="shared" si="87"/>
        <v>0</v>
      </c>
      <c r="BE93" s="11">
        <f t="shared" si="88"/>
        <v>0</v>
      </c>
      <c r="BF93" s="12">
        <f t="shared" si="89"/>
        <v>0</v>
      </c>
      <c r="BG93" s="11">
        <f t="shared" si="90"/>
        <v>2.0000000000000018E-2</v>
      </c>
      <c r="BH93" s="12"/>
      <c r="BI93" s="11">
        <f t="shared" si="91"/>
        <v>0</v>
      </c>
      <c r="BJ93" s="12">
        <f t="shared" si="92"/>
        <v>0</v>
      </c>
      <c r="BK93" s="11">
        <f t="shared" si="93"/>
        <v>0</v>
      </c>
      <c r="BL93" s="12">
        <f t="shared" si="94"/>
        <v>0</v>
      </c>
      <c r="BM93" s="11">
        <f t="shared" si="95"/>
        <v>0</v>
      </c>
      <c r="BN93" s="12"/>
      <c r="BO93" s="11">
        <f t="shared" si="96"/>
        <v>0</v>
      </c>
      <c r="BP93" s="12">
        <f t="shared" si="97"/>
        <v>0</v>
      </c>
      <c r="BQ93" s="11">
        <f t="shared" si="98"/>
        <v>0</v>
      </c>
      <c r="BR93" s="12">
        <f t="shared" si="99"/>
        <v>0</v>
      </c>
      <c r="BS93" s="11">
        <f t="shared" si="100"/>
        <v>2.0000000000000018E-2</v>
      </c>
    </row>
    <row r="94" spans="1:71" x14ac:dyDescent="0.25">
      <c r="A94" s="21">
        <f t="shared" si="101"/>
        <v>1.7904166666666679</v>
      </c>
      <c r="B94" s="7" t="s">
        <v>92</v>
      </c>
      <c r="D94" s="8" t="s">
        <v>73</v>
      </c>
      <c r="E94" s="9"/>
      <c r="F94" t="s">
        <v>71</v>
      </c>
      <c r="G94" s="8" t="s">
        <v>73</v>
      </c>
      <c r="H94" s="8"/>
      <c r="I94" s="30"/>
      <c r="J94" s="8" t="s">
        <v>73</v>
      </c>
      <c r="K94" s="9" t="s">
        <v>72</v>
      </c>
      <c r="L94" s="8" t="s">
        <v>73</v>
      </c>
      <c r="M94" s="11">
        <f t="shared" si="51"/>
        <v>0</v>
      </c>
      <c r="N94" s="12">
        <f t="shared" si="52"/>
        <v>0</v>
      </c>
      <c r="O94" s="11">
        <f t="shared" si="53"/>
        <v>0</v>
      </c>
      <c r="P94" s="12">
        <f t="shared" si="54"/>
        <v>0</v>
      </c>
      <c r="Q94" s="11">
        <f t="shared" si="55"/>
        <v>0</v>
      </c>
      <c r="R94" s="12"/>
      <c r="S94" s="11">
        <f t="shared" si="56"/>
        <v>0</v>
      </c>
      <c r="T94" s="12">
        <f t="shared" si="57"/>
        <v>0</v>
      </c>
      <c r="U94" s="11">
        <f t="shared" si="58"/>
        <v>0</v>
      </c>
      <c r="V94" s="12">
        <f t="shared" si="59"/>
        <v>0</v>
      </c>
      <c r="W94" s="11">
        <f t="shared" si="60"/>
        <v>2.0000000000000018E-2</v>
      </c>
      <c r="X94" s="12"/>
      <c r="Y94" s="11">
        <f t="shared" si="61"/>
        <v>0</v>
      </c>
      <c r="Z94" s="12">
        <f t="shared" si="62"/>
        <v>0</v>
      </c>
      <c r="AA94" s="11">
        <f t="shared" si="63"/>
        <v>0</v>
      </c>
      <c r="AB94" s="12">
        <f t="shared" si="64"/>
        <v>0</v>
      </c>
      <c r="AC94" s="11">
        <f t="shared" si="65"/>
        <v>0</v>
      </c>
      <c r="AD94" s="12"/>
      <c r="AE94" s="11">
        <f t="shared" si="66"/>
        <v>0</v>
      </c>
      <c r="AF94" s="12">
        <f t="shared" si="67"/>
        <v>0</v>
      </c>
      <c r="AG94" s="11">
        <f t="shared" si="68"/>
        <v>0</v>
      </c>
      <c r="AH94" s="12">
        <f t="shared" si="69"/>
        <v>0</v>
      </c>
      <c r="AI94" s="11">
        <f t="shared" si="70"/>
        <v>0</v>
      </c>
      <c r="AJ94" s="12"/>
      <c r="AK94" s="11">
        <f t="shared" si="71"/>
        <v>0</v>
      </c>
      <c r="AL94" s="12">
        <f t="shared" si="72"/>
        <v>0</v>
      </c>
      <c r="AM94" s="11">
        <f t="shared" si="73"/>
        <v>0</v>
      </c>
      <c r="AN94" s="12">
        <f t="shared" si="74"/>
        <v>0</v>
      </c>
      <c r="AO94" s="11">
        <f t="shared" si="75"/>
        <v>2.0000000000000018E-2</v>
      </c>
      <c r="AP94" s="12"/>
      <c r="AQ94" s="11">
        <f t="shared" si="76"/>
        <v>0</v>
      </c>
      <c r="AR94" s="12">
        <f t="shared" si="77"/>
        <v>0</v>
      </c>
      <c r="AS94" s="11">
        <f t="shared" si="78"/>
        <v>0</v>
      </c>
      <c r="AT94" s="12">
        <f t="shared" si="79"/>
        <v>0</v>
      </c>
      <c r="AU94" s="11">
        <f t="shared" si="80"/>
        <v>0</v>
      </c>
      <c r="AV94" s="12"/>
      <c r="AW94" s="11">
        <f t="shared" si="81"/>
        <v>0</v>
      </c>
      <c r="AX94" s="12">
        <f t="shared" si="82"/>
        <v>0</v>
      </c>
      <c r="AY94" s="11">
        <f t="shared" si="83"/>
        <v>0</v>
      </c>
      <c r="AZ94" s="12">
        <f t="shared" si="84"/>
        <v>0</v>
      </c>
      <c r="BA94" s="11">
        <f t="shared" si="85"/>
        <v>2.0000000000000018E-2</v>
      </c>
      <c r="BB94" s="12"/>
      <c r="BC94" s="11">
        <f t="shared" si="86"/>
        <v>0</v>
      </c>
      <c r="BD94" s="12">
        <f t="shared" si="87"/>
        <v>0</v>
      </c>
      <c r="BE94" s="11">
        <f t="shared" si="88"/>
        <v>0</v>
      </c>
      <c r="BF94" s="12">
        <f t="shared" si="89"/>
        <v>0</v>
      </c>
      <c r="BG94" s="11">
        <f t="shared" si="90"/>
        <v>2.0000000000000018E-2</v>
      </c>
      <c r="BH94" s="12"/>
      <c r="BI94" s="11">
        <f t="shared" si="91"/>
        <v>0</v>
      </c>
      <c r="BJ94" s="12">
        <f t="shared" si="92"/>
        <v>0</v>
      </c>
      <c r="BK94" s="11">
        <f t="shared" si="93"/>
        <v>1.7904166666666679</v>
      </c>
      <c r="BL94" s="12">
        <f t="shared" si="94"/>
        <v>1</v>
      </c>
      <c r="BM94" s="11">
        <f t="shared" si="95"/>
        <v>0</v>
      </c>
      <c r="BN94" s="12"/>
      <c r="BO94" s="11">
        <f t="shared" si="96"/>
        <v>0</v>
      </c>
      <c r="BP94" s="12">
        <f t="shared" si="97"/>
        <v>0</v>
      </c>
      <c r="BQ94" s="11">
        <f t="shared" si="98"/>
        <v>0</v>
      </c>
      <c r="BR94" s="12">
        <f t="shared" si="99"/>
        <v>0</v>
      </c>
      <c r="BS94" s="11">
        <f t="shared" si="100"/>
        <v>2.0000000000000018E-2</v>
      </c>
    </row>
    <row r="95" spans="1:71" x14ac:dyDescent="0.25">
      <c r="A95" s="21">
        <f t="shared" si="101"/>
        <v>1.8104166666666679</v>
      </c>
      <c r="B95" s="7"/>
      <c r="D95" s="8" t="s">
        <v>73</v>
      </c>
      <c r="F95" t="s">
        <v>71</v>
      </c>
      <c r="G95" s="8" t="s">
        <v>73</v>
      </c>
      <c r="H95" s="8"/>
      <c r="I95" s="30"/>
      <c r="J95" s="8" t="s">
        <v>73</v>
      </c>
      <c r="K95" s="30"/>
      <c r="L95" s="8" t="s">
        <v>73</v>
      </c>
      <c r="M95" s="11">
        <f t="shared" si="51"/>
        <v>0</v>
      </c>
      <c r="N95" s="12">
        <f t="shared" si="52"/>
        <v>0</v>
      </c>
      <c r="O95" s="11">
        <f t="shared" si="53"/>
        <v>0</v>
      </c>
      <c r="P95" s="12">
        <f t="shared" si="54"/>
        <v>0</v>
      </c>
      <c r="Q95" s="11">
        <f t="shared" si="55"/>
        <v>0</v>
      </c>
      <c r="R95" s="12"/>
      <c r="S95" s="11">
        <f t="shared" si="56"/>
        <v>0</v>
      </c>
      <c r="T95" s="12">
        <f t="shared" si="57"/>
        <v>0</v>
      </c>
      <c r="U95" s="11">
        <f t="shared" si="58"/>
        <v>0</v>
      </c>
      <c r="V95" s="12">
        <f t="shared" si="59"/>
        <v>0</v>
      </c>
      <c r="W95" s="11">
        <f t="shared" si="60"/>
        <v>2.0000000000000018E-2</v>
      </c>
      <c r="X95" s="12"/>
      <c r="Y95" s="11">
        <f t="shared" si="61"/>
        <v>0</v>
      </c>
      <c r="Z95" s="12">
        <f t="shared" si="62"/>
        <v>0</v>
      </c>
      <c r="AA95" s="11">
        <f t="shared" si="63"/>
        <v>0</v>
      </c>
      <c r="AB95" s="12">
        <f t="shared" si="64"/>
        <v>0</v>
      </c>
      <c r="AC95" s="11">
        <f t="shared" si="65"/>
        <v>0</v>
      </c>
      <c r="AD95" s="12"/>
      <c r="AE95" s="11">
        <f t="shared" si="66"/>
        <v>0</v>
      </c>
      <c r="AF95" s="12">
        <f t="shared" si="67"/>
        <v>0</v>
      </c>
      <c r="AG95" s="11">
        <f t="shared" si="68"/>
        <v>0</v>
      </c>
      <c r="AH95" s="12">
        <f t="shared" si="69"/>
        <v>0</v>
      </c>
      <c r="AI95" s="11">
        <f t="shared" si="70"/>
        <v>0</v>
      </c>
      <c r="AJ95" s="12"/>
      <c r="AK95" s="11">
        <f t="shared" si="71"/>
        <v>0</v>
      </c>
      <c r="AL95" s="12">
        <f t="shared" si="72"/>
        <v>0</v>
      </c>
      <c r="AM95" s="11">
        <f t="shared" si="73"/>
        <v>0</v>
      </c>
      <c r="AN95" s="12">
        <f t="shared" si="74"/>
        <v>0</v>
      </c>
      <c r="AO95" s="11">
        <f t="shared" si="75"/>
        <v>2.0000000000000018E-2</v>
      </c>
      <c r="AP95" s="12"/>
      <c r="AQ95" s="11">
        <f t="shared" si="76"/>
        <v>0</v>
      </c>
      <c r="AR95" s="12">
        <f t="shared" si="77"/>
        <v>0</v>
      </c>
      <c r="AS95" s="11">
        <f t="shared" si="78"/>
        <v>0</v>
      </c>
      <c r="AT95" s="12">
        <f t="shared" si="79"/>
        <v>0</v>
      </c>
      <c r="AU95" s="11">
        <f t="shared" si="80"/>
        <v>0</v>
      </c>
      <c r="AV95" s="12"/>
      <c r="AW95" s="11">
        <f t="shared" si="81"/>
        <v>0</v>
      </c>
      <c r="AX95" s="12">
        <f t="shared" si="82"/>
        <v>0</v>
      </c>
      <c r="AY95" s="11">
        <f t="shared" si="83"/>
        <v>0</v>
      </c>
      <c r="AZ95" s="12">
        <f t="shared" si="84"/>
        <v>0</v>
      </c>
      <c r="BA95" s="11">
        <f t="shared" si="85"/>
        <v>2.0000000000000018E-2</v>
      </c>
      <c r="BB95" s="12"/>
      <c r="BC95" s="11">
        <f t="shared" si="86"/>
        <v>0</v>
      </c>
      <c r="BD95" s="12">
        <f t="shared" si="87"/>
        <v>0</v>
      </c>
      <c r="BE95" s="11">
        <f t="shared" si="88"/>
        <v>0</v>
      </c>
      <c r="BF95" s="12">
        <f t="shared" si="89"/>
        <v>0</v>
      </c>
      <c r="BG95" s="11">
        <f t="shared" si="90"/>
        <v>2.0000000000000018E-2</v>
      </c>
      <c r="BH95" s="12"/>
      <c r="BI95" s="11">
        <f t="shared" si="91"/>
        <v>0</v>
      </c>
      <c r="BJ95" s="12">
        <f t="shared" si="92"/>
        <v>0</v>
      </c>
      <c r="BK95" s="11">
        <f t="shared" si="93"/>
        <v>0</v>
      </c>
      <c r="BL95" s="12">
        <f t="shared" si="94"/>
        <v>0</v>
      </c>
      <c r="BM95" s="11">
        <f t="shared" si="95"/>
        <v>0</v>
      </c>
      <c r="BN95" s="12"/>
      <c r="BO95" s="11">
        <f t="shared" si="96"/>
        <v>0</v>
      </c>
      <c r="BP95" s="12">
        <f t="shared" si="97"/>
        <v>0</v>
      </c>
      <c r="BQ95" s="11">
        <f t="shared" si="98"/>
        <v>0</v>
      </c>
      <c r="BR95" s="12">
        <f t="shared" si="99"/>
        <v>0</v>
      </c>
      <c r="BS95" s="11">
        <f t="shared" si="100"/>
        <v>2.0000000000000018E-2</v>
      </c>
    </row>
    <row r="96" spans="1:71" x14ac:dyDescent="0.25">
      <c r="A96" s="21">
        <f t="shared" si="101"/>
        <v>1.8304166666666679</v>
      </c>
      <c r="B96" s="7" t="s">
        <v>77</v>
      </c>
      <c r="D96" s="8" t="s">
        <v>73</v>
      </c>
      <c r="E96" s="8" t="s">
        <v>73</v>
      </c>
      <c r="F96" t="s">
        <v>71</v>
      </c>
      <c r="G96" s="8" t="s">
        <v>73</v>
      </c>
      <c r="H96" s="8"/>
      <c r="I96" s="9"/>
      <c r="J96" s="8" t="s">
        <v>73</v>
      </c>
      <c r="K96" s="30"/>
      <c r="L96" s="8" t="s">
        <v>73</v>
      </c>
      <c r="M96" s="11">
        <f t="shared" si="51"/>
        <v>0</v>
      </c>
      <c r="N96" s="12">
        <f t="shared" si="52"/>
        <v>0</v>
      </c>
      <c r="O96" s="11">
        <f t="shared" si="53"/>
        <v>0</v>
      </c>
      <c r="P96" s="12">
        <f t="shared" si="54"/>
        <v>0</v>
      </c>
      <c r="Q96" s="11">
        <f t="shared" si="55"/>
        <v>0</v>
      </c>
      <c r="R96" s="12"/>
      <c r="S96" s="11">
        <f t="shared" si="56"/>
        <v>0</v>
      </c>
      <c r="T96" s="12">
        <f t="shared" si="57"/>
        <v>0</v>
      </c>
      <c r="U96" s="11">
        <f t="shared" si="58"/>
        <v>0</v>
      </c>
      <c r="V96" s="12">
        <f t="shared" si="59"/>
        <v>0</v>
      </c>
      <c r="W96" s="11">
        <f t="shared" si="60"/>
        <v>2.0000000000000018E-2</v>
      </c>
      <c r="X96" s="12"/>
      <c r="Y96" s="11">
        <f t="shared" si="61"/>
        <v>1.8304166666666679</v>
      </c>
      <c r="Z96" s="12">
        <f t="shared" si="62"/>
        <v>1</v>
      </c>
      <c r="AA96" s="11">
        <f t="shared" si="63"/>
        <v>0</v>
      </c>
      <c r="AB96" s="12">
        <f t="shared" si="64"/>
        <v>0</v>
      </c>
      <c r="AC96" s="11">
        <f t="shared" si="65"/>
        <v>2.0000000000000018E-2</v>
      </c>
      <c r="AD96" s="12"/>
      <c r="AE96" s="11">
        <f t="shared" si="66"/>
        <v>0</v>
      </c>
      <c r="AF96" s="12">
        <f t="shared" si="67"/>
        <v>0</v>
      </c>
      <c r="AG96" s="11">
        <f t="shared" si="68"/>
        <v>0</v>
      </c>
      <c r="AH96" s="12">
        <f t="shared" si="69"/>
        <v>0</v>
      </c>
      <c r="AI96" s="11">
        <f t="shared" si="70"/>
        <v>0</v>
      </c>
      <c r="AJ96" s="12"/>
      <c r="AK96" s="11">
        <f t="shared" si="71"/>
        <v>0</v>
      </c>
      <c r="AL96" s="12">
        <f t="shared" si="72"/>
        <v>0</v>
      </c>
      <c r="AM96" s="11">
        <f t="shared" si="73"/>
        <v>0</v>
      </c>
      <c r="AN96" s="12">
        <f t="shared" si="74"/>
        <v>0</v>
      </c>
      <c r="AO96" s="11">
        <f t="shared" si="75"/>
        <v>2.0000000000000018E-2</v>
      </c>
      <c r="AP96" s="12"/>
      <c r="AQ96" s="11">
        <f t="shared" si="76"/>
        <v>0</v>
      </c>
      <c r="AR96" s="12">
        <f t="shared" si="77"/>
        <v>0</v>
      </c>
      <c r="AS96" s="11">
        <f t="shared" si="78"/>
        <v>0</v>
      </c>
      <c r="AT96" s="12">
        <f t="shared" si="79"/>
        <v>0</v>
      </c>
      <c r="AU96" s="11">
        <f t="shared" si="80"/>
        <v>0</v>
      </c>
      <c r="AV96" s="12"/>
      <c r="AW96" s="11">
        <f t="shared" si="81"/>
        <v>0</v>
      </c>
      <c r="AX96" s="12">
        <f t="shared" si="82"/>
        <v>0</v>
      </c>
      <c r="AY96" s="11">
        <f t="shared" si="83"/>
        <v>0</v>
      </c>
      <c r="AZ96" s="12">
        <f t="shared" si="84"/>
        <v>0</v>
      </c>
      <c r="BA96" s="11">
        <f t="shared" si="85"/>
        <v>2.0000000000000018E-2</v>
      </c>
      <c r="BB96" s="12"/>
      <c r="BC96" s="11">
        <f t="shared" si="86"/>
        <v>0</v>
      </c>
      <c r="BD96" s="12">
        <f t="shared" si="87"/>
        <v>0</v>
      </c>
      <c r="BE96" s="11">
        <f t="shared" si="88"/>
        <v>0</v>
      </c>
      <c r="BF96" s="12">
        <f t="shared" si="89"/>
        <v>0</v>
      </c>
      <c r="BG96" s="11">
        <f t="shared" si="90"/>
        <v>2.0000000000000018E-2</v>
      </c>
      <c r="BH96" s="12"/>
      <c r="BI96" s="11">
        <f t="shared" si="91"/>
        <v>0</v>
      </c>
      <c r="BJ96" s="12">
        <f t="shared" si="92"/>
        <v>0</v>
      </c>
      <c r="BK96" s="11">
        <f t="shared" si="93"/>
        <v>0</v>
      </c>
      <c r="BL96" s="12">
        <f t="shared" si="94"/>
        <v>0</v>
      </c>
      <c r="BM96" s="11">
        <f t="shared" si="95"/>
        <v>0</v>
      </c>
      <c r="BN96" s="12"/>
      <c r="BO96" s="11">
        <f t="shared" si="96"/>
        <v>0</v>
      </c>
      <c r="BP96" s="12">
        <f t="shared" si="97"/>
        <v>0</v>
      </c>
      <c r="BQ96" s="11">
        <f t="shared" si="98"/>
        <v>0</v>
      </c>
      <c r="BR96" s="12">
        <f t="shared" si="99"/>
        <v>0</v>
      </c>
      <c r="BS96" s="11">
        <f t="shared" si="100"/>
        <v>2.0000000000000018E-2</v>
      </c>
    </row>
    <row r="97" spans="1:71" x14ac:dyDescent="0.25">
      <c r="A97" s="21">
        <f t="shared" si="101"/>
        <v>1.8504166666666679</v>
      </c>
      <c r="B97" s="7"/>
      <c r="D97" s="8" t="s">
        <v>73</v>
      </c>
      <c r="E97" s="8" t="s">
        <v>73</v>
      </c>
      <c r="F97" t="s">
        <v>71</v>
      </c>
      <c r="G97" s="8" t="s">
        <v>73</v>
      </c>
      <c r="H97" s="8"/>
      <c r="I97" s="8"/>
      <c r="J97" s="8" t="s">
        <v>73</v>
      </c>
      <c r="K97" s="30"/>
      <c r="L97" s="8" t="s">
        <v>73</v>
      </c>
      <c r="M97" s="11">
        <f t="shared" si="51"/>
        <v>0</v>
      </c>
      <c r="N97" s="12">
        <f t="shared" si="52"/>
        <v>0</v>
      </c>
      <c r="O97" s="11">
        <f t="shared" si="53"/>
        <v>0</v>
      </c>
      <c r="P97" s="12">
        <f t="shared" si="54"/>
        <v>0</v>
      </c>
      <c r="Q97" s="11">
        <f t="shared" si="55"/>
        <v>0</v>
      </c>
      <c r="R97" s="12"/>
      <c r="S97" s="11">
        <f t="shared" si="56"/>
        <v>0</v>
      </c>
      <c r="T97" s="12">
        <f t="shared" si="57"/>
        <v>0</v>
      </c>
      <c r="U97" s="11">
        <f t="shared" si="58"/>
        <v>0</v>
      </c>
      <c r="V97" s="12">
        <f t="shared" si="59"/>
        <v>0</v>
      </c>
      <c r="W97" s="11">
        <f t="shared" si="60"/>
        <v>2.0000000000000018E-2</v>
      </c>
      <c r="X97" s="12"/>
      <c r="Y97" s="11">
        <f t="shared" si="61"/>
        <v>0</v>
      </c>
      <c r="Z97" s="12">
        <f t="shared" si="62"/>
        <v>0</v>
      </c>
      <c r="AA97" s="11">
        <f t="shared" si="63"/>
        <v>0</v>
      </c>
      <c r="AB97" s="12">
        <f t="shared" si="64"/>
        <v>0</v>
      </c>
      <c r="AC97" s="11">
        <f t="shared" si="65"/>
        <v>2.0000000000000018E-2</v>
      </c>
      <c r="AD97" s="12"/>
      <c r="AE97" s="11">
        <f t="shared" si="66"/>
        <v>0</v>
      </c>
      <c r="AF97" s="12">
        <f t="shared" si="67"/>
        <v>0</v>
      </c>
      <c r="AG97" s="11">
        <f t="shared" si="68"/>
        <v>0</v>
      </c>
      <c r="AH97" s="12">
        <f t="shared" si="69"/>
        <v>0</v>
      </c>
      <c r="AI97" s="11">
        <f t="shared" si="70"/>
        <v>0</v>
      </c>
      <c r="AJ97" s="12"/>
      <c r="AK97" s="11">
        <f t="shared" si="71"/>
        <v>0</v>
      </c>
      <c r="AL97" s="12">
        <f t="shared" si="72"/>
        <v>0</v>
      </c>
      <c r="AM97" s="11">
        <f t="shared" si="73"/>
        <v>0</v>
      </c>
      <c r="AN97" s="12">
        <f t="shared" si="74"/>
        <v>0</v>
      </c>
      <c r="AO97" s="11">
        <f t="shared" si="75"/>
        <v>2.0000000000000018E-2</v>
      </c>
      <c r="AP97" s="12"/>
      <c r="AQ97" s="11">
        <f t="shared" si="76"/>
        <v>0</v>
      </c>
      <c r="AR97" s="12">
        <f t="shared" si="77"/>
        <v>0</v>
      </c>
      <c r="AS97" s="11">
        <f t="shared" si="78"/>
        <v>0</v>
      </c>
      <c r="AT97" s="12">
        <f t="shared" si="79"/>
        <v>0</v>
      </c>
      <c r="AU97" s="11">
        <f t="shared" si="80"/>
        <v>0</v>
      </c>
      <c r="AV97" s="12"/>
      <c r="AW97" s="11">
        <f t="shared" si="81"/>
        <v>0</v>
      </c>
      <c r="AX97" s="12">
        <f t="shared" si="82"/>
        <v>0</v>
      </c>
      <c r="AY97" s="11">
        <f t="shared" si="83"/>
        <v>0</v>
      </c>
      <c r="AZ97" s="12">
        <f t="shared" si="84"/>
        <v>0</v>
      </c>
      <c r="BA97" s="11">
        <f t="shared" si="85"/>
        <v>2.0000000000000018E-2</v>
      </c>
      <c r="BB97" s="12"/>
      <c r="BC97" s="11">
        <f t="shared" si="86"/>
        <v>0</v>
      </c>
      <c r="BD97" s="12">
        <f t="shared" si="87"/>
        <v>0</v>
      </c>
      <c r="BE97" s="11">
        <f t="shared" si="88"/>
        <v>0</v>
      </c>
      <c r="BF97" s="12">
        <f t="shared" si="89"/>
        <v>0</v>
      </c>
      <c r="BG97" s="11">
        <f t="shared" si="90"/>
        <v>2.0000000000000018E-2</v>
      </c>
      <c r="BH97" s="12"/>
      <c r="BI97" s="11">
        <f t="shared" si="91"/>
        <v>0</v>
      </c>
      <c r="BJ97" s="12">
        <f t="shared" si="92"/>
        <v>0</v>
      </c>
      <c r="BK97" s="11">
        <f t="shared" si="93"/>
        <v>0</v>
      </c>
      <c r="BL97" s="12">
        <f t="shared" si="94"/>
        <v>0</v>
      </c>
      <c r="BM97" s="11">
        <f t="shared" si="95"/>
        <v>0</v>
      </c>
      <c r="BN97" s="12"/>
      <c r="BO97" s="11">
        <f t="shared" si="96"/>
        <v>0</v>
      </c>
      <c r="BP97" s="12">
        <f t="shared" si="97"/>
        <v>0</v>
      </c>
      <c r="BQ97" s="11">
        <f t="shared" si="98"/>
        <v>0</v>
      </c>
      <c r="BR97" s="12">
        <f t="shared" si="99"/>
        <v>0</v>
      </c>
      <c r="BS97" s="11">
        <f t="shared" si="100"/>
        <v>2.0000000000000018E-2</v>
      </c>
    </row>
    <row r="98" spans="1:71" x14ac:dyDescent="0.25">
      <c r="A98" s="21">
        <f t="shared" si="101"/>
        <v>1.8704166666666679</v>
      </c>
      <c r="B98" s="7" t="s">
        <v>87</v>
      </c>
      <c r="D98" t="s">
        <v>71</v>
      </c>
      <c r="E98" s="8" t="s">
        <v>73</v>
      </c>
      <c r="F98" s="9" t="s">
        <v>72</v>
      </c>
      <c r="G98" s="8" t="s">
        <v>73</v>
      </c>
      <c r="H98" s="8"/>
      <c r="J98" s="8" t="s">
        <v>73</v>
      </c>
      <c r="K98" s="30"/>
      <c r="L98" s="8" t="s">
        <v>73</v>
      </c>
      <c r="M98" s="11">
        <f t="shared" si="51"/>
        <v>0</v>
      </c>
      <c r="N98" s="12">
        <f t="shared" si="52"/>
        <v>0</v>
      </c>
      <c r="O98" s="11">
        <f t="shared" si="53"/>
        <v>0</v>
      </c>
      <c r="P98" s="12">
        <f t="shared" si="54"/>
        <v>0</v>
      </c>
      <c r="Q98" s="11">
        <f t="shared" si="55"/>
        <v>0</v>
      </c>
      <c r="R98" s="12"/>
      <c r="S98" s="11">
        <f t="shared" si="56"/>
        <v>0</v>
      </c>
      <c r="T98" s="12">
        <f t="shared" si="57"/>
        <v>0</v>
      </c>
      <c r="U98" s="11">
        <f t="shared" si="58"/>
        <v>0</v>
      </c>
      <c r="V98" s="12">
        <f t="shared" si="59"/>
        <v>0</v>
      </c>
      <c r="W98" s="11">
        <f t="shared" si="60"/>
        <v>0</v>
      </c>
      <c r="X98" s="12"/>
      <c r="Y98" s="11">
        <f t="shared" si="61"/>
        <v>0</v>
      </c>
      <c r="Z98" s="12">
        <f t="shared" si="62"/>
        <v>0</v>
      </c>
      <c r="AA98" s="11">
        <f t="shared" si="63"/>
        <v>0</v>
      </c>
      <c r="AB98" s="12">
        <f t="shared" si="64"/>
        <v>0</v>
      </c>
      <c r="AC98" s="11">
        <f t="shared" si="65"/>
        <v>2.0000000000000018E-2</v>
      </c>
      <c r="AD98" s="12"/>
      <c r="AE98" s="11">
        <f t="shared" si="66"/>
        <v>0</v>
      </c>
      <c r="AF98" s="12">
        <f t="shared" si="67"/>
        <v>0</v>
      </c>
      <c r="AG98" s="11">
        <f t="shared" si="68"/>
        <v>1.8704166666666679</v>
      </c>
      <c r="AH98" s="12">
        <f t="shared" si="69"/>
        <v>1</v>
      </c>
      <c r="AI98" s="11">
        <f t="shared" si="70"/>
        <v>0</v>
      </c>
      <c r="AJ98" s="12"/>
      <c r="AK98" s="11">
        <f t="shared" si="71"/>
        <v>0</v>
      </c>
      <c r="AL98" s="12">
        <f t="shared" si="72"/>
        <v>0</v>
      </c>
      <c r="AM98" s="11">
        <f t="shared" si="73"/>
        <v>0</v>
      </c>
      <c r="AN98" s="12">
        <f t="shared" si="74"/>
        <v>0</v>
      </c>
      <c r="AO98" s="11">
        <f t="shared" si="75"/>
        <v>2.0000000000000018E-2</v>
      </c>
      <c r="AP98" s="12"/>
      <c r="AQ98" s="11">
        <f t="shared" si="76"/>
        <v>0</v>
      </c>
      <c r="AR98" s="12">
        <f t="shared" si="77"/>
        <v>0</v>
      </c>
      <c r="AS98" s="11">
        <f t="shared" si="78"/>
        <v>0</v>
      </c>
      <c r="AT98" s="12">
        <f t="shared" si="79"/>
        <v>0</v>
      </c>
      <c r="AU98" s="11">
        <f t="shared" si="80"/>
        <v>0</v>
      </c>
      <c r="AV98" s="12"/>
      <c r="AW98" s="11">
        <f t="shared" si="81"/>
        <v>0</v>
      </c>
      <c r="AX98" s="12">
        <f t="shared" si="82"/>
        <v>0</v>
      </c>
      <c r="AY98" s="11">
        <f t="shared" si="83"/>
        <v>0</v>
      </c>
      <c r="AZ98" s="12">
        <f t="shared" si="84"/>
        <v>0</v>
      </c>
      <c r="BA98" s="11">
        <f t="shared" si="85"/>
        <v>2.0000000000000018E-2</v>
      </c>
      <c r="BB98" s="12"/>
      <c r="BC98" s="11">
        <f t="shared" si="86"/>
        <v>0</v>
      </c>
      <c r="BD98" s="12">
        <f t="shared" si="87"/>
        <v>0</v>
      </c>
      <c r="BE98" s="11">
        <f t="shared" si="88"/>
        <v>0</v>
      </c>
      <c r="BF98" s="12">
        <f t="shared" si="89"/>
        <v>0</v>
      </c>
      <c r="BG98" s="11">
        <f t="shared" si="90"/>
        <v>2.0000000000000018E-2</v>
      </c>
      <c r="BH98" s="12"/>
      <c r="BI98" s="11">
        <f t="shared" si="91"/>
        <v>0</v>
      </c>
      <c r="BJ98" s="12">
        <f t="shared" si="92"/>
        <v>0</v>
      </c>
      <c r="BK98" s="11">
        <f t="shared" si="93"/>
        <v>0</v>
      </c>
      <c r="BL98" s="12">
        <f t="shared" si="94"/>
        <v>0</v>
      </c>
      <c r="BM98" s="11">
        <f t="shared" si="95"/>
        <v>0</v>
      </c>
      <c r="BN98" s="12"/>
      <c r="BO98" s="11">
        <f t="shared" si="96"/>
        <v>0</v>
      </c>
      <c r="BP98" s="12">
        <f t="shared" si="97"/>
        <v>0</v>
      </c>
      <c r="BQ98" s="11">
        <f t="shared" si="98"/>
        <v>0</v>
      </c>
      <c r="BR98" s="12">
        <f t="shared" si="99"/>
        <v>0</v>
      </c>
      <c r="BS98" s="11">
        <f t="shared" si="100"/>
        <v>2.0000000000000018E-2</v>
      </c>
    </row>
    <row r="99" spans="1:71" x14ac:dyDescent="0.25">
      <c r="A99" s="21">
        <f t="shared" si="101"/>
        <v>1.890416666666668</v>
      </c>
      <c r="B99" s="7"/>
      <c r="D99" t="s">
        <v>71</v>
      </c>
      <c r="E99" s="8" t="s">
        <v>73</v>
      </c>
      <c r="G99" s="8" t="s">
        <v>73</v>
      </c>
      <c r="H99" s="8"/>
      <c r="J99" s="8" t="s">
        <v>73</v>
      </c>
      <c r="K99" s="9"/>
      <c r="L99" s="8" t="s">
        <v>73</v>
      </c>
      <c r="M99" s="11">
        <f t="shared" si="51"/>
        <v>0</v>
      </c>
      <c r="N99" s="12">
        <f t="shared" si="52"/>
        <v>0</v>
      </c>
      <c r="O99" s="11">
        <f t="shared" si="53"/>
        <v>0</v>
      </c>
      <c r="P99" s="12">
        <f t="shared" si="54"/>
        <v>0</v>
      </c>
      <c r="Q99" s="11">
        <f t="shared" si="55"/>
        <v>0</v>
      </c>
      <c r="R99" s="12"/>
      <c r="S99" s="11">
        <f t="shared" si="56"/>
        <v>0</v>
      </c>
      <c r="T99" s="12">
        <f t="shared" si="57"/>
        <v>0</v>
      </c>
      <c r="U99" s="11">
        <f t="shared" si="58"/>
        <v>0</v>
      </c>
      <c r="V99" s="12">
        <f t="shared" si="59"/>
        <v>0</v>
      </c>
      <c r="W99" s="11">
        <f t="shared" si="60"/>
        <v>0</v>
      </c>
      <c r="X99" s="12"/>
      <c r="Y99" s="11">
        <f t="shared" si="61"/>
        <v>0</v>
      </c>
      <c r="Z99" s="12">
        <f t="shared" si="62"/>
        <v>0</v>
      </c>
      <c r="AA99" s="11">
        <f t="shared" si="63"/>
        <v>0</v>
      </c>
      <c r="AB99" s="12">
        <f t="shared" si="64"/>
        <v>0</v>
      </c>
      <c r="AC99" s="11">
        <f t="shared" si="65"/>
        <v>2.0000000000000018E-2</v>
      </c>
      <c r="AD99" s="12"/>
      <c r="AE99" s="11">
        <f t="shared" si="66"/>
        <v>0</v>
      </c>
      <c r="AF99" s="12">
        <f t="shared" si="67"/>
        <v>0</v>
      </c>
      <c r="AG99" s="11">
        <f t="shared" si="68"/>
        <v>0</v>
      </c>
      <c r="AH99" s="12">
        <f t="shared" si="69"/>
        <v>0</v>
      </c>
      <c r="AI99" s="11">
        <f t="shared" si="70"/>
        <v>0</v>
      </c>
      <c r="AJ99" s="12"/>
      <c r="AK99" s="11">
        <f t="shared" si="71"/>
        <v>0</v>
      </c>
      <c r="AL99" s="12">
        <f t="shared" si="72"/>
        <v>0</v>
      </c>
      <c r="AM99" s="11">
        <f t="shared" si="73"/>
        <v>0</v>
      </c>
      <c r="AN99" s="12">
        <f t="shared" si="74"/>
        <v>0</v>
      </c>
      <c r="AO99" s="11">
        <f t="shared" si="75"/>
        <v>2.0000000000000018E-2</v>
      </c>
      <c r="AP99" s="12"/>
      <c r="AQ99" s="11">
        <f t="shared" si="76"/>
        <v>0</v>
      </c>
      <c r="AR99" s="12">
        <f t="shared" si="77"/>
        <v>0</v>
      </c>
      <c r="AS99" s="11">
        <f t="shared" si="78"/>
        <v>0</v>
      </c>
      <c r="AT99" s="12">
        <f t="shared" si="79"/>
        <v>0</v>
      </c>
      <c r="AU99" s="11">
        <f t="shared" si="80"/>
        <v>0</v>
      </c>
      <c r="AV99" s="12"/>
      <c r="AW99" s="11">
        <f t="shared" si="81"/>
        <v>0</v>
      </c>
      <c r="AX99" s="12">
        <f t="shared" si="82"/>
        <v>0</v>
      </c>
      <c r="AY99" s="11">
        <f t="shared" si="83"/>
        <v>0</v>
      </c>
      <c r="AZ99" s="12">
        <f t="shared" si="84"/>
        <v>0</v>
      </c>
      <c r="BA99" s="11">
        <f t="shared" si="85"/>
        <v>2.0000000000000018E-2</v>
      </c>
      <c r="BB99" s="12"/>
      <c r="BC99" s="11">
        <f t="shared" si="86"/>
        <v>0</v>
      </c>
      <c r="BD99" s="12">
        <f t="shared" si="87"/>
        <v>0</v>
      </c>
      <c r="BE99" s="11">
        <f t="shared" si="88"/>
        <v>0</v>
      </c>
      <c r="BF99" s="12">
        <f t="shared" si="89"/>
        <v>0</v>
      </c>
      <c r="BG99" s="11">
        <f t="shared" si="90"/>
        <v>2.0000000000000018E-2</v>
      </c>
      <c r="BH99" s="12"/>
      <c r="BI99" s="11">
        <f t="shared" si="91"/>
        <v>0</v>
      </c>
      <c r="BJ99" s="12">
        <f t="shared" si="92"/>
        <v>0</v>
      </c>
      <c r="BK99" s="11">
        <f t="shared" si="93"/>
        <v>0</v>
      </c>
      <c r="BL99" s="12">
        <f t="shared" si="94"/>
        <v>0</v>
      </c>
      <c r="BM99" s="11">
        <f t="shared" si="95"/>
        <v>0</v>
      </c>
      <c r="BN99" s="12"/>
      <c r="BO99" s="11">
        <f t="shared" si="96"/>
        <v>0</v>
      </c>
      <c r="BP99" s="12">
        <f t="shared" si="97"/>
        <v>0</v>
      </c>
      <c r="BQ99" s="11">
        <f t="shared" si="98"/>
        <v>0</v>
      </c>
      <c r="BR99" s="12">
        <f t="shared" si="99"/>
        <v>0</v>
      </c>
      <c r="BS99" s="11">
        <f t="shared" si="100"/>
        <v>2.0000000000000018E-2</v>
      </c>
    </row>
    <row r="100" spans="1:71" x14ac:dyDescent="0.25">
      <c r="A100" s="21">
        <f t="shared" si="101"/>
        <v>1.910416666666668</v>
      </c>
      <c r="B100" s="7"/>
      <c r="D100" t="s">
        <v>71</v>
      </c>
      <c r="E100" s="8" t="s">
        <v>73</v>
      </c>
      <c r="G100" s="8" t="s">
        <v>73</v>
      </c>
      <c r="H100" s="8"/>
      <c r="I100" s="8"/>
      <c r="J100" s="8" t="s">
        <v>73</v>
      </c>
      <c r="K100" s="30"/>
      <c r="L100" s="8" t="s">
        <v>73</v>
      </c>
      <c r="M100" s="11">
        <f t="shared" si="51"/>
        <v>0</v>
      </c>
      <c r="N100" s="12">
        <f t="shared" si="52"/>
        <v>0</v>
      </c>
      <c r="O100" s="11">
        <f t="shared" si="53"/>
        <v>0</v>
      </c>
      <c r="P100" s="12">
        <f t="shared" si="54"/>
        <v>0</v>
      </c>
      <c r="Q100" s="11">
        <f t="shared" si="55"/>
        <v>0</v>
      </c>
      <c r="R100" s="12"/>
      <c r="S100" s="11">
        <f t="shared" si="56"/>
        <v>0</v>
      </c>
      <c r="T100" s="12">
        <f t="shared" si="57"/>
        <v>0</v>
      </c>
      <c r="U100" s="11">
        <f t="shared" si="58"/>
        <v>0</v>
      </c>
      <c r="V100" s="12">
        <f t="shared" si="59"/>
        <v>0</v>
      </c>
      <c r="W100" s="11">
        <f t="shared" si="60"/>
        <v>0</v>
      </c>
      <c r="X100" s="12"/>
      <c r="Y100" s="11">
        <f t="shared" si="61"/>
        <v>0</v>
      </c>
      <c r="Z100" s="12">
        <f t="shared" si="62"/>
        <v>0</v>
      </c>
      <c r="AA100" s="11">
        <f t="shared" si="63"/>
        <v>0</v>
      </c>
      <c r="AB100" s="12">
        <f t="shared" si="64"/>
        <v>0</v>
      </c>
      <c r="AC100" s="11">
        <f t="shared" si="65"/>
        <v>2.0000000000000018E-2</v>
      </c>
      <c r="AD100" s="12"/>
      <c r="AE100" s="11">
        <f t="shared" si="66"/>
        <v>0</v>
      </c>
      <c r="AF100" s="12">
        <f t="shared" si="67"/>
        <v>0</v>
      </c>
      <c r="AG100" s="11">
        <f t="shared" si="68"/>
        <v>0</v>
      </c>
      <c r="AH100" s="12">
        <f t="shared" si="69"/>
        <v>0</v>
      </c>
      <c r="AI100" s="11">
        <f t="shared" si="70"/>
        <v>0</v>
      </c>
      <c r="AJ100" s="12"/>
      <c r="AK100" s="11">
        <f t="shared" si="71"/>
        <v>0</v>
      </c>
      <c r="AL100" s="12">
        <f t="shared" si="72"/>
        <v>0</v>
      </c>
      <c r="AM100" s="11">
        <f t="shared" si="73"/>
        <v>0</v>
      </c>
      <c r="AN100" s="12">
        <f t="shared" si="74"/>
        <v>0</v>
      </c>
      <c r="AO100" s="11">
        <f t="shared" si="75"/>
        <v>2.0000000000000018E-2</v>
      </c>
      <c r="AP100" s="12"/>
      <c r="AQ100" s="11">
        <f t="shared" si="76"/>
        <v>0</v>
      </c>
      <c r="AR100" s="12">
        <f t="shared" si="77"/>
        <v>0</v>
      </c>
      <c r="AS100" s="11">
        <f t="shared" si="78"/>
        <v>0</v>
      </c>
      <c r="AT100" s="12">
        <f t="shared" si="79"/>
        <v>0</v>
      </c>
      <c r="AU100" s="11">
        <f t="shared" si="80"/>
        <v>0</v>
      </c>
      <c r="AV100" s="12"/>
      <c r="AW100" s="11">
        <f t="shared" si="81"/>
        <v>0</v>
      </c>
      <c r="AX100" s="12">
        <f t="shared" si="82"/>
        <v>0</v>
      </c>
      <c r="AY100" s="11">
        <f t="shared" si="83"/>
        <v>0</v>
      </c>
      <c r="AZ100" s="12">
        <f t="shared" si="84"/>
        <v>0</v>
      </c>
      <c r="BA100" s="11">
        <f t="shared" si="85"/>
        <v>2.0000000000000018E-2</v>
      </c>
      <c r="BB100" s="12"/>
      <c r="BC100" s="11">
        <f t="shared" si="86"/>
        <v>0</v>
      </c>
      <c r="BD100" s="12">
        <f t="shared" si="87"/>
        <v>0</v>
      </c>
      <c r="BE100" s="11">
        <f t="shared" si="88"/>
        <v>0</v>
      </c>
      <c r="BF100" s="12">
        <f t="shared" si="89"/>
        <v>0</v>
      </c>
      <c r="BG100" s="11">
        <f t="shared" si="90"/>
        <v>2.0000000000000018E-2</v>
      </c>
      <c r="BH100" s="12"/>
      <c r="BI100" s="11">
        <f t="shared" si="91"/>
        <v>0</v>
      </c>
      <c r="BJ100" s="12">
        <f t="shared" si="92"/>
        <v>0</v>
      </c>
      <c r="BK100" s="11">
        <f t="shared" si="93"/>
        <v>0</v>
      </c>
      <c r="BL100" s="12">
        <f t="shared" si="94"/>
        <v>0</v>
      </c>
      <c r="BM100" s="11">
        <f t="shared" si="95"/>
        <v>0</v>
      </c>
      <c r="BN100" s="12"/>
      <c r="BO100" s="11">
        <f t="shared" si="96"/>
        <v>0</v>
      </c>
      <c r="BP100" s="12">
        <f t="shared" si="97"/>
        <v>0</v>
      </c>
      <c r="BQ100" s="11">
        <f t="shared" si="98"/>
        <v>0</v>
      </c>
      <c r="BR100" s="12">
        <f t="shared" si="99"/>
        <v>0</v>
      </c>
      <c r="BS100" s="11">
        <f t="shared" si="100"/>
        <v>2.0000000000000018E-2</v>
      </c>
    </row>
    <row r="101" spans="1:71" x14ac:dyDescent="0.25">
      <c r="A101" s="21">
        <f t="shared" si="101"/>
        <v>1.930416666666668</v>
      </c>
      <c r="B101" s="7"/>
      <c r="D101" t="s">
        <v>71</v>
      </c>
      <c r="E101" s="8" t="s">
        <v>73</v>
      </c>
      <c r="G101" s="8" t="s">
        <v>73</v>
      </c>
      <c r="H101" s="8"/>
      <c r="I101" s="8"/>
      <c r="J101" s="8" t="s">
        <v>73</v>
      </c>
      <c r="K101" s="30"/>
      <c r="L101" s="8" t="s">
        <v>73</v>
      </c>
      <c r="M101" s="11">
        <f t="shared" si="51"/>
        <v>0</v>
      </c>
      <c r="N101" s="12">
        <f t="shared" si="52"/>
        <v>0</v>
      </c>
      <c r="O101" s="11">
        <f t="shared" si="53"/>
        <v>0</v>
      </c>
      <c r="P101" s="12">
        <f t="shared" si="54"/>
        <v>0</v>
      </c>
      <c r="Q101" s="11">
        <f t="shared" si="55"/>
        <v>0</v>
      </c>
      <c r="R101" s="12"/>
      <c r="S101" s="11">
        <f t="shared" si="56"/>
        <v>0</v>
      </c>
      <c r="T101" s="12">
        <f t="shared" si="57"/>
        <v>0</v>
      </c>
      <c r="U101" s="11">
        <f t="shared" si="58"/>
        <v>0</v>
      </c>
      <c r="V101" s="12">
        <f t="shared" si="59"/>
        <v>0</v>
      </c>
      <c r="W101" s="11">
        <f t="shared" si="60"/>
        <v>0</v>
      </c>
      <c r="X101" s="12"/>
      <c r="Y101" s="11">
        <f t="shared" si="61"/>
        <v>0</v>
      </c>
      <c r="Z101" s="12">
        <f t="shared" si="62"/>
        <v>0</v>
      </c>
      <c r="AA101" s="11">
        <f t="shared" si="63"/>
        <v>0</v>
      </c>
      <c r="AB101" s="12">
        <f t="shared" si="64"/>
        <v>0</v>
      </c>
      <c r="AC101" s="11">
        <f t="shared" si="65"/>
        <v>2.0000000000000018E-2</v>
      </c>
      <c r="AD101" s="12"/>
      <c r="AE101" s="11">
        <f t="shared" si="66"/>
        <v>0</v>
      </c>
      <c r="AF101" s="12">
        <f t="shared" si="67"/>
        <v>0</v>
      </c>
      <c r="AG101" s="11">
        <f t="shared" si="68"/>
        <v>0</v>
      </c>
      <c r="AH101" s="12">
        <f t="shared" si="69"/>
        <v>0</v>
      </c>
      <c r="AI101" s="11">
        <f t="shared" si="70"/>
        <v>0</v>
      </c>
      <c r="AJ101" s="12"/>
      <c r="AK101" s="11">
        <f t="shared" si="71"/>
        <v>0</v>
      </c>
      <c r="AL101" s="12">
        <f t="shared" si="72"/>
        <v>0</v>
      </c>
      <c r="AM101" s="11">
        <f t="shared" si="73"/>
        <v>0</v>
      </c>
      <c r="AN101" s="12">
        <f t="shared" si="74"/>
        <v>0</v>
      </c>
      <c r="AO101" s="11">
        <f t="shared" si="75"/>
        <v>2.0000000000000018E-2</v>
      </c>
      <c r="AP101" s="12"/>
      <c r="AQ101" s="11">
        <f t="shared" si="76"/>
        <v>0</v>
      </c>
      <c r="AR101" s="12">
        <f t="shared" si="77"/>
        <v>0</v>
      </c>
      <c r="AS101" s="11">
        <f t="shared" si="78"/>
        <v>0</v>
      </c>
      <c r="AT101" s="12">
        <f t="shared" si="79"/>
        <v>0</v>
      </c>
      <c r="AU101" s="11">
        <f t="shared" si="80"/>
        <v>0</v>
      </c>
      <c r="AV101" s="12"/>
      <c r="AW101" s="11">
        <f t="shared" si="81"/>
        <v>0</v>
      </c>
      <c r="AX101" s="12">
        <f t="shared" si="82"/>
        <v>0</v>
      </c>
      <c r="AY101" s="11">
        <f t="shared" si="83"/>
        <v>0</v>
      </c>
      <c r="AZ101" s="12">
        <f t="shared" si="84"/>
        <v>0</v>
      </c>
      <c r="BA101" s="11">
        <f t="shared" si="85"/>
        <v>2.0000000000000018E-2</v>
      </c>
      <c r="BB101" s="12"/>
      <c r="BC101" s="11">
        <f t="shared" si="86"/>
        <v>0</v>
      </c>
      <c r="BD101" s="12">
        <f t="shared" si="87"/>
        <v>0</v>
      </c>
      <c r="BE101" s="11">
        <f t="shared" si="88"/>
        <v>0</v>
      </c>
      <c r="BF101" s="12">
        <f t="shared" si="89"/>
        <v>0</v>
      </c>
      <c r="BG101" s="11">
        <f t="shared" si="90"/>
        <v>2.0000000000000018E-2</v>
      </c>
      <c r="BH101" s="12"/>
      <c r="BI101" s="11">
        <f t="shared" si="91"/>
        <v>0</v>
      </c>
      <c r="BJ101" s="12">
        <f t="shared" si="92"/>
        <v>0</v>
      </c>
      <c r="BK101" s="11">
        <f t="shared" si="93"/>
        <v>0</v>
      </c>
      <c r="BL101" s="12">
        <f t="shared" si="94"/>
        <v>0</v>
      </c>
      <c r="BM101" s="11">
        <f t="shared" si="95"/>
        <v>0</v>
      </c>
      <c r="BN101" s="12"/>
      <c r="BO101" s="11">
        <f t="shared" si="96"/>
        <v>0</v>
      </c>
      <c r="BP101" s="12">
        <f t="shared" si="97"/>
        <v>0</v>
      </c>
      <c r="BQ101" s="11">
        <f t="shared" si="98"/>
        <v>0</v>
      </c>
      <c r="BR101" s="12">
        <f t="shared" si="99"/>
        <v>0</v>
      </c>
      <c r="BS101" s="11">
        <f t="shared" si="100"/>
        <v>2.0000000000000018E-2</v>
      </c>
    </row>
    <row r="102" spans="1:71" x14ac:dyDescent="0.25">
      <c r="A102" s="21">
        <f t="shared" si="101"/>
        <v>1.950416666666668</v>
      </c>
      <c r="B102" s="7" t="s">
        <v>85</v>
      </c>
      <c r="D102" s="9" t="s">
        <v>72</v>
      </c>
      <c r="E102" s="8" t="s">
        <v>73</v>
      </c>
      <c r="G102" s="8" t="s">
        <v>73</v>
      </c>
      <c r="H102" s="8"/>
      <c r="I102" s="8"/>
      <c r="J102" t="s">
        <v>71</v>
      </c>
      <c r="K102" s="30"/>
      <c r="L102" s="8" t="s">
        <v>73</v>
      </c>
      <c r="M102" s="11">
        <f t="shared" si="51"/>
        <v>0</v>
      </c>
      <c r="N102" s="12">
        <f t="shared" si="52"/>
        <v>0</v>
      </c>
      <c r="O102" s="11">
        <f t="shared" si="53"/>
        <v>0</v>
      </c>
      <c r="P102" s="12">
        <f t="shared" si="54"/>
        <v>0</v>
      </c>
      <c r="Q102" s="11">
        <f t="shared" si="55"/>
        <v>0</v>
      </c>
      <c r="R102" s="12"/>
      <c r="S102" s="11">
        <f t="shared" si="56"/>
        <v>0</v>
      </c>
      <c r="T102" s="12">
        <f t="shared" si="57"/>
        <v>0</v>
      </c>
      <c r="U102" s="11">
        <f t="shared" si="58"/>
        <v>1.950416666666668</v>
      </c>
      <c r="V102" s="12">
        <f t="shared" si="59"/>
        <v>1</v>
      </c>
      <c r="W102" s="11">
        <f t="shared" si="60"/>
        <v>0</v>
      </c>
      <c r="X102" s="12"/>
      <c r="Y102" s="11">
        <f t="shared" si="61"/>
        <v>0</v>
      </c>
      <c r="Z102" s="12">
        <f t="shared" si="62"/>
        <v>0</v>
      </c>
      <c r="AA102" s="11">
        <f t="shared" si="63"/>
        <v>0</v>
      </c>
      <c r="AB102" s="12">
        <f t="shared" si="64"/>
        <v>0</v>
      </c>
      <c r="AC102" s="11">
        <f t="shared" si="65"/>
        <v>2.0000000000000018E-2</v>
      </c>
      <c r="AD102" s="12"/>
      <c r="AE102" s="11">
        <f t="shared" si="66"/>
        <v>0</v>
      </c>
      <c r="AF102" s="12">
        <f t="shared" si="67"/>
        <v>0</v>
      </c>
      <c r="AG102" s="11">
        <f t="shared" si="68"/>
        <v>0</v>
      </c>
      <c r="AH102" s="12">
        <f t="shared" si="69"/>
        <v>0</v>
      </c>
      <c r="AI102" s="11">
        <f t="shared" si="70"/>
        <v>0</v>
      </c>
      <c r="AJ102" s="12"/>
      <c r="AK102" s="11">
        <f t="shared" si="71"/>
        <v>0</v>
      </c>
      <c r="AL102" s="12">
        <f t="shared" si="72"/>
        <v>0</v>
      </c>
      <c r="AM102" s="11">
        <f t="shared" si="73"/>
        <v>0</v>
      </c>
      <c r="AN102" s="12">
        <f t="shared" si="74"/>
        <v>0</v>
      </c>
      <c r="AO102" s="11">
        <f t="shared" si="75"/>
        <v>2.0000000000000018E-2</v>
      </c>
      <c r="AP102" s="12"/>
      <c r="AQ102" s="11">
        <f t="shared" si="76"/>
        <v>0</v>
      </c>
      <c r="AR102" s="12">
        <f t="shared" si="77"/>
        <v>0</v>
      </c>
      <c r="AS102" s="11">
        <f t="shared" si="78"/>
        <v>0</v>
      </c>
      <c r="AT102" s="12">
        <f t="shared" si="79"/>
        <v>0</v>
      </c>
      <c r="AU102" s="11">
        <f t="shared" si="80"/>
        <v>0</v>
      </c>
      <c r="AV102" s="12"/>
      <c r="AW102" s="11">
        <f t="shared" si="81"/>
        <v>0</v>
      </c>
      <c r="AX102" s="12">
        <f t="shared" si="82"/>
        <v>0</v>
      </c>
      <c r="AY102" s="11">
        <f t="shared" si="83"/>
        <v>0</v>
      </c>
      <c r="AZ102" s="12">
        <f t="shared" si="84"/>
        <v>0</v>
      </c>
      <c r="BA102" s="11">
        <f t="shared" si="85"/>
        <v>2.0000000000000018E-2</v>
      </c>
      <c r="BB102" s="12"/>
      <c r="BC102" s="11">
        <f t="shared" si="86"/>
        <v>0</v>
      </c>
      <c r="BD102" s="12">
        <f t="shared" si="87"/>
        <v>0</v>
      </c>
      <c r="BE102" s="11">
        <f t="shared" si="88"/>
        <v>0</v>
      </c>
      <c r="BF102" s="12">
        <f t="shared" si="89"/>
        <v>0</v>
      </c>
      <c r="BG102" s="11">
        <f t="shared" si="90"/>
        <v>0</v>
      </c>
      <c r="BH102" s="12"/>
      <c r="BI102" s="11">
        <f t="shared" si="91"/>
        <v>0</v>
      </c>
      <c r="BJ102" s="12">
        <f t="shared" si="92"/>
        <v>0</v>
      </c>
      <c r="BK102" s="11">
        <f t="shared" si="93"/>
        <v>0</v>
      </c>
      <c r="BL102" s="12">
        <f t="shared" si="94"/>
        <v>0</v>
      </c>
      <c r="BM102" s="11">
        <f t="shared" si="95"/>
        <v>0</v>
      </c>
      <c r="BN102" s="12"/>
      <c r="BO102" s="11">
        <f t="shared" si="96"/>
        <v>0</v>
      </c>
      <c r="BP102" s="12">
        <f t="shared" si="97"/>
        <v>0</v>
      </c>
      <c r="BQ102" s="11">
        <f t="shared" si="98"/>
        <v>0</v>
      </c>
      <c r="BR102" s="12">
        <f t="shared" si="99"/>
        <v>0</v>
      </c>
      <c r="BS102" s="11">
        <f t="shared" si="100"/>
        <v>2.0000000000000018E-2</v>
      </c>
    </row>
    <row r="103" spans="1:71" x14ac:dyDescent="0.25">
      <c r="A103" s="21">
        <f t="shared" si="101"/>
        <v>1.970416666666668</v>
      </c>
      <c r="B103" s="7"/>
      <c r="D103" s="8"/>
      <c r="E103" s="8" t="s">
        <v>73</v>
      </c>
      <c r="G103" s="8" t="s">
        <v>73</v>
      </c>
      <c r="H103" s="8"/>
      <c r="I103" s="8"/>
      <c r="J103" t="s">
        <v>71</v>
      </c>
      <c r="K103" s="30"/>
      <c r="L103" s="8" t="s">
        <v>73</v>
      </c>
      <c r="M103" s="11">
        <f t="shared" si="51"/>
        <v>0</v>
      </c>
      <c r="N103" s="12">
        <f t="shared" si="52"/>
        <v>0</v>
      </c>
      <c r="O103" s="11">
        <f t="shared" si="53"/>
        <v>0</v>
      </c>
      <c r="P103" s="12">
        <f t="shared" si="54"/>
        <v>0</v>
      </c>
      <c r="Q103" s="11">
        <f t="shared" si="55"/>
        <v>0</v>
      </c>
      <c r="R103" s="12"/>
      <c r="S103" s="11">
        <f t="shared" si="56"/>
        <v>0</v>
      </c>
      <c r="T103" s="12">
        <f t="shared" si="57"/>
        <v>0</v>
      </c>
      <c r="U103" s="11">
        <f t="shared" si="58"/>
        <v>0</v>
      </c>
      <c r="V103" s="12">
        <f t="shared" si="59"/>
        <v>0</v>
      </c>
      <c r="W103" s="11">
        <f t="shared" si="60"/>
        <v>0</v>
      </c>
      <c r="X103" s="12"/>
      <c r="Y103" s="11">
        <f t="shared" si="61"/>
        <v>0</v>
      </c>
      <c r="Z103" s="12">
        <f t="shared" si="62"/>
        <v>0</v>
      </c>
      <c r="AA103" s="11">
        <f t="shared" si="63"/>
        <v>0</v>
      </c>
      <c r="AB103" s="12">
        <f t="shared" si="64"/>
        <v>0</v>
      </c>
      <c r="AC103" s="11">
        <f t="shared" si="65"/>
        <v>2.0000000000000018E-2</v>
      </c>
      <c r="AD103" s="12"/>
      <c r="AE103" s="11">
        <f t="shared" si="66"/>
        <v>0</v>
      </c>
      <c r="AF103" s="12">
        <f t="shared" si="67"/>
        <v>0</v>
      </c>
      <c r="AG103" s="11">
        <f t="shared" si="68"/>
        <v>0</v>
      </c>
      <c r="AH103" s="12">
        <f t="shared" si="69"/>
        <v>0</v>
      </c>
      <c r="AI103" s="11">
        <f t="shared" si="70"/>
        <v>0</v>
      </c>
      <c r="AJ103" s="12"/>
      <c r="AK103" s="11">
        <f t="shared" si="71"/>
        <v>0</v>
      </c>
      <c r="AL103" s="12">
        <f t="shared" si="72"/>
        <v>0</v>
      </c>
      <c r="AM103" s="11">
        <f t="shared" si="73"/>
        <v>0</v>
      </c>
      <c r="AN103" s="12">
        <f t="shared" si="74"/>
        <v>0</v>
      </c>
      <c r="AO103" s="11">
        <f t="shared" si="75"/>
        <v>2.0000000000000018E-2</v>
      </c>
      <c r="AP103" s="12"/>
      <c r="AQ103" s="11">
        <f t="shared" si="76"/>
        <v>0</v>
      </c>
      <c r="AR103" s="12">
        <f t="shared" si="77"/>
        <v>0</v>
      </c>
      <c r="AS103" s="11">
        <f t="shared" si="78"/>
        <v>0</v>
      </c>
      <c r="AT103" s="12">
        <f t="shared" si="79"/>
        <v>0</v>
      </c>
      <c r="AU103" s="11">
        <f t="shared" si="80"/>
        <v>0</v>
      </c>
      <c r="AV103" s="12"/>
      <c r="AW103" s="11">
        <f t="shared" si="81"/>
        <v>0</v>
      </c>
      <c r="AX103" s="12">
        <f t="shared" si="82"/>
        <v>0</v>
      </c>
      <c r="AY103" s="11">
        <f t="shared" si="83"/>
        <v>0</v>
      </c>
      <c r="AZ103" s="12">
        <f t="shared" si="84"/>
        <v>0</v>
      </c>
      <c r="BA103" s="11">
        <f t="shared" si="85"/>
        <v>2.0000000000000018E-2</v>
      </c>
      <c r="BB103" s="12"/>
      <c r="BC103" s="11">
        <f t="shared" si="86"/>
        <v>0</v>
      </c>
      <c r="BD103" s="12">
        <f t="shared" si="87"/>
        <v>0</v>
      </c>
      <c r="BE103" s="11">
        <f t="shared" si="88"/>
        <v>0</v>
      </c>
      <c r="BF103" s="12">
        <f t="shared" si="89"/>
        <v>0</v>
      </c>
      <c r="BG103" s="11">
        <f t="shared" si="90"/>
        <v>0</v>
      </c>
      <c r="BH103" s="12"/>
      <c r="BI103" s="11">
        <f t="shared" si="91"/>
        <v>0</v>
      </c>
      <c r="BJ103" s="12">
        <f t="shared" si="92"/>
        <v>0</v>
      </c>
      <c r="BK103" s="11">
        <f t="shared" si="93"/>
        <v>0</v>
      </c>
      <c r="BL103" s="12">
        <f t="shared" si="94"/>
        <v>0</v>
      </c>
      <c r="BM103" s="11">
        <f t="shared" si="95"/>
        <v>0</v>
      </c>
      <c r="BN103" s="12"/>
      <c r="BO103" s="11">
        <f t="shared" si="96"/>
        <v>0</v>
      </c>
      <c r="BP103" s="12">
        <f t="shared" si="97"/>
        <v>0</v>
      </c>
      <c r="BQ103" s="11">
        <f t="shared" si="98"/>
        <v>0</v>
      </c>
      <c r="BR103" s="12">
        <f t="shared" si="99"/>
        <v>0</v>
      </c>
      <c r="BS103" s="11">
        <f t="shared" si="100"/>
        <v>2.0000000000000018E-2</v>
      </c>
    </row>
    <row r="104" spans="1:71" x14ac:dyDescent="0.25">
      <c r="A104" s="21">
        <f t="shared" si="101"/>
        <v>1.9904166666666681</v>
      </c>
      <c r="B104" s="7"/>
      <c r="E104" s="8" t="s">
        <v>73</v>
      </c>
      <c r="F104" s="9"/>
      <c r="G104" s="8" t="s">
        <v>73</v>
      </c>
      <c r="H104" s="8"/>
      <c r="I104" s="8"/>
      <c r="J104" t="s">
        <v>71</v>
      </c>
      <c r="K104" s="30"/>
      <c r="L104" s="8" t="s">
        <v>73</v>
      </c>
      <c r="M104" s="11">
        <f t="shared" si="51"/>
        <v>0</v>
      </c>
      <c r="N104" s="12">
        <f t="shared" si="52"/>
        <v>0</v>
      </c>
      <c r="O104" s="11">
        <f t="shared" si="53"/>
        <v>0</v>
      </c>
      <c r="P104" s="12">
        <f t="shared" si="54"/>
        <v>0</v>
      </c>
      <c r="Q104" s="11">
        <f t="shared" si="55"/>
        <v>0</v>
      </c>
      <c r="R104" s="12"/>
      <c r="S104" s="11">
        <f t="shared" si="56"/>
        <v>0</v>
      </c>
      <c r="T104" s="12">
        <f t="shared" si="57"/>
        <v>0</v>
      </c>
      <c r="U104" s="11">
        <f t="shared" si="58"/>
        <v>0</v>
      </c>
      <c r="V104" s="12">
        <f t="shared" si="59"/>
        <v>0</v>
      </c>
      <c r="W104" s="11">
        <f t="shared" si="60"/>
        <v>0</v>
      </c>
      <c r="X104" s="12"/>
      <c r="Y104" s="11">
        <f t="shared" si="61"/>
        <v>0</v>
      </c>
      <c r="Z104" s="12">
        <f t="shared" si="62"/>
        <v>0</v>
      </c>
      <c r="AA104" s="11">
        <f t="shared" si="63"/>
        <v>0</v>
      </c>
      <c r="AB104" s="12">
        <f t="shared" si="64"/>
        <v>0</v>
      </c>
      <c r="AC104" s="11">
        <f t="shared" si="65"/>
        <v>1.9999999999999796E-2</v>
      </c>
      <c r="AD104" s="12"/>
      <c r="AE104" s="11">
        <f t="shared" si="66"/>
        <v>0</v>
      </c>
      <c r="AF104" s="12">
        <f t="shared" si="67"/>
        <v>0</v>
      </c>
      <c r="AG104" s="11">
        <f t="shared" si="68"/>
        <v>0</v>
      </c>
      <c r="AH104" s="12">
        <f t="shared" si="69"/>
        <v>0</v>
      </c>
      <c r="AI104" s="11">
        <f t="shared" si="70"/>
        <v>0</v>
      </c>
      <c r="AJ104" s="12"/>
      <c r="AK104" s="11">
        <f t="shared" si="71"/>
        <v>0</v>
      </c>
      <c r="AL104" s="12">
        <f t="shared" si="72"/>
        <v>0</v>
      </c>
      <c r="AM104" s="11">
        <f t="shared" si="73"/>
        <v>0</v>
      </c>
      <c r="AN104" s="12">
        <f t="shared" si="74"/>
        <v>0</v>
      </c>
      <c r="AO104" s="11">
        <f t="shared" si="75"/>
        <v>1.9999999999999796E-2</v>
      </c>
      <c r="AP104" s="12"/>
      <c r="AQ104" s="11">
        <f t="shared" si="76"/>
        <v>0</v>
      </c>
      <c r="AR104" s="12">
        <f t="shared" si="77"/>
        <v>0</v>
      </c>
      <c r="AS104" s="11">
        <f t="shared" si="78"/>
        <v>0</v>
      </c>
      <c r="AT104" s="12">
        <f t="shared" si="79"/>
        <v>0</v>
      </c>
      <c r="AU104" s="11">
        <f t="shared" si="80"/>
        <v>0</v>
      </c>
      <c r="AV104" s="12"/>
      <c r="AW104" s="11">
        <f t="shared" si="81"/>
        <v>0</v>
      </c>
      <c r="AX104" s="12">
        <f t="shared" si="82"/>
        <v>0</v>
      </c>
      <c r="AY104" s="11">
        <f t="shared" si="83"/>
        <v>0</v>
      </c>
      <c r="AZ104" s="12">
        <f t="shared" si="84"/>
        <v>0</v>
      </c>
      <c r="BA104" s="11">
        <f t="shared" si="85"/>
        <v>1.9999999999999796E-2</v>
      </c>
      <c r="BB104" s="12"/>
      <c r="BC104" s="11">
        <f t="shared" si="86"/>
        <v>0</v>
      </c>
      <c r="BD104" s="12">
        <f t="shared" si="87"/>
        <v>0</v>
      </c>
      <c r="BE104" s="11">
        <f t="shared" si="88"/>
        <v>0</v>
      </c>
      <c r="BF104" s="12">
        <f t="shared" si="89"/>
        <v>0</v>
      </c>
      <c r="BG104" s="11">
        <f t="shared" si="90"/>
        <v>0</v>
      </c>
      <c r="BH104" s="12"/>
      <c r="BI104" s="11">
        <f t="shared" si="91"/>
        <v>0</v>
      </c>
      <c r="BJ104" s="12">
        <f t="shared" si="92"/>
        <v>0</v>
      </c>
      <c r="BK104" s="11">
        <f t="shared" si="93"/>
        <v>0</v>
      </c>
      <c r="BL104" s="12">
        <f t="shared" si="94"/>
        <v>0</v>
      </c>
      <c r="BM104" s="11">
        <f t="shared" si="95"/>
        <v>0</v>
      </c>
      <c r="BN104" s="12"/>
      <c r="BO104" s="11">
        <f t="shared" si="96"/>
        <v>0</v>
      </c>
      <c r="BP104" s="12">
        <f t="shared" si="97"/>
        <v>0</v>
      </c>
      <c r="BQ104" s="11">
        <f t="shared" si="98"/>
        <v>0</v>
      </c>
      <c r="BR104" s="12">
        <f t="shared" si="99"/>
        <v>0</v>
      </c>
      <c r="BS104" s="11">
        <f t="shared" si="100"/>
        <v>1.9999999999999796E-2</v>
      </c>
    </row>
    <row r="105" spans="1:71" x14ac:dyDescent="0.25">
      <c r="A105" s="21">
        <f t="shared" si="101"/>
        <v>2.0104166666666679</v>
      </c>
      <c r="B105" s="7" t="s">
        <v>74</v>
      </c>
      <c r="C105" s="8" t="s">
        <v>73</v>
      </c>
      <c r="E105" s="8" t="s">
        <v>73</v>
      </c>
      <c r="G105" s="8" t="s">
        <v>73</v>
      </c>
      <c r="H105" s="8"/>
      <c r="I105" s="8"/>
      <c r="J105" t="s">
        <v>71</v>
      </c>
      <c r="K105" s="30"/>
      <c r="L105" s="8" t="s">
        <v>73</v>
      </c>
      <c r="M105" s="11">
        <f t="shared" si="51"/>
        <v>2.0104166666666679</v>
      </c>
      <c r="N105" s="12">
        <f t="shared" si="52"/>
        <v>1</v>
      </c>
      <c r="O105" s="11">
        <f t="shared" si="53"/>
        <v>0</v>
      </c>
      <c r="P105" s="12">
        <f t="shared" si="54"/>
        <v>0</v>
      </c>
      <c r="Q105" s="11">
        <f t="shared" si="55"/>
        <v>2.0000000000000018E-2</v>
      </c>
      <c r="R105" s="12"/>
      <c r="S105" s="11">
        <f t="shared" si="56"/>
        <v>0</v>
      </c>
      <c r="T105" s="12">
        <f t="shared" si="57"/>
        <v>0</v>
      </c>
      <c r="U105" s="11">
        <f t="shared" si="58"/>
        <v>0</v>
      </c>
      <c r="V105" s="12">
        <f t="shared" si="59"/>
        <v>0</v>
      </c>
      <c r="W105" s="11">
        <f t="shared" si="60"/>
        <v>0</v>
      </c>
      <c r="X105" s="12"/>
      <c r="Y105" s="11">
        <f t="shared" si="61"/>
        <v>0</v>
      </c>
      <c r="Z105" s="12">
        <f t="shared" si="62"/>
        <v>0</v>
      </c>
      <c r="AA105" s="11">
        <f t="shared" si="63"/>
        <v>0</v>
      </c>
      <c r="AB105" s="12">
        <f t="shared" si="64"/>
        <v>0</v>
      </c>
      <c r="AC105" s="11">
        <f t="shared" si="65"/>
        <v>2.0000000000000018E-2</v>
      </c>
      <c r="AD105" s="12"/>
      <c r="AE105" s="11">
        <f t="shared" si="66"/>
        <v>0</v>
      </c>
      <c r="AF105" s="12">
        <f t="shared" si="67"/>
        <v>0</v>
      </c>
      <c r="AG105" s="11">
        <f t="shared" si="68"/>
        <v>0</v>
      </c>
      <c r="AH105" s="12">
        <f t="shared" si="69"/>
        <v>0</v>
      </c>
      <c r="AI105" s="11">
        <f t="shared" si="70"/>
        <v>0</v>
      </c>
      <c r="AJ105" s="12"/>
      <c r="AK105" s="11">
        <f t="shared" si="71"/>
        <v>0</v>
      </c>
      <c r="AL105" s="12">
        <f t="shared" si="72"/>
        <v>0</v>
      </c>
      <c r="AM105" s="11">
        <f t="shared" si="73"/>
        <v>0</v>
      </c>
      <c r="AN105" s="12">
        <f t="shared" si="74"/>
        <v>0</v>
      </c>
      <c r="AO105" s="11">
        <f t="shared" si="75"/>
        <v>2.0000000000000018E-2</v>
      </c>
      <c r="AP105" s="12"/>
      <c r="AQ105" s="11">
        <f t="shared" si="76"/>
        <v>0</v>
      </c>
      <c r="AR105" s="12">
        <f t="shared" si="77"/>
        <v>0</v>
      </c>
      <c r="AS105" s="11">
        <f t="shared" si="78"/>
        <v>0</v>
      </c>
      <c r="AT105" s="12">
        <f t="shared" si="79"/>
        <v>0</v>
      </c>
      <c r="AU105" s="11">
        <f t="shared" si="80"/>
        <v>0</v>
      </c>
      <c r="AV105" s="12"/>
      <c r="AW105" s="11">
        <f t="shared" si="81"/>
        <v>0</v>
      </c>
      <c r="AX105" s="12">
        <f t="shared" si="82"/>
        <v>0</v>
      </c>
      <c r="AY105" s="11">
        <f t="shared" si="83"/>
        <v>0</v>
      </c>
      <c r="AZ105" s="12">
        <f t="shared" si="84"/>
        <v>0</v>
      </c>
      <c r="BA105" s="11">
        <f t="shared" si="85"/>
        <v>2.0000000000000018E-2</v>
      </c>
      <c r="BB105" s="12"/>
      <c r="BC105" s="11">
        <f t="shared" si="86"/>
        <v>0</v>
      </c>
      <c r="BD105" s="12">
        <f t="shared" si="87"/>
        <v>0</v>
      </c>
      <c r="BE105" s="11">
        <f t="shared" si="88"/>
        <v>0</v>
      </c>
      <c r="BF105" s="12">
        <f t="shared" si="89"/>
        <v>0</v>
      </c>
      <c r="BG105" s="11">
        <f t="shared" si="90"/>
        <v>0</v>
      </c>
      <c r="BH105" s="12"/>
      <c r="BI105" s="11">
        <f t="shared" si="91"/>
        <v>0</v>
      </c>
      <c r="BJ105" s="12">
        <f t="shared" si="92"/>
        <v>0</v>
      </c>
      <c r="BK105" s="11">
        <f t="shared" si="93"/>
        <v>0</v>
      </c>
      <c r="BL105" s="12">
        <f t="shared" si="94"/>
        <v>0</v>
      </c>
      <c r="BM105" s="11">
        <f t="shared" si="95"/>
        <v>0</v>
      </c>
      <c r="BN105" s="12"/>
      <c r="BO105" s="11">
        <f t="shared" si="96"/>
        <v>0</v>
      </c>
      <c r="BP105" s="12">
        <f t="shared" si="97"/>
        <v>0</v>
      </c>
      <c r="BQ105" s="11">
        <f t="shared" si="98"/>
        <v>0</v>
      </c>
      <c r="BR105" s="12">
        <f t="shared" si="99"/>
        <v>0</v>
      </c>
      <c r="BS105" s="11">
        <f t="shared" si="100"/>
        <v>2.0000000000000018E-2</v>
      </c>
    </row>
    <row r="106" spans="1:71" x14ac:dyDescent="0.25">
      <c r="A106" s="21">
        <f t="shared" si="101"/>
        <v>2.0304166666666679</v>
      </c>
      <c r="B106" s="7" t="s">
        <v>91</v>
      </c>
      <c r="C106" s="8" t="s">
        <v>73</v>
      </c>
      <c r="E106" s="8" t="s">
        <v>73</v>
      </c>
      <c r="G106" t="s">
        <v>71</v>
      </c>
      <c r="H106" s="8"/>
      <c r="I106" s="8"/>
      <c r="J106" s="9" t="s">
        <v>72</v>
      </c>
      <c r="K106" s="30"/>
      <c r="L106" s="8" t="s">
        <v>73</v>
      </c>
      <c r="M106" s="11">
        <f t="shared" si="51"/>
        <v>0</v>
      </c>
      <c r="N106" s="12">
        <f t="shared" si="52"/>
        <v>0</v>
      </c>
      <c r="O106" s="11">
        <f t="shared" si="53"/>
        <v>0</v>
      </c>
      <c r="P106" s="12">
        <f t="shared" si="54"/>
        <v>0</v>
      </c>
      <c r="Q106" s="11">
        <f t="shared" si="55"/>
        <v>2.0000000000000018E-2</v>
      </c>
      <c r="R106" s="12"/>
      <c r="S106" s="11">
        <f t="shared" si="56"/>
        <v>0</v>
      </c>
      <c r="T106" s="12">
        <f t="shared" si="57"/>
        <v>0</v>
      </c>
      <c r="U106" s="11">
        <f t="shared" si="58"/>
        <v>0</v>
      </c>
      <c r="V106" s="12">
        <f t="shared" si="59"/>
        <v>0</v>
      </c>
      <c r="W106" s="11">
        <f t="shared" si="60"/>
        <v>0</v>
      </c>
      <c r="X106" s="12"/>
      <c r="Y106" s="11">
        <f t="shared" si="61"/>
        <v>0</v>
      </c>
      <c r="Z106" s="12">
        <f t="shared" si="62"/>
        <v>0</v>
      </c>
      <c r="AA106" s="11">
        <f t="shared" si="63"/>
        <v>0</v>
      </c>
      <c r="AB106" s="12">
        <f t="shared" si="64"/>
        <v>0</v>
      </c>
      <c r="AC106" s="11">
        <f t="shared" si="65"/>
        <v>2.0000000000000018E-2</v>
      </c>
      <c r="AD106" s="12"/>
      <c r="AE106" s="11">
        <f t="shared" si="66"/>
        <v>0</v>
      </c>
      <c r="AF106" s="12">
        <f t="shared" si="67"/>
        <v>0</v>
      </c>
      <c r="AG106" s="11">
        <f t="shared" si="68"/>
        <v>0</v>
      </c>
      <c r="AH106" s="12">
        <f t="shared" si="69"/>
        <v>0</v>
      </c>
      <c r="AI106" s="11">
        <f t="shared" si="70"/>
        <v>0</v>
      </c>
      <c r="AJ106" s="12"/>
      <c r="AK106" s="11">
        <f t="shared" si="71"/>
        <v>0</v>
      </c>
      <c r="AL106" s="12">
        <f t="shared" si="72"/>
        <v>0</v>
      </c>
      <c r="AM106" s="11">
        <f t="shared" si="73"/>
        <v>0</v>
      </c>
      <c r="AN106" s="12">
        <f t="shared" si="74"/>
        <v>0</v>
      </c>
      <c r="AO106" s="11">
        <f t="shared" si="75"/>
        <v>0</v>
      </c>
      <c r="AP106" s="12"/>
      <c r="AQ106" s="11">
        <f t="shared" si="76"/>
        <v>0</v>
      </c>
      <c r="AR106" s="12">
        <f t="shared" si="77"/>
        <v>0</v>
      </c>
      <c r="AS106" s="11">
        <f t="shared" si="78"/>
        <v>0</v>
      </c>
      <c r="AT106" s="12">
        <f t="shared" si="79"/>
        <v>0</v>
      </c>
      <c r="AU106" s="11">
        <f t="shared" si="80"/>
        <v>0</v>
      </c>
      <c r="AV106" s="12"/>
      <c r="AW106" s="11">
        <f t="shared" si="81"/>
        <v>0</v>
      </c>
      <c r="AX106" s="12">
        <f t="shared" si="82"/>
        <v>0</v>
      </c>
      <c r="AY106" s="11">
        <f t="shared" si="83"/>
        <v>0</v>
      </c>
      <c r="AZ106" s="12">
        <f t="shared" si="84"/>
        <v>0</v>
      </c>
      <c r="BA106" s="11">
        <f t="shared" si="85"/>
        <v>2.0000000000000018E-2</v>
      </c>
      <c r="BB106" s="12"/>
      <c r="BC106" s="11">
        <f t="shared" si="86"/>
        <v>0</v>
      </c>
      <c r="BD106" s="12">
        <f t="shared" si="87"/>
        <v>0</v>
      </c>
      <c r="BE106" s="11">
        <f t="shared" si="88"/>
        <v>2.0304166666666679</v>
      </c>
      <c r="BF106" s="12">
        <f t="shared" si="89"/>
        <v>1</v>
      </c>
      <c r="BG106" s="11">
        <f t="shared" si="90"/>
        <v>0</v>
      </c>
      <c r="BH106" s="12"/>
      <c r="BI106" s="11">
        <f t="shared" si="91"/>
        <v>0</v>
      </c>
      <c r="BJ106" s="12">
        <f t="shared" si="92"/>
        <v>0</v>
      </c>
      <c r="BK106" s="11">
        <f t="shared" si="93"/>
        <v>0</v>
      </c>
      <c r="BL106" s="12">
        <f t="shared" si="94"/>
        <v>0</v>
      </c>
      <c r="BM106" s="11">
        <f t="shared" si="95"/>
        <v>0</v>
      </c>
      <c r="BN106" s="12"/>
      <c r="BO106" s="11">
        <f t="shared" si="96"/>
        <v>0</v>
      </c>
      <c r="BP106" s="12">
        <f t="shared" si="97"/>
        <v>0</v>
      </c>
      <c r="BQ106" s="11">
        <f t="shared" si="98"/>
        <v>0</v>
      </c>
      <c r="BR106" s="12">
        <f t="shared" si="99"/>
        <v>0</v>
      </c>
      <c r="BS106" s="11">
        <f t="shared" si="100"/>
        <v>2.0000000000000018E-2</v>
      </c>
    </row>
    <row r="107" spans="1:71" x14ac:dyDescent="0.25">
      <c r="A107" s="21">
        <f t="shared" si="101"/>
        <v>2.0504166666666679</v>
      </c>
      <c r="B107" s="7"/>
      <c r="C107" s="8" t="s">
        <v>73</v>
      </c>
      <c r="E107" s="8" t="s">
        <v>73</v>
      </c>
      <c r="G107" t="s">
        <v>71</v>
      </c>
      <c r="H107" s="8"/>
      <c r="I107" s="8"/>
      <c r="J107" s="8"/>
      <c r="K107" s="30"/>
      <c r="L107" s="8" t="s">
        <v>73</v>
      </c>
      <c r="M107" s="11">
        <f t="shared" si="51"/>
        <v>0</v>
      </c>
      <c r="N107" s="12">
        <f t="shared" si="52"/>
        <v>0</v>
      </c>
      <c r="O107" s="11">
        <f t="shared" si="53"/>
        <v>0</v>
      </c>
      <c r="P107" s="12">
        <f t="shared" si="54"/>
        <v>0</v>
      </c>
      <c r="Q107" s="11">
        <f t="shared" si="55"/>
        <v>2.0000000000000018E-2</v>
      </c>
      <c r="R107" s="12"/>
      <c r="S107" s="11">
        <f t="shared" si="56"/>
        <v>0</v>
      </c>
      <c r="T107" s="12">
        <f t="shared" si="57"/>
        <v>0</v>
      </c>
      <c r="U107" s="11">
        <f t="shared" si="58"/>
        <v>0</v>
      </c>
      <c r="V107" s="12">
        <f t="shared" si="59"/>
        <v>0</v>
      </c>
      <c r="W107" s="11">
        <f t="shared" si="60"/>
        <v>0</v>
      </c>
      <c r="X107" s="12"/>
      <c r="Y107" s="11">
        <f t="shared" si="61"/>
        <v>0</v>
      </c>
      <c r="Z107" s="12">
        <f t="shared" si="62"/>
        <v>0</v>
      </c>
      <c r="AA107" s="11">
        <f t="shared" si="63"/>
        <v>0</v>
      </c>
      <c r="AB107" s="12">
        <f t="shared" si="64"/>
        <v>0</v>
      </c>
      <c r="AC107" s="11">
        <f t="shared" si="65"/>
        <v>2.0000000000000018E-2</v>
      </c>
      <c r="AD107" s="12"/>
      <c r="AE107" s="11">
        <f t="shared" si="66"/>
        <v>0</v>
      </c>
      <c r="AF107" s="12">
        <f t="shared" si="67"/>
        <v>0</v>
      </c>
      <c r="AG107" s="11">
        <f t="shared" si="68"/>
        <v>0</v>
      </c>
      <c r="AH107" s="12">
        <f t="shared" si="69"/>
        <v>0</v>
      </c>
      <c r="AI107" s="11">
        <f t="shared" si="70"/>
        <v>0</v>
      </c>
      <c r="AJ107" s="12"/>
      <c r="AK107" s="11">
        <f t="shared" si="71"/>
        <v>0</v>
      </c>
      <c r="AL107" s="12">
        <f t="shared" si="72"/>
        <v>0</v>
      </c>
      <c r="AM107" s="11">
        <f t="shared" si="73"/>
        <v>0</v>
      </c>
      <c r="AN107" s="12">
        <f t="shared" si="74"/>
        <v>0</v>
      </c>
      <c r="AO107" s="11">
        <f t="shared" si="75"/>
        <v>0</v>
      </c>
      <c r="AP107" s="12"/>
      <c r="AQ107" s="11">
        <f t="shared" si="76"/>
        <v>0</v>
      </c>
      <c r="AR107" s="12">
        <f t="shared" si="77"/>
        <v>0</v>
      </c>
      <c r="AS107" s="11">
        <f t="shared" si="78"/>
        <v>0</v>
      </c>
      <c r="AT107" s="12">
        <f t="shared" si="79"/>
        <v>0</v>
      </c>
      <c r="AU107" s="11">
        <f t="shared" si="80"/>
        <v>0</v>
      </c>
      <c r="AV107" s="12"/>
      <c r="AW107" s="11">
        <f t="shared" si="81"/>
        <v>0</v>
      </c>
      <c r="AX107" s="12">
        <f t="shared" si="82"/>
        <v>0</v>
      </c>
      <c r="AY107" s="11">
        <f t="shared" si="83"/>
        <v>0</v>
      </c>
      <c r="AZ107" s="12">
        <f t="shared" si="84"/>
        <v>0</v>
      </c>
      <c r="BA107" s="11">
        <f t="shared" si="85"/>
        <v>2.0000000000000018E-2</v>
      </c>
      <c r="BB107" s="12"/>
      <c r="BC107" s="11">
        <f t="shared" si="86"/>
        <v>0</v>
      </c>
      <c r="BD107" s="12">
        <f t="shared" si="87"/>
        <v>0</v>
      </c>
      <c r="BE107" s="11">
        <f t="shared" si="88"/>
        <v>0</v>
      </c>
      <c r="BF107" s="12">
        <f t="shared" si="89"/>
        <v>0</v>
      </c>
      <c r="BG107" s="11">
        <f t="shared" si="90"/>
        <v>0</v>
      </c>
      <c r="BH107" s="12"/>
      <c r="BI107" s="11">
        <f t="shared" si="91"/>
        <v>0</v>
      </c>
      <c r="BJ107" s="12">
        <f t="shared" si="92"/>
        <v>0</v>
      </c>
      <c r="BK107" s="11">
        <f t="shared" si="93"/>
        <v>0</v>
      </c>
      <c r="BL107" s="12">
        <f t="shared" si="94"/>
        <v>0</v>
      </c>
      <c r="BM107" s="11">
        <f t="shared" si="95"/>
        <v>0</v>
      </c>
      <c r="BN107" s="12"/>
      <c r="BO107" s="11">
        <f t="shared" si="96"/>
        <v>0</v>
      </c>
      <c r="BP107" s="12">
        <f t="shared" si="97"/>
        <v>0</v>
      </c>
      <c r="BQ107" s="11">
        <f t="shared" si="98"/>
        <v>0</v>
      </c>
      <c r="BR107" s="12">
        <f t="shared" si="99"/>
        <v>0</v>
      </c>
      <c r="BS107" s="11">
        <f t="shared" si="100"/>
        <v>2.0000000000000018E-2</v>
      </c>
    </row>
    <row r="108" spans="1:71" x14ac:dyDescent="0.25">
      <c r="A108" s="21">
        <f t="shared" si="101"/>
        <v>2.0704166666666679</v>
      </c>
      <c r="B108" s="7" t="s">
        <v>80</v>
      </c>
      <c r="C108" s="8" t="s">
        <v>73</v>
      </c>
      <c r="E108" s="8" t="s">
        <v>73</v>
      </c>
      <c r="G108" t="s">
        <v>71</v>
      </c>
      <c r="H108" s="8" t="s">
        <v>73</v>
      </c>
      <c r="I108" s="8"/>
      <c r="J108" s="8"/>
      <c r="K108" s="30"/>
      <c r="L108" s="8" t="s">
        <v>73</v>
      </c>
      <c r="M108" s="11">
        <f t="shared" si="51"/>
        <v>0</v>
      </c>
      <c r="N108" s="12">
        <f t="shared" si="52"/>
        <v>0</v>
      </c>
      <c r="O108" s="11">
        <f t="shared" si="53"/>
        <v>0</v>
      </c>
      <c r="P108" s="12">
        <f t="shared" si="54"/>
        <v>0</v>
      </c>
      <c r="Q108" s="11">
        <f t="shared" si="55"/>
        <v>2.0000000000000018E-2</v>
      </c>
      <c r="R108" s="12"/>
      <c r="S108" s="11">
        <f t="shared" si="56"/>
        <v>0</v>
      </c>
      <c r="T108" s="12">
        <f t="shared" si="57"/>
        <v>0</v>
      </c>
      <c r="U108" s="11">
        <f t="shared" si="58"/>
        <v>0</v>
      </c>
      <c r="V108" s="12">
        <f t="shared" si="59"/>
        <v>0</v>
      </c>
      <c r="W108" s="11">
        <f t="shared" si="60"/>
        <v>0</v>
      </c>
      <c r="X108" s="12"/>
      <c r="Y108" s="11">
        <f t="shared" si="61"/>
        <v>0</v>
      </c>
      <c r="Z108" s="12">
        <f t="shared" si="62"/>
        <v>0</v>
      </c>
      <c r="AA108" s="11">
        <f t="shared" si="63"/>
        <v>0</v>
      </c>
      <c r="AB108" s="12">
        <f t="shared" si="64"/>
        <v>0</v>
      </c>
      <c r="AC108" s="11">
        <f t="shared" si="65"/>
        <v>2.0000000000000018E-2</v>
      </c>
      <c r="AD108" s="12"/>
      <c r="AE108" s="11">
        <f t="shared" si="66"/>
        <v>0</v>
      </c>
      <c r="AF108" s="12">
        <f t="shared" si="67"/>
        <v>0</v>
      </c>
      <c r="AG108" s="11">
        <f t="shared" si="68"/>
        <v>0</v>
      </c>
      <c r="AH108" s="12">
        <f t="shared" si="69"/>
        <v>0</v>
      </c>
      <c r="AI108" s="11">
        <f t="shared" si="70"/>
        <v>0</v>
      </c>
      <c r="AJ108" s="12"/>
      <c r="AK108" s="11">
        <f t="shared" si="71"/>
        <v>0</v>
      </c>
      <c r="AL108" s="12">
        <f t="shared" si="72"/>
        <v>0</v>
      </c>
      <c r="AM108" s="11">
        <f t="shared" si="73"/>
        <v>0</v>
      </c>
      <c r="AN108" s="12">
        <f t="shared" si="74"/>
        <v>0</v>
      </c>
      <c r="AO108" s="11">
        <f t="shared" si="75"/>
        <v>0</v>
      </c>
      <c r="AP108" s="12"/>
      <c r="AQ108" s="11">
        <f t="shared" si="76"/>
        <v>2.0704166666666679</v>
      </c>
      <c r="AR108" s="12">
        <f t="shared" si="77"/>
        <v>1</v>
      </c>
      <c r="AS108" s="11">
        <f t="shared" si="78"/>
        <v>0</v>
      </c>
      <c r="AT108" s="12">
        <f t="shared" si="79"/>
        <v>0</v>
      </c>
      <c r="AU108" s="11">
        <f t="shared" si="80"/>
        <v>2.0000000000000018E-2</v>
      </c>
      <c r="AV108" s="12"/>
      <c r="AW108" s="11">
        <f t="shared" si="81"/>
        <v>0</v>
      </c>
      <c r="AX108" s="12">
        <f t="shared" si="82"/>
        <v>0</v>
      </c>
      <c r="AY108" s="11">
        <f t="shared" si="83"/>
        <v>0</v>
      </c>
      <c r="AZ108" s="12">
        <f t="shared" si="84"/>
        <v>0</v>
      </c>
      <c r="BA108" s="11">
        <f t="shared" si="85"/>
        <v>2.0000000000000018E-2</v>
      </c>
      <c r="BB108" s="12"/>
      <c r="BC108" s="11">
        <f t="shared" si="86"/>
        <v>0</v>
      </c>
      <c r="BD108" s="12">
        <f t="shared" si="87"/>
        <v>0</v>
      </c>
      <c r="BE108" s="11">
        <f t="shared" si="88"/>
        <v>0</v>
      </c>
      <c r="BF108" s="12">
        <f t="shared" si="89"/>
        <v>0</v>
      </c>
      <c r="BG108" s="11">
        <f t="shared" si="90"/>
        <v>0</v>
      </c>
      <c r="BH108" s="12"/>
      <c r="BI108" s="11">
        <f t="shared" si="91"/>
        <v>0</v>
      </c>
      <c r="BJ108" s="12">
        <f t="shared" si="92"/>
        <v>0</v>
      </c>
      <c r="BK108" s="11">
        <f t="shared" si="93"/>
        <v>0</v>
      </c>
      <c r="BL108" s="12">
        <f t="shared" si="94"/>
        <v>0</v>
      </c>
      <c r="BM108" s="11">
        <f t="shared" si="95"/>
        <v>0</v>
      </c>
      <c r="BN108" s="12"/>
      <c r="BO108" s="11">
        <f t="shared" si="96"/>
        <v>0</v>
      </c>
      <c r="BP108" s="12">
        <f t="shared" si="97"/>
        <v>0</v>
      </c>
      <c r="BQ108" s="11">
        <f t="shared" si="98"/>
        <v>0</v>
      </c>
      <c r="BR108" s="12">
        <f t="shared" si="99"/>
        <v>0</v>
      </c>
      <c r="BS108" s="11">
        <f t="shared" si="100"/>
        <v>2.0000000000000018E-2</v>
      </c>
    </row>
    <row r="109" spans="1:71" x14ac:dyDescent="0.25">
      <c r="A109" s="21">
        <f t="shared" si="101"/>
        <v>2.0904166666666679</v>
      </c>
      <c r="B109" s="7"/>
      <c r="C109" s="8" t="s">
        <v>73</v>
      </c>
      <c r="D109" s="9"/>
      <c r="E109" s="8" t="s">
        <v>73</v>
      </c>
      <c r="G109" t="s">
        <v>71</v>
      </c>
      <c r="H109" s="8" t="s">
        <v>73</v>
      </c>
      <c r="I109" s="8"/>
      <c r="L109" s="8" t="s">
        <v>73</v>
      </c>
      <c r="M109" s="11">
        <f t="shared" si="51"/>
        <v>0</v>
      </c>
      <c r="N109" s="12">
        <f t="shared" si="52"/>
        <v>0</v>
      </c>
      <c r="O109" s="11">
        <f t="shared" si="53"/>
        <v>0</v>
      </c>
      <c r="P109" s="12">
        <f t="shared" si="54"/>
        <v>0</v>
      </c>
      <c r="Q109" s="11">
        <f t="shared" si="55"/>
        <v>2.0000000000000018E-2</v>
      </c>
      <c r="R109" s="12"/>
      <c r="S109" s="11">
        <f t="shared" si="56"/>
        <v>0</v>
      </c>
      <c r="T109" s="12">
        <f t="shared" si="57"/>
        <v>0</v>
      </c>
      <c r="U109" s="11">
        <f t="shared" si="58"/>
        <v>0</v>
      </c>
      <c r="V109" s="12">
        <f t="shared" si="59"/>
        <v>0</v>
      </c>
      <c r="W109" s="11">
        <f t="shared" si="60"/>
        <v>0</v>
      </c>
      <c r="X109" s="12"/>
      <c r="Y109" s="11">
        <f t="shared" si="61"/>
        <v>0</v>
      </c>
      <c r="Z109" s="12">
        <f t="shared" si="62"/>
        <v>0</v>
      </c>
      <c r="AA109" s="11">
        <f t="shared" si="63"/>
        <v>0</v>
      </c>
      <c r="AB109" s="12">
        <f t="shared" si="64"/>
        <v>0</v>
      </c>
      <c r="AC109" s="11">
        <f t="shared" si="65"/>
        <v>2.0000000000000018E-2</v>
      </c>
      <c r="AD109" s="12"/>
      <c r="AE109" s="11">
        <f t="shared" si="66"/>
        <v>0</v>
      </c>
      <c r="AF109" s="12">
        <f t="shared" si="67"/>
        <v>0</v>
      </c>
      <c r="AG109" s="11">
        <f t="shared" si="68"/>
        <v>0</v>
      </c>
      <c r="AH109" s="12">
        <f t="shared" si="69"/>
        <v>0</v>
      </c>
      <c r="AI109" s="11">
        <f t="shared" si="70"/>
        <v>0</v>
      </c>
      <c r="AJ109" s="12"/>
      <c r="AK109" s="11">
        <f t="shared" si="71"/>
        <v>0</v>
      </c>
      <c r="AL109" s="12">
        <f t="shared" si="72"/>
        <v>0</v>
      </c>
      <c r="AM109" s="11">
        <f t="shared" si="73"/>
        <v>0</v>
      </c>
      <c r="AN109" s="12">
        <f t="shared" si="74"/>
        <v>0</v>
      </c>
      <c r="AO109" s="11">
        <f t="shared" si="75"/>
        <v>0</v>
      </c>
      <c r="AP109" s="12"/>
      <c r="AQ109" s="11">
        <f t="shared" si="76"/>
        <v>0</v>
      </c>
      <c r="AR109" s="12">
        <f t="shared" si="77"/>
        <v>0</v>
      </c>
      <c r="AS109" s="11">
        <f t="shared" si="78"/>
        <v>0</v>
      </c>
      <c r="AT109" s="12">
        <f t="shared" si="79"/>
        <v>0</v>
      </c>
      <c r="AU109" s="11">
        <f t="shared" si="80"/>
        <v>2.0000000000000018E-2</v>
      </c>
      <c r="AV109" s="12"/>
      <c r="AW109" s="11">
        <f t="shared" si="81"/>
        <v>0</v>
      </c>
      <c r="AX109" s="12">
        <f t="shared" si="82"/>
        <v>0</v>
      </c>
      <c r="AY109" s="11">
        <f t="shared" si="83"/>
        <v>0</v>
      </c>
      <c r="AZ109" s="12">
        <f t="shared" si="84"/>
        <v>0</v>
      </c>
      <c r="BA109" s="11">
        <f t="shared" si="85"/>
        <v>2.0000000000000018E-2</v>
      </c>
      <c r="BB109" s="12"/>
      <c r="BC109" s="11">
        <f t="shared" si="86"/>
        <v>0</v>
      </c>
      <c r="BD109" s="12">
        <f t="shared" si="87"/>
        <v>0</v>
      </c>
      <c r="BE109" s="11">
        <f t="shared" si="88"/>
        <v>0</v>
      </c>
      <c r="BF109" s="12">
        <f t="shared" si="89"/>
        <v>0</v>
      </c>
      <c r="BG109" s="11">
        <f t="shared" si="90"/>
        <v>0</v>
      </c>
      <c r="BH109" s="12"/>
      <c r="BI109" s="11">
        <f t="shared" si="91"/>
        <v>0</v>
      </c>
      <c r="BJ109" s="12">
        <f t="shared" si="92"/>
        <v>0</v>
      </c>
      <c r="BK109" s="11">
        <f t="shared" si="93"/>
        <v>0</v>
      </c>
      <c r="BL109" s="12">
        <f t="shared" si="94"/>
        <v>0</v>
      </c>
      <c r="BM109" s="11">
        <f t="shared" si="95"/>
        <v>0</v>
      </c>
      <c r="BN109" s="12"/>
      <c r="BO109" s="11">
        <f t="shared" si="96"/>
        <v>0</v>
      </c>
      <c r="BP109" s="12">
        <f t="shared" si="97"/>
        <v>0</v>
      </c>
      <c r="BQ109" s="11">
        <f t="shared" si="98"/>
        <v>0</v>
      </c>
      <c r="BR109" s="12">
        <f t="shared" si="99"/>
        <v>0</v>
      </c>
      <c r="BS109" s="11">
        <f t="shared" si="100"/>
        <v>2.0000000000000018E-2</v>
      </c>
    </row>
    <row r="110" spans="1:71" x14ac:dyDescent="0.25">
      <c r="A110" s="21">
        <f t="shared" si="101"/>
        <v>2.1104166666666679</v>
      </c>
      <c r="B110" s="7" t="s">
        <v>86</v>
      </c>
      <c r="C110" s="8" t="s">
        <v>73</v>
      </c>
      <c r="E110" s="8" t="s">
        <v>73</v>
      </c>
      <c r="G110" s="9" t="s">
        <v>72</v>
      </c>
      <c r="H110" s="8" t="s">
        <v>73</v>
      </c>
      <c r="I110" s="8"/>
      <c r="L110" t="s">
        <v>71</v>
      </c>
      <c r="M110" s="11">
        <f t="shared" si="51"/>
        <v>0</v>
      </c>
      <c r="N110" s="12">
        <f t="shared" si="52"/>
        <v>0</v>
      </c>
      <c r="O110" s="11">
        <f t="shared" si="53"/>
        <v>0</v>
      </c>
      <c r="P110" s="12">
        <f t="shared" si="54"/>
        <v>0</v>
      </c>
      <c r="Q110" s="11">
        <f t="shared" si="55"/>
        <v>2.0000000000000018E-2</v>
      </c>
      <c r="R110" s="12"/>
      <c r="S110" s="11">
        <f t="shared" si="56"/>
        <v>0</v>
      </c>
      <c r="T110" s="12">
        <f t="shared" si="57"/>
        <v>0</v>
      </c>
      <c r="U110" s="11">
        <f t="shared" si="58"/>
        <v>0</v>
      </c>
      <c r="V110" s="12">
        <f t="shared" si="59"/>
        <v>0</v>
      </c>
      <c r="W110" s="11">
        <f t="shared" si="60"/>
        <v>0</v>
      </c>
      <c r="X110" s="12"/>
      <c r="Y110" s="11">
        <f t="shared" si="61"/>
        <v>0</v>
      </c>
      <c r="Z110" s="12">
        <f t="shared" si="62"/>
        <v>0</v>
      </c>
      <c r="AA110" s="11">
        <f t="shared" si="63"/>
        <v>0</v>
      </c>
      <c r="AB110" s="12">
        <f t="shared" si="64"/>
        <v>0</v>
      </c>
      <c r="AC110" s="11">
        <f t="shared" si="65"/>
        <v>2.0000000000000018E-2</v>
      </c>
      <c r="AD110" s="12"/>
      <c r="AE110" s="11">
        <f t="shared" si="66"/>
        <v>0</v>
      </c>
      <c r="AF110" s="12">
        <f t="shared" si="67"/>
        <v>0</v>
      </c>
      <c r="AG110" s="11">
        <f t="shared" si="68"/>
        <v>0</v>
      </c>
      <c r="AH110" s="12">
        <f t="shared" si="69"/>
        <v>0</v>
      </c>
      <c r="AI110" s="11">
        <f t="shared" si="70"/>
        <v>0</v>
      </c>
      <c r="AJ110" s="12"/>
      <c r="AK110" s="11">
        <f t="shared" si="71"/>
        <v>0</v>
      </c>
      <c r="AL110" s="12">
        <f t="shared" si="72"/>
        <v>0</v>
      </c>
      <c r="AM110" s="11">
        <f t="shared" si="73"/>
        <v>2.1104166666666679</v>
      </c>
      <c r="AN110" s="12">
        <f t="shared" si="74"/>
        <v>1</v>
      </c>
      <c r="AO110" s="11">
        <f t="shared" si="75"/>
        <v>0</v>
      </c>
      <c r="AP110" s="12"/>
      <c r="AQ110" s="11">
        <f t="shared" si="76"/>
        <v>0</v>
      </c>
      <c r="AR110" s="12">
        <f t="shared" si="77"/>
        <v>0</v>
      </c>
      <c r="AS110" s="11">
        <f t="shared" si="78"/>
        <v>0</v>
      </c>
      <c r="AT110" s="12">
        <f t="shared" si="79"/>
        <v>0</v>
      </c>
      <c r="AU110" s="11">
        <f t="shared" si="80"/>
        <v>2.0000000000000018E-2</v>
      </c>
      <c r="AV110" s="12"/>
      <c r="AW110" s="11">
        <f t="shared" si="81"/>
        <v>0</v>
      </c>
      <c r="AX110" s="12">
        <f t="shared" si="82"/>
        <v>0</v>
      </c>
      <c r="AY110" s="11">
        <f t="shared" si="83"/>
        <v>0</v>
      </c>
      <c r="AZ110" s="12">
        <f t="shared" si="84"/>
        <v>0</v>
      </c>
      <c r="BA110" s="11">
        <f t="shared" si="85"/>
        <v>0</v>
      </c>
      <c r="BB110" s="12"/>
      <c r="BC110" s="11">
        <f t="shared" si="86"/>
        <v>0</v>
      </c>
      <c r="BD110" s="12">
        <f t="shared" si="87"/>
        <v>0</v>
      </c>
      <c r="BE110" s="11">
        <f t="shared" si="88"/>
        <v>0</v>
      </c>
      <c r="BF110" s="12">
        <f t="shared" si="89"/>
        <v>0</v>
      </c>
      <c r="BG110" s="11">
        <f t="shared" si="90"/>
        <v>0</v>
      </c>
      <c r="BH110" s="12"/>
      <c r="BI110" s="11">
        <f t="shared" si="91"/>
        <v>0</v>
      </c>
      <c r="BJ110" s="12">
        <f t="shared" si="92"/>
        <v>0</v>
      </c>
      <c r="BK110" s="11">
        <f t="shared" si="93"/>
        <v>0</v>
      </c>
      <c r="BL110" s="12">
        <f t="shared" si="94"/>
        <v>0</v>
      </c>
      <c r="BM110" s="11">
        <f t="shared" si="95"/>
        <v>0</v>
      </c>
      <c r="BN110" s="12"/>
      <c r="BO110" s="11">
        <f t="shared" si="96"/>
        <v>0</v>
      </c>
      <c r="BP110" s="12">
        <f t="shared" si="97"/>
        <v>0</v>
      </c>
      <c r="BQ110" s="11">
        <f t="shared" si="98"/>
        <v>0</v>
      </c>
      <c r="BR110" s="12">
        <f t="shared" si="99"/>
        <v>0</v>
      </c>
      <c r="BS110" s="11">
        <f t="shared" si="100"/>
        <v>0</v>
      </c>
    </row>
    <row r="111" spans="1:71" x14ac:dyDescent="0.25">
      <c r="A111" s="21">
        <f t="shared" si="101"/>
        <v>2.130416666666668</v>
      </c>
      <c r="B111" s="7" t="s">
        <v>81</v>
      </c>
      <c r="C111" s="8" t="s">
        <v>73</v>
      </c>
      <c r="E111" s="8" t="s">
        <v>73</v>
      </c>
      <c r="G111" s="8"/>
      <c r="H111" s="8" t="s">
        <v>73</v>
      </c>
      <c r="I111" s="8" t="s">
        <v>73</v>
      </c>
      <c r="L111" t="s">
        <v>71</v>
      </c>
      <c r="M111" s="11">
        <f t="shared" si="51"/>
        <v>0</v>
      </c>
      <c r="N111" s="12">
        <f t="shared" si="52"/>
        <v>0</v>
      </c>
      <c r="O111" s="11">
        <f t="shared" si="53"/>
        <v>0</v>
      </c>
      <c r="P111" s="12">
        <f t="shared" si="54"/>
        <v>0</v>
      </c>
      <c r="Q111" s="11">
        <f t="shared" si="55"/>
        <v>2.0000000000000018E-2</v>
      </c>
      <c r="R111" s="12"/>
      <c r="S111" s="11">
        <f t="shared" si="56"/>
        <v>0</v>
      </c>
      <c r="T111" s="12">
        <f t="shared" si="57"/>
        <v>0</v>
      </c>
      <c r="U111" s="11">
        <f t="shared" si="58"/>
        <v>0</v>
      </c>
      <c r="V111" s="12">
        <f t="shared" si="59"/>
        <v>0</v>
      </c>
      <c r="W111" s="11">
        <f t="shared" si="60"/>
        <v>0</v>
      </c>
      <c r="X111" s="12"/>
      <c r="Y111" s="11">
        <f t="shared" si="61"/>
        <v>0</v>
      </c>
      <c r="Z111" s="12">
        <f t="shared" si="62"/>
        <v>0</v>
      </c>
      <c r="AA111" s="11">
        <f t="shared" si="63"/>
        <v>0</v>
      </c>
      <c r="AB111" s="12">
        <f t="shared" si="64"/>
        <v>0</v>
      </c>
      <c r="AC111" s="11">
        <f t="shared" si="65"/>
        <v>2.0000000000000018E-2</v>
      </c>
      <c r="AD111" s="12"/>
      <c r="AE111" s="11">
        <f t="shared" si="66"/>
        <v>0</v>
      </c>
      <c r="AF111" s="12">
        <f t="shared" si="67"/>
        <v>0</v>
      </c>
      <c r="AG111" s="11">
        <f t="shared" si="68"/>
        <v>0</v>
      </c>
      <c r="AH111" s="12">
        <f t="shared" si="69"/>
        <v>0</v>
      </c>
      <c r="AI111" s="11">
        <f t="shared" si="70"/>
        <v>0</v>
      </c>
      <c r="AJ111" s="12"/>
      <c r="AK111" s="11">
        <f t="shared" si="71"/>
        <v>0</v>
      </c>
      <c r="AL111" s="12">
        <f t="shared" si="72"/>
        <v>0</v>
      </c>
      <c r="AM111" s="11">
        <f t="shared" si="73"/>
        <v>0</v>
      </c>
      <c r="AN111" s="12">
        <f t="shared" si="74"/>
        <v>0</v>
      </c>
      <c r="AO111" s="11">
        <f t="shared" si="75"/>
        <v>0</v>
      </c>
      <c r="AP111" s="12"/>
      <c r="AQ111" s="11">
        <f t="shared" si="76"/>
        <v>0</v>
      </c>
      <c r="AR111" s="12">
        <f t="shared" si="77"/>
        <v>0</v>
      </c>
      <c r="AS111" s="11">
        <f t="shared" si="78"/>
        <v>0</v>
      </c>
      <c r="AT111" s="12">
        <f t="shared" si="79"/>
        <v>0</v>
      </c>
      <c r="AU111" s="11">
        <f t="shared" si="80"/>
        <v>2.0000000000000018E-2</v>
      </c>
      <c r="AV111" s="12"/>
      <c r="AW111" s="11">
        <f t="shared" si="81"/>
        <v>2.130416666666668</v>
      </c>
      <c r="AX111" s="12">
        <f t="shared" si="82"/>
        <v>1</v>
      </c>
      <c r="AY111" s="11">
        <f t="shared" si="83"/>
        <v>0</v>
      </c>
      <c r="AZ111" s="12">
        <f t="shared" si="84"/>
        <v>0</v>
      </c>
      <c r="BA111" s="11">
        <f t="shared" si="85"/>
        <v>0</v>
      </c>
      <c r="BB111" s="12"/>
      <c r="BC111" s="11">
        <f t="shared" si="86"/>
        <v>0</v>
      </c>
      <c r="BD111" s="12">
        <f t="shared" si="87"/>
        <v>0</v>
      </c>
      <c r="BE111" s="11">
        <f t="shared" si="88"/>
        <v>0</v>
      </c>
      <c r="BF111" s="12">
        <f t="shared" si="89"/>
        <v>0</v>
      </c>
      <c r="BG111" s="11">
        <f t="shared" si="90"/>
        <v>0</v>
      </c>
      <c r="BH111" s="12"/>
      <c r="BI111" s="11">
        <f t="shared" si="91"/>
        <v>0</v>
      </c>
      <c r="BJ111" s="12">
        <f t="shared" si="92"/>
        <v>0</v>
      </c>
      <c r="BK111" s="11">
        <f t="shared" si="93"/>
        <v>0</v>
      </c>
      <c r="BL111" s="12">
        <f t="shared" si="94"/>
        <v>0</v>
      </c>
      <c r="BM111" s="11">
        <f t="shared" si="95"/>
        <v>0</v>
      </c>
      <c r="BN111" s="12"/>
      <c r="BO111" s="11">
        <f t="shared" si="96"/>
        <v>0</v>
      </c>
      <c r="BP111" s="12">
        <f t="shared" si="97"/>
        <v>0</v>
      </c>
      <c r="BQ111" s="11">
        <f t="shared" si="98"/>
        <v>0</v>
      </c>
      <c r="BR111" s="12">
        <f t="shared" si="99"/>
        <v>0</v>
      </c>
      <c r="BS111" s="11">
        <f t="shared" si="100"/>
        <v>0</v>
      </c>
    </row>
    <row r="112" spans="1:71" x14ac:dyDescent="0.25">
      <c r="A112" s="21">
        <f t="shared" si="101"/>
        <v>2.150416666666668</v>
      </c>
      <c r="B112" s="7"/>
      <c r="C112" s="8" t="s">
        <v>73</v>
      </c>
      <c r="E112" s="8" t="s">
        <v>73</v>
      </c>
      <c r="G112" s="8"/>
      <c r="H112" s="8" t="s">
        <v>73</v>
      </c>
      <c r="I112" s="8" t="s">
        <v>73</v>
      </c>
      <c r="J112" s="9"/>
      <c r="K112" s="30"/>
      <c r="L112" t="s">
        <v>71</v>
      </c>
      <c r="M112" s="11">
        <f t="shared" si="51"/>
        <v>0</v>
      </c>
      <c r="N112" s="12">
        <f t="shared" si="52"/>
        <v>0</v>
      </c>
      <c r="O112" s="11">
        <f t="shared" si="53"/>
        <v>0</v>
      </c>
      <c r="P112" s="12">
        <f t="shared" si="54"/>
        <v>0</v>
      </c>
      <c r="Q112" s="11">
        <f t="shared" si="55"/>
        <v>2.0000000000000018E-2</v>
      </c>
      <c r="R112" s="12"/>
      <c r="S112" s="11">
        <f t="shared" si="56"/>
        <v>0</v>
      </c>
      <c r="T112" s="12">
        <f t="shared" si="57"/>
        <v>0</v>
      </c>
      <c r="U112" s="11">
        <f t="shared" si="58"/>
        <v>0</v>
      </c>
      <c r="V112" s="12">
        <f t="shared" si="59"/>
        <v>0</v>
      </c>
      <c r="W112" s="11">
        <f t="shared" si="60"/>
        <v>0</v>
      </c>
      <c r="X112" s="12"/>
      <c r="Y112" s="11">
        <f t="shared" si="61"/>
        <v>0</v>
      </c>
      <c r="Z112" s="12">
        <f t="shared" si="62"/>
        <v>0</v>
      </c>
      <c r="AA112" s="11">
        <f t="shared" si="63"/>
        <v>0</v>
      </c>
      <c r="AB112" s="12">
        <f t="shared" si="64"/>
        <v>0</v>
      </c>
      <c r="AC112" s="11">
        <f t="shared" si="65"/>
        <v>2.0000000000000018E-2</v>
      </c>
      <c r="AD112" s="12"/>
      <c r="AE112" s="11">
        <f t="shared" si="66"/>
        <v>0</v>
      </c>
      <c r="AF112" s="12">
        <f t="shared" si="67"/>
        <v>0</v>
      </c>
      <c r="AG112" s="11">
        <f t="shared" si="68"/>
        <v>0</v>
      </c>
      <c r="AH112" s="12">
        <f t="shared" si="69"/>
        <v>0</v>
      </c>
      <c r="AI112" s="11">
        <f t="shared" si="70"/>
        <v>0</v>
      </c>
      <c r="AJ112" s="12"/>
      <c r="AK112" s="11">
        <f t="shared" si="71"/>
        <v>0</v>
      </c>
      <c r="AL112" s="12">
        <f t="shared" si="72"/>
        <v>0</v>
      </c>
      <c r="AM112" s="11">
        <f t="shared" si="73"/>
        <v>0</v>
      </c>
      <c r="AN112" s="12">
        <f t="shared" si="74"/>
        <v>0</v>
      </c>
      <c r="AO112" s="11">
        <f t="shared" si="75"/>
        <v>0</v>
      </c>
      <c r="AP112" s="12"/>
      <c r="AQ112" s="11">
        <f t="shared" si="76"/>
        <v>0</v>
      </c>
      <c r="AR112" s="12">
        <f t="shared" si="77"/>
        <v>0</v>
      </c>
      <c r="AS112" s="11">
        <f t="shared" si="78"/>
        <v>0</v>
      </c>
      <c r="AT112" s="12">
        <f t="shared" si="79"/>
        <v>0</v>
      </c>
      <c r="AU112" s="11">
        <f t="shared" si="80"/>
        <v>2.0000000000000018E-2</v>
      </c>
      <c r="AV112" s="12"/>
      <c r="AW112" s="11">
        <f t="shared" si="81"/>
        <v>0</v>
      </c>
      <c r="AX112" s="12">
        <f t="shared" si="82"/>
        <v>0</v>
      </c>
      <c r="AY112" s="11">
        <f t="shared" si="83"/>
        <v>0</v>
      </c>
      <c r="AZ112" s="12">
        <f t="shared" si="84"/>
        <v>0</v>
      </c>
      <c r="BA112" s="11">
        <f t="shared" si="85"/>
        <v>0</v>
      </c>
      <c r="BB112" s="12"/>
      <c r="BC112" s="11">
        <f t="shared" si="86"/>
        <v>0</v>
      </c>
      <c r="BD112" s="12">
        <f t="shared" si="87"/>
        <v>0</v>
      </c>
      <c r="BE112" s="11">
        <f t="shared" si="88"/>
        <v>0</v>
      </c>
      <c r="BF112" s="12">
        <f t="shared" si="89"/>
        <v>0</v>
      </c>
      <c r="BG112" s="11">
        <f t="shared" si="90"/>
        <v>0</v>
      </c>
      <c r="BH112" s="12"/>
      <c r="BI112" s="11">
        <f t="shared" si="91"/>
        <v>0</v>
      </c>
      <c r="BJ112" s="12">
        <f t="shared" si="92"/>
        <v>0</v>
      </c>
      <c r="BK112" s="11">
        <f t="shared" si="93"/>
        <v>0</v>
      </c>
      <c r="BL112" s="12">
        <f t="shared" si="94"/>
        <v>0</v>
      </c>
      <c r="BM112" s="11">
        <f t="shared" si="95"/>
        <v>0</v>
      </c>
      <c r="BN112" s="12"/>
      <c r="BO112" s="11">
        <f t="shared" si="96"/>
        <v>0</v>
      </c>
      <c r="BP112" s="12">
        <f t="shared" si="97"/>
        <v>0</v>
      </c>
      <c r="BQ112" s="11">
        <f t="shared" si="98"/>
        <v>0</v>
      </c>
      <c r="BR112" s="12">
        <f t="shared" si="99"/>
        <v>0</v>
      </c>
      <c r="BS112" s="11">
        <f t="shared" si="100"/>
        <v>0</v>
      </c>
    </row>
    <row r="113" spans="1:71" x14ac:dyDescent="0.25">
      <c r="A113" s="21">
        <f t="shared" si="101"/>
        <v>2.170416666666668</v>
      </c>
      <c r="B113" s="7"/>
      <c r="C113" s="8" t="s">
        <v>73</v>
      </c>
      <c r="E113" s="8" t="s">
        <v>73</v>
      </c>
      <c r="G113" s="8"/>
      <c r="H113" s="8" t="s">
        <v>73</v>
      </c>
      <c r="I113" s="8" t="s">
        <v>73</v>
      </c>
      <c r="L113" t="s">
        <v>71</v>
      </c>
      <c r="M113" s="11">
        <f t="shared" si="51"/>
        <v>0</v>
      </c>
      <c r="N113" s="12">
        <f t="shared" si="52"/>
        <v>0</v>
      </c>
      <c r="O113" s="11">
        <f t="shared" si="53"/>
        <v>0</v>
      </c>
      <c r="P113" s="12">
        <f t="shared" si="54"/>
        <v>0</v>
      </c>
      <c r="Q113" s="11">
        <f t="shared" si="55"/>
        <v>2.0000000000000018E-2</v>
      </c>
      <c r="R113" s="12"/>
      <c r="S113" s="11">
        <f t="shared" si="56"/>
        <v>0</v>
      </c>
      <c r="T113" s="12">
        <f t="shared" si="57"/>
        <v>0</v>
      </c>
      <c r="U113" s="11">
        <f t="shared" si="58"/>
        <v>0</v>
      </c>
      <c r="V113" s="12">
        <f t="shared" si="59"/>
        <v>0</v>
      </c>
      <c r="W113" s="11">
        <f t="shared" si="60"/>
        <v>0</v>
      </c>
      <c r="X113" s="12"/>
      <c r="Y113" s="11">
        <f t="shared" si="61"/>
        <v>0</v>
      </c>
      <c r="Z113" s="12">
        <f t="shared" si="62"/>
        <v>0</v>
      </c>
      <c r="AA113" s="11">
        <f t="shared" si="63"/>
        <v>0</v>
      </c>
      <c r="AB113" s="12">
        <f t="shared" si="64"/>
        <v>0</v>
      </c>
      <c r="AC113" s="11">
        <f t="shared" si="65"/>
        <v>2.0000000000000018E-2</v>
      </c>
      <c r="AD113" s="12"/>
      <c r="AE113" s="11">
        <f t="shared" si="66"/>
        <v>0</v>
      </c>
      <c r="AF113" s="12">
        <f t="shared" si="67"/>
        <v>0</v>
      </c>
      <c r="AG113" s="11">
        <f t="shared" si="68"/>
        <v>0</v>
      </c>
      <c r="AH113" s="12">
        <f t="shared" si="69"/>
        <v>0</v>
      </c>
      <c r="AI113" s="11">
        <f t="shared" si="70"/>
        <v>0</v>
      </c>
      <c r="AJ113" s="12"/>
      <c r="AK113" s="11">
        <f t="shared" si="71"/>
        <v>0</v>
      </c>
      <c r="AL113" s="12">
        <f t="shared" si="72"/>
        <v>0</v>
      </c>
      <c r="AM113" s="11">
        <f t="shared" si="73"/>
        <v>0</v>
      </c>
      <c r="AN113" s="12">
        <f t="shared" si="74"/>
        <v>0</v>
      </c>
      <c r="AO113" s="11">
        <f t="shared" si="75"/>
        <v>0</v>
      </c>
      <c r="AP113" s="12"/>
      <c r="AQ113" s="11">
        <f t="shared" si="76"/>
        <v>0</v>
      </c>
      <c r="AR113" s="12">
        <f t="shared" si="77"/>
        <v>0</v>
      </c>
      <c r="AS113" s="11">
        <f t="shared" si="78"/>
        <v>0</v>
      </c>
      <c r="AT113" s="12">
        <f t="shared" si="79"/>
        <v>0</v>
      </c>
      <c r="AU113" s="11">
        <f t="shared" si="80"/>
        <v>2.0000000000000018E-2</v>
      </c>
      <c r="AV113" s="12"/>
      <c r="AW113" s="11">
        <f t="shared" si="81"/>
        <v>0</v>
      </c>
      <c r="AX113" s="12">
        <f t="shared" si="82"/>
        <v>0</v>
      </c>
      <c r="AY113" s="11">
        <f t="shared" si="83"/>
        <v>0</v>
      </c>
      <c r="AZ113" s="12">
        <f t="shared" si="84"/>
        <v>0</v>
      </c>
      <c r="BA113" s="11">
        <f t="shared" si="85"/>
        <v>0</v>
      </c>
      <c r="BB113" s="12"/>
      <c r="BC113" s="11">
        <f t="shared" si="86"/>
        <v>0</v>
      </c>
      <c r="BD113" s="12">
        <f t="shared" si="87"/>
        <v>0</v>
      </c>
      <c r="BE113" s="11">
        <f t="shared" si="88"/>
        <v>0</v>
      </c>
      <c r="BF113" s="12">
        <f t="shared" si="89"/>
        <v>0</v>
      </c>
      <c r="BG113" s="11">
        <f t="shared" si="90"/>
        <v>0</v>
      </c>
      <c r="BH113" s="12"/>
      <c r="BI113" s="11">
        <f t="shared" si="91"/>
        <v>0</v>
      </c>
      <c r="BJ113" s="12">
        <f t="shared" si="92"/>
        <v>0</v>
      </c>
      <c r="BK113" s="11">
        <f t="shared" si="93"/>
        <v>0</v>
      </c>
      <c r="BL113" s="12">
        <f t="shared" si="94"/>
        <v>0</v>
      </c>
      <c r="BM113" s="11">
        <f t="shared" si="95"/>
        <v>0</v>
      </c>
      <c r="BN113" s="12"/>
      <c r="BO113" s="11">
        <f t="shared" si="96"/>
        <v>0</v>
      </c>
      <c r="BP113" s="12">
        <f t="shared" si="97"/>
        <v>0</v>
      </c>
      <c r="BQ113" s="11">
        <f t="shared" si="98"/>
        <v>0</v>
      </c>
      <c r="BR113" s="12">
        <f t="shared" si="99"/>
        <v>0</v>
      </c>
      <c r="BS113" s="11">
        <f t="shared" si="100"/>
        <v>0</v>
      </c>
    </row>
    <row r="114" spans="1:71" x14ac:dyDescent="0.25">
      <c r="A114" s="21">
        <f t="shared" si="101"/>
        <v>2.190416666666668</v>
      </c>
      <c r="B114" s="7" t="s">
        <v>93</v>
      </c>
      <c r="C114" s="8" t="s">
        <v>73</v>
      </c>
      <c r="E114" t="s">
        <v>71</v>
      </c>
      <c r="G114" s="8"/>
      <c r="H114" s="8" t="s">
        <v>73</v>
      </c>
      <c r="I114" s="8" t="s">
        <v>73</v>
      </c>
      <c r="L114" s="9" t="s">
        <v>72</v>
      </c>
      <c r="M114" s="11">
        <f t="shared" si="51"/>
        <v>0</v>
      </c>
      <c r="N114" s="12">
        <f t="shared" si="52"/>
        <v>0</v>
      </c>
      <c r="O114" s="11">
        <f t="shared" si="53"/>
        <v>0</v>
      </c>
      <c r="P114" s="12">
        <f t="shared" si="54"/>
        <v>0</v>
      </c>
      <c r="Q114" s="11">
        <f t="shared" si="55"/>
        <v>2.0000000000000018E-2</v>
      </c>
      <c r="R114" s="12"/>
      <c r="S114" s="11">
        <f t="shared" si="56"/>
        <v>0</v>
      </c>
      <c r="T114" s="12">
        <f t="shared" si="57"/>
        <v>0</v>
      </c>
      <c r="U114" s="11">
        <f t="shared" si="58"/>
        <v>0</v>
      </c>
      <c r="V114" s="12">
        <f t="shared" si="59"/>
        <v>0</v>
      </c>
      <c r="W114" s="11">
        <f t="shared" si="60"/>
        <v>0</v>
      </c>
      <c r="X114" s="12"/>
      <c r="Y114" s="11">
        <f t="shared" si="61"/>
        <v>0</v>
      </c>
      <c r="Z114" s="12">
        <f t="shared" si="62"/>
        <v>0</v>
      </c>
      <c r="AA114" s="11">
        <f t="shared" si="63"/>
        <v>0</v>
      </c>
      <c r="AB114" s="12">
        <f t="shared" si="64"/>
        <v>0</v>
      </c>
      <c r="AC114" s="11">
        <f t="shared" si="65"/>
        <v>0</v>
      </c>
      <c r="AD114" s="12"/>
      <c r="AE114" s="11">
        <f t="shared" si="66"/>
        <v>0</v>
      </c>
      <c r="AF114" s="12">
        <f t="shared" si="67"/>
        <v>0</v>
      </c>
      <c r="AG114" s="11">
        <f t="shared" si="68"/>
        <v>0</v>
      </c>
      <c r="AH114" s="12">
        <f t="shared" si="69"/>
        <v>0</v>
      </c>
      <c r="AI114" s="11">
        <f t="shared" si="70"/>
        <v>0</v>
      </c>
      <c r="AJ114" s="12"/>
      <c r="AK114" s="11">
        <f t="shared" si="71"/>
        <v>0</v>
      </c>
      <c r="AL114" s="12">
        <f t="shared" si="72"/>
        <v>0</v>
      </c>
      <c r="AM114" s="11">
        <f t="shared" si="73"/>
        <v>0</v>
      </c>
      <c r="AN114" s="12">
        <f t="shared" si="74"/>
        <v>0</v>
      </c>
      <c r="AO114" s="11">
        <f t="shared" si="75"/>
        <v>0</v>
      </c>
      <c r="AP114" s="12"/>
      <c r="AQ114" s="11">
        <f t="shared" si="76"/>
        <v>0</v>
      </c>
      <c r="AR114" s="12">
        <f t="shared" si="77"/>
        <v>0</v>
      </c>
      <c r="AS114" s="11">
        <f t="shared" si="78"/>
        <v>0</v>
      </c>
      <c r="AT114" s="12">
        <f t="shared" si="79"/>
        <v>0</v>
      </c>
      <c r="AU114" s="11">
        <f t="shared" si="80"/>
        <v>2.0000000000000018E-2</v>
      </c>
      <c r="AV114" s="12"/>
      <c r="AW114" s="11">
        <f t="shared" si="81"/>
        <v>0</v>
      </c>
      <c r="AX114" s="12">
        <f t="shared" si="82"/>
        <v>0</v>
      </c>
      <c r="AY114" s="11">
        <f t="shared" si="83"/>
        <v>0</v>
      </c>
      <c r="AZ114" s="12">
        <f t="shared" si="84"/>
        <v>0</v>
      </c>
      <c r="BA114" s="11">
        <f t="shared" si="85"/>
        <v>0</v>
      </c>
      <c r="BB114" s="12"/>
      <c r="BC114" s="11">
        <f t="shared" si="86"/>
        <v>0</v>
      </c>
      <c r="BD114" s="12">
        <f t="shared" si="87"/>
        <v>0</v>
      </c>
      <c r="BE114" s="11">
        <f t="shared" si="88"/>
        <v>0</v>
      </c>
      <c r="BF114" s="12">
        <f t="shared" si="89"/>
        <v>0</v>
      </c>
      <c r="BG114" s="11">
        <f t="shared" si="90"/>
        <v>0</v>
      </c>
      <c r="BH114" s="12"/>
      <c r="BI114" s="11">
        <f t="shared" si="91"/>
        <v>0</v>
      </c>
      <c r="BJ114" s="12">
        <f t="shared" si="92"/>
        <v>0</v>
      </c>
      <c r="BK114" s="11">
        <f t="shared" si="93"/>
        <v>0</v>
      </c>
      <c r="BL114" s="12">
        <f t="shared" si="94"/>
        <v>0</v>
      </c>
      <c r="BM114" s="11">
        <f t="shared" si="95"/>
        <v>0</v>
      </c>
      <c r="BN114" s="12"/>
      <c r="BO114" s="11">
        <f t="shared" si="96"/>
        <v>0</v>
      </c>
      <c r="BP114" s="12">
        <f t="shared" si="97"/>
        <v>0</v>
      </c>
      <c r="BQ114" s="11">
        <f t="shared" si="98"/>
        <v>2.190416666666668</v>
      </c>
      <c r="BR114" s="12">
        <f t="shared" si="99"/>
        <v>1</v>
      </c>
      <c r="BS114" s="11">
        <f t="shared" si="100"/>
        <v>0</v>
      </c>
    </row>
    <row r="115" spans="1:71" x14ac:dyDescent="0.25">
      <c r="A115" s="21">
        <f t="shared" si="101"/>
        <v>2.210416666666668</v>
      </c>
      <c r="B115" s="7" t="s">
        <v>78</v>
      </c>
      <c r="C115" s="8" t="s">
        <v>73</v>
      </c>
      <c r="E115" t="s">
        <v>71</v>
      </c>
      <c r="F115" s="8" t="s">
        <v>73</v>
      </c>
      <c r="G115" s="8"/>
      <c r="H115" s="8" t="s">
        <v>73</v>
      </c>
      <c r="I115" s="8" t="s">
        <v>73</v>
      </c>
      <c r="L115" s="9"/>
      <c r="M115" s="11">
        <f t="shared" si="51"/>
        <v>0</v>
      </c>
      <c r="N115" s="12">
        <f t="shared" si="52"/>
        <v>0</v>
      </c>
      <c r="O115" s="11">
        <f t="shared" si="53"/>
        <v>0</v>
      </c>
      <c r="P115" s="12">
        <f t="shared" si="54"/>
        <v>0</v>
      </c>
      <c r="Q115" s="11">
        <f t="shared" si="55"/>
        <v>2.0000000000000018E-2</v>
      </c>
      <c r="R115" s="12"/>
      <c r="S115" s="11">
        <f t="shared" si="56"/>
        <v>0</v>
      </c>
      <c r="T115" s="12">
        <f t="shared" si="57"/>
        <v>0</v>
      </c>
      <c r="U115" s="11">
        <f t="shared" si="58"/>
        <v>0</v>
      </c>
      <c r="V115" s="12">
        <f t="shared" si="59"/>
        <v>0</v>
      </c>
      <c r="W115" s="11">
        <f t="shared" si="60"/>
        <v>0</v>
      </c>
      <c r="X115" s="12"/>
      <c r="Y115" s="11">
        <f t="shared" si="61"/>
        <v>0</v>
      </c>
      <c r="Z115" s="12">
        <f t="shared" si="62"/>
        <v>0</v>
      </c>
      <c r="AA115" s="11">
        <f t="shared" si="63"/>
        <v>0</v>
      </c>
      <c r="AB115" s="12">
        <f t="shared" si="64"/>
        <v>0</v>
      </c>
      <c r="AC115" s="11">
        <f t="shared" si="65"/>
        <v>0</v>
      </c>
      <c r="AD115" s="12"/>
      <c r="AE115" s="11">
        <f t="shared" si="66"/>
        <v>2.210416666666668</v>
      </c>
      <c r="AF115" s="12">
        <f t="shared" si="67"/>
        <v>1</v>
      </c>
      <c r="AG115" s="11">
        <f t="shared" si="68"/>
        <v>0</v>
      </c>
      <c r="AH115" s="12">
        <f t="shared" si="69"/>
        <v>0</v>
      </c>
      <c r="AI115" s="11">
        <f t="shared" si="70"/>
        <v>2.0000000000000018E-2</v>
      </c>
      <c r="AJ115" s="12"/>
      <c r="AK115" s="11">
        <f t="shared" si="71"/>
        <v>0</v>
      </c>
      <c r="AL115" s="12">
        <f t="shared" si="72"/>
        <v>0</v>
      </c>
      <c r="AM115" s="11">
        <f t="shared" si="73"/>
        <v>0</v>
      </c>
      <c r="AN115" s="12">
        <f t="shared" si="74"/>
        <v>0</v>
      </c>
      <c r="AO115" s="11">
        <f t="shared" si="75"/>
        <v>0</v>
      </c>
      <c r="AP115" s="12"/>
      <c r="AQ115" s="11">
        <f t="shared" si="76"/>
        <v>0</v>
      </c>
      <c r="AR115" s="12">
        <f t="shared" si="77"/>
        <v>0</v>
      </c>
      <c r="AS115" s="11">
        <f t="shared" si="78"/>
        <v>0</v>
      </c>
      <c r="AT115" s="12">
        <f t="shared" si="79"/>
        <v>0</v>
      </c>
      <c r="AU115" s="11">
        <f t="shared" si="80"/>
        <v>2.0000000000000018E-2</v>
      </c>
      <c r="AV115" s="12"/>
      <c r="AW115" s="11">
        <f t="shared" si="81"/>
        <v>0</v>
      </c>
      <c r="AX115" s="12">
        <f t="shared" si="82"/>
        <v>0</v>
      </c>
      <c r="AY115" s="11">
        <f t="shared" si="83"/>
        <v>0</v>
      </c>
      <c r="AZ115" s="12">
        <f t="shared" si="84"/>
        <v>0</v>
      </c>
      <c r="BA115" s="11">
        <f t="shared" si="85"/>
        <v>0</v>
      </c>
      <c r="BB115" s="12"/>
      <c r="BC115" s="11">
        <f t="shared" si="86"/>
        <v>0</v>
      </c>
      <c r="BD115" s="12">
        <f t="shared" si="87"/>
        <v>0</v>
      </c>
      <c r="BE115" s="11">
        <f t="shared" si="88"/>
        <v>0</v>
      </c>
      <c r="BF115" s="12">
        <f t="shared" si="89"/>
        <v>0</v>
      </c>
      <c r="BG115" s="11">
        <f t="shared" si="90"/>
        <v>0</v>
      </c>
      <c r="BH115" s="12"/>
      <c r="BI115" s="11">
        <f t="shared" si="91"/>
        <v>0</v>
      </c>
      <c r="BJ115" s="12">
        <f t="shared" si="92"/>
        <v>0</v>
      </c>
      <c r="BK115" s="11">
        <f t="shared" si="93"/>
        <v>0</v>
      </c>
      <c r="BL115" s="12">
        <f t="shared" si="94"/>
        <v>0</v>
      </c>
      <c r="BM115" s="11">
        <f t="shared" si="95"/>
        <v>0</v>
      </c>
      <c r="BN115" s="12"/>
      <c r="BO115" s="11">
        <f t="shared" si="96"/>
        <v>0</v>
      </c>
      <c r="BP115" s="12">
        <f t="shared" si="97"/>
        <v>0</v>
      </c>
      <c r="BQ115" s="11">
        <f t="shared" si="98"/>
        <v>0</v>
      </c>
      <c r="BR115" s="12">
        <f t="shared" si="99"/>
        <v>0</v>
      </c>
      <c r="BS115" s="11">
        <f t="shared" si="100"/>
        <v>0</v>
      </c>
    </row>
    <row r="116" spans="1:71" x14ac:dyDescent="0.25">
      <c r="A116" s="21">
        <f t="shared" si="101"/>
        <v>2.230416666666668</v>
      </c>
      <c r="B116" s="7"/>
      <c r="C116" s="8" t="s">
        <v>73</v>
      </c>
      <c r="E116" t="s">
        <v>71</v>
      </c>
      <c r="F116" s="8" t="s">
        <v>73</v>
      </c>
      <c r="G116" s="8"/>
      <c r="H116" s="8" t="s">
        <v>73</v>
      </c>
      <c r="I116" s="8" t="s">
        <v>73</v>
      </c>
      <c r="L116" s="8"/>
      <c r="M116" s="11">
        <f t="shared" si="51"/>
        <v>0</v>
      </c>
      <c r="N116" s="12">
        <f t="shared" si="52"/>
        <v>0</v>
      </c>
      <c r="O116" s="11">
        <f t="shared" si="53"/>
        <v>0</v>
      </c>
      <c r="P116" s="12">
        <f t="shared" si="54"/>
        <v>0</v>
      </c>
      <c r="Q116" s="11">
        <f t="shared" si="55"/>
        <v>2.0000000000000018E-2</v>
      </c>
      <c r="R116" s="12"/>
      <c r="S116" s="11">
        <f t="shared" si="56"/>
        <v>0</v>
      </c>
      <c r="T116" s="12">
        <f t="shared" si="57"/>
        <v>0</v>
      </c>
      <c r="U116" s="11">
        <f t="shared" si="58"/>
        <v>0</v>
      </c>
      <c r="V116" s="12">
        <f t="shared" si="59"/>
        <v>0</v>
      </c>
      <c r="W116" s="11">
        <f t="shared" si="60"/>
        <v>0</v>
      </c>
      <c r="X116" s="12"/>
      <c r="Y116" s="11">
        <f t="shared" si="61"/>
        <v>0</v>
      </c>
      <c r="Z116" s="12">
        <f t="shared" si="62"/>
        <v>0</v>
      </c>
      <c r="AA116" s="11">
        <f t="shared" si="63"/>
        <v>0</v>
      </c>
      <c r="AB116" s="12">
        <f t="shared" si="64"/>
        <v>0</v>
      </c>
      <c r="AC116" s="11">
        <f t="shared" si="65"/>
        <v>0</v>
      </c>
      <c r="AD116" s="12"/>
      <c r="AE116" s="11">
        <f t="shared" si="66"/>
        <v>0</v>
      </c>
      <c r="AF116" s="12">
        <f t="shared" si="67"/>
        <v>0</v>
      </c>
      <c r="AG116" s="11">
        <f t="shared" si="68"/>
        <v>0</v>
      </c>
      <c r="AH116" s="12">
        <f t="shared" si="69"/>
        <v>0</v>
      </c>
      <c r="AI116" s="11">
        <f t="shared" si="70"/>
        <v>2.0000000000000018E-2</v>
      </c>
      <c r="AJ116" s="12"/>
      <c r="AK116" s="11">
        <f t="shared" si="71"/>
        <v>0</v>
      </c>
      <c r="AL116" s="12">
        <f t="shared" si="72"/>
        <v>0</v>
      </c>
      <c r="AM116" s="11">
        <f t="shared" si="73"/>
        <v>0</v>
      </c>
      <c r="AN116" s="12">
        <f t="shared" si="74"/>
        <v>0</v>
      </c>
      <c r="AO116" s="11">
        <f t="shared" si="75"/>
        <v>0</v>
      </c>
      <c r="AP116" s="12"/>
      <c r="AQ116" s="11">
        <f t="shared" si="76"/>
        <v>0</v>
      </c>
      <c r="AR116" s="12">
        <f t="shared" si="77"/>
        <v>0</v>
      </c>
      <c r="AS116" s="11">
        <f t="shared" si="78"/>
        <v>0</v>
      </c>
      <c r="AT116" s="12">
        <f t="shared" si="79"/>
        <v>0</v>
      </c>
      <c r="AU116" s="11">
        <f t="shared" si="80"/>
        <v>2.0000000000000018E-2</v>
      </c>
      <c r="AV116" s="12"/>
      <c r="AW116" s="11">
        <f t="shared" si="81"/>
        <v>0</v>
      </c>
      <c r="AX116" s="12">
        <f t="shared" si="82"/>
        <v>0</v>
      </c>
      <c r="AY116" s="11">
        <f t="shared" si="83"/>
        <v>0</v>
      </c>
      <c r="AZ116" s="12">
        <f t="shared" si="84"/>
        <v>0</v>
      </c>
      <c r="BA116" s="11">
        <f t="shared" si="85"/>
        <v>0</v>
      </c>
      <c r="BB116" s="12"/>
      <c r="BC116" s="11">
        <f t="shared" si="86"/>
        <v>0</v>
      </c>
      <c r="BD116" s="12">
        <f t="shared" si="87"/>
        <v>0</v>
      </c>
      <c r="BE116" s="11">
        <f t="shared" si="88"/>
        <v>0</v>
      </c>
      <c r="BF116" s="12">
        <f t="shared" si="89"/>
        <v>0</v>
      </c>
      <c r="BG116" s="11">
        <f t="shared" si="90"/>
        <v>0</v>
      </c>
      <c r="BH116" s="12"/>
      <c r="BI116" s="11">
        <f t="shared" si="91"/>
        <v>0</v>
      </c>
      <c r="BJ116" s="12">
        <f t="shared" si="92"/>
        <v>0</v>
      </c>
      <c r="BK116" s="11">
        <f t="shared" si="93"/>
        <v>0</v>
      </c>
      <c r="BL116" s="12">
        <f t="shared" si="94"/>
        <v>0</v>
      </c>
      <c r="BM116" s="11">
        <f t="shared" si="95"/>
        <v>0</v>
      </c>
      <c r="BN116" s="12"/>
      <c r="BO116" s="11">
        <f t="shared" si="96"/>
        <v>0</v>
      </c>
      <c r="BP116" s="12">
        <f t="shared" si="97"/>
        <v>0</v>
      </c>
      <c r="BQ116" s="11">
        <f t="shared" si="98"/>
        <v>0</v>
      </c>
      <c r="BR116" s="12">
        <f t="shared" si="99"/>
        <v>0</v>
      </c>
      <c r="BS116" s="11">
        <f t="shared" si="100"/>
        <v>0</v>
      </c>
    </row>
    <row r="117" spans="1:71" x14ac:dyDescent="0.25">
      <c r="A117" s="21">
        <f t="shared" si="101"/>
        <v>2.2504166666666681</v>
      </c>
      <c r="B117" s="7" t="s">
        <v>83</v>
      </c>
      <c r="C117" s="8" t="s">
        <v>73</v>
      </c>
      <c r="E117" t="s">
        <v>71</v>
      </c>
      <c r="F117" s="8" t="s">
        <v>73</v>
      </c>
      <c r="G117" s="8"/>
      <c r="H117" s="8" t="s">
        <v>73</v>
      </c>
      <c r="I117" s="8" t="s">
        <v>73</v>
      </c>
      <c r="K117" s="8" t="s">
        <v>73</v>
      </c>
      <c r="L117" s="8"/>
      <c r="M117" s="11">
        <f t="shared" si="51"/>
        <v>0</v>
      </c>
      <c r="N117" s="12">
        <f t="shared" si="52"/>
        <v>0</v>
      </c>
      <c r="O117" s="11">
        <f t="shared" si="53"/>
        <v>0</v>
      </c>
      <c r="P117" s="12">
        <f t="shared" si="54"/>
        <v>0</v>
      </c>
      <c r="Q117" s="11">
        <f t="shared" si="55"/>
        <v>2.0000000000000018E-2</v>
      </c>
      <c r="R117" s="12"/>
      <c r="S117" s="11">
        <f t="shared" si="56"/>
        <v>0</v>
      </c>
      <c r="T117" s="12">
        <f t="shared" si="57"/>
        <v>0</v>
      </c>
      <c r="U117" s="11">
        <f t="shared" si="58"/>
        <v>0</v>
      </c>
      <c r="V117" s="12">
        <f t="shared" si="59"/>
        <v>0</v>
      </c>
      <c r="W117" s="11">
        <f t="shared" si="60"/>
        <v>0</v>
      </c>
      <c r="X117" s="12"/>
      <c r="Y117" s="11">
        <f t="shared" si="61"/>
        <v>0</v>
      </c>
      <c r="Z117" s="12">
        <f t="shared" si="62"/>
        <v>0</v>
      </c>
      <c r="AA117" s="11">
        <f t="shared" si="63"/>
        <v>0</v>
      </c>
      <c r="AB117" s="12">
        <f t="shared" si="64"/>
        <v>0</v>
      </c>
      <c r="AC117" s="11">
        <f t="shared" si="65"/>
        <v>0</v>
      </c>
      <c r="AD117" s="12"/>
      <c r="AE117" s="11">
        <f t="shared" si="66"/>
        <v>0</v>
      </c>
      <c r="AF117" s="12">
        <f t="shared" si="67"/>
        <v>0</v>
      </c>
      <c r="AG117" s="11">
        <f t="shared" si="68"/>
        <v>0</v>
      </c>
      <c r="AH117" s="12">
        <f t="shared" si="69"/>
        <v>0</v>
      </c>
      <c r="AI117" s="11">
        <f t="shared" si="70"/>
        <v>2.0000000000000018E-2</v>
      </c>
      <c r="AJ117" s="12"/>
      <c r="AK117" s="11">
        <f t="shared" si="71"/>
        <v>0</v>
      </c>
      <c r="AL117" s="12">
        <f t="shared" si="72"/>
        <v>0</v>
      </c>
      <c r="AM117" s="11">
        <f t="shared" si="73"/>
        <v>0</v>
      </c>
      <c r="AN117" s="12">
        <f t="shared" si="74"/>
        <v>0</v>
      </c>
      <c r="AO117" s="11">
        <f t="shared" si="75"/>
        <v>0</v>
      </c>
      <c r="AP117" s="12"/>
      <c r="AQ117" s="11">
        <f t="shared" si="76"/>
        <v>0</v>
      </c>
      <c r="AR117" s="12">
        <f t="shared" si="77"/>
        <v>0</v>
      </c>
      <c r="AS117" s="11">
        <f t="shared" si="78"/>
        <v>0</v>
      </c>
      <c r="AT117" s="12">
        <f t="shared" si="79"/>
        <v>0</v>
      </c>
      <c r="AU117" s="11">
        <f t="shared" si="80"/>
        <v>2.0000000000000018E-2</v>
      </c>
      <c r="AV117" s="12"/>
      <c r="AW117" s="11">
        <f t="shared" si="81"/>
        <v>0</v>
      </c>
      <c r="AX117" s="12">
        <f t="shared" si="82"/>
        <v>0</v>
      </c>
      <c r="AY117" s="11">
        <f t="shared" si="83"/>
        <v>0</v>
      </c>
      <c r="AZ117" s="12">
        <f t="shared" si="84"/>
        <v>0</v>
      </c>
      <c r="BA117" s="11">
        <f t="shared" si="85"/>
        <v>0</v>
      </c>
      <c r="BB117" s="12"/>
      <c r="BC117" s="11">
        <f t="shared" si="86"/>
        <v>0</v>
      </c>
      <c r="BD117" s="12">
        <f t="shared" si="87"/>
        <v>0</v>
      </c>
      <c r="BE117" s="11">
        <f t="shared" si="88"/>
        <v>0</v>
      </c>
      <c r="BF117" s="12">
        <f t="shared" si="89"/>
        <v>0</v>
      </c>
      <c r="BG117" s="11">
        <f t="shared" si="90"/>
        <v>0</v>
      </c>
      <c r="BH117" s="12"/>
      <c r="BI117" s="11">
        <f t="shared" si="91"/>
        <v>2.2504166666666681</v>
      </c>
      <c r="BJ117" s="12">
        <f t="shared" si="92"/>
        <v>1</v>
      </c>
      <c r="BK117" s="11">
        <f t="shared" si="93"/>
        <v>0</v>
      </c>
      <c r="BL117" s="12">
        <f t="shared" si="94"/>
        <v>0</v>
      </c>
      <c r="BM117" s="11">
        <f t="shared" si="95"/>
        <v>2.0000000000000018E-2</v>
      </c>
      <c r="BN117" s="12"/>
      <c r="BO117" s="11">
        <f t="shared" si="96"/>
        <v>0</v>
      </c>
      <c r="BP117" s="12">
        <f t="shared" si="97"/>
        <v>0</v>
      </c>
      <c r="BQ117" s="11">
        <f t="shared" si="98"/>
        <v>0</v>
      </c>
      <c r="BR117" s="12">
        <f t="shared" si="99"/>
        <v>0</v>
      </c>
      <c r="BS117" s="11">
        <f t="shared" si="100"/>
        <v>0</v>
      </c>
    </row>
    <row r="118" spans="1:71" x14ac:dyDescent="0.25">
      <c r="A118" s="21">
        <f t="shared" si="101"/>
        <v>2.2704166666666681</v>
      </c>
      <c r="B118" s="7" t="s">
        <v>88</v>
      </c>
      <c r="C118" t="s">
        <v>71</v>
      </c>
      <c r="E118" s="9" t="s">
        <v>72</v>
      </c>
      <c r="F118" s="8" t="s">
        <v>73</v>
      </c>
      <c r="G118" s="8"/>
      <c r="H118" s="8" t="s">
        <v>73</v>
      </c>
      <c r="I118" s="8" t="s">
        <v>73</v>
      </c>
      <c r="K118" s="8" t="s">
        <v>73</v>
      </c>
      <c r="L118" s="8"/>
      <c r="M118" s="11">
        <f t="shared" si="51"/>
        <v>0</v>
      </c>
      <c r="N118" s="12">
        <f t="shared" si="52"/>
        <v>0</v>
      </c>
      <c r="O118" s="11">
        <f t="shared" si="53"/>
        <v>0</v>
      </c>
      <c r="P118" s="12">
        <f t="shared" si="54"/>
        <v>0</v>
      </c>
      <c r="Q118" s="11">
        <f t="shared" si="55"/>
        <v>0</v>
      </c>
      <c r="R118" s="12"/>
      <c r="S118" s="11">
        <f t="shared" si="56"/>
        <v>0</v>
      </c>
      <c r="T118" s="12">
        <f t="shared" si="57"/>
        <v>0</v>
      </c>
      <c r="U118" s="11">
        <f t="shared" si="58"/>
        <v>0</v>
      </c>
      <c r="V118" s="12">
        <f t="shared" si="59"/>
        <v>0</v>
      </c>
      <c r="W118" s="11">
        <f t="shared" si="60"/>
        <v>0</v>
      </c>
      <c r="X118" s="12"/>
      <c r="Y118" s="11">
        <f t="shared" si="61"/>
        <v>0</v>
      </c>
      <c r="Z118" s="12">
        <f t="shared" si="62"/>
        <v>0</v>
      </c>
      <c r="AA118" s="11">
        <f t="shared" si="63"/>
        <v>2.2704166666666681</v>
      </c>
      <c r="AB118" s="12">
        <f t="shared" si="64"/>
        <v>1</v>
      </c>
      <c r="AC118" s="11">
        <f t="shared" si="65"/>
        <v>0</v>
      </c>
      <c r="AD118" s="12"/>
      <c r="AE118" s="11">
        <f t="shared" si="66"/>
        <v>0</v>
      </c>
      <c r="AF118" s="12">
        <f t="shared" si="67"/>
        <v>0</v>
      </c>
      <c r="AG118" s="11">
        <f t="shared" si="68"/>
        <v>0</v>
      </c>
      <c r="AH118" s="12">
        <f t="shared" si="69"/>
        <v>0</v>
      </c>
      <c r="AI118" s="11">
        <f t="shared" si="70"/>
        <v>2.0000000000000018E-2</v>
      </c>
      <c r="AJ118" s="12"/>
      <c r="AK118" s="11">
        <f t="shared" si="71"/>
        <v>0</v>
      </c>
      <c r="AL118" s="12">
        <f t="shared" si="72"/>
        <v>0</v>
      </c>
      <c r="AM118" s="11">
        <f t="shared" si="73"/>
        <v>0</v>
      </c>
      <c r="AN118" s="12">
        <f t="shared" si="74"/>
        <v>0</v>
      </c>
      <c r="AO118" s="11">
        <f t="shared" si="75"/>
        <v>0</v>
      </c>
      <c r="AP118" s="12"/>
      <c r="AQ118" s="11">
        <f t="shared" si="76"/>
        <v>0</v>
      </c>
      <c r="AR118" s="12">
        <f t="shared" si="77"/>
        <v>0</v>
      </c>
      <c r="AS118" s="11">
        <f t="shared" si="78"/>
        <v>0</v>
      </c>
      <c r="AT118" s="12">
        <f t="shared" si="79"/>
        <v>0</v>
      </c>
      <c r="AU118" s="11">
        <f t="shared" si="80"/>
        <v>2.0000000000000018E-2</v>
      </c>
      <c r="AV118" s="12"/>
      <c r="AW118" s="11">
        <f t="shared" si="81"/>
        <v>0</v>
      </c>
      <c r="AX118" s="12">
        <f t="shared" si="82"/>
        <v>0</v>
      </c>
      <c r="AY118" s="11">
        <f t="shared" si="83"/>
        <v>0</v>
      </c>
      <c r="AZ118" s="12">
        <f t="shared" si="84"/>
        <v>0</v>
      </c>
      <c r="BA118" s="11">
        <f t="shared" si="85"/>
        <v>0</v>
      </c>
      <c r="BB118" s="12"/>
      <c r="BC118" s="11">
        <f t="shared" si="86"/>
        <v>0</v>
      </c>
      <c r="BD118" s="12">
        <f t="shared" si="87"/>
        <v>0</v>
      </c>
      <c r="BE118" s="11">
        <f t="shared" si="88"/>
        <v>0</v>
      </c>
      <c r="BF118" s="12">
        <f t="shared" si="89"/>
        <v>0</v>
      </c>
      <c r="BG118" s="11">
        <f t="shared" si="90"/>
        <v>0</v>
      </c>
      <c r="BH118" s="12"/>
      <c r="BI118" s="11">
        <f t="shared" si="91"/>
        <v>0</v>
      </c>
      <c r="BJ118" s="12">
        <f t="shared" si="92"/>
        <v>0</v>
      </c>
      <c r="BK118" s="11">
        <f t="shared" si="93"/>
        <v>0</v>
      </c>
      <c r="BL118" s="12">
        <f t="shared" si="94"/>
        <v>0</v>
      </c>
      <c r="BM118" s="11">
        <f t="shared" si="95"/>
        <v>2.0000000000000018E-2</v>
      </c>
      <c r="BN118" s="12"/>
      <c r="BO118" s="11">
        <f t="shared" si="96"/>
        <v>0</v>
      </c>
      <c r="BP118" s="12">
        <f t="shared" si="97"/>
        <v>0</v>
      </c>
      <c r="BQ118" s="11">
        <f t="shared" si="98"/>
        <v>0</v>
      </c>
      <c r="BR118" s="12">
        <f t="shared" si="99"/>
        <v>0</v>
      </c>
      <c r="BS118" s="11">
        <f t="shared" si="100"/>
        <v>0</v>
      </c>
    </row>
    <row r="119" spans="1:71" x14ac:dyDescent="0.25">
      <c r="A119" s="21">
        <f t="shared" si="101"/>
        <v>2.2904166666666681</v>
      </c>
      <c r="B119" s="7"/>
      <c r="C119" t="s">
        <v>71</v>
      </c>
      <c r="E119" s="8"/>
      <c r="F119" s="8" t="s">
        <v>73</v>
      </c>
      <c r="H119" s="8" t="s">
        <v>73</v>
      </c>
      <c r="I119" s="8" t="s">
        <v>73</v>
      </c>
      <c r="K119" s="8" t="s">
        <v>73</v>
      </c>
      <c r="L119" s="8"/>
      <c r="M119" s="11">
        <f t="shared" si="51"/>
        <v>0</v>
      </c>
      <c r="N119" s="12">
        <f t="shared" si="52"/>
        <v>0</v>
      </c>
      <c r="O119" s="11">
        <f t="shared" si="53"/>
        <v>0</v>
      </c>
      <c r="P119" s="12">
        <f t="shared" si="54"/>
        <v>0</v>
      </c>
      <c r="Q119" s="11">
        <f t="shared" si="55"/>
        <v>0</v>
      </c>
      <c r="R119" s="12"/>
      <c r="S119" s="11">
        <f t="shared" si="56"/>
        <v>0</v>
      </c>
      <c r="T119" s="12">
        <f t="shared" si="57"/>
        <v>0</v>
      </c>
      <c r="U119" s="11">
        <f t="shared" si="58"/>
        <v>0</v>
      </c>
      <c r="V119" s="12">
        <f t="shared" si="59"/>
        <v>0</v>
      </c>
      <c r="W119" s="11">
        <f t="shared" si="60"/>
        <v>0</v>
      </c>
      <c r="X119" s="12"/>
      <c r="Y119" s="11">
        <f t="shared" si="61"/>
        <v>0</v>
      </c>
      <c r="Z119" s="12">
        <f t="shared" si="62"/>
        <v>0</v>
      </c>
      <c r="AA119" s="11">
        <f t="shared" si="63"/>
        <v>0</v>
      </c>
      <c r="AB119" s="12">
        <f t="shared" si="64"/>
        <v>0</v>
      </c>
      <c r="AC119" s="11">
        <f t="shared" si="65"/>
        <v>0</v>
      </c>
      <c r="AD119" s="12"/>
      <c r="AE119" s="11">
        <f t="shared" si="66"/>
        <v>0</v>
      </c>
      <c r="AF119" s="12">
        <f t="shared" si="67"/>
        <v>0</v>
      </c>
      <c r="AG119" s="11">
        <f t="shared" si="68"/>
        <v>0</v>
      </c>
      <c r="AH119" s="12">
        <f t="shared" si="69"/>
        <v>0</v>
      </c>
      <c r="AI119" s="11">
        <f t="shared" si="70"/>
        <v>2.0000000000000018E-2</v>
      </c>
      <c r="AJ119" s="12"/>
      <c r="AK119" s="11">
        <f t="shared" si="71"/>
        <v>0</v>
      </c>
      <c r="AL119" s="12">
        <f t="shared" si="72"/>
        <v>0</v>
      </c>
      <c r="AM119" s="11">
        <f t="shared" si="73"/>
        <v>0</v>
      </c>
      <c r="AN119" s="12">
        <f t="shared" si="74"/>
        <v>0</v>
      </c>
      <c r="AO119" s="11">
        <f t="shared" si="75"/>
        <v>0</v>
      </c>
      <c r="AP119" s="12"/>
      <c r="AQ119" s="11">
        <f t="shared" si="76"/>
        <v>0</v>
      </c>
      <c r="AR119" s="12">
        <f t="shared" si="77"/>
        <v>0</v>
      </c>
      <c r="AS119" s="11">
        <f t="shared" si="78"/>
        <v>0</v>
      </c>
      <c r="AT119" s="12">
        <f t="shared" si="79"/>
        <v>0</v>
      </c>
      <c r="AU119" s="11">
        <f t="shared" si="80"/>
        <v>2.0000000000000018E-2</v>
      </c>
      <c r="AV119" s="12"/>
      <c r="AW119" s="11">
        <f t="shared" si="81"/>
        <v>0</v>
      </c>
      <c r="AX119" s="12">
        <f t="shared" si="82"/>
        <v>0</v>
      </c>
      <c r="AY119" s="11">
        <f t="shared" si="83"/>
        <v>0</v>
      </c>
      <c r="AZ119" s="12">
        <f t="shared" si="84"/>
        <v>0</v>
      </c>
      <c r="BA119" s="11">
        <f t="shared" si="85"/>
        <v>0</v>
      </c>
      <c r="BB119" s="12"/>
      <c r="BC119" s="11">
        <f t="shared" si="86"/>
        <v>0</v>
      </c>
      <c r="BD119" s="12">
        <f t="shared" si="87"/>
        <v>0</v>
      </c>
      <c r="BE119" s="11">
        <f t="shared" si="88"/>
        <v>0</v>
      </c>
      <c r="BF119" s="12">
        <f t="shared" si="89"/>
        <v>0</v>
      </c>
      <c r="BG119" s="11">
        <f t="shared" si="90"/>
        <v>0</v>
      </c>
      <c r="BH119" s="12"/>
      <c r="BI119" s="11">
        <f t="shared" si="91"/>
        <v>0</v>
      </c>
      <c r="BJ119" s="12">
        <f t="shared" si="92"/>
        <v>0</v>
      </c>
      <c r="BK119" s="11">
        <f t="shared" si="93"/>
        <v>0</v>
      </c>
      <c r="BL119" s="12">
        <f t="shared" si="94"/>
        <v>0</v>
      </c>
      <c r="BM119" s="11">
        <f t="shared" si="95"/>
        <v>2.0000000000000018E-2</v>
      </c>
      <c r="BN119" s="12"/>
      <c r="BO119" s="11">
        <f t="shared" si="96"/>
        <v>0</v>
      </c>
      <c r="BP119" s="12">
        <f t="shared" si="97"/>
        <v>0</v>
      </c>
      <c r="BQ119" s="11">
        <f t="shared" si="98"/>
        <v>0</v>
      </c>
      <c r="BR119" s="12">
        <f t="shared" si="99"/>
        <v>0</v>
      </c>
      <c r="BS119" s="11">
        <f t="shared" si="100"/>
        <v>0</v>
      </c>
    </row>
    <row r="120" spans="1:71" x14ac:dyDescent="0.25">
      <c r="A120" s="21">
        <f t="shared" si="101"/>
        <v>2.3104166666666681</v>
      </c>
      <c r="B120" s="7"/>
      <c r="C120" t="s">
        <v>71</v>
      </c>
      <c r="E120" s="8"/>
      <c r="F120" s="8" t="s">
        <v>73</v>
      </c>
      <c r="H120" s="8" t="s">
        <v>73</v>
      </c>
      <c r="I120" s="8" t="s">
        <v>73</v>
      </c>
      <c r="K120" s="8" t="s">
        <v>73</v>
      </c>
      <c r="L120" s="8"/>
      <c r="M120" s="11">
        <f t="shared" si="51"/>
        <v>0</v>
      </c>
      <c r="N120" s="12">
        <f t="shared" si="52"/>
        <v>0</v>
      </c>
      <c r="O120" s="11">
        <f t="shared" si="53"/>
        <v>0</v>
      </c>
      <c r="P120" s="12">
        <f t="shared" si="54"/>
        <v>0</v>
      </c>
      <c r="Q120" s="11">
        <f t="shared" si="55"/>
        <v>0</v>
      </c>
      <c r="R120" s="12"/>
      <c r="S120" s="11">
        <f t="shared" si="56"/>
        <v>0</v>
      </c>
      <c r="T120" s="12">
        <f t="shared" si="57"/>
        <v>0</v>
      </c>
      <c r="U120" s="11">
        <f t="shared" si="58"/>
        <v>0</v>
      </c>
      <c r="V120" s="12">
        <f t="shared" si="59"/>
        <v>0</v>
      </c>
      <c r="W120" s="11">
        <f t="shared" si="60"/>
        <v>0</v>
      </c>
      <c r="X120" s="12"/>
      <c r="Y120" s="11">
        <f t="shared" si="61"/>
        <v>0</v>
      </c>
      <c r="Z120" s="12">
        <f t="shared" si="62"/>
        <v>0</v>
      </c>
      <c r="AA120" s="11">
        <f t="shared" si="63"/>
        <v>0</v>
      </c>
      <c r="AB120" s="12">
        <f t="shared" si="64"/>
        <v>0</v>
      </c>
      <c r="AC120" s="11">
        <f t="shared" si="65"/>
        <v>0</v>
      </c>
      <c r="AD120" s="12"/>
      <c r="AE120" s="11">
        <f t="shared" si="66"/>
        <v>0</v>
      </c>
      <c r="AF120" s="12">
        <f t="shared" si="67"/>
        <v>0</v>
      </c>
      <c r="AG120" s="11">
        <f t="shared" si="68"/>
        <v>0</v>
      </c>
      <c r="AH120" s="12">
        <f t="shared" si="69"/>
        <v>0</v>
      </c>
      <c r="AI120" s="11">
        <f t="shared" si="70"/>
        <v>2.0000000000000018E-2</v>
      </c>
      <c r="AJ120" s="12"/>
      <c r="AK120" s="11">
        <f t="shared" si="71"/>
        <v>0</v>
      </c>
      <c r="AL120" s="12">
        <f t="shared" si="72"/>
        <v>0</v>
      </c>
      <c r="AM120" s="11">
        <f t="shared" si="73"/>
        <v>0</v>
      </c>
      <c r="AN120" s="12">
        <f t="shared" si="74"/>
        <v>0</v>
      </c>
      <c r="AO120" s="11">
        <f t="shared" si="75"/>
        <v>0</v>
      </c>
      <c r="AP120" s="12"/>
      <c r="AQ120" s="11">
        <f t="shared" si="76"/>
        <v>0</v>
      </c>
      <c r="AR120" s="12">
        <f t="shared" si="77"/>
        <v>0</v>
      </c>
      <c r="AS120" s="11">
        <f t="shared" si="78"/>
        <v>0</v>
      </c>
      <c r="AT120" s="12">
        <f t="shared" si="79"/>
        <v>0</v>
      </c>
      <c r="AU120" s="11">
        <f t="shared" si="80"/>
        <v>2.0000000000000018E-2</v>
      </c>
      <c r="AV120" s="12"/>
      <c r="AW120" s="11">
        <f t="shared" si="81"/>
        <v>0</v>
      </c>
      <c r="AX120" s="12">
        <f t="shared" si="82"/>
        <v>0</v>
      </c>
      <c r="AY120" s="11">
        <f t="shared" si="83"/>
        <v>0</v>
      </c>
      <c r="AZ120" s="12">
        <f t="shared" si="84"/>
        <v>0</v>
      </c>
      <c r="BA120" s="11">
        <f t="shared" si="85"/>
        <v>0</v>
      </c>
      <c r="BB120" s="12"/>
      <c r="BC120" s="11">
        <f t="shared" si="86"/>
        <v>0</v>
      </c>
      <c r="BD120" s="12">
        <f t="shared" si="87"/>
        <v>0</v>
      </c>
      <c r="BE120" s="11">
        <f t="shared" si="88"/>
        <v>0</v>
      </c>
      <c r="BF120" s="12">
        <f t="shared" si="89"/>
        <v>0</v>
      </c>
      <c r="BG120" s="11">
        <f t="shared" si="90"/>
        <v>0</v>
      </c>
      <c r="BH120" s="12"/>
      <c r="BI120" s="11">
        <f t="shared" si="91"/>
        <v>0</v>
      </c>
      <c r="BJ120" s="12">
        <f t="shared" si="92"/>
        <v>0</v>
      </c>
      <c r="BK120" s="11">
        <f t="shared" si="93"/>
        <v>0</v>
      </c>
      <c r="BL120" s="12">
        <f t="shared" si="94"/>
        <v>0</v>
      </c>
      <c r="BM120" s="11">
        <f t="shared" si="95"/>
        <v>2.0000000000000018E-2</v>
      </c>
      <c r="BN120" s="12"/>
      <c r="BO120" s="11">
        <f t="shared" si="96"/>
        <v>0</v>
      </c>
      <c r="BP120" s="12">
        <f t="shared" si="97"/>
        <v>0</v>
      </c>
      <c r="BQ120" s="11">
        <f t="shared" si="98"/>
        <v>0</v>
      </c>
      <c r="BR120" s="12">
        <f t="shared" si="99"/>
        <v>0</v>
      </c>
      <c r="BS120" s="11">
        <f t="shared" si="100"/>
        <v>0</v>
      </c>
    </row>
    <row r="121" spans="1:71" x14ac:dyDescent="0.25">
      <c r="A121" s="21">
        <f t="shared" si="101"/>
        <v>2.3304166666666681</v>
      </c>
      <c r="B121" s="7"/>
      <c r="C121" t="s">
        <v>71</v>
      </c>
      <c r="E121" s="8"/>
      <c r="F121" s="8" t="s">
        <v>73</v>
      </c>
      <c r="H121" s="8" t="s">
        <v>73</v>
      </c>
      <c r="I121" s="8" t="s">
        <v>73</v>
      </c>
      <c r="K121" s="8" t="s">
        <v>73</v>
      </c>
      <c r="L121" s="8"/>
      <c r="M121" s="11">
        <f t="shared" si="51"/>
        <v>0</v>
      </c>
      <c r="N121" s="12">
        <f t="shared" si="52"/>
        <v>0</v>
      </c>
      <c r="O121" s="11">
        <f t="shared" si="53"/>
        <v>0</v>
      </c>
      <c r="P121" s="12">
        <f t="shared" si="54"/>
        <v>0</v>
      </c>
      <c r="Q121" s="11">
        <f t="shared" si="55"/>
        <v>0</v>
      </c>
      <c r="R121" s="12"/>
      <c r="S121" s="11">
        <f t="shared" si="56"/>
        <v>0</v>
      </c>
      <c r="T121" s="12">
        <f t="shared" si="57"/>
        <v>0</v>
      </c>
      <c r="U121" s="11">
        <f t="shared" si="58"/>
        <v>0</v>
      </c>
      <c r="V121" s="12">
        <f t="shared" si="59"/>
        <v>0</v>
      </c>
      <c r="W121" s="11">
        <f t="shared" si="60"/>
        <v>0</v>
      </c>
      <c r="X121" s="12"/>
      <c r="Y121" s="11">
        <f t="shared" si="61"/>
        <v>0</v>
      </c>
      <c r="Z121" s="12">
        <f t="shared" si="62"/>
        <v>0</v>
      </c>
      <c r="AA121" s="11">
        <f t="shared" si="63"/>
        <v>0</v>
      </c>
      <c r="AB121" s="12">
        <f t="shared" si="64"/>
        <v>0</v>
      </c>
      <c r="AC121" s="11">
        <f t="shared" si="65"/>
        <v>0</v>
      </c>
      <c r="AD121" s="12"/>
      <c r="AE121" s="11">
        <f t="shared" si="66"/>
        <v>0</v>
      </c>
      <c r="AF121" s="12">
        <f t="shared" si="67"/>
        <v>0</v>
      </c>
      <c r="AG121" s="11">
        <f t="shared" si="68"/>
        <v>0</v>
      </c>
      <c r="AH121" s="12">
        <f t="shared" si="69"/>
        <v>0</v>
      </c>
      <c r="AI121" s="11">
        <f t="shared" si="70"/>
        <v>2.0000000000000018E-2</v>
      </c>
      <c r="AJ121" s="12"/>
      <c r="AK121" s="11">
        <f t="shared" si="71"/>
        <v>0</v>
      </c>
      <c r="AL121" s="12">
        <f t="shared" si="72"/>
        <v>0</v>
      </c>
      <c r="AM121" s="11">
        <f t="shared" si="73"/>
        <v>0</v>
      </c>
      <c r="AN121" s="12">
        <f t="shared" si="74"/>
        <v>0</v>
      </c>
      <c r="AO121" s="11">
        <f t="shared" si="75"/>
        <v>0</v>
      </c>
      <c r="AP121" s="12"/>
      <c r="AQ121" s="11">
        <f t="shared" si="76"/>
        <v>0</v>
      </c>
      <c r="AR121" s="12">
        <f t="shared" si="77"/>
        <v>0</v>
      </c>
      <c r="AS121" s="11">
        <f t="shared" si="78"/>
        <v>0</v>
      </c>
      <c r="AT121" s="12">
        <f t="shared" si="79"/>
        <v>0</v>
      </c>
      <c r="AU121" s="11">
        <f t="shared" si="80"/>
        <v>2.0000000000000018E-2</v>
      </c>
      <c r="AV121" s="12"/>
      <c r="AW121" s="11">
        <f t="shared" si="81"/>
        <v>0</v>
      </c>
      <c r="AX121" s="12">
        <f t="shared" si="82"/>
        <v>0</v>
      </c>
      <c r="AY121" s="11">
        <f t="shared" si="83"/>
        <v>0</v>
      </c>
      <c r="AZ121" s="12">
        <f t="shared" si="84"/>
        <v>0</v>
      </c>
      <c r="BA121" s="11">
        <f t="shared" si="85"/>
        <v>0</v>
      </c>
      <c r="BB121" s="12"/>
      <c r="BC121" s="11">
        <f t="shared" si="86"/>
        <v>0</v>
      </c>
      <c r="BD121" s="12">
        <f t="shared" si="87"/>
        <v>0</v>
      </c>
      <c r="BE121" s="11">
        <f t="shared" si="88"/>
        <v>0</v>
      </c>
      <c r="BF121" s="12">
        <f t="shared" si="89"/>
        <v>0</v>
      </c>
      <c r="BG121" s="11">
        <f t="shared" si="90"/>
        <v>0</v>
      </c>
      <c r="BH121" s="12"/>
      <c r="BI121" s="11">
        <f t="shared" si="91"/>
        <v>0</v>
      </c>
      <c r="BJ121" s="12">
        <f t="shared" si="92"/>
        <v>0</v>
      </c>
      <c r="BK121" s="11">
        <f t="shared" si="93"/>
        <v>0</v>
      </c>
      <c r="BL121" s="12">
        <f t="shared" si="94"/>
        <v>0</v>
      </c>
      <c r="BM121" s="11">
        <f t="shared" si="95"/>
        <v>2.0000000000000018E-2</v>
      </c>
      <c r="BN121" s="12"/>
      <c r="BO121" s="11">
        <f t="shared" si="96"/>
        <v>0</v>
      </c>
      <c r="BP121" s="12">
        <f t="shared" si="97"/>
        <v>0</v>
      </c>
      <c r="BQ121" s="11">
        <f t="shared" si="98"/>
        <v>0</v>
      </c>
      <c r="BR121" s="12">
        <f t="shared" si="99"/>
        <v>0</v>
      </c>
      <c r="BS121" s="11">
        <f t="shared" si="100"/>
        <v>0</v>
      </c>
    </row>
    <row r="122" spans="1:71" x14ac:dyDescent="0.25">
      <c r="A122" s="21">
        <f t="shared" si="101"/>
        <v>2.3504166666666682</v>
      </c>
      <c r="B122" s="7" t="s">
        <v>75</v>
      </c>
      <c r="C122" s="9" t="s">
        <v>72</v>
      </c>
      <c r="E122" s="8"/>
      <c r="F122" s="8" t="s">
        <v>73</v>
      </c>
      <c r="H122" t="s">
        <v>71</v>
      </c>
      <c r="I122" s="8" t="s">
        <v>73</v>
      </c>
      <c r="K122" s="8" t="s">
        <v>73</v>
      </c>
      <c r="L122" s="8"/>
      <c r="M122" s="11">
        <f t="shared" si="51"/>
        <v>0</v>
      </c>
      <c r="N122" s="12">
        <f t="shared" si="52"/>
        <v>0</v>
      </c>
      <c r="O122" s="11">
        <f t="shared" si="53"/>
        <v>2.3504166666666682</v>
      </c>
      <c r="P122" s="12">
        <f t="shared" si="54"/>
        <v>1</v>
      </c>
      <c r="Q122" s="11">
        <f t="shared" si="55"/>
        <v>0</v>
      </c>
      <c r="R122" s="12"/>
      <c r="S122" s="11">
        <f t="shared" si="56"/>
        <v>0</v>
      </c>
      <c r="T122" s="12">
        <f t="shared" si="57"/>
        <v>0</v>
      </c>
      <c r="U122" s="11">
        <f t="shared" si="58"/>
        <v>0</v>
      </c>
      <c r="V122" s="12">
        <f t="shared" si="59"/>
        <v>0</v>
      </c>
      <c r="W122" s="11">
        <f t="shared" si="60"/>
        <v>0</v>
      </c>
      <c r="X122" s="12"/>
      <c r="Y122" s="11">
        <f t="shared" si="61"/>
        <v>0</v>
      </c>
      <c r="Z122" s="12">
        <f t="shared" si="62"/>
        <v>0</v>
      </c>
      <c r="AA122" s="11">
        <f t="shared" si="63"/>
        <v>0</v>
      </c>
      <c r="AB122" s="12">
        <f t="shared" si="64"/>
        <v>0</v>
      </c>
      <c r="AC122" s="11">
        <f t="shared" si="65"/>
        <v>0</v>
      </c>
      <c r="AD122" s="12"/>
      <c r="AE122" s="11">
        <f t="shared" si="66"/>
        <v>0</v>
      </c>
      <c r="AF122" s="12">
        <f t="shared" si="67"/>
        <v>0</v>
      </c>
      <c r="AG122" s="11">
        <f t="shared" si="68"/>
        <v>0</v>
      </c>
      <c r="AH122" s="12">
        <f t="shared" si="69"/>
        <v>0</v>
      </c>
      <c r="AI122" s="11">
        <f t="shared" si="70"/>
        <v>2.0000000000000018E-2</v>
      </c>
      <c r="AJ122" s="12"/>
      <c r="AK122" s="11">
        <f t="shared" si="71"/>
        <v>0</v>
      </c>
      <c r="AL122" s="12">
        <f t="shared" si="72"/>
        <v>0</v>
      </c>
      <c r="AM122" s="11">
        <f t="shared" si="73"/>
        <v>0</v>
      </c>
      <c r="AN122" s="12">
        <f t="shared" si="74"/>
        <v>0</v>
      </c>
      <c r="AO122" s="11">
        <f t="shared" si="75"/>
        <v>0</v>
      </c>
      <c r="AP122" s="12"/>
      <c r="AQ122" s="11">
        <f t="shared" si="76"/>
        <v>0</v>
      </c>
      <c r="AR122" s="12">
        <f t="shared" si="77"/>
        <v>0</v>
      </c>
      <c r="AS122" s="11">
        <f t="shared" si="78"/>
        <v>0</v>
      </c>
      <c r="AT122" s="12">
        <f t="shared" si="79"/>
        <v>0</v>
      </c>
      <c r="AU122" s="11">
        <f t="shared" si="80"/>
        <v>0</v>
      </c>
      <c r="AV122" s="12"/>
      <c r="AW122" s="11">
        <f t="shared" si="81"/>
        <v>0</v>
      </c>
      <c r="AX122" s="12">
        <f t="shared" si="82"/>
        <v>0</v>
      </c>
      <c r="AY122" s="11">
        <f t="shared" si="83"/>
        <v>0</v>
      </c>
      <c r="AZ122" s="12">
        <f t="shared" si="84"/>
        <v>0</v>
      </c>
      <c r="BA122" s="11">
        <f t="shared" si="85"/>
        <v>0</v>
      </c>
      <c r="BB122" s="12"/>
      <c r="BC122" s="11">
        <f t="shared" si="86"/>
        <v>0</v>
      </c>
      <c r="BD122" s="12">
        <f t="shared" si="87"/>
        <v>0</v>
      </c>
      <c r="BE122" s="11">
        <f t="shared" si="88"/>
        <v>0</v>
      </c>
      <c r="BF122" s="12">
        <f t="shared" si="89"/>
        <v>0</v>
      </c>
      <c r="BG122" s="11">
        <f t="shared" si="90"/>
        <v>0</v>
      </c>
      <c r="BH122" s="12"/>
      <c r="BI122" s="11">
        <f t="shared" si="91"/>
        <v>0</v>
      </c>
      <c r="BJ122" s="12">
        <f t="shared" si="92"/>
        <v>0</v>
      </c>
      <c r="BK122" s="11">
        <f t="shared" si="93"/>
        <v>0</v>
      </c>
      <c r="BL122" s="12">
        <f t="shared" si="94"/>
        <v>0</v>
      </c>
      <c r="BM122" s="11">
        <f t="shared" si="95"/>
        <v>2.0000000000000018E-2</v>
      </c>
      <c r="BN122" s="12"/>
      <c r="BO122" s="11">
        <f t="shared" si="96"/>
        <v>0</v>
      </c>
      <c r="BP122" s="12">
        <f t="shared" si="97"/>
        <v>0</v>
      </c>
      <c r="BQ122" s="11">
        <f t="shared" si="98"/>
        <v>0</v>
      </c>
      <c r="BR122" s="12">
        <f t="shared" si="99"/>
        <v>0</v>
      </c>
      <c r="BS122" s="11">
        <f t="shared" si="100"/>
        <v>0</v>
      </c>
    </row>
    <row r="123" spans="1:71" x14ac:dyDescent="0.25">
      <c r="A123" s="21">
        <f t="shared" si="101"/>
        <v>2.3704166666666682</v>
      </c>
      <c r="B123" s="7"/>
      <c r="E123" s="8"/>
      <c r="F123" s="8" t="s">
        <v>73</v>
      </c>
      <c r="G123" s="9"/>
      <c r="H123" t="s">
        <v>71</v>
      </c>
      <c r="I123" s="8" t="s">
        <v>73</v>
      </c>
      <c r="K123" s="8" t="s">
        <v>73</v>
      </c>
      <c r="L123" s="8"/>
      <c r="M123" s="11">
        <f t="shared" si="51"/>
        <v>0</v>
      </c>
      <c r="N123" s="12">
        <f t="shared" si="52"/>
        <v>0</v>
      </c>
      <c r="O123" s="11">
        <f t="shared" si="53"/>
        <v>0</v>
      </c>
      <c r="P123" s="12">
        <f t="shared" si="54"/>
        <v>0</v>
      </c>
      <c r="Q123" s="11">
        <f t="shared" si="55"/>
        <v>0</v>
      </c>
      <c r="R123" s="12"/>
      <c r="S123" s="11">
        <f t="shared" si="56"/>
        <v>0</v>
      </c>
      <c r="T123" s="12">
        <f t="shared" si="57"/>
        <v>0</v>
      </c>
      <c r="U123" s="11">
        <f t="shared" si="58"/>
        <v>0</v>
      </c>
      <c r="V123" s="12">
        <f t="shared" si="59"/>
        <v>0</v>
      </c>
      <c r="W123" s="11">
        <f t="shared" si="60"/>
        <v>0</v>
      </c>
      <c r="X123" s="12"/>
      <c r="Y123" s="11">
        <f t="shared" si="61"/>
        <v>0</v>
      </c>
      <c r="Z123" s="12">
        <f t="shared" si="62"/>
        <v>0</v>
      </c>
      <c r="AA123" s="11">
        <f t="shared" si="63"/>
        <v>0</v>
      </c>
      <c r="AB123" s="12">
        <f t="shared" si="64"/>
        <v>0</v>
      </c>
      <c r="AC123" s="11">
        <f t="shared" si="65"/>
        <v>0</v>
      </c>
      <c r="AD123" s="12"/>
      <c r="AE123" s="11">
        <f t="shared" si="66"/>
        <v>0</v>
      </c>
      <c r="AF123" s="12">
        <f t="shared" si="67"/>
        <v>0</v>
      </c>
      <c r="AG123" s="11">
        <f t="shared" si="68"/>
        <v>0</v>
      </c>
      <c r="AH123" s="12">
        <f t="shared" si="69"/>
        <v>0</v>
      </c>
      <c r="AI123" s="11">
        <f t="shared" si="70"/>
        <v>2.0000000000000018E-2</v>
      </c>
      <c r="AJ123" s="12"/>
      <c r="AK123" s="11">
        <f t="shared" si="71"/>
        <v>0</v>
      </c>
      <c r="AL123" s="12">
        <f t="shared" si="72"/>
        <v>0</v>
      </c>
      <c r="AM123" s="11">
        <f t="shared" si="73"/>
        <v>0</v>
      </c>
      <c r="AN123" s="12">
        <f t="shared" si="74"/>
        <v>0</v>
      </c>
      <c r="AO123" s="11">
        <f t="shared" si="75"/>
        <v>0</v>
      </c>
      <c r="AP123" s="12"/>
      <c r="AQ123" s="11">
        <f t="shared" si="76"/>
        <v>0</v>
      </c>
      <c r="AR123" s="12">
        <f t="shared" si="77"/>
        <v>0</v>
      </c>
      <c r="AS123" s="11">
        <f t="shared" si="78"/>
        <v>0</v>
      </c>
      <c r="AT123" s="12">
        <f t="shared" si="79"/>
        <v>0</v>
      </c>
      <c r="AU123" s="11">
        <f t="shared" si="80"/>
        <v>0</v>
      </c>
      <c r="AV123" s="12"/>
      <c r="AW123" s="11">
        <f t="shared" si="81"/>
        <v>0</v>
      </c>
      <c r="AX123" s="12">
        <f t="shared" si="82"/>
        <v>0</v>
      </c>
      <c r="AY123" s="11">
        <f t="shared" si="83"/>
        <v>0</v>
      </c>
      <c r="AZ123" s="12">
        <f t="shared" si="84"/>
        <v>0</v>
      </c>
      <c r="BA123" s="11">
        <f t="shared" si="85"/>
        <v>0</v>
      </c>
      <c r="BB123" s="12"/>
      <c r="BC123" s="11">
        <f t="shared" si="86"/>
        <v>0</v>
      </c>
      <c r="BD123" s="12">
        <f t="shared" si="87"/>
        <v>0</v>
      </c>
      <c r="BE123" s="11">
        <f t="shared" si="88"/>
        <v>0</v>
      </c>
      <c r="BF123" s="12">
        <f t="shared" si="89"/>
        <v>0</v>
      </c>
      <c r="BG123" s="11">
        <f t="shared" si="90"/>
        <v>0</v>
      </c>
      <c r="BH123" s="12"/>
      <c r="BI123" s="11">
        <f t="shared" si="91"/>
        <v>0</v>
      </c>
      <c r="BJ123" s="12">
        <f t="shared" si="92"/>
        <v>0</v>
      </c>
      <c r="BK123" s="11">
        <f t="shared" si="93"/>
        <v>0</v>
      </c>
      <c r="BL123" s="12">
        <f t="shared" si="94"/>
        <v>0</v>
      </c>
      <c r="BM123" s="11">
        <f t="shared" si="95"/>
        <v>2.0000000000000018E-2</v>
      </c>
      <c r="BN123" s="12"/>
      <c r="BO123" s="11">
        <f t="shared" si="96"/>
        <v>0</v>
      </c>
      <c r="BP123" s="12">
        <f t="shared" si="97"/>
        <v>0</v>
      </c>
      <c r="BQ123" s="11">
        <f t="shared" si="98"/>
        <v>0</v>
      </c>
      <c r="BR123" s="12">
        <f t="shared" si="99"/>
        <v>0</v>
      </c>
      <c r="BS123" s="11">
        <f t="shared" si="100"/>
        <v>0</v>
      </c>
    </row>
    <row r="124" spans="1:71" x14ac:dyDescent="0.25">
      <c r="A124" s="21">
        <f t="shared" si="101"/>
        <v>2.3904166666666682</v>
      </c>
      <c r="B124" s="7" t="s">
        <v>76</v>
      </c>
      <c r="D124" s="8" t="s">
        <v>73</v>
      </c>
      <c r="E124" s="8"/>
      <c r="F124" s="8" t="s">
        <v>73</v>
      </c>
      <c r="G124" s="8"/>
      <c r="H124" t="s">
        <v>71</v>
      </c>
      <c r="I124" s="8" t="s">
        <v>73</v>
      </c>
      <c r="K124" s="8" t="s">
        <v>73</v>
      </c>
      <c r="L124" s="8"/>
      <c r="M124" s="11">
        <f t="shared" si="51"/>
        <v>0</v>
      </c>
      <c r="N124" s="12">
        <f t="shared" si="52"/>
        <v>0</v>
      </c>
      <c r="O124" s="11">
        <f t="shared" si="53"/>
        <v>0</v>
      </c>
      <c r="P124" s="12">
        <f t="shared" si="54"/>
        <v>0</v>
      </c>
      <c r="Q124" s="11">
        <f t="shared" si="55"/>
        <v>0</v>
      </c>
      <c r="R124" s="12"/>
      <c r="S124" s="11">
        <f t="shared" si="56"/>
        <v>2.3904166666666682</v>
      </c>
      <c r="T124" s="12">
        <f t="shared" si="57"/>
        <v>1</v>
      </c>
      <c r="U124" s="11">
        <f t="shared" si="58"/>
        <v>0</v>
      </c>
      <c r="V124" s="12">
        <f t="shared" si="59"/>
        <v>0</v>
      </c>
      <c r="W124" s="11">
        <f t="shared" si="60"/>
        <v>2.0000000000000018E-2</v>
      </c>
      <c r="X124" s="12"/>
      <c r="Y124" s="11">
        <f t="shared" si="61"/>
        <v>0</v>
      </c>
      <c r="Z124" s="12">
        <f t="shared" si="62"/>
        <v>0</v>
      </c>
      <c r="AA124" s="11">
        <f t="shared" si="63"/>
        <v>0</v>
      </c>
      <c r="AB124" s="12">
        <f t="shared" si="64"/>
        <v>0</v>
      </c>
      <c r="AC124" s="11">
        <f t="shared" si="65"/>
        <v>0</v>
      </c>
      <c r="AD124" s="12"/>
      <c r="AE124" s="11">
        <f t="shared" si="66"/>
        <v>0</v>
      </c>
      <c r="AF124" s="12">
        <f t="shared" si="67"/>
        <v>0</v>
      </c>
      <c r="AG124" s="11">
        <f t="shared" si="68"/>
        <v>0</v>
      </c>
      <c r="AH124" s="12">
        <f t="shared" si="69"/>
        <v>0</v>
      </c>
      <c r="AI124" s="11">
        <f t="shared" si="70"/>
        <v>2.0000000000000018E-2</v>
      </c>
      <c r="AJ124" s="12"/>
      <c r="AK124" s="11">
        <f t="shared" si="71"/>
        <v>0</v>
      </c>
      <c r="AL124" s="12">
        <f t="shared" si="72"/>
        <v>0</v>
      </c>
      <c r="AM124" s="11">
        <f t="shared" si="73"/>
        <v>0</v>
      </c>
      <c r="AN124" s="12">
        <f t="shared" si="74"/>
        <v>0</v>
      </c>
      <c r="AO124" s="11">
        <f t="shared" si="75"/>
        <v>0</v>
      </c>
      <c r="AP124" s="12"/>
      <c r="AQ124" s="11">
        <f t="shared" si="76"/>
        <v>0</v>
      </c>
      <c r="AR124" s="12">
        <f t="shared" si="77"/>
        <v>0</v>
      </c>
      <c r="AS124" s="11">
        <f t="shared" si="78"/>
        <v>0</v>
      </c>
      <c r="AT124" s="12">
        <f t="shared" si="79"/>
        <v>0</v>
      </c>
      <c r="AU124" s="11">
        <f t="shared" si="80"/>
        <v>0</v>
      </c>
      <c r="AV124" s="12"/>
      <c r="AW124" s="11">
        <f t="shared" si="81"/>
        <v>0</v>
      </c>
      <c r="AX124" s="12">
        <f t="shared" si="82"/>
        <v>0</v>
      </c>
      <c r="AY124" s="11">
        <f t="shared" si="83"/>
        <v>0</v>
      </c>
      <c r="AZ124" s="12">
        <f t="shared" si="84"/>
        <v>0</v>
      </c>
      <c r="BA124" s="11">
        <f t="shared" si="85"/>
        <v>0</v>
      </c>
      <c r="BB124" s="12"/>
      <c r="BC124" s="11">
        <f t="shared" si="86"/>
        <v>0</v>
      </c>
      <c r="BD124" s="12">
        <f t="shared" si="87"/>
        <v>0</v>
      </c>
      <c r="BE124" s="11">
        <f t="shared" si="88"/>
        <v>0</v>
      </c>
      <c r="BF124" s="12">
        <f t="shared" si="89"/>
        <v>0</v>
      </c>
      <c r="BG124" s="11">
        <f t="shared" si="90"/>
        <v>0</v>
      </c>
      <c r="BH124" s="12"/>
      <c r="BI124" s="11">
        <f t="shared" si="91"/>
        <v>0</v>
      </c>
      <c r="BJ124" s="12">
        <f t="shared" si="92"/>
        <v>0</v>
      </c>
      <c r="BK124" s="11">
        <f t="shared" si="93"/>
        <v>0</v>
      </c>
      <c r="BL124" s="12">
        <f t="shared" si="94"/>
        <v>0</v>
      </c>
      <c r="BM124" s="11">
        <f t="shared" si="95"/>
        <v>2.0000000000000018E-2</v>
      </c>
      <c r="BN124" s="12"/>
      <c r="BO124" s="11">
        <f t="shared" si="96"/>
        <v>0</v>
      </c>
      <c r="BP124" s="12">
        <f t="shared" si="97"/>
        <v>0</v>
      </c>
      <c r="BQ124" s="11">
        <f t="shared" si="98"/>
        <v>0</v>
      </c>
      <c r="BR124" s="12">
        <f t="shared" si="99"/>
        <v>0</v>
      </c>
      <c r="BS124" s="11">
        <f t="shared" si="100"/>
        <v>0</v>
      </c>
    </row>
    <row r="125" spans="1:71" x14ac:dyDescent="0.25">
      <c r="A125" s="21">
        <f t="shared" si="101"/>
        <v>2.4104166666666682</v>
      </c>
      <c r="B125" s="7"/>
      <c r="C125" s="9"/>
      <c r="D125" s="8" t="s">
        <v>73</v>
      </c>
      <c r="F125" s="8" t="s">
        <v>73</v>
      </c>
      <c r="G125" s="8"/>
      <c r="H125" t="s">
        <v>71</v>
      </c>
      <c r="I125" s="8" t="s">
        <v>73</v>
      </c>
      <c r="K125" s="8" t="s">
        <v>73</v>
      </c>
      <c r="L125" s="8"/>
      <c r="M125" s="11">
        <f t="shared" si="51"/>
        <v>0</v>
      </c>
      <c r="N125" s="12">
        <f t="shared" si="52"/>
        <v>0</v>
      </c>
      <c r="O125" s="11">
        <f t="shared" si="53"/>
        <v>0</v>
      </c>
      <c r="P125" s="12">
        <f t="shared" si="54"/>
        <v>0</v>
      </c>
      <c r="Q125" s="11">
        <f t="shared" si="55"/>
        <v>0</v>
      </c>
      <c r="R125" s="12"/>
      <c r="S125" s="11">
        <f t="shared" si="56"/>
        <v>0</v>
      </c>
      <c r="T125" s="12">
        <f t="shared" si="57"/>
        <v>0</v>
      </c>
      <c r="U125" s="11">
        <f t="shared" si="58"/>
        <v>0</v>
      </c>
      <c r="V125" s="12">
        <f t="shared" si="59"/>
        <v>0</v>
      </c>
      <c r="W125" s="11">
        <f t="shared" si="60"/>
        <v>2.0000000000000018E-2</v>
      </c>
      <c r="X125" s="12"/>
      <c r="Y125" s="11">
        <f t="shared" si="61"/>
        <v>0</v>
      </c>
      <c r="Z125" s="12">
        <f t="shared" si="62"/>
        <v>0</v>
      </c>
      <c r="AA125" s="11">
        <f t="shared" si="63"/>
        <v>0</v>
      </c>
      <c r="AB125" s="12">
        <f t="shared" si="64"/>
        <v>0</v>
      </c>
      <c r="AC125" s="11">
        <f t="shared" si="65"/>
        <v>0</v>
      </c>
      <c r="AD125" s="12"/>
      <c r="AE125" s="11">
        <f t="shared" si="66"/>
        <v>0</v>
      </c>
      <c r="AF125" s="12">
        <f t="shared" si="67"/>
        <v>0</v>
      </c>
      <c r="AG125" s="11">
        <f t="shared" si="68"/>
        <v>0</v>
      </c>
      <c r="AH125" s="12">
        <f t="shared" si="69"/>
        <v>0</v>
      </c>
      <c r="AI125" s="11">
        <f t="shared" si="70"/>
        <v>2.0000000000000018E-2</v>
      </c>
      <c r="AJ125" s="12"/>
      <c r="AK125" s="11">
        <f t="shared" si="71"/>
        <v>0</v>
      </c>
      <c r="AL125" s="12">
        <f t="shared" si="72"/>
        <v>0</v>
      </c>
      <c r="AM125" s="11">
        <f t="shared" si="73"/>
        <v>0</v>
      </c>
      <c r="AN125" s="12">
        <f t="shared" si="74"/>
        <v>0</v>
      </c>
      <c r="AO125" s="11">
        <f t="shared" si="75"/>
        <v>0</v>
      </c>
      <c r="AP125" s="12"/>
      <c r="AQ125" s="11">
        <f t="shared" si="76"/>
        <v>0</v>
      </c>
      <c r="AR125" s="12">
        <f t="shared" si="77"/>
        <v>0</v>
      </c>
      <c r="AS125" s="11">
        <f t="shared" si="78"/>
        <v>0</v>
      </c>
      <c r="AT125" s="12">
        <f t="shared" si="79"/>
        <v>0</v>
      </c>
      <c r="AU125" s="11">
        <f t="shared" si="80"/>
        <v>0</v>
      </c>
      <c r="AV125" s="12"/>
      <c r="AW125" s="11">
        <f t="shared" si="81"/>
        <v>0</v>
      </c>
      <c r="AX125" s="12">
        <f t="shared" si="82"/>
        <v>0</v>
      </c>
      <c r="AY125" s="11">
        <f t="shared" si="83"/>
        <v>0</v>
      </c>
      <c r="AZ125" s="12">
        <f t="shared" si="84"/>
        <v>0</v>
      </c>
      <c r="BA125" s="11">
        <f t="shared" si="85"/>
        <v>0</v>
      </c>
      <c r="BB125" s="12"/>
      <c r="BC125" s="11">
        <f t="shared" si="86"/>
        <v>0</v>
      </c>
      <c r="BD125" s="12">
        <f t="shared" si="87"/>
        <v>0</v>
      </c>
      <c r="BE125" s="11">
        <f t="shared" si="88"/>
        <v>0</v>
      </c>
      <c r="BF125" s="12">
        <f t="shared" si="89"/>
        <v>0</v>
      </c>
      <c r="BG125" s="11">
        <f t="shared" si="90"/>
        <v>0</v>
      </c>
      <c r="BH125" s="12"/>
      <c r="BI125" s="11">
        <f t="shared" si="91"/>
        <v>0</v>
      </c>
      <c r="BJ125" s="12">
        <f t="shared" si="92"/>
        <v>0</v>
      </c>
      <c r="BK125" s="11">
        <f t="shared" si="93"/>
        <v>0</v>
      </c>
      <c r="BL125" s="12">
        <f t="shared" si="94"/>
        <v>0</v>
      </c>
      <c r="BM125" s="11">
        <f t="shared" si="95"/>
        <v>2.0000000000000018E-2</v>
      </c>
      <c r="BN125" s="12"/>
      <c r="BO125" s="11">
        <f t="shared" si="96"/>
        <v>0</v>
      </c>
      <c r="BP125" s="12">
        <f t="shared" si="97"/>
        <v>0</v>
      </c>
      <c r="BQ125" s="11">
        <f t="shared" si="98"/>
        <v>0</v>
      </c>
      <c r="BR125" s="12">
        <f t="shared" si="99"/>
        <v>0</v>
      </c>
      <c r="BS125" s="11">
        <f t="shared" si="100"/>
        <v>0</v>
      </c>
    </row>
    <row r="126" spans="1:71" x14ac:dyDescent="0.25">
      <c r="A126" s="21">
        <f t="shared" si="101"/>
        <v>2.4304166666666682</v>
      </c>
      <c r="B126" s="7" t="s">
        <v>89</v>
      </c>
      <c r="D126" s="8" t="s">
        <v>73</v>
      </c>
      <c r="F126" s="8" t="s">
        <v>73</v>
      </c>
      <c r="G126" s="8"/>
      <c r="H126" s="9" t="s">
        <v>72</v>
      </c>
      <c r="I126" t="s">
        <v>71</v>
      </c>
      <c r="K126" s="8" t="s">
        <v>73</v>
      </c>
      <c r="L126" s="8"/>
      <c r="M126" s="11">
        <f t="shared" si="51"/>
        <v>0</v>
      </c>
      <c r="N126" s="12">
        <f t="shared" si="52"/>
        <v>0</v>
      </c>
      <c r="O126" s="11">
        <f t="shared" si="53"/>
        <v>0</v>
      </c>
      <c r="P126" s="12">
        <f t="shared" si="54"/>
        <v>0</v>
      </c>
      <c r="Q126" s="11">
        <f t="shared" si="55"/>
        <v>0</v>
      </c>
      <c r="R126" s="12"/>
      <c r="S126" s="11">
        <f t="shared" si="56"/>
        <v>0</v>
      </c>
      <c r="T126" s="12">
        <f t="shared" si="57"/>
        <v>0</v>
      </c>
      <c r="U126" s="11">
        <f t="shared" si="58"/>
        <v>0</v>
      </c>
      <c r="V126" s="12">
        <f t="shared" si="59"/>
        <v>0</v>
      </c>
      <c r="W126" s="11">
        <f t="shared" si="60"/>
        <v>2.0000000000000018E-2</v>
      </c>
      <c r="X126" s="12"/>
      <c r="Y126" s="11">
        <f t="shared" si="61"/>
        <v>0</v>
      </c>
      <c r="Z126" s="12">
        <f t="shared" si="62"/>
        <v>0</v>
      </c>
      <c r="AA126" s="11">
        <f t="shared" si="63"/>
        <v>0</v>
      </c>
      <c r="AB126" s="12">
        <f t="shared" si="64"/>
        <v>0</v>
      </c>
      <c r="AC126" s="11">
        <f t="shared" si="65"/>
        <v>0</v>
      </c>
      <c r="AD126" s="12"/>
      <c r="AE126" s="11">
        <f t="shared" si="66"/>
        <v>0</v>
      </c>
      <c r="AF126" s="12">
        <f t="shared" si="67"/>
        <v>0</v>
      </c>
      <c r="AG126" s="11">
        <f t="shared" si="68"/>
        <v>0</v>
      </c>
      <c r="AH126" s="12">
        <f t="shared" si="69"/>
        <v>0</v>
      </c>
      <c r="AI126" s="11">
        <f t="shared" si="70"/>
        <v>2.0000000000000018E-2</v>
      </c>
      <c r="AJ126" s="12"/>
      <c r="AK126" s="11">
        <f t="shared" si="71"/>
        <v>0</v>
      </c>
      <c r="AL126" s="12">
        <f t="shared" si="72"/>
        <v>0</v>
      </c>
      <c r="AM126" s="11">
        <f t="shared" si="73"/>
        <v>0</v>
      </c>
      <c r="AN126" s="12">
        <f t="shared" si="74"/>
        <v>0</v>
      </c>
      <c r="AO126" s="11">
        <f t="shared" si="75"/>
        <v>0</v>
      </c>
      <c r="AP126" s="12"/>
      <c r="AQ126" s="11">
        <f t="shared" si="76"/>
        <v>0</v>
      </c>
      <c r="AR126" s="12">
        <f t="shared" si="77"/>
        <v>0</v>
      </c>
      <c r="AS126" s="11">
        <f t="shared" si="78"/>
        <v>2.4304166666666682</v>
      </c>
      <c r="AT126" s="12">
        <f t="shared" si="79"/>
        <v>1</v>
      </c>
      <c r="AU126" s="11">
        <f t="shared" si="80"/>
        <v>0</v>
      </c>
      <c r="AV126" s="12"/>
      <c r="AW126" s="11">
        <f t="shared" si="81"/>
        <v>0</v>
      </c>
      <c r="AX126" s="12">
        <f t="shared" si="82"/>
        <v>0</v>
      </c>
      <c r="AY126" s="11">
        <f t="shared" si="83"/>
        <v>0</v>
      </c>
      <c r="AZ126" s="12">
        <f t="shared" si="84"/>
        <v>0</v>
      </c>
      <c r="BA126" s="11">
        <f t="shared" si="85"/>
        <v>0</v>
      </c>
      <c r="BB126" s="12"/>
      <c r="BC126" s="11">
        <f t="shared" si="86"/>
        <v>0</v>
      </c>
      <c r="BD126" s="12">
        <f t="shared" si="87"/>
        <v>0</v>
      </c>
      <c r="BE126" s="11">
        <f t="shared" si="88"/>
        <v>0</v>
      </c>
      <c r="BF126" s="12">
        <f t="shared" si="89"/>
        <v>0</v>
      </c>
      <c r="BG126" s="11">
        <f t="shared" si="90"/>
        <v>0</v>
      </c>
      <c r="BH126" s="12"/>
      <c r="BI126" s="11">
        <f t="shared" si="91"/>
        <v>0</v>
      </c>
      <c r="BJ126" s="12">
        <f t="shared" si="92"/>
        <v>0</v>
      </c>
      <c r="BK126" s="11">
        <f t="shared" si="93"/>
        <v>0</v>
      </c>
      <c r="BL126" s="12">
        <f t="shared" si="94"/>
        <v>0</v>
      </c>
      <c r="BM126" s="11">
        <f t="shared" si="95"/>
        <v>2.0000000000000018E-2</v>
      </c>
      <c r="BN126" s="12"/>
      <c r="BO126" s="11">
        <f t="shared" si="96"/>
        <v>0</v>
      </c>
      <c r="BP126" s="12">
        <f t="shared" si="97"/>
        <v>0</v>
      </c>
      <c r="BQ126" s="11">
        <f t="shared" si="98"/>
        <v>0</v>
      </c>
      <c r="BR126" s="12">
        <f t="shared" si="99"/>
        <v>0</v>
      </c>
      <c r="BS126" s="11">
        <f t="shared" si="100"/>
        <v>0</v>
      </c>
    </row>
    <row r="127" spans="1:71" x14ac:dyDescent="0.25">
      <c r="A127" s="21">
        <f t="shared" si="101"/>
        <v>2.4504166666666682</v>
      </c>
      <c r="B127" s="7" t="s">
        <v>82</v>
      </c>
      <c r="D127" s="8" t="s">
        <v>73</v>
      </c>
      <c r="F127" s="8" t="s">
        <v>73</v>
      </c>
      <c r="G127" s="8"/>
      <c r="I127" t="s">
        <v>71</v>
      </c>
      <c r="J127" s="8" t="s">
        <v>73</v>
      </c>
      <c r="K127" s="8" t="s">
        <v>73</v>
      </c>
      <c r="L127" s="8"/>
      <c r="M127" s="11">
        <f t="shared" si="51"/>
        <v>0</v>
      </c>
      <c r="N127" s="12">
        <f t="shared" si="52"/>
        <v>0</v>
      </c>
      <c r="O127" s="11">
        <f t="shared" si="53"/>
        <v>0</v>
      </c>
      <c r="P127" s="12">
        <f t="shared" si="54"/>
        <v>0</v>
      </c>
      <c r="Q127" s="11">
        <f t="shared" si="55"/>
        <v>0</v>
      </c>
      <c r="R127" s="12"/>
      <c r="S127" s="11">
        <f t="shared" si="56"/>
        <v>0</v>
      </c>
      <c r="T127" s="12">
        <f t="shared" si="57"/>
        <v>0</v>
      </c>
      <c r="U127" s="11">
        <f t="shared" si="58"/>
        <v>0</v>
      </c>
      <c r="V127" s="12">
        <f t="shared" si="59"/>
        <v>0</v>
      </c>
      <c r="W127" s="11">
        <f t="shared" si="60"/>
        <v>2.0000000000000018E-2</v>
      </c>
      <c r="X127" s="12"/>
      <c r="Y127" s="11">
        <f t="shared" si="61"/>
        <v>0</v>
      </c>
      <c r="Z127" s="12">
        <f t="shared" si="62"/>
        <v>0</v>
      </c>
      <c r="AA127" s="11">
        <f t="shared" si="63"/>
        <v>0</v>
      </c>
      <c r="AB127" s="12">
        <f t="shared" si="64"/>
        <v>0</v>
      </c>
      <c r="AC127" s="11">
        <f t="shared" si="65"/>
        <v>0</v>
      </c>
      <c r="AD127" s="12"/>
      <c r="AE127" s="11">
        <f t="shared" si="66"/>
        <v>0</v>
      </c>
      <c r="AF127" s="12">
        <f t="shared" si="67"/>
        <v>0</v>
      </c>
      <c r="AG127" s="11">
        <f t="shared" si="68"/>
        <v>0</v>
      </c>
      <c r="AH127" s="12">
        <f t="shared" si="69"/>
        <v>0</v>
      </c>
      <c r="AI127" s="11">
        <f t="shared" si="70"/>
        <v>2.0000000000000018E-2</v>
      </c>
      <c r="AJ127" s="12"/>
      <c r="AK127" s="11">
        <f t="shared" si="71"/>
        <v>0</v>
      </c>
      <c r="AL127" s="12">
        <f t="shared" si="72"/>
        <v>0</v>
      </c>
      <c r="AM127" s="11">
        <f t="shared" si="73"/>
        <v>0</v>
      </c>
      <c r="AN127" s="12">
        <f t="shared" si="74"/>
        <v>0</v>
      </c>
      <c r="AO127" s="11">
        <f t="shared" si="75"/>
        <v>0</v>
      </c>
      <c r="AP127" s="12"/>
      <c r="AQ127" s="11">
        <f t="shared" si="76"/>
        <v>0</v>
      </c>
      <c r="AR127" s="12">
        <f t="shared" si="77"/>
        <v>0</v>
      </c>
      <c r="AS127" s="11">
        <f t="shared" si="78"/>
        <v>0</v>
      </c>
      <c r="AT127" s="12">
        <f t="shared" si="79"/>
        <v>0</v>
      </c>
      <c r="AU127" s="11">
        <f t="shared" si="80"/>
        <v>0</v>
      </c>
      <c r="AV127" s="12"/>
      <c r="AW127" s="11">
        <f t="shared" si="81"/>
        <v>0</v>
      </c>
      <c r="AX127" s="12">
        <f t="shared" si="82"/>
        <v>0</v>
      </c>
      <c r="AY127" s="11">
        <f t="shared" si="83"/>
        <v>0</v>
      </c>
      <c r="AZ127" s="12">
        <f t="shared" si="84"/>
        <v>0</v>
      </c>
      <c r="BA127" s="11">
        <f t="shared" si="85"/>
        <v>0</v>
      </c>
      <c r="BB127" s="12"/>
      <c r="BC127" s="11">
        <f t="shared" si="86"/>
        <v>2.4504166666666682</v>
      </c>
      <c r="BD127" s="12">
        <f t="shared" si="87"/>
        <v>1</v>
      </c>
      <c r="BE127" s="11">
        <f t="shared" si="88"/>
        <v>0</v>
      </c>
      <c r="BF127" s="12">
        <f t="shared" si="89"/>
        <v>0</v>
      </c>
      <c r="BG127" s="11">
        <f t="shared" si="90"/>
        <v>2.0000000000000018E-2</v>
      </c>
      <c r="BH127" s="12"/>
      <c r="BI127" s="11">
        <f t="shared" si="91"/>
        <v>0</v>
      </c>
      <c r="BJ127" s="12">
        <f t="shared" si="92"/>
        <v>0</v>
      </c>
      <c r="BK127" s="11">
        <f t="shared" si="93"/>
        <v>0</v>
      </c>
      <c r="BL127" s="12">
        <f t="shared" si="94"/>
        <v>0</v>
      </c>
      <c r="BM127" s="11">
        <f t="shared" si="95"/>
        <v>2.0000000000000018E-2</v>
      </c>
      <c r="BN127" s="12"/>
      <c r="BO127" s="11">
        <f t="shared" si="96"/>
        <v>0</v>
      </c>
      <c r="BP127" s="12">
        <f t="shared" si="97"/>
        <v>0</v>
      </c>
      <c r="BQ127" s="11">
        <f t="shared" si="98"/>
        <v>0</v>
      </c>
      <c r="BR127" s="12">
        <f t="shared" si="99"/>
        <v>0</v>
      </c>
      <c r="BS127" s="11">
        <f t="shared" si="100"/>
        <v>0</v>
      </c>
    </row>
    <row r="128" spans="1:71" x14ac:dyDescent="0.25">
      <c r="A128" s="21">
        <f t="shared" si="101"/>
        <v>2.4704166666666683</v>
      </c>
      <c r="B128" s="7"/>
      <c r="D128" s="8" t="s">
        <v>73</v>
      </c>
      <c r="E128" s="9"/>
      <c r="F128" s="8" t="s">
        <v>73</v>
      </c>
      <c r="G128" s="8"/>
      <c r="I128" t="s">
        <v>71</v>
      </c>
      <c r="J128" s="8" t="s">
        <v>73</v>
      </c>
      <c r="K128" s="8" t="s">
        <v>73</v>
      </c>
      <c r="M128" s="11">
        <f t="shared" si="51"/>
        <v>0</v>
      </c>
      <c r="N128" s="12">
        <f t="shared" si="52"/>
        <v>0</v>
      </c>
      <c r="O128" s="11">
        <f t="shared" si="53"/>
        <v>0</v>
      </c>
      <c r="P128" s="12">
        <f t="shared" si="54"/>
        <v>0</v>
      </c>
      <c r="Q128" s="11">
        <f t="shared" si="55"/>
        <v>0</v>
      </c>
      <c r="R128" s="12"/>
      <c r="S128" s="11">
        <f t="shared" si="56"/>
        <v>0</v>
      </c>
      <c r="T128" s="12">
        <f t="shared" si="57"/>
        <v>0</v>
      </c>
      <c r="U128" s="11">
        <f t="shared" si="58"/>
        <v>0</v>
      </c>
      <c r="V128" s="12">
        <f t="shared" si="59"/>
        <v>0</v>
      </c>
      <c r="W128" s="11">
        <f t="shared" si="60"/>
        <v>2.0000000000000018E-2</v>
      </c>
      <c r="X128" s="12"/>
      <c r="Y128" s="11">
        <f t="shared" si="61"/>
        <v>0</v>
      </c>
      <c r="Z128" s="12">
        <f t="shared" si="62"/>
        <v>0</v>
      </c>
      <c r="AA128" s="11">
        <f t="shared" si="63"/>
        <v>0</v>
      </c>
      <c r="AB128" s="12">
        <f t="shared" si="64"/>
        <v>0</v>
      </c>
      <c r="AC128" s="11">
        <f t="shared" si="65"/>
        <v>0</v>
      </c>
      <c r="AD128" s="12"/>
      <c r="AE128" s="11">
        <f t="shared" si="66"/>
        <v>0</v>
      </c>
      <c r="AF128" s="12">
        <f t="shared" si="67"/>
        <v>0</v>
      </c>
      <c r="AG128" s="11">
        <f t="shared" si="68"/>
        <v>0</v>
      </c>
      <c r="AH128" s="12">
        <f t="shared" si="69"/>
        <v>0</v>
      </c>
      <c r="AI128" s="11">
        <f t="shared" si="70"/>
        <v>2.0000000000000018E-2</v>
      </c>
      <c r="AJ128" s="12"/>
      <c r="AK128" s="11">
        <f t="shared" si="71"/>
        <v>0</v>
      </c>
      <c r="AL128" s="12">
        <f t="shared" si="72"/>
        <v>0</v>
      </c>
      <c r="AM128" s="11">
        <f t="shared" si="73"/>
        <v>0</v>
      </c>
      <c r="AN128" s="12">
        <f t="shared" si="74"/>
        <v>0</v>
      </c>
      <c r="AO128" s="11">
        <f t="shared" si="75"/>
        <v>0</v>
      </c>
      <c r="AP128" s="12"/>
      <c r="AQ128" s="11">
        <f t="shared" si="76"/>
        <v>0</v>
      </c>
      <c r="AR128" s="12">
        <f t="shared" si="77"/>
        <v>0</v>
      </c>
      <c r="AS128" s="11">
        <f t="shared" si="78"/>
        <v>0</v>
      </c>
      <c r="AT128" s="12">
        <f t="shared" si="79"/>
        <v>0</v>
      </c>
      <c r="AU128" s="11">
        <f t="shared" si="80"/>
        <v>0</v>
      </c>
      <c r="AV128" s="12"/>
      <c r="AW128" s="11">
        <f t="shared" si="81"/>
        <v>0</v>
      </c>
      <c r="AX128" s="12">
        <f t="shared" si="82"/>
        <v>0</v>
      </c>
      <c r="AY128" s="11">
        <f t="shared" si="83"/>
        <v>0</v>
      </c>
      <c r="AZ128" s="12">
        <f t="shared" si="84"/>
        <v>0</v>
      </c>
      <c r="BA128" s="11">
        <f t="shared" si="85"/>
        <v>0</v>
      </c>
      <c r="BB128" s="12"/>
      <c r="BC128" s="11">
        <f t="shared" si="86"/>
        <v>0</v>
      </c>
      <c r="BD128" s="12">
        <f t="shared" si="87"/>
        <v>0</v>
      </c>
      <c r="BE128" s="11">
        <f t="shared" si="88"/>
        <v>0</v>
      </c>
      <c r="BF128" s="12">
        <f t="shared" si="89"/>
        <v>0</v>
      </c>
      <c r="BG128" s="11">
        <f t="shared" si="90"/>
        <v>2.0000000000000018E-2</v>
      </c>
      <c r="BH128" s="12"/>
      <c r="BI128" s="11">
        <f t="shared" si="91"/>
        <v>0</v>
      </c>
      <c r="BJ128" s="12">
        <f t="shared" si="92"/>
        <v>0</v>
      </c>
      <c r="BK128" s="11">
        <f t="shared" si="93"/>
        <v>0</v>
      </c>
      <c r="BL128" s="12">
        <f t="shared" si="94"/>
        <v>0</v>
      </c>
      <c r="BM128" s="11">
        <f t="shared" si="95"/>
        <v>2.0000000000000018E-2</v>
      </c>
      <c r="BN128" s="12"/>
      <c r="BO128" s="11">
        <f t="shared" si="96"/>
        <v>0</v>
      </c>
      <c r="BP128" s="12">
        <f t="shared" si="97"/>
        <v>0</v>
      </c>
      <c r="BQ128" s="11">
        <f t="shared" si="98"/>
        <v>0</v>
      </c>
      <c r="BR128" s="12">
        <f t="shared" si="99"/>
        <v>0</v>
      </c>
      <c r="BS128" s="11">
        <f t="shared" si="100"/>
        <v>0</v>
      </c>
    </row>
    <row r="129" spans="1:71" x14ac:dyDescent="0.25">
      <c r="A129" s="21">
        <f t="shared" si="101"/>
        <v>2.4904166666666683</v>
      </c>
      <c r="B129" s="7" t="s">
        <v>79</v>
      </c>
      <c r="D129" s="8" t="s">
        <v>73</v>
      </c>
      <c r="F129" s="8" t="s">
        <v>73</v>
      </c>
      <c r="G129" s="8" t="s">
        <v>73</v>
      </c>
      <c r="I129" t="s">
        <v>71</v>
      </c>
      <c r="J129" s="8" t="s">
        <v>73</v>
      </c>
      <c r="K129" s="8" t="s">
        <v>73</v>
      </c>
      <c r="M129" s="11">
        <f t="shared" si="51"/>
        <v>0</v>
      </c>
      <c r="N129" s="12">
        <f t="shared" si="52"/>
        <v>0</v>
      </c>
      <c r="O129" s="11">
        <f t="shared" si="53"/>
        <v>0</v>
      </c>
      <c r="P129" s="12">
        <f t="shared" si="54"/>
        <v>0</v>
      </c>
      <c r="Q129" s="11">
        <f t="shared" si="55"/>
        <v>0</v>
      </c>
      <c r="R129" s="12"/>
      <c r="S129" s="11">
        <f t="shared" si="56"/>
        <v>0</v>
      </c>
      <c r="T129" s="12">
        <f t="shared" si="57"/>
        <v>0</v>
      </c>
      <c r="U129" s="11">
        <f t="shared" si="58"/>
        <v>0</v>
      </c>
      <c r="V129" s="12">
        <f t="shared" si="59"/>
        <v>0</v>
      </c>
      <c r="W129" s="11">
        <f t="shared" si="60"/>
        <v>2.0000000000000018E-2</v>
      </c>
      <c r="X129" s="12"/>
      <c r="Y129" s="11">
        <f t="shared" si="61"/>
        <v>0</v>
      </c>
      <c r="Z129" s="12">
        <f t="shared" si="62"/>
        <v>0</v>
      </c>
      <c r="AA129" s="11">
        <f t="shared" si="63"/>
        <v>0</v>
      </c>
      <c r="AB129" s="12">
        <f t="shared" si="64"/>
        <v>0</v>
      </c>
      <c r="AC129" s="11">
        <f t="shared" si="65"/>
        <v>0</v>
      </c>
      <c r="AD129" s="12"/>
      <c r="AE129" s="11">
        <f t="shared" si="66"/>
        <v>0</v>
      </c>
      <c r="AF129" s="12">
        <f t="shared" si="67"/>
        <v>0</v>
      </c>
      <c r="AG129" s="11">
        <f t="shared" si="68"/>
        <v>0</v>
      </c>
      <c r="AH129" s="12">
        <f t="shared" si="69"/>
        <v>0</v>
      </c>
      <c r="AI129" s="11">
        <f t="shared" si="70"/>
        <v>2.0000000000000018E-2</v>
      </c>
      <c r="AJ129" s="12"/>
      <c r="AK129" s="11">
        <f t="shared" si="71"/>
        <v>2.4904166666666683</v>
      </c>
      <c r="AL129" s="12">
        <f t="shared" si="72"/>
        <v>1</v>
      </c>
      <c r="AM129" s="11">
        <f t="shared" si="73"/>
        <v>0</v>
      </c>
      <c r="AN129" s="12">
        <f t="shared" si="74"/>
        <v>0</v>
      </c>
      <c r="AO129" s="11">
        <f t="shared" si="75"/>
        <v>2.0000000000000018E-2</v>
      </c>
      <c r="AP129" s="12"/>
      <c r="AQ129" s="11">
        <f t="shared" si="76"/>
        <v>0</v>
      </c>
      <c r="AR129" s="12">
        <f t="shared" si="77"/>
        <v>0</v>
      </c>
      <c r="AS129" s="11">
        <f t="shared" si="78"/>
        <v>0</v>
      </c>
      <c r="AT129" s="12">
        <f t="shared" si="79"/>
        <v>0</v>
      </c>
      <c r="AU129" s="11">
        <f t="shared" si="80"/>
        <v>0</v>
      </c>
      <c r="AV129" s="12"/>
      <c r="AW129" s="11">
        <f t="shared" si="81"/>
        <v>0</v>
      </c>
      <c r="AX129" s="12">
        <f t="shared" si="82"/>
        <v>0</v>
      </c>
      <c r="AY129" s="11">
        <f t="shared" si="83"/>
        <v>0</v>
      </c>
      <c r="AZ129" s="12">
        <f t="shared" si="84"/>
        <v>0</v>
      </c>
      <c r="BA129" s="11">
        <f t="shared" si="85"/>
        <v>0</v>
      </c>
      <c r="BB129" s="12"/>
      <c r="BC129" s="11">
        <f t="shared" si="86"/>
        <v>0</v>
      </c>
      <c r="BD129" s="12">
        <f t="shared" si="87"/>
        <v>0</v>
      </c>
      <c r="BE129" s="11">
        <f t="shared" si="88"/>
        <v>0</v>
      </c>
      <c r="BF129" s="12">
        <f t="shared" si="89"/>
        <v>0</v>
      </c>
      <c r="BG129" s="11">
        <f t="shared" si="90"/>
        <v>2.0000000000000018E-2</v>
      </c>
      <c r="BH129" s="12"/>
      <c r="BI129" s="11">
        <f t="shared" si="91"/>
        <v>0</v>
      </c>
      <c r="BJ129" s="12">
        <f t="shared" si="92"/>
        <v>0</v>
      </c>
      <c r="BK129" s="11">
        <f t="shared" si="93"/>
        <v>0</v>
      </c>
      <c r="BL129" s="12">
        <f t="shared" si="94"/>
        <v>0</v>
      </c>
      <c r="BM129" s="11">
        <f t="shared" si="95"/>
        <v>2.0000000000000018E-2</v>
      </c>
      <c r="BN129" s="12"/>
      <c r="BO129" s="11">
        <f t="shared" si="96"/>
        <v>0</v>
      </c>
      <c r="BP129" s="12">
        <f t="shared" si="97"/>
        <v>0</v>
      </c>
      <c r="BQ129" s="11">
        <f t="shared" si="98"/>
        <v>0</v>
      </c>
      <c r="BR129" s="12">
        <f t="shared" si="99"/>
        <v>0</v>
      </c>
      <c r="BS129" s="11">
        <f t="shared" si="100"/>
        <v>0</v>
      </c>
    </row>
    <row r="130" spans="1:71" x14ac:dyDescent="0.25">
      <c r="A130" s="21">
        <f t="shared" si="101"/>
        <v>2.5104166666666683</v>
      </c>
      <c r="B130" s="7"/>
      <c r="D130" s="8" t="s">
        <v>73</v>
      </c>
      <c r="F130" s="8" t="s">
        <v>73</v>
      </c>
      <c r="G130" s="8" t="s">
        <v>73</v>
      </c>
      <c r="I130" t="s">
        <v>71</v>
      </c>
      <c r="J130" s="8" t="s">
        <v>73</v>
      </c>
      <c r="K130" s="8" t="s">
        <v>73</v>
      </c>
      <c r="M130" s="11">
        <f t="shared" si="51"/>
        <v>0</v>
      </c>
      <c r="N130" s="12">
        <f t="shared" si="52"/>
        <v>0</v>
      </c>
      <c r="O130" s="11">
        <f t="shared" si="53"/>
        <v>0</v>
      </c>
      <c r="P130" s="12">
        <f t="shared" si="54"/>
        <v>0</v>
      </c>
      <c r="Q130" s="11">
        <f t="shared" si="55"/>
        <v>0</v>
      </c>
      <c r="R130" s="12"/>
      <c r="S130" s="11">
        <f t="shared" si="56"/>
        <v>0</v>
      </c>
      <c r="T130" s="12">
        <f t="shared" si="57"/>
        <v>0</v>
      </c>
      <c r="U130" s="11">
        <f t="shared" si="58"/>
        <v>0</v>
      </c>
      <c r="V130" s="12">
        <f t="shared" si="59"/>
        <v>0</v>
      </c>
      <c r="W130" s="11">
        <f t="shared" si="60"/>
        <v>2.0000000000000018E-2</v>
      </c>
      <c r="X130" s="12"/>
      <c r="Y130" s="11">
        <f t="shared" si="61"/>
        <v>0</v>
      </c>
      <c r="Z130" s="12">
        <f t="shared" si="62"/>
        <v>0</v>
      </c>
      <c r="AA130" s="11">
        <f t="shared" si="63"/>
        <v>0</v>
      </c>
      <c r="AB130" s="12">
        <f t="shared" si="64"/>
        <v>0</v>
      </c>
      <c r="AC130" s="11">
        <f t="shared" si="65"/>
        <v>0</v>
      </c>
      <c r="AD130" s="12"/>
      <c r="AE130" s="11">
        <f t="shared" si="66"/>
        <v>0</v>
      </c>
      <c r="AF130" s="12">
        <f t="shared" si="67"/>
        <v>0</v>
      </c>
      <c r="AG130" s="11">
        <f t="shared" si="68"/>
        <v>0</v>
      </c>
      <c r="AH130" s="12">
        <f t="shared" si="69"/>
        <v>0</v>
      </c>
      <c r="AI130" s="11">
        <f t="shared" si="70"/>
        <v>2.0000000000000018E-2</v>
      </c>
      <c r="AJ130" s="12"/>
      <c r="AK130" s="11">
        <f t="shared" si="71"/>
        <v>0</v>
      </c>
      <c r="AL130" s="12">
        <f t="shared" si="72"/>
        <v>0</v>
      </c>
      <c r="AM130" s="11">
        <f t="shared" si="73"/>
        <v>0</v>
      </c>
      <c r="AN130" s="12">
        <f t="shared" si="74"/>
        <v>0</v>
      </c>
      <c r="AO130" s="11">
        <f t="shared" si="75"/>
        <v>2.0000000000000018E-2</v>
      </c>
      <c r="AP130" s="12"/>
      <c r="AQ130" s="11">
        <f t="shared" si="76"/>
        <v>0</v>
      </c>
      <c r="AR130" s="12">
        <f t="shared" si="77"/>
        <v>0</v>
      </c>
      <c r="AS130" s="11">
        <f t="shared" si="78"/>
        <v>0</v>
      </c>
      <c r="AT130" s="12">
        <f t="shared" si="79"/>
        <v>0</v>
      </c>
      <c r="AU130" s="11">
        <f t="shared" si="80"/>
        <v>0</v>
      </c>
      <c r="AV130" s="12"/>
      <c r="AW130" s="11">
        <f t="shared" si="81"/>
        <v>0</v>
      </c>
      <c r="AX130" s="12">
        <f t="shared" si="82"/>
        <v>0</v>
      </c>
      <c r="AY130" s="11">
        <f t="shared" si="83"/>
        <v>0</v>
      </c>
      <c r="AZ130" s="12">
        <f t="shared" si="84"/>
        <v>0</v>
      </c>
      <c r="BA130" s="11">
        <f t="shared" si="85"/>
        <v>0</v>
      </c>
      <c r="BB130" s="12"/>
      <c r="BC130" s="11">
        <f t="shared" si="86"/>
        <v>0</v>
      </c>
      <c r="BD130" s="12">
        <f t="shared" si="87"/>
        <v>0</v>
      </c>
      <c r="BE130" s="11">
        <f t="shared" si="88"/>
        <v>0</v>
      </c>
      <c r="BF130" s="12">
        <f t="shared" si="89"/>
        <v>0</v>
      </c>
      <c r="BG130" s="11">
        <f t="shared" si="90"/>
        <v>2.0000000000000018E-2</v>
      </c>
      <c r="BH130" s="12"/>
      <c r="BI130" s="11">
        <f t="shared" si="91"/>
        <v>0</v>
      </c>
      <c r="BJ130" s="12">
        <f t="shared" si="92"/>
        <v>0</v>
      </c>
      <c r="BK130" s="11">
        <f t="shared" si="93"/>
        <v>0</v>
      </c>
      <c r="BL130" s="12">
        <f t="shared" si="94"/>
        <v>0</v>
      </c>
      <c r="BM130" s="11">
        <f t="shared" si="95"/>
        <v>2.0000000000000018E-2</v>
      </c>
      <c r="BN130" s="12"/>
      <c r="BO130" s="11">
        <f t="shared" si="96"/>
        <v>0</v>
      </c>
      <c r="BP130" s="12">
        <f t="shared" si="97"/>
        <v>0</v>
      </c>
      <c r="BQ130" s="11">
        <f t="shared" si="98"/>
        <v>0</v>
      </c>
      <c r="BR130" s="12">
        <f t="shared" si="99"/>
        <v>0</v>
      </c>
      <c r="BS130" s="11">
        <f t="shared" si="100"/>
        <v>0</v>
      </c>
    </row>
    <row r="131" spans="1:71" x14ac:dyDescent="0.25">
      <c r="A131" s="21">
        <f t="shared" si="101"/>
        <v>2.5304166666666683</v>
      </c>
      <c r="B131" s="7" t="s">
        <v>90</v>
      </c>
      <c r="D131" s="8" t="s">
        <v>73</v>
      </c>
      <c r="E131" s="9"/>
      <c r="F131" t="s">
        <v>71</v>
      </c>
      <c r="G131" s="8" t="s">
        <v>73</v>
      </c>
      <c r="H131" s="8"/>
      <c r="I131" s="9" t="s">
        <v>72</v>
      </c>
      <c r="J131" s="8" t="s">
        <v>73</v>
      </c>
      <c r="K131" s="8" t="s">
        <v>73</v>
      </c>
      <c r="M131" s="11">
        <f t="shared" si="51"/>
        <v>0</v>
      </c>
      <c r="N131" s="12">
        <f t="shared" si="52"/>
        <v>0</v>
      </c>
      <c r="O131" s="11">
        <f t="shared" si="53"/>
        <v>0</v>
      </c>
      <c r="P131" s="12">
        <f t="shared" si="54"/>
        <v>0</v>
      </c>
      <c r="Q131" s="11">
        <f t="shared" si="55"/>
        <v>0</v>
      </c>
      <c r="R131" s="12"/>
      <c r="S131" s="11">
        <f t="shared" si="56"/>
        <v>0</v>
      </c>
      <c r="T131" s="12">
        <f t="shared" si="57"/>
        <v>0</v>
      </c>
      <c r="U131" s="11">
        <f t="shared" si="58"/>
        <v>0</v>
      </c>
      <c r="V131" s="12">
        <f t="shared" si="59"/>
        <v>0</v>
      </c>
      <c r="W131" s="11">
        <f t="shared" si="60"/>
        <v>2.0000000000000018E-2</v>
      </c>
      <c r="X131" s="12"/>
      <c r="Y131" s="11">
        <f t="shared" si="61"/>
        <v>0</v>
      </c>
      <c r="Z131" s="12">
        <f t="shared" si="62"/>
        <v>0</v>
      </c>
      <c r="AA131" s="11">
        <f t="shared" si="63"/>
        <v>0</v>
      </c>
      <c r="AB131" s="12">
        <f t="shared" si="64"/>
        <v>0</v>
      </c>
      <c r="AC131" s="11">
        <f t="shared" si="65"/>
        <v>0</v>
      </c>
      <c r="AD131" s="12"/>
      <c r="AE131" s="11">
        <f t="shared" si="66"/>
        <v>0</v>
      </c>
      <c r="AF131" s="12">
        <f t="shared" si="67"/>
        <v>0</v>
      </c>
      <c r="AG131" s="11">
        <f t="shared" si="68"/>
        <v>0</v>
      </c>
      <c r="AH131" s="12">
        <f t="shared" si="69"/>
        <v>0</v>
      </c>
      <c r="AI131" s="11">
        <f t="shared" si="70"/>
        <v>0</v>
      </c>
      <c r="AJ131" s="12"/>
      <c r="AK131" s="11">
        <f t="shared" si="71"/>
        <v>0</v>
      </c>
      <c r="AL131" s="12">
        <f t="shared" si="72"/>
        <v>0</v>
      </c>
      <c r="AM131" s="11">
        <f t="shared" si="73"/>
        <v>0</v>
      </c>
      <c r="AN131" s="12">
        <f t="shared" si="74"/>
        <v>0</v>
      </c>
      <c r="AO131" s="11">
        <f t="shared" si="75"/>
        <v>2.0000000000000018E-2</v>
      </c>
      <c r="AP131" s="12"/>
      <c r="AQ131" s="11">
        <f t="shared" si="76"/>
        <v>0</v>
      </c>
      <c r="AR131" s="12">
        <f t="shared" si="77"/>
        <v>0</v>
      </c>
      <c r="AS131" s="11">
        <f t="shared" si="78"/>
        <v>0</v>
      </c>
      <c r="AT131" s="12">
        <f t="shared" si="79"/>
        <v>0</v>
      </c>
      <c r="AU131" s="11">
        <f t="shared" si="80"/>
        <v>0</v>
      </c>
      <c r="AV131" s="12"/>
      <c r="AW131" s="11">
        <f t="shared" si="81"/>
        <v>0</v>
      </c>
      <c r="AX131" s="12">
        <f t="shared" si="82"/>
        <v>0</v>
      </c>
      <c r="AY131" s="11">
        <f t="shared" si="83"/>
        <v>2.5304166666666683</v>
      </c>
      <c r="AZ131" s="12">
        <f t="shared" si="84"/>
        <v>1</v>
      </c>
      <c r="BA131" s="11">
        <f t="shared" si="85"/>
        <v>0</v>
      </c>
      <c r="BB131" s="12"/>
      <c r="BC131" s="11">
        <f t="shared" si="86"/>
        <v>0</v>
      </c>
      <c r="BD131" s="12">
        <f t="shared" si="87"/>
        <v>0</v>
      </c>
      <c r="BE131" s="11">
        <f t="shared" si="88"/>
        <v>0</v>
      </c>
      <c r="BF131" s="12">
        <f t="shared" si="89"/>
        <v>0</v>
      </c>
      <c r="BG131" s="11">
        <f t="shared" si="90"/>
        <v>2.0000000000000018E-2</v>
      </c>
      <c r="BH131" s="12"/>
      <c r="BI131" s="11">
        <f t="shared" si="91"/>
        <v>0</v>
      </c>
      <c r="BJ131" s="12">
        <f t="shared" si="92"/>
        <v>0</v>
      </c>
      <c r="BK131" s="11">
        <f t="shared" si="93"/>
        <v>0</v>
      </c>
      <c r="BL131" s="12">
        <f t="shared" si="94"/>
        <v>0</v>
      </c>
      <c r="BM131" s="11">
        <f t="shared" si="95"/>
        <v>2.0000000000000018E-2</v>
      </c>
      <c r="BN131" s="12"/>
      <c r="BO131" s="11">
        <f t="shared" si="96"/>
        <v>0</v>
      </c>
      <c r="BP131" s="12">
        <f t="shared" si="97"/>
        <v>0</v>
      </c>
      <c r="BQ131" s="11">
        <f t="shared" si="98"/>
        <v>0</v>
      </c>
      <c r="BR131" s="12">
        <f t="shared" si="99"/>
        <v>0</v>
      </c>
      <c r="BS131" s="11">
        <f t="shared" si="100"/>
        <v>0</v>
      </c>
    </row>
    <row r="132" spans="1:71" x14ac:dyDescent="0.25">
      <c r="A132" s="21">
        <f t="shared" si="101"/>
        <v>2.5504166666666683</v>
      </c>
      <c r="B132" s="7" t="s">
        <v>84</v>
      </c>
      <c r="D132" s="8" t="s">
        <v>73</v>
      </c>
      <c r="E132" s="8"/>
      <c r="F132" t="s">
        <v>71</v>
      </c>
      <c r="G132" s="8" t="s">
        <v>73</v>
      </c>
      <c r="H132" s="8"/>
      <c r="J132" s="8" t="s">
        <v>73</v>
      </c>
      <c r="K132" s="8" t="s">
        <v>73</v>
      </c>
      <c r="L132" s="8" t="s">
        <v>73</v>
      </c>
      <c r="M132" s="11">
        <f t="shared" si="51"/>
        <v>0</v>
      </c>
      <c r="N132" s="12">
        <f t="shared" ref="N132:N194" si="102">IF(M132&gt;0,1,0)</f>
        <v>0</v>
      </c>
      <c r="O132" s="11">
        <f t="shared" si="53"/>
        <v>0</v>
      </c>
      <c r="P132" s="12">
        <f t="shared" ref="P132:P194" si="103">IF(O132&gt;0,1,0)</f>
        <v>0</v>
      </c>
      <c r="Q132" s="11">
        <f t="shared" si="55"/>
        <v>0</v>
      </c>
      <c r="R132" s="12"/>
      <c r="S132" s="11">
        <f t="shared" si="56"/>
        <v>0</v>
      </c>
      <c r="T132" s="12">
        <f t="shared" ref="T132:T194" si="104">IF(S132&gt;0,1,0)</f>
        <v>0</v>
      </c>
      <c r="U132" s="11">
        <f t="shared" si="58"/>
        <v>0</v>
      </c>
      <c r="V132" s="12">
        <f t="shared" ref="V132:V194" si="105">IF(U132&gt;0,1,0)</f>
        <v>0</v>
      </c>
      <c r="W132" s="11">
        <f t="shared" si="60"/>
        <v>2.0000000000000018E-2</v>
      </c>
      <c r="X132" s="12"/>
      <c r="Y132" s="11">
        <f t="shared" si="61"/>
        <v>0</v>
      </c>
      <c r="Z132" s="12">
        <f t="shared" ref="Z132:Z194" si="106">IF(Y132&gt;0,1,0)</f>
        <v>0</v>
      </c>
      <c r="AA132" s="11">
        <f t="shared" si="63"/>
        <v>0</v>
      </c>
      <c r="AB132" s="12">
        <f t="shared" ref="AB132:AB194" si="107">IF(AA132&gt;0,1,0)</f>
        <v>0</v>
      </c>
      <c r="AC132" s="11">
        <f t="shared" si="65"/>
        <v>0</v>
      </c>
      <c r="AD132" s="12"/>
      <c r="AE132" s="11">
        <f t="shared" si="66"/>
        <v>0</v>
      </c>
      <c r="AF132" s="12">
        <f t="shared" ref="AF132:AF194" si="108">IF(AE132&gt;0,1,0)</f>
        <v>0</v>
      </c>
      <c r="AG132" s="11">
        <f t="shared" si="68"/>
        <v>0</v>
      </c>
      <c r="AH132" s="12">
        <f t="shared" ref="AH132:AH194" si="109">IF(AG132&gt;0,1,0)</f>
        <v>0</v>
      </c>
      <c r="AI132" s="11">
        <f t="shared" si="70"/>
        <v>0</v>
      </c>
      <c r="AJ132" s="12"/>
      <c r="AK132" s="11">
        <f t="shared" si="71"/>
        <v>0</v>
      </c>
      <c r="AL132" s="12">
        <f t="shared" ref="AL132:AL194" si="110">IF(AK132&gt;0,1,0)</f>
        <v>0</v>
      </c>
      <c r="AM132" s="11">
        <f t="shared" si="73"/>
        <v>0</v>
      </c>
      <c r="AN132" s="12">
        <f t="shared" ref="AN132:AN194" si="111">IF(AM132&gt;0,1,0)</f>
        <v>0</v>
      </c>
      <c r="AO132" s="11">
        <f t="shared" si="75"/>
        <v>2.0000000000000018E-2</v>
      </c>
      <c r="AP132" s="12"/>
      <c r="AQ132" s="11">
        <f t="shared" si="76"/>
        <v>0</v>
      </c>
      <c r="AR132" s="12">
        <f t="shared" si="77"/>
        <v>0</v>
      </c>
      <c r="AS132" s="11">
        <f t="shared" si="78"/>
        <v>0</v>
      </c>
      <c r="AT132" s="12">
        <f t="shared" si="79"/>
        <v>0</v>
      </c>
      <c r="AU132" s="11">
        <f t="shared" si="80"/>
        <v>0</v>
      </c>
      <c r="AV132" s="12"/>
      <c r="AW132" s="11">
        <f t="shared" si="81"/>
        <v>0</v>
      </c>
      <c r="AX132" s="12">
        <f t="shared" si="82"/>
        <v>0</v>
      </c>
      <c r="AY132" s="11">
        <f t="shared" si="83"/>
        <v>0</v>
      </c>
      <c r="AZ132" s="12">
        <f t="shared" si="84"/>
        <v>0</v>
      </c>
      <c r="BA132" s="11">
        <f t="shared" si="85"/>
        <v>2.0000000000000018E-2</v>
      </c>
      <c r="BB132" s="12"/>
      <c r="BC132" s="11">
        <f t="shared" si="86"/>
        <v>0</v>
      </c>
      <c r="BD132" s="12">
        <f t="shared" si="87"/>
        <v>0</v>
      </c>
      <c r="BE132" s="11">
        <f t="shared" si="88"/>
        <v>0</v>
      </c>
      <c r="BF132" s="12">
        <f t="shared" si="89"/>
        <v>0</v>
      </c>
      <c r="BG132" s="11">
        <f t="shared" si="90"/>
        <v>2.0000000000000018E-2</v>
      </c>
      <c r="BH132" s="12"/>
      <c r="BI132" s="11">
        <f t="shared" si="91"/>
        <v>0</v>
      </c>
      <c r="BJ132" s="12">
        <f t="shared" si="92"/>
        <v>0</v>
      </c>
      <c r="BK132" s="11">
        <f t="shared" si="93"/>
        <v>0</v>
      </c>
      <c r="BL132" s="12">
        <f t="shared" si="94"/>
        <v>0</v>
      </c>
      <c r="BM132" s="11">
        <f t="shared" si="95"/>
        <v>2.0000000000000018E-2</v>
      </c>
      <c r="BN132" s="12"/>
      <c r="BO132" s="11">
        <f t="shared" si="96"/>
        <v>2.5504166666666683</v>
      </c>
      <c r="BP132" s="12">
        <f t="shared" si="97"/>
        <v>1</v>
      </c>
      <c r="BQ132" s="11">
        <f t="shared" si="98"/>
        <v>0</v>
      </c>
      <c r="BR132" s="12">
        <f t="shared" si="99"/>
        <v>0</v>
      </c>
      <c r="BS132" s="11">
        <f t="shared" si="100"/>
        <v>2.0000000000000018E-2</v>
      </c>
    </row>
    <row r="133" spans="1:71" x14ac:dyDescent="0.25">
      <c r="A133" s="21">
        <f t="shared" si="101"/>
        <v>2.5704166666666683</v>
      </c>
      <c r="B133" s="7"/>
      <c r="D133" s="8" t="s">
        <v>73</v>
      </c>
      <c r="E133" s="8"/>
      <c r="F133" t="s">
        <v>71</v>
      </c>
      <c r="G133" s="8" t="s">
        <v>73</v>
      </c>
      <c r="H133" s="8"/>
      <c r="J133" s="8" t="s">
        <v>73</v>
      </c>
      <c r="K133" s="8" t="s">
        <v>73</v>
      </c>
      <c r="L133" s="8" t="s">
        <v>73</v>
      </c>
      <c r="M133" s="11">
        <f t="shared" ref="M133:M196" si="112">IF(B133="Line 1 Fails",A133,0)</f>
        <v>0</v>
      </c>
      <c r="N133" s="12">
        <f t="shared" si="102"/>
        <v>0</v>
      </c>
      <c r="O133" s="11">
        <f t="shared" ref="O133:O196" si="113">IF(B133="Line 1 repd.",A133,0)</f>
        <v>0</v>
      </c>
      <c r="P133" s="12">
        <f t="shared" si="103"/>
        <v>0</v>
      </c>
      <c r="Q133" s="11">
        <f t="shared" ref="Q133:Q196" si="114">IF(C133="Dn(waiting)",A134-A133,0)</f>
        <v>0</v>
      </c>
      <c r="R133" s="12"/>
      <c r="S133" s="11">
        <f t="shared" ref="S133:S196" si="115">IF(B133="Line 2 Fails",A133,0)</f>
        <v>0</v>
      </c>
      <c r="T133" s="12">
        <f t="shared" si="104"/>
        <v>0</v>
      </c>
      <c r="U133" s="11">
        <f t="shared" ref="U133:U196" si="116">IF(B133="Line 2 repd.",A133,0)</f>
        <v>0</v>
      </c>
      <c r="V133" s="12">
        <f t="shared" si="105"/>
        <v>0</v>
      </c>
      <c r="W133" s="11">
        <f t="shared" ref="W133:W196" si="117">IF(D133="Dn(waiting)",A134-A133,0)</f>
        <v>2.0000000000000018E-2</v>
      </c>
      <c r="X133" s="12"/>
      <c r="Y133" s="11">
        <f t="shared" ref="Y133:Y196" si="118">IF(B133="Line 3 Fails",A133,0)</f>
        <v>0</v>
      </c>
      <c r="Z133" s="12">
        <f t="shared" si="106"/>
        <v>0</v>
      </c>
      <c r="AA133" s="11">
        <f t="shared" ref="AA133:AA196" si="119">IF(B133="Line 3 repd.",A133,0)</f>
        <v>0</v>
      </c>
      <c r="AB133" s="12">
        <f t="shared" si="107"/>
        <v>0</v>
      </c>
      <c r="AC133" s="11">
        <f t="shared" ref="AC133:AC196" si="120">IF(E133="Dn(waiting)",A134-A133,0)</f>
        <v>0</v>
      </c>
      <c r="AD133" s="12"/>
      <c r="AE133" s="11">
        <f t="shared" ref="AE133:AE196" si="121">IF(B133="Line 4 Fails",A133,0)</f>
        <v>0</v>
      </c>
      <c r="AF133" s="12">
        <f t="shared" si="108"/>
        <v>0</v>
      </c>
      <c r="AG133" s="11">
        <f t="shared" ref="AG133:AG196" si="122">IF(B133="Line 4 repd.",A133,0)</f>
        <v>0</v>
      </c>
      <c r="AH133" s="12">
        <f t="shared" si="109"/>
        <v>0</v>
      </c>
      <c r="AI133" s="11">
        <f t="shared" ref="AI133:AI196" si="123">IF(F133="Dn(waiting)",A134-A133,0)</f>
        <v>0</v>
      </c>
      <c r="AJ133" s="12"/>
      <c r="AK133" s="11">
        <f t="shared" ref="AK133:AK196" si="124">IF(B133="Line 5 Fails",A133,0)</f>
        <v>0</v>
      </c>
      <c r="AL133" s="12">
        <f t="shared" si="110"/>
        <v>0</v>
      </c>
      <c r="AM133" s="11">
        <f t="shared" ref="AM133:AM196" si="125">IF(B133="Line 5 repd.",A133,0)</f>
        <v>0</v>
      </c>
      <c r="AN133" s="12">
        <f t="shared" si="111"/>
        <v>0</v>
      </c>
      <c r="AO133" s="11">
        <f t="shared" si="75"/>
        <v>2.0000000000000018E-2</v>
      </c>
      <c r="AP133" s="12"/>
      <c r="AQ133" s="11">
        <f t="shared" si="76"/>
        <v>0</v>
      </c>
      <c r="AR133" s="12">
        <f t="shared" si="77"/>
        <v>0</v>
      </c>
      <c r="AS133" s="11">
        <f t="shared" si="78"/>
        <v>0</v>
      </c>
      <c r="AT133" s="12">
        <f t="shared" si="79"/>
        <v>0</v>
      </c>
      <c r="AU133" s="11">
        <f t="shared" si="80"/>
        <v>0</v>
      </c>
      <c r="AV133" s="12"/>
      <c r="AW133" s="11">
        <f t="shared" si="81"/>
        <v>0</v>
      </c>
      <c r="AX133" s="12">
        <f t="shared" si="82"/>
        <v>0</v>
      </c>
      <c r="AY133" s="11">
        <f t="shared" si="83"/>
        <v>0</v>
      </c>
      <c r="AZ133" s="12">
        <f t="shared" si="84"/>
        <v>0</v>
      </c>
      <c r="BA133" s="11">
        <f t="shared" si="85"/>
        <v>2.0000000000000018E-2</v>
      </c>
      <c r="BB133" s="12"/>
      <c r="BC133" s="11">
        <f t="shared" si="86"/>
        <v>0</v>
      </c>
      <c r="BD133" s="12">
        <f t="shared" si="87"/>
        <v>0</v>
      </c>
      <c r="BE133" s="11">
        <f t="shared" si="88"/>
        <v>0</v>
      </c>
      <c r="BF133" s="12">
        <f t="shared" si="89"/>
        <v>0</v>
      </c>
      <c r="BG133" s="11">
        <f t="shared" si="90"/>
        <v>2.0000000000000018E-2</v>
      </c>
      <c r="BH133" s="12"/>
      <c r="BI133" s="11">
        <f t="shared" si="91"/>
        <v>0</v>
      </c>
      <c r="BJ133" s="12">
        <f t="shared" si="92"/>
        <v>0</v>
      </c>
      <c r="BK133" s="11">
        <f t="shared" si="93"/>
        <v>0</v>
      </c>
      <c r="BL133" s="12">
        <f t="shared" si="94"/>
        <v>0</v>
      </c>
      <c r="BM133" s="11">
        <f t="shared" si="95"/>
        <v>2.0000000000000018E-2</v>
      </c>
      <c r="BN133" s="12"/>
      <c r="BO133" s="11">
        <f t="shared" si="96"/>
        <v>0</v>
      </c>
      <c r="BP133" s="12">
        <f t="shared" si="97"/>
        <v>0</v>
      </c>
      <c r="BQ133" s="11">
        <f t="shared" si="98"/>
        <v>0</v>
      </c>
      <c r="BR133" s="12">
        <f t="shared" si="99"/>
        <v>0</v>
      </c>
      <c r="BS133" s="11">
        <f t="shared" si="100"/>
        <v>2.0000000000000018E-2</v>
      </c>
    </row>
    <row r="134" spans="1:71" x14ac:dyDescent="0.25">
      <c r="A134" s="21">
        <f t="shared" si="101"/>
        <v>2.5904166666666684</v>
      </c>
      <c r="B134" s="7"/>
      <c r="D134" s="8" t="s">
        <v>73</v>
      </c>
      <c r="E134" s="8"/>
      <c r="F134" t="s">
        <v>71</v>
      </c>
      <c r="G134" s="8" t="s">
        <v>73</v>
      </c>
      <c r="H134" s="8"/>
      <c r="J134" s="8" t="s">
        <v>73</v>
      </c>
      <c r="K134" s="8" t="s">
        <v>73</v>
      </c>
      <c r="L134" s="8" t="s">
        <v>73</v>
      </c>
      <c r="M134" s="11">
        <f t="shared" si="112"/>
        <v>0</v>
      </c>
      <c r="N134" s="12">
        <f t="shared" si="102"/>
        <v>0</v>
      </c>
      <c r="O134" s="11">
        <f t="shared" si="113"/>
        <v>0</v>
      </c>
      <c r="P134" s="12">
        <f t="shared" si="103"/>
        <v>0</v>
      </c>
      <c r="Q134" s="11">
        <f t="shared" si="114"/>
        <v>0</v>
      </c>
      <c r="R134" s="12"/>
      <c r="S134" s="11">
        <f t="shared" si="115"/>
        <v>0</v>
      </c>
      <c r="T134" s="12">
        <f t="shared" si="104"/>
        <v>0</v>
      </c>
      <c r="U134" s="11">
        <f t="shared" si="116"/>
        <v>0</v>
      </c>
      <c r="V134" s="12">
        <f t="shared" si="105"/>
        <v>0</v>
      </c>
      <c r="W134" s="11">
        <f t="shared" si="117"/>
        <v>2.0000000000000018E-2</v>
      </c>
      <c r="X134" s="12"/>
      <c r="Y134" s="11">
        <f t="shared" si="118"/>
        <v>0</v>
      </c>
      <c r="Z134" s="12">
        <f t="shared" si="106"/>
        <v>0</v>
      </c>
      <c r="AA134" s="11">
        <f t="shared" si="119"/>
        <v>0</v>
      </c>
      <c r="AB134" s="12">
        <f t="shared" si="107"/>
        <v>0</v>
      </c>
      <c r="AC134" s="11">
        <f t="shared" si="120"/>
        <v>0</v>
      </c>
      <c r="AD134" s="12"/>
      <c r="AE134" s="11">
        <f t="shared" si="121"/>
        <v>0</v>
      </c>
      <c r="AF134" s="12">
        <f t="shared" si="108"/>
        <v>0</v>
      </c>
      <c r="AG134" s="11">
        <f t="shared" si="122"/>
        <v>0</v>
      </c>
      <c r="AH134" s="12">
        <f t="shared" si="109"/>
        <v>0</v>
      </c>
      <c r="AI134" s="11">
        <f t="shared" si="123"/>
        <v>0</v>
      </c>
      <c r="AJ134" s="12"/>
      <c r="AK134" s="11">
        <f t="shared" si="124"/>
        <v>0</v>
      </c>
      <c r="AL134" s="12">
        <f t="shared" si="110"/>
        <v>0</v>
      </c>
      <c r="AM134" s="11">
        <f t="shared" si="125"/>
        <v>0</v>
      </c>
      <c r="AN134" s="12">
        <f t="shared" si="111"/>
        <v>0</v>
      </c>
      <c r="AO134" s="11">
        <f t="shared" ref="AO134:AO197" si="126">IF(G134="Dn(waiting)",A135-A134,0)</f>
        <v>2.0000000000000018E-2</v>
      </c>
      <c r="AP134" s="12"/>
      <c r="AQ134" s="11">
        <f t="shared" ref="AQ134:AQ197" si="127">IF(B134="Line 6 Fails",A134,0)</f>
        <v>0</v>
      </c>
      <c r="AR134" s="12">
        <f t="shared" ref="AR134:AR197" si="128">IF(AQ134&gt;0,1,0)</f>
        <v>0</v>
      </c>
      <c r="AS134" s="11">
        <f t="shared" ref="AS134:AS197" si="129">IF(B134="Line 6 repd.",A134,0)</f>
        <v>0</v>
      </c>
      <c r="AT134" s="12">
        <f t="shared" ref="AT134:AT197" si="130">IF(AS134&gt;0,1,0)</f>
        <v>0</v>
      </c>
      <c r="AU134" s="11">
        <f t="shared" ref="AU134:AU197" si="131">IF(H134="Dn(waiting)",A135-A134,0)</f>
        <v>0</v>
      </c>
      <c r="AV134" s="12"/>
      <c r="AW134" s="11">
        <f t="shared" ref="AW134:AW197" si="132">IF(B134="Line 7 Fails",A134,0)</f>
        <v>0</v>
      </c>
      <c r="AX134" s="12">
        <f t="shared" ref="AX134:AX197" si="133">IF(AW134&gt;0,1,0)</f>
        <v>0</v>
      </c>
      <c r="AY134" s="11">
        <f t="shared" ref="AY134:AY197" si="134">IF(B134="Line 7 repd.",A134,0)</f>
        <v>0</v>
      </c>
      <c r="AZ134" s="12">
        <f t="shared" ref="AZ134:AZ197" si="135">IF(AY134&gt;0,1,0)</f>
        <v>0</v>
      </c>
      <c r="BA134" s="11">
        <f t="shared" ref="BA134:BA197" si="136">IF(L134="Dn(waiting)",A135-A134,0)</f>
        <v>2.0000000000000018E-2</v>
      </c>
      <c r="BB134" s="12"/>
      <c r="BC134" s="11">
        <f t="shared" ref="BC134:BC197" si="137">IF(B134="Line 8 Fails",A134,0)</f>
        <v>0</v>
      </c>
      <c r="BD134" s="12">
        <f t="shared" ref="BD134:BD197" si="138">IF(BC134&gt;0,1,0)</f>
        <v>0</v>
      </c>
      <c r="BE134" s="11">
        <f t="shared" ref="BE134:BE197" si="139">IF(B134="Line 8 repd.",A134,0)</f>
        <v>0</v>
      </c>
      <c r="BF134" s="12">
        <f t="shared" ref="BF134:BF197" si="140">IF(BE134&gt;0,1,0)</f>
        <v>0</v>
      </c>
      <c r="BG134" s="11">
        <f t="shared" ref="BG134:BG197" si="141">IF(J134="Dn(waiting)",A135-A134,0)</f>
        <v>2.0000000000000018E-2</v>
      </c>
      <c r="BH134" s="12"/>
      <c r="BI134" s="11">
        <f t="shared" ref="BI134:BI197" si="142">IF(B134="Line 9 Fails",A134,0)</f>
        <v>0</v>
      </c>
      <c r="BJ134" s="12">
        <f t="shared" ref="BJ134:BJ197" si="143">IF(BI134&gt;0,1,0)</f>
        <v>0</v>
      </c>
      <c r="BK134" s="11">
        <f t="shared" ref="BK134:BK197" si="144">IF(B134="Line 9 repd.",A134,0)</f>
        <v>0</v>
      </c>
      <c r="BL134" s="12">
        <f t="shared" ref="BL134:BL197" si="145">IF(BK134&gt;0,1,0)</f>
        <v>0</v>
      </c>
      <c r="BM134" s="11">
        <f t="shared" ref="BM134:BM197" si="146">IF(K134="Dn(waiting)",A135-A134,0)</f>
        <v>2.0000000000000018E-2</v>
      </c>
      <c r="BN134" s="12"/>
      <c r="BO134" s="11">
        <f t="shared" ref="BO134:BO197" si="147">IF(B134="Line 10 Fails",A134,0)</f>
        <v>0</v>
      </c>
      <c r="BP134" s="12">
        <f t="shared" ref="BP134:BP197" si="148">IF(BO134&gt;0,1,0)</f>
        <v>0</v>
      </c>
      <c r="BQ134" s="11">
        <f t="shared" ref="BQ134:BQ197" si="149">IF(B134="Line 10 repd.",A134,0)</f>
        <v>0</v>
      </c>
      <c r="BR134" s="12">
        <f t="shared" ref="BR134:BR197" si="150">IF(BQ134&gt;0,1,0)</f>
        <v>0</v>
      </c>
      <c r="BS134" s="11">
        <f t="shared" ref="BS134:BS197" si="151">IF(L134="Dn(waiting)",A135-A134,0)</f>
        <v>2.0000000000000018E-2</v>
      </c>
    </row>
    <row r="135" spans="1:71" x14ac:dyDescent="0.25">
      <c r="A135" s="21">
        <f t="shared" ref="A135:A198" si="152">A134+0.02</f>
        <v>2.6104166666666684</v>
      </c>
      <c r="B135" s="7" t="s">
        <v>87</v>
      </c>
      <c r="D135" s="8" t="s">
        <v>73</v>
      </c>
      <c r="E135" s="8"/>
      <c r="F135" s="9" t="s">
        <v>72</v>
      </c>
      <c r="G135" s="8" t="s">
        <v>73</v>
      </c>
      <c r="H135" s="8"/>
      <c r="I135" s="9"/>
      <c r="J135" s="8" t="s">
        <v>73</v>
      </c>
      <c r="K135" t="s">
        <v>71</v>
      </c>
      <c r="L135" s="8" t="s">
        <v>73</v>
      </c>
      <c r="M135" s="11">
        <f t="shared" si="112"/>
        <v>0</v>
      </c>
      <c r="N135" s="12">
        <f t="shared" si="102"/>
        <v>0</v>
      </c>
      <c r="O135" s="11">
        <f t="shared" si="113"/>
        <v>0</v>
      </c>
      <c r="P135" s="12">
        <f t="shared" si="103"/>
        <v>0</v>
      </c>
      <c r="Q135" s="11">
        <f t="shared" si="114"/>
        <v>0</v>
      </c>
      <c r="R135" s="12"/>
      <c r="S135" s="11">
        <f t="shared" si="115"/>
        <v>0</v>
      </c>
      <c r="T135" s="12">
        <f t="shared" si="104"/>
        <v>0</v>
      </c>
      <c r="U135" s="11">
        <f t="shared" si="116"/>
        <v>0</v>
      </c>
      <c r="V135" s="12">
        <f t="shared" si="105"/>
        <v>0</v>
      </c>
      <c r="W135" s="11">
        <f t="shared" si="117"/>
        <v>2.0000000000000018E-2</v>
      </c>
      <c r="X135" s="12"/>
      <c r="Y135" s="11">
        <f t="shared" si="118"/>
        <v>0</v>
      </c>
      <c r="Z135" s="12">
        <f t="shared" si="106"/>
        <v>0</v>
      </c>
      <c r="AA135" s="11">
        <f t="shared" si="119"/>
        <v>0</v>
      </c>
      <c r="AB135" s="12">
        <f t="shared" si="107"/>
        <v>0</v>
      </c>
      <c r="AC135" s="11">
        <f t="shared" si="120"/>
        <v>0</v>
      </c>
      <c r="AD135" s="12"/>
      <c r="AE135" s="11">
        <f t="shared" si="121"/>
        <v>0</v>
      </c>
      <c r="AF135" s="12">
        <f t="shared" si="108"/>
        <v>0</v>
      </c>
      <c r="AG135" s="11">
        <f t="shared" si="122"/>
        <v>2.6104166666666684</v>
      </c>
      <c r="AH135" s="12">
        <f t="shared" si="109"/>
        <v>1</v>
      </c>
      <c r="AI135" s="11">
        <f t="shared" si="123"/>
        <v>0</v>
      </c>
      <c r="AJ135" s="12"/>
      <c r="AK135" s="11">
        <f t="shared" si="124"/>
        <v>0</v>
      </c>
      <c r="AL135" s="12">
        <f t="shared" si="110"/>
        <v>0</v>
      </c>
      <c r="AM135" s="11">
        <f t="shared" si="125"/>
        <v>0</v>
      </c>
      <c r="AN135" s="12">
        <f t="shared" si="111"/>
        <v>0</v>
      </c>
      <c r="AO135" s="11">
        <f t="shared" si="126"/>
        <v>2.0000000000000018E-2</v>
      </c>
      <c r="AP135" s="12"/>
      <c r="AQ135" s="11">
        <f t="shared" si="127"/>
        <v>0</v>
      </c>
      <c r="AR135" s="12">
        <f t="shared" si="128"/>
        <v>0</v>
      </c>
      <c r="AS135" s="11">
        <f t="shared" si="129"/>
        <v>0</v>
      </c>
      <c r="AT135" s="12">
        <f t="shared" si="130"/>
        <v>0</v>
      </c>
      <c r="AU135" s="11">
        <f t="shared" si="131"/>
        <v>0</v>
      </c>
      <c r="AV135" s="12"/>
      <c r="AW135" s="11">
        <f t="shared" si="132"/>
        <v>0</v>
      </c>
      <c r="AX135" s="12">
        <f t="shared" si="133"/>
        <v>0</v>
      </c>
      <c r="AY135" s="11">
        <f t="shared" si="134"/>
        <v>0</v>
      </c>
      <c r="AZ135" s="12">
        <f t="shared" si="135"/>
        <v>0</v>
      </c>
      <c r="BA135" s="11">
        <f t="shared" si="136"/>
        <v>2.0000000000000018E-2</v>
      </c>
      <c r="BB135" s="12"/>
      <c r="BC135" s="11">
        <f t="shared" si="137"/>
        <v>0</v>
      </c>
      <c r="BD135" s="12">
        <f t="shared" si="138"/>
        <v>0</v>
      </c>
      <c r="BE135" s="11">
        <f t="shared" si="139"/>
        <v>0</v>
      </c>
      <c r="BF135" s="12">
        <f t="shared" si="140"/>
        <v>0</v>
      </c>
      <c r="BG135" s="11">
        <f t="shared" si="141"/>
        <v>2.0000000000000018E-2</v>
      </c>
      <c r="BH135" s="12"/>
      <c r="BI135" s="11">
        <f t="shared" si="142"/>
        <v>0</v>
      </c>
      <c r="BJ135" s="12">
        <f t="shared" si="143"/>
        <v>0</v>
      </c>
      <c r="BK135" s="11">
        <f t="shared" si="144"/>
        <v>0</v>
      </c>
      <c r="BL135" s="12">
        <f t="shared" si="145"/>
        <v>0</v>
      </c>
      <c r="BM135" s="11">
        <f t="shared" si="146"/>
        <v>0</v>
      </c>
      <c r="BN135" s="12"/>
      <c r="BO135" s="11">
        <f t="shared" si="147"/>
        <v>0</v>
      </c>
      <c r="BP135" s="12">
        <f t="shared" si="148"/>
        <v>0</v>
      </c>
      <c r="BQ135" s="11">
        <f t="shared" si="149"/>
        <v>0</v>
      </c>
      <c r="BR135" s="12">
        <f t="shared" si="150"/>
        <v>0</v>
      </c>
      <c r="BS135" s="11">
        <f t="shared" si="151"/>
        <v>2.0000000000000018E-2</v>
      </c>
    </row>
    <row r="136" spans="1:71" x14ac:dyDescent="0.25">
      <c r="A136" s="21">
        <f t="shared" si="152"/>
        <v>2.6304166666666684</v>
      </c>
      <c r="B136" s="7" t="s">
        <v>74</v>
      </c>
      <c r="C136" s="8" t="s">
        <v>73</v>
      </c>
      <c r="D136" s="8" t="s">
        <v>73</v>
      </c>
      <c r="E136" s="8"/>
      <c r="G136" s="8" t="s">
        <v>73</v>
      </c>
      <c r="H136" s="8"/>
      <c r="I136" s="30"/>
      <c r="J136" s="8" t="s">
        <v>73</v>
      </c>
      <c r="K136" t="s">
        <v>71</v>
      </c>
      <c r="L136" s="8" t="s">
        <v>73</v>
      </c>
      <c r="M136" s="11">
        <f t="shared" si="112"/>
        <v>2.6304166666666684</v>
      </c>
      <c r="N136" s="12">
        <f t="shared" si="102"/>
        <v>1</v>
      </c>
      <c r="O136" s="11">
        <f t="shared" si="113"/>
        <v>0</v>
      </c>
      <c r="P136" s="12">
        <f t="shared" si="103"/>
        <v>0</v>
      </c>
      <c r="Q136" s="11">
        <f t="shared" si="114"/>
        <v>2.0000000000000018E-2</v>
      </c>
      <c r="R136" s="12"/>
      <c r="S136" s="11">
        <f t="shared" si="115"/>
        <v>0</v>
      </c>
      <c r="T136" s="12">
        <f t="shared" si="104"/>
        <v>0</v>
      </c>
      <c r="U136" s="11">
        <f t="shared" si="116"/>
        <v>0</v>
      </c>
      <c r="V136" s="12">
        <f t="shared" si="105"/>
        <v>0</v>
      </c>
      <c r="W136" s="11">
        <f t="shared" si="117"/>
        <v>2.0000000000000018E-2</v>
      </c>
      <c r="X136" s="12"/>
      <c r="Y136" s="11">
        <f t="shared" si="118"/>
        <v>0</v>
      </c>
      <c r="Z136" s="12">
        <f t="shared" si="106"/>
        <v>0</v>
      </c>
      <c r="AA136" s="11">
        <f t="shared" si="119"/>
        <v>0</v>
      </c>
      <c r="AB136" s="12">
        <f t="shared" si="107"/>
        <v>0</v>
      </c>
      <c r="AC136" s="11">
        <f t="shared" si="120"/>
        <v>0</v>
      </c>
      <c r="AD136" s="12"/>
      <c r="AE136" s="11">
        <f t="shared" si="121"/>
        <v>0</v>
      </c>
      <c r="AF136" s="12">
        <f t="shared" si="108"/>
        <v>0</v>
      </c>
      <c r="AG136" s="11">
        <f t="shared" si="122"/>
        <v>0</v>
      </c>
      <c r="AH136" s="12">
        <f t="shared" si="109"/>
        <v>0</v>
      </c>
      <c r="AI136" s="11">
        <f t="shared" si="123"/>
        <v>0</v>
      </c>
      <c r="AJ136" s="12"/>
      <c r="AK136" s="11">
        <f t="shared" si="124"/>
        <v>0</v>
      </c>
      <c r="AL136" s="12">
        <f t="shared" si="110"/>
        <v>0</v>
      </c>
      <c r="AM136" s="11">
        <f t="shared" si="125"/>
        <v>0</v>
      </c>
      <c r="AN136" s="12">
        <f t="shared" si="111"/>
        <v>0</v>
      </c>
      <c r="AO136" s="11">
        <f t="shared" si="126"/>
        <v>2.0000000000000018E-2</v>
      </c>
      <c r="AP136" s="12"/>
      <c r="AQ136" s="11">
        <f t="shared" si="127"/>
        <v>0</v>
      </c>
      <c r="AR136" s="12">
        <f t="shared" si="128"/>
        <v>0</v>
      </c>
      <c r="AS136" s="11">
        <f t="shared" si="129"/>
        <v>0</v>
      </c>
      <c r="AT136" s="12">
        <f t="shared" si="130"/>
        <v>0</v>
      </c>
      <c r="AU136" s="11">
        <f t="shared" si="131"/>
        <v>0</v>
      </c>
      <c r="AV136" s="12"/>
      <c r="AW136" s="11">
        <f t="shared" si="132"/>
        <v>0</v>
      </c>
      <c r="AX136" s="12">
        <f t="shared" si="133"/>
        <v>0</v>
      </c>
      <c r="AY136" s="11">
        <f t="shared" si="134"/>
        <v>0</v>
      </c>
      <c r="AZ136" s="12">
        <f t="shared" si="135"/>
        <v>0</v>
      </c>
      <c r="BA136" s="11">
        <f t="shared" si="136"/>
        <v>2.0000000000000018E-2</v>
      </c>
      <c r="BB136" s="12"/>
      <c r="BC136" s="11">
        <f t="shared" si="137"/>
        <v>0</v>
      </c>
      <c r="BD136" s="12">
        <f t="shared" si="138"/>
        <v>0</v>
      </c>
      <c r="BE136" s="11">
        <f t="shared" si="139"/>
        <v>0</v>
      </c>
      <c r="BF136" s="12">
        <f t="shared" si="140"/>
        <v>0</v>
      </c>
      <c r="BG136" s="11">
        <f t="shared" si="141"/>
        <v>2.0000000000000018E-2</v>
      </c>
      <c r="BH136" s="12"/>
      <c r="BI136" s="11">
        <f t="shared" si="142"/>
        <v>0</v>
      </c>
      <c r="BJ136" s="12">
        <f t="shared" si="143"/>
        <v>0</v>
      </c>
      <c r="BK136" s="11">
        <f t="shared" si="144"/>
        <v>0</v>
      </c>
      <c r="BL136" s="12">
        <f t="shared" si="145"/>
        <v>0</v>
      </c>
      <c r="BM136" s="11">
        <f t="shared" si="146"/>
        <v>0</v>
      </c>
      <c r="BN136" s="12"/>
      <c r="BO136" s="11">
        <f t="shared" si="147"/>
        <v>0</v>
      </c>
      <c r="BP136" s="12">
        <f t="shared" si="148"/>
        <v>0</v>
      </c>
      <c r="BQ136" s="11">
        <f t="shared" si="149"/>
        <v>0</v>
      </c>
      <c r="BR136" s="12">
        <f t="shared" si="150"/>
        <v>0</v>
      </c>
      <c r="BS136" s="11">
        <f t="shared" si="151"/>
        <v>2.0000000000000018E-2</v>
      </c>
    </row>
    <row r="137" spans="1:71" x14ac:dyDescent="0.25">
      <c r="A137" s="21">
        <f t="shared" si="152"/>
        <v>2.6504166666666684</v>
      </c>
      <c r="B137" s="7"/>
      <c r="C137" s="8" t="s">
        <v>73</v>
      </c>
      <c r="D137" s="8" t="s">
        <v>73</v>
      </c>
      <c r="E137" s="8"/>
      <c r="G137" s="8" t="s">
        <v>73</v>
      </c>
      <c r="H137" s="8"/>
      <c r="I137" s="30"/>
      <c r="J137" s="8" t="s">
        <v>73</v>
      </c>
      <c r="K137" t="s">
        <v>71</v>
      </c>
      <c r="L137" s="8" t="s">
        <v>73</v>
      </c>
      <c r="M137" s="11">
        <f t="shared" si="112"/>
        <v>0</v>
      </c>
      <c r="N137" s="12">
        <f t="shared" si="102"/>
        <v>0</v>
      </c>
      <c r="O137" s="11">
        <f t="shared" si="113"/>
        <v>0</v>
      </c>
      <c r="P137" s="12">
        <f t="shared" si="103"/>
        <v>0</v>
      </c>
      <c r="Q137" s="11">
        <f t="shared" si="114"/>
        <v>2.0000000000000018E-2</v>
      </c>
      <c r="R137" s="12"/>
      <c r="S137" s="11">
        <f t="shared" si="115"/>
        <v>0</v>
      </c>
      <c r="T137" s="12">
        <f t="shared" si="104"/>
        <v>0</v>
      </c>
      <c r="U137" s="11">
        <f t="shared" si="116"/>
        <v>0</v>
      </c>
      <c r="V137" s="12">
        <f t="shared" si="105"/>
        <v>0</v>
      </c>
      <c r="W137" s="11">
        <f t="shared" si="117"/>
        <v>2.0000000000000018E-2</v>
      </c>
      <c r="X137" s="12"/>
      <c r="Y137" s="11">
        <f t="shared" si="118"/>
        <v>0</v>
      </c>
      <c r="Z137" s="12">
        <f t="shared" si="106"/>
        <v>0</v>
      </c>
      <c r="AA137" s="11">
        <f t="shared" si="119"/>
        <v>0</v>
      </c>
      <c r="AB137" s="12">
        <f t="shared" si="107"/>
        <v>0</v>
      </c>
      <c r="AC137" s="11">
        <f t="shared" si="120"/>
        <v>0</v>
      </c>
      <c r="AD137" s="12"/>
      <c r="AE137" s="11">
        <f t="shared" si="121"/>
        <v>0</v>
      </c>
      <c r="AF137" s="12">
        <f t="shared" si="108"/>
        <v>0</v>
      </c>
      <c r="AG137" s="11">
        <f t="shared" si="122"/>
        <v>0</v>
      </c>
      <c r="AH137" s="12">
        <f t="shared" si="109"/>
        <v>0</v>
      </c>
      <c r="AI137" s="11">
        <f t="shared" si="123"/>
        <v>0</v>
      </c>
      <c r="AJ137" s="12"/>
      <c r="AK137" s="11">
        <f t="shared" si="124"/>
        <v>0</v>
      </c>
      <c r="AL137" s="12">
        <f t="shared" si="110"/>
        <v>0</v>
      </c>
      <c r="AM137" s="11">
        <f t="shared" si="125"/>
        <v>0</v>
      </c>
      <c r="AN137" s="12">
        <f t="shared" si="111"/>
        <v>0</v>
      </c>
      <c r="AO137" s="11">
        <f t="shared" si="126"/>
        <v>2.0000000000000018E-2</v>
      </c>
      <c r="AP137" s="12"/>
      <c r="AQ137" s="11">
        <f t="shared" si="127"/>
        <v>0</v>
      </c>
      <c r="AR137" s="12">
        <f t="shared" si="128"/>
        <v>0</v>
      </c>
      <c r="AS137" s="11">
        <f t="shared" si="129"/>
        <v>0</v>
      </c>
      <c r="AT137" s="12">
        <f t="shared" si="130"/>
        <v>0</v>
      </c>
      <c r="AU137" s="11">
        <f t="shared" si="131"/>
        <v>0</v>
      </c>
      <c r="AV137" s="12"/>
      <c r="AW137" s="11">
        <f t="shared" si="132"/>
        <v>0</v>
      </c>
      <c r="AX137" s="12">
        <f t="shared" si="133"/>
        <v>0</v>
      </c>
      <c r="AY137" s="11">
        <f t="shared" si="134"/>
        <v>0</v>
      </c>
      <c r="AZ137" s="12">
        <f t="shared" si="135"/>
        <v>0</v>
      </c>
      <c r="BA137" s="11">
        <f t="shared" si="136"/>
        <v>2.0000000000000018E-2</v>
      </c>
      <c r="BB137" s="12"/>
      <c r="BC137" s="11">
        <f t="shared" si="137"/>
        <v>0</v>
      </c>
      <c r="BD137" s="12">
        <f t="shared" si="138"/>
        <v>0</v>
      </c>
      <c r="BE137" s="11">
        <f t="shared" si="139"/>
        <v>0</v>
      </c>
      <c r="BF137" s="12">
        <f t="shared" si="140"/>
        <v>0</v>
      </c>
      <c r="BG137" s="11">
        <f t="shared" si="141"/>
        <v>2.0000000000000018E-2</v>
      </c>
      <c r="BH137" s="12"/>
      <c r="BI137" s="11">
        <f t="shared" si="142"/>
        <v>0</v>
      </c>
      <c r="BJ137" s="12">
        <f t="shared" si="143"/>
        <v>0</v>
      </c>
      <c r="BK137" s="11">
        <f t="shared" si="144"/>
        <v>0</v>
      </c>
      <c r="BL137" s="12">
        <f t="shared" si="145"/>
        <v>0</v>
      </c>
      <c r="BM137" s="11">
        <f t="shared" si="146"/>
        <v>0</v>
      </c>
      <c r="BN137" s="12"/>
      <c r="BO137" s="11">
        <f t="shared" si="147"/>
        <v>0</v>
      </c>
      <c r="BP137" s="12">
        <f t="shared" si="148"/>
        <v>0</v>
      </c>
      <c r="BQ137" s="11">
        <f t="shared" si="149"/>
        <v>0</v>
      </c>
      <c r="BR137" s="12">
        <f t="shared" si="150"/>
        <v>0</v>
      </c>
      <c r="BS137" s="11">
        <f t="shared" si="151"/>
        <v>2.0000000000000018E-2</v>
      </c>
    </row>
    <row r="138" spans="1:71" x14ac:dyDescent="0.25">
      <c r="A138" s="21">
        <f t="shared" si="152"/>
        <v>2.6704166666666684</v>
      </c>
      <c r="B138" s="7"/>
      <c r="C138" s="8" t="s">
        <v>73</v>
      </c>
      <c r="D138" s="8" t="s">
        <v>73</v>
      </c>
      <c r="E138" s="8"/>
      <c r="F138" s="9"/>
      <c r="G138" s="8" t="s">
        <v>73</v>
      </c>
      <c r="H138" s="8"/>
      <c r="I138" s="9"/>
      <c r="J138" s="8" t="s">
        <v>73</v>
      </c>
      <c r="K138" t="s">
        <v>71</v>
      </c>
      <c r="L138" s="8" t="s">
        <v>73</v>
      </c>
      <c r="M138" s="11">
        <f t="shared" si="112"/>
        <v>0</v>
      </c>
      <c r="N138" s="12">
        <f t="shared" si="102"/>
        <v>0</v>
      </c>
      <c r="O138" s="11">
        <f t="shared" si="113"/>
        <v>0</v>
      </c>
      <c r="P138" s="12">
        <f t="shared" si="103"/>
        <v>0</v>
      </c>
      <c r="Q138" s="11">
        <f t="shared" si="114"/>
        <v>2.0000000000000018E-2</v>
      </c>
      <c r="R138" s="12"/>
      <c r="S138" s="11">
        <f t="shared" si="115"/>
        <v>0</v>
      </c>
      <c r="T138" s="12">
        <f t="shared" si="104"/>
        <v>0</v>
      </c>
      <c r="U138" s="11">
        <f t="shared" si="116"/>
        <v>0</v>
      </c>
      <c r="V138" s="12">
        <f t="shared" si="105"/>
        <v>0</v>
      </c>
      <c r="W138" s="11">
        <f t="shared" si="117"/>
        <v>2.0000000000000018E-2</v>
      </c>
      <c r="X138" s="12"/>
      <c r="Y138" s="11">
        <f t="shared" si="118"/>
        <v>0</v>
      </c>
      <c r="Z138" s="12">
        <f t="shared" si="106"/>
        <v>0</v>
      </c>
      <c r="AA138" s="11">
        <f t="shared" si="119"/>
        <v>0</v>
      </c>
      <c r="AB138" s="12">
        <f t="shared" si="107"/>
        <v>0</v>
      </c>
      <c r="AC138" s="11">
        <f t="shared" si="120"/>
        <v>0</v>
      </c>
      <c r="AD138" s="12"/>
      <c r="AE138" s="11">
        <f t="shared" si="121"/>
        <v>0</v>
      </c>
      <c r="AF138" s="12">
        <f t="shared" si="108"/>
        <v>0</v>
      </c>
      <c r="AG138" s="11">
        <f t="shared" si="122"/>
        <v>0</v>
      </c>
      <c r="AH138" s="12">
        <f t="shared" si="109"/>
        <v>0</v>
      </c>
      <c r="AI138" s="11">
        <f t="shared" si="123"/>
        <v>0</v>
      </c>
      <c r="AJ138" s="12"/>
      <c r="AK138" s="11">
        <f t="shared" si="124"/>
        <v>0</v>
      </c>
      <c r="AL138" s="12">
        <f t="shared" si="110"/>
        <v>0</v>
      </c>
      <c r="AM138" s="11">
        <f t="shared" si="125"/>
        <v>0</v>
      </c>
      <c r="AN138" s="12">
        <f t="shared" si="111"/>
        <v>0</v>
      </c>
      <c r="AO138" s="11">
        <f t="shared" si="126"/>
        <v>2.0000000000000018E-2</v>
      </c>
      <c r="AP138" s="12"/>
      <c r="AQ138" s="11">
        <f t="shared" si="127"/>
        <v>0</v>
      </c>
      <c r="AR138" s="12">
        <f t="shared" si="128"/>
        <v>0</v>
      </c>
      <c r="AS138" s="11">
        <f t="shared" si="129"/>
        <v>0</v>
      </c>
      <c r="AT138" s="12">
        <f t="shared" si="130"/>
        <v>0</v>
      </c>
      <c r="AU138" s="11">
        <f t="shared" si="131"/>
        <v>0</v>
      </c>
      <c r="AV138" s="12"/>
      <c r="AW138" s="11">
        <f t="shared" si="132"/>
        <v>0</v>
      </c>
      <c r="AX138" s="12">
        <f t="shared" si="133"/>
        <v>0</v>
      </c>
      <c r="AY138" s="11">
        <f t="shared" si="134"/>
        <v>0</v>
      </c>
      <c r="AZ138" s="12">
        <f t="shared" si="135"/>
        <v>0</v>
      </c>
      <c r="BA138" s="11">
        <f t="shared" si="136"/>
        <v>2.0000000000000018E-2</v>
      </c>
      <c r="BB138" s="12"/>
      <c r="BC138" s="11">
        <f t="shared" si="137"/>
        <v>0</v>
      </c>
      <c r="BD138" s="12">
        <f t="shared" si="138"/>
        <v>0</v>
      </c>
      <c r="BE138" s="11">
        <f t="shared" si="139"/>
        <v>0</v>
      </c>
      <c r="BF138" s="12">
        <f t="shared" si="140"/>
        <v>0</v>
      </c>
      <c r="BG138" s="11">
        <f t="shared" si="141"/>
        <v>2.0000000000000018E-2</v>
      </c>
      <c r="BH138" s="12"/>
      <c r="BI138" s="11">
        <f t="shared" si="142"/>
        <v>0</v>
      </c>
      <c r="BJ138" s="12">
        <f t="shared" si="143"/>
        <v>0</v>
      </c>
      <c r="BK138" s="11">
        <f t="shared" si="144"/>
        <v>0</v>
      </c>
      <c r="BL138" s="12">
        <f t="shared" si="145"/>
        <v>0</v>
      </c>
      <c r="BM138" s="11">
        <f t="shared" si="146"/>
        <v>0</v>
      </c>
      <c r="BN138" s="12"/>
      <c r="BO138" s="11">
        <f t="shared" si="147"/>
        <v>0</v>
      </c>
      <c r="BP138" s="12">
        <f t="shared" si="148"/>
        <v>0</v>
      </c>
      <c r="BQ138" s="11">
        <f t="shared" si="149"/>
        <v>0</v>
      </c>
      <c r="BR138" s="12">
        <f t="shared" si="150"/>
        <v>0</v>
      </c>
      <c r="BS138" s="11">
        <f t="shared" si="151"/>
        <v>2.0000000000000018E-2</v>
      </c>
    </row>
    <row r="139" spans="1:71" x14ac:dyDescent="0.25">
      <c r="A139" s="21">
        <f t="shared" si="152"/>
        <v>2.6904166666666685</v>
      </c>
      <c r="B139" s="7"/>
      <c r="C139" s="8" t="s">
        <v>73</v>
      </c>
      <c r="D139" s="8" t="s">
        <v>73</v>
      </c>
      <c r="F139" s="9"/>
      <c r="G139" s="8" t="s">
        <v>73</v>
      </c>
      <c r="H139" s="8"/>
      <c r="I139" s="8"/>
      <c r="J139" s="8" t="s">
        <v>73</v>
      </c>
      <c r="K139" t="s">
        <v>71</v>
      </c>
      <c r="L139" s="8" t="s">
        <v>73</v>
      </c>
      <c r="M139" s="11">
        <f t="shared" si="112"/>
        <v>0</v>
      </c>
      <c r="N139" s="12">
        <f t="shared" si="102"/>
        <v>0</v>
      </c>
      <c r="O139" s="11">
        <f t="shared" si="113"/>
        <v>0</v>
      </c>
      <c r="P139" s="12">
        <f t="shared" si="103"/>
        <v>0</v>
      </c>
      <c r="Q139" s="11">
        <f t="shared" si="114"/>
        <v>2.0000000000000018E-2</v>
      </c>
      <c r="R139" s="12"/>
      <c r="S139" s="11">
        <f t="shared" si="115"/>
        <v>0</v>
      </c>
      <c r="T139" s="12">
        <f t="shared" si="104"/>
        <v>0</v>
      </c>
      <c r="U139" s="11">
        <f t="shared" si="116"/>
        <v>0</v>
      </c>
      <c r="V139" s="12">
        <f t="shared" si="105"/>
        <v>0</v>
      </c>
      <c r="W139" s="11">
        <f t="shared" si="117"/>
        <v>2.0000000000000018E-2</v>
      </c>
      <c r="X139" s="12"/>
      <c r="Y139" s="11">
        <f t="shared" si="118"/>
        <v>0</v>
      </c>
      <c r="Z139" s="12">
        <f t="shared" si="106"/>
        <v>0</v>
      </c>
      <c r="AA139" s="11">
        <f t="shared" si="119"/>
        <v>0</v>
      </c>
      <c r="AB139" s="12">
        <f t="shared" si="107"/>
        <v>0</v>
      </c>
      <c r="AC139" s="11">
        <f t="shared" si="120"/>
        <v>0</v>
      </c>
      <c r="AD139" s="12"/>
      <c r="AE139" s="11">
        <f t="shared" si="121"/>
        <v>0</v>
      </c>
      <c r="AF139" s="12">
        <f t="shared" si="108"/>
        <v>0</v>
      </c>
      <c r="AG139" s="11">
        <f t="shared" si="122"/>
        <v>0</v>
      </c>
      <c r="AH139" s="12">
        <f t="shared" si="109"/>
        <v>0</v>
      </c>
      <c r="AI139" s="11">
        <f t="shared" si="123"/>
        <v>0</v>
      </c>
      <c r="AJ139" s="12"/>
      <c r="AK139" s="11">
        <f t="shared" si="124"/>
        <v>0</v>
      </c>
      <c r="AL139" s="12">
        <f t="shared" si="110"/>
        <v>0</v>
      </c>
      <c r="AM139" s="11">
        <f t="shared" si="125"/>
        <v>0</v>
      </c>
      <c r="AN139" s="12">
        <f t="shared" si="111"/>
        <v>0</v>
      </c>
      <c r="AO139" s="11">
        <f t="shared" si="126"/>
        <v>2.0000000000000018E-2</v>
      </c>
      <c r="AP139" s="12"/>
      <c r="AQ139" s="11">
        <f t="shared" si="127"/>
        <v>0</v>
      </c>
      <c r="AR139" s="12">
        <f t="shared" si="128"/>
        <v>0</v>
      </c>
      <c r="AS139" s="11">
        <f t="shared" si="129"/>
        <v>0</v>
      </c>
      <c r="AT139" s="12">
        <f t="shared" si="130"/>
        <v>0</v>
      </c>
      <c r="AU139" s="11">
        <f t="shared" si="131"/>
        <v>0</v>
      </c>
      <c r="AV139" s="12"/>
      <c r="AW139" s="11">
        <f t="shared" si="132"/>
        <v>0</v>
      </c>
      <c r="AX139" s="12">
        <f t="shared" si="133"/>
        <v>0</v>
      </c>
      <c r="AY139" s="11">
        <f t="shared" si="134"/>
        <v>0</v>
      </c>
      <c r="AZ139" s="12">
        <f t="shared" si="135"/>
        <v>0</v>
      </c>
      <c r="BA139" s="11">
        <f t="shared" si="136"/>
        <v>2.0000000000000018E-2</v>
      </c>
      <c r="BB139" s="12"/>
      <c r="BC139" s="11">
        <f t="shared" si="137"/>
        <v>0</v>
      </c>
      <c r="BD139" s="12">
        <f t="shared" si="138"/>
        <v>0</v>
      </c>
      <c r="BE139" s="11">
        <f t="shared" si="139"/>
        <v>0</v>
      </c>
      <c r="BF139" s="12">
        <f t="shared" si="140"/>
        <v>0</v>
      </c>
      <c r="BG139" s="11">
        <f t="shared" si="141"/>
        <v>2.0000000000000018E-2</v>
      </c>
      <c r="BH139" s="12"/>
      <c r="BI139" s="11">
        <f t="shared" si="142"/>
        <v>0</v>
      </c>
      <c r="BJ139" s="12">
        <f t="shared" si="143"/>
        <v>0</v>
      </c>
      <c r="BK139" s="11">
        <f t="shared" si="144"/>
        <v>0</v>
      </c>
      <c r="BL139" s="12">
        <f t="shared" si="145"/>
        <v>0</v>
      </c>
      <c r="BM139" s="11">
        <f t="shared" si="146"/>
        <v>0</v>
      </c>
      <c r="BN139" s="12"/>
      <c r="BO139" s="11">
        <f t="shared" si="147"/>
        <v>0</v>
      </c>
      <c r="BP139" s="12">
        <f t="shared" si="148"/>
        <v>0</v>
      </c>
      <c r="BQ139" s="11">
        <f t="shared" si="149"/>
        <v>0</v>
      </c>
      <c r="BR139" s="12">
        <f t="shared" si="150"/>
        <v>0</v>
      </c>
      <c r="BS139" s="11">
        <f t="shared" si="151"/>
        <v>2.0000000000000018E-2</v>
      </c>
    </row>
    <row r="140" spans="1:71" x14ac:dyDescent="0.25">
      <c r="A140" s="21">
        <f t="shared" si="152"/>
        <v>2.7104166666666685</v>
      </c>
      <c r="B140" s="7" t="s">
        <v>92</v>
      </c>
      <c r="C140" s="8" t="s">
        <v>73</v>
      </c>
      <c r="D140" t="s">
        <v>71</v>
      </c>
      <c r="F140" s="8"/>
      <c r="G140" s="8" t="s">
        <v>73</v>
      </c>
      <c r="H140" s="8"/>
      <c r="I140" s="8"/>
      <c r="J140" s="8" t="s">
        <v>73</v>
      </c>
      <c r="K140" s="9" t="s">
        <v>72</v>
      </c>
      <c r="L140" s="8" t="s">
        <v>73</v>
      </c>
      <c r="M140" s="11">
        <f t="shared" si="112"/>
        <v>0</v>
      </c>
      <c r="N140" s="12">
        <f t="shared" si="102"/>
        <v>0</v>
      </c>
      <c r="O140" s="11">
        <f t="shared" si="113"/>
        <v>0</v>
      </c>
      <c r="P140" s="12">
        <f t="shared" si="103"/>
        <v>0</v>
      </c>
      <c r="Q140" s="11">
        <f t="shared" si="114"/>
        <v>2.0000000000000018E-2</v>
      </c>
      <c r="R140" s="12"/>
      <c r="S140" s="11">
        <f t="shared" si="115"/>
        <v>0</v>
      </c>
      <c r="T140" s="12">
        <f t="shared" si="104"/>
        <v>0</v>
      </c>
      <c r="U140" s="11">
        <f t="shared" si="116"/>
        <v>0</v>
      </c>
      <c r="V140" s="12">
        <f t="shared" si="105"/>
        <v>0</v>
      </c>
      <c r="W140" s="11">
        <f t="shared" si="117"/>
        <v>0</v>
      </c>
      <c r="X140" s="12"/>
      <c r="Y140" s="11">
        <f t="shared" si="118"/>
        <v>0</v>
      </c>
      <c r="Z140" s="12">
        <f t="shared" si="106"/>
        <v>0</v>
      </c>
      <c r="AA140" s="11">
        <f t="shared" si="119"/>
        <v>0</v>
      </c>
      <c r="AB140" s="12">
        <f t="shared" si="107"/>
        <v>0</v>
      </c>
      <c r="AC140" s="11">
        <f t="shared" si="120"/>
        <v>0</v>
      </c>
      <c r="AD140" s="12"/>
      <c r="AE140" s="11">
        <f t="shared" si="121"/>
        <v>0</v>
      </c>
      <c r="AF140" s="12">
        <f t="shared" si="108"/>
        <v>0</v>
      </c>
      <c r="AG140" s="11">
        <f t="shared" si="122"/>
        <v>0</v>
      </c>
      <c r="AH140" s="12">
        <f t="shared" si="109"/>
        <v>0</v>
      </c>
      <c r="AI140" s="11">
        <f t="shared" si="123"/>
        <v>0</v>
      </c>
      <c r="AJ140" s="12"/>
      <c r="AK140" s="11">
        <f t="shared" si="124"/>
        <v>0</v>
      </c>
      <c r="AL140" s="12">
        <f t="shared" si="110"/>
        <v>0</v>
      </c>
      <c r="AM140" s="11">
        <f t="shared" si="125"/>
        <v>0</v>
      </c>
      <c r="AN140" s="12">
        <f t="shared" si="111"/>
        <v>0</v>
      </c>
      <c r="AO140" s="11">
        <f t="shared" si="126"/>
        <v>2.0000000000000018E-2</v>
      </c>
      <c r="AP140" s="12"/>
      <c r="AQ140" s="11">
        <f t="shared" si="127"/>
        <v>0</v>
      </c>
      <c r="AR140" s="12">
        <f t="shared" si="128"/>
        <v>0</v>
      </c>
      <c r="AS140" s="11">
        <f t="shared" si="129"/>
        <v>0</v>
      </c>
      <c r="AT140" s="12">
        <f t="shared" si="130"/>
        <v>0</v>
      </c>
      <c r="AU140" s="11">
        <f t="shared" si="131"/>
        <v>0</v>
      </c>
      <c r="AV140" s="12"/>
      <c r="AW140" s="11">
        <f t="shared" si="132"/>
        <v>0</v>
      </c>
      <c r="AX140" s="12">
        <f t="shared" si="133"/>
        <v>0</v>
      </c>
      <c r="AY140" s="11">
        <f t="shared" si="134"/>
        <v>0</v>
      </c>
      <c r="AZ140" s="12">
        <f t="shared" si="135"/>
        <v>0</v>
      </c>
      <c r="BA140" s="11">
        <f t="shared" si="136"/>
        <v>2.0000000000000018E-2</v>
      </c>
      <c r="BB140" s="12"/>
      <c r="BC140" s="11">
        <f t="shared" si="137"/>
        <v>0</v>
      </c>
      <c r="BD140" s="12">
        <f t="shared" si="138"/>
        <v>0</v>
      </c>
      <c r="BE140" s="11">
        <f t="shared" si="139"/>
        <v>0</v>
      </c>
      <c r="BF140" s="12">
        <f t="shared" si="140"/>
        <v>0</v>
      </c>
      <c r="BG140" s="11">
        <f t="shared" si="141"/>
        <v>2.0000000000000018E-2</v>
      </c>
      <c r="BH140" s="12"/>
      <c r="BI140" s="11">
        <f t="shared" si="142"/>
        <v>0</v>
      </c>
      <c r="BJ140" s="12">
        <f t="shared" si="143"/>
        <v>0</v>
      </c>
      <c r="BK140" s="11">
        <f t="shared" si="144"/>
        <v>2.7104166666666685</v>
      </c>
      <c r="BL140" s="12">
        <f t="shared" si="145"/>
        <v>1</v>
      </c>
      <c r="BM140" s="11">
        <f t="shared" si="146"/>
        <v>0</v>
      </c>
      <c r="BN140" s="12"/>
      <c r="BO140" s="11">
        <f t="shared" si="147"/>
        <v>0</v>
      </c>
      <c r="BP140" s="12">
        <f t="shared" si="148"/>
        <v>0</v>
      </c>
      <c r="BQ140" s="11">
        <f t="shared" si="149"/>
        <v>0</v>
      </c>
      <c r="BR140" s="12">
        <f t="shared" si="150"/>
        <v>0</v>
      </c>
      <c r="BS140" s="11">
        <f t="shared" si="151"/>
        <v>2.0000000000000018E-2</v>
      </c>
    </row>
    <row r="141" spans="1:71" x14ac:dyDescent="0.25">
      <c r="A141" s="21">
        <f t="shared" si="152"/>
        <v>2.7304166666666685</v>
      </c>
      <c r="B141" s="7"/>
      <c r="C141" s="8" t="s">
        <v>73</v>
      </c>
      <c r="D141" t="s">
        <v>71</v>
      </c>
      <c r="F141" s="8"/>
      <c r="G141" s="8" t="s">
        <v>73</v>
      </c>
      <c r="H141" s="8"/>
      <c r="I141" s="30"/>
      <c r="J141" s="8" t="s">
        <v>73</v>
      </c>
      <c r="L141" s="8" t="s">
        <v>73</v>
      </c>
      <c r="M141" s="11">
        <f t="shared" si="112"/>
        <v>0</v>
      </c>
      <c r="N141" s="12">
        <f t="shared" si="102"/>
        <v>0</v>
      </c>
      <c r="O141" s="11">
        <f t="shared" si="113"/>
        <v>0</v>
      </c>
      <c r="P141" s="12">
        <f t="shared" si="103"/>
        <v>0</v>
      </c>
      <c r="Q141" s="11">
        <f t="shared" si="114"/>
        <v>2.0000000000000018E-2</v>
      </c>
      <c r="R141" s="12"/>
      <c r="S141" s="11">
        <f t="shared" si="115"/>
        <v>0</v>
      </c>
      <c r="T141" s="12">
        <f t="shared" si="104"/>
        <v>0</v>
      </c>
      <c r="U141" s="11">
        <f t="shared" si="116"/>
        <v>0</v>
      </c>
      <c r="V141" s="12">
        <f t="shared" si="105"/>
        <v>0</v>
      </c>
      <c r="W141" s="11">
        <f t="shared" si="117"/>
        <v>0</v>
      </c>
      <c r="X141" s="12"/>
      <c r="Y141" s="11">
        <f t="shared" si="118"/>
        <v>0</v>
      </c>
      <c r="Z141" s="12">
        <f t="shared" si="106"/>
        <v>0</v>
      </c>
      <c r="AA141" s="11">
        <f t="shared" si="119"/>
        <v>0</v>
      </c>
      <c r="AB141" s="12">
        <f t="shared" si="107"/>
        <v>0</v>
      </c>
      <c r="AC141" s="11">
        <f t="shared" si="120"/>
        <v>0</v>
      </c>
      <c r="AD141" s="12"/>
      <c r="AE141" s="11">
        <f t="shared" si="121"/>
        <v>0</v>
      </c>
      <c r="AF141" s="12">
        <f t="shared" si="108"/>
        <v>0</v>
      </c>
      <c r="AG141" s="11">
        <f t="shared" si="122"/>
        <v>0</v>
      </c>
      <c r="AH141" s="12">
        <f t="shared" si="109"/>
        <v>0</v>
      </c>
      <c r="AI141" s="11">
        <f t="shared" si="123"/>
        <v>0</v>
      </c>
      <c r="AJ141" s="12"/>
      <c r="AK141" s="11">
        <f t="shared" si="124"/>
        <v>0</v>
      </c>
      <c r="AL141" s="12">
        <f t="shared" si="110"/>
        <v>0</v>
      </c>
      <c r="AM141" s="11">
        <f t="shared" si="125"/>
        <v>0</v>
      </c>
      <c r="AN141" s="12">
        <f t="shared" si="111"/>
        <v>0</v>
      </c>
      <c r="AO141" s="11">
        <f t="shared" si="126"/>
        <v>2.0000000000000018E-2</v>
      </c>
      <c r="AP141" s="12"/>
      <c r="AQ141" s="11">
        <f t="shared" si="127"/>
        <v>0</v>
      </c>
      <c r="AR141" s="12">
        <f t="shared" si="128"/>
        <v>0</v>
      </c>
      <c r="AS141" s="11">
        <f t="shared" si="129"/>
        <v>0</v>
      </c>
      <c r="AT141" s="12">
        <f t="shared" si="130"/>
        <v>0</v>
      </c>
      <c r="AU141" s="11">
        <f t="shared" si="131"/>
        <v>0</v>
      </c>
      <c r="AV141" s="12"/>
      <c r="AW141" s="11">
        <f t="shared" si="132"/>
        <v>0</v>
      </c>
      <c r="AX141" s="12">
        <f t="shared" si="133"/>
        <v>0</v>
      </c>
      <c r="AY141" s="11">
        <f t="shared" si="134"/>
        <v>0</v>
      </c>
      <c r="AZ141" s="12">
        <f t="shared" si="135"/>
        <v>0</v>
      </c>
      <c r="BA141" s="11">
        <f t="shared" si="136"/>
        <v>2.0000000000000018E-2</v>
      </c>
      <c r="BB141" s="12"/>
      <c r="BC141" s="11">
        <f t="shared" si="137"/>
        <v>0</v>
      </c>
      <c r="BD141" s="12">
        <f t="shared" si="138"/>
        <v>0</v>
      </c>
      <c r="BE141" s="11">
        <f t="shared" si="139"/>
        <v>0</v>
      </c>
      <c r="BF141" s="12">
        <f t="shared" si="140"/>
        <v>0</v>
      </c>
      <c r="BG141" s="11">
        <f t="shared" si="141"/>
        <v>2.0000000000000018E-2</v>
      </c>
      <c r="BH141" s="12"/>
      <c r="BI141" s="11">
        <f t="shared" si="142"/>
        <v>0</v>
      </c>
      <c r="BJ141" s="12">
        <f t="shared" si="143"/>
        <v>0</v>
      </c>
      <c r="BK141" s="11">
        <f t="shared" si="144"/>
        <v>0</v>
      </c>
      <c r="BL141" s="12">
        <f t="shared" si="145"/>
        <v>0</v>
      </c>
      <c r="BM141" s="11">
        <f t="shared" si="146"/>
        <v>0</v>
      </c>
      <c r="BN141" s="12"/>
      <c r="BO141" s="11">
        <f t="shared" si="147"/>
        <v>0</v>
      </c>
      <c r="BP141" s="12">
        <f t="shared" si="148"/>
        <v>0</v>
      </c>
      <c r="BQ141" s="11">
        <f t="shared" si="149"/>
        <v>0</v>
      </c>
      <c r="BR141" s="12">
        <f t="shared" si="150"/>
        <v>0</v>
      </c>
      <c r="BS141" s="11">
        <f t="shared" si="151"/>
        <v>2.0000000000000018E-2</v>
      </c>
    </row>
    <row r="142" spans="1:71" x14ac:dyDescent="0.25">
      <c r="A142" s="21">
        <f t="shared" si="152"/>
        <v>2.7504166666666685</v>
      </c>
      <c r="B142" s="7"/>
      <c r="C142" s="8" t="s">
        <v>73</v>
      </c>
      <c r="D142" t="s">
        <v>71</v>
      </c>
      <c r="F142" s="8"/>
      <c r="G142" s="8" t="s">
        <v>73</v>
      </c>
      <c r="H142" s="8"/>
      <c r="I142" s="30"/>
      <c r="J142" s="8" t="s">
        <v>73</v>
      </c>
      <c r="L142" s="8" t="s">
        <v>73</v>
      </c>
      <c r="M142" s="11">
        <f t="shared" si="112"/>
        <v>0</v>
      </c>
      <c r="N142" s="12">
        <f t="shared" si="102"/>
        <v>0</v>
      </c>
      <c r="O142" s="11">
        <f t="shared" si="113"/>
        <v>0</v>
      </c>
      <c r="P142" s="12">
        <f t="shared" si="103"/>
        <v>0</v>
      </c>
      <c r="Q142" s="11">
        <f t="shared" si="114"/>
        <v>2.0000000000000018E-2</v>
      </c>
      <c r="R142" s="12"/>
      <c r="S142" s="11">
        <f t="shared" si="115"/>
        <v>0</v>
      </c>
      <c r="T142" s="12">
        <f t="shared" si="104"/>
        <v>0</v>
      </c>
      <c r="U142" s="11">
        <f t="shared" si="116"/>
        <v>0</v>
      </c>
      <c r="V142" s="12">
        <f t="shared" si="105"/>
        <v>0</v>
      </c>
      <c r="W142" s="11">
        <f t="shared" si="117"/>
        <v>0</v>
      </c>
      <c r="X142" s="12"/>
      <c r="Y142" s="11">
        <f t="shared" si="118"/>
        <v>0</v>
      </c>
      <c r="Z142" s="12">
        <f t="shared" si="106"/>
        <v>0</v>
      </c>
      <c r="AA142" s="11">
        <f t="shared" si="119"/>
        <v>0</v>
      </c>
      <c r="AB142" s="12">
        <f t="shared" si="107"/>
        <v>0</v>
      </c>
      <c r="AC142" s="11">
        <f t="shared" si="120"/>
        <v>0</v>
      </c>
      <c r="AD142" s="12"/>
      <c r="AE142" s="11">
        <f t="shared" si="121"/>
        <v>0</v>
      </c>
      <c r="AF142" s="12">
        <f t="shared" si="108"/>
        <v>0</v>
      </c>
      <c r="AG142" s="11">
        <f t="shared" si="122"/>
        <v>0</v>
      </c>
      <c r="AH142" s="12">
        <f t="shared" si="109"/>
        <v>0</v>
      </c>
      <c r="AI142" s="11">
        <f t="shared" si="123"/>
        <v>0</v>
      </c>
      <c r="AJ142" s="12"/>
      <c r="AK142" s="11">
        <f t="shared" si="124"/>
        <v>0</v>
      </c>
      <c r="AL142" s="12">
        <f t="shared" si="110"/>
        <v>0</v>
      </c>
      <c r="AM142" s="11">
        <f t="shared" si="125"/>
        <v>0</v>
      </c>
      <c r="AN142" s="12">
        <f t="shared" si="111"/>
        <v>0</v>
      </c>
      <c r="AO142" s="11">
        <f t="shared" si="126"/>
        <v>2.0000000000000018E-2</v>
      </c>
      <c r="AP142" s="12"/>
      <c r="AQ142" s="11">
        <f t="shared" si="127"/>
        <v>0</v>
      </c>
      <c r="AR142" s="12">
        <f t="shared" si="128"/>
        <v>0</v>
      </c>
      <c r="AS142" s="11">
        <f t="shared" si="129"/>
        <v>0</v>
      </c>
      <c r="AT142" s="12">
        <f t="shared" si="130"/>
        <v>0</v>
      </c>
      <c r="AU142" s="11">
        <f t="shared" si="131"/>
        <v>0</v>
      </c>
      <c r="AV142" s="12"/>
      <c r="AW142" s="11">
        <f t="shared" si="132"/>
        <v>0</v>
      </c>
      <c r="AX142" s="12">
        <f t="shared" si="133"/>
        <v>0</v>
      </c>
      <c r="AY142" s="11">
        <f t="shared" si="134"/>
        <v>0</v>
      </c>
      <c r="AZ142" s="12">
        <f t="shared" si="135"/>
        <v>0</v>
      </c>
      <c r="BA142" s="11">
        <f t="shared" si="136"/>
        <v>2.0000000000000018E-2</v>
      </c>
      <c r="BB142" s="12"/>
      <c r="BC142" s="11">
        <f t="shared" si="137"/>
        <v>0</v>
      </c>
      <c r="BD142" s="12">
        <f t="shared" si="138"/>
        <v>0</v>
      </c>
      <c r="BE142" s="11">
        <f t="shared" si="139"/>
        <v>0</v>
      </c>
      <c r="BF142" s="12">
        <f t="shared" si="140"/>
        <v>0</v>
      </c>
      <c r="BG142" s="11">
        <f t="shared" si="141"/>
        <v>2.0000000000000018E-2</v>
      </c>
      <c r="BH142" s="12"/>
      <c r="BI142" s="11">
        <f t="shared" si="142"/>
        <v>0</v>
      </c>
      <c r="BJ142" s="12">
        <f t="shared" si="143"/>
        <v>0</v>
      </c>
      <c r="BK142" s="11">
        <f t="shared" si="144"/>
        <v>0</v>
      </c>
      <c r="BL142" s="12">
        <f t="shared" si="145"/>
        <v>0</v>
      </c>
      <c r="BM142" s="11">
        <f t="shared" si="146"/>
        <v>0</v>
      </c>
      <c r="BN142" s="12"/>
      <c r="BO142" s="11">
        <f t="shared" si="147"/>
        <v>0</v>
      </c>
      <c r="BP142" s="12">
        <f t="shared" si="148"/>
        <v>0</v>
      </c>
      <c r="BQ142" s="11">
        <f t="shared" si="149"/>
        <v>0</v>
      </c>
      <c r="BR142" s="12">
        <f t="shared" si="150"/>
        <v>0</v>
      </c>
      <c r="BS142" s="11">
        <f t="shared" si="151"/>
        <v>2.0000000000000018E-2</v>
      </c>
    </row>
    <row r="143" spans="1:71" x14ac:dyDescent="0.25">
      <c r="A143" s="21">
        <f t="shared" si="152"/>
        <v>2.7704166666666685</v>
      </c>
      <c r="B143" s="7" t="s">
        <v>77</v>
      </c>
      <c r="C143" s="8" t="s">
        <v>73</v>
      </c>
      <c r="D143" t="s">
        <v>71</v>
      </c>
      <c r="E143" s="8" t="s">
        <v>73</v>
      </c>
      <c r="F143" s="8"/>
      <c r="G143" s="8" t="s">
        <v>73</v>
      </c>
      <c r="H143" s="8"/>
      <c r="I143" s="30"/>
      <c r="J143" s="8" t="s">
        <v>73</v>
      </c>
      <c r="L143" s="8" t="s">
        <v>73</v>
      </c>
      <c r="M143" s="11">
        <f t="shared" si="112"/>
        <v>0</v>
      </c>
      <c r="N143" s="12">
        <f t="shared" si="102"/>
        <v>0</v>
      </c>
      <c r="O143" s="11">
        <f t="shared" si="113"/>
        <v>0</v>
      </c>
      <c r="P143" s="12">
        <f t="shared" si="103"/>
        <v>0</v>
      </c>
      <c r="Q143" s="11">
        <f t="shared" si="114"/>
        <v>2.0000000000000018E-2</v>
      </c>
      <c r="R143" s="12"/>
      <c r="S143" s="11">
        <f t="shared" si="115"/>
        <v>0</v>
      </c>
      <c r="T143" s="12">
        <f t="shared" si="104"/>
        <v>0</v>
      </c>
      <c r="U143" s="11">
        <f t="shared" si="116"/>
        <v>0</v>
      </c>
      <c r="V143" s="12">
        <f t="shared" si="105"/>
        <v>0</v>
      </c>
      <c r="W143" s="11">
        <f t="shared" si="117"/>
        <v>0</v>
      </c>
      <c r="X143" s="12"/>
      <c r="Y143" s="11">
        <f t="shared" si="118"/>
        <v>2.7704166666666685</v>
      </c>
      <c r="Z143" s="12">
        <f t="shared" si="106"/>
        <v>1</v>
      </c>
      <c r="AA143" s="11">
        <f t="shared" si="119"/>
        <v>0</v>
      </c>
      <c r="AB143" s="12">
        <f t="shared" si="107"/>
        <v>0</v>
      </c>
      <c r="AC143" s="11">
        <f t="shared" si="120"/>
        <v>2.0000000000000018E-2</v>
      </c>
      <c r="AD143" s="12"/>
      <c r="AE143" s="11">
        <f t="shared" si="121"/>
        <v>0</v>
      </c>
      <c r="AF143" s="12">
        <f t="shared" si="108"/>
        <v>0</v>
      </c>
      <c r="AG143" s="11">
        <f t="shared" si="122"/>
        <v>0</v>
      </c>
      <c r="AH143" s="12">
        <f t="shared" si="109"/>
        <v>0</v>
      </c>
      <c r="AI143" s="11">
        <f t="shared" si="123"/>
        <v>0</v>
      </c>
      <c r="AJ143" s="12"/>
      <c r="AK143" s="11">
        <f t="shared" si="124"/>
        <v>0</v>
      </c>
      <c r="AL143" s="12">
        <f t="shared" si="110"/>
        <v>0</v>
      </c>
      <c r="AM143" s="11">
        <f t="shared" si="125"/>
        <v>0</v>
      </c>
      <c r="AN143" s="12">
        <f t="shared" si="111"/>
        <v>0</v>
      </c>
      <c r="AO143" s="11">
        <f t="shared" si="126"/>
        <v>2.0000000000000018E-2</v>
      </c>
      <c r="AP143" s="12"/>
      <c r="AQ143" s="11">
        <f t="shared" si="127"/>
        <v>0</v>
      </c>
      <c r="AR143" s="12">
        <f t="shared" si="128"/>
        <v>0</v>
      </c>
      <c r="AS143" s="11">
        <f t="shared" si="129"/>
        <v>0</v>
      </c>
      <c r="AT143" s="12">
        <f t="shared" si="130"/>
        <v>0</v>
      </c>
      <c r="AU143" s="11">
        <f t="shared" si="131"/>
        <v>0</v>
      </c>
      <c r="AV143" s="12"/>
      <c r="AW143" s="11">
        <f t="shared" si="132"/>
        <v>0</v>
      </c>
      <c r="AX143" s="12">
        <f t="shared" si="133"/>
        <v>0</v>
      </c>
      <c r="AY143" s="11">
        <f t="shared" si="134"/>
        <v>0</v>
      </c>
      <c r="AZ143" s="12">
        <f t="shared" si="135"/>
        <v>0</v>
      </c>
      <c r="BA143" s="11">
        <f t="shared" si="136"/>
        <v>2.0000000000000018E-2</v>
      </c>
      <c r="BB143" s="12"/>
      <c r="BC143" s="11">
        <f t="shared" si="137"/>
        <v>0</v>
      </c>
      <c r="BD143" s="12">
        <f t="shared" si="138"/>
        <v>0</v>
      </c>
      <c r="BE143" s="11">
        <f t="shared" si="139"/>
        <v>0</v>
      </c>
      <c r="BF143" s="12">
        <f t="shared" si="140"/>
        <v>0</v>
      </c>
      <c r="BG143" s="11">
        <f t="shared" si="141"/>
        <v>2.0000000000000018E-2</v>
      </c>
      <c r="BH143" s="12"/>
      <c r="BI143" s="11">
        <f t="shared" si="142"/>
        <v>0</v>
      </c>
      <c r="BJ143" s="12">
        <f t="shared" si="143"/>
        <v>0</v>
      </c>
      <c r="BK143" s="11">
        <f t="shared" si="144"/>
        <v>0</v>
      </c>
      <c r="BL143" s="12">
        <f t="shared" si="145"/>
        <v>0</v>
      </c>
      <c r="BM143" s="11">
        <f t="shared" si="146"/>
        <v>0</v>
      </c>
      <c r="BN143" s="12"/>
      <c r="BO143" s="11">
        <f t="shared" si="147"/>
        <v>0</v>
      </c>
      <c r="BP143" s="12">
        <f t="shared" si="148"/>
        <v>0</v>
      </c>
      <c r="BQ143" s="11">
        <f t="shared" si="149"/>
        <v>0</v>
      </c>
      <c r="BR143" s="12">
        <f t="shared" si="150"/>
        <v>0</v>
      </c>
      <c r="BS143" s="11">
        <f t="shared" si="151"/>
        <v>2.0000000000000018E-2</v>
      </c>
    </row>
    <row r="144" spans="1:71" x14ac:dyDescent="0.25">
      <c r="A144" s="21">
        <f t="shared" si="152"/>
        <v>2.7904166666666685</v>
      </c>
      <c r="B144" s="7"/>
      <c r="C144" s="8" t="s">
        <v>73</v>
      </c>
      <c r="D144" t="s">
        <v>71</v>
      </c>
      <c r="E144" s="8" t="s">
        <v>73</v>
      </c>
      <c r="F144" s="8"/>
      <c r="G144" s="8" t="s">
        <v>73</v>
      </c>
      <c r="H144" s="8"/>
      <c r="I144" s="30"/>
      <c r="J144" s="8" t="s">
        <v>73</v>
      </c>
      <c r="L144" s="8" t="s">
        <v>73</v>
      </c>
      <c r="M144" s="11">
        <f t="shared" si="112"/>
        <v>0</v>
      </c>
      <c r="N144" s="12">
        <f t="shared" si="102"/>
        <v>0</v>
      </c>
      <c r="O144" s="11">
        <f t="shared" si="113"/>
        <v>0</v>
      </c>
      <c r="P144" s="12">
        <f t="shared" si="103"/>
        <v>0</v>
      </c>
      <c r="Q144" s="11">
        <f t="shared" si="114"/>
        <v>2.0000000000000018E-2</v>
      </c>
      <c r="R144" s="12"/>
      <c r="S144" s="11">
        <f t="shared" si="115"/>
        <v>0</v>
      </c>
      <c r="T144" s="12">
        <f t="shared" si="104"/>
        <v>0</v>
      </c>
      <c r="U144" s="11">
        <f t="shared" si="116"/>
        <v>0</v>
      </c>
      <c r="V144" s="12">
        <f t="shared" si="105"/>
        <v>0</v>
      </c>
      <c r="W144" s="11">
        <f t="shared" si="117"/>
        <v>0</v>
      </c>
      <c r="X144" s="12"/>
      <c r="Y144" s="11">
        <f t="shared" si="118"/>
        <v>0</v>
      </c>
      <c r="Z144" s="12">
        <f t="shared" si="106"/>
        <v>0</v>
      </c>
      <c r="AA144" s="11">
        <f t="shared" si="119"/>
        <v>0</v>
      </c>
      <c r="AB144" s="12">
        <f t="shared" si="107"/>
        <v>0</v>
      </c>
      <c r="AC144" s="11">
        <f t="shared" si="120"/>
        <v>2.0000000000000018E-2</v>
      </c>
      <c r="AD144" s="12"/>
      <c r="AE144" s="11">
        <f t="shared" si="121"/>
        <v>0</v>
      </c>
      <c r="AF144" s="12">
        <f t="shared" si="108"/>
        <v>0</v>
      </c>
      <c r="AG144" s="11">
        <f t="shared" si="122"/>
        <v>0</v>
      </c>
      <c r="AH144" s="12">
        <f t="shared" si="109"/>
        <v>0</v>
      </c>
      <c r="AI144" s="11">
        <f t="shared" si="123"/>
        <v>0</v>
      </c>
      <c r="AJ144" s="12"/>
      <c r="AK144" s="11">
        <f t="shared" si="124"/>
        <v>0</v>
      </c>
      <c r="AL144" s="12">
        <f t="shared" si="110"/>
        <v>0</v>
      </c>
      <c r="AM144" s="11">
        <f t="shared" si="125"/>
        <v>0</v>
      </c>
      <c r="AN144" s="12">
        <f t="shared" si="111"/>
        <v>0</v>
      </c>
      <c r="AO144" s="11">
        <f t="shared" si="126"/>
        <v>2.0000000000000018E-2</v>
      </c>
      <c r="AP144" s="12"/>
      <c r="AQ144" s="11">
        <f t="shared" si="127"/>
        <v>0</v>
      </c>
      <c r="AR144" s="12">
        <f t="shared" si="128"/>
        <v>0</v>
      </c>
      <c r="AS144" s="11">
        <f t="shared" si="129"/>
        <v>0</v>
      </c>
      <c r="AT144" s="12">
        <f t="shared" si="130"/>
        <v>0</v>
      </c>
      <c r="AU144" s="11">
        <f t="shared" si="131"/>
        <v>0</v>
      </c>
      <c r="AV144" s="12"/>
      <c r="AW144" s="11">
        <f t="shared" si="132"/>
        <v>0</v>
      </c>
      <c r="AX144" s="12">
        <f t="shared" si="133"/>
        <v>0</v>
      </c>
      <c r="AY144" s="11">
        <f t="shared" si="134"/>
        <v>0</v>
      </c>
      <c r="AZ144" s="12">
        <f t="shared" si="135"/>
        <v>0</v>
      </c>
      <c r="BA144" s="11">
        <f t="shared" si="136"/>
        <v>2.0000000000000018E-2</v>
      </c>
      <c r="BB144" s="12"/>
      <c r="BC144" s="11">
        <f t="shared" si="137"/>
        <v>0</v>
      </c>
      <c r="BD144" s="12">
        <f t="shared" si="138"/>
        <v>0</v>
      </c>
      <c r="BE144" s="11">
        <f t="shared" si="139"/>
        <v>0</v>
      </c>
      <c r="BF144" s="12">
        <f t="shared" si="140"/>
        <v>0</v>
      </c>
      <c r="BG144" s="11">
        <f t="shared" si="141"/>
        <v>2.0000000000000018E-2</v>
      </c>
      <c r="BH144" s="12"/>
      <c r="BI144" s="11">
        <f t="shared" si="142"/>
        <v>0</v>
      </c>
      <c r="BJ144" s="12">
        <f t="shared" si="143"/>
        <v>0</v>
      </c>
      <c r="BK144" s="11">
        <f t="shared" si="144"/>
        <v>0</v>
      </c>
      <c r="BL144" s="12">
        <f t="shared" si="145"/>
        <v>0</v>
      </c>
      <c r="BM144" s="11">
        <f t="shared" si="146"/>
        <v>0</v>
      </c>
      <c r="BN144" s="12"/>
      <c r="BO144" s="11">
        <f t="shared" si="147"/>
        <v>0</v>
      </c>
      <c r="BP144" s="12">
        <f t="shared" si="148"/>
        <v>0</v>
      </c>
      <c r="BQ144" s="11">
        <f t="shared" si="149"/>
        <v>0</v>
      </c>
      <c r="BR144" s="12">
        <f t="shared" si="150"/>
        <v>0</v>
      </c>
      <c r="BS144" s="11">
        <f t="shared" si="151"/>
        <v>2.0000000000000018E-2</v>
      </c>
    </row>
    <row r="145" spans="1:71" x14ac:dyDescent="0.25">
      <c r="A145" s="21">
        <f t="shared" si="152"/>
        <v>2.8104166666666686</v>
      </c>
      <c r="B145" s="7" t="s">
        <v>85</v>
      </c>
      <c r="C145" s="8" t="s">
        <v>73</v>
      </c>
      <c r="D145" s="9" t="s">
        <v>72</v>
      </c>
      <c r="E145" s="8" t="s">
        <v>73</v>
      </c>
      <c r="F145" s="8"/>
      <c r="G145" s="8" t="s">
        <v>73</v>
      </c>
      <c r="H145" s="8"/>
      <c r="I145" s="30"/>
      <c r="J145" t="s">
        <v>71</v>
      </c>
      <c r="L145" s="8" t="s">
        <v>73</v>
      </c>
      <c r="M145" s="11">
        <f t="shared" si="112"/>
        <v>0</v>
      </c>
      <c r="N145" s="12">
        <f t="shared" si="102"/>
        <v>0</v>
      </c>
      <c r="O145" s="11">
        <f t="shared" si="113"/>
        <v>0</v>
      </c>
      <c r="P145" s="12">
        <f t="shared" si="103"/>
        <v>0</v>
      </c>
      <c r="Q145" s="11">
        <f t="shared" si="114"/>
        <v>2.0000000000000018E-2</v>
      </c>
      <c r="R145" s="12"/>
      <c r="S145" s="11">
        <f t="shared" si="115"/>
        <v>0</v>
      </c>
      <c r="T145" s="12">
        <f t="shared" si="104"/>
        <v>0</v>
      </c>
      <c r="U145" s="11">
        <f t="shared" si="116"/>
        <v>2.8104166666666686</v>
      </c>
      <c r="V145" s="12">
        <f t="shared" si="105"/>
        <v>1</v>
      </c>
      <c r="W145" s="11">
        <f t="shared" si="117"/>
        <v>0</v>
      </c>
      <c r="X145" s="12"/>
      <c r="Y145" s="11">
        <f t="shared" si="118"/>
        <v>0</v>
      </c>
      <c r="Z145" s="12">
        <f t="shared" si="106"/>
        <v>0</v>
      </c>
      <c r="AA145" s="11">
        <f t="shared" si="119"/>
        <v>0</v>
      </c>
      <c r="AB145" s="12">
        <f t="shared" si="107"/>
        <v>0</v>
      </c>
      <c r="AC145" s="11">
        <f t="shared" si="120"/>
        <v>2.0000000000000018E-2</v>
      </c>
      <c r="AD145" s="12"/>
      <c r="AE145" s="11">
        <f t="shared" si="121"/>
        <v>0</v>
      </c>
      <c r="AF145" s="12">
        <f t="shared" si="108"/>
        <v>0</v>
      </c>
      <c r="AG145" s="11">
        <f t="shared" si="122"/>
        <v>0</v>
      </c>
      <c r="AH145" s="12">
        <f t="shared" si="109"/>
        <v>0</v>
      </c>
      <c r="AI145" s="11">
        <f t="shared" si="123"/>
        <v>0</v>
      </c>
      <c r="AJ145" s="12"/>
      <c r="AK145" s="11">
        <f t="shared" si="124"/>
        <v>0</v>
      </c>
      <c r="AL145" s="12">
        <f t="shared" si="110"/>
        <v>0</v>
      </c>
      <c r="AM145" s="11">
        <f t="shared" si="125"/>
        <v>0</v>
      </c>
      <c r="AN145" s="12">
        <f t="shared" si="111"/>
        <v>0</v>
      </c>
      <c r="AO145" s="11">
        <f t="shared" si="126"/>
        <v>2.0000000000000018E-2</v>
      </c>
      <c r="AP145" s="12"/>
      <c r="AQ145" s="11">
        <f t="shared" si="127"/>
        <v>0</v>
      </c>
      <c r="AR145" s="12">
        <f t="shared" si="128"/>
        <v>0</v>
      </c>
      <c r="AS145" s="11">
        <f t="shared" si="129"/>
        <v>0</v>
      </c>
      <c r="AT145" s="12">
        <f t="shared" si="130"/>
        <v>0</v>
      </c>
      <c r="AU145" s="11">
        <f t="shared" si="131"/>
        <v>0</v>
      </c>
      <c r="AV145" s="12"/>
      <c r="AW145" s="11">
        <f t="shared" si="132"/>
        <v>0</v>
      </c>
      <c r="AX145" s="12">
        <f t="shared" si="133"/>
        <v>0</v>
      </c>
      <c r="AY145" s="11">
        <f t="shared" si="134"/>
        <v>0</v>
      </c>
      <c r="AZ145" s="12">
        <f t="shared" si="135"/>
        <v>0</v>
      </c>
      <c r="BA145" s="11">
        <f t="shared" si="136"/>
        <v>2.0000000000000018E-2</v>
      </c>
      <c r="BB145" s="12"/>
      <c r="BC145" s="11">
        <f t="shared" si="137"/>
        <v>0</v>
      </c>
      <c r="BD145" s="12">
        <f t="shared" si="138"/>
        <v>0</v>
      </c>
      <c r="BE145" s="11">
        <f t="shared" si="139"/>
        <v>0</v>
      </c>
      <c r="BF145" s="12">
        <f t="shared" si="140"/>
        <v>0</v>
      </c>
      <c r="BG145" s="11">
        <f t="shared" si="141"/>
        <v>0</v>
      </c>
      <c r="BH145" s="12"/>
      <c r="BI145" s="11">
        <f t="shared" si="142"/>
        <v>0</v>
      </c>
      <c r="BJ145" s="12">
        <f t="shared" si="143"/>
        <v>0</v>
      </c>
      <c r="BK145" s="11">
        <f t="shared" si="144"/>
        <v>0</v>
      </c>
      <c r="BL145" s="12">
        <f t="shared" si="145"/>
        <v>0</v>
      </c>
      <c r="BM145" s="11">
        <f t="shared" si="146"/>
        <v>0</v>
      </c>
      <c r="BN145" s="12"/>
      <c r="BO145" s="11">
        <f t="shared" si="147"/>
        <v>0</v>
      </c>
      <c r="BP145" s="12">
        <f t="shared" si="148"/>
        <v>0</v>
      </c>
      <c r="BQ145" s="11">
        <f t="shared" si="149"/>
        <v>0</v>
      </c>
      <c r="BR145" s="12">
        <f t="shared" si="150"/>
        <v>0</v>
      </c>
      <c r="BS145" s="11">
        <f t="shared" si="151"/>
        <v>2.0000000000000018E-2</v>
      </c>
    </row>
    <row r="146" spans="1:71" x14ac:dyDescent="0.25">
      <c r="A146" s="21">
        <f t="shared" si="152"/>
        <v>2.8304166666666686</v>
      </c>
      <c r="B146" s="7"/>
      <c r="C146" s="8" t="s">
        <v>73</v>
      </c>
      <c r="D146" s="8"/>
      <c r="E146" s="8" t="s">
        <v>73</v>
      </c>
      <c r="F146" s="8"/>
      <c r="G146" s="8" t="s">
        <v>73</v>
      </c>
      <c r="I146" s="9"/>
      <c r="J146" t="s">
        <v>71</v>
      </c>
      <c r="K146" s="30"/>
      <c r="L146" s="8" t="s">
        <v>73</v>
      </c>
      <c r="M146" s="11">
        <f t="shared" si="112"/>
        <v>0</v>
      </c>
      <c r="N146" s="12">
        <f t="shared" si="102"/>
        <v>0</v>
      </c>
      <c r="O146" s="11">
        <f t="shared" si="113"/>
        <v>0</v>
      </c>
      <c r="P146" s="12">
        <f t="shared" si="103"/>
        <v>0</v>
      </c>
      <c r="Q146" s="11">
        <f t="shared" si="114"/>
        <v>2.0000000000000018E-2</v>
      </c>
      <c r="R146" s="12"/>
      <c r="S146" s="11">
        <f t="shared" si="115"/>
        <v>0</v>
      </c>
      <c r="T146" s="12">
        <f t="shared" si="104"/>
        <v>0</v>
      </c>
      <c r="U146" s="11">
        <f t="shared" si="116"/>
        <v>0</v>
      </c>
      <c r="V146" s="12">
        <f t="shared" si="105"/>
        <v>0</v>
      </c>
      <c r="W146" s="11">
        <f t="shared" si="117"/>
        <v>0</v>
      </c>
      <c r="X146" s="12"/>
      <c r="Y146" s="11">
        <f t="shared" si="118"/>
        <v>0</v>
      </c>
      <c r="Z146" s="12">
        <f t="shared" si="106"/>
        <v>0</v>
      </c>
      <c r="AA146" s="11">
        <f t="shared" si="119"/>
        <v>0</v>
      </c>
      <c r="AB146" s="12">
        <f t="shared" si="107"/>
        <v>0</v>
      </c>
      <c r="AC146" s="11">
        <f t="shared" si="120"/>
        <v>2.0000000000000018E-2</v>
      </c>
      <c r="AD146" s="12"/>
      <c r="AE146" s="11">
        <f t="shared" si="121"/>
        <v>0</v>
      </c>
      <c r="AF146" s="12">
        <f t="shared" si="108"/>
        <v>0</v>
      </c>
      <c r="AG146" s="11">
        <f t="shared" si="122"/>
        <v>0</v>
      </c>
      <c r="AH146" s="12">
        <f t="shared" si="109"/>
        <v>0</v>
      </c>
      <c r="AI146" s="11">
        <f t="shared" si="123"/>
        <v>0</v>
      </c>
      <c r="AJ146" s="12"/>
      <c r="AK146" s="11">
        <f t="shared" si="124"/>
        <v>0</v>
      </c>
      <c r="AL146" s="12">
        <f t="shared" si="110"/>
        <v>0</v>
      </c>
      <c r="AM146" s="11">
        <f t="shared" si="125"/>
        <v>0</v>
      </c>
      <c r="AN146" s="12">
        <f t="shared" si="111"/>
        <v>0</v>
      </c>
      <c r="AO146" s="11">
        <f t="shared" si="126"/>
        <v>2.0000000000000018E-2</v>
      </c>
      <c r="AP146" s="12"/>
      <c r="AQ146" s="11">
        <f t="shared" si="127"/>
        <v>0</v>
      </c>
      <c r="AR146" s="12">
        <f t="shared" si="128"/>
        <v>0</v>
      </c>
      <c r="AS146" s="11">
        <f t="shared" si="129"/>
        <v>0</v>
      </c>
      <c r="AT146" s="12">
        <f t="shared" si="130"/>
        <v>0</v>
      </c>
      <c r="AU146" s="11">
        <f t="shared" si="131"/>
        <v>0</v>
      </c>
      <c r="AV146" s="12"/>
      <c r="AW146" s="11">
        <f t="shared" si="132"/>
        <v>0</v>
      </c>
      <c r="AX146" s="12">
        <f t="shared" si="133"/>
        <v>0</v>
      </c>
      <c r="AY146" s="11">
        <f t="shared" si="134"/>
        <v>0</v>
      </c>
      <c r="AZ146" s="12">
        <f t="shared" si="135"/>
        <v>0</v>
      </c>
      <c r="BA146" s="11">
        <f t="shared" si="136"/>
        <v>2.0000000000000018E-2</v>
      </c>
      <c r="BB146" s="12"/>
      <c r="BC146" s="11">
        <f t="shared" si="137"/>
        <v>0</v>
      </c>
      <c r="BD146" s="12">
        <f t="shared" si="138"/>
        <v>0</v>
      </c>
      <c r="BE146" s="11">
        <f t="shared" si="139"/>
        <v>0</v>
      </c>
      <c r="BF146" s="12">
        <f t="shared" si="140"/>
        <v>0</v>
      </c>
      <c r="BG146" s="11">
        <f t="shared" si="141"/>
        <v>0</v>
      </c>
      <c r="BH146" s="12"/>
      <c r="BI146" s="11">
        <f t="shared" si="142"/>
        <v>0</v>
      </c>
      <c r="BJ146" s="12">
        <f t="shared" si="143"/>
        <v>0</v>
      </c>
      <c r="BK146" s="11">
        <f t="shared" si="144"/>
        <v>0</v>
      </c>
      <c r="BL146" s="12">
        <f t="shared" si="145"/>
        <v>0</v>
      </c>
      <c r="BM146" s="11">
        <f t="shared" si="146"/>
        <v>0</v>
      </c>
      <c r="BN146" s="12"/>
      <c r="BO146" s="11">
        <f t="shared" si="147"/>
        <v>0</v>
      </c>
      <c r="BP146" s="12">
        <f t="shared" si="148"/>
        <v>0</v>
      </c>
      <c r="BQ146" s="11">
        <f t="shared" si="149"/>
        <v>0</v>
      </c>
      <c r="BR146" s="12">
        <f t="shared" si="150"/>
        <v>0</v>
      </c>
      <c r="BS146" s="11">
        <f t="shared" si="151"/>
        <v>2.0000000000000018E-2</v>
      </c>
    </row>
    <row r="147" spans="1:71" x14ac:dyDescent="0.25">
      <c r="A147" s="21">
        <f t="shared" si="152"/>
        <v>2.8504166666666686</v>
      </c>
      <c r="B147" s="7"/>
      <c r="C147" s="8" t="s">
        <v>73</v>
      </c>
      <c r="D147" s="8"/>
      <c r="E147" s="8" t="s">
        <v>73</v>
      </c>
      <c r="F147" s="8"/>
      <c r="G147" s="8" t="s">
        <v>73</v>
      </c>
      <c r="I147" s="30"/>
      <c r="J147" t="s">
        <v>71</v>
      </c>
      <c r="K147" s="30"/>
      <c r="L147" s="8" t="s">
        <v>73</v>
      </c>
      <c r="M147" s="11">
        <f t="shared" si="112"/>
        <v>0</v>
      </c>
      <c r="N147" s="12">
        <f t="shared" si="102"/>
        <v>0</v>
      </c>
      <c r="O147" s="11">
        <f t="shared" si="113"/>
        <v>0</v>
      </c>
      <c r="P147" s="12">
        <f t="shared" si="103"/>
        <v>0</v>
      </c>
      <c r="Q147" s="11">
        <f t="shared" si="114"/>
        <v>2.0000000000000018E-2</v>
      </c>
      <c r="R147" s="12"/>
      <c r="S147" s="11">
        <f t="shared" si="115"/>
        <v>0</v>
      </c>
      <c r="T147" s="12">
        <f t="shared" si="104"/>
        <v>0</v>
      </c>
      <c r="U147" s="11">
        <f t="shared" si="116"/>
        <v>0</v>
      </c>
      <c r="V147" s="12">
        <f t="shared" si="105"/>
        <v>0</v>
      </c>
      <c r="W147" s="11">
        <f t="shared" si="117"/>
        <v>0</v>
      </c>
      <c r="X147" s="12"/>
      <c r="Y147" s="11">
        <f t="shared" si="118"/>
        <v>0</v>
      </c>
      <c r="Z147" s="12">
        <f t="shared" si="106"/>
        <v>0</v>
      </c>
      <c r="AA147" s="11">
        <f t="shared" si="119"/>
        <v>0</v>
      </c>
      <c r="AB147" s="12">
        <f t="shared" si="107"/>
        <v>0</v>
      </c>
      <c r="AC147" s="11">
        <f t="shared" si="120"/>
        <v>2.0000000000000018E-2</v>
      </c>
      <c r="AD147" s="12"/>
      <c r="AE147" s="11">
        <f t="shared" si="121"/>
        <v>0</v>
      </c>
      <c r="AF147" s="12">
        <f t="shared" si="108"/>
        <v>0</v>
      </c>
      <c r="AG147" s="11">
        <f t="shared" si="122"/>
        <v>0</v>
      </c>
      <c r="AH147" s="12">
        <f t="shared" si="109"/>
        <v>0</v>
      </c>
      <c r="AI147" s="11">
        <f t="shared" si="123"/>
        <v>0</v>
      </c>
      <c r="AJ147" s="12"/>
      <c r="AK147" s="11">
        <f t="shared" si="124"/>
        <v>0</v>
      </c>
      <c r="AL147" s="12">
        <f t="shared" si="110"/>
        <v>0</v>
      </c>
      <c r="AM147" s="11">
        <f t="shared" si="125"/>
        <v>0</v>
      </c>
      <c r="AN147" s="12">
        <f t="shared" si="111"/>
        <v>0</v>
      </c>
      <c r="AO147" s="11">
        <f t="shared" si="126"/>
        <v>2.0000000000000018E-2</v>
      </c>
      <c r="AP147" s="12"/>
      <c r="AQ147" s="11">
        <f t="shared" si="127"/>
        <v>0</v>
      </c>
      <c r="AR147" s="12">
        <f t="shared" si="128"/>
        <v>0</v>
      </c>
      <c r="AS147" s="11">
        <f t="shared" si="129"/>
        <v>0</v>
      </c>
      <c r="AT147" s="12">
        <f t="shared" si="130"/>
        <v>0</v>
      </c>
      <c r="AU147" s="11">
        <f t="shared" si="131"/>
        <v>0</v>
      </c>
      <c r="AV147" s="12"/>
      <c r="AW147" s="11">
        <f t="shared" si="132"/>
        <v>0</v>
      </c>
      <c r="AX147" s="12">
        <f t="shared" si="133"/>
        <v>0</v>
      </c>
      <c r="AY147" s="11">
        <f t="shared" si="134"/>
        <v>0</v>
      </c>
      <c r="AZ147" s="12">
        <f t="shared" si="135"/>
        <v>0</v>
      </c>
      <c r="BA147" s="11">
        <f t="shared" si="136"/>
        <v>2.0000000000000018E-2</v>
      </c>
      <c r="BB147" s="12"/>
      <c r="BC147" s="11">
        <f t="shared" si="137"/>
        <v>0</v>
      </c>
      <c r="BD147" s="12">
        <f t="shared" si="138"/>
        <v>0</v>
      </c>
      <c r="BE147" s="11">
        <f t="shared" si="139"/>
        <v>0</v>
      </c>
      <c r="BF147" s="12">
        <f t="shared" si="140"/>
        <v>0</v>
      </c>
      <c r="BG147" s="11">
        <f t="shared" si="141"/>
        <v>0</v>
      </c>
      <c r="BH147" s="12"/>
      <c r="BI147" s="11">
        <f t="shared" si="142"/>
        <v>0</v>
      </c>
      <c r="BJ147" s="12">
        <f t="shared" si="143"/>
        <v>0</v>
      </c>
      <c r="BK147" s="11">
        <f t="shared" si="144"/>
        <v>0</v>
      </c>
      <c r="BL147" s="12">
        <f t="shared" si="145"/>
        <v>0</v>
      </c>
      <c r="BM147" s="11">
        <f t="shared" si="146"/>
        <v>0</v>
      </c>
      <c r="BN147" s="12"/>
      <c r="BO147" s="11">
        <f t="shared" si="147"/>
        <v>0</v>
      </c>
      <c r="BP147" s="12">
        <f t="shared" si="148"/>
        <v>0</v>
      </c>
      <c r="BQ147" s="11">
        <f t="shared" si="149"/>
        <v>0</v>
      </c>
      <c r="BR147" s="12">
        <f t="shared" si="150"/>
        <v>0</v>
      </c>
      <c r="BS147" s="11">
        <f t="shared" si="151"/>
        <v>2.0000000000000018E-2</v>
      </c>
    </row>
    <row r="148" spans="1:71" x14ac:dyDescent="0.25">
      <c r="A148" s="21">
        <f t="shared" si="152"/>
        <v>2.8704166666666686</v>
      </c>
      <c r="B148" s="7"/>
      <c r="C148" s="8" t="s">
        <v>73</v>
      </c>
      <c r="D148" s="8"/>
      <c r="E148" s="8" t="s">
        <v>73</v>
      </c>
      <c r="F148" s="8"/>
      <c r="G148" s="8" t="s">
        <v>73</v>
      </c>
      <c r="I148" s="30"/>
      <c r="J148" t="s">
        <v>71</v>
      </c>
      <c r="K148" s="30"/>
      <c r="L148" s="8" t="s">
        <v>73</v>
      </c>
      <c r="M148" s="11">
        <f t="shared" si="112"/>
        <v>0</v>
      </c>
      <c r="N148" s="12">
        <f t="shared" si="102"/>
        <v>0</v>
      </c>
      <c r="O148" s="11">
        <f t="shared" si="113"/>
        <v>0</v>
      </c>
      <c r="P148" s="12">
        <f t="shared" si="103"/>
        <v>0</v>
      </c>
      <c r="Q148" s="11">
        <f t="shared" si="114"/>
        <v>2.0000000000000018E-2</v>
      </c>
      <c r="R148" s="12"/>
      <c r="S148" s="11">
        <f t="shared" si="115"/>
        <v>0</v>
      </c>
      <c r="T148" s="12">
        <f t="shared" si="104"/>
        <v>0</v>
      </c>
      <c r="U148" s="11">
        <f t="shared" si="116"/>
        <v>0</v>
      </c>
      <c r="V148" s="12">
        <f t="shared" si="105"/>
        <v>0</v>
      </c>
      <c r="W148" s="11">
        <f t="shared" si="117"/>
        <v>0</v>
      </c>
      <c r="X148" s="12"/>
      <c r="Y148" s="11">
        <f t="shared" si="118"/>
        <v>0</v>
      </c>
      <c r="Z148" s="12">
        <f t="shared" si="106"/>
        <v>0</v>
      </c>
      <c r="AA148" s="11">
        <f t="shared" si="119"/>
        <v>0</v>
      </c>
      <c r="AB148" s="12">
        <f t="shared" si="107"/>
        <v>0</v>
      </c>
      <c r="AC148" s="11">
        <f t="shared" si="120"/>
        <v>2.0000000000000018E-2</v>
      </c>
      <c r="AD148" s="12"/>
      <c r="AE148" s="11">
        <f t="shared" si="121"/>
        <v>0</v>
      </c>
      <c r="AF148" s="12">
        <f t="shared" si="108"/>
        <v>0</v>
      </c>
      <c r="AG148" s="11">
        <f t="shared" si="122"/>
        <v>0</v>
      </c>
      <c r="AH148" s="12">
        <f t="shared" si="109"/>
        <v>0</v>
      </c>
      <c r="AI148" s="11">
        <f t="shared" si="123"/>
        <v>0</v>
      </c>
      <c r="AJ148" s="12"/>
      <c r="AK148" s="11">
        <f t="shared" si="124"/>
        <v>0</v>
      </c>
      <c r="AL148" s="12">
        <f t="shared" si="110"/>
        <v>0</v>
      </c>
      <c r="AM148" s="11">
        <f t="shared" si="125"/>
        <v>0</v>
      </c>
      <c r="AN148" s="12">
        <f t="shared" si="111"/>
        <v>0</v>
      </c>
      <c r="AO148" s="11">
        <f t="shared" si="126"/>
        <v>2.0000000000000018E-2</v>
      </c>
      <c r="AP148" s="12"/>
      <c r="AQ148" s="11">
        <f t="shared" si="127"/>
        <v>0</v>
      </c>
      <c r="AR148" s="12">
        <f t="shared" si="128"/>
        <v>0</v>
      </c>
      <c r="AS148" s="11">
        <f t="shared" si="129"/>
        <v>0</v>
      </c>
      <c r="AT148" s="12">
        <f t="shared" si="130"/>
        <v>0</v>
      </c>
      <c r="AU148" s="11">
        <f t="shared" si="131"/>
        <v>0</v>
      </c>
      <c r="AV148" s="12"/>
      <c r="AW148" s="11">
        <f t="shared" si="132"/>
        <v>0</v>
      </c>
      <c r="AX148" s="12">
        <f t="shared" si="133"/>
        <v>0</v>
      </c>
      <c r="AY148" s="11">
        <f t="shared" si="134"/>
        <v>0</v>
      </c>
      <c r="AZ148" s="12">
        <f t="shared" si="135"/>
        <v>0</v>
      </c>
      <c r="BA148" s="11">
        <f t="shared" si="136"/>
        <v>2.0000000000000018E-2</v>
      </c>
      <c r="BB148" s="12"/>
      <c r="BC148" s="11">
        <f t="shared" si="137"/>
        <v>0</v>
      </c>
      <c r="BD148" s="12">
        <f t="shared" si="138"/>
        <v>0</v>
      </c>
      <c r="BE148" s="11">
        <f t="shared" si="139"/>
        <v>0</v>
      </c>
      <c r="BF148" s="12">
        <f t="shared" si="140"/>
        <v>0</v>
      </c>
      <c r="BG148" s="11">
        <f t="shared" si="141"/>
        <v>0</v>
      </c>
      <c r="BH148" s="12"/>
      <c r="BI148" s="11">
        <f t="shared" si="142"/>
        <v>0</v>
      </c>
      <c r="BJ148" s="12">
        <f t="shared" si="143"/>
        <v>0</v>
      </c>
      <c r="BK148" s="11">
        <f t="shared" si="144"/>
        <v>0</v>
      </c>
      <c r="BL148" s="12">
        <f t="shared" si="145"/>
        <v>0</v>
      </c>
      <c r="BM148" s="11">
        <f t="shared" si="146"/>
        <v>0</v>
      </c>
      <c r="BN148" s="12"/>
      <c r="BO148" s="11">
        <f t="shared" si="147"/>
        <v>0</v>
      </c>
      <c r="BP148" s="12">
        <f t="shared" si="148"/>
        <v>0</v>
      </c>
      <c r="BQ148" s="11">
        <f t="shared" si="149"/>
        <v>0</v>
      </c>
      <c r="BR148" s="12">
        <f t="shared" si="150"/>
        <v>0</v>
      </c>
      <c r="BS148" s="11">
        <f t="shared" si="151"/>
        <v>2.0000000000000018E-2</v>
      </c>
    </row>
    <row r="149" spans="1:71" x14ac:dyDescent="0.25">
      <c r="A149" s="21">
        <f t="shared" si="152"/>
        <v>2.8904166666666686</v>
      </c>
      <c r="B149" s="7" t="s">
        <v>91</v>
      </c>
      <c r="C149" s="8" t="s">
        <v>73</v>
      </c>
      <c r="D149" s="8"/>
      <c r="E149" s="8" t="s">
        <v>73</v>
      </c>
      <c r="F149" s="8"/>
      <c r="G149" t="s">
        <v>71</v>
      </c>
      <c r="I149" s="30"/>
      <c r="J149" s="9" t="s">
        <v>72</v>
      </c>
      <c r="K149" s="30"/>
      <c r="L149" s="8" t="s">
        <v>73</v>
      </c>
      <c r="M149" s="11">
        <f t="shared" si="112"/>
        <v>0</v>
      </c>
      <c r="N149" s="12">
        <f t="shared" si="102"/>
        <v>0</v>
      </c>
      <c r="O149" s="11">
        <f t="shared" si="113"/>
        <v>0</v>
      </c>
      <c r="P149" s="12">
        <f t="shared" si="103"/>
        <v>0</v>
      </c>
      <c r="Q149" s="11">
        <f t="shared" si="114"/>
        <v>2.0000000000000018E-2</v>
      </c>
      <c r="R149" s="12"/>
      <c r="S149" s="11">
        <f t="shared" si="115"/>
        <v>0</v>
      </c>
      <c r="T149" s="12">
        <f t="shared" si="104"/>
        <v>0</v>
      </c>
      <c r="U149" s="11">
        <f t="shared" si="116"/>
        <v>0</v>
      </c>
      <c r="V149" s="12">
        <f t="shared" si="105"/>
        <v>0</v>
      </c>
      <c r="W149" s="11">
        <f t="shared" si="117"/>
        <v>0</v>
      </c>
      <c r="X149" s="12"/>
      <c r="Y149" s="11">
        <f t="shared" si="118"/>
        <v>0</v>
      </c>
      <c r="Z149" s="12">
        <f t="shared" si="106"/>
        <v>0</v>
      </c>
      <c r="AA149" s="11">
        <f t="shared" si="119"/>
        <v>0</v>
      </c>
      <c r="AB149" s="12">
        <f t="shared" si="107"/>
        <v>0</v>
      </c>
      <c r="AC149" s="11">
        <f t="shared" si="120"/>
        <v>2.0000000000000018E-2</v>
      </c>
      <c r="AD149" s="12"/>
      <c r="AE149" s="11">
        <f t="shared" si="121"/>
        <v>0</v>
      </c>
      <c r="AF149" s="12">
        <f t="shared" si="108"/>
        <v>0</v>
      </c>
      <c r="AG149" s="11">
        <f t="shared" si="122"/>
        <v>0</v>
      </c>
      <c r="AH149" s="12">
        <f t="shared" si="109"/>
        <v>0</v>
      </c>
      <c r="AI149" s="11">
        <f t="shared" si="123"/>
        <v>0</v>
      </c>
      <c r="AJ149" s="12"/>
      <c r="AK149" s="11">
        <f t="shared" si="124"/>
        <v>0</v>
      </c>
      <c r="AL149" s="12">
        <f t="shared" si="110"/>
        <v>0</v>
      </c>
      <c r="AM149" s="11">
        <f t="shared" si="125"/>
        <v>0</v>
      </c>
      <c r="AN149" s="12">
        <f t="shared" si="111"/>
        <v>0</v>
      </c>
      <c r="AO149" s="11">
        <f t="shared" si="126"/>
        <v>0</v>
      </c>
      <c r="AP149" s="12"/>
      <c r="AQ149" s="11">
        <f t="shared" si="127"/>
        <v>0</v>
      </c>
      <c r="AR149" s="12">
        <f t="shared" si="128"/>
        <v>0</v>
      </c>
      <c r="AS149" s="11">
        <f t="shared" si="129"/>
        <v>0</v>
      </c>
      <c r="AT149" s="12">
        <f t="shared" si="130"/>
        <v>0</v>
      </c>
      <c r="AU149" s="11">
        <f t="shared" si="131"/>
        <v>0</v>
      </c>
      <c r="AV149" s="12"/>
      <c r="AW149" s="11">
        <f t="shared" si="132"/>
        <v>0</v>
      </c>
      <c r="AX149" s="12">
        <f t="shared" si="133"/>
        <v>0</v>
      </c>
      <c r="AY149" s="11">
        <f t="shared" si="134"/>
        <v>0</v>
      </c>
      <c r="AZ149" s="12">
        <f t="shared" si="135"/>
        <v>0</v>
      </c>
      <c r="BA149" s="11">
        <f t="shared" si="136"/>
        <v>2.0000000000000018E-2</v>
      </c>
      <c r="BB149" s="12"/>
      <c r="BC149" s="11">
        <f t="shared" si="137"/>
        <v>0</v>
      </c>
      <c r="BD149" s="12">
        <f t="shared" si="138"/>
        <v>0</v>
      </c>
      <c r="BE149" s="11">
        <f t="shared" si="139"/>
        <v>2.8904166666666686</v>
      </c>
      <c r="BF149" s="12">
        <f t="shared" si="140"/>
        <v>1</v>
      </c>
      <c r="BG149" s="11">
        <f t="shared" si="141"/>
        <v>0</v>
      </c>
      <c r="BH149" s="12"/>
      <c r="BI149" s="11">
        <f t="shared" si="142"/>
        <v>0</v>
      </c>
      <c r="BJ149" s="12">
        <f t="shared" si="143"/>
        <v>0</v>
      </c>
      <c r="BK149" s="11">
        <f t="shared" si="144"/>
        <v>0</v>
      </c>
      <c r="BL149" s="12">
        <f t="shared" si="145"/>
        <v>0</v>
      </c>
      <c r="BM149" s="11">
        <f t="shared" si="146"/>
        <v>0</v>
      </c>
      <c r="BN149" s="12"/>
      <c r="BO149" s="11">
        <f t="shared" si="147"/>
        <v>0</v>
      </c>
      <c r="BP149" s="12">
        <f t="shared" si="148"/>
        <v>0</v>
      </c>
      <c r="BQ149" s="11">
        <f t="shared" si="149"/>
        <v>0</v>
      </c>
      <c r="BR149" s="12">
        <f t="shared" si="150"/>
        <v>0</v>
      </c>
      <c r="BS149" s="11">
        <f t="shared" si="151"/>
        <v>2.0000000000000018E-2</v>
      </c>
    </row>
    <row r="150" spans="1:71" x14ac:dyDescent="0.25">
      <c r="A150" s="21">
        <f t="shared" si="152"/>
        <v>2.9104166666666687</v>
      </c>
      <c r="B150" s="7"/>
      <c r="C150" s="8" t="s">
        <v>73</v>
      </c>
      <c r="D150" s="8"/>
      <c r="E150" s="8" t="s">
        <v>73</v>
      </c>
      <c r="F150" s="8"/>
      <c r="G150" t="s">
        <v>71</v>
      </c>
      <c r="L150" s="8" t="s">
        <v>73</v>
      </c>
      <c r="M150" s="11">
        <f t="shared" si="112"/>
        <v>0</v>
      </c>
      <c r="N150" s="12">
        <f t="shared" si="102"/>
        <v>0</v>
      </c>
      <c r="O150" s="11">
        <f t="shared" si="113"/>
        <v>0</v>
      </c>
      <c r="P150" s="12">
        <f t="shared" si="103"/>
        <v>0</v>
      </c>
      <c r="Q150" s="11">
        <f t="shared" si="114"/>
        <v>2.0000000000000018E-2</v>
      </c>
      <c r="R150" s="12"/>
      <c r="S150" s="11">
        <f t="shared" si="115"/>
        <v>0</v>
      </c>
      <c r="T150" s="12">
        <f t="shared" si="104"/>
        <v>0</v>
      </c>
      <c r="U150" s="11">
        <f t="shared" si="116"/>
        <v>0</v>
      </c>
      <c r="V150" s="12">
        <f t="shared" si="105"/>
        <v>0</v>
      </c>
      <c r="W150" s="11">
        <f t="shared" si="117"/>
        <v>0</v>
      </c>
      <c r="X150" s="12"/>
      <c r="Y150" s="11">
        <f t="shared" si="118"/>
        <v>0</v>
      </c>
      <c r="Z150" s="12">
        <f t="shared" si="106"/>
        <v>0</v>
      </c>
      <c r="AA150" s="11">
        <f t="shared" si="119"/>
        <v>0</v>
      </c>
      <c r="AB150" s="12">
        <f t="shared" si="107"/>
        <v>0</v>
      </c>
      <c r="AC150" s="11">
        <f t="shared" si="120"/>
        <v>2.0000000000000018E-2</v>
      </c>
      <c r="AD150" s="12"/>
      <c r="AE150" s="11">
        <f t="shared" si="121"/>
        <v>0</v>
      </c>
      <c r="AF150" s="12">
        <f t="shared" si="108"/>
        <v>0</v>
      </c>
      <c r="AG150" s="11">
        <f t="shared" si="122"/>
        <v>0</v>
      </c>
      <c r="AH150" s="12">
        <f t="shared" si="109"/>
        <v>0</v>
      </c>
      <c r="AI150" s="11">
        <f t="shared" si="123"/>
        <v>0</v>
      </c>
      <c r="AJ150" s="12"/>
      <c r="AK150" s="11">
        <f t="shared" si="124"/>
        <v>0</v>
      </c>
      <c r="AL150" s="12">
        <f t="shared" si="110"/>
        <v>0</v>
      </c>
      <c r="AM150" s="11">
        <f t="shared" si="125"/>
        <v>0</v>
      </c>
      <c r="AN150" s="12">
        <f t="shared" si="111"/>
        <v>0</v>
      </c>
      <c r="AO150" s="11">
        <f t="shared" si="126"/>
        <v>0</v>
      </c>
      <c r="AP150" s="12"/>
      <c r="AQ150" s="11">
        <f t="shared" si="127"/>
        <v>0</v>
      </c>
      <c r="AR150" s="12">
        <f t="shared" si="128"/>
        <v>0</v>
      </c>
      <c r="AS150" s="11">
        <f t="shared" si="129"/>
        <v>0</v>
      </c>
      <c r="AT150" s="12">
        <f t="shared" si="130"/>
        <v>0</v>
      </c>
      <c r="AU150" s="11">
        <f t="shared" si="131"/>
        <v>0</v>
      </c>
      <c r="AV150" s="12"/>
      <c r="AW150" s="11">
        <f t="shared" si="132"/>
        <v>0</v>
      </c>
      <c r="AX150" s="12">
        <f t="shared" si="133"/>
        <v>0</v>
      </c>
      <c r="AY150" s="11">
        <f t="shared" si="134"/>
        <v>0</v>
      </c>
      <c r="AZ150" s="12">
        <f t="shared" si="135"/>
        <v>0</v>
      </c>
      <c r="BA150" s="11">
        <f t="shared" si="136"/>
        <v>2.0000000000000018E-2</v>
      </c>
      <c r="BB150" s="12"/>
      <c r="BC150" s="11">
        <f t="shared" si="137"/>
        <v>0</v>
      </c>
      <c r="BD150" s="12">
        <f t="shared" si="138"/>
        <v>0</v>
      </c>
      <c r="BE150" s="11">
        <f t="shared" si="139"/>
        <v>0</v>
      </c>
      <c r="BF150" s="12">
        <f t="shared" si="140"/>
        <v>0</v>
      </c>
      <c r="BG150" s="11">
        <f t="shared" si="141"/>
        <v>0</v>
      </c>
      <c r="BH150" s="12"/>
      <c r="BI150" s="11">
        <f t="shared" si="142"/>
        <v>0</v>
      </c>
      <c r="BJ150" s="12">
        <f t="shared" si="143"/>
        <v>0</v>
      </c>
      <c r="BK150" s="11">
        <f t="shared" si="144"/>
        <v>0</v>
      </c>
      <c r="BL150" s="12">
        <f t="shared" si="145"/>
        <v>0</v>
      </c>
      <c r="BM150" s="11">
        <f t="shared" si="146"/>
        <v>0</v>
      </c>
      <c r="BN150" s="12"/>
      <c r="BO150" s="11">
        <f t="shared" si="147"/>
        <v>0</v>
      </c>
      <c r="BP150" s="12">
        <f t="shared" si="148"/>
        <v>0</v>
      </c>
      <c r="BQ150" s="11">
        <f t="shared" si="149"/>
        <v>0</v>
      </c>
      <c r="BR150" s="12">
        <f t="shared" si="150"/>
        <v>0</v>
      </c>
      <c r="BS150" s="11">
        <f t="shared" si="151"/>
        <v>2.0000000000000018E-2</v>
      </c>
    </row>
    <row r="151" spans="1:71" x14ac:dyDescent="0.25">
      <c r="A151" s="21">
        <f t="shared" si="152"/>
        <v>2.9304166666666687</v>
      </c>
      <c r="B151" s="7"/>
      <c r="C151" s="8" t="s">
        <v>73</v>
      </c>
      <c r="D151" s="8"/>
      <c r="E151" s="8" t="s">
        <v>73</v>
      </c>
      <c r="F151" s="8"/>
      <c r="G151" t="s">
        <v>71</v>
      </c>
      <c r="H151" s="9"/>
      <c r="I151" s="30"/>
      <c r="J151" s="30"/>
      <c r="K151" s="30"/>
      <c r="L151" s="8" t="s">
        <v>73</v>
      </c>
      <c r="M151" s="11">
        <f t="shared" si="112"/>
        <v>0</v>
      </c>
      <c r="N151" s="12">
        <f t="shared" si="102"/>
        <v>0</v>
      </c>
      <c r="O151" s="11">
        <f t="shared" si="113"/>
        <v>0</v>
      </c>
      <c r="P151" s="12">
        <f t="shared" si="103"/>
        <v>0</v>
      </c>
      <c r="Q151" s="11">
        <f t="shared" si="114"/>
        <v>2.0000000000000018E-2</v>
      </c>
      <c r="R151" s="12"/>
      <c r="S151" s="11">
        <f t="shared" si="115"/>
        <v>0</v>
      </c>
      <c r="T151" s="12">
        <f t="shared" si="104"/>
        <v>0</v>
      </c>
      <c r="U151" s="11">
        <f t="shared" si="116"/>
        <v>0</v>
      </c>
      <c r="V151" s="12">
        <f t="shared" si="105"/>
        <v>0</v>
      </c>
      <c r="W151" s="11">
        <f t="shared" si="117"/>
        <v>0</v>
      </c>
      <c r="X151" s="12"/>
      <c r="Y151" s="11">
        <f t="shared" si="118"/>
        <v>0</v>
      </c>
      <c r="Z151" s="12">
        <f t="shared" si="106"/>
        <v>0</v>
      </c>
      <c r="AA151" s="11">
        <f t="shared" si="119"/>
        <v>0</v>
      </c>
      <c r="AB151" s="12">
        <f t="shared" si="107"/>
        <v>0</v>
      </c>
      <c r="AC151" s="11">
        <f t="shared" si="120"/>
        <v>2.0000000000000018E-2</v>
      </c>
      <c r="AD151" s="12"/>
      <c r="AE151" s="11">
        <f t="shared" si="121"/>
        <v>0</v>
      </c>
      <c r="AF151" s="12">
        <f t="shared" si="108"/>
        <v>0</v>
      </c>
      <c r="AG151" s="11">
        <f t="shared" si="122"/>
        <v>0</v>
      </c>
      <c r="AH151" s="12">
        <f t="shared" si="109"/>
        <v>0</v>
      </c>
      <c r="AI151" s="11">
        <f t="shared" si="123"/>
        <v>0</v>
      </c>
      <c r="AJ151" s="12"/>
      <c r="AK151" s="11">
        <f t="shared" si="124"/>
        <v>0</v>
      </c>
      <c r="AL151" s="12">
        <f t="shared" si="110"/>
        <v>0</v>
      </c>
      <c r="AM151" s="11">
        <f t="shared" si="125"/>
        <v>0</v>
      </c>
      <c r="AN151" s="12">
        <f t="shared" si="111"/>
        <v>0</v>
      </c>
      <c r="AO151" s="11">
        <f t="shared" si="126"/>
        <v>0</v>
      </c>
      <c r="AP151" s="12"/>
      <c r="AQ151" s="11">
        <f t="shared" si="127"/>
        <v>0</v>
      </c>
      <c r="AR151" s="12">
        <f t="shared" si="128"/>
        <v>0</v>
      </c>
      <c r="AS151" s="11">
        <f t="shared" si="129"/>
        <v>0</v>
      </c>
      <c r="AT151" s="12">
        <f t="shared" si="130"/>
        <v>0</v>
      </c>
      <c r="AU151" s="11">
        <f t="shared" si="131"/>
        <v>0</v>
      </c>
      <c r="AV151" s="12"/>
      <c r="AW151" s="11">
        <f t="shared" si="132"/>
        <v>0</v>
      </c>
      <c r="AX151" s="12">
        <f t="shared" si="133"/>
        <v>0</v>
      </c>
      <c r="AY151" s="11">
        <f t="shared" si="134"/>
        <v>0</v>
      </c>
      <c r="AZ151" s="12">
        <f t="shared" si="135"/>
        <v>0</v>
      </c>
      <c r="BA151" s="11">
        <f t="shared" si="136"/>
        <v>2.0000000000000018E-2</v>
      </c>
      <c r="BB151" s="12"/>
      <c r="BC151" s="11">
        <f t="shared" si="137"/>
        <v>0</v>
      </c>
      <c r="BD151" s="12">
        <f t="shared" si="138"/>
        <v>0</v>
      </c>
      <c r="BE151" s="11">
        <f t="shared" si="139"/>
        <v>0</v>
      </c>
      <c r="BF151" s="12">
        <f t="shared" si="140"/>
        <v>0</v>
      </c>
      <c r="BG151" s="11">
        <f t="shared" si="141"/>
        <v>0</v>
      </c>
      <c r="BH151" s="12"/>
      <c r="BI151" s="11">
        <f t="shared" si="142"/>
        <v>0</v>
      </c>
      <c r="BJ151" s="12">
        <f t="shared" si="143"/>
        <v>0</v>
      </c>
      <c r="BK151" s="11">
        <f t="shared" si="144"/>
        <v>0</v>
      </c>
      <c r="BL151" s="12">
        <f t="shared" si="145"/>
        <v>0</v>
      </c>
      <c r="BM151" s="11">
        <f t="shared" si="146"/>
        <v>0</v>
      </c>
      <c r="BN151" s="12"/>
      <c r="BO151" s="11">
        <f t="shared" si="147"/>
        <v>0</v>
      </c>
      <c r="BP151" s="12">
        <f t="shared" si="148"/>
        <v>0</v>
      </c>
      <c r="BQ151" s="11">
        <f t="shared" si="149"/>
        <v>0</v>
      </c>
      <c r="BR151" s="12">
        <f t="shared" si="150"/>
        <v>0</v>
      </c>
      <c r="BS151" s="11">
        <f t="shared" si="151"/>
        <v>2.0000000000000018E-2</v>
      </c>
    </row>
    <row r="152" spans="1:71" x14ac:dyDescent="0.25">
      <c r="A152" s="21">
        <f t="shared" si="152"/>
        <v>2.9504166666666687</v>
      </c>
      <c r="B152" s="7"/>
      <c r="C152" s="8" t="s">
        <v>73</v>
      </c>
      <c r="D152" s="8"/>
      <c r="E152" s="8" t="s">
        <v>73</v>
      </c>
      <c r="F152" s="8"/>
      <c r="G152" t="s">
        <v>71</v>
      </c>
      <c r="H152" s="8"/>
      <c r="I152" s="30"/>
      <c r="J152" s="30"/>
      <c r="K152" s="30"/>
      <c r="L152" s="8" t="s">
        <v>73</v>
      </c>
      <c r="M152" s="11">
        <f t="shared" si="112"/>
        <v>0</v>
      </c>
      <c r="N152" s="12">
        <f t="shared" si="102"/>
        <v>0</v>
      </c>
      <c r="O152" s="11">
        <f t="shared" si="113"/>
        <v>0</v>
      </c>
      <c r="P152" s="12">
        <f t="shared" si="103"/>
        <v>0</v>
      </c>
      <c r="Q152" s="11">
        <f t="shared" si="114"/>
        <v>2.0000000000000018E-2</v>
      </c>
      <c r="R152" s="12"/>
      <c r="S152" s="11">
        <f t="shared" si="115"/>
        <v>0</v>
      </c>
      <c r="T152" s="12">
        <f t="shared" si="104"/>
        <v>0</v>
      </c>
      <c r="U152" s="11">
        <f t="shared" si="116"/>
        <v>0</v>
      </c>
      <c r="V152" s="12">
        <f t="shared" si="105"/>
        <v>0</v>
      </c>
      <c r="W152" s="11">
        <f t="shared" si="117"/>
        <v>0</v>
      </c>
      <c r="X152" s="12"/>
      <c r="Y152" s="11">
        <f t="shared" si="118"/>
        <v>0</v>
      </c>
      <c r="Z152" s="12">
        <f t="shared" si="106"/>
        <v>0</v>
      </c>
      <c r="AA152" s="11">
        <f t="shared" si="119"/>
        <v>0</v>
      </c>
      <c r="AB152" s="12">
        <f t="shared" si="107"/>
        <v>0</v>
      </c>
      <c r="AC152" s="11">
        <f t="shared" si="120"/>
        <v>2.0000000000000018E-2</v>
      </c>
      <c r="AD152" s="12"/>
      <c r="AE152" s="11">
        <f t="shared" si="121"/>
        <v>0</v>
      </c>
      <c r="AF152" s="12">
        <f t="shared" si="108"/>
        <v>0</v>
      </c>
      <c r="AG152" s="11">
        <f t="shared" si="122"/>
        <v>0</v>
      </c>
      <c r="AH152" s="12">
        <f t="shared" si="109"/>
        <v>0</v>
      </c>
      <c r="AI152" s="11">
        <f t="shared" si="123"/>
        <v>0</v>
      </c>
      <c r="AJ152" s="12"/>
      <c r="AK152" s="11">
        <f t="shared" si="124"/>
        <v>0</v>
      </c>
      <c r="AL152" s="12">
        <f t="shared" si="110"/>
        <v>0</v>
      </c>
      <c r="AM152" s="11">
        <f t="shared" si="125"/>
        <v>0</v>
      </c>
      <c r="AN152" s="12">
        <f t="shared" si="111"/>
        <v>0</v>
      </c>
      <c r="AO152" s="11">
        <f t="shared" si="126"/>
        <v>0</v>
      </c>
      <c r="AP152" s="12"/>
      <c r="AQ152" s="11">
        <f t="shared" si="127"/>
        <v>0</v>
      </c>
      <c r="AR152" s="12">
        <f t="shared" si="128"/>
        <v>0</v>
      </c>
      <c r="AS152" s="11">
        <f t="shared" si="129"/>
        <v>0</v>
      </c>
      <c r="AT152" s="12">
        <f t="shared" si="130"/>
        <v>0</v>
      </c>
      <c r="AU152" s="11">
        <f t="shared" si="131"/>
        <v>0</v>
      </c>
      <c r="AV152" s="12"/>
      <c r="AW152" s="11">
        <f t="shared" si="132"/>
        <v>0</v>
      </c>
      <c r="AX152" s="12">
        <f t="shared" si="133"/>
        <v>0</v>
      </c>
      <c r="AY152" s="11">
        <f t="shared" si="134"/>
        <v>0</v>
      </c>
      <c r="AZ152" s="12">
        <f t="shared" si="135"/>
        <v>0</v>
      </c>
      <c r="BA152" s="11">
        <f t="shared" si="136"/>
        <v>2.0000000000000018E-2</v>
      </c>
      <c r="BB152" s="12"/>
      <c r="BC152" s="11">
        <f t="shared" si="137"/>
        <v>0</v>
      </c>
      <c r="BD152" s="12">
        <f t="shared" si="138"/>
        <v>0</v>
      </c>
      <c r="BE152" s="11">
        <f t="shared" si="139"/>
        <v>0</v>
      </c>
      <c r="BF152" s="12">
        <f t="shared" si="140"/>
        <v>0</v>
      </c>
      <c r="BG152" s="11">
        <f t="shared" si="141"/>
        <v>0</v>
      </c>
      <c r="BH152" s="12"/>
      <c r="BI152" s="11">
        <f t="shared" si="142"/>
        <v>0</v>
      </c>
      <c r="BJ152" s="12">
        <f t="shared" si="143"/>
        <v>0</v>
      </c>
      <c r="BK152" s="11">
        <f t="shared" si="144"/>
        <v>0</v>
      </c>
      <c r="BL152" s="12">
        <f t="shared" si="145"/>
        <v>0</v>
      </c>
      <c r="BM152" s="11">
        <f t="shared" si="146"/>
        <v>0</v>
      </c>
      <c r="BN152" s="12"/>
      <c r="BO152" s="11">
        <f t="shared" si="147"/>
        <v>0</v>
      </c>
      <c r="BP152" s="12">
        <f t="shared" si="148"/>
        <v>0</v>
      </c>
      <c r="BQ152" s="11">
        <f t="shared" si="149"/>
        <v>0</v>
      </c>
      <c r="BR152" s="12">
        <f t="shared" si="150"/>
        <v>0</v>
      </c>
      <c r="BS152" s="11">
        <f t="shared" si="151"/>
        <v>2.0000000000000018E-2</v>
      </c>
    </row>
    <row r="153" spans="1:71" x14ac:dyDescent="0.25">
      <c r="A153" s="21">
        <f t="shared" si="152"/>
        <v>2.9704166666666687</v>
      </c>
      <c r="B153" s="7" t="s">
        <v>86</v>
      </c>
      <c r="C153" s="8" t="s">
        <v>73</v>
      </c>
      <c r="E153" s="8" t="s">
        <v>73</v>
      </c>
      <c r="F153" s="8"/>
      <c r="G153" s="9" t="s">
        <v>72</v>
      </c>
      <c r="H153" s="8"/>
      <c r="I153" s="9"/>
      <c r="J153" s="9"/>
      <c r="K153" s="9"/>
      <c r="L153" t="s">
        <v>71</v>
      </c>
      <c r="M153" s="11">
        <f t="shared" si="112"/>
        <v>0</v>
      </c>
      <c r="N153" s="12">
        <f t="shared" si="102"/>
        <v>0</v>
      </c>
      <c r="O153" s="11">
        <f t="shared" si="113"/>
        <v>0</v>
      </c>
      <c r="P153" s="12">
        <f t="shared" si="103"/>
        <v>0</v>
      </c>
      <c r="Q153" s="11">
        <f t="shared" si="114"/>
        <v>2.0000000000000018E-2</v>
      </c>
      <c r="R153" s="12"/>
      <c r="S153" s="11">
        <f t="shared" si="115"/>
        <v>0</v>
      </c>
      <c r="T153" s="12">
        <f t="shared" si="104"/>
        <v>0</v>
      </c>
      <c r="U153" s="11">
        <f t="shared" si="116"/>
        <v>0</v>
      </c>
      <c r="V153" s="12">
        <f t="shared" si="105"/>
        <v>0</v>
      </c>
      <c r="W153" s="11">
        <f t="shared" si="117"/>
        <v>0</v>
      </c>
      <c r="X153" s="12"/>
      <c r="Y153" s="11">
        <f t="shared" si="118"/>
        <v>0</v>
      </c>
      <c r="Z153" s="12">
        <f t="shared" si="106"/>
        <v>0</v>
      </c>
      <c r="AA153" s="11">
        <f t="shared" si="119"/>
        <v>0</v>
      </c>
      <c r="AB153" s="12">
        <f t="shared" si="107"/>
        <v>0</v>
      </c>
      <c r="AC153" s="11">
        <f t="shared" si="120"/>
        <v>2.0000000000000018E-2</v>
      </c>
      <c r="AD153" s="12"/>
      <c r="AE153" s="11">
        <f t="shared" si="121"/>
        <v>0</v>
      </c>
      <c r="AF153" s="12">
        <f t="shared" si="108"/>
        <v>0</v>
      </c>
      <c r="AG153" s="11">
        <f t="shared" si="122"/>
        <v>0</v>
      </c>
      <c r="AH153" s="12">
        <f t="shared" si="109"/>
        <v>0</v>
      </c>
      <c r="AI153" s="11">
        <f t="shared" si="123"/>
        <v>0</v>
      </c>
      <c r="AJ153" s="12"/>
      <c r="AK153" s="11">
        <f t="shared" si="124"/>
        <v>0</v>
      </c>
      <c r="AL153" s="12">
        <f t="shared" si="110"/>
        <v>0</v>
      </c>
      <c r="AM153" s="11">
        <f t="shared" si="125"/>
        <v>2.9704166666666687</v>
      </c>
      <c r="AN153" s="12">
        <f t="shared" si="111"/>
        <v>1</v>
      </c>
      <c r="AO153" s="11">
        <f t="shared" si="126"/>
        <v>0</v>
      </c>
      <c r="AP153" s="12"/>
      <c r="AQ153" s="11">
        <f t="shared" si="127"/>
        <v>0</v>
      </c>
      <c r="AR153" s="12">
        <f t="shared" si="128"/>
        <v>0</v>
      </c>
      <c r="AS153" s="11">
        <f t="shared" si="129"/>
        <v>0</v>
      </c>
      <c r="AT153" s="12">
        <f t="shared" si="130"/>
        <v>0</v>
      </c>
      <c r="AU153" s="11">
        <f t="shared" si="131"/>
        <v>0</v>
      </c>
      <c r="AV153" s="12"/>
      <c r="AW153" s="11">
        <f t="shared" si="132"/>
        <v>0</v>
      </c>
      <c r="AX153" s="12">
        <f t="shared" si="133"/>
        <v>0</v>
      </c>
      <c r="AY153" s="11">
        <f t="shared" si="134"/>
        <v>0</v>
      </c>
      <c r="AZ153" s="12">
        <f t="shared" si="135"/>
        <v>0</v>
      </c>
      <c r="BA153" s="11">
        <f t="shared" si="136"/>
        <v>0</v>
      </c>
      <c r="BB153" s="12"/>
      <c r="BC153" s="11">
        <f t="shared" si="137"/>
        <v>0</v>
      </c>
      <c r="BD153" s="12">
        <f t="shared" si="138"/>
        <v>0</v>
      </c>
      <c r="BE153" s="11">
        <f t="shared" si="139"/>
        <v>0</v>
      </c>
      <c r="BF153" s="12">
        <f t="shared" si="140"/>
        <v>0</v>
      </c>
      <c r="BG153" s="11">
        <f t="shared" si="141"/>
        <v>0</v>
      </c>
      <c r="BH153" s="12"/>
      <c r="BI153" s="11">
        <f t="shared" si="142"/>
        <v>0</v>
      </c>
      <c r="BJ153" s="12">
        <f t="shared" si="143"/>
        <v>0</v>
      </c>
      <c r="BK153" s="11">
        <f t="shared" si="144"/>
        <v>0</v>
      </c>
      <c r="BL153" s="12">
        <f t="shared" si="145"/>
        <v>0</v>
      </c>
      <c r="BM153" s="11">
        <f t="shared" si="146"/>
        <v>0</v>
      </c>
      <c r="BN153" s="12"/>
      <c r="BO153" s="11">
        <f t="shared" si="147"/>
        <v>0</v>
      </c>
      <c r="BP153" s="12">
        <f t="shared" si="148"/>
        <v>0</v>
      </c>
      <c r="BQ153" s="11">
        <f t="shared" si="149"/>
        <v>0</v>
      </c>
      <c r="BR153" s="12">
        <f t="shared" si="150"/>
        <v>0</v>
      </c>
      <c r="BS153" s="11">
        <f t="shared" si="151"/>
        <v>0</v>
      </c>
    </row>
    <row r="154" spans="1:71" x14ac:dyDescent="0.25">
      <c r="A154" s="21">
        <f t="shared" si="152"/>
        <v>2.9904166666666687</v>
      </c>
      <c r="B154" s="7"/>
      <c r="C154" s="8" t="s">
        <v>73</v>
      </c>
      <c r="E154" s="8" t="s">
        <v>73</v>
      </c>
      <c r="F154" s="8"/>
      <c r="H154" s="8"/>
      <c r="I154" s="8"/>
      <c r="J154" s="8"/>
      <c r="K154" s="8"/>
      <c r="L154" t="s">
        <v>71</v>
      </c>
      <c r="M154" s="11">
        <f t="shared" si="112"/>
        <v>0</v>
      </c>
      <c r="N154" s="12">
        <f t="shared" si="102"/>
        <v>0</v>
      </c>
      <c r="O154" s="11">
        <f t="shared" si="113"/>
        <v>0</v>
      </c>
      <c r="P154" s="12">
        <f t="shared" si="103"/>
        <v>0</v>
      </c>
      <c r="Q154" s="11">
        <f t="shared" si="114"/>
        <v>2.0000000000000018E-2</v>
      </c>
      <c r="R154" s="12"/>
      <c r="S154" s="11">
        <f t="shared" si="115"/>
        <v>0</v>
      </c>
      <c r="T154" s="12">
        <f t="shared" si="104"/>
        <v>0</v>
      </c>
      <c r="U154" s="11">
        <f t="shared" si="116"/>
        <v>0</v>
      </c>
      <c r="V154" s="12">
        <f t="shared" si="105"/>
        <v>0</v>
      </c>
      <c r="W154" s="11">
        <f t="shared" si="117"/>
        <v>0</v>
      </c>
      <c r="X154" s="12"/>
      <c r="Y154" s="11">
        <f t="shared" si="118"/>
        <v>0</v>
      </c>
      <c r="Z154" s="12">
        <f t="shared" si="106"/>
        <v>0</v>
      </c>
      <c r="AA154" s="11">
        <f t="shared" si="119"/>
        <v>0</v>
      </c>
      <c r="AB154" s="12">
        <f t="shared" si="107"/>
        <v>0</v>
      </c>
      <c r="AC154" s="11">
        <f t="shared" si="120"/>
        <v>2.0000000000000018E-2</v>
      </c>
      <c r="AD154" s="12"/>
      <c r="AE154" s="11">
        <f t="shared" si="121"/>
        <v>0</v>
      </c>
      <c r="AF154" s="12">
        <f t="shared" si="108"/>
        <v>0</v>
      </c>
      <c r="AG154" s="11">
        <f t="shared" si="122"/>
        <v>0</v>
      </c>
      <c r="AH154" s="12">
        <f t="shared" si="109"/>
        <v>0</v>
      </c>
      <c r="AI154" s="11">
        <f t="shared" si="123"/>
        <v>0</v>
      </c>
      <c r="AJ154" s="12"/>
      <c r="AK154" s="11">
        <f t="shared" si="124"/>
        <v>0</v>
      </c>
      <c r="AL154" s="12">
        <f t="shared" si="110"/>
        <v>0</v>
      </c>
      <c r="AM154" s="11">
        <f t="shared" si="125"/>
        <v>0</v>
      </c>
      <c r="AN154" s="12">
        <f t="shared" si="111"/>
        <v>0</v>
      </c>
      <c r="AO154" s="11">
        <f t="shared" si="126"/>
        <v>0</v>
      </c>
      <c r="AP154" s="12"/>
      <c r="AQ154" s="11">
        <f t="shared" si="127"/>
        <v>0</v>
      </c>
      <c r="AR154" s="12">
        <f t="shared" si="128"/>
        <v>0</v>
      </c>
      <c r="AS154" s="11">
        <f t="shared" si="129"/>
        <v>0</v>
      </c>
      <c r="AT154" s="12">
        <f t="shared" si="130"/>
        <v>0</v>
      </c>
      <c r="AU154" s="11">
        <f t="shared" si="131"/>
        <v>0</v>
      </c>
      <c r="AV154" s="12"/>
      <c r="AW154" s="11">
        <f t="shared" si="132"/>
        <v>0</v>
      </c>
      <c r="AX154" s="12">
        <f t="shared" si="133"/>
        <v>0</v>
      </c>
      <c r="AY154" s="11">
        <f t="shared" si="134"/>
        <v>0</v>
      </c>
      <c r="AZ154" s="12">
        <f t="shared" si="135"/>
        <v>0</v>
      </c>
      <c r="BA154" s="11">
        <f t="shared" si="136"/>
        <v>0</v>
      </c>
      <c r="BB154" s="12"/>
      <c r="BC154" s="11">
        <f t="shared" si="137"/>
        <v>0</v>
      </c>
      <c r="BD154" s="12">
        <f t="shared" si="138"/>
        <v>0</v>
      </c>
      <c r="BE154" s="11">
        <f t="shared" si="139"/>
        <v>0</v>
      </c>
      <c r="BF154" s="12">
        <f t="shared" si="140"/>
        <v>0</v>
      </c>
      <c r="BG154" s="11">
        <f t="shared" si="141"/>
        <v>0</v>
      </c>
      <c r="BH154" s="12"/>
      <c r="BI154" s="11">
        <f t="shared" si="142"/>
        <v>0</v>
      </c>
      <c r="BJ154" s="12">
        <f t="shared" si="143"/>
        <v>0</v>
      </c>
      <c r="BK154" s="11">
        <f t="shared" si="144"/>
        <v>0</v>
      </c>
      <c r="BL154" s="12">
        <f t="shared" si="145"/>
        <v>0</v>
      </c>
      <c r="BM154" s="11">
        <f t="shared" si="146"/>
        <v>0</v>
      </c>
      <c r="BN154" s="12"/>
      <c r="BO154" s="11">
        <f t="shared" si="147"/>
        <v>0</v>
      </c>
      <c r="BP154" s="12">
        <f t="shared" si="148"/>
        <v>0</v>
      </c>
      <c r="BQ154" s="11">
        <f t="shared" si="149"/>
        <v>0</v>
      </c>
      <c r="BR154" s="12">
        <f t="shared" si="150"/>
        <v>0</v>
      </c>
      <c r="BS154" s="11">
        <f t="shared" si="151"/>
        <v>0</v>
      </c>
    </row>
    <row r="155" spans="1:71" x14ac:dyDescent="0.25">
      <c r="A155" s="21">
        <f t="shared" si="152"/>
        <v>3.0104166666666687</v>
      </c>
      <c r="B155" s="7"/>
      <c r="C155" s="8" t="s">
        <v>73</v>
      </c>
      <c r="E155" s="8" t="s">
        <v>73</v>
      </c>
      <c r="F155" s="8"/>
      <c r="H155" s="8"/>
      <c r="I155" s="8"/>
      <c r="J155" s="8"/>
      <c r="K155" s="8"/>
      <c r="L155" t="s">
        <v>71</v>
      </c>
      <c r="M155" s="11">
        <f t="shared" si="112"/>
        <v>0</v>
      </c>
      <c r="N155" s="12">
        <f t="shared" si="102"/>
        <v>0</v>
      </c>
      <c r="O155" s="11">
        <f t="shared" si="113"/>
        <v>0</v>
      </c>
      <c r="P155" s="12">
        <f t="shared" si="103"/>
        <v>0</v>
      </c>
      <c r="Q155" s="11">
        <f t="shared" si="114"/>
        <v>2.0000000000000018E-2</v>
      </c>
      <c r="R155" s="12"/>
      <c r="S155" s="11">
        <f t="shared" si="115"/>
        <v>0</v>
      </c>
      <c r="T155" s="12">
        <f t="shared" si="104"/>
        <v>0</v>
      </c>
      <c r="U155" s="11">
        <f t="shared" si="116"/>
        <v>0</v>
      </c>
      <c r="V155" s="12">
        <f t="shared" si="105"/>
        <v>0</v>
      </c>
      <c r="W155" s="11">
        <f t="shared" si="117"/>
        <v>0</v>
      </c>
      <c r="X155" s="12"/>
      <c r="Y155" s="11">
        <f t="shared" si="118"/>
        <v>0</v>
      </c>
      <c r="Z155" s="12">
        <f t="shared" si="106"/>
        <v>0</v>
      </c>
      <c r="AA155" s="11">
        <f t="shared" si="119"/>
        <v>0</v>
      </c>
      <c r="AB155" s="12">
        <f t="shared" si="107"/>
        <v>0</v>
      </c>
      <c r="AC155" s="11">
        <f t="shared" si="120"/>
        <v>2.0000000000000018E-2</v>
      </c>
      <c r="AD155" s="12"/>
      <c r="AE155" s="11">
        <f t="shared" si="121"/>
        <v>0</v>
      </c>
      <c r="AF155" s="12">
        <f t="shared" si="108"/>
        <v>0</v>
      </c>
      <c r="AG155" s="11">
        <f t="shared" si="122"/>
        <v>0</v>
      </c>
      <c r="AH155" s="12">
        <f t="shared" si="109"/>
        <v>0</v>
      </c>
      <c r="AI155" s="11">
        <f t="shared" si="123"/>
        <v>0</v>
      </c>
      <c r="AJ155" s="12"/>
      <c r="AK155" s="11">
        <f t="shared" si="124"/>
        <v>0</v>
      </c>
      <c r="AL155" s="12">
        <f t="shared" si="110"/>
        <v>0</v>
      </c>
      <c r="AM155" s="11">
        <f t="shared" si="125"/>
        <v>0</v>
      </c>
      <c r="AN155" s="12">
        <f t="shared" si="111"/>
        <v>0</v>
      </c>
      <c r="AO155" s="11">
        <f t="shared" si="126"/>
        <v>0</v>
      </c>
      <c r="AP155" s="12"/>
      <c r="AQ155" s="11">
        <f t="shared" si="127"/>
        <v>0</v>
      </c>
      <c r="AR155" s="12">
        <f t="shared" si="128"/>
        <v>0</v>
      </c>
      <c r="AS155" s="11">
        <f t="shared" si="129"/>
        <v>0</v>
      </c>
      <c r="AT155" s="12">
        <f t="shared" si="130"/>
        <v>0</v>
      </c>
      <c r="AU155" s="11">
        <f t="shared" si="131"/>
        <v>0</v>
      </c>
      <c r="AV155" s="12"/>
      <c r="AW155" s="11">
        <f t="shared" si="132"/>
        <v>0</v>
      </c>
      <c r="AX155" s="12">
        <f t="shared" si="133"/>
        <v>0</v>
      </c>
      <c r="AY155" s="11">
        <f t="shared" si="134"/>
        <v>0</v>
      </c>
      <c r="AZ155" s="12">
        <f t="shared" si="135"/>
        <v>0</v>
      </c>
      <c r="BA155" s="11">
        <f t="shared" si="136"/>
        <v>0</v>
      </c>
      <c r="BB155" s="12"/>
      <c r="BC155" s="11">
        <f t="shared" si="137"/>
        <v>0</v>
      </c>
      <c r="BD155" s="12">
        <f t="shared" si="138"/>
        <v>0</v>
      </c>
      <c r="BE155" s="11">
        <f t="shared" si="139"/>
        <v>0</v>
      </c>
      <c r="BF155" s="12">
        <f t="shared" si="140"/>
        <v>0</v>
      </c>
      <c r="BG155" s="11">
        <f t="shared" si="141"/>
        <v>0</v>
      </c>
      <c r="BH155" s="12"/>
      <c r="BI155" s="11">
        <f t="shared" si="142"/>
        <v>0</v>
      </c>
      <c r="BJ155" s="12">
        <f t="shared" si="143"/>
        <v>0</v>
      </c>
      <c r="BK155" s="11">
        <f t="shared" si="144"/>
        <v>0</v>
      </c>
      <c r="BL155" s="12">
        <f t="shared" si="145"/>
        <v>0</v>
      </c>
      <c r="BM155" s="11">
        <f t="shared" si="146"/>
        <v>0</v>
      </c>
      <c r="BN155" s="12"/>
      <c r="BO155" s="11">
        <f t="shared" si="147"/>
        <v>0</v>
      </c>
      <c r="BP155" s="12">
        <f t="shared" si="148"/>
        <v>0</v>
      </c>
      <c r="BQ155" s="11">
        <f t="shared" si="149"/>
        <v>0</v>
      </c>
      <c r="BR155" s="12">
        <f t="shared" si="150"/>
        <v>0</v>
      </c>
      <c r="BS155" s="11">
        <f t="shared" si="151"/>
        <v>0</v>
      </c>
    </row>
    <row r="156" spans="1:71" x14ac:dyDescent="0.25">
      <c r="A156" s="21">
        <f t="shared" si="152"/>
        <v>3.0304166666666688</v>
      </c>
      <c r="B156" s="7"/>
      <c r="C156" s="8" t="s">
        <v>73</v>
      </c>
      <c r="E156" s="8" t="s">
        <v>73</v>
      </c>
      <c r="F156" s="8"/>
      <c r="G156" s="9"/>
      <c r="H156" s="8"/>
      <c r="I156" s="8"/>
      <c r="J156" s="8"/>
      <c r="K156" s="8"/>
      <c r="L156" t="s">
        <v>71</v>
      </c>
      <c r="M156" s="11">
        <f t="shared" si="112"/>
        <v>0</v>
      </c>
      <c r="N156" s="12">
        <f t="shared" si="102"/>
        <v>0</v>
      </c>
      <c r="O156" s="11">
        <f t="shared" si="113"/>
        <v>0</v>
      </c>
      <c r="P156" s="12">
        <f t="shared" si="103"/>
        <v>0</v>
      </c>
      <c r="Q156" s="11">
        <f t="shared" si="114"/>
        <v>2.0000000000000018E-2</v>
      </c>
      <c r="R156" s="12"/>
      <c r="S156" s="11">
        <f t="shared" si="115"/>
        <v>0</v>
      </c>
      <c r="T156" s="12">
        <f t="shared" si="104"/>
        <v>0</v>
      </c>
      <c r="U156" s="11">
        <f t="shared" si="116"/>
        <v>0</v>
      </c>
      <c r="V156" s="12">
        <f t="shared" si="105"/>
        <v>0</v>
      </c>
      <c r="W156" s="11">
        <f t="shared" si="117"/>
        <v>0</v>
      </c>
      <c r="X156" s="12"/>
      <c r="Y156" s="11">
        <f t="shared" si="118"/>
        <v>0</v>
      </c>
      <c r="Z156" s="12">
        <f t="shared" si="106"/>
        <v>0</v>
      </c>
      <c r="AA156" s="11">
        <f t="shared" si="119"/>
        <v>0</v>
      </c>
      <c r="AB156" s="12">
        <f t="shared" si="107"/>
        <v>0</v>
      </c>
      <c r="AC156" s="11">
        <f t="shared" si="120"/>
        <v>2.0000000000000018E-2</v>
      </c>
      <c r="AD156" s="12"/>
      <c r="AE156" s="11">
        <f t="shared" si="121"/>
        <v>0</v>
      </c>
      <c r="AF156" s="12">
        <f t="shared" si="108"/>
        <v>0</v>
      </c>
      <c r="AG156" s="11">
        <f t="shared" si="122"/>
        <v>0</v>
      </c>
      <c r="AH156" s="12">
        <f t="shared" si="109"/>
        <v>0</v>
      </c>
      <c r="AI156" s="11">
        <f t="shared" si="123"/>
        <v>0</v>
      </c>
      <c r="AJ156" s="12"/>
      <c r="AK156" s="11">
        <f t="shared" si="124"/>
        <v>0</v>
      </c>
      <c r="AL156" s="12">
        <f t="shared" si="110"/>
        <v>0</v>
      </c>
      <c r="AM156" s="11">
        <f t="shared" si="125"/>
        <v>0</v>
      </c>
      <c r="AN156" s="12">
        <f t="shared" si="111"/>
        <v>0</v>
      </c>
      <c r="AO156" s="11">
        <f t="shared" si="126"/>
        <v>0</v>
      </c>
      <c r="AP156" s="12"/>
      <c r="AQ156" s="11">
        <f t="shared" si="127"/>
        <v>0</v>
      </c>
      <c r="AR156" s="12">
        <f t="shared" si="128"/>
        <v>0</v>
      </c>
      <c r="AS156" s="11">
        <f t="shared" si="129"/>
        <v>0</v>
      </c>
      <c r="AT156" s="12">
        <f t="shared" si="130"/>
        <v>0</v>
      </c>
      <c r="AU156" s="11">
        <f t="shared" si="131"/>
        <v>0</v>
      </c>
      <c r="AV156" s="12"/>
      <c r="AW156" s="11">
        <f t="shared" si="132"/>
        <v>0</v>
      </c>
      <c r="AX156" s="12">
        <f t="shared" si="133"/>
        <v>0</v>
      </c>
      <c r="AY156" s="11">
        <f t="shared" si="134"/>
        <v>0</v>
      </c>
      <c r="AZ156" s="12">
        <f t="shared" si="135"/>
        <v>0</v>
      </c>
      <c r="BA156" s="11">
        <f t="shared" si="136"/>
        <v>0</v>
      </c>
      <c r="BB156" s="12"/>
      <c r="BC156" s="11">
        <f t="shared" si="137"/>
        <v>0</v>
      </c>
      <c r="BD156" s="12">
        <f t="shared" si="138"/>
        <v>0</v>
      </c>
      <c r="BE156" s="11">
        <f t="shared" si="139"/>
        <v>0</v>
      </c>
      <c r="BF156" s="12">
        <f t="shared" si="140"/>
        <v>0</v>
      </c>
      <c r="BG156" s="11">
        <f t="shared" si="141"/>
        <v>0</v>
      </c>
      <c r="BH156" s="12"/>
      <c r="BI156" s="11">
        <f t="shared" si="142"/>
        <v>0</v>
      </c>
      <c r="BJ156" s="12">
        <f t="shared" si="143"/>
        <v>0</v>
      </c>
      <c r="BK156" s="11">
        <f t="shared" si="144"/>
        <v>0</v>
      </c>
      <c r="BL156" s="12">
        <f t="shared" si="145"/>
        <v>0</v>
      </c>
      <c r="BM156" s="11">
        <f t="shared" si="146"/>
        <v>0</v>
      </c>
      <c r="BN156" s="12"/>
      <c r="BO156" s="11">
        <f t="shared" si="147"/>
        <v>0</v>
      </c>
      <c r="BP156" s="12">
        <f t="shared" si="148"/>
        <v>0</v>
      </c>
      <c r="BQ156" s="11">
        <f t="shared" si="149"/>
        <v>0</v>
      </c>
      <c r="BR156" s="12">
        <f t="shared" si="150"/>
        <v>0</v>
      </c>
      <c r="BS156" s="11">
        <f t="shared" si="151"/>
        <v>0</v>
      </c>
    </row>
    <row r="157" spans="1:71" x14ac:dyDescent="0.25">
      <c r="A157" s="21">
        <f t="shared" si="152"/>
        <v>3.0504166666666688</v>
      </c>
      <c r="B157" s="7"/>
      <c r="C157" s="8" t="s">
        <v>73</v>
      </c>
      <c r="E157" s="8" t="s">
        <v>73</v>
      </c>
      <c r="L157" t="s">
        <v>71</v>
      </c>
      <c r="M157" s="11">
        <f t="shared" si="112"/>
        <v>0</v>
      </c>
      <c r="N157" s="12">
        <f t="shared" si="102"/>
        <v>0</v>
      </c>
      <c r="O157" s="11">
        <f t="shared" si="113"/>
        <v>0</v>
      </c>
      <c r="P157" s="12">
        <f t="shared" si="103"/>
        <v>0</v>
      </c>
      <c r="Q157" s="11">
        <f t="shared" si="114"/>
        <v>2.0000000000000018E-2</v>
      </c>
      <c r="R157" s="12"/>
      <c r="S157" s="11">
        <f t="shared" si="115"/>
        <v>0</v>
      </c>
      <c r="T157" s="12">
        <f t="shared" si="104"/>
        <v>0</v>
      </c>
      <c r="U157" s="11">
        <f t="shared" si="116"/>
        <v>0</v>
      </c>
      <c r="V157" s="12">
        <f t="shared" si="105"/>
        <v>0</v>
      </c>
      <c r="W157" s="11">
        <f t="shared" si="117"/>
        <v>0</v>
      </c>
      <c r="X157" s="12"/>
      <c r="Y157" s="11">
        <f t="shared" si="118"/>
        <v>0</v>
      </c>
      <c r="Z157" s="12">
        <f t="shared" si="106"/>
        <v>0</v>
      </c>
      <c r="AA157" s="11">
        <f t="shared" si="119"/>
        <v>0</v>
      </c>
      <c r="AB157" s="12">
        <f t="shared" si="107"/>
        <v>0</v>
      </c>
      <c r="AC157" s="11">
        <f t="shared" si="120"/>
        <v>2.0000000000000018E-2</v>
      </c>
      <c r="AD157" s="12"/>
      <c r="AE157" s="11">
        <f t="shared" si="121"/>
        <v>0</v>
      </c>
      <c r="AF157" s="12">
        <f t="shared" si="108"/>
        <v>0</v>
      </c>
      <c r="AG157" s="11">
        <f t="shared" si="122"/>
        <v>0</v>
      </c>
      <c r="AH157" s="12">
        <f t="shared" si="109"/>
        <v>0</v>
      </c>
      <c r="AI157" s="11">
        <f t="shared" si="123"/>
        <v>0</v>
      </c>
      <c r="AJ157" s="12"/>
      <c r="AK157" s="11">
        <f t="shared" si="124"/>
        <v>0</v>
      </c>
      <c r="AL157" s="12">
        <f t="shared" si="110"/>
        <v>0</v>
      </c>
      <c r="AM157" s="11">
        <f t="shared" si="125"/>
        <v>0</v>
      </c>
      <c r="AN157" s="12">
        <f t="shared" si="111"/>
        <v>0</v>
      </c>
      <c r="AO157" s="11">
        <f t="shared" si="126"/>
        <v>0</v>
      </c>
      <c r="AP157" s="12"/>
      <c r="AQ157" s="11">
        <f t="shared" si="127"/>
        <v>0</v>
      </c>
      <c r="AR157" s="12">
        <f t="shared" si="128"/>
        <v>0</v>
      </c>
      <c r="AS157" s="11">
        <f t="shared" si="129"/>
        <v>0</v>
      </c>
      <c r="AT157" s="12">
        <f t="shared" si="130"/>
        <v>0</v>
      </c>
      <c r="AU157" s="11">
        <f t="shared" si="131"/>
        <v>0</v>
      </c>
      <c r="AV157" s="12"/>
      <c r="AW157" s="11">
        <f t="shared" si="132"/>
        <v>0</v>
      </c>
      <c r="AX157" s="12">
        <f t="shared" si="133"/>
        <v>0</v>
      </c>
      <c r="AY157" s="11">
        <f t="shared" si="134"/>
        <v>0</v>
      </c>
      <c r="AZ157" s="12">
        <f t="shared" si="135"/>
        <v>0</v>
      </c>
      <c r="BA157" s="11">
        <f t="shared" si="136"/>
        <v>0</v>
      </c>
      <c r="BB157" s="12"/>
      <c r="BC157" s="11">
        <f t="shared" si="137"/>
        <v>0</v>
      </c>
      <c r="BD157" s="12">
        <f t="shared" si="138"/>
        <v>0</v>
      </c>
      <c r="BE157" s="11">
        <f t="shared" si="139"/>
        <v>0</v>
      </c>
      <c r="BF157" s="12">
        <f t="shared" si="140"/>
        <v>0</v>
      </c>
      <c r="BG157" s="11">
        <f t="shared" si="141"/>
        <v>0</v>
      </c>
      <c r="BH157" s="12"/>
      <c r="BI157" s="11">
        <f t="shared" si="142"/>
        <v>0</v>
      </c>
      <c r="BJ157" s="12">
        <f t="shared" si="143"/>
        <v>0</v>
      </c>
      <c r="BK157" s="11">
        <f t="shared" si="144"/>
        <v>0</v>
      </c>
      <c r="BL157" s="12">
        <f t="shared" si="145"/>
        <v>0</v>
      </c>
      <c r="BM157" s="11">
        <f t="shared" si="146"/>
        <v>0</v>
      </c>
      <c r="BN157" s="12"/>
      <c r="BO157" s="11">
        <f t="shared" si="147"/>
        <v>0</v>
      </c>
      <c r="BP157" s="12">
        <f t="shared" si="148"/>
        <v>0</v>
      </c>
      <c r="BQ157" s="11">
        <f t="shared" si="149"/>
        <v>0</v>
      </c>
      <c r="BR157" s="12">
        <f t="shared" si="150"/>
        <v>0</v>
      </c>
      <c r="BS157" s="11">
        <f t="shared" si="151"/>
        <v>0</v>
      </c>
    </row>
    <row r="158" spans="1:71" x14ac:dyDescent="0.25">
      <c r="A158" s="21">
        <f t="shared" si="152"/>
        <v>3.0704166666666688</v>
      </c>
      <c r="B158" s="7" t="s">
        <v>93</v>
      </c>
      <c r="C158" t="s">
        <v>71</v>
      </c>
      <c r="E158" s="8" t="s">
        <v>73</v>
      </c>
      <c r="F158" s="8"/>
      <c r="H158" s="8"/>
      <c r="I158" s="8"/>
      <c r="J158" s="8"/>
      <c r="K158" s="8"/>
      <c r="L158" s="9" t="s">
        <v>72</v>
      </c>
      <c r="M158" s="11">
        <f t="shared" si="112"/>
        <v>0</v>
      </c>
      <c r="N158" s="12">
        <f t="shared" si="102"/>
        <v>0</v>
      </c>
      <c r="O158" s="11">
        <f t="shared" si="113"/>
        <v>0</v>
      </c>
      <c r="P158" s="12">
        <f t="shared" si="103"/>
        <v>0</v>
      </c>
      <c r="Q158" s="11">
        <f t="shared" si="114"/>
        <v>0</v>
      </c>
      <c r="R158" s="12"/>
      <c r="S158" s="11">
        <f t="shared" si="115"/>
        <v>0</v>
      </c>
      <c r="T158" s="12">
        <f t="shared" si="104"/>
        <v>0</v>
      </c>
      <c r="U158" s="11">
        <f t="shared" si="116"/>
        <v>0</v>
      </c>
      <c r="V158" s="12">
        <f t="shared" si="105"/>
        <v>0</v>
      </c>
      <c r="W158" s="11">
        <f t="shared" si="117"/>
        <v>0</v>
      </c>
      <c r="X158" s="12"/>
      <c r="Y158" s="11">
        <f t="shared" si="118"/>
        <v>0</v>
      </c>
      <c r="Z158" s="12">
        <f t="shared" si="106"/>
        <v>0</v>
      </c>
      <c r="AA158" s="11">
        <f t="shared" si="119"/>
        <v>0</v>
      </c>
      <c r="AB158" s="12">
        <f t="shared" si="107"/>
        <v>0</v>
      </c>
      <c r="AC158" s="11">
        <f t="shared" si="120"/>
        <v>2.0000000000000018E-2</v>
      </c>
      <c r="AD158" s="12"/>
      <c r="AE158" s="11">
        <f t="shared" si="121"/>
        <v>0</v>
      </c>
      <c r="AF158" s="12">
        <f t="shared" si="108"/>
        <v>0</v>
      </c>
      <c r="AG158" s="11">
        <f t="shared" si="122"/>
        <v>0</v>
      </c>
      <c r="AH158" s="12">
        <f t="shared" si="109"/>
        <v>0</v>
      </c>
      <c r="AI158" s="11">
        <f t="shared" si="123"/>
        <v>0</v>
      </c>
      <c r="AJ158" s="12"/>
      <c r="AK158" s="11">
        <f t="shared" si="124"/>
        <v>0</v>
      </c>
      <c r="AL158" s="12">
        <f t="shared" si="110"/>
        <v>0</v>
      </c>
      <c r="AM158" s="11">
        <f t="shared" si="125"/>
        <v>0</v>
      </c>
      <c r="AN158" s="12">
        <f t="shared" si="111"/>
        <v>0</v>
      </c>
      <c r="AO158" s="11">
        <f t="shared" si="126"/>
        <v>0</v>
      </c>
      <c r="AP158" s="12"/>
      <c r="AQ158" s="11">
        <f t="shared" si="127"/>
        <v>0</v>
      </c>
      <c r="AR158" s="12">
        <f t="shared" si="128"/>
        <v>0</v>
      </c>
      <c r="AS158" s="11">
        <f t="shared" si="129"/>
        <v>0</v>
      </c>
      <c r="AT158" s="12">
        <f t="shared" si="130"/>
        <v>0</v>
      </c>
      <c r="AU158" s="11">
        <f t="shared" si="131"/>
        <v>0</v>
      </c>
      <c r="AV158" s="12"/>
      <c r="AW158" s="11">
        <f t="shared" si="132"/>
        <v>0</v>
      </c>
      <c r="AX158" s="12">
        <f t="shared" si="133"/>
        <v>0</v>
      </c>
      <c r="AY158" s="11">
        <f t="shared" si="134"/>
        <v>0</v>
      </c>
      <c r="AZ158" s="12">
        <f t="shared" si="135"/>
        <v>0</v>
      </c>
      <c r="BA158" s="11">
        <f t="shared" si="136"/>
        <v>0</v>
      </c>
      <c r="BB158" s="12"/>
      <c r="BC158" s="11">
        <f t="shared" si="137"/>
        <v>0</v>
      </c>
      <c r="BD158" s="12">
        <f t="shared" si="138"/>
        <v>0</v>
      </c>
      <c r="BE158" s="11">
        <f t="shared" si="139"/>
        <v>0</v>
      </c>
      <c r="BF158" s="12">
        <f t="shared" si="140"/>
        <v>0</v>
      </c>
      <c r="BG158" s="11">
        <f t="shared" si="141"/>
        <v>0</v>
      </c>
      <c r="BH158" s="12"/>
      <c r="BI158" s="11">
        <f t="shared" si="142"/>
        <v>0</v>
      </c>
      <c r="BJ158" s="12">
        <f t="shared" si="143"/>
        <v>0</v>
      </c>
      <c r="BK158" s="11">
        <f t="shared" si="144"/>
        <v>0</v>
      </c>
      <c r="BL158" s="12">
        <f t="shared" si="145"/>
        <v>0</v>
      </c>
      <c r="BM158" s="11">
        <f t="shared" si="146"/>
        <v>0</v>
      </c>
      <c r="BN158" s="12"/>
      <c r="BO158" s="11">
        <f t="shared" si="147"/>
        <v>0</v>
      </c>
      <c r="BP158" s="12">
        <f t="shared" si="148"/>
        <v>0</v>
      </c>
      <c r="BQ158" s="11">
        <f t="shared" si="149"/>
        <v>3.0704166666666688</v>
      </c>
      <c r="BR158" s="12">
        <f t="shared" si="150"/>
        <v>1</v>
      </c>
      <c r="BS158" s="11">
        <f t="shared" si="151"/>
        <v>0</v>
      </c>
    </row>
    <row r="159" spans="1:71" x14ac:dyDescent="0.25">
      <c r="A159" s="21">
        <f t="shared" si="152"/>
        <v>3.0904166666666688</v>
      </c>
      <c r="B159" s="7"/>
      <c r="C159" t="s">
        <v>71</v>
      </c>
      <c r="E159" s="8" t="s">
        <v>73</v>
      </c>
      <c r="F159" s="8"/>
      <c r="H159" s="8"/>
      <c r="I159" s="8"/>
      <c r="J159" s="8"/>
      <c r="K159" s="8"/>
      <c r="L159" s="8"/>
      <c r="M159" s="11">
        <f t="shared" si="112"/>
        <v>0</v>
      </c>
      <c r="N159" s="12">
        <f t="shared" si="102"/>
        <v>0</v>
      </c>
      <c r="O159" s="11">
        <f t="shared" si="113"/>
        <v>0</v>
      </c>
      <c r="P159" s="12">
        <f t="shared" si="103"/>
        <v>0</v>
      </c>
      <c r="Q159" s="11">
        <f t="shared" si="114"/>
        <v>0</v>
      </c>
      <c r="R159" s="12"/>
      <c r="S159" s="11">
        <f t="shared" si="115"/>
        <v>0</v>
      </c>
      <c r="T159" s="12">
        <f t="shared" si="104"/>
        <v>0</v>
      </c>
      <c r="U159" s="11">
        <f t="shared" si="116"/>
        <v>0</v>
      </c>
      <c r="V159" s="12">
        <f t="shared" si="105"/>
        <v>0</v>
      </c>
      <c r="W159" s="11">
        <f t="shared" si="117"/>
        <v>0</v>
      </c>
      <c r="X159" s="12"/>
      <c r="Y159" s="11">
        <f t="shared" si="118"/>
        <v>0</v>
      </c>
      <c r="Z159" s="12">
        <f t="shared" si="106"/>
        <v>0</v>
      </c>
      <c r="AA159" s="11">
        <f t="shared" si="119"/>
        <v>0</v>
      </c>
      <c r="AB159" s="12">
        <f t="shared" si="107"/>
        <v>0</v>
      </c>
      <c r="AC159" s="11">
        <f t="shared" si="120"/>
        <v>2.0000000000000018E-2</v>
      </c>
      <c r="AD159" s="12"/>
      <c r="AE159" s="11">
        <f t="shared" si="121"/>
        <v>0</v>
      </c>
      <c r="AF159" s="12">
        <f t="shared" si="108"/>
        <v>0</v>
      </c>
      <c r="AG159" s="11">
        <f t="shared" si="122"/>
        <v>0</v>
      </c>
      <c r="AH159" s="12">
        <f t="shared" si="109"/>
        <v>0</v>
      </c>
      <c r="AI159" s="11">
        <f t="shared" si="123"/>
        <v>0</v>
      </c>
      <c r="AJ159" s="12"/>
      <c r="AK159" s="11">
        <f t="shared" si="124"/>
        <v>0</v>
      </c>
      <c r="AL159" s="12">
        <f t="shared" si="110"/>
        <v>0</v>
      </c>
      <c r="AM159" s="11">
        <f t="shared" si="125"/>
        <v>0</v>
      </c>
      <c r="AN159" s="12">
        <f t="shared" si="111"/>
        <v>0</v>
      </c>
      <c r="AO159" s="11">
        <f t="shared" si="126"/>
        <v>0</v>
      </c>
      <c r="AP159" s="12"/>
      <c r="AQ159" s="11">
        <f t="shared" si="127"/>
        <v>0</v>
      </c>
      <c r="AR159" s="12">
        <f t="shared" si="128"/>
        <v>0</v>
      </c>
      <c r="AS159" s="11">
        <f t="shared" si="129"/>
        <v>0</v>
      </c>
      <c r="AT159" s="12">
        <f t="shared" si="130"/>
        <v>0</v>
      </c>
      <c r="AU159" s="11">
        <f t="shared" si="131"/>
        <v>0</v>
      </c>
      <c r="AV159" s="12"/>
      <c r="AW159" s="11">
        <f t="shared" si="132"/>
        <v>0</v>
      </c>
      <c r="AX159" s="12">
        <f t="shared" si="133"/>
        <v>0</v>
      </c>
      <c r="AY159" s="11">
        <f t="shared" si="134"/>
        <v>0</v>
      </c>
      <c r="AZ159" s="12">
        <f t="shared" si="135"/>
        <v>0</v>
      </c>
      <c r="BA159" s="11">
        <f t="shared" si="136"/>
        <v>0</v>
      </c>
      <c r="BB159" s="12"/>
      <c r="BC159" s="11">
        <f t="shared" si="137"/>
        <v>0</v>
      </c>
      <c r="BD159" s="12">
        <f t="shared" si="138"/>
        <v>0</v>
      </c>
      <c r="BE159" s="11">
        <f t="shared" si="139"/>
        <v>0</v>
      </c>
      <c r="BF159" s="12">
        <f t="shared" si="140"/>
        <v>0</v>
      </c>
      <c r="BG159" s="11">
        <f t="shared" si="141"/>
        <v>0</v>
      </c>
      <c r="BH159" s="12"/>
      <c r="BI159" s="11">
        <f t="shared" si="142"/>
        <v>0</v>
      </c>
      <c r="BJ159" s="12">
        <f t="shared" si="143"/>
        <v>0</v>
      </c>
      <c r="BK159" s="11">
        <f t="shared" si="144"/>
        <v>0</v>
      </c>
      <c r="BL159" s="12">
        <f t="shared" si="145"/>
        <v>0</v>
      </c>
      <c r="BM159" s="11">
        <f t="shared" si="146"/>
        <v>0</v>
      </c>
      <c r="BN159" s="12"/>
      <c r="BO159" s="11">
        <f t="shared" si="147"/>
        <v>0</v>
      </c>
      <c r="BP159" s="12">
        <f t="shared" si="148"/>
        <v>0</v>
      </c>
      <c r="BQ159" s="11">
        <f t="shared" si="149"/>
        <v>0</v>
      </c>
      <c r="BR159" s="12">
        <f t="shared" si="150"/>
        <v>0</v>
      </c>
      <c r="BS159" s="11">
        <f t="shared" si="151"/>
        <v>0</v>
      </c>
    </row>
    <row r="160" spans="1:71" x14ac:dyDescent="0.25">
      <c r="A160" s="21">
        <f t="shared" si="152"/>
        <v>3.1104166666666688</v>
      </c>
      <c r="B160" s="7"/>
      <c r="C160" t="s">
        <v>71</v>
      </c>
      <c r="E160" s="8" t="s">
        <v>73</v>
      </c>
      <c r="F160" s="8"/>
      <c r="H160" s="8"/>
      <c r="L160" s="8"/>
      <c r="M160" s="11">
        <f t="shared" si="112"/>
        <v>0</v>
      </c>
      <c r="N160" s="12">
        <f t="shared" si="102"/>
        <v>0</v>
      </c>
      <c r="O160" s="11">
        <f t="shared" si="113"/>
        <v>0</v>
      </c>
      <c r="P160" s="12">
        <f t="shared" si="103"/>
        <v>0</v>
      </c>
      <c r="Q160" s="11">
        <f t="shared" si="114"/>
        <v>0</v>
      </c>
      <c r="R160" s="12"/>
      <c r="S160" s="11">
        <f t="shared" si="115"/>
        <v>0</v>
      </c>
      <c r="T160" s="12">
        <f t="shared" si="104"/>
        <v>0</v>
      </c>
      <c r="U160" s="11">
        <f t="shared" si="116"/>
        <v>0</v>
      </c>
      <c r="V160" s="12">
        <f t="shared" si="105"/>
        <v>0</v>
      </c>
      <c r="W160" s="11">
        <f t="shared" si="117"/>
        <v>0</v>
      </c>
      <c r="X160" s="12"/>
      <c r="Y160" s="11">
        <f t="shared" si="118"/>
        <v>0</v>
      </c>
      <c r="Z160" s="12">
        <f t="shared" si="106"/>
        <v>0</v>
      </c>
      <c r="AA160" s="11">
        <f t="shared" si="119"/>
        <v>0</v>
      </c>
      <c r="AB160" s="12">
        <f t="shared" si="107"/>
        <v>0</v>
      </c>
      <c r="AC160" s="11">
        <f t="shared" si="120"/>
        <v>2.0000000000000018E-2</v>
      </c>
      <c r="AD160" s="12"/>
      <c r="AE160" s="11">
        <f t="shared" si="121"/>
        <v>0</v>
      </c>
      <c r="AF160" s="12">
        <f t="shared" si="108"/>
        <v>0</v>
      </c>
      <c r="AG160" s="11">
        <f t="shared" si="122"/>
        <v>0</v>
      </c>
      <c r="AH160" s="12">
        <f t="shared" si="109"/>
        <v>0</v>
      </c>
      <c r="AI160" s="11">
        <f t="shared" si="123"/>
        <v>0</v>
      </c>
      <c r="AJ160" s="12"/>
      <c r="AK160" s="11">
        <f t="shared" si="124"/>
        <v>0</v>
      </c>
      <c r="AL160" s="12">
        <f t="shared" si="110"/>
        <v>0</v>
      </c>
      <c r="AM160" s="11">
        <f t="shared" si="125"/>
        <v>0</v>
      </c>
      <c r="AN160" s="12">
        <f t="shared" si="111"/>
        <v>0</v>
      </c>
      <c r="AO160" s="11">
        <f t="shared" si="126"/>
        <v>0</v>
      </c>
      <c r="AP160" s="12"/>
      <c r="AQ160" s="11">
        <f t="shared" si="127"/>
        <v>0</v>
      </c>
      <c r="AR160" s="12">
        <f t="shared" si="128"/>
        <v>0</v>
      </c>
      <c r="AS160" s="11">
        <f t="shared" si="129"/>
        <v>0</v>
      </c>
      <c r="AT160" s="12">
        <f t="shared" si="130"/>
        <v>0</v>
      </c>
      <c r="AU160" s="11">
        <f t="shared" si="131"/>
        <v>0</v>
      </c>
      <c r="AV160" s="12"/>
      <c r="AW160" s="11">
        <f t="shared" si="132"/>
        <v>0</v>
      </c>
      <c r="AX160" s="12">
        <f t="shared" si="133"/>
        <v>0</v>
      </c>
      <c r="AY160" s="11">
        <f t="shared" si="134"/>
        <v>0</v>
      </c>
      <c r="AZ160" s="12">
        <f t="shared" si="135"/>
        <v>0</v>
      </c>
      <c r="BA160" s="11">
        <f t="shared" si="136"/>
        <v>0</v>
      </c>
      <c r="BB160" s="12"/>
      <c r="BC160" s="11">
        <f t="shared" si="137"/>
        <v>0</v>
      </c>
      <c r="BD160" s="12">
        <f t="shared" si="138"/>
        <v>0</v>
      </c>
      <c r="BE160" s="11">
        <f t="shared" si="139"/>
        <v>0</v>
      </c>
      <c r="BF160" s="12">
        <f t="shared" si="140"/>
        <v>0</v>
      </c>
      <c r="BG160" s="11">
        <f t="shared" si="141"/>
        <v>0</v>
      </c>
      <c r="BH160" s="12"/>
      <c r="BI160" s="11">
        <f t="shared" si="142"/>
        <v>0</v>
      </c>
      <c r="BJ160" s="12">
        <f t="shared" si="143"/>
        <v>0</v>
      </c>
      <c r="BK160" s="11">
        <f t="shared" si="144"/>
        <v>0</v>
      </c>
      <c r="BL160" s="12">
        <f t="shared" si="145"/>
        <v>0</v>
      </c>
      <c r="BM160" s="11">
        <f t="shared" si="146"/>
        <v>0</v>
      </c>
      <c r="BN160" s="12"/>
      <c r="BO160" s="11">
        <f t="shared" si="147"/>
        <v>0</v>
      </c>
      <c r="BP160" s="12">
        <f t="shared" si="148"/>
        <v>0</v>
      </c>
      <c r="BQ160" s="11">
        <f t="shared" si="149"/>
        <v>0</v>
      </c>
      <c r="BR160" s="12">
        <f t="shared" si="150"/>
        <v>0</v>
      </c>
      <c r="BS160" s="11">
        <f t="shared" si="151"/>
        <v>0</v>
      </c>
    </row>
    <row r="161" spans="1:71" x14ac:dyDescent="0.25">
      <c r="A161" s="21">
        <f t="shared" si="152"/>
        <v>3.1304166666666688</v>
      </c>
      <c r="B161" s="7"/>
      <c r="C161" t="s">
        <v>71</v>
      </c>
      <c r="E161" s="8" t="s">
        <v>73</v>
      </c>
      <c r="F161" s="8"/>
      <c r="G161" s="9"/>
      <c r="L161" s="8"/>
      <c r="M161" s="11">
        <f t="shared" si="112"/>
        <v>0</v>
      </c>
      <c r="N161" s="12">
        <f t="shared" si="102"/>
        <v>0</v>
      </c>
      <c r="O161" s="11">
        <f t="shared" si="113"/>
        <v>0</v>
      </c>
      <c r="P161" s="12">
        <f t="shared" si="103"/>
        <v>0</v>
      </c>
      <c r="Q161" s="11">
        <f t="shared" si="114"/>
        <v>0</v>
      </c>
      <c r="R161" s="12"/>
      <c r="S161" s="11">
        <f t="shared" si="115"/>
        <v>0</v>
      </c>
      <c r="T161" s="12">
        <f t="shared" si="104"/>
        <v>0</v>
      </c>
      <c r="U161" s="11">
        <f t="shared" si="116"/>
        <v>0</v>
      </c>
      <c r="V161" s="12">
        <f t="shared" si="105"/>
        <v>0</v>
      </c>
      <c r="W161" s="11">
        <f t="shared" si="117"/>
        <v>0</v>
      </c>
      <c r="X161" s="12"/>
      <c r="Y161" s="11">
        <f t="shared" si="118"/>
        <v>0</v>
      </c>
      <c r="Z161" s="12">
        <f t="shared" si="106"/>
        <v>0</v>
      </c>
      <c r="AA161" s="11">
        <f t="shared" si="119"/>
        <v>0</v>
      </c>
      <c r="AB161" s="12">
        <f t="shared" si="107"/>
        <v>0</v>
      </c>
      <c r="AC161" s="11">
        <f t="shared" si="120"/>
        <v>2.0000000000000018E-2</v>
      </c>
      <c r="AD161" s="12"/>
      <c r="AE161" s="11">
        <f t="shared" si="121"/>
        <v>0</v>
      </c>
      <c r="AF161" s="12">
        <f t="shared" si="108"/>
        <v>0</v>
      </c>
      <c r="AG161" s="11">
        <f t="shared" si="122"/>
        <v>0</v>
      </c>
      <c r="AH161" s="12">
        <f t="shared" si="109"/>
        <v>0</v>
      </c>
      <c r="AI161" s="11">
        <f t="shared" si="123"/>
        <v>0</v>
      </c>
      <c r="AJ161" s="12"/>
      <c r="AK161" s="11">
        <f t="shared" si="124"/>
        <v>0</v>
      </c>
      <c r="AL161" s="12">
        <f t="shared" si="110"/>
        <v>0</v>
      </c>
      <c r="AM161" s="11">
        <f t="shared" si="125"/>
        <v>0</v>
      </c>
      <c r="AN161" s="12">
        <f t="shared" si="111"/>
        <v>0</v>
      </c>
      <c r="AO161" s="11">
        <f t="shared" si="126"/>
        <v>0</v>
      </c>
      <c r="AP161" s="12"/>
      <c r="AQ161" s="11">
        <f t="shared" si="127"/>
        <v>0</v>
      </c>
      <c r="AR161" s="12">
        <f t="shared" si="128"/>
        <v>0</v>
      </c>
      <c r="AS161" s="11">
        <f t="shared" si="129"/>
        <v>0</v>
      </c>
      <c r="AT161" s="12">
        <f t="shared" si="130"/>
        <v>0</v>
      </c>
      <c r="AU161" s="11">
        <f t="shared" si="131"/>
        <v>0</v>
      </c>
      <c r="AV161" s="12"/>
      <c r="AW161" s="11">
        <f t="shared" si="132"/>
        <v>0</v>
      </c>
      <c r="AX161" s="12">
        <f t="shared" si="133"/>
        <v>0</v>
      </c>
      <c r="AY161" s="11">
        <f t="shared" si="134"/>
        <v>0</v>
      </c>
      <c r="AZ161" s="12">
        <f t="shared" si="135"/>
        <v>0</v>
      </c>
      <c r="BA161" s="11">
        <f t="shared" si="136"/>
        <v>0</v>
      </c>
      <c r="BB161" s="12"/>
      <c r="BC161" s="11">
        <f t="shared" si="137"/>
        <v>0</v>
      </c>
      <c r="BD161" s="12">
        <f t="shared" si="138"/>
        <v>0</v>
      </c>
      <c r="BE161" s="11">
        <f t="shared" si="139"/>
        <v>0</v>
      </c>
      <c r="BF161" s="12">
        <f t="shared" si="140"/>
        <v>0</v>
      </c>
      <c r="BG161" s="11">
        <f t="shared" si="141"/>
        <v>0</v>
      </c>
      <c r="BH161" s="12"/>
      <c r="BI161" s="11">
        <f t="shared" si="142"/>
        <v>0</v>
      </c>
      <c r="BJ161" s="12">
        <f t="shared" si="143"/>
        <v>0</v>
      </c>
      <c r="BK161" s="11">
        <f t="shared" si="144"/>
        <v>0</v>
      </c>
      <c r="BL161" s="12">
        <f t="shared" si="145"/>
        <v>0</v>
      </c>
      <c r="BM161" s="11">
        <f t="shared" si="146"/>
        <v>0</v>
      </c>
      <c r="BN161" s="12"/>
      <c r="BO161" s="11">
        <f t="shared" si="147"/>
        <v>0</v>
      </c>
      <c r="BP161" s="12">
        <f t="shared" si="148"/>
        <v>0</v>
      </c>
      <c r="BQ161" s="11">
        <f t="shared" si="149"/>
        <v>0</v>
      </c>
      <c r="BR161" s="12">
        <f t="shared" si="150"/>
        <v>0</v>
      </c>
      <c r="BS161" s="11">
        <f t="shared" si="151"/>
        <v>0</v>
      </c>
    </row>
    <row r="162" spans="1:71" x14ac:dyDescent="0.25">
      <c r="A162" s="21">
        <f t="shared" si="152"/>
        <v>3.1504166666666689</v>
      </c>
      <c r="B162" s="7"/>
      <c r="C162" t="s">
        <v>71</v>
      </c>
      <c r="E162" s="8" t="s">
        <v>73</v>
      </c>
      <c r="F162" s="8"/>
      <c r="M162" s="11">
        <f t="shared" si="112"/>
        <v>0</v>
      </c>
      <c r="N162" s="12">
        <f t="shared" si="102"/>
        <v>0</v>
      </c>
      <c r="O162" s="11">
        <f t="shared" si="113"/>
        <v>0</v>
      </c>
      <c r="P162" s="12">
        <f t="shared" si="103"/>
        <v>0</v>
      </c>
      <c r="Q162" s="11">
        <f t="shared" si="114"/>
        <v>0</v>
      </c>
      <c r="R162" s="12"/>
      <c r="S162" s="11">
        <f t="shared" si="115"/>
        <v>0</v>
      </c>
      <c r="T162" s="12">
        <f t="shared" si="104"/>
        <v>0</v>
      </c>
      <c r="U162" s="11">
        <f t="shared" si="116"/>
        <v>0</v>
      </c>
      <c r="V162" s="12">
        <f t="shared" si="105"/>
        <v>0</v>
      </c>
      <c r="W162" s="11">
        <f t="shared" si="117"/>
        <v>0</v>
      </c>
      <c r="X162" s="12"/>
      <c r="Y162" s="11">
        <f t="shared" si="118"/>
        <v>0</v>
      </c>
      <c r="Z162" s="12">
        <f t="shared" si="106"/>
        <v>0</v>
      </c>
      <c r="AA162" s="11">
        <f t="shared" si="119"/>
        <v>0</v>
      </c>
      <c r="AB162" s="12">
        <f t="shared" si="107"/>
        <v>0</v>
      </c>
      <c r="AC162" s="11">
        <f t="shared" si="120"/>
        <v>2.0000000000000018E-2</v>
      </c>
      <c r="AD162" s="12"/>
      <c r="AE162" s="11">
        <f t="shared" si="121"/>
        <v>0</v>
      </c>
      <c r="AF162" s="12">
        <f t="shared" si="108"/>
        <v>0</v>
      </c>
      <c r="AG162" s="11">
        <f t="shared" si="122"/>
        <v>0</v>
      </c>
      <c r="AH162" s="12">
        <f t="shared" si="109"/>
        <v>0</v>
      </c>
      <c r="AI162" s="11">
        <f t="shared" si="123"/>
        <v>0</v>
      </c>
      <c r="AJ162" s="12"/>
      <c r="AK162" s="11">
        <f t="shared" si="124"/>
        <v>0</v>
      </c>
      <c r="AL162" s="12">
        <f t="shared" si="110"/>
        <v>0</v>
      </c>
      <c r="AM162" s="11">
        <f t="shared" si="125"/>
        <v>0</v>
      </c>
      <c r="AN162" s="12">
        <f t="shared" si="111"/>
        <v>0</v>
      </c>
      <c r="AO162" s="11">
        <f t="shared" si="126"/>
        <v>0</v>
      </c>
      <c r="AP162" s="12"/>
      <c r="AQ162" s="11">
        <f t="shared" si="127"/>
        <v>0</v>
      </c>
      <c r="AR162" s="12">
        <f t="shared" si="128"/>
        <v>0</v>
      </c>
      <c r="AS162" s="11">
        <f t="shared" si="129"/>
        <v>0</v>
      </c>
      <c r="AT162" s="12">
        <f t="shared" si="130"/>
        <v>0</v>
      </c>
      <c r="AU162" s="11">
        <f t="shared" si="131"/>
        <v>0</v>
      </c>
      <c r="AV162" s="12"/>
      <c r="AW162" s="11">
        <f t="shared" si="132"/>
        <v>0</v>
      </c>
      <c r="AX162" s="12">
        <f t="shared" si="133"/>
        <v>0</v>
      </c>
      <c r="AY162" s="11">
        <f t="shared" si="134"/>
        <v>0</v>
      </c>
      <c r="AZ162" s="12">
        <f t="shared" si="135"/>
        <v>0</v>
      </c>
      <c r="BA162" s="11">
        <f t="shared" si="136"/>
        <v>0</v>
      </c>
      <c r="BB162" s="12"/>
      <c r="BC162" s="11">
        <f t="shared" si="137"/>
        <v>0</v>
      </c>
      <c r="BD162" s="12">
        <f t="shared" si="138"/>
        <v>0</v>
      </c>
      <c r="BE162" s="11">
        <f t="shared" si="139"/>
        <v>0</v>
      </c>
      <c r="BF162" s="12">
        <f t="shared" si="140"/>
        <v>0</v>
      </c>
      <c r="BG162" s="11">
        <f t="shared" si="141"/>
        <v>0</v>
      </c>
      <c r="BH162" s="12"/>
      <c r="BI162" s="11">
        <f t="shared" si="142"/>
        <v>0</v>
      </c>
      <c r="BJ162" s="12">
        <f t="shared" si="143"/>
        <v>0</v>
      </c>
      <c r="BK162" s="11">
        <f t="shared" si="144"/>
        <v>0</v>
      </c>
      <c r="BL162" s="12">
        <f t="shared" si="145"/>
        <v>0</v>
      </c>
      <c r="BM162" s="11">
        <f t="shared" si="146"/>
        <v>0</v>
      </c>
      <c r="BN162" s="12"/>
      <c r="BO162" s="11">
        <f t="shared" si="147"/>
        <v>0</v>
      </c>
      <c r="BP162" s="12">
        <f t="shared" si="148"/>
        <v>0</v>
      </c>
      <c r="BQ162" s="11">
        <f t="shared" si="149"/>
        <v>0</v>
      </c>
      <c r="BR162" s="12">
        <f t="shared" si="150"/>
        <v>0</v>
      </c>
      <c r="BS162" s="11">
        <f t="shared" si="151"/>
        <v>0</v>
      </c>
    </row>
    <row r="163" spans="1:71" x14ac:dyDescent="0.25">
      <c r="A163" s="21">
        <f t="shared" si="152"/>
        <v>3.1704166666666689</v>
      </c>
      <c r="B163" s="7" t="s">
        <v>75</v>
      </c>
      <c r="C163" s="9" t="s">
        <v>72</v>
      </c>
      <c r="E163" t="s">
        <v>71</v>
      </c>
      <c r="G163" s="8"/>
      <c r="M163" s="11">
        <f t="shared" si="112"/>
        <v>0</v>
      </c>
      <c r="N163" s="12">
        <f t="shared" si="102"/>
        <v>0</v>
      </c>
      <c r="O163" s="11">
        <f t="shared" si="113"/>
        <v>3.1704166666666689</v>
      </c>
      <c r="P163" s="12">
        <f t="shared" si="103"/>
        <v>1</v>
      </c>
      <c r="Q163" s="11">
        <f t="shared" si="114"/>
        <v>0</v>
      </c>
      <c r="R163" s="12"/>
      <c r="S163" s="11">
        <f t="shared" si="115"/>
        <v>0</v>
      </c>
      <c r="T163" s="12">
        <f t="shared" si="104"/>
        <v>0</v>
      </c>
      <c r="U163" s="11">
        <f t="shared" si="116"/>
        <v>0</v>
      </c>
      <c r="V163" s="12">
        <f t="shared" si="105"/>
        <v>0</v>
      </c>
      <c r="W163" s="11">
        <f t="shared" si="117"/>
        <v>0</v>
      </c>
      <c r="X163" s="12"/>
      <c r="Y163" s="11">
        <f t="shared" si="118"/>
        <v>0</v>
      </c>
      <c r="Z163" s="12">
        <f t="shared" si="106"/>
        <v>0</v>
      </c>
      <c r="AA163" s="11">
        <f t="shared" si="119"/>
        <v>0</v>
      </c>
      <c r="AB163" s="12">
        <f t="shared" si="107"/>
        <v>0</v>
      </c>
      <c r="AC163" s="11">
        <f t="shared" si="120"/>
        <v>0</v>
      </c>
      <c r="AD163" s="12"/>
      <c r="AE163" s="11">
        <f t="shared" si="121"/>
        <v>0</v>
      </c>
      <c r="AF163" s="12">
        <f t="shared" si="108"/>
        <v>0</v>
      </c>
      <c r="AG163" s="11">
        <f t="shared" si="122"/>
        <v>0</v>
      </c>
      <c r="AH163" s="12">
        <f t="shared" si="109"/>
        <v>0</v>
      </c>
      <c r="AI163" s="11">
        <f t="shared" si="123"/>
        <v>0</v>
      </c>
      <c r="AJ163" s="12"/>
      <c r="AK163" s="11">
        <f t="shared" si="124"/>
        <v>0</v>
      </c>
      <c r="AL163" s="12">
        <f t="shared" si="110"/>
        <v>0</v>
      </c>
      <c r="AM163" s="11">
        <f t="shared" si="125"/>
        <v>0</v>
      </c>
      <c r="AN163" s="12">
        <f t="shared" si="111"/>
        <v>0</v>
      </c>
      <c r="AO163" s="11">
        <f t="shared" si="126"/>
        <v>0</v>
      </c>
      <c r="AP163" s="12"/>
      <c r="AQ163" s="11">
        <f t="shared" si="127"/>
        <v>0</v>
      </c>
      <c r="AR163" s="12">
        <f t="shared" si="128"/>
        <v>0</v>
      </c>
      <c r="AS163" s="11">
        <f t="shared" si="129"/>
        <v>0</v>
      </c>
      <c r="AT163" s="12">
        <f t="shared" si="130"/>
        <v>0</v>
      </c>
      <c r="AU163" s="11">
        <f t="shared" si="131"/>
        <v>0</v>
      </c>
      <c r="AV163" s="12"/>
      <c r="AW163" s="11">
        <f t="shared" si="132"/>
        <v>0</v>
      </c>
      <c r="AX163" s="12">
        <f t="shared" si="133"/>
        <v>0</v>
      </c>
      <c r="AY163" s="11">
        <f t="shared" si="134"/>
        <v>0</v>
      </c>
      <c r="AZ163" s="12">
        <f t="shared" si="135"/>
        <v>0</v>
      </c>
      <c r="BA163" s="11">
        <f t="shared" si="136"/>
        <v>0</v>
      </c>
      <c r="BB163" s="12"/>
      <c r="BC163" s="11">
        <f t="shared" si="137"/>
        <v>0</v>
      </c>
      <c r="BD163" s="12">
        <f t="shared" si="138"/>
        <v>0</v>
      </c>
      <c r="BE163" s="11">
        <f t="shared" si="139"/>
        <v>0</v>
      </c>
      <c r="BF163" s="12">
        <f t="shared" si="140"/>
        <v>0</v>
      </c>
      <c r="BG163" s="11">
        <f t="shared" si="141"/>
        <v>0</v>
      </c>
      <c r="BH163" s="12"/>
      <c r="BI163" s="11">
        <f t="shared" si="142"/>
        <v>0</v>
      </c>
      <c r="BJ163" s="12">
        <f t="shared" si="143"/>
        <v>0</v>
      </c>
      <c r="BK163" s="11">
        <f t="shared" si="144"/>
        <v>0</v>
      </c>
      <c r="BL163" s="12">
        <f t="shared" si="145"/>
        <v>0</v>
      </c>
      <c r="BM163" s="11">
        <f t="shared" si="146"/>
        <v>0</v>
      </c>
      <c r="BN163" s="12"/>
      <c r="BO163" s="11">
        <f t="shared" si="147"/>
        <v>0</v>
      </c>
      <c r="BP163" s="12">
        <f t="shared" si="148"/>
        <v>0</v>
      </c>
      <c r="BQ163" s="11">
        <f t="shared" si="149"/>
        <v>0</v>
      </c>
      <c r="BR163" s="12">
        <f t="shared" si="150"/>
        <v>0</v>
      </c>
      <c r="BS163" s="11">
        <f t="shared" si="151"/>
        <v>0</v>
      </c>
    </row>
    <row r="164" spans="1:71" x14ac:dyDescent="0.25">
      <c r="A164" s="21">
        <f t="shared" si="152"/>
        <v>3.1904166666666689</v>
      </c>
      <c r="B164" s="7"/>
      <c r="C164" s="8"/>
      <c r="E164" t="s">
        <v>71</v>
      </c>
      <c r="G164" s="8"/>
      <c r="L164" s="9"/>
      <c r="M164" s="11">
        <f t="shared" si="112"/>
        <v>0</v>
      </c>
      <c r="N164" s="12">
        <f t="shared" si="102"/>
        <v>0</v>
      </c>
      <c r="O164" s="11">
        <f t="shared" si="113"/>
        <v>0</v>
      </c>
      <c r="P164" s="12">
        <f t="shared" si="103"/>
        <v>0</v>
      </c>
      <c r="Q164" s="11">
        <f t="shared" si="114"/>
        <v>0</v>
      </c>
      <c r="R164" s="12"/>
      <c r="S164" s="11">
        <f t="shared" si="115"/>
        <v>0</v>
      </c>
      <c r="T164" s="12">
        <f t="shared" si="104"/>
        <v>0</v>
      </c>
      <c r="U164" s="11">
        <f t="shared" si="116"/>
        <v>0</v>
      </c>
      <c r="V164" s="12">
        <f t="shared" si="105"/>
        <v>0</v>
      </c>
      <c r="W164" s="11">
        <f t="shared" si="117"/>
        <v>0</v>
      </c>
      <c r="X164" s="12"/>
      <c r="Y164" s="11">
        <f t="shared" si="118"/>
        <v>0</v>
      </c>
      <c r="Z164" s="12">
        <f t="shared" si="106"/>
        <v>0</v>
      </c>
      <c r="AA164" s="11">
        <f t="shared" si="119"/>
        <v>0</v>
      </c>
      <c r="AB164" s="12">
        <f t="shared" si="107"/>
        <v>0</v>
      </c>
      <c r="AC164" s="11">
        <f t="shared" si="120"/>
        <v>0</v>
      </c>
      <c r="AD164" s="12"/>
      <c r="AE164" s="11">
        <f t="shared" si="121"/>
        <v>0</v>
      </c>
      <c r="AF164" s="12">
        <f t="shared" si="108"/>
        <v>0</v>
      </c>
      <c r="AG164" s="11">
        <f t="shared" si="122"/>
        <v>0</v>
      </c>
      <c r="AH164" s="12">
        <f t="shared" si="109"/>
        <v>0</v>
      </c>
      <c r="AI164" s="11">
        <f t="shared" si="123"/>
        <v>0</v>
      </c>
      <c r="AJ164" s="12"/>
      <c r="AK164" s="11">
        <f t="shared" si="124"/>
        <v>0</v>
      </c>
      <c r="AL164" s="12">
        <f t="shared" si="110"/>
        <v>0</v>
      </c>
      <c r="AM164" s="11">
        <f t="shared" si="125"/>
        <v>0</v>
      </c>
      <c r="AN164" s="12">
        <f t="shared" si="111"/>
        <v>0</v>
      </c>
      <c r="AO164" s="11">
        <f t="shared" si="126"/>
        <v>0</v>
      </c>
      <c r="AP164" s="12"/>
      <c r="AQ164" s="11">
        <f t="shared" si="127"/>
        <v>0</v>
      </c>
      <c r="AR164" s="12">
        <f t="shared" si="128"/>
        <v>0</v>
      </c>
      <c r="AS164" s="11">
        <f t="shared" si="129"/>
        <v>0</v>
      </c>
      <c r="AT164" s="12">
        <f t="shared" si="130"/>
        <v>0</v>
      </c>
      <c r="AU164" s="11">
        <f t="shared" si="131"/>
        <v>0</v>
      </c>
      <c r="AV164" s="12"/>
      <c r="AW164" s="11">
        <f t="shared" si="132"/>
        <v>0</v>
      </c>
      <c r="AX164" s="12">
        <f t="shared" si="133"/>
        <v>0</v>
      </c>
      <c r="AY164" s="11">
        <f t="shared" si="134"/>
        <v>0</v>
      </c>
      <c r="AZ164" s="12">
        <f t="shared" si="135"/>
        <v>0</v>
      </c>
      <c r="BA164" s="11">
        <f t="shared" si="136"/>
        <v>0</v>
      </c>
      <c r="BB164" s="12"/>
      <c r="BC164" s="11">
        <f t="shared" si="137"/>
        <v>0</v>
      </c>
      <c r="BD164" s="12">
        <f t="shared" si="138"/>
        <v>0</v>
      </c>
      <c r="BE164" s="11">
        <f t="shared" si="139"/>
        <v>0</v>
      </c>
      <c r="BF164" s="12">
        <f t="shared" si="140"/>
        <v>0</v>
      </c>
      <c r="BG164" s="11">
        <f t="shared" si="141"/>
        <v>0</v>
      </c>
      <c r="BH164" s="12"/>
      <c r="BI164" s="11">
        <f t="shared" si="142"/>
        <v>0</v>
      </c>
      <c r="BJ164" s="12">
        <f t="shared" si="143"/>
        <v>0</v>
      </c>
      <c r="BK164" s="11">
        <f t="shared" si="144"/>
        <v>0</v>
      </c>
      <c r="BL164" s="12">
        <f t="shared" si="145"/>
        <v>0</v>
      </c>
      <c r="BM164" s="11">
        <f t="shared" si="146"/>
        <v>0</v>
      </c>
      <c r="BN164" s="12"/>
      <c r="BO164" s="11">
        <f t="shared" si="147"/>
        <v>0</v>
      </c>
      <c r="BP164" s="12">
        <f t="shared" si="148"/>
        <v>0</v>
      </c>
      <c r="BQ164" s="11">
        <f t="shared" si="149"/>
        <v>0</v>
      </c>
      <c r="BR164" s="12">
        <f t="shared" si="150"/>
        <v>0</v>
      </c>
      <c r="BS164" s="11">
        <f t="shared" si="151"/>
        <v>0</v>
      </c>
    </row>
    <row r="165" spans="1:71" x14ac:dyDescent="0.25">
      <c r="A165" s="21">
        <f t="shared" si="152"/>
        <v>3.2104166666666689</v>
      </c>
      <c r="B165" s="7"/>
      <c r="D165" s="9"/>
      <c r="E165" t="s">
        <v>71</v>
      </c>
      <c r="G165" s="8"/>
      <c r="L165" s="8"/>
      <c r="M165" s="11">
        <f t="shared" si="112"/>
        <v>0</v>
      </c>
      <c r="N165" s="12">
        <f t="shared" si="102"/>
        <v>0</v>
      </c>
      <c r="O165" s="11">
        <f t="shared" si="113"/>
        <v>0</v>
      </c>
      <c r="P165" s="12">
        <f t="shared" si="103"/>
        <v>0</v>
      </c>
      <c r="Q165" s="11">
        <f t="shared" si="114"/>
        <v>0</v>
      </c>
      <c r="R165" s="12"/>
      <c r="S165" s="11">
        <f t="shared" si="115"/>
        <v>0</v>
      </c>
      <c r="T165" s="12">
        <f t="shared" si="104"/>
        <v>0</v>
      </c>
      <c r="U165" s="11">
        <f t="shared" si="116"/>
        <v>0</v>
      </c>
      <c r="V165" s="12">
        <f t="shared" si="105"/>
        <v>0</v>
      </c>
      <c r="W165" s="11">
        <f t="shared" si="117"/>
        <v>0</v>
      </c>
      <c r="X165" s="12"/>
      <c r="Y165" s="11">
        <f t="shared" si="118"/>
        <v>0</v>
      </c>
      <c r="Z165" s="12">
        <f t="shared" si="106"/>
        <v>0</v>
      </c>
      <c r="AA165" s="11">
        <f t="shared" si="119"/>
        <v>0</v>
      </c>
      <c r="AB165" s="12">
        <f t="shared" si="107"/>
        <v>0</v>
      </c>
      <c r="AC165" s="11">
        <f t="shared" si="120"/>
        <v>0</v>
      </c>
      <c r="AD165" s="12"/>
      <c r="AE165" s="11">
        <f t="shared" si="121"/>
        <v>0</v>
      </c>
      <c r="AF165" s="12">
        <f t="shared" si="108"/>
        <v>0</v>
      </c>
      <c r="AG165" s="11">
        <f t="shared" si="122"/>
        <v>0</v>
      </c>
      <c r="AH165" s="12">
        <f t="shared" si="109"/>
        <v>0</v>
      </c>
      <c r="AI165" s="11">
        <f t="shared" si="123"/>
        <v>0</v>
      </c>
      <c r="AJ165" s="12"/>
      <c r="AK165" s="11">
        <f t="shared" si="124"/>
        <v>0</v>
      </c>
      <c r="AL165" s="12">
        <f t="shared" si="110"/>
        <v>0</v>
      </c>
      <c r="AM165" s="11">
        <f t="shared" si="125"/>
        <v>0</v>
      </c>
      <c r="AN165" s="12">
        <f t="shared" si="111"/>
        <v>0</v>
      </c>
      <c r="AO165" s="11">
        <f t="shared" si="126"/>
        <v>0</v>
      </c>
      <c r="AP165" s="12"/>
      <c r="AQ165" s="11">
        <f t="shared" si="127"/>
        <v>0</v>
      </c>
      <c r="AR165" s="12">
        <f t="shared" si="128"/>
        <v>0</v>
      </c>
      <c r="AS165" s="11">
        <f t="shared" si="129"/>
        <v>0</v>
      </c>
      <c r="AT165" s="12">
        <f t="shared" si="130"/>
        <v>0</v>
      </c>
      <c r="AU165" s="11">
        <f t="shared" si="131"/>
        <v>0</v>
      </c>
      <c r="AV165" s="12"/>
      <c r="AW165" s="11">
        <f t="shared" si="132"/>
        <v>0</v>
      </c>
      <c r="AX165" s="12">
        <f t="shared" si="133"/>
        <v>0</v>
      </c>
      <c r="AY165" s="11">
        <f t="shared" si="134"/>
        <v>0</v>
      </c>
      <c r="AZ165" s="12">
        <f t="shared" si="135"/>
        <v>0</v>
      </c>
      <c r="BA165" s="11">
        <f t="shared" si="136"/>
        <v>0</v>
      </c>
      <c r="BB165" s="12"/>
      <c r="BC165" s="11">
        <f t="shared" si="137"/>
        <v>0</v>
      </c>
      <c r="BD165" s="12">
        <f t="shared" si="138"/>
        <v>0</v>
      </c>
      <c r="BE165" s="11">
        <f t="shared" si="139"/>
        <v>0</v>
      </c>
      <c r="BF165" s="12">
        <f t="shared" si="140"/>
        <v>0</v>
      </c>
      <c r="BG165" s="11">
        <f t="shared" si="141"/>
        <v>0</v>
      </c>
      <c r="BH165" s="12"/>
      <c r="BI165" s="11">
        <f t="shared" si="142"/>
        <v>0</v>
      </c>
      <c r="BJ165" s="12">
        <f t="shared" si="143"/>
        <v>0</v>
      </c>
      <c r="BK165" s="11">
        <f t="shared" si="144"/>
        <v>0</v>
      </c>
      <c r="BL165" s="12">
        <f t="shared" si="145"/>
        <v>0</v>
      </c>
      <c r="BM165" s="11">
        <f t="shared" si="146"/>
        <v>0</v>
      </c>
      <c r="BN165" s="12"/>
      <c r="BO165" s="11">
        <f t="shared" si="147"/>
        <v>0</v>
      </c>
      <c r="BP165" s="12">
        <f t="shared" si="148"/>
        <v>0</v>
      </c>
      <c r="BQ165" s="11">
        <f t="shared" si="149"/>
        <v>0</v>
      </c>
      <c r="BR165" s="12">
        <f t="shared" si="150"/>
        <v>0</v>
      </c>
      <c r="BS165" s="11">
        <f t="shared" si="151"/>
        <v>0</v>
      </c>
    </row>
    <row r="166" spans="1:71" x14ac:dyDescent="0.25">
      <c r="A166" s="21">
        <f t="shared" si="152"/>
        <v>3.2304166666666689</v>
      </c>
      <c r="B166" s="7"/>
      <c r="D166" s="8"/>
      <c r="E166" t="s">
        <v>71</v>
      </c>
      <c r="G166" s="8"/>
      <c r="L166" s="8"/>
      <c r="M166" s="11">
        <f t="shared" si="112"/>
        <v>0</v>
      </c>
      <c r="N166" s="12">
        <f t="shared" si="102"/>
        <v>0</v>
      </c>
      <c r="O166" s="11">
        <f t="shared" si="113"/>
        <v>0</v>
      </c>
      <c r="P166" s="12">
        <f t="shared" si="103"/>
        <v>0</v>
      </c>
      <c r="Q166" s="11">
        <f t="shared" si="114"/>
        <v>0</v>
      </c>
      <c r="R166" s="12"/>
      <c r="S166" s="11">
        <f t="shared" si="115"/>
        <v>0</v>
      </c>
      <c r="T166" s="12">
        <f t="shared" si="104"/>
        <v>0</v>
      </c>
      <c r="U166" s="11">
        <f t="shared" si="116"/>
        <v>0</v>
      </c>
      <c r="V166" s="12">
        <f t="shared" si="105"/>
        <v>0</v>
      </c>
      <c r="W166" s="11">
        <f t="shared" si="117"/>
        <v>0</v>
      </c>
      <c r="X166" s="12"/>
      <c r="Y166" s="11">
        <f t="shared" si="118"/>
        <v>0</v>
      </c>
      <c r="Z166" s="12">
        <f t="shared" si="106"/>
        <v>0</v>
      </c>
      <c r="AA166" s="11">
        <f t="shared" si="119"/>
        <v>0</v>
      </c>
      <c r="AB166" s="12">
        <f t="shared" si="107"/>
        <v>0</v>
      </c>
      <c r="AC166" s="11">
        <f t="shared" si="120"/>
        <v>0</v>
      </c>
      <c r="AD166" s="12"/>
      <c r="AE166" s="11">
        <f t="shared" si="121"/>
        <v>0</v>
      </c>
      <c r="AF166" s="12">
        <f t="shared" si="108"/>
        <v>0</v>
      </c>
      <c r="AG166" s="11">
        <f t="shared" si="122"/>
        <v>0</v>
      </c>
      <c r="AH166" s="12">
        <f t="shared" si="109"/>
        <v>0</v>
      </c>
      <c r="AI166" s="11">
        <f t="shared" si="123"/>
        <v>0</v>
      </c>
      <c r="AJ166" s="12"/>
      <c r="AK166" s="11">
        <f t="shared" si="124"/>
        <v>0</v>
      </c>
      <c r="AL166" s="12">
        <f t="shared" si="110"/>
        <v>0</v>
      </c>
      <c r="AM166" s="11">
        <f t="shared" si="125"/>
        <v>0</v>
      </c>
      <c r="AN166" s="12">
        <f t="shared" si="111"/>
        <v>0</v>
      </c>
      <c r="AO166" s="11">
        <f t="shared" si="126"/>
        <v>0</v>
      </c>
      <c r="AP166" s="12"/>
      <c r="AQ166" s="11">
        <f t="shared" si="127"/>
        <v>0</v>
      </c>
      <c r="AR166" s="12">
        <f t="shared" si="128"/>
        <v>0</v>
      </c>
      <c r="AS166" s="11">
        <f t="shared" si="129"/>
        <v>0</v>
      </c>
      <c r="AT166" s="12">
        <f t="shared" si="130"/>
        <v>0</v>
      </c>
      <c r="AU166" s="11">
        <f t="shared" si="131"/>
        <v>0</v>
      </c>
      <c r="AV166" s="12"/>
      <c r="AW166" s="11">
        <f t="shared" si="132"/>
        <v>0</v>
      </c>
      <c r="AX166" s="12">
        <f t="shared" si="133"/>
        <v>0</v>
      </c>
      <c r="AY166" s="11">
        <f t="shared" si="134"/>
        <v>0</v>
      </c>
      <c r="AZ166" s="12">
        <f t="shared" si="135"/>
        <v>0</v>
      </c>
      <c r="BA166" s="11">
        <f t="shared" si="136"/>
        <v>0</v>
      </c>
      <c r="BB166" s="12"/>
      <c r="BC166" s="11">
        <f t="shared" si="137"/>
        <v>0</v>
      </c>
      <c r="BD166" s="12">
        <f t="shared" si="138"/>
        <v>0</v>
      </c>
      <c r="BE166" s="11">
        <f t="shared" si="139"/>
        <v>0</v>
      </c>
      <c r="BF166" s="12">
        <f t="shared" si="140"/>
        <v>0</v>
      </c>
      <c r="BG166" s="11">
        <f t="shared" si="141"/>
        <v>0</v>
      </c>
      <c r="BH166" s="12"/>
      <c r="BI166" s="11">
        <f t="shared" si="142"/>
        <v>0</v>
      </c>
      <c r="BJ166" s="12">
        <f t="shared" si="143"/>
        <v>0</v>
      </c>
      <c r="BK166" s="11">
        <f t="shared" si="144"/>
        <v>0</v>
      </c>
      <c r="BL166" s="12">
        <f t="shared" si="145"/>
        <v>0</v>
      </c>
      <c r="BM166" s="11">
        <f t="shared" si="146"/>
        <v>0</v>
      </c>
      <c r="BN166" s="12"/>
      <c r="BO166" s="11">
        <f t="shared" si="147"/>
        <v>0</v>
      </c>
      <c r="BP166" s="12">
        <f t="shared" si="148"/>
        <v>0</v>
      </c>
      <c r="BQ166" s="11">
        <f t="shared" si="149"/>
        <v>0</v>
      </c>
      <c r="BR166" s="12">
        <f t="shared" si="150"/>
        <v>0</v>
      </c>
      <c r="BS166" s="11">
        <f t="shared" si="151"/>
        <v>0</v>
      </c>
    </row>
    <row r="167" spans="1:71" x14ac:dyDescent="0.25">
      <c r="A167" s="21">
        <f t="shared" si="152"/>
        <v>3.250416666666669</v>
      </c>
      <c r="B167" s="7"/>
      <c r="D167" s="8"/>
      <c r="E167" t="s">
        <v>71</v>
      </c>
      <c r="G167" s="8"/>
      <c r="L167" s="8"/>
      <c r="M167" s="11">
        <f t="shared" si="112"/>
        <v>0</v>
      </c>
      <c r="N167" s="12">
        <f t="shared" si="102"/>
        <v>0</v>
      </c>
      <c r="O167" s="11">
        <f t="shared" si="113"/>
        <v>0</v>
      </c>
      <c r="P167" s="12">
        <f t="shared" si="103"/>
        <v>0</v>
      </c>
      <c r="Q167" s="11">
        <f t="shared" si="114"/>
        <v>0</v>
      </c>
      <c r="R167" s="12"/>
      <c r="S167" s="11">
        <f t="shared" si="115"/>
        <v>0</v>
      </c>
      <c r="T167" s="12">
        <f t="shared" si="104"/>
        <v>0</v>
      </c>
      <c r="U167" s="11">
        <f t="shared" si="116"/>
        <v>0</v>
      </c>
      <c r="V167" s="12">
        <f t="shared" si="105"/>
        <v>0</v>
      </c>
      <c r="W167" s="11">
        <f t="shared" si="117"/>
        <v>0</v>
      </c>
      <c r="X167" s="12"/>
      <c r="Y167" s="11">
        <f t="shared" si="118"/>
        <v>0</v>
      </c>
      <c r="Z167" s="12">
        <f t="shared" si="106"/>
        <v>0</v>
      </c>
      <c r="AA167" s="11">
        <f t="shared" si="119"/>
        <v>0</v>
      </c>
      <c r="AB167" s="12">
        <f t="shared" si="107"/>
        <v>0</v>
      </c>
      <c r="AC167" s="11">
        <f t="shared" si="120"/>
        <v>0</v>
      </c>
      <c r="AD167" s="12"/>
      <c r="AE167" s="11">
        <f t="shared" si="121"/>
        <v>0</v>
      </c>
      <c r="AF167" s="12">
        <f t="shared" si="108"/>
        <v>0</v>
      </c>
      <c r="AG167" s="11">
        <f t="shared" si="122"/>
        <v>0</v>
      </c>
      <c r="AH167" s="12">
        <f t="shared" si="109"/>
        <v>0</v>
      </c>
      <c r="AI167" s="11">
        <f t="shared" si="123"/>
        <v>0</v>
      </c>
      <c r="AJ167" s="12"/>
      <c r="AK167" s="11">
        <f t="shared" si="124"/>
        <v>0</v>
      </c>
      <c r="AL167" s="12">
        <f t="shared" si="110"/>
        <v>0</v>
      </c>
      <c r="AM167" s="11">
        <f t="shared" si="125"/>
        <v>0</v>
      </c>
      <c r="AN167" s="12">
        <f t="shared" si="111"/>
        <v>0</v>
      </c>
      <c r="AO167" s="11">
        <f t="shared" si="126"/>
        <v>0</v>
      </c>
      <c r="AP167" s="12"/>
      <c r="AQ167" s="11">
        <f t="shared" si="127"/>
        <v>0</v>
      </c>
      <c r="AR167" s="12">
        <f t="shared" si="128"/>
        <v>0</v>
      </c>
      <c r="AS167" s="11">
        <f t="shared" si="129"/>
        <v>0</v>
      </c>
      <c r="AT167" s="12">
        <f t="shared" si="130"/>
        <v>0</v>
      </c>
      <c r="AU167" s="11">
        <f t="shared" si="131"/>
        <v>0</v>
      </c>
      <c r="AV167" s="12"/>
      <c r="AW167" s="11">
        <f t="shared" si="132"/>
        <v>0</v>
      </c>
      <c r="AX167" s="12">
        <f t="shared" si="133"/>
        <v>0</v>
      </c>
      <c r="AY167" s="11">
        <f t="shared" si="134"/>
        <v>0</v>
      </c>
      <c r="AZ167" s="12">
        <f t="shared" si="135"/>
        <v>0</v>
      </c>
      <c r="BA167" s="11">
        <f t="shared" si="136"/>
        <v>0</v>
      </c>
      <c r="BB167" s="12"/>
      <c r="BC167" s="11">
        <f t="shared" si="137"/>
        <v>0</v>
      </c>
      <c r="BD167" s="12">
        <f t="shared" si="138"/>
        <v>0</v>
      </c>
      <c r="BE167" s="11">
        <f t="shared" si="139"/>
        <v>0</v>
      </c>
      <c r="BF167" s="12">
        <f t="shared" si="140"/>
        <v>0</v>
      </c>
      <c r="BG167" s="11">
        <f t="shared" si="141"/>
        <v>0</v>
      </c>
      <c r="BH167" s="12"/>
      <c r="BI167" s="11">
        <f t="shared" si="142"/>
        <v>0</v>
      </c>
      <c r="BJ167" s="12">
        <f t="shared" si="143"/>
        <v>0</v>
      </c>
      <c r="BK167" s="11">
        <f t="shared" si="144"/>
        <v>0</v>
      </c>
      <c r="BL167" s="12">
        <f t="shared" si="145"/>
        <v>0</v>
      </c>
      <c r="BM167" s="11">
        <f t="shared" si="146"/>
        <v>0</v>
      </c>
      <c r="BN167" s="12"/>
      <c r="BO167" s="11">
        <f t="shared" si="147"/>
        <v>0</v>
      </c>
      <c r="BP167" s="12">
        <f t="shared" si="148"/>
        <v>0</v>
      </c>
      <c r="BQ167" s="11">
        <f t="shared" si="149"/>
        <v>0</v>
      </c>
      <c r="BR167" s="12">
        <f t="shared" si="150"/>
        <v>0</v>
      </c>
      <c r="BS167" s="11">
        <f t="shared" si="151"/>
        <v>0</v>
      </c>
    </row>
    <row r="168" spans="1:71" x14ac:dyDescent="0.25">
      <c r="A168" s="21">
        <f t="shared" si="152"/>
        <v>3.270416666666669</v>
      </c>
      <c r="B168" s="7" t="s">
        <v>88</v>
      </c>
      <c r="D168" s="8"/>
      <c r="E168" s="9" t="s">
        <v>72</v>
      </c>
      <c r="G168" s="8"/>
      <c r="L168" s="8"/>
      <c r="M168" s="11">
        <f t="shared" si="112"/>
        <v>0</v>
      </c>
      <c r="N168" s="12">
        <f t="shared" si="102"/>
        <v>0</v>
      </c>
      <c r="O168" s="11">
        <f t="shared" si="113"/>
        <v>0</v>
      </c>
      <c r="P168" s="12">
        <f t="shared" si="103"/>
        <v>0</v>
      </c>
      <c r="Q168" s="11">
        <f t="shared" si="114"/>
        <v>0</v>
      </c>
      <c r="R168" s="12"/>
      <c r="S168" s="11">
        <f t="shared" si="115"/>
        <v>0</v>
      </c>
      <c r="T168" s="12">
        <f t="shared" si="104"/>
        <v>0</v>
      </c>
      <c r="U168" s="11">
        <f t="shared" si="116"/>
        <v>0</v>
      </c>
      <c r="V168" s="12">
        <f t="shared" si="105"/>
        <v>0</v>
      </c>
      <c r="W168" s="11">
        <f t="shared" si="117"/>
        <v>0</v>
      </c>
      <c r="X168" s="12"/>
      <c r="Y168" s="11">
        <f t="shared" si="118"/>
        <v>0</v>
      </c>
      <c r="Z168" s="12">
        <f t="shared" si="106"/>
        <v>0</v>
      </c>
      <c r="AA168" s="11">
        <f t="shared" si="119"/>
        <v>3.270416666666669</v>
      </c>
      <c r="AB168" s="12">
        <f t="shared" si="107"/>
        <v>1</v>
      </c>
      <c r="AC168" s="11">
        <f t="shared" si="120"/>
        <v>0</v>
      </c>
      <c r="AD168" s="12"/>
      <c r="AE168" s="11">
        <f t="shared" si="121"/>
        <v>0</v>
      </c>
      <c r="AF168" s="12">
        <f t="shared" si="108"/>
        <v>0</v>
      </c>
      <c r="AG168" s="11">
        <f t="shared" si="122"/>
        <v>0</v>
      </c>
      <c r="AH168" s="12">
        <f t="shared" si="109"/>
        <v>0</v>
      </c>
      <c r="AI168" s="11">
        <f t="shared" si="123"/>
        <v>0</v>
      </c>
      <c r="AJ168" s="12"/>
      <c r="AK168" s="11">
        <f t="shared" si="124"/>
        <v>0</v>
      </c>
      <c r="AL168" s="12">
        <f t="shared" si="110"/>
        <v>0</v>
      </c>
      <c r="AM168" s="11">
        <f t="shared" si="125"/>
        <v>0</v>
      </c>
      <c r="AN168" s="12">
        <f t="shared" si="111"/>
        <v>0</v>
      </c>
      <c r="AO168" s="11">
        <f t="shared" si="126"/>
        <v>0</v>
      </c>
      <c r="AP168" s="12"/>
      <c r="AQ168" s="11">
        <f t="shared" si="127"/>
        <v>0</v>
      </c>
      <c r="AR168" s="12">
        <f t="shared" si="128"/>
        <v>0</v>
      </c>
      <c r="AS168" s="11">
        <f t="shared" si="129"/>
        <v>0</v>
      </c>
      <c r="AT168" s="12">
        <f t="shared" si="130"/>
        <v>0</v>
      </c>
      <c r="AU168" s="11">
        <f t="shared" si="131"/>
        <v>0</v>
      </c>
      <c r="AV168" s="12"/>
      <c r="AW168" s="11">
        <f t="shared" si="132"/>
        <v>0</v>
      </c>
      <c r="AX168" s="12">
        <f t="shared" si="133"/>
        <v>0</v>
      </c>
      <c r="AY168" s="11">
        <f t="shared" si="134"/>
        <v>0</v>
      </c>
      <c r="AZ168" s="12">
        <f t="shared" si="135"/>
        <v>0</v>
      </c>
      <c r="BA168" s="11">
        <f t="shared" si="136"/>
        <v>0</v>
      </c>
      <c r="BB168" s="12"/>
      <c r="BC168" s="11">
        <f t="shared" si="137"/>
        <v>0</v>
      </c>
      <c r="BD168" s="12">
        <f t="shared" si="138"/>
        <v>0</v>
      </c>
      <c r="BE168" s="11">
        <f t="shared" si="139"/>
        <v>0</v>
      </c>
      <c r="BF168" s="12">
        <f t="shared" si="140"/>
        <v>0</v>
      </c>
      <c r="BG168" s="11">
        <f t="shared" si="141"/>
        <v>0</v>
      </c>
      <c r="BH168" s="12"/>
      <c r="BI168" s="11">
        <f t="shared" si="142"/>
        <v>0</v>
      </c>
      <c r="BJ168" s="12">
        <f t="shared" si="143"/>
        <v>0</v>
      </c>
      <c r="BK168" s="11">
        <f t="shared" si="144"/>
        <v>0</v>
      </c>
      <c r="BL168" s="12">
        <f t="shared" si="145"/>
        <v>0</v>
      </c>
      <c r="BM168" s="11">
        <f t="shared" si="146"/>
        <v>0</v>
      </c>
      <c r="BN168" s="12"/>
      <c r="BO168" s="11">
        <f t="shared" si="147"/>
        <v>0</v>
      </c>
      <c r="BP168" s="12">
        <f t="shared" si="148"/>
        <v>0</v>
      </c>
      <c r="BQ168" s="11">
        <f t="shared" si="149"/>
        <v>0</v>
      </c>
      <c r="BR168" s="12">
        <f t="shared" si="150"/>
        <v>0</v>
      </c>
      <c r="BS168" s="11">
        <f t="shared" si="151"/>
        <v>0</v>
      </c>
    </row>
    <row r="169" spans="1:71" x14ac:dyDescent="0.25">
      <c r="A169" s="21">
        <f t="shared" si="152"/>
        <v>3.290416666666669</v>
      </c>
      <c r="B169" s="7" t="s">
        <v>78</v>
      </c>
      <c r="F169" t="s">
        <v>71</v>
      </c>
      <c r="M169" s="11">
        <f t="shared" si="112"/>
        <v>0</v>
      </c>
      <c r="N169" s="12">
        <f t="shared" si="102"/>
        <v>0</v>
      </c>
      <c r="O169" s="11">
        <f t="shared" si="113"/>
        <v>0</v>
      </c>
      <c r="P169" s="12">
        <f t="shared" si="103"/>
        <v>0</v>
      </c>
      <c r="Q169" s="11">
        <f t="shared" si="114"/>
        <v>0</v>
      </c>
      <c r="R169" s="12"/>
      <c r="S169" s="11">
        <f t="shared" si="115"/>
        <v>0</v>
      </c>
      <c r="T169" s="12">
        <f t="shared" si="104"/>
        <v>0</v>
      </c>
      <c r="U169" s="11">
        <f t="shared" si="116"/>
        <v>0</v>
      </c>
      <c r="V169" s="12">
        <f t="shared" si="105"/>
        <v>0</v>
      </c>
      <c r="W169" s="11">
        <f t="shared" si="117"/>
        <v>0</v>
      </c>
      <c r="X169" s="12"/>
      <c r="Y169" s="11">
        <f t="shared" si="118"/>
        <v>0</v>
      </c>
      <c r="Z169" s="12">
        <f t="shared" si="106"/>
        <v>0</v>
      </c>
      <c r="AA169" s="11">
        <f t="shared" si="119"/>
        <v>0</v>
      </c>
      <c r="AB169" s="12">
        <f t="shared" si="107"/>
        <v>0</v>
      </c>
      <c r="AC169" s="11">
        <f t="shared" si="120"/>
        <v>0</v>
      </c>
      <c r="AD169" s="12"/>
      <c r="AE169" s="11">
        <f t="shared" si="121"/>
        <v>3.290416666666669</v>
      </c>
      <c r="AF169" s="12">
        <f t="shared" si="108"/>
        <v>1</v>
      </c>
      <c r="AG169" s="11">
        <f t="shared" si="122"/>
        <v>0</v>
      </c>
      <c r="AH169" s="12">
        <f t="shared" si="109"/>
        <v>0</v>
      </c>
      <c r="AI169" s="11">
        <f t="shared" si="123"/>
        <v>0</v>
      </c>
      <c r="AJ169" s="12"/>
      <c r="AK169" s="11">
        <f t="shared" si="124"/>
        <v>0</v>
      </c>
      <c r="AL169" s="12">
        <f t="shared" si="110"/>
        <v>0</v>
      </c>
      <c r="AM169" s="11">
        <f t="shared" si="125"/>
        <v>0</v>
      </c>
      <c r="AN169" s="12">
        <f t="shared" si="111"/>
        <v>0</v>
      </c>
      <c r="AO169" s="11">
        <f t="shared" si="126"/>
        <v>0</v>
      </c>
      <c r="AP169" s="12"/>
      <c r="AQ169" s="11">
        <f t="shared" si="127"/>
        <v>0</v>
      </c>
      <c r="AR169" s="12">
        <f t="shared" si="128"/>
        <v>0</v>
      </c>
      <c r="AS169" s="11">
        <f t="shared" si="129"/>
        <v>0</v>
      </c>
      <c r="AT169" s="12">
        <f t="shared" si="130"/>
        <v>0</v>
      </c>
      <c r="AU169" s="11">
        <f t="shared" si="131"/>
        <v>0</v>
      </c>
      <c r="AV169" s="12"/>
      <c r="AW169" s="11">
        <f t="shared" si="132"/>
        <v>0</v>
      </c>
      <c r="AX169" s="12">
        <f t="shared" si="133"/>
        <v>0</v>
      </c>
      <c r="AY169" s="11">
        <f t="shared" si="134"/>
        <v>0</v>
      </c>
      <c r="AZ169" s="12">
        <f t="shared" si="135"/>
        <v>0</v>
      </c>
      <c r="BA169" s="11">
        <f t="shared" si="136"/>
        <v>0</v>
      </c>
      <c r="BB169" s="12"/>
      <c r="BC169" s="11">
        <f t="shared" si="137"/>
        <v>0</v>
      </c>
      <c r="BD169" s="12">
        <f t="shared" si="138"/>
        <v>0</v>
      </c>
      <c r="BE169" s="11">
        <f t="shared" si="139"/>
        <v>0</v>
      </c>
      <c r="BF169" s="12">
        <f t="shared" si="140"/>
        <v>0</v>
      </c>
      <c r="BG169" s="11">
        <f t="shared" si="141"/>
        <v>0</v>
      </c>
      <c r="BH169" s="12"/>
      <c r="BI169" s="11">
        <f t="shared" si="142"/>
        <v>0</v>
      </c>
      <c r="BJ169" s="12">
        <f t="shared" si="143"/>
        <v>0</v>
      </c>
      <c r="BK169" s="11">
        <f t="shared" si="144"/>
        <v>0</v>
      </c>
      <c r="BL169" s="12">
        <f t="shared" si="145"/>
        <v>0</v>
      </c>
      <c r="BM169" s="11">
        <f t="shared" si="146"/>
        <v>0</v>
      </c>
      <c r="BN169" s="12"/>
      <c r="BO169" s="11">
        <f t="shared" si="147"/>
        <v>0</v>
      </c>
      <c r="BP169" s="12">
        <f t="shared" si="148"/>
        <v>0</v>
      </c>
      <c r="BQ169" s="11">
        <f t="shared" si="149"/>
        <v>0</v>
      </c>
      <c r="BR169" s="12">
        <f t="shared" si="150"/>
        <v>0</v>
      </c>
      <c r="BS169" s="11">
        <f t="shared" si="151"/>
        <v>0</v>
      </c>
    </row>
    <row r="170" spans="1:71" x14ac:dyDescent="0.25">
      <c r="A170" s="21">
        <f t="shared" si="152"/>
        <v>3.310416666666669</v>
      </c>
      <c r="B170" s="7"/>
      <c r="F170" t="s">
        <v>71</v>
      </c>
      <c r="H170" s="8"/>
      <c r="J170" s="8"/>
      <c r="K170" s="8"/>
      <c r="L170" s="8"/>
      <c r="M170" s="11">
        <f t="shared" si="112"/>
        <v>0</v>
      </c>
      <c r="N170" s="12">
        <f t="shared" si="102"/>
        <v>0</v>
      </c>
      <c r="O170" s="11">
        <f t="shared" si="113"/>
        <v>0</v>
      </c>
      <c r="P170" s="12">
        <f t="shared" si="103"/>
        <v>0</v>
      </c>
      <c r="Q170" s="11">
        <f t="shared" si="114"/>
        <v>0</v>
      </c>
      <c r="R170" s="12"/>
      <c r="S170" s="11">
        <f t="shared" si="115"/>
        <v>0</v>
      </c>
      <c r="T170" s="12">
        <f t="shared" si="104"/>
        <v>0</v>
      </c>
      <c r="U170" s="11">
        <f t="shared" si="116"/>
        <v>0</v>
      </c>
      <c r="V170" s="12">
        <f t="shared" si="105"/>
        <v>0</v>
      </c>
      <c r="W170" s="11">
        <f t="shared" si="117"/>
        <v>0</v>
      </c>
      <c r="X170" s="12"/>
      <c r="Y170" s="11">
        <f t="shared" si="118"/>
        <v>0</v>
      </c>
      <c r="Z170" s="12">
        <f t="shared" si="106"/>
        <v>0</v>
      </c>
      <c r="AA170" s="11">
        <f t="shared" si="119"/>
        <v>0</v>
      </c>
      <c r="AB170" s="12">
        <f t="shared" si="107"/>
        <v>0</v>
      </c>
      <c r="AC170" s="11">
        <f t="shared" si="120"/>
        <v>0</v>
      </c>
      <c r="AD170" s="12"/>
      <c r="AE170" s="11">
        <f t="shared" si="121"/>
        <v>0</v>
      </c>
      <c r="AF170" s="12">
        <f t="shared" si="108"/>
        <v>0</v>
      </c>
      <c r="AG170" s="11">
        <f t="shared" si="122"/>
        <v>0</v>
      </c>
      <c r="AH170" s="12">
        <f t="shared" si="109"/>
        <v>0</v>
      </c>
      <c r="AI170" s="11">
        <f t="shared" si="123"/>
        <v>0</v>
      </c>
      <c r="AJ170" s="12"/>
      <c r="AK170" s="11">
        <f t="shared" si="124"/>
        <v>0</v>
      </c>
      <c r="AL170" s="12">
        <f t="shared" si="110"/>
        <v>0</v>
      </c>
      <c r="AM170" s="11">
        <f t="shared" si="125"/>
        <v>0</v>
      </c>
      <c r="AN170" s="12">
        <f t="shared" si="111"/>
        <v>0</v>
      </c>
      <c r="AO170" s="11">
        <f t="shared" si="126"/>
        <v>0</v>
      </c>
      <c r="AP170" s="12"/>
      <c r="AQ170" s="11">
        <f t="shared" si="127"/>
        <v>0</v>
      </c>
      <c r="AR170" s="12">
        <f t="shared" si="128"/>
        <v>0</v>
      </c>
      <c r="AS170" s="11">
        <f t="shared" si="129"/>
        <v>0</v>
      </c>
      <c r="AT170" s="12">
        <f t="shared" si="130"/>
        <v>0</v>
      </c>
      <c r="AU170" s="11">
        <f t="shared" si="131"/>
        <v>0</v>
      </c>
      <c r="AV170" s="12"/>
      <c r="AW170" s="11">
        <f t="shared" si="132"/>
        <v>0</v>
      </c>
      <c r="AX170" s="12">
        <f t="shared" si="133"/>
        <v>0</v>
      </c>
      <c r="AY170" s="11">
        <f t="shared" si="134"/>
        <v>0</v>
      </c>
      <c r="AZ170" s="12">
        <f t="shared" si="135"/>
        <v>0</v>
      </c>
      <c r="BA170" s="11">
        <f t="shared" si="136"/>
        <v>0</v>
      </c>
      <c r="BB170" s="12"/>
      <c r="BC170" s="11">
        <f t="shared" si="137"/>
        <v>0</v>
      </c>
      <c r="BD170" s="12">
        <f t="shared" si="138"/>
        <v>0</v>
      </c>
      <c r="BE170" s="11">
        <f t="shared" si="139"/>
        <v>0</v>
      </c>
      <c r="BF170" s="12">
        <f t="shared" si="140"/>
        <v>0</v>
      </c>
      <c r="BG170" s="11">
        <f t="shared" si="141"/>
        <v>0</v>
      </c>
      <c r="BH170" s="12"/>
      <c r="BI170" s="11">
        <f t="shared" si="142"/>
        <v>0</v>
      </c>
      <c r="BJ170" s="12">
        <f t="shared" si="143"/>
        <v>0</v>
      </c>
      <c r="BK170" s="11">
        <f t="shared" si="144"/>
        <v>0</v>
      </c>
      <c r="BL170" s="12">
        <f t="shared" si="145"/>
        <v>0</v>
      </c>
      <c r="BM170" s="11">
        <f t="shared" si="146"/>
        <v>0</v>
      </c>
      <c r="BN170" s="12"/>
      <c r="BO170" s="11">
        <f t="shared" si="147"/>
        <v>0</v>
      </c>
      <c r="BP170" s="12">
        <f t="shared" si="148"/>
        <v>0</v>
      </c>
      <c r="BQ170" s="11">
        <f t="shared" si="149"/>
        <v>0</v>
      </c>
      <c r="BR170" s="12">
        <f t="shared" si="150"/>
        <v>0</v>
      </c>
      <c r="BS170" s="11">
        <f t="shared" si="151"/>
        <v>0</v>
      </c>
    </row>
    <row r="171" spans="1:71" x14ac:dyDescent="0.25">
      <c r="A171" s="21">
        <f t="shared" si="152"/>
        <v>3.330416666666669</v>
      </c>
      <c r="B171" s="7" t="s">
        <v>81</v>
      </c>
      <c r="C171" s="8"/>
      <c r="F171" t="s">
        <v>71</v>
      </c>
      <c r="H171" s="8"/>
      <c r="I171" s="8" t="s">
        <v>73</v>
      </c>
      <c r="J171" s="8"/>
      <c r="K171" s="8"/>
      <c r="L171" s="8"/>
      <c r="M171" s="11">
        <f t="shared" si="112"/>
        <v>0</v>
      </c>
      <c r="N171" s="12">
        <f t="shared" si="102"/>
        <v>0</v>
      </c>
      <c r="O171" s="11">
        <f t="shared" si="113"/>
        <v>0</v>
      </c>
      <c r="P171" s="12">
        <f t="shared" si="103"/>
        <v>0</v>
      </c>
      <c r="Q171" s="11">
        <f t="shared" si="114"/>
        <v>0</v>
      </c>
      <c r="R171" s="12"/>
      <c r="S171" s="11">
        <f t="shared" si="115"/>
        <v>0</v>
      </c>
      <c r="T171" s="12">
        <f t="shared" si="104"/>
        <v>0</v>
      </c>
      <c r="U171" s="11">
        <f t="shared" si="116"/>
        <v>0</v>
      </c>
      <c r="V171" s="12">
        <f t="shared" si="105"/>
        <v>0</v>
      </c>
      <c r="W171" s="11">
        <f t="shared" si="117"/>
        <v>0</v>
      </c>
      <c r="X171" s="12"/>
      <c r="Y171" s="11">
        <f t="shared" si="118"/>
        <v>0</v>
      </c>
      <c r="Z171" s="12">
        <f t="shared" si="106"/>
        <v>0</v>
      </c>
      <c r="AA171" s="11">
        <f t="shared" si="119"/>
        <v>0</v>
      </c>
      <c r="AB171" s="12">
        <f t="shared" si="107"/>
        <v>0</v>
      </c>
      <c r="AC171" s="11">
        <f t="shared" si="120"/>
        <v>0</v>
      </c>
      <c r="AD171" s="12"/>
      <c r="AE171" s="11">
        <f t="shared" si="121"/>
        <v>0</v>
      </c>
      <c r="AF171" s="12">
        <f t="shared" si="108"/>
        <v>0</v>
      </c>
      <c r="AG171" s="11">
        <f t="shared" si="122"/>
        <v>0</v>
      </c>
      <c r="AH171" s="12">
        <f t="shared" si="109"/>
        <v>0</v>
      </c>
      <c r="AI171" s="11">
        <f t="shared" si="123"/>
        <v>0</v>
      </c>
      <c r="AJ171" s="12"/>
      <c r="AK171" s="11">
        <f t="shared" si="124"/>
        <v>0</v>
      </c>
      <c r="AL171" s="12">
        <f t="shared" si="110"/>
        <v>0</v>
      </c>
      <c r="AM171" s="11">
        <f t="shared" si="125"/>
        <v>0</v>
      </c>
      <c r="AN171" s="12">
        <f t="shared" si="111"/>
        <v>0</v>
      </c>
      <c r="AO171" s="11">
        <f t="shared" si="126"/>
        <v>0</v>
      </c>
      <c r="AP171" s="12"/>
      <c r="AQ171" s="11">
        <f t="shared" si="127"/>
        <v>0</v>
      </c>
      <c r="AR171" s="12">
        <f t="shared" si="128"/>
        <v>0</v>
      </c>
      <c r="AS171" s="11">
        <f t="shared" si="129"/>
        <v>0</v>
      </c>
      <c r="AT171" s="12">
        <f t="shared" si="130"/>
        <v>0</v>
      </c>
      <c r="AU171" s="11">
        <f t="shared" si="131"/>
        <v>0</v>
      </c>
      <c r="AV171" s="12"/>
      <c r="AW171" s="11">
        <f t="shared" si="132"/>
        <v>3.330416666666669</v>
      </c>
      <c r="AX171" s="12">
        <f t="shared" si="133"/>
        <v>1</v>
      </c>
      <c r="AY171" s="11">
        <f t="shared" si="134"/>
        <v>0</v>
      </c>
      <c r="AZ171" s="12">
        <f t="shared" si="135"/>
        <v>0</v>
      </c>
      <c r="BA171" s="11">
        <f t="shared" si="136"/>
        <v>0</v>
      </c>
      <c r="BB171" s="12"/>
      <c r="BC171" s="11">
        <f t="shared" si="137"/>
        <v>0</v>
      </c>
      <c r="BD171" s="12">
        <f t="shared" si="138"/>
        <v>0</v>
      </c>
      <c r="BE171" s="11">
        <f t="shared" si="139"/>
        <v>0</v>
      </c>
      <c r="BF171" s="12">
        <f t="shared" si="140"/>
        <v>0</v>
      </c>
      <c r="BG171" s="11">
        <f t="shared" si="141"/>
        <v>0</v>
      </c>
      <c r="BH171" s="12"/>
      <c r="BI171" s="11">
        <f t="shared" si="142"/>
        <v>0</v>
      </c>
      <c r="BJ171" s="12">
        <f t="shared" si="143"/>
        <v>0</v>
      </c>
      <c r="BK171" s="11">
        <f t="shared" si="144"/>
        <v>0</v>
      </c>
      <c r="BL171" s="12">
        <f t="shared" si="145"/>
        <v>0</v>
      </c>
      <c r="BM171" s="11">
        <f t="shared" si="146"/>
        <v>0</v>
      </c>
      <c r="BN171" s="12"/>
      <c r="BO171" s="11">
        <f t="shared" si="147"/>
        <v>0</v>
      </c>
      <c r="BP171" s="12">
        <f t="shared" si="148"/>
        <v>0</v>
      </c>
      <c r="BQ171" s="11">
        <f t="shared" si="149"/>
        <v>0</v>
      </c>
      <c r="BR171" s="12">
        <f t="shared" si="150"/>
        <v>0</v>
      </c>
      <c r="BS171" s="11">
        <f t="shared" si="151"/>
        <v>0</v>
      </c>
    </row>
    <row r="172" spans="1:71" x14ac:dyDescent="0.25">
      <c r="A172" s="21">
        <f t="shared" si="152"/>
        <v>3.350416666666669</v>
      </c>
      <c r="B172" s="7"/>
      <c r="C172" s="8"/>
      <c r="D172" s="8"/>
      <c r="F172" t="s">
        <v>71</v>
      </c>
      <c r="H172" s="8"/>
      <c r="I172" s="8" t="s">
        <v>73</v>
      </c>
      <c r="L172" s="8"/>
      <c r="M172" s="11">
        <f t="shared" si="112"/>
        <v>0</v>
      </c>
      <c r="N172" s="12">
        <f t="shared" si="102"/>
        <v>0</v>
      </c>
      <c r="O172" s="11">
        <f t="shared" si="113"/>
        <v>0</v>
      </c>
      <c r="P172" s="12">
        <f t="shared" si="103"/>
        <v>0</v>
      </c>
      <c r="Q172" s="11">
        <f t="shared" si="114"/>
        <v>0</v>
      </c>
      <c r="R172" s="12"/>
      <c r="S172" s="11">
        <f t="shared" si="115"/>
        <v>0</v>
      </c>
      <c r="T172" s="12">
        <f t="shared" si="104"/>
        <v>0</v>
      </c>
      <c r="U172" s="11">
        <f t="shared" si="116"/>
        <v>0</v>
      </c>
      <c r="V172" s="12">
        <f t="shared" si="105"/>
        <v>0</v>
      </c>
      <c r="W172" s="11">
        <f t="shared" si="117"/>
        <v>0</v>
      </c>
      <c r="X172" s="12"/>
      <c r="Y172" s="11">
        <f t="shared" si="118"/>
        <v>0</v>
      </c>
      <c r="Z172" s="12">
        <f t="shared" si="106"/>
        <v>0</v>
      </c>
      <c r="AA172" s="11">
        <f t="shared" si="119"/>
        <v>0</v>
      </c>
      <c r="AB172" s="12">
        <f t="shared" si="107"/>
        <v>0</v>
      </c>
      <c r="AC172" s="11">
        <f t="shared" si="120"/>
        <v>0</v>
      </c>
      <c r="AD172" s="12"/>
      <c r="AE172" s="11">
        <f t="shared" si="121"/>
        <v>0</v>
      </c>
      <c r="AF172" s="12">
        <f t="shared" si="108"/>
        <v>0</v>
      </c>
      <c r="AG172" s="11">
        <f t="shared" si="122"/>
        <v>0</v>
      </c>
      <c r="AH172" s="12">
        <f t="shared" si="109"/>
        <v>0</v>
      </c>
      <c r="AI172" s="11">
        <f t="shared" si="123"/>
        <v>0</v>
      </c>
      <c r="AJ172" s="12"/>
      <c r="AK172" s="11">
        <f t="shared" si="124"/>
        <v>0</v>
      </c>
      <c r="AL172" s="12">
        <f t="shared" si="110"/>
        <v>0</v>
      </c>
      <c r="AM172" s="11">
        <f t="shared" si="125"/>
        <v>0</v>
      </c>
      <c r="AN172" s="12">
        <f t="shared" si="111"/>
        <v>0</v>
      </c>
      <c r="AO172" s="11">
        <f t="shared" si="126"/>
        <v>0</v>
      </c>
      <c r="AP172" s="12"/>
      <c r="AQ172" s="11">
        <f t="shared" si="127"/>
        <v>0</v>
      </c>
      <c r="AR172" s="12">
        <f t="shared" si="128"/>
        <v>0</v>
      </c>
      <c r="AS172" s="11">
        <f t="shared" si="129"/>
        <v>0</v>
      </c>
      <c r="AT172" s="12">
        <f t="shared" si="130"/>
        <v>0</v>
      </c>
      <c r="AU172" s="11">
        <f t="shared" si="131"/>
        <v>0</v>
      </c>
      <c r="AV172" s="12"/>
      <c r="AW172" s="11">
        <f t="shared" si="132"/>
        <v>0</v>
      </c>
      <c r="AX172" s="12">
        <f t="shared" si="133"/>
        <v>0</v>
      </c>
      <c r="AY172" s="11">
        <f t="shared" si="134"/>
        <v>0</v>
      </c>
      <c r="AZ172" s="12">
        <f t="shared" si="135"/>
        <v>0</v>
      </c>
      <c r="BA172" s="11">
        <f t="shared" si="136"/>
        <v>0</v>
      </c>
      <c r="BB172" s="12"/>
      <c r="BC172" s="11">
        <f t="shared" si="137"/>
        <v>0</v>
      </c>
      <c r="BD172" s="12">
        <f t="shared" si="138"/>
        <v>0</v>
      </c>
      <c r="BE172" s="11">
        <f t="shared" si="139"/>
        <v>0</v>
      </c>
      <c r="BF172" s="12">
        <f t="shared" si="140"/>
        <v>0</v>
      </c>
      <c r="BG172" s="11">
        <f t="shared" si="141"/>
        <v>0</v>
      </c>
      <c r="BH172" s="12"/>
      <c r="BI172" s="11">
        <f t="shared" si="142"/>
        <v>0</v>
      </c>
      <c r="BJ172" s="12">
        <f t="shared" si="143"/>
        <v>0</v>
      </c>
      <c r="BK172" s="11">
        <f t="shared" si="144"/>
        <v>0</v>
      </c>
      <c r="BL172" s="12">
        <f t="shared" si="145"/>
        <v>0</v>
      </c>
      <c r="BM172" s="11">
        <f t="shared" si="146"/>
        <v>0</v>
      </c>
      <c r="BN172" s="12"/>
      <c r="BO172" s="11">
        <f t="shared" si="147"/>
        <v>0</v>
      </c>
      <c r="BP172" s="12">
        <f t="shared" si="148"/>
        <v>0</v>
      </c>
      <c r="BQ172" s="11">
        <f t="shared" si="149"/>
        <v>0</v>
      </c>
      <c r="BR172" s="12">
        <f t="shared" si="150"/>
        <v>0</v>
      </c>
      <c r="BS172" s="11">
        <f t="shared" si="151"/>
        <v>0</v>
      </c>
    </row>
    <row r="173" spans="1:71" x14ac:dyDescent="0.25">
      <c r="A173" s="21">
        <f t="shared" si="152"/>
        <v>3.3704166666666691</v>
      </c>
      <c r="B173" s="7" t="s">
        <v>76</v>
      </c>
      <c r="C173" s="8"/>
      <c r="D173" s="8" t="s">
        <v>73</v>
      </c>
      <c r="E173" s="9"/>
      <c r="F173" t="s">
        <v>71</v>
      </c>
      <c r="G173" s="9"/>
      <c r="I173" s="8" t="s">
        <v>73</v>
      </c>
      <c r="J173" s="8"/>
      <c r="K173" s="8"/>
      <c r="L173" s="8"/>
      <c r="M173" s="11">
        <f t="shared" si="112"/>
        <v>0</v>
      </c>
      <c r="N173" s="12">
        <f t="shared" si="102"/>
        <v>0</v>
      </c>
      <c r="O173" s="11">
        <f t="shared" si="113"/>
        <v>0</v>
      </c>
      <c r="P173" s="12">
        <f t="shared" si="103"/>
        <v>0</v>
      </c>
      <c r="Q173" s="11">
        <f t="shared" si="114"/>
        <v>0</v>
      </c>
      <c r="R173" s="12"/>
      <c r="S173" s="11">
        <f t="shared" si="115"/>
        <v>3.3704166666666691</v>
      </c>
      <c r="T173" s="12">
        <f t="shared" si="104"/>
        <v>1</v>
      </c>
      <c r="U173" s="11">
        <f t="shared" si="116"/>
        <v>0</v>
      </c>
      <c r="V173" s="12">
        <f t="shared" si="105"/>
        <v>0</v>
      </c>
      <c r="W173" s="11">
        <f t="shared" si="117"/>
        <v>2.0000000000000018E-2</v>
      </c>
      <c r="X173" s="12"/>
      <c r="Y173" s="11">
        <f t="shared" si="118"/>
        <v>0</v>
      </c>
      <c r="Z173" s="12">
        <f t="shared" si="106"/>
        <v>0</v>
      </c>
      <c r="AA173" s="11">
        <f t="shared" si="119"/>
        <v>0</v>
      </c>
      <c r="AB173" s="12">
        <f t="shared" si="107"/>
        <v>0</v>
      </c>
      <c r="AC173" s="11">
        <f t="shared" si="120"/>
        <v>0</v>
      </c>
      <c r="AD173" s="12"/>
      <c r="AE173" s="11">
        <f t="shared" si="121"/>
        <v>0</v>
      </c>
      <c r="AF173" s="12">
        <f t="shared" si="108"/>
        <v>0</v>
      </c>
      <c r="AG173" s="11">
        <f t="shared" si="122"/>
        <v>0</v>
      </c>
      <c r="AH173" s="12">
        <f t="shared" si="109"/>
        <v>0</v>
      </c>
      <c r="AI173" s="11">
        <f t="shared" si="123"/>
        <v>0</v>
      </c>
      <c r="AJ173" s="12"/>
      <c r="AK173" s="11">
        <f t="shared" si="124"/>
        <v>0</v>
      </c>
      <c r="AL173" s="12">
        <f t="shared" si="110"/>
        <v>0</v>
      </c>
      <c r="AM173" s="11">
        <f t="shared" si="125"/>
        <v>0</v>
      </c>
      <c r="AN173" s="12">
        <f t="shared" si="111"/>
        <v>0</v>
      </c>
      <c r="AO173" s="11">
        <f t="shared" si="126"/>
        <v>0</v>
      </c>
      <c r="AP173" s="12"/>
      <c r="AQ173" s="11">
        <f t="shared" si="127"/>
        <v>0</v>
      </c>
      <c r="AR173" s="12">
        <f t="shared" si="128"/>
        <v>0</v>
      </c>
      <c r="AS173" s="11">
        <f t="shared" si="129"/>
        <v>0</v>
      </c>
      <c r="AT173" s="12">
        <f t="shared" si="130"/>
        <v>0</v>
      </c>
      <c r="AU173" s="11">
        <f t="shared" si="131"/>
        <v>0</v>
      </c>
      <c r="AV173" s="12"/>
      <c r="AW173" s="11">
        <f t="shared" si="132"/>
        <v>0</v>
      </c>
      <c r="AX173" s="12">
        <f t="shared" si="133"/>
        <v>0</v>
      </c>
      <c r="AY173" s="11">
        <f t="shared" si="134"/>
        <v>0</v>
      </c>
      <c r="AZ173" s="12">
        <f t="shared" si="135"/>
        <v>0</v>
      </c>
      <c r="BA173" s="11">
        <f t="shared" si="136"/>
        <v>0</v>
      </c>
      <c r="BB173" s="12"/>
      <c r="BC173" s="11">
        <f t="shared" si="137"/>
        <v>0</v>
      </c>
      <c r="BD173" s="12">
        <f t="shared" si="138"/>
        <v>0</v>
      </c>
      <c r="BE173" s="11">
        <f t="shared" si="139"/>
        <v>0</v>
      </c>
      <c r="BF173" s="12">
        <f t="shared" si="140"/>
        <v>0</v>
      </c>
      <c r="BG173" s="11">
        <f t="shared" si="141"/>
        <v>0</v>
      </c>
      <c r="BH173" s="12"/>
      <c r="BI173" s="11">
        <f t="shared" si="142"/>
        <v>0</v>
      </c>
      <c r="BJ173" s="12">
        <f t="shared" si="143"/>
        <v>0</v>
      </c>
      <c r="BK173" s="11">
        <f t="shared" si="144"/>
        <v>0</v>
      </c>
      <c r="BL173" s="12">
        <f t="shared" si="145"/>
        <v>0</v>
      </c>
      <c r="BM173" s="11">
        <f t="shared" si="146"/>
        <v>0</v>
      </c>
      <c r="BN173" s="12"/>
      <c r="BO173" s="11">
        <f t="shared" si="147"/>
        <v>0</v>
      </c>
      <c r="BP173" s="12">
        <f t="shared" si="148"/>
        <v>0</v>
      </c>
      <c r="BQ173" s="11">
        <f t="shared" si="149"/>
        <v>0</v>
      </c>
      <c r="BR173" s="12">
        <f t="shared" si="150"/>
        <v>0</v>
      </c>
      <c r="BS173" s="11">
        <f t="shared" si="151"/>
        <v>0</v>
      </c>
    </row>
    <row r="174" spans="1:71" x14ac:dyDescent="0.25">
      <c r="A174" s="21">
        <f t="shared" si="152"/>
        <v>3.3904166666666691</v>
      </c>
      <c r="B174" s="7" t="s">
        <v>87</v>
      </c>
      <c r="C174" s="8"/>
      <c r="D174" s="8" t="s">
        <v>73</v>
      </c>
      <c r="E174" s="9"/>
      <c r="F174" s="9" t="s">
        <v>72</v>
      </c>
      <c r="I174" t="s">
        <v>71</v>
      </c>
      <c r="J174" s="8"/>
      <c r="K174" s="30"/>
      <c r="M174" s="11">
        <f t="shared" si="112"/>
        <v>0</v>
      </c>
      <c r="N174" s="12">
        <f t="shared" si="102"/>
        <v>0</v>
      </c>
      <c r="O174" s="11">
        <f t="shared" si="113"/>
        <v>0</v>
      </c>
      <c r="P174" s="12">
        <f t="shared" si="103"/>
        <v>0</v>
      </c>
      <c r="Q174" s="11">
        <f t="shared" si="114"/>
        <v>0</v>
      </c>
      <c r="R174" s="12"/>
      <c r="S174" s="11">
        <f t="shared" si="115"/>
        <v>0</v>
      </c>
      <c r="T174" s="12">
        <f t="shared" si="104"/>
        <v>0</v>
      </c>
      <c r="U174" s="11">
        <f t="shared" si="116"/>
        <v>0</v>
      </c>
      <c r="V174" s="12">
        <f t="shared" si="105"/>
        <v>0</v>
      </c>
      <c r="W174" s="11">
        <f t="shared" si="117"/>
        <v>2.0000000000000018E-2</v>
      </c>
      <c r="X174" s="12"/>
      <c r="Y174" s="11">
        <f t="shared" si="118"/>
        <v>0</v>
      </c>
      <c r="Z174" s="12">
        <f t="shared" si="106"/>
        <v>0</v>
      </c>
      <c r="AA174" s="11">
        <f t="shared" si="119"/>
        <v>0</v>
      </c>
      <c r="AB174" s="12">
        <f t="shared" si="107"/>
        <v>0</v>
      </c>
      <c r="AC174" s="11">
        <f t="shared" si="120"/>
        <v>0</v>
      </c>
      <c r="AD174" s="12"/>
      <c r="AE174" s="11">
        <f t="shared" si="121"/>
        <v>0</v>
      </c>
      <c r="AF174" s="12">
        <f t="shared" si="108"/>
        <v>0</v>
      </c>
      <c r="AG174" s="11">
        <f t="shared" si="122"/>
        <v>3.3904166666666691</v>
      </c>
      <c r="AH174" s="12">
        <f t="shared" si="109"/>
        <v>1</v>
      </c>
      <c r="AI174" s="11">
        <f t="shared" si="123"/>
        <v>0</v>
      </c>
      <c r="AJ174" s="12"/>
      <c r="AK174" s="11">
        <f t="shared" si="124"/>
        <v>0</v>
      </c>
      <c r="AL174" s="12">
        <f t="shared" si="110"/>
        <v>0</v>
      </c>
      <c r="AM174" s="11">
        <f t="shared" si="125"/>
        <v>0</v>
      </c>
      <c r="AN174" s="12">
        <f t="shared" si="111"/>
        <v>0</v>
      </c>
      <c r="AO174" s="11">
        <f t="shared" si="126"/>
        <v>0</v>
      </c>
      <c r="AP174" s="12"/>
      <c r="AQ174" s="11">
        <f t="shared" si="127"/>
        <v>0</v>
      </c>
      <c r="AR174" s="12">
        <f t="shared" si="128"/>
        <v>0</v>
      </c>
      <c r="AS174" s="11">
        <f t="shared" si="129"/>
        <v>0</v>
      </c>
      <c r="AT174" s="12">
        <f t="shared" si="130"/>
        <v>0</v>
      </c>
      <c r="AU174" s="11">
        <f t="shared" si="131"/>
        <v>0</v>
      </c>
      <c r="AV174" s="12"/>
      <c r="AW174" s="11">
        <f t="shared" si="132"/>
        <v>0</v>
      </c>
      <c r="AX174" s="12">
        <f t="shared" si="133"/>
        <v>0</v>
      </c>
      <c r="AY174" s="11">
        <f t="shared" si="134"/>
        <v>0</v>
      </c>
      <c r="AZ174" s="12">
        <f t="shared" si="135"/>
        <v>0</v>
      </c>
      <c r="BA174" s="11">
        <f t="shared" si="136"/>
        <v>0</v>
      </c>
      <c r="BB174" s="12"/>
      <c r="BC174" s="11">
        <f t="shared" si="137"/>
        <v>0</v>
      </c>
      <c r="BD174" s="12">
        <f t="shared" si="138"/>
        <v>0</v>
      </c>
      <c r="BE174" s="11">
        <f t="shared" si="139"/>
        <v>0</v>
      </c>
      <c r="BF174" s="12">
        <f t="shared" si="140"/>
        <v>0</v>
      </c>
      <c r="BG174" s="11">
        <f t="shared" si="141"/>
        <v>0</v>
      </c>
      <c r="BH174" s="12"/>
      <c r="BI174" s="11">
        <f t="shared" si="142"/>
        <v>0</v>
      </c>
      <c r="BJ174" s="12">
        <f t="shared" si="143"/>
        <v>0</v>
      </c>
      <c r="BK174" s="11">
        <f t="shared" si="144"/>
        <v>0</v>
      </c>
      <c r="BL174" s="12">
        <f t="shared" si="145"/>
        <v>0</v>
      </c>
      <c r="BM174" s="11">
        <f t="shared" si="146"/>
        <v>0</v>
      </c>
      <c r="BN174" s="12"/>
      <c r="BO174" s="11">
        <f t="shared" si="147"/>
        <v>0</v>
      </c>
      <c r="BP174" s="12">
        <f t="shared" si="148"/>
        <v>0</v>
      </c>
      <c r="BQ174" s="11">
        <f t="shared" si="149"/>
        <v>0</v>
      </c>
      <c r="BR174" s="12">
        <f t="shared" si="150"/>
        <v>0</v>
      </c>
      <c r="BS174" s="11">
        <f t="shared" si="151"/>
        <v>0</v>
      </c>
    </row>
    <row r="175" spans="1:71" x14ac:dyDescent="0.25">
      <c r="A175" s="21">
        <f t="shared" si="152"/>
        <v>3.4104166666666691</v>
      </c>
      <c r="B175" s="7" t="s">
        <v>82</v>
      </c>
      <c r="C175" s="8"/>
      <c r="D175" s="8" t="s">
        <v>73</v>
      </c>
      <c r="G175" s="8"/>
      <c r="H175" s="8"/>
      <c r="I175" t="s">
        <v>71</v>
      </c>
      <c r="J175" s="8" t="s">
        <v>73</v>
      </c>
      <c r="K175" s="30"/>
      <c r="M175" s="11">
        <f t="shared" si="112"/>
        <v>0</v>
      </c>
      <c r="N175" s="12">
        <f t="shared" si="102"/>
        <v>0</v>
      </c>
      <c r="O175" s="11">
        <f t="shared" si="113"/>
        <v>0</v>
      </c>
      <c r="P175" s="12">
        <f t="shared" si="103"/>
        <v>0</v>
      </c>
      <c r="Q175" s="11">
        <f t="shared" si="114"/>
        <v>0</v>
      </c>
      <c r="R175" s="12"/>
      <c r="S175" s="11">
        <f t="shared" si="115"/>
        <v>0</v>
      </c>
      <c r="T175" s="12">
        <f t="shared" si="104"/>
        <v>0</v>
      </c>
      <c r="U175" s="11">
        <f t="shared" si="116"/>
        <v>0</v>
      </c>
      <c r="V175" s="12">
        <f t="shared" si="105"/>
        <v>0</v>
      </c>
      <c r="W175" s="11">
        <f t="shared" si="117"/>
        <v>2.0000000000000018E-2</v>
      </c>
      <c r="X175" s="12"/>
      <c r="Y175" s="11">
        <f t="shared" si="118"/>
        <v>0</v>
      </c>
      <c r="Z175" s="12">
        <f t="shared" si="106"/>
        <v>0</v>
      </c>
      <c r="AA175" s="11">
        <f t="shared" si="119"/>
        <v>0</v>
      </c>
      <c r="AB175" s="12">
        <f t="shared" si="107"/>
        <v>0</v>
      </c>
      <c r="AC175" s="11">
        <f t="shared" si="120"/>
        <v>0</v>
      </c>
      <c r="AD175" s="12"/>
      <c r="AE175" s="11">
        <f t="shared" si="121"/>
        <v>0</v>
      </c>
      <c r="AF175" s="12">
        <f t="shared" si="108"/>
        <v>0</v>
      </c>
      <c r="AG175" s="11">
        <f t="shared" si="122"/>
        <v>0</v>
      </c>
      <c r="AH175" s="12">
        <f t="shared" si="109"/>
        <v>0</v>
      </c>
      <c r="AI175" s="11">
        <f t="shared" si="123"/>
        <v>0</v>
      </c>
      <c r="AJ175" s="12"/>
      <c r="AK175" s="11">
        <f t="shared" si="124"/>
        <v>0</v>
      </c>
      <c r="AL175" s="12">
        <f t="shared" si="110"/>
        <v>0</v>
      </c>
      <c r="AM175" s="11">
        <f t="shared" si="125"/>
        <v>0</v>
      </c>
      <c r="AN175" s="12">
        <f t="shared" si="111"/>
        <v>0</v>
      </c>
      <c r="AO175" s="11">
        <f t="shared" si="126"/>
        <v>0</v>
      </c>
      <c r="AP175" s="12"/>
      <c r="AQ175" s="11">
        <f t="shared" si="127"/>
        <v>0</v>
      </c>
      <c r="AR175" s="12">
        <f t="shared" si="128"/>
        <v>0</v>
      </c>
      <c r="AS175" s="11">
        <f t="shared" si="129"/>
        <v>0</v>
      </c>
      <c r="AT175" s="12">
        <f t="shared" si="130"/>
        <v>0</v>
      </c>
      <c r="AU175" s="11">
        <f t="shared" si="131"/>
        <v>0</v>
      </c>
      <c r="AV175" s="12"/>
      <c r="AW175" s="11">
        <f t="shared" si="132"/>
        <v>0</v>
      </c>
      <c r="AX175" s="12">
        <f t="shared" si="133"/>
        <v>0</v>
      </c>
      <c r="AY175" s="11">
        <f t="shared" si="134"/>
        <v>0</v>
      </c>
      <c r="AZ175" s="12">
        <f t="shared" si="135"/>
        <v>0</v>
      </c>
      <c r="BA175" s="11">
        <f t="shared" si="136"/>
        <v>0</v>
      </c>
      <c r="BB175" s="12"/>
      <c r="BC175" s="11">
        <f t="shared" si="137"/>
        <v>3.4104166666666691</v>
      </c>
      <c r="BD175" s="12">
        <f t="shared" si="138"/>
        <v>1</v>
      </c>
      <c r="BE175" s="11">
        <f t="shared" si="139"/>
        <v>0</v>
      </c>
      <c r="BF175" s="12">
        <f t="shared" si="140"/>
        <v>0</v>
      </c>
      <c r="BG175" s="11">
        <f t="shared" si="141"/>
        <v>2.0000000000000018E-2</v>
      </c>
      <c r="BH175" s="12"/>
      <c r="BI175" s="11">
        <f t="shared" si="142"/>
        <v>0</v>
      </c>
      <c r="BJ175" s="12">
        <f t="shared" si="143"/>
        <v>0</v>
      </c>
      <c r="BK175" s="11">
        <f t="shared" si="144"/>
        <v>0</v>
      </c>
      <c r="BL175" s="12">
        <f t="shared" si="145"/>
        <v>0</v>
      </c>
      <c r="BM175" s="11">
        <f t="shared" si="146"/>
        <v>0</v>
      </c>
      <c r="BN175" s="12"/>
      <c r="BO175" s="11">
        <f t="shared" si="147"/>
        <v>0</v>
      </c>
      <c r="BP175" s="12">
        <f t="shared" si="148"/>
        <v>0</v>
      </c>
      <c r="BQ175" s="11">
        <f t="shared" si="149"/>
        <v>0</v>
      </c>
      <c r="BR175" s="12">
        <f t="shared" si="150"/>
        <v>0</v>
      </c>
      <c r="BS175" s="11">
        <f t="shared" si="151"/>
        <v>0</v>
      </c>
    </row>
    <row r="176" spans="1:71" x14ac:dyDescent="0.25">
      <c r="A176" s="21">
        <f t="shared" si="152"/>
        <v>3.4304166666666691</v>
      </c>
      <c r="B176" s="7" t="s">
        <v>79</v>
      </c>
      <c r="C176" s="8"/>
      <c r="D176" s="8" t="s">
        <v>73</v>
      </c>
      <c r="E176" s="8"/>
      <c r="G176" s="8" t="s">
        <v>73</v>
      </c>
      <c r="H176" s="8"/>
      <c r="I176" t="s">
        <v>71</v>
      </c>
      <c r="J176" s="8" t="s">
        <v>73</v>
      </c>
      <c r="K176" s="9"/>
      <c r="L176" s="9"/>
      <c r="M176" s="11">
        <f t="shared" si="112"/>
        <v>0</v>
      </c>
      <c r="N176" s="12">
        <f t="shared" si="102"/>
        <v>0</v>
      </c>
      <c r="O176" s="11">
        <f t="shared" si="113"/>
        <v>0</v>
      </c>
      <c r="P176" s="12">
        <f t="shared" si="103"/>
        <v>0</v>
      </c>
      <c r="Q176" s="11">
        <f t="shared" si="114"/>
        <v>0</v>
      </c>
      <c r="R176" s="12"/>
      <c r="S176" s="11">
        <f t="shared" si="115"/>
        <v>0</v>
      </c>
      <c r="T176" s="12">
        <f t="shared" si="104"/>
        <v>0</v>
      </c>
      <c r="U176" s="11">
        <f t="shared" si="116"/>
        <v>0</v>
      </c>
      <c r="V176" s="12">
        <f t="shared" si="105"/>
        <v>0</v>
      </c>
      <c r="W176" s="11">
        <f t="shared" si="117"/>
        <v>2.0000000000000018E-2</v>
      </c>
      <c r="X176" s="12"/>
      <c r="Y176" s="11">
        <f t="shared" si="118"/>
        <v>0</v>
      </c>
      <c r="Z176" s="12">
        <f t="shared" si="106"/>
        <v>0</v>
      </c>
      <c r="AA176" s="11">
        <f t="shared" si="119"/>
        <v>0</v>
      </c>
      <c r="AB176" s="12">
        <f t="shared" si="107"/>
        <v>0</v>
      </c>
      <c r="AC176" s="11">
        <f t="shared" si="120"/>
        <v>0</v>
      </c>
      <c r="AD176" s="12"/>
      <c r="AE176" s="11">
        <f t="shared" si="121"/>
        <v>0</v>
      </c>
      <c r="AF176" s="12">
        <f t="shared" si="108"/>
        <v>0</v>
      </c>
      <c r="AG176" s="11">
        <f t="shared" si="122"/>
        <v>0</v>
      </c>
      <c r="AH176" s="12">
        <f t="shared" si="109"/>
        <v>0</v>
      </c>
      <c r="AI176" s="11">
        <f t="shared" si="123"/>
        <v>0</v>
      </c>
      <c r="AJ176" s="12"/>
      <c r="AK176" s="11">
        <f t="shared" si="124"/>
        <v>3.4304166666666691</v>
      </c>
      <c r="AL176" s="12">
        <f t="shared" si="110"/>
        <v>1</v>
      </c>
      <c r="AM176" s="11">
        <f t="shared" si="125"/>
        <v>0</v>
      </c>
      <c r="AN176" s="12">
        <f t="shared" si="111"/>
        <v>0</v>
      </c>
      <c r="AO176" s="11">
        <f t="shared" si="126"/>
        <v>2.0000000000000018E-2</v>
      </c>
      <c r="AP176" s="12"/>
      <c r="AQ176" s="11">
        <f t="shared" si="127"/>
        <v>0</v>
      </c>
      <c r="AR176" s="12">
        <f t="shared" si="128"/>
        <v>0</v>
      </c>
      <c r="AS176" s="11">
        <f t="shared" si="129"/>
        <v>0</v>
      </c>
      <c r="AT176" s="12">
        <f t="shared" si="130"/>
        <v>0</v>
      </c>
      <c r="AU176" s="11">
        <f t="shared" si="131"/>
        <v>0</v>
      </c>
      <c r="AV176" s="12"/>
      <c r="AW176" s="11">
        <f t="shared" si="132"/>
        <v>0</v>
      </c>
      <c r="AX176" s="12">
        <f t="shared" si="133"/>
        <v>0</v>
      </c>
      <c r="AY176" s="11">
        <f t="shared" si="134"/>
        <v>0</v>
      </c>
      <c r="AZ176" s="12">
        <f t="shared" si="135"/>
        <v>0</v>
      </c>
      <c r="BA176" s="11">
        <f t="shared" si="136"/>
        <v>0</v>
      </c>
      <c r="BB176" s="12"/>
      <c r="BC176" s="11">
        <f t="shared" si="137"/>
        <v>0</v>
      </c>
      <c r="BD176" s="12">
        <f t="shared" si="138"/>
        <v>0</v>
      </c>
      <c r="BE176" s="11">
        <f t="shared" si="139"/>
        <v>0</v>
      </c>
      <c r="BF176" s="12">
        <f t="shared" si="140"/>
        <v>0</v>
      </c>
      <c r="BG176" s="11">
        <f t="shared" si="141"/>
        <v>2.0000000000000018E-2</v>
      </c>
      <c r="BH176" s="12"/>
      <c r="BI176" s="11">
        <f t="shared" si="142"/>
        <v>0</v>
      </c>
      <c r="BJ176" s="12">
        <f t="shared" si="143"/>
        <v>0</v>
      </c>
      <c r="BK176" s="11">
        <f t="shared" si="144"/>
        <v>0</v>
      </c>
      <c r="BL176" s="12">
        <f t="shared" si="145"/>
        <v>0</v>
      </c>
      <c r="BM176" s="11">
        <f t="shared" si="146"/>
        <v>0</v>
      </c>
      <c r="BN176" s="12"/>
      <c r="BO176" s="11">
        <f t="shared" si="147"/>
        <v>0</v>
      </c>
      <c r="BP176" s="12">
        <f t="shared" si="148"/>
        <v>0</v>
      </c>
      <c r="BQ176" s="11">
        <f t="shared" si="149"/>
        <v>0</v>
      </c>
      <c r="BR176" s="12">
        <f t="shared" si="150"/>
        <v>0</v>
      </c>
      <c r="BS176" s="11">
        <f t="shared" si="151"/>
        <v>0</v>
      </c>
    </row>
    <row r="177" spans="1:71" x14ac:dyDescent="0.25">
      <c r="A177" s="21">
        <f t="shared" si="152"/>
        <v>3.4504166666666691</v>
      </c>
      <c r="B177" s="7" t="s">
        <v>84</v>
      </c>
      <c r="D177" s="8" t="s">
        <v>73</v>
      </c>
      <c r="E177" s="8"/>
      <c r="G177" s="8" t="s">
        <v>73</v>
      </c>
      <c r="H177" s="8"/>
      <c r="I177" t="s">
        <v>71</v>
      </c>
      <c r="J177" s="8" t="s">
        <v>73</v>
      </c>
      <c r="K177" s="8"/>
      <c r="L177" s="8" t="s">
        <v>73</v>
      </c>
      <c r="M177" s="11">
        <f t="shared" si="112"/>
        <v>0</v>
      </c>
      <c r="N177" s="12">
        <f t="shared" si="102"/>
        <v>0</v>
      </c>
      <c r="O177" s="11">
        <f t="shared" si="113"/>
        <v>0</v>
      </c>
      <c r="P177" s="12">
        <f t="shared" si="103"/>
        <v>0</v>
      </c>
      <c r="Q177" s="11">
        <f t="shared" si="114"/>
        <v>0</v>
      </c>
      <c r="R177" s="12"/>
      <c r="S177" s="11">
        <f t="shared" si="115"/>
        <v>0</v>
      </c>
      <c r="T177" s="12">
        <f t="shared" si="104"/>
        <v>0</v>
      </c>
      <c r="U177" s="11">
        <f t="shared" si="116"/>
        <v>0</v>
      </c>
      <c r="V177" s="12">
        <f t="shared" si="105"/>
        <v>0</v>
      </c>
      <c r="W177" s="11">
        <f t="shared" si="117"/>
        <v>2.0000000000000018E-2</v>
      </c>
      <c r="X177" s="12"/>
      <c r="Y177" s="11">
        <f t="shared" si="118"/>
        <v>0</v>
      </c>
      <c r="Z177" s="12">
        <f t="shared" si="106"/>
        <v>0</v>
      </c>
      <c r="AA177" s="11">
        <f t="shared" si="119"/>
        <v>0</v>
      </c>
      <c r="AB177" s="12">
        <f t="shared" si="107"/>
        <v>0</v>
      </c>
      <c r="AC177" s="11">
        <f t="shared" si="120"/>
        <v>0</v>
      </c>
      <c r="AD177" s="12"/>
      <c r="AE177" s="11">
        <f t="shared" si="121"/>
        <v>0</v>
      </c>
      <c r="AF177" s="12">
        <f t="shared" si="108"/>
        <v>0</v>
      </c>
      <c r="AG177" s="11">
        <f t="shared" si="122"/>
        <v>0</v>
      </c>
      <c r="AH177" s="12">
        <f t="shared" si="109"/>
        <v>0</v>
      </c>
      <c r="AI177" s="11">
        <f t="shared" si="123"/>
        <v>0</v>
      </c>
      <c r="AJ177" s="12"/>
      <c r="AK177" s="11">
        <f t="shared" si="124"/>
        <v>0</v>
      </c>
      <c r="AL177" s="12">
        <f t="shared" si="110"/>
        <v>0</v>
      </c>
      <c r="AM177" s="11">
        <f t="shared" si="125"/>
        <v>0</v>
      </c>
      <c r="AN177" s="12">
        <f t="shared" si="111"/>
        <v>0</v>
      </c>
      <c r="AO177" s="11">
        <f t="shared" si="126"/>
        <v>2.0000000000000018E-2</v>
      </c>
      <c r="AP177" s="12"/>
      <c r="AQ177" s="11">
        <f t="shared" si="127"/>
        <v>0</v>
      </c>
      <c r="AR177" s="12">
        <f t="shared" si="128"/>
        <v>0</v>
      </c>
      <c r="AS177" s="11">
        <f t="shared" si="129"/>
        <v>0</v>
      </c>
      <c r="AT177" s="12">
        <f t="shared" si="130"/>
        <v>0</v>
      </c>
      <c r="AU177" s="11">
        <f t="shared" si="131"/>
        <v>0</v>
      </c>
      <c r="AV177" s="12"/>
      <c r="AW177" s="11">
        <f t="shared" si="132"/>
        <v>0</v>
      </c>
      <c r="AX177" s="12">
        <f t="shared" si="133"/>
        <v>0</v>
      </c>
      <c r="AY177" s="11">
        <f t="shared" si="134"/>
        <v>0</v>
      </c>
      <c r="AZ177" s="12">
        <f t="shared" si="135"/>
        <v>0</v>
      </c>
      <c r="BA177" s="11">
        <f t="shared" si="136"/>
        <v>2.0000000000000018E-2</v>
      </c>
      <c r="BB177" s="12"/>
      <c r="BC177" s="11">
        <f t="shared" si="137"/>
        <v>0</v>
      </c>
      <c r="BD177" s="12">
        <f t="shared" si="138"/>
        <v>0</v>
      </c>
      <c r="BE177" s="11">
        <f t="shared" si="139"/>
        <v>0</v>
      </c>
      <c r="BF177" s="12">
        <f t="shared" si="140"/>
        <v>0</v>
      </c>
      <c r="BG177" s="11">
        <f t="shared" si="141"/>
        <v>2.0000000000000018E-2</v>
      </c>
      <c r="BH177" s="12"/>
      <c r="BI177" s="11">
        <f t="shared" si="142"/>
        <v>0</v>
      </c>
      <c r="BJ177" s="12">
        <f t="shared" si="143"/>
        <v>0</v>
      </c>
      <c r="BK177" s="11">
        <f t="shared" si="144"/>
        <v>0</v>
      </c>
      <c r="BL177" s="12">
        <f t="shared" si="145"/>
        <v>0</v>
      </c>
      <c r="BM177" s="11">
        <f t="shared" si="146"/>
        <v>0</v>
      </c>
      <c r="BN177" s="12"/>
      <c r="BO177" s="11">
        <f t="shared" si="147"/>
        <v>3.4504166666666691</v>
      </c>
      <c r="BP177" s="12">
        <f t="shared" si="148"/>
        <v>1</v>
      </c>
      <c r="BQ177" s="11">
        <f t="shared" si="149"/>
        <v>0</v>
      </c>
      <c r="BR177" s="12">
        <f t="shared" si="150"/>
        <v>0</v>
      </c>
      <c r="BS177" s="11">
        <f t="shared" si="151"/>
        <v>2.0000000000000018E-2</v>
      </c>
    </row>
    <row r="178" spans="1:71" x14ac:dyDescent="0.25">
      <c r="A178" s="21">
        <f t="shared" si="152"/>
        <v>3.4704166666666691</v>
      </c>
      <c r="B178" s="7" t="s">
        <v>90</v>
      </c>
      <c r="D178" t="s">
        <v>71</v>
      </c>
      <c r="E178" s="8"/>
      <c r="F178" s="9"/>
      <c r="G178" s="8" t="s">
        <v>73</v>
      </c>
      <c r="H178" s="8"/>
      <c r="I178" s="9" t="s">
        <v>72</v>
      </c>
      <c r="J178" s="8" t="s">
        <v>73</v>
      </c>
      <c r="K178" s="8"/>
      <c r="L178" s="8" t="s">
        <v>73</v>
      </c>
      <c r="M178" s="11">
        <f t="shared" si="112"/>
        <v>0</v>
      </c>
      <c r="N178" s="12">
        <f t="shared" si="102"/>
        <v>0</v>
      </c>
      <c r="O178" s="11">
        <f t="shared" si="113"/>
        <v>0</v>
      </c>
      <c r="P178" s="12">
        <f t="shared" si="103"/>
        <v>0</v>
      </c>
      <c r="Q178" s="11">
        <f t="shared" si="114"/>
        <v>0</v>
      </c>
      <c r="R178" s="12"/>
      <c r="S178" s="11">
        <f t="shared" si="115"/>
        <v>0</v>
      </c>
      <c r="T178" s="12">
        <f t="shared" si="104"/>
        <v>0</v>
      </c>
      <c r="U178" s="11">
        <f t="shared" si="116"/>
        <v>0</v>
      </c>
      <c r="V178" s="12">
        <f t="shared" si="105"/>
        <v>0</v>
      </c>
      <c r="W178" s="11">
        <f t="shared" si="117"/>
        <v>0</v>
      </c>
      <c r="X178" s="12"/>
      <c r="Y178" s="11">
        <f t="shared" si="118"/>
        <v>0</v>
      </c>
      <c r="Z178" s="12">
        <f t="shared" si="106"/>
        <v>0</v>
      </c>
      <c r="AA178" s="11">
        <f t="shared" si="119"/>
        <v>0</v>
      </c>
      <c r="AB178" s="12">
        <f t="shared" si="107"/>
        <v>0</v>
      </c>
      <c r="AC178" s="11">
        <f t="shared" si="120"/>
        <v>0</v>
      </c>
      <c r="AD178" s="12"/>
      <c r="AE178" s="11">
        <f t="shared" si="121"/>
        <v>0</v>
      </c>
      <c r="AF178" s="12">
        <f t="shared" si="108"/>
        <v>0</v>
      </c>
      <c r="AG178" s="11">
        <f t="shared" si="122"/>
        <v>0</v>
      </c>
      <c r="AH178" s="12">
        <f t="shared" si="109"/>
        <v>0</v>
      </c>
      <c r="AI178" s="11">
        <f t="shared" si="123"/>
        <v>0</v>
      </c>
      <c r="AJ178" s="12"/>
      <c r="AK178" s="11">
        <f t="shared" si="124"/>
        <v>0</v>
      </c>
      <c r="AL178" s="12">
        <f t="shared" si="110"/>
        <v>0</v>
      </c>
      <c r="AM178" s="11">
        <f t="shared" si="125"/>
        <v>0</v>
      </c>
      <c r="AN178" s="12">
        <f t="shared" si="111"/>
        <v>0</v>
      </c>
      <c r="AO178" s="11">
        <f t="shared" si="126"/>
        <v>2.0000000000000018E-2</v>
      </c>
      <c r="AP178" s="12"/>
      <c r="AQ178" s="11">
        <f t="shared" si="127"/>
        <v>0</v>
      </c>
      <c r="AR178" s="12">
        <f t="shared" si="128"/>
        <v>0</v>
      </c>
      <c r="AS178" s="11">
        <f t="shared" si="129"/>
        <v>0</v>
      </c>
      <c r="AT178" s="12">
        <f t="shared" si="130"/>
        <v>0</v>
      </c>
      <c r="AU178" s="11">
        <f t="shared" si="131"/>
        <v>0</v>
      </c>
      <c r="AV178" s="12"/>
      <c r="AW178" s="11">
        <f t="shared" si="132"/>
        <v>0</v>
      </c>
      <c r="AX178" s="12">
        <f t="shared" si="133"/>
        <v>0</v>
      </c>
      <c r="AY178" s="11">
        <f t="shared" si="134"/>
        <v>3.4704166666666691</v>
      </c>
      <c r="AZ178" s="12">
        <f t="shared" si="135"/>
        <v>1</v>
      </c>
      <c r="BA178" s="11">
        <f t="shared" si="136"/>
        <v>2.0000000000000018E-2</v>
      </c>
      <c r="BB178" s="12"/>
      <c r="BC178" s="11">
        <f t="shared" si="137"/>
        <v>0</v>
      </c>
      <c r="BD178" s="12">
        <f t="shared" si="138"/>
        <v>0</v>
      </c>
      <c r="BE178" s="11">
        <f t="shared" si="139"/>
        <v>0</v>
      </c>
      <c r="BF178" s="12">
        <f t="shared" si="140"/>
        <v>0</v>
      </c>
      <c r="BG178" s="11">
        <f t="shared" si="141"/>
        <v>2.0000000000000018E-2</v>
      </c>
      <c r="BH178" s="12"/>
      <c r="BI178" s="11">
        <f t="shared" si="142"/>
        <v>0</v>
      </c>
      <c r="BJ178" s="12">
        <f t="shared" si="143"/>
        <v>0</v>
      </c>
      <c r="BK178" s="11">
        <f t="shared" si="144"/>
        <v>0</v>
      </c>
      <c r="BL178" s="12">
        <f t="shared" si="145"/>
        <v>0</v>
      </c>
      <c r="BM178" s="11">
        <f t="shared" si="146"/>
        <v>0</v>
      </c>
      <c r="BN178" s="12"/>
      <c r="BO178" s="11">
        <f t="shared" si="147"/>
        <v>0</v>
      </c>
      <c r="BP178" s="12">
        <f t="shared" si="148"/>
        <v>0</v>
      </c>
      <c r="BQ178" s="11">
        <f t="shared" si="149"/>
        <v>0</v>
      </c>
      <c r="BR178" s="12">
        <f t="shared" si="150"/>
        <v>0</v>
      </c>
      <c r="BS178" s="11">
        <f t="shared" si="151"/>
        <v>2.0000000000000018E-2</v>
      </c>
    </row>
    <row r="179" spans="1:71" x14ac:dyDescent="0.25">
      <c r="A179" s="21">
        <f t="shared" si="152"/>
        <v>3.4904166666666692</v>
      </c>
      <c r="B179" s="7"/>
      <c r="D179" t="s">
        <v>71</v>
      </c>
      <c r="E179" s="8"/>
      <c r="G179" s="8" t="s">
        <v>73</v>
      </c>
      <c r="H179" s="8"/>
      <c r="I179" s="8"/>
      <c r="J179" s="8" t="s">
        <v>73</v>
      </c>
      <c r="K179" s="8"/>
      <c r="L179" s="8" t="s">
        <v>73</v>
      </c>
      <c r="M179" s="11">
        <f t="shared" si="112"/>
        <v>0</v>
      </c>
      <c r="N179" s="12">
        <f t="shared" si="102"/>
        <v>0</v>
      </c>
      <c r="O179" s="11">
        <f t="shared" si="113"/>
        <v>0</v>
      </c>
      <c r="P179" s="12">
        <f t="shared" si="103"/>
        <v>0</v>
      </c>
      <c r="Q179" s="11">
        <f t="shared" si="114"/>
        <v>0</v>
      </c>
      <c r="R179" s="12"/>
      <c r="S179" s="11">
        <f t="shared" si="115"/>
        <v>0</v>
      </c>
      <c r="T179" s="12">
        <f t="shared" si="104"/>
        <v>0</v>
      </c>
      <c r="U179" s="11">
        <f t="shared" si="116"/>
        <v>0</v>
      </c>
      <c r="V179" s="12">
        <f t="shared" si="105"/>
        <v>0</v>
      </c>
      <c r="W179" s="11">
        <f t="shared" si="117"/>
        <v>0</v>
      </c>
      <c r="X179" s="12"/>
      <c r="Y179" s="11">
        <f t="shared" si="118"/>
        <v>0</v>
      </c>
      <c r="Z179" s="12">
        <f t="shared" si="106"/>
        <v>0</v>
      </c>
      <c r="AA179" s="11">
        <f t="shared" si="119"/>
        <v>0</v>
      </c>
      <c r="AB179" s="12">
        <f t="shared" si="107"/>
        <v>0</v>
      </c>
      <c r="AC179" s="11">
        <f t="shared" si="120"/>
        <v>0</v>
      </c>
      <c r="AD179" s="12"/>
      <c r="AE179" s="11">
        <f t="shared" si="121"/>
        <v>0</v>
      </c>
      <c r="AF179" s="12">
        <f t="shared" si="108"/>
        <v>0</v>
      </c>
      <c r="AG179" s="11">
        <f t="shared" si="122"/>
        <v>0</v>
      </c>
      <c r="AH179" s="12">
        <f t="shared" si="109"/>
        <v>0</v>
      </c>
      <c r="AI179" s="11">
        <f t="shared" si="123"/>
        <v>0</v>
      </c>
      <c r="AJ179" s="12"/>
      <c r="AK179" s="11">
        <f t="shared" si="124"/>
        <v>0</v>
      </c>
      <c r="AL179" s="12">
        <f t="shared" si="110"/>
        <v>0</v>
      </c>
      <c r="AM179" s="11">
        <f t="shared" si="125"/>
        <v>0</v>
      </c>
      <c r="AN179" s="12">
        <f t="shared" si="111"/>
        <v>0</v>
      </c>
      <c r="AO179" s="11">
        <f t="shared" si="126"/>
        <v>2.0000000000000018E-2</v>
      </c>
      <c r="AP179" s="12"/>
      <c r="AQ179" s="11">
        <f t="shared" si="127"/>
        <v>0</v>
      </c>
      <c r="AR179" s="12">
        <f t="shared" si="128"/>
        <v>0</v>
      </c>
      <c r="AS179" s="11">
        <f t="shared" si="129"/>
        <v>0</v>
      </c>
      <c r="AT179" s="12">
        <f t="shared" si="130"/>
        <v>0</v>
      </c>
      <c r="AU179" s="11">
        <f t="shared" si="131"/>
        <v>0</v>
      </c>
      <c r="AV179" s="12"/>
      <c r="AW179" s="11">
        <f t="shared" si="132"/>
        <v>0</v>
      </c>
      <c r="AX179" s="12">
        <f t="shared" si="133"/>
        <v>0</v>
      </c>
      <c r="AY179" s="11">
        <f t="shared" si="134"/>
        <v>0</v>
      </c>
      <c r="AZ179" s="12">
        <f t="shared" si="135"/>
        <v>0</v>
      </c>
      <c r="BA179" s="11">
        <f t="shared" si="136"/>
        <v>2.0000000000000018E-2</v>
      </c>
      <c r="BB179" s="12"/>
      <c r="BC179" s="11">
        <f t="shared" si="137"/>
        <v>0</v>
      </c>
      <c r="BD179" s="12">
        <f t="shared" si="138"/>
        <v>0</v>
      </c>
      <c r="BE179" s="11">
        <f t="shared" si="139"/>
        <v>0</v>
      </c>
      <c r="BF179" s="12">
        <f t="shared" si="140"/>
        <v>0</v>
      </c>
      <c r="BG179" s="11">
        <f t="shared" si="141"/>
        <v>2.0000000000000018E-2</v>
      </c>
      <c r="BH179" s="12"/>
      <c r="BI179" s="11">
        <f t="shared" si="142"/>
        <v>0</v>
      </c>
      <c r="BJ179" s="12">
        <f t="shared" si="143"/>
        <v>0</v>
      </c>
      <c r="BK179" s="11">
        <f t="shared" si="144"/>
        <v>0</v>
      </c>
      <c r="BL179" s="12">
        <f t="shared" si="145"/>
        <v>0</v>
      </c>
      <c r="BM179" s="11">
        <f t="shared" si="146"/>
        <v>0</v>
      </c>
      <c r="BN179" s="12"/>
      <c r="BO179" s="11">
        <f t="shared" si="147"/>
        <v>0</v>
      </c>
      <c r="BP179" s="12">
        <f t="shared" si="148"/>
        <v>0</v>
      </c>
      <c r="BQ179" s="11">
        <f t="shared" si="149"/>
        <v>0</v>
      </c>
      <c r="BR179" s="12">
        <f t="shared" si="150"/>
        <v>0</v>
      </c>
      <c r="BS179" s="11">
        <f t="shared" si="151"/>
        <v>2.0000000000000018E-2</v>
      </c>
    </row>
    <row r="180" spans="1:71" x14ac:dyDescent="0.25">
      <c r="A180" s="21">
        <f t="shared" si="152"/>
        <v>3.5104166666666692</v>
      </c>
      <c r="B180" s="7" t="s">
        <v>77</v>
      </c>
      <c r="D180" t="s">
        <v>71</v>
      </c>
      <c r="E180" s="8" t="s">
        <v>73</v>
      </c>
      <c r="G180" s="8" t="s">
        <v>73</v>
      </c>
      <c r="H180" s="8"/>
      <c r="I180" s="8"/>
      <c r="J180" s="8" t="s">
        <v>73</v>
      </c>
      <c r="K180" s="8"/>
      <c r="L180" s="8" t="s">
        <v>73</v>
      </c>
      <c r="M180" s="11">
        <f t="shared" si="112"/>
        <v>0</v>
      </c>
      <c r="N180" s="12">
        <f t="shared" si="102"/>
        <v>0</v>
      </c>
      <c r="O180" s="11">
        <f t="shared" si="113"/>
        <v>0</v>
      </c>
      <c r="P180" s="12">
        <f t="shared" si="103"/>
        <v>0</v>
      </c>
      <c r="Q180" s="11">
        <f t="shared" si="114"/>
        <v>0</v>
      </c>
      <c r="R180" s="12"/>
      <c r="S180" s="11">
        <f t="shared" si="115"/>
        <v>0</v>
      </c>
      <c r="T180" s="12">
        <f t="shared" si="104"/>
        <v>0</v>
      </c>
      <c r="U180" s="11">
        <f t="shared" si="116"/>
        <v>0</v>
      </c>
      <c r="V180" s="12">
        <f t="shared" si="105"/>
        <v>0</v>
      </c>
      <c r="W180" s="11">
        <f t="shared" si="117"/>
        <v>0</v>
      </c>
      <c r="X180" s="12"/>
      <c r="Y180" s="11">
        <f t="shared" si="118"/>
        <v>3.5104166666666692</v>
      </c>
      <c r="Z180" s="12">
        <f t="shared" si="106"/>
        <v>1</v>
      </c>
      <c r="AA180" s="11">
        <f t="shared" si="119"/>
        <v>0</v>
      </c>
      <c r="AB180" s="12">
        <f t="shared" si="107"/>
        <v>0</v>
      </c>
      <c r="AC180" s="11">
        <f t="shared" si="120"/>
        <v>2.0000000000000018E-2</v>
      </c>
      <c r="AD180" s="12"/>
      <c r="AE180" s="11">
        <f t="shared" si="121"/>
        <v>0</v>
      </c>
      <c r="AF180" s="12">
        <f t="shared" si="108"/>
        <v>0</v>
      </c>
      <c r="AG180" s="11">
        <f t="shared" si="122"/>
        <v>0</v>
      </c>
      <c r="AH180" s="12">
        <f t="shared" si="109"/>
        <v>0</v>
      </c>
      <c r="AI180" s="11">
        <f t="shared" si="123"/>
        <v>0</v>
      </c>
      <c r="AJ180" s="12"/>
      <c r="AK180" s="11">
        <f t="shared" si="124"/>
        <v>0</v>
      </c>
      <c r="AL180" s="12">
        <f t="shared" si="110"/>
        <v>0</v>
      </c>
      <c r="AM180" s="11">
        <f t="shared" si="125"/>
        <v>0</v>
      </c>
      <c r="AN180" s="12">
        <f t="shared" si="111"/>
        <v>0</v>
      </c>
      <c r="AO180" s="11">
        <f t="shared" si="126"/>
        <v>2.0000000000000018E-2</v>
      </c>
      <c r="AP180" s="12"/>
      <c r="AQ180" s="11">
        <f t="shared" si="127"/>
        <v>0</v>
      </c>
      <c r="AR180" s="12">
        <f t="shared" si="128"/>
        <v>0</v>
      </c>
      <c r="AS180" s="11">
        <f t="shared" si="129"/>
        <v>0</v>
      </c>
      <c r="AT180" s="12">
        <f t="shared" si="130"/>
        <v>0</v>
      </c>
      <c r="AU180" s="11">
        <f t="shared" si="131"/>
        <v>0</v>
      </c>
      <c r="AV180" s="12"/>
      <c r="AW180" s="11">
        <f t="shared" si="132"/>
        <v>0</v>
      </c>
      <c r="AX180" s="12">
        <f t="shared" si="133"/>
        <v>0</v>
      </c>
      <c r="AY180" s="11">
        <f t="shared" si="134"/>
        <v>0</v>
      </c>
      <c r="AZ180" s="12">
        <f t="shared" si="135"/>
        <v>0</v>
      </c>
      <c r="BA180" s="11">
        <f t="shared" si="136"/>
        <v>2.0000000000000018E-2</v>
      </c>
      <c r="BB180" s="12"/>
      <c r="BC180" s="11">
        <f t="shared" si="137"/>
        <v>0</v>
      </c>
      <c r="BD180" s="12">
        <f t="shared" si="138"/>
        <v>0</v>
      </c>
      <c r="BE180" s="11">
        <f t="shared" si="139"/>
        <v>0</v>
      </c>
      <c r="BF180" s="12">
        <f t="shared" si="140"/>
        <v>0</v>
      </c>
      <c r="BG180" s="11">
        <f t="shared" si="141"/>
        <v>2.0000000000000018E-2</v>
      </c>
      <c r="BH180" s="12"/>
      <c r="BI180" s="11">
        <f t="shared" si="142"/>
        <v>0</v>
      </c>
      <c r="BJ180" s="12">
        <f t="shared" si="143"/>
        <v>0</v>
      </c>
      <c r="BK180" s="11">
        <f t="shared" si="144"/>
        <v>0</v>
      </c>
      <c r="BL180" s="12">
        <f t="shared" si="145"/>
        <v>0</v>
      </c>
      <c r="BM180" s="11">
        <f t="shared" si="146"/>
        <v>0</v>
      </c>
      <c r="BN180" s="12"/>
      <c r="BO180" s="11">
        <f t="shared" si="147"/>
        <v>0</v>
      </c>
      <c r="BP180" s="12">
        <f t="shared" si="148"/>
        <v>0</v>
      </c>
      <c r="BQ180" s="11">
        <f t="shared" si="149"/>
        <v>0</v>
      </c>
      <c r="BR180" s="12">
        <f t="shared" si="150"/>
        <v>0</v>
      </c>
      <c r="BS180" s="11">
        <f t="shared" si="151"/>
        <v>2.0000000000000018E-2</v>
      </c>
    </row>
    <row r="181" spans="1:71" x14ac:dyDescent="0.25">
      <c r="A181" s="21">
        <f t="shared" si="152"/>
        <v>3.5304166666666692</v>
      </c>
      <c r="B181" s="7"/>
      <c r="C181" s="8"/>
      <c r="D181" t="s">
        <v>71</v>
      </c>
      <c r="E181" s="8" t="s">
        <v>73</v>
      </c>
      <c r="G181" s="8" t="s">
        <v>73</v>
      </c>
      <c r="H181" s="8"/>
      <c r="I181" s="8"/>
      <c r="J181" s="8" t="s">
        <v>73</v>
      </c>
      <c r="K181" s="8"/>
      <c r="L181" s="8" t="s">
        <v>73</v>
      </c>
      <c r="M181" s="11">
        <f t="shared" si="112"/>
        <v>0</v>
      </c>
      <c r="N181" s="12">
        <f t="shared" si="102"/>
        <v>0</v>
      </c>
      <c r="O181" s="11">
        <f t="shared" si="113"/>
        <v>0</v>
      </c>
      <c r="P181" s="12">
        <f t="shared" si="103"/>
        <v>0</v>
      </c>
      <c r="Q181" s="11">
        <f t="shared" si="114"/>
        <v>0</v>
      </c>
      <c r="R181" s="12"/>
      <c r="S181" s="11">
        <f t="shared" si="115"/>
        <v>0</v>
      </c>
      <c r="T181" s="12">
        <f t="shared" si="104"/>
        <v>0</v>
      </c>
      <c r="U181" s="11">
        <f t="shared" si="116"/>
        <v>0</v>
      </c>
      <c r="V181" s="12">
        <f t="shared" si="105"/>
        <v>0</v>
      </c>
      <c r="W181" s="11">
        <f t="shared" si="117"/>
        <v>0</v>
      </c>
      <c r="X181" s="12"/>
      <c r="Y181" s="11">
        <f t="shared" si="118"/>
        <v>0</v>
      </c>
      <c r="Z181" s="12">
        <f t="shared" si="106"/>
        <v>0</v>
      </c>
      <c r="AA181" s="11">
        <f t="shared" si="119"/>
        <v>0</v>
      </c>
      <c r="AB181" s="12">
        <f t="shared" si="107"/>
        <v>0</v>
      </c>
      <c r="AC181" s="11">
        <f t="shared" si="120"/>
        <v>2.0000000000000018E-2</v>
      </c>
      <c r="AD181" s="12"/>
      <c r="AE181" s="11">
        <f t="shared" si="121"/>
        <v>0</v>
      </c>
      <c r="AF181" s="12">
        <f t="shared" si="108"/>
        <v>0</v>
      </c>
      <c r="AG181" s="11">
        <f t="shared" si="122"/>
        <v>0</v>
      </c>
      <c r="AH181" s="12">
        <f t="shared" si="109"/>
        <v>0</v>
      </c>
      <c r="AI181" s="11">
        <f t="shared" si="123"/>
        <v>0</v>
      </c>
      <c r="AJ181" s="12"/>
      <c r="AK181" s="11">
        <f t="shared" si="124"/>
        <v>0</v>
      </c>
      <c r="AL181" s="12">
        <f t="shared" si="110"/>
        <v>0</v>
      </c>
      <c r="AM181" s="11">
        <f t="shared" si="125"/>
        <v>0</v>
      </c>
      <c r="AN181" s="12">
        <f t="shared" si="111"/>
        <v>0</v>
      </c>
      <c r="AO181" s="11">
        <f t="shared" si="126"/>
        <v>2.0000000000000018E-2</v>
      </c>
      <c r="AP181" s="12"/>
      <c r="AQ181" s="11">
        <f t="shared" si="127"/>
        <v>0</v>
      </c>
      <c r="AR181" s="12">
        <f t="shared" si="128"/>
        <v>0</v>
      </c>
      <c r="AS181" s="11">
        <f t="shared" si="129"/>
        <v>0</v>
      </c>
      <c r="AT181" s="12">
        <f t="shared" si="130"/>
        <v>0</v>
      </c>
      <c r="AU181" s="11">
        <f t="shared" si="131"/>
        <v>0</v>
      </c>
      <c r="AV181" s="12"/>
      <c r="AW181" s="11">
        <f t="shared" si="132"/>
        <v>0</v>
      </c>
      <c r="AX181" s="12">
        <f t="shared" si="133"/>
        <v>0</v>
      </c>
      <c r="AY181" s="11">
        <f t="shared" si="134"/>
        <v>0</v>
      </c>
      <c r="AZ181" s="12">
        <f t="shared" si="135"/>
        <v>0</v>
      </c>
      <c r="BA181" s="11">
        <f t="shared" si="136"/>
        <v>2.0000000000000018E-2</v>
      </c>
      <c r="BB181" s="12"/>
      <c r="BC181" s="11">
        <f t="shared" si="137"/>
        <v>0</v>
      </c>
      <c r="BD181" s="12">
        <f t="shared" si="138"/>
        <v>0</v>
      </c>
      <c r="BE181" s="11">
        <f t="shared" si="139"/>
        <v>0</v>
      </c>
      <c r="BF181" s="12">
        <f t="shared" si="140"/>
        <v>0</v>
      </c>
      <c r="BG181" s="11">
        <f t="shared" si="141"/>
        <v>2.0000000000000018E-2</v>
      </c>
      <c r="BH181" s="12"/>
      <c r="BI181" s="11">
        <f t="shared" si="142"/>
        <v>0</v>
      </c>
      <c r="BJ181" s="12">
        <f t="shared" si="143"/>
        <v>0</v>
      </c>
      <c r="BK181" s="11">
        <f t="shared" si="144"/>
        <v>0</v>
      </c>
      <c r="BL181" s="12">
        <f t="shared" si="145"/>
        <v>0</v>
      </c>
      <c r="BM181" s="11">
        <f t="shared" si="146"/>
        <v>0</v>
      </c>
      <c r="BN181" s="12"/>
      <c r="BO181" s="11">
        <f t="shared" si="147"/>
        <v>0</v>
      </c>
      <c r="BP181" s="12">
        <f t="shared" si="148"/>
        <v>0</v>
      </c>
      <c r="BQ181" s="11">
        <f t="shared" si="149"/>
        <v>0</v>
      </c>
      <c r="BR181" s="12">
        <f t="shared" si="150"/>
        <v>0</v>
      </c>
      <c r="BS181" s="11">
        <f t="shared" si="151"/>
        <v>2.0000000000000018E-2</v>
      </c>
    </row>
    <row r="182" spans="1:71" x14ac:dyDescent="0.25">
      <c r="A182" s="21">
        <f t="shared" si="152"/>
        <v>3.5504166666666692</v>
      </c>
      <c r="B182" s="7"/>
      <c r="C182" s="8"/>
      <c r="D182" t="s">
        <v>71</v>
      </c>
      <c r="E182" s="8" t="s">
        <v>73</v>
      </c>
      <c r="G182" s="8" t="s">
        <v>73</v>
      </c>
      <c r="H182" s="8"/>
      <c r="I182" s="8"/>
      <c r="J182" s="8" t="s">
        <v>73</v>
      </c>
      <c r="K182" s="8"/>
      <c r="L182" s="8" t="s">
        <v>73</v>
      </c>
      <c r="M182" s="11">
        <f t="shared" si="112"/>
        <v>0</v>
      </c>
      <c r="N182" s="12">
        <f t="shared" si="102"/>
        <v>0</v>
      </c>
      <c r="O182" s="11">
        <f t="shared" si="113"/>
        <v>0</v>
      </c>
      <c r="P182" s="12">
        <f t="shared" si="103"/>
        <v>0</v>
      </c>
      <c r="Q182" s="11">
        <f t="shared" si="114"/>
        <v>0</v>
      </c>
      <c r="R182" s="12"/>
      <c r="S182" s="11">
        <f t="shared" si="115"/>
        <v>0</v>
      </c>
      <c r="T182" s="12">
        <f t="shared" si="104"/>
        <v>0</v>
      </c>
      <c r="U182" s="11">
        <f t="shared" si="116"/>
        <v>0</v>
      </c>
      <c r="V182" s="12">
        <f t="shared" si="105"/>
        <v>0</v>
      </c>
      <c r="W182" s="11">
        <f t="shared" si="117"/>
        <v>0</v>
      </c>
      <c r="X182" s="12"/>
      <c r="Y182" s="11">
        <f t="shared" si="118"/>
        <v>0</v>
      </c>
      <c r="Z182" s="12">
        <f t="shared" si="106"/>
        <v>0</v>
      </c>
      <c r="AA182" s="11">
        <f t="shared" si="119"/>
        <v>0</v>
      </c>
      <c r="AB182" s="12">
        <f t="shared" si="107"/>
        <v>0</v>
      </c>
      <c r="AC182" s="11">
        <f t="shared" si="120"/>
        <v>2.0000000000000018E-2</v>
      </c>
      <c r="AD182" s="12"/>
      <c r="AE182" s="11">
        <f t="shared" si="121"/>
        <v>0</v>
      </c>
      <c r="AF182" s="12">
        <f t="shared" si="108"/>
        <v>0</v>
      </c>
      <c r="AG182" s="11">
        <f t="shared" si="122"/>
        <v>0</v>
      </c>
      <c r="AH182" s="12">
        <f t="shared" si="109"/>
        <v>0</v>
      </c>
      <c r="AI182" s="11">
        <f t="shared" si="123"/>
        <v>0</v>
      </c>
      <c r="AJ182" s="12"/>
      <c r="AK182" s="11">
        <f t="shared" si="124"/>
        <v>0</v>
      </c>
      <c r="AL182" s="12">
        <f t="shared" si="110"/>
        <v>0</v>
      </c>
      <c r="AM182" s="11">
        <f t="shared" si="125"/>
        <v>0</v>
      </c>
      <c r="AN182" s="12">
        <f t="shared" si="111"/>
        <v>0</v>
      </c>
      <c r="AO182" s="11">
        <f t="shared" si="126"/>
        <v>2.0000000000000018E-2</v>
      </c>
      <c r="AP182" s="12"/>
      <c r="AQ182" s="11">
        <f t="shared" si="127"/>
        <v>0</v>
      </c>
      <c r="AR182" s="12">
        <f t="shared" si="128"/>
        <v>0</v>
      </c>
      <c r="AS182" s="11">
        <f t="shared" si="129"/>
        <v>0</v>
      </c>
      <c r="AT182" s="12">
        <f t="shared" si="130"/>
        <v>0</v>
      </c>
      <c r="AU182" s="11">
        <f t="shared" si="131"/>
        <v>0</v>
      </c>
      <c r="AV182" s="12"/>
      <c r="AW182" s="11">
        <f t="shared" si="132"/>
        <v>0</v>
      </c>
      <c r="AX182" s="12">
        <f t="shared" si="133"/>
        <v>0</v>
      </c>
      <c r="AY182" s="11">
        <f t="shared" si="134"/>
        <v>0</v>
      </c>
      <c r="AZ182" s="12">
        <f t="shared" si="135"/>
        <v>0</v>
      </c>
      <c r="BA182" s="11">
        <f t="shared" si="136"/>
        <v>2.0000000000000018E-2</v>
      </c>
      <c r="BB182" s="12"/>
      <c r="BC182" s="11">
        <f t="shared" si="137"/>
        <v>0</v>
      </c>
      <c r="BD182" s="12">
        <f t="shared" si="138"/>
        <v>0</v>
      </c>
      <c r="BE182" s="11">
        <f t="shared" si="139"/>
        <v>0</v>
      </c>
      <c r="BF182" s="12">
        <f t="shared" si="140"/>
        <v>0</v>
      </c>
      <c r="BG182" s="11">
        <f t="shared" si="141"/>
        <v>2.0000000000000018E-2</v>
      </c>
      <c r="BH182" s="12"/>
      <c r="BI182" s="11">
        <f t="shared" si="142"/>
        <v>0</v>
      </c>
      <c r="BJ182" s="12">
        <f t="shared" si="143"/>
        <v>0</v>
      </c>
      <c r="BK182" s="11">
        <f t="shared" si="144"/>
        <v>0</v>
      </c>
      <c r="BL182" s="12">
        <f t="shared" si="145"/>
        <v>0</v>
      </c>
      <c r="BM182" s="11">
        <f t="shared" si="146"/>
        <v>0</v>
      </c>
      <c r="BN182" s="12"/>
      <c r="BO182" s="11">
        <f t="shared" si="147"/>
        <v>0</v>
      </c>
      <c r="BP182" s="12">
        <f t="shared" si="148"/>
        <v>0</v>
      </c>
      <c r="BQ182" s="11">
        <f t="shared" si="149"/>
        <v>0</v>
      </c>
      <c r="BR182" s="12">
        <f t="shared" si="150"/>
        <v>0</v>
      </c>
      <c r="BS182" s="11">
        <f t="shared" si="151"/>
        <v>2.0000000000000018E-2</v>
      </c>
    </row>
    <row r="183" spans="1:71" x14ac:dyDescent="0.25">
      <c r="A183" s="21">
        <f t="shared" si="152"/>
        <v>3.5704166666666692</v>
      </c>
      <c r="B183" s="7" t="s">
        <v>85</v>
      </c>
      <c r="C183" s="8"/>
      <c r="D183" s="9" t="s">
        <v>72</v>
      </c>
      <c r="E183" s="8" t="s">
        <v>73</v>
      </c>
      <c r="G183" s="8" t="s">
        <v>73</v>
      </c>
      <c r="H183" s="8"/>
      <c r="I183" s="8"/>
      <c r="J183" t="s">
        <v>71</v>
      </c>
      <c r="L183" s="8" t="s">
        <v>73</v>
      </c>
      <c r="M183" s="11">
        <f t="shared" si="112"/>
        <v>0</v>
      </c>
      <c r="N183" s="12">
        <f t="shared" si="102"/>
        <v>0</v>
      </c>
      <c r="O183" s="11">
        <f t="shared" si="113"/>
        <v>0</v>
      </c>
      <c r="P183" s="12">
        <f t="shared" si="103"/>
        <v>0</v>
      </c>
      <c r="Q183" s="11">
        <f t="shared" si="114"/>
        <v>0</v>
      </c>
      <c r="R183" s="12"/>
      <c r="S183" s="11">
        <f t="shared" si="115"/>
        <v>0</v>
      </c>
      <c r="T183" s="12">
        <f t="shared" si="104"/>
        <v>0</v>
      </c>
      <c r="U183" s="11">
        <f t="shared" si="116"/>
        <v>3.5704166666666692</v>
      </c>
      <c r="V183" s="12">
        <f t="shared" si="105"/>
        <v>1</v>
      </c>
      <c r="W183" s="11">
        <f t="shared" si="117"/>
        <v>0</v>
      </c>
      <c r="X183" s="12"/>
      <c r="Y183" s="11">
        <f t="shared" si="118"/>
        <v>0</v>
      </c>
      <c r="Z183" s="12">
        <f t="shared" si="106"/>
        <v>0</v>
      </c>
      <c r="AA183" s="11">
        <f t="shared" si="119"/>
        <v>0</v>
      </c>
      <c r="AB183" s="12">
        <f t="shared" si="107"/>
        <v>0</v>
      </c>
      <c r="AC183" s="11">
        <f t="shared" si="120"/>
        <v>2.0000000000000018E-2</v>
      </c>
      <c r="AD183" s="12"/>
      <c r="AE183" s="11">
        <f t="shared" si="121"/>
        <v>0</v>
      </c>
      <c r="AF183" s="12">
        <f t="shared" si="108"/>
        <v>0</v>
      </c>
      <c r="AG183" s="11">
        <f t="shared" si="122"/>
        <v>0</v>
      </c>
      <c r="AH183" s="12">
        <f t="shared" si="109"/>
        <v>0</v>
      </c>
      <c r="AI183" s="11">
        <f t="shared" si="123"/>
        <v>0</v>
      </c>
      <c r="AJ183" s="12"/>
      <c r="AK183" s="11">
        <f t="shared" si="124"/>
        <v>0</v>
      </c>
      <c r="AL183" s="12">
        <f t="shared" si="110"/>
        <v>0</v>
      </c>
      <c r="AM183" s="11">
        <f t="shared" si="125"/>
        <v>0</v>
      </c>
      <c r="AN183" s="12">
        <f t="shared" si="111"/>
        <v>0</v>
      </c>
      <c r="AO183" s="11">
        <f t="shared" si="126"/>
        <v>2.0000000000000018E-2</v>
      </c>
      <c r="AP183" s="12"/>
      <c r="AQ183" s="11">
        <f t="shared" si="127"/>
        <v>0</v>
      </c>
      <c r="AR183" s="12">
        <f t="shared" si="128"/>
        <v>0</v>
      </c>
      <c r="AS183" s="11">
        <f t="shared" si="129"/>
        <v>0</v>
      </c>
      <c r="AT183" s="12">
        <f t="shared" si="130"/>
        <v>0</v>
      </c>
      <c r="AU183" s="11">
        <f t="shared" si="131"/>
        <v>0</v>
      </c>
      <c r="AV183" s="12"/>
      <c r="AW183" s="11">
        <f t="shared" si="132"/>
        <v>0</v>
      </c>
      <c r="AX183" s="12">
        <f t="shared" si="133"/>
        <v>0</v>
      </c>
      <c r="AY183" s="11">
        <f t="shared" si="134"/>
        <v>0</v>
      </c>
      <c r="AZ183" s="12">
        <f t="shared" si="135"/>
        <v>0</v>
      </c>
      <c r="BA183" s="11">
        <f t="shared" si="136"/>
        <v>2.0000000000000018E-2</v>
      </c>
      <c r="BB183" s="12"/>
      <c r="BC183" s="11">
        <f t="shared" si="137"/>
        <v>0</v>
      </c>
      <c r="BD183" s="12">
        <f t="shared" si="138"/>
        <v>0</v>
      </c>
      <c r="BE183" s="11">
        <f t="shared" si="139"/>
        <v>0</v>
      </c>
      <c r="BF183" s="12">
        <f t="shared" si="140"/>
        <v>0</v>
      </c>
      <c r="BG183" s="11">
        <f t="shared" si="141"/>
        <v>0</v>
      </c>
      <c r="BH183" s="12"/>
      <c r="BI183" s="11">
        <f t="shared" si="142"/>
        <v>0</v>
      </c>
      <c r="BJ183" s="12">
        <f t="shared" si="143"/>
        <v>0</v>
      </c>
      <c r="BK183" s="11">
        <f t="shared" si="144"/>
        <v>0</v>
      </c>
      <c r="BL183" s="12">
        <f t="shared" si="145"/>
        <v>0</v>
      </c>
      <c r="BM183" s="11">
        <f t="shared" si="146"/>
        <v>0</v>
      </c>
      <c r="BN183" s="12"/>
      <c r="BO183" s="11">
        <f t="shared" si="147"/>
        <v>0</v>
      </c>
      <c r="BP183" s="12">
        <f t="shared" si="148"/>
        <v>0</v>
      </c>
      <c r="BQ183" s="11">
        <f t="shared" si="149"/>
        <v>0</v>
      </c>
      <c r="BR183" s="12">
        <f t="shared" si="150"/>
        <v>0</v>
      </c>
      <c r="BS183" s="11">
        <f t="shared" si="151"/>
        <v>2.0000000000000018E-2</v>
      </c>
    </row>
    <row r="184" spans="1:71" x14ac:dyDescent="0.25">
      <c r="A184" s="21">
        <f t="shared" si="152"/>
        <v>3.5904166666666693</v>
      </c>
      <c r="B184" s="7"/>
      <c r="C184" s="8"/>
      <c r="D184" s="8"/>
      <c r="E184" s="8" t="s">
        <v>73</v>
      </c>
      <c r="G184" s="8" t="s">
        <v>73</v>
      </c>
      <c r="H184" s="8"/>
      <c r="I184" s="8"/>
      <c r="J184" t="s">
        <v>71</v>
      </c>
      <c r="L184" s="8" t="s">
        <v>73</v>
      </c>
      <c r="M184" s="11">
        <f t="shared" si="112"/>
        <v>0</v>
      </c>
      <c r="N184" s="12">
        <f t="shared" si="102"/>
        <v>0</v>
      </c>
      <c r="O184" s="11">
        <f t="shared" si="113"/>
        <v>0</v>
      </c>
      <c r="P184" s="12">
        <f t="shared" si="103"/>
        <v>0</v>
      </c>
      <c r="Q184" s="11">
        <f t="shared" si="114"/>
        <v>0</v>
      </c>
      <c r="R184" s="12"/>
      <c r="S184" s="11">
        <f t="shared" si="115"/>
        <v>0</v>
      </c>
      <c r="T184" s="12">
        <f t="shared" si="104"/>
        <v>0</v>
      </c>
      <c r="U184" s="11">
        <f t="shared" si="116"/>
        <v>0</v>
      </c>
      <c r="V184" s="12">
        <f t="shared" si="105"/>
        <v>0</v>
      </c>
      <c r="W184" s="11">
        <f t="shared" si="117"/>
        <v>0</v>
      </c>
      <c r="X184" s="12"/>
      <c r="Y184" s="11">
        <f t="shared" si="118"/>
        <v>0</v>
      </c>
      <c r="Z184" s="12">
        <f t="shared" si="106"/>
        <v>0</v>
      </c>
      <c r="AA184" s="11">
        <f t="shared" si="119"/>
        <v>0</v>
      </c>
      <c r="AB184" s="12">
        <f t="shared" si="107"/>
        <v>0</v>
      </c>
      <c r="AC184" s="11">
        <f t="shared" si="120"/>
        <v>2.0000000000000018E-2</v>
      </c>
      <c r="AD184" s="12"/>
      <c r="AE184" s="11">
        <f t="shared" si="121"/>
        <v>0</v>
      </c>
      <c r="AF184" s="12">
        <f t="shared" si="108"/>
        <v>0</v>
      </c>
      <c r="AG184" s="11">
        <f t="shared" si="122"/>
        <v>0</v>
      </c>
      <c r="AH184" s="12">
        <f t="shared" si="109"/>
        <v>0</v>
      </c>
      <c r="AI184" s="11">
        <f t="shared" si="123"/>
        <v>0</v>
      </c>
      <c r="AJ184" s="12"/>
      <c r="AK184" s="11">
        <f t="shared" si="124"/>
        <v>0</v>
      </c>
      <c r="AL184" s="12">
        <f t="shared" si="110"/>
        <v>0</v>
      </c>
      <c r="AM184" s="11">
        <f t="shared" si="125"/>
        <v>0</v>
      </c>
      <c r="AN184" s="12">
        <f t="shared" si="111"/>
        <v>0</v>
      </c>
      <c r="AO184" s="11">
        <f t="shared" si="126"/>
        <v>2.0000000000000018E-2</v>
      </c>
      <c r="AP184" s="12"/>
      <c r="AQ184" s="11">
        <f t="shared" si="127"/>
        <v>0</v>
      </c>
      <c r="AR184" s="12">
        <f t="shared" si="128"/>
        <v>0</v>
      </c>
      <c r="AS184" s="11">
        <f t="shared" si="129"/>
        <v>0</v>
      </c>
      <c r="AT184" s="12">
        <f t="shared" si="130"/>
        <v>0</v>
      </c>
      <c r="AU184" s="11">
        <f t="shared" si="131"/>
        <v>0</v>
      </c>
      <c r="AV184" s="12"/>
      <c r="AW184" s="11">
        <f t="shared" si="132"/>
        <v>0</v>
      </c>
      <c r="AX184" s="12">
        <f t="shared" si="133"/>
        <v>0</v>
      </c>
      <c r="AY184" s="11">
        <f t="shared" si="134"/>
        <v>0</v>
      </c>
      <c r="AZ184" s="12">
        <f t="shared" si="135"/>
        <v>0</v>
      </c>
      <c r="BA184" s="11">
        <f t="shared" si="136"/>
        <v>2.0000000000000018E-2</v>
      </c>
      <c r="BB184" s="12"/>
      <c r="BC184" s="11">
        <f t="shared" si="137"/>
        <v>0</v>
      </c>
      <c r="BD184" s="12">
        <f t="shared" si="138"/>
        <v>0</v>
      </c>
      <c r="BE184" s="11">
        <f t="shared" si="139"/>
        <v>0</v>
      </c>
      <c r="BF184" s="12">
        <f t="shared" si="140"/>
        <v>0</v>
      </c>
      <c r="BG184" s="11">
        <f t="shared" si="141"/>
        <v>0</v>
      </c>
      <c r="BH184" s="12"/>
      <c r="BI184" s="11">
        <f t="shared" si="142"/>
        <v>0</v>
      </c>
      <c r="BJ184" s="12">
        <f t="shared" si="143"/>
        <v>0</v>
      </c>
      <c r="BK184" s="11">
        <f t="shared" si="144"/>
        <v>0</v>
      </c>
      <c r="BL184" s="12">
        <f t="shared" si="145"/>
        <v>0</v>
      </c>
      <c r="BM184" s="11">
        <f t="shared" si="146"/>
        <v>0</v>
      </c>
      <c r="BN184" s="12"/>
      <c r="BO184" s="11">
        <f t="shared" si="147"/>
        <v>0</v>
      </c>
      <c r="BP184" s="12">
        <f t="shared" si="148"/>
        <v>0</v>
      </c>
      <c r="BQ184" s="11">
        <f t="shared" si="149"/>
        <v>0</v>
      </c>
      <c r="BR184" s="12">
        <f t="shared" si="150"/>
        <v>0</v>
      </c>
      <c r="BS184" s="11">
        <f t="shared" si="151"/>
        <v>2.0000000000000018E-2</v>
      </c>
    </row>
    <row r="185" spans="1:71" x14ac:dyDescent="0.25">
      <c r="A185" s="21">
        <f t="shared" si="152"/>
        <v>3.6104166666666693</v>
      </c>
      <c r="B185" s="7" t="s">
        <v>74</v>
      </c>
      <c r="C185" s="8" t="s">
        <v>73</v>
      </c>
      <c r="D185" s="8"/>
      <c r="E185" s="8" t="s">
        <v>73</v>
      </c>
      <c r="G185" s="8" t="s">
        <v>73</v>
      </c>
      <c r="H185" s="8"/>
      <c r="I185" s="8"/>
      <c r="J185" t="s">
        <v>71</v>
      </c>
      <c r="L185" s="8" t="s">
        <v>73</v>
      </c>
      <c r="M185" s="11">
        <f t="shared" si="112"/>
        <v>3.6104166666666693</v>
      </c>
      <c r="N185" s="12">
        <f t="shared" si="102"/>
        <v>1</v>
      </c>
      <c r="O185" s="11">
        <f t="shared" si="113"/>
        <v>0</v>
      </c>
      <c r="P185" s="12">
        <f t="shared" si="103"/>
        <v>0</v>
      </c>
      <c r="Q185" s="11">
        <f t="shared" si="114"/>
        <v>2.0000000000000018E-2</v>
      </c>
      <c r="R185" s="12"/>
      <c r="S185" s="11">
        <f t="shared" si="115"/>
        <v>0</v>
      </c>
      <c r="T185" s="12">
        <f t="shared" si="104"/>
        <v>0</v>
      </c>
      <c r="U185" s="11">
        <f t="shared" si="116"/>
        <v>0</v>
      </c>
      <c r="V185" s="12">
        <f t="shared" si="105"/>
        <v>0</v>
      </c>
      <c r="W185" s="11">
        <f t="shared" si="117"/>
        <v>0</v>
      </c>
      <c r="X185" s="12"/>
      <c r="Y185" s="11">
        <f t="shared" si="118"/>
        <v>0</v>
      </c>
      <c r="Z185" s="12">
        <f t="shared" si="106"/>
        <v>0</v>
      </c>
      <c r="AA185" s="11">
        <f t="shared" si="119"/>
        <v>0</v>
      </c>
      <c r="AB185" s="12">
        <f t="shared" si="107"/>
        <v>0</v>
      </c>
      <c r="AC185" s="11">
        <f t="shared" si="120"/>
        <v>2.0000000000000018E-2</v>
      </c>
      <c r="AD185" s="12"/>
      <c r="AE185" s="11">
        <f t="shared" si="121"/>
        <v>0</v>
      </c>
      <c r="AF185" s="12">
        <f t="shared" si="108"/>
        <v>0</v>
      </c>
      <c r="AG185" s="11">
        <f t="shared" si="122"/>
        <v>0</v>
      </c>
      <c r="AH185" s="12">
        <f t="shared" si="109"/>
        <v>0</v>
      </c>
      <c r="AI185" s="11">
        <f t="shared" si="123"/>
        <v>0</v>
      </c>
      <c r="AJ185" s="12"/>
      <c r="AK185" s="11">
        <f t="shared" si="124"/>
        <v>0</v>
      </c>
      <c r="AL185" s="12">
        <f t="shared" si="110"/>
        <v>0</v>
      </c>
      <c r="AM185" s="11">
        <f t="shared" si="125"/>
        <v>0</v>
      </c>
      <c r="AN185" s="12">
        <f t="shared" si="111"/>
        <v>0</v>
      </c>
      <c r="AO185" s="11">
        <f t="shared" si="126"/>
        <v>2.0000000000000018E-2</v>
      </c>
      <c r="AP185" s="12"/>
      <c r="AQ185" s="11">
        <f t="shared" si="127"/>
        <v>0</v>
      </c>
      <c r="AR185" s="12">
        <f t="shared" si="128"/>
        <v>0</v>
      </c>
      <c r="AS185" s="11">
        <f t="shared" si="129"/>
        <v>0</v>
      </c>
      <c r="AT185" s="12">
        <f t="shared" si="130"/>
        <v>0</v>
      </c>
      <c r="AU185" s="11">
        <f t="shared" si="131"/>
        <v>0</v>
      </c>
      <c r="AV185" s="12"/>
      <c r="AW185" s="11">
        <f t="shared" si="132"/>
        <v>0</v>
      </c>
      <c r="AX185" s="12">
        <f t="shared" si="133"/>
        <v>0</v>
      </c>
      <c r="AY185" s="11">
        <f t="shared" si="134"/>
        <v>0</v>
      </c>
      <c r="AZ185" s="12">
        <f t="shared" si="135"/>
        <v>0</v>
      </c>
      <c r="BA185" s="11">
        <f t="shared" si="136"/>
        <v>2.0000000000000018E-2</v>
      </c>
      <c r="BB185" s="12"/>
      <c r="BC185" s="11">
        <f t="shared" si="137"/>
        <v>0</v>
      </c>
      <c r="BD185" s="12">
        <f t="shared" si="138"/>
        <v>0</v>
      </c>
      <c r="BE185" s="11">
        <f t="shared" si="139"/>
        <v>0</v>
      </c>
      <c r="BF185" s="12">
        <f t="shared" si="140"/>
        <v>0</v>
      </c>
      <c r="BG185" s="11">
        <f t="shared" si="141"/>
        <v>0</v>
      </c>
      <c r="BH185" s="12"/>
      <c r="BI185" s="11">
        <f t="shared" si="142"/>
        <v>0</v>
      </c>
      <c r="BJ185" s="12">
        <f t="shared" si="143"/>
        <v>0</v>
      </c>
      <c r="BK185" s="11">
        <f t="shared" si="144"/>
        <v>0</v>
      </c>
      <c r="BL185" s="12">
        <f t="shared" si="145"/>
        <v>0</v>
      </c>
      <c r="BM185" s="11">
        <f t="shared" si="146"/>
        <v>0</v>
      </c>
      <c r="BN185" s="12"/>
      <c r="BO185" s="11">
        <f t="shared" si="147"/>
        <v>0</v>
      </c>
      <c r="BP185" s="12">
        <f t="shared" si="148"/>
        <v>0</v>
      </c>
      <c r="BQ185" s="11">
        <f t="shared" si="149"/>
        <v>0</v>
      </c>
      <c r="BR185" s="12">
        <f t="shared" si="150"/>
        <v>0</v>
      </c>
      <c r="BS185" s="11">
        <f t="shared" si="151"/>
        <v>2.0000000000000018E-2</v>
      </c>
    </row>
    <row r="186" spans="1:71" x14ac:dyDescent="0.25">
      <c r="A186" s="21">
        <f t="shared" si="152"/>
        <v>3.6304166666666693</v>
      </c>
      <c r="B186" s="7"/>
      <c r="C186" s="8" t="s">
        <v>73</v>
      </c>
      <c r="D186" s="8"/>
      <c r="E186" s="8" t="s">
        <v>73</v>
      </c>
      <c r="G186" s="8" t="s">
        <v>73</v>
      </c>
      <c r="H186" s="8"/>
      <c r="I186" s="8"/>
      <c r="J186" t="s">
        <v>71</v>
      </c>
      <c r="L186" s="8" t="s">
        <v>73</v>
      </c>
      <c r="M186" s="11">
        <f t="shared" si="112"/>
        <v>0</v>
      </c>
      <c r="N186" s="12">
        <f t="shared" si="102"/>
        <v>0</v>
      </c>
      <c r="O186" s="11">
        <f t="shared" si="113"/>
        <v>0</v>
      </c>
      <c r="P186" s="12">
        <f t="shared" si="103"/>
        <v>0</v>
      </c>
      <c r="Q186" s="11">
        <f t="shared" si="114"/>
        <v>2.0000000000000018E-2</v>
      </c>
      <c r="R186" s="12"/>
      <c r="S186" s="11">
        <f t="shared" si="115"/>
        <v>0</v>
      </c>
      <c r="T186" s="12">
        <f t="shared" si="104"/>
        <v>0</v>
      </c>
      <c r="U186" s="11">
        <f t="shared" si="116"/>
        <v>0</v>
      </c>
      <c r="V186" s="12">
        <f t="shared" si="105"/>
        <v>0</v>
      </c>
      <c r="W186" s="11">
        <f t="shared" si="117"/>
        <v>0</v>
      </c>
      <c r="X186" s="12"/>
      <c r="Y186" s="11">
        <f t="shared" si="118"/>
        <v>0</v>
      </c>
      <c r="Z186" s="12">
        <f t="shared" si="106"/>
        <v>0</v>
      </c>
      <c r="AA186" s="11">
        <f t="shared" si="119"/>
        <v>0</v>
      </c>
      <c r="AB186" s="12">
        <f t="shared" si="107"/>
        <v>0</v>
      </c>
      <c r="AC186" s="11">
        <f t="shared" si="120"/>
        <v>2.0000000000000018E-2</v>
      </c>
      <c r="AD186" s="12"/>
      <c r="AE186" s="11">
        <f t="shared" si="121"/>
        <v>0</v>
      </c>
      <c r="AF186" s="12">
        <f t="shared" si="108"/>
        <v>0</v>
      </c>
      <c r="AG186" s="11">
        <f t="shared" si="122"/>
        <v>0</v>
      </c>
      <c r="AH186" s="12">
        <f t="shared" si="109"/>
        <v>0</v>
      </c>
      <c r="AI186" s="11">
        <f t="shared" si="123"/>
        <v>0</v>
      </c>
      <c r="AJ186" s="12"/>
      <c r="AK186" s="11">
        <f t="shared" si="124"/>
        <v>0</v>
      </c>
      <c r="AL186" s="12">
        <f t="shared" si="110"/>
        <v>0</v>
      </c>
      <c r="AM186" s="11">
        <f t="shared" si="125"/>
        <v>0</v>
      </c>
      <c r="AN186" s="12">
        <f t="shared" si="111"/>
        <v>0</v>
      </c>
      <c r="AO186" s="11">
        <f t="shared" si="126"/>
        <v>2.0000000000000018E-2</v>
      </c>
      <c r="AP186" s="12"/>
      <c r="AQ186" s="11">
        <f t="shared" si="127"/>
        <v>0</v>
      </c>
      <c r="AR186" s="12">
        <f t="shared" si="128"/>
        <v>0</v>
      </c>
      <c r="AS186" s="11">
        <f t="shared" si="129"/>
        <v>0</v>
      </c>
      <c r="AT186" s="12">
        <f t="shared" si="130"/>
        <v>0</v>
      </c>
      <c r="AU186" s="11">
        <f t="shared" si="131"/>
        <v>0</v>
      </c>
      <c r="AV186" s="12"/>
      <c r="AW186" s="11">
        <f t="shared" si="132"/>
        <v>0</v>
      </c>
      <c r="AX186" s="12">
        <f t="shared" si="133"/>
        <v>0</v>
      </c>
      <c r="AY186" s="11">
        <f t="shared" si="134"/>
        <v>0</v>
      </c>
      <c r="AZ186" s="12">
        <f t="shared" si="135"/>
        <v>0</v>
      </c>
      <c r="BA186" s="11">
        <f t="shared" si="136"/>
        <v>2.0000000000000018E-2</v>
      </c>
      <c r="BB186" s="12"/>
      <c r="BC186" s="11">
        <f t="shared" si="137"/>
        <v>0</v>
      </c>
      <c r="BD186" s="12">
        <f t="shared" si="138"/>
        <v>0</v>
      </c>
      <c r="BE186" s="11">
        <f t="shared" si="139"/>
        <v>0</v>
      </c>
      <c r="BF186" s="12">
        <f t="shared" si="140"/>
        <v>0</v>
      </c>
      <c r="BG186" s="11">
        <f t="shared" si="141"/>
        <v>0</v>
      </c>
      <c r="BH186" s="12"/>
      <c r="BI186" s="11">
        <f t="shared" si="142"/>
        <v>0</v>
      </c>
      <c r="BJ186" s="12">
        <f t="shared" si="143"/>
        <v>0</v>
      </c>
      <c r="BK186" s="11">
        <f t="shared" si="144"/>
        <v>0</v>
      </c>
      <c r="BL186" s="12">
        <f t="shared" si="145"/>
        <v>0</v>
      </c>
      <c r="BM186" s="11">
        <f t="shared" si="146"/>
        <v>0</v>
      </c>
      <c r="BN186" s="12"/>
      <c r="BO186" s="11">
        <f t="shared" si="147"/>
        <v>0</v>
      </c>
      <c r="BP186" s="12">
        <f t="shared" si="148"/>
        <v>0</v>
      </c>
      <c r="BQ186" s="11">
        <f t="shared" si="149"/>
        <v>0</v>
      </c>
      <c r="BR186" s="12">
        <f t="shared" si="150"/>
        <v>0</v>
      </c>
      <c r="BS186" s="11">
        <f t="shared" si="151"/>
        <v>2.0000000000000018E-2</v>
      </c>
    </row>
    <row r="187" spans="1:71" x14ac:dyDescent="0.25">
      <c r="A187" s="21">
        <f t="shared" si="152"/>
        <v>3.6504166666666693</v>
      </c>
      <c r="B187" s="7" t="s">
        <v>91</v>
      </c>
      <c r="C187" s="8" t="s">
        <v>73</v>
      </c>
      <c r="D187" s="8"/>
      <c r="E187" s="8" t="s">
        <v>73</v>
      </c>
      <c r="F187" s="9"/>
      <c r="G187" t="s">
        <v>71</v>
      </c>
      <c r="H187" s="8"/>
      <c r="I187" s="8"/>
      <c r="J187" s="9" t="s">
        <v>72</v>
      </c>
      <c r="L187" s="8" t="s">
        <v>73</v>
      </c>
      <c r="M187" s="11">
        <f t="shared" si="112"/>
        <v>0</v>
      </c>
      <c r="N187" s="12">
        <f t="shared" si="102"/>
        <v>0</v>
      </c>
      <c r="O187" s="11">
        <f t="shared" si="113"/>
        <v>0</v>
      </c>
      <c r="P187" s="12">
        <f t="shared" si="103"/>
        <v>0</v>
      </c>
      <c r="Q187" s="11">
        <f t="shared" si="114"/>
        <v>2.0000000000000018E-2</v>
      </c>
      <c r="R187" s="12"/>
      <c r="S187" s="11">
        <f t="shared" si="115"/>
        <v>0</v>
      </c>
      <c r="T187" s="12">
        <f t="shared" si="104"/>
        <v>0</v>
      </c>
      <c r="U187" s="11">
        <f t="shared" si="116"/>
        <v>0</v>
      </c>
      <c r="V187" s="12">
        <f t="shared" si="105"/>
        <v>0</v>
      </c>
      <c r="W187" s="11">
        <f t="shared" si="117"/>
        <v>0</v>
      </c>
      <c r="X187" s="12"/>
      <c r="Y187" s="11">
        <f t="shared" si="118"/>
        <v>0</v>
      </c>
      <c r="Z187" s="12">
        <f t="shared" si="106"/>
        <v>0</v>
      </c>
      <c r="AA187" s="11">
        <f t="shared" si="119"/>
        <v>0</v>
      </c>
      <c r="AB187" s="12">
        <f t="shared" si="107"/>
        <v>0</v>
      </c>
      <c r="AC187" s="11">
        <f t="shared" si="120"/>
        <v>2.0000000000000018E-2</v>
      </c>
      <c r="AD187" s="12"/>
      <c r="AE187" s="11">
        <f t="shared" si="121"/>
        <v>0</v>
      </c>
      <c r="AF187" s="12">
        <f t="shared" si="108"/>
        <v>0</v>
      </c>
      <c r="AG187" s="11">
        <f t="shared" si="122"/>
        <v>0</v>
      </c>
      <c r="AH187" s="12">
        <f t="shared" si="109"/>
        <v>0</v>
      </c>
      <c r="AI187" s="11">
        <f t="shared" si="123"/>
        <v>0</v>
      </c>
      <c r="AJ187" s="12"/>
      <c r="AK187" s="11">
        <f t="shared" si="124"/>
        <v>0</v>
      </c>
      <c r="AL187" s="12">
        <f t="shared" si="110"/>
        <v>0</v>
      </c>
      <c r="AM187" s="11">
        <f t="shared" si="125"/>
        <v>0</v>
      </c>
      <c r="AN187" s="12">
        <f t="shared" si="111"/>
        <v>0</v>
      </c>
      <c r="AO187" s="11">
        <f t="shared" si="126"/>
        <v>0</v>
      </c>
      <c r="AP187" s="12"/>
      <c r="AQ187" s="11">
        <f t="shared" si="127"/>
        <v>0</v>
      </c>
      <c r="AR187" s="12">
        <f t="shared" si="128"/>
        <v>0</v>
      </c>
      <c r="AS187" s="11">
        <f t="shared" si="129"/>
        <v>0</v>
      </c>
      <c r="AT187" s="12">
        <f t="shared" si="130"/>
        <v>0</v>
      </c>
      <c r="AU187" s="11">
        <f t="shared" si="131"/>
        <v>0</v>
      </c>
      <c r="AV187" s="12"/>
      <c r="AW187" s="11">
        <f t="shared" si="132"/>
        <v>0</v>
      </c>
      <c r="AX187" s="12">
        <f t="shared" si="133"/>
        <v>0</v>
      </c>
      <c r="AY187" s="11">
        <f t="shared" si="134"/>
        <v>0</v>
      </c>
      <c r="AZ187" s="12">
        <f t="shared" si="135"/>
        <v>0</v>
      </c>
      <c r="BA187" s="11">
        <f t="shared" si="136"/>
        <v>2.0000000000000018E-2</v>
      </c>
      <c r="BB187" s="12"/>
      <c r="BC187" s="11">
        <f t="shared" si="137"/>
        <v>0</v>
      </c>
      <c r="BD187" s="12">
        <f t="shared" si="138"/>
        <v>0</v>
      </c>
      <c r="BE187" s="11">
        <f t="shared" si="139"/>
        <v>3.6504166666666693</v>
      </c>
      <c r="BF187" s="12">
        <f t="shared" si="140"/>
        <v>1</v>
      </c>
      <c r="BG187" s="11">
        <f t="shared" si="141"/>
        <v>0</v>
      </c>
      <c r="BH187" s="12"/>
      <c r="BI187" s="11">
        <f t="shared" si="142"/>
        <v>0</v>
      </c>
      <c r="BJ187" s="12">
        <f t="shared" si="143"/>
        <v>0</v>
      </c>
      <c r="BK187" s="11">
        <f t="shared" si="144"/>
        <v>0</v>
      </c>
      <c r="BL187" s="12">
        <f t="shared" si="145"/>
        <v>0</v>
      </c>
      <c r="BM187" s="11">
        <f t="shared" si="146"/>
        <v>0</v>
      </c>
      <c r="BN187" s="12"/>
      <c r="BO187" s="11">
        <f t="shared" si="147"/>
        <v>0</v>
      </c>
      <c r="BP187" s="12">
        <f t="shared" si="148"/>
        <v>0</v>
      </c>
      <c r="BQ187" s="11">
        <f t="shared" si="149"/>
        <v>0</v>
      </c>
      <c r="BR187" s="12">
        <f t="shared" si="150"/>
        <v>0</v>
      </c>
      <c r="BS187" s="11">
        <f t="shared" si="151"/>
        <v>2.0000000000000018E-2</v>
      </c>
    </row>
    <row r="188" spans="1:71" x14ac:dyDescent="0.25">
      <c r="A188" s="21">
        <f t="shared" si="152"/>
        <v>3.6704166666666693</v>
      </c>
      <c r="B188" s="7" t="s">
        <v>80</v>
      </c>
      <c r="C188" s="8" t="s">
        <v>73</v>
      </c>
      <c r="D188" s="8"/>
      <c r="E188" s="8" t="s">
        <v>73</v>
      </c>
      <c r="G188" t="s">
        <v>71</v>
      </c>
      <c r="H188" s="8" t="s">
        <v>73</v>
      </c>
      <c r="I188" s="8"/>
      <c r="J188" s="9"/>
      <c r="K188" s="9"/>
      <c r="L188" s="8" t="s">
        <v>73</v>
      </c>
      <c r="M188" s="11">
        <f t="shared" si="112"/>
        <v>0</v>
      </c>
      <c r="N188" s="12">
        <f t="shared" si="102"/>
        <v>0</v>
      </c>
      <c r="O188" s="11">
        <f t="shared" si="113"/>
        <v>0</v>
      </c>
      <c r="P188" s="12">
        <f t="shared" si="103"/>
        <v>0</v>
      </c>
      <c r="Q188" s="11">
        <f t="shared" si="114"/>
        <v>2.0000000000000018E-2</v>
      </c>
      <c r="R188" s="12"/>
      <c r="S188" s="11">
        <f t="shared" si="115"/>
        <v>0</v>
      </c>
      <c r="T188" s="12">
        <f t="shared" si="104"/>
        <v>0</v>
      </c>
      <c r="U188" s="11">
        <f t="shared" si="116"/>
        <v>0</v>
      </c>
      <c r="V188" s="12">
        <f t="shared" si="105"/>
        <v>0</v>
      </c>
      <c r="W188" s="11">
        <f t="shared" si="117"/>
        <v>0</v>
      </c>
      <c r="X188" s="12"/>
      <c r="Y188" s="11">
        <f t="shared" si="118"/>
        <v>0</v>
      </c>
      <c r="Z188" s="12">
        <f t="shared" si="106"/>
        <v>0</v>
      </c>
      <c r="AA188" s="11">
        <f t="shared" si="119"/>
        <v>0</v>
      </c>
      <c r="AB188" s="12">
        <f t="shared" si="107"/>
        <v>0</v>
      </c>
      <c r="AC188" s="11">
        <f t="shared" si="120"/>
        <v>2.0000000000000018E-2</v>
      </c>
      <c r="AD188" s="12"/>
      <c r="AE188" s="11">
        <f t="shared" si="121"/>
        <v>0</v>
      </c>
      <c r="AF188" s="12">
        <f t="shared" si="108"/>
        <v>0</v>
      </c>
      <c r="AG188" s="11">
        <f t="shared" si="122"/>
        <v>0</v>
      </c>
      <c r="AH188" s="12">
        <f t="shared" si="109"/>
        <v>0</v>
      </c>
      <c r="AI188" s="11">
        <f t="shared" si="123"/>
        <v>0</v>
      </c>
      <c r="AJ188" s="12"/>
      <c r="AK188" s="11">
        <f t="shared" si="124"/>
        <v>0</v>
      </c>
      <c r="AL188" s="12">
        <f t="shared" si="110"/>
        <v>0</v>
      </c>
      <c r="AM188" s="11">
        <f t="shared" si="125"/>
        <v>0</v>
      </c>
      <c r="AN188" s="12">
        <f t="shared" si="111"/>
        <v>0</v>
      </c>
      <c r="AO188" s="11">
        <f t="shared" si="126"/>
        <v>0</v>
      </c>
      <c r="AP188" s="12"/>
      <c r="AQ188" s="11">
        <f t="shared" si="127"/>
        <v>3.6704166666666693</v>
      </c>
      <c r="AR188" s="12">
        <f t="shared" si="128"/>
        <v>1</v>
      </c>
      <c r="AS188" s="11">
        <f t="shared" si="129"/>
        <v>0</v>
      </c>
      <c r="AT188" s="12">
        <f t="shared" si="130"/>
        <v>0</v>
      </c>
      <c r="AU188" s="11">
        <f t="shared" si="131"/>
        <v>2.0000000000000018E-2</v>
      </c>
      <c r="AV188" s="12"/>
      <c r="AW188" s="11">
        <f t="shared" si="132"/>
        <v>0</v>
      </c>
      <c r="AX188" s="12">
        <f t="shared" si="133"/>
        <v>0</v>
      </c>
      <c r="AY188" s="11">
        <f t="shared" si="134"/>
        <v>0</v>
      </c>
      <c r="AZ188" s="12">
        <f t="shared" si="135"/>
        <v>0</v>
      </c>
      <c r="BA188" s="11">
        <f t="shared" si="136"/>
        <v>2.0000000000000018E-2</v>
      </c>
      <c r="BB188" s="12"/>
      <c r="BC188" s="11">
        <f t="shared" si="137"/>
        <v>0</v>
      </c>
      <c r="BD188" s="12">
        <f t="shared" si="138"/>
        <v>0</v>
      </c>
      <c r="BE188" s="11">
        <f t="shared" si="139"/>
        <v>0</v>
      </c>
      <c r="BF188" s="12">
        <f t="shared" si="140"/>
        <v>0</v>
      </c>
      <c r="BG188" s="11">
        <f t="shared" si="141"/>
        <v>0</v>
      </c>
      <c r="BH188" s="12"/>
      <c r="BI188" s="11">
        <f t="shared" si="142"/>
        <v>0</v>
      </c>
      <c r="BJ188" s="12">
        <f t="shared" si="143"/>
        <v>0</v>
      </c>
      <c r="BK188" s="11">
        <f t="shared" si="144"/>
        <v>0</v>
      </c>
      <c r="BL188" s="12">
        <f t="shared" si="145"/>
        <v>0</v>
      </c>
      <c r="BM188" s="11">
        <f t="shared" si="146"/>
        <v>0</v>
      </c>
      <c r="BN188" s="12"/>
      <c r="BO188" s="11">
        <f t="shared" si="147"/>
        <v>0</v>
      </c>
      <c r="BP188" s="12">
        <f t="shared" si="148"/>
        <v>0</v>
      </c>
      <c r="BQ188" s="11">
        <f t="shared" si="149"/>
        <v>0</v>
      </c>
      <c r="BR188" s="12">
        <f t="shared" si="150"/>
        <v>0</v>
      </c>
      <c r="BS188" s="11">
        <f t="shared" si="151"/>
        <v>2.0000000000000018E-2</v>
      </c>
    </row>
    <row r="189" spans="1:71" x14ac:dyDescent="0.25">
      <c r="A189" s="21">
        <f t="shared" si="152"/>
        <v>3.6904166666666693</v>
      </c>
      <c r="B189" s="7"/>
      <c r="C189" s="8" t="s">
        <v>73</v>
      </c>
      <c r="D189" s="8"/>
      <c r="E189" s="8" t="s">
        <v>73</v>
      </c>
      <c r="G189" t="s">
        <v>71</v>
      </c>
      <c r="H189" s="8" t="s">
        <v>73</v>
      </c>
      <c r="I189" s="8"/>
      <c r="J189" s="30"/>
      <c r="K189" s="30"/>
      <c r="L189" s="8" t="s">
        <v>73</v>
      </c>
      <c r="M189" s="11">
        <f t="shared" si="112"/>
        <v>0</v>
      </c>
      <c r="N189" s="12">
        <f t="shared" si="102"/>
        <v>0</v>
      </c>
      <c r="O189" s="11">
        <f t="shared" si="113"/>
        <v>0</v>
      </c>
      <c r="P189" s="12">
        <f t="shared" si="103"/>
        <v>0</v>
      </c>
      <c r="Q189" s="11">
        <f t="shared" si="114"/>
        <v>2.0000000000000018E-2</v>
      </c>
      <c r="R189" s="12"/>
      <c r="S189" s="11">
        <f t="shared" si="115"/>
        <v>0</v>
      </c>
      <c r="T189" s="12">
        <f t="shared" si="104"/>
        <v>0</v>
      </c>
      <c r="U189" s="11">
        <f t="shared" si="116"/>
        <v>0</v>
      </c>
      <c r="V189" s="12">
        <f t="shared" si="105"/>
        <v>0</v>
      </c>
      <c r="W189" s="11">
        <f t="shared" si="117"/>
        <v>0</v>
      </c>
      <c r="X189" s="12"/>
      <c r="Y189" s="11">
        <f t="shared" si="118"/>
        <v>0</v>
      </c>
      <c r="Z189" s="12">
        <f t="shared" si="106"/>
        <v>0</v>
      </c>
      <c r="AA189" s="11">
        <f t="shared" si="119"/>
        <v>0</v>
      </c>
      <c r="AB189" s="12">
        <f t="shared" si="107"/>
        <v>0</v>
      </c>
      <c r="AC189" s="11">
        <f t="shared" si="120"/>
        <v>2.0000000000000018E-2</v>
      </c>
      <c r="AD189" s="12"/>
      <c r="AE189" s="11">
        <f t="shared" si="121"/>
        <v>0</v>
      </c>
      <c r="AF189" s="12">
        <f t="shared" si="108"/>
        <v>0</v>
      </c>
      <c r="AG189" s="11">
        <f t="shared" si="122"/>
        <v>0</v>
      </c>
      <c r="AH189" s="12">
        <f t="shared" si="109"/>
        <v>0</v>
      </c>
      <c r="AI189" s="11">
        <f t="shared" si="123"/>
        <v>0</v>
      </c>
      <c r="AJ189" s="12"/>
      <c r="AK189" s="11">
        <f t="shared" si="124"/>
        <v>0</v>
      </c>
      <c r="AL189" s="12">
        <f t="shared" si="110"/>
        <v>0</v>
      </c>
      <c r="AM189" s="11">
        <f t="shared" si="125"/>
        <v>0</v>
      </c>
      <c r="AN189" s="12">
        <f t="shared" si="111"/>
        <v>0</v>
      </c>
      <c r="AO189" s="11">
        <f t="shared" si="126"/>
        <v>0</v>
      </c>
      <c r="AP189" s="12"/>
      <c r="AQ189" s="11">
        <f t="shared" si="127"/>
        <v>0</v>
      </c>
      <c r="AR189" s="12">
        <f t="shared" si="128"/>
        <v>0</v>
      </c>
      <c r="AS189" s="11">
        <f t="shared" si="129"/>
        <v>0</v>
      </c>
      <c r="AT189" s="12">
        <f t="shared" si="130"/>
        <v>0</v>
      </c>
      <c r="AU189" s="11">
        <f t="shared" si="131"/>
        <v>2.0000000000000018E-2</v>
      </c>
      <c r="AV189" s="12"/>
      <c r="AW189" s="11">
        <f t="shared" si="132"/>
        <v>0</v>
      </c>
      <c r="AX189" s="12">
        <f t="shared" si="133"/>
        <v>0</v>
      </c>
      <c r="AY189" s="11">
        <f t="shared" si="134"/>
        <v>0</v>
      </c>
      <c r="AZ189" s="12">
        <f t="shared" si="135"/>
        <v>0</v>
      </c>
      <c r="BA189" s="11">
        <f t="shared" si="136"/>
        <v>2.0000000000000018E-2</v>
      </c>
      <c r="BB189" s="12"/>
      <c r="BC189" s="11">
        <f t="shared" si="137"/>
        <v>0</v>
      </c>
      <c r="BD189" s="12">
        <f t="shared" si="138"/>
        <v>0</v>
      </c>
      <c r="BE189" s="11">
        <f t="shared" si="139"/>
        <v>0</v>
      </c>
      <c r="BF189" s="12">
        <f t="shared" si="140"/>
        <v>0</v>
      </c>
      <c r="BG189" s="11">
        <f t="shared" si="141"/>
        <v>0</v>
      </c>
      <c r="BH189" s="12"/>
      <c r="BI189" s="11">
        <f t="shared" si="142"/>
        <v>0</v>
      </c>
      <c r="BJ189" s="12">
        <f t="shared" si="143"/>
        <v>0</v>
      </c>
      <c r="BK189" s="11">
        <f t="shared" si="144"/>
        <v>0</v>
      </c>
      <c r="BL189" s="12">
        <f t="shared" si="145"/>
        <v>0</v>
      </c>
      <c r="BM189" s="11">
        <f t="shared" si="146"/>
        <v>0</v>
      </c>
      <c r="BN189" s="12"/>
      <c r="BO189" s="11">
        <f t="shared" si="147"/>
        <v>0</v>
      </c>
      <c r="BP189" s="12">
        <f t="shared" si="148"/>
        <v>0</v>
      </c>
      <c r="BQ189" s="11">
        <f t="shared" si="149"/>
        <v>0</v>
      </c>
      <c r="BR189" s="12">
        <f t="shared" si="150"/>
        <v>0</v>
      </c>
      <c r="BS189" s="11">
        <f t="shared" si="151"/>
        <v>2.0000000000000018E-2</v>
      </c>
    </row>
    <row r="190" spans="1:71" x14ac:dyDescent="0.25">
      <c r="A190" s="21">
        <f t="shared" si="152"/>
        <v>3.7104166666666694</v>
      </c>
      <c r="B190" s="7"/>
      <c r="C190" s="8" t="s">
        <v>73</v>
      </c>
      <c r="D190" s="8"/>
      <c r="E190" s="8" t="s">
        <v>73</v>
      </c>
      <c r="F190" s="8"/>
      <c r="G190" t="s">
        <v>71</v>
      </c>
      <c r="H190" s="8" t="s">
        <v>73</v>
      </c>
      <c r="I190" s="8"/>
      <c r="J190" s="30"/>
      <c r="K190" s="30"/>
      <c r="L190" s="8" t="s">
        <v>73</v>
      </c>
      <c r="M190" s="11">
        <f t="shared" si="112"/>
        <v>0</v>
      </c>
      <c r="N190" s="12">
        <f t="shared" si="102"/>
        <v>0</v>
      </c>
      <c r="O190" s="11">
        <f t="shared" si="113"/>
        <v>0</v>
      </c>
      <c r="P190" s="12">
        <f t="shared" si="103"/>
        <v>0</v>
      </c>
      <c r="Q190" s="11">
        <f t="shared" si="114"/>
        <v>2.0000000000000018E-2</v>
      </c>
      <c r="R190" s="12"/>
      <c r="S190" s="11">
        <f t="shared" si="115"/>
        <v>0</v>
      </c>
      <c r="T190" s="12">
        <f t="shared" si="104"/>
        <v>0</v>
      </c>
      <c r="U190" s="11">
        <f t="shared" si="116"/>
        <v>0</v>
      </c>
      <c r="V190" s="12">
        <f t="shared" si="105"/>
        <v>0</v>
      </c>
      <c r="W190" s="11">
        <f t="shared" si="117"/>
        <v>0</v>
      </c>
      <c r="X190" s="12"/>
      <c r="Y190" s="11">
        <f t="shared" si="118"/>
        <v>0</v>
      </c>
      <c r="Z190" s="12">
        <f t="shared" si="106"/>
        <v>0</v>
      </c>
      <c r="AA190" s="11">
        <f t="shared" si="119"/>
        <v>0</v>
      </c>
      <c r="AB190" s="12">
        <f t="shared" si="107"/>
        <v>0</v>
      </c>
      <c r="AC190" s="11">
        <f t="shared" si="120"/>
        <v>2.0000000000000018E-2</v>
      </c>
      <c r="AD190" s="12"/>
      <c r="AE190" s="11">
        <f t="shared" si="121"/>
        <v>0</v>
      </c>
      <c r="AF190" s="12">
        <f t="shared" si="108"/>
        <v>0</v>
      </c>
      <c r="AG190" s="11">
        <f t="shared" si="122"/>
        <v>0</v>
      </c>
      <c r="AH190" s="12">
        <f t="shared" si="109"/>
        <v>0</v>
      </c>
      <c r="AI190" s="11">
        <f t="shared" si="123"/>
        <v>0</v>
      </c>
      <c r="AJ190" s="12"/>
      <c r="AK190" s="11">
        <f t="shared" si="124"/>
        <v>0</v>
      </c>
      <c r="AL190" s="12">
        <f t="shared" si="110"/>
        <v>0</v>
      </c>
      <c r="AM190" s="11">
        <f t="shared" si="125"/>
        <v>0</v>
      </c>
      <c r="AN190" s="12">
        <f t="shared" si="111"/>
        <v>0</v>
      </c>
      <c r="AO190" s="11">
        <f t="shared" si="126"/>
        <v>0</v>
      </c>
      <c r="AP190" s="12"/>
      <c r="AQ190" s="11">
        <f t="shared" si="127"/>
        <v>0</v>
      </c>
      <c r="AR190" s="12">
        <f t="shared" si="128"/>
        <v>0</v>
      </c>
      <c r="AS190" s="11">
        <f t="shared" si="129"/>
        <v>0</v>
      </c>
      <c r="AT190" s="12">
        <f t="shared" si="130"/>
        <v>0</v>
      </c>
      <c r="AU190" s="11">
        <f t="shared" si="131"/>
        <v>2.0000000000000018E-2</v>
      </c>
      <c r="AV190" s="12"/>
      <c r="AW190" s="11">
        <f t="shared" si="132"/>
        <v>0</v>
      </c>
      <c r="AX190" s="12">
        <f t="shared" si="133"/>
        <v>0</v>
      </c>
      <c r="AY190" s="11">
        <f t="shared" si="134"/>
        <v>0</v>
      </c>
      <c r="AZ190" s="12">
        <f t="shared" si="135"/>
        <v>0</v>
      </c>
      <c r="BA190" s="11">
        <f t="shared" si="136"/>
        <v>2.0000000000000018E-2</v>
      </c>
      <c r="BB190" s="12"/>
      <c r="BC190" s="11">
        <f t="shared" si="137"/>
        <v>0</v>
      </c>
      <c r="BD190" s="12">
        <f t="shared" si="138"/>
        <v>0</v>
      </c>
      <c r="BE190" s="11">
        <f t="shared" si="139"/>
        <v>0</v>
      </c>
      <c r="BF190" s="12">
        <f t="shared" si="140"/>
        <v>0</v>
      </c>
      <c r="BG190" s="11">
        <f t="shared" si="141"/>
        <v>0</v>
      </c>
      <c r="BH190" s="12"/>
      <c r="BI190" s="11">
        <f t="shared" si="142"/>
        <v>0</v>
      </c>
      <c r="BJ190" s="12">
        <f t="shared" si="143"/>
        <v>0</v>
      </c>
      <c r="BK190" s="11">
        <f t="shared" si="144"/>
        <v>0</v>
      </c>
      <c r="BL190" s="12">
        <f t="shared" si="145"/>
        <v>0</v>
      </c>
      <c r="BM190" s="11">
        <f t="shared" si="146"/>
        <v>0</v>
      </c>
      <c r="BN190" s="12"/>
      <c r="BO190" s="11">
        <f t="shared" si="147"/>
        <v>0</v>
      </c>
      <c r="BP190" s="12">
        <f t="shared" si="148"/>
        <v>0</v>
      </c>
      <c r="BQ190" s="11">
        <f t="shared" si="149"/>
        <v>0</v>
      </c>
      <c r="BR190" s="12">
        <f t="shared" si="150"/>
        <v>0</v>
      </c>
      <c r="BS190" s="11">
        <f t="shared" si="151"/>
        <v>2.0000000000000018E-2</v>
      </c>
    </row>
    <row r="191" spans="1:71" x14ac:dyDescent="0.25">
      <c r="A191" s="21">
        <f t="shared" si="152"/>
        <v>3.7304166666666694</v>
      </c>
      <c r="B191" s="7" t="s">
        <v>86</v>
      </c>
      <c r="C191" s="8" t="s">
        <v>73</v>
      </c>
      <c r="D191" s="8"/>
      <c r="E191" s="8" t="s">
        <v>73</v>
      </c>
      <c r="F191" s="8"/>
      <c r="G191" s="9" t="s">
        <v>72</v>
      </c>
      <c r="H191" s="8" t="s">
        <v>73</v>
      </c>
      <c r="I191" s="8"/>
      <c r="J191" s="30"/>
      <c r="K191" s="30"/>
      <c r="L191" t="s">
        <v>71</v>
      </c>
      <c r="M191" s="11">
        <f t="shared" si="112"/>
        <v>0</v>
      </c>
      <c r="N191" s="12">
        <f t="shared" si="102"/>
        <v>0</v>
      </c>
      <c r="O191" s="11">
        <f t="shared" si="113"/>
        <v>0</v>
      </c>
      <c r="P191" s="12">
        <f t="shared" si="103"/>
        <v>0</v>
      </c>
      <c r="Q191" s="11">
        <f t="shared" si="114"/>
        <v>2.0000000000000018E-2</v>
      </c>
      <c r="R191" s="12"/>
      <c r="S191" s="11">
        <f t="shared" si="115"/>
        <v>0</v>
      </c>
      <c r="T191" s="12">
        <f t="shared" si="104"/>
        <v>0</v>
      </c>
      <c r="U191" s="11">
        <f t="shared" si="116"/>
        <v>0</v>
      </c>
      <c r="V191" s="12">
        <f t="shared" si="105"/>
        <v>0</v>
      </c>
      <c r="W191" s="11">
        <f t="shared" si="117"/>
        <v>0</v>
      </c>
      <c r="X191" s="12"/>
      <c r="Y191" s="11">
        <f t="shared" si="118"/>
        <v>0</v>
      </c>
      <c r="Z191" s="12">
        <f t="shared" si="106"/>
        <v>0</v>
      </c>
      <c r="AA191" s="11">
        <f t="shared" si="119"/>
        <v>0</v>
      </c>
      <c r="AB191" s="12">
        <f t="shared" si="107"/>
        <v>0</v>
      </c>
      <c r="AC191" s="11">
        <f t="shared" si="120"/>
        <v>2.0000000000000018E-2</v>
      </c>
      <c r="AD191" s="12"/>
      <c r="AE191" s="11">
        <f t="shared" si="121"/>
        <v>0</v>
      </c>
      <c r="AF191" s="12">
        <f t="shared" si="108"/>
        <v>0</v>
      </c>
      <c r="AG191" s="11">
        <f t="shared" si="122"/>
        <v>0</v>
      </c>
      <c r="AH191" s="12">
        <f t="shared" si="109"/>
        <v>0</v>
      </c>
      <c r="AI191" s="11">
        <f t="shared" si="123"/>
        <v>0</v>
      </c>
      <c r="AJ191" s="12"/>
      <c r="AK191" s="11">
        <f t="shared" si="124"/>
        <v>0</v>
      </c>
      <c r="AL191" s="12">
        <f t="shared" si="110"/>
        <v>0</v>
      </c>
      <c r="AM191" s="11">
        <f t="shared" si="125"/>
        <v>3.7304166666666694</v>
      </c>
      <c r="AN191" s="12">
        <f t="shared" si="111"/>
        <v>1</v>
      </c>
      <c r="AO191" s="11">
        <f t="shared" si="126"/>
        <v>0</v>
      </c>
      <c r="AP191" s="12"/>
      <c r="AQ191" s="11">
        <f t="shared" si="127"/>
        <v>0</v>
      </c>
      <c r="AR191" s="12">
        <f t="shared" si="128"/>
        <v>0</v>
      </c>
      <c r="AS191" s="11">
        <f t="shared" si="129"/>
        <v>0</v>
      </c>
      <c r="AT191" s="12">
        <f t="shared" si="130"/>
        <v>0</v>
      </c>
      <c r="AU191" s="11">
        <f t="shared" si="131"/>
        <v>2.0000000000000018E-2</v>
      </c>
      <c r="AV191" s="12"/>
      <c r="AW191" s="11">
        <f t="shared" si="132"/>
        <v>0</v>
      </c>
      <c r="AX191" s="12">
        <f t="shared" si="133"/>
        <v>0</v>
      </c>
      <c r="AY191" s="11">
        <f t="shared" si="134"/>
        <v>0</v>
      </c>
      <c r="AZ191" s="12">
        <f t="shared" si="135"/>
        <v>0</v>
      </c>
      <c r="BA191" s="11">
        <f t="shared" si="136"/>
        <v>0</v>
      </c>
      <c r="BB191" s="12"/>
      <c r="BC191" s="11">
        <f t="shared" si="137"/>
        <v>0</v>
      </c>
      <c r="BD191" s="12">
        <f t="shared" si="138"/>
        <v>0</v>
      </c>
      <c r="BE191" s="11">
        <f t="shared" si="139"/>
        <v>0</v>
      </c>
      <c r="BF191" s="12">
        <f t="shared" si="140"/>
        <v>0</v>
      </c>
      <c r="BG191" s="11">
        <f t="shared" si="141"/>
        <v>0</v>
      </c>
      <c r="BH191" s="12"/>
      <c r="BI191" s="11">
        <f t="shared" si="142"/>
        <v>0</v>
      </c>
      <c r="BJ191" s="12">
        <f t="shared" si="143"/>
        <v>0</v>
      </c>
      <c r="BK191" s="11">
        <f t="shared" si="144"/>
        <v>0</v>
      </c>
      <c r="BL191" s="12">
        <f t="shared" si="145"/>
        <v>0</v>
      </c>
      <c r="BM191" s="11">
        <f t="shared" si="146"/>
        <v>0</v>
      </c>
      <c r="BN191" s="12"/>
      <c r="BO191" s="11">
        <f t="shared" si="147"/>
        <v>0</v>
      </c>
      <c r="BP191" s="12">
        <f t="shared" si="148"/>
        <v>0</v>
      </c>
      <c r="BQ191" s="11">
        <f t="shared" si="149"/>
        <v>0</v>
      </c>
      <c r="BR191" s="12">
        <f t="shared" si="150"/>
        <v>0</v>
      </c>
      <c r="BS191" s="11">
        <f t="shared" si="151"/>
        <v>0</v>
      </c>
    </row>
    <row r="192" spans="1:71" x14ac:dyDescent="0.25">
      <c r="A192" s="21">
        <f t="shared" si="152"/>
        <v>3.7504166666666694</v>
      </c>
      <c r="B192" s="7" t="s">
        <v>81</v>
      </c>
      <c r="C192" s="8" t="s">
        <v>73</v>
      </c>
      <c r="D192" s="8"/>
      <c r="E192" s="8" t="s">
        <v>73</v>
      </c>
      <c r="F192" s="8"/>
      <c r="G192" s="8"/>
      <c r="H192" s="8" t="s">
        <v>73</v>
      </c>
      <c r="I192" s="8" t="s">
        <v>73</v>
      </c>
      <c r="J192" s="30"/>
      <c r="K192" s="30"/>
      <c r="L192" t="s">
        <v>71</v>
      </c>
      <c r="M192" s="11">
        <f t="shared" si="112"/>
        <v>0</v>
      </c>
      <c r="N192" s="12">
        <f t="shared" si="102"/>
        <v>0</v>
      </c>
      <c r="O192" s="11">
        <f t="shared" si="113"/>
        <v>0</v>
      </c>
      <c r="P192" s="12">
        <f t="shared" si="103"/>
        <v>0</v>
      </c>
      <c r="Q192" s="11">
        <f t="shared" si="114"/>
        <v>2.0000000000000018E-2</v>
      </c>
      <c r="R192" s="12"/>
      <c r="S192" s="11">
        <f t="shared" si="115"/>
        <v>0</v>
      </c>
      <c r="T192" s="12">
        <f t="shared" si="104"/>
        <v>0</v>
      </c>
      <c r="U192" s="11">
        <f t="shared" si="116"/>
        <v>0</v>
      </c>
      <c r="V192" s="12">
        <f t="shared" si="105"/>
        <v>0</v>
      </c>
      <c r="W192" s="11">
        <f t="shared" si="117"/>
        <v>0</v>
      </c>
      <c r="X192" s="12"/>
      <c r="Y192" s="11">
        <f t="shared" si="118"/>
        <v>0</v>
      </c>
      <c r="Z192" s="12">
        <f t="shared" si="106"/>
        <v>0</v>
      </c>
      <c r="AA192" s="11">
        <f t="shared" si="119"/>
        <v>0</v>
      </c>
      <c r="AB192" s="12">
        <f t="shared" si="107"/>
        <v>0</v>
      </c>
      <c r="AC192" s="11">
        <f t="shared" si="120"/>
        <v>2.0000000000000018E-2</v>
      </c>
      <c r="AD192" s="12"/>
      <c r="AE192" s="11">
        <f t="shared" si="121"/>
        <v>0</v>
      </c>
      <c r="AF192" s="12">
        <f t="shared" si="108"/>
        <v>0</v>
      </c>
      <c r="AG192" s="11">
        <f t="shared" si="122"/>
        <v>0</v>
      </c>
      <c r="AH192" s="12">
        <f t="shared" si="109"/>
        <v>0</v>
      </c>
      <c r="AI192" s="11">
        <f t="shared" si="123"/>
        <v>0</v>
      </c>
      <c r="AJ192" s="12"/>
      <c r="AK192" s="11">
        <f t="shared" si="124"/>
        <v>0</v>
      </c>
      <c r="AL192" s="12">
        <f t="shared" si="110"/>
        <v>0</v>
      </c>
      <c r="AM192" s="11">
        <f t="shared" si="125"/>
        <v>0</v>
      </c>
      <c r="AN192" s="12">
        <f t="shared" si="111"/>
        <v>0</v>
      </c>
      <c r="AO192" s="11">
        <f t="shared" si="126"/>
        <v>0</v>
      </c>
      <c r="AP192" s="12"/>
      <c r="AQ192" s="11">
        <f t="shared" si="127"/>
        <v>0</v>
      </c>
      <c r="AR192" s="12">
        <f t="shared" si="128"/>
        <v>0</v>
      </c>
      <c r="AS192" s="11">
        <f t="shared" si="129"/>
        <v>0</v>
      </c>
      <c r="AT192" s="12">
        <f t="shared" si="130"/>
        <v>0</v>
      </c>
      <c r="AU192" s="11">
        <f t="shared" si="131"/>
        <v>2.0000000000000018E-2</v>
      </c>
      <c r="AV192" s="12"/>
      <c r="AW192" s="11">
        <f t="shared" si="132"/>
        <v>3.7504166666666694</v>
      </c>
      <c r="AX192" s="12">
        <f t="shared" si="133"/>
        <v>1</v>
      </c>
      <c r="AY192" s="11">
        <f t="shared" si="134"/>
        <v>0</v>
      </c>
      <c r="AZ192" s="12">
        <f t="shared" si="135"/>
        <v>0</v>
      </c>
      <c r="BA192" s="11">
        <f t="shared" si="136"/>
        <v>0</v>
      </c>
      <c r="BB192" s="12"/>
      <c r="BC192" s="11">
        <f t="shared" si="137"/>
        <v>0</v>
      </c>
      <c r="BD192" s="12">
        <f t="shared" si="138"/>
        <v>0</v>
      </c>
      <c r="BE192" s="11">
        <f t="shared" si="139"/>
        <v>0</v>
      </c>
      <c r="BF192" s="12">
        <f t="shared" si="140"/>
        <v>0</v>
      </c>
      <c r="BG192" s="11">
        <f t="shared" si="141"/>
        <v>0</v>
      </c>
      <c r="BH192" s="12"/>
      <c r="BI192" s="11">
        <f t="shared" si="142"/>
        <v>0</v>
      </c>
      <c r="BJ192" s="12">
        <f t="shared" si="143"/>
        <v>0</v>
      </c>
      <c r="BK192" s="11">
        <f t="shared" si="144"/>
        <v>0</v>
      </c>
      <c r="BL192" s="12">
        <f t="shared" si="145"/>
        <v>0</v>
      </c>
      <c r="BM192" s="11">
        <f t="shared" si="146"/>
        <v>0</v>
      </c>
      <c r="BN192" s="12"/>
      <c r="BO192" s="11">
        <f t="shared" si="147"/>
        <v>0</v>
      </c>
      <c r="BP192" s="12">
        <f t="shared" si="148"/>
        <v>0</v>
      </c>
      <c r="BQ192" s="11">
        <f t="shared" si="149"/>
        <v>0</v>
      </c>
      <c r="BR192" s="12">
        <f t="shared" si="150"/>
        <v>0</v>
      </c>
      <c r="BS192" s="11">
        <f t="shared" si="151"/>
        <v>0</v>
      </c>
    </row>
    <row r="193" spans="1:71" x14ac:dyDescent="0.25">
      <c r="A193" s="21">
        <f t="shared" si="152"/>
        <v>3.7704166666666694</v>
      </c>
      <c r="B193" s="7"/>
      <c r="C193" s="8" t="s">
        <v>73</v>
      </c>
      <c r="D193" s="8"/>
      <c r="E193" s="8" t="s">
        <v>73</v>
      </c>
      <c r="F193" s="8"/>
      <c r="G193" s="8"/>
      <c r="H193" s="8" t="s">
        <v>73</v>
      </c>
      <c r="I193" s="8" t="s">
        <v>73</v>
      </c>
      <c r="J193" s="30"/>
      <c r="K193" s="30"/>
      <c r="L193" t="s">
        <v>71</v>
      </c>
      <c r="M193" s="11">
        <f t="shared" si="112"/>
        <v>0</v>
      </c>
      <c r="N193" s="12">
        <f t="shared" si="102"/>
        <v>0</v>
      </c>
      <c r="O193" s="11">
        <f t="shared" si="113"/>
        <v>0</v>
      </c>
      <c r="P193" s="12">
        <f t="shared" si="103"/>
        <v>0</v>
      </c>
      <c r="Q193" s="11">
        <f t="shared" si="114"/>
        <v>2.0000000000000018E-2</v>
      </c>
      <c r="R193" s="12"/>
      <c r="S193" s="11">
        <f t="shared" si="115"/>
        <v>0</v>
      </c>
      <c r="T193" s="12">
        <f t="shared" si="104"/>
        <v>0</v>
      </c>
      <c r="U193" s="11">
        <f t="shared" si="116"/>
        <v>0</v>
      </c>
      <c r="V193" s="12">
        <f t="shared" si="105"/>
        <v>0</v>
      </c>
      <c r="W193" s="11">
        <f t="shared" si="117"/>
        <v>0</v>
      </c>
      <c r="X193" s="12"/>
      <c r="Y193" s="11">
        <f t="shared" si="118"/>
        <v>0</v>
      </c>
      <c r="Z193" s="12">
        <f t="shared" si="106"/>
        <v>0</v>
      </c>
      <c r="AA193" s="11">
        <f t="shared" si="119"/>
        <v>0</v>
      </c>
      <c r="AB193" s="12">
        <f t="shared" si="107"/>
        <v>0</v>
      </c>
      <c r="AC193" s="11">
        <f t="shared" si="120"/>
        <v>2.0000000000000018E-2</v>
      </c>
      <c r="AD193" s="12"/>
      <c r="AE193" s="11">
        <f t="shared" si="121"/>
        <v>0</v>
      </c>
      <c r="AF193" s="12">
        <f t="shared" si="108"/>
        <v>0</v>
      </c>
      <c r="AG193" s="11">
        <f t="shared" si="122"/>
        <v>0</v>
      </c>
      <c r="AH193" s="12">
        <f t="shared" si="109"/>
        <v>0</v>
      </c>
      <c r="AI193" s="11">
        <f t="shared" si="123"/>
        <v>0</v>
      </c>
      <c r="AJ193" s="12"/>
      <c r="AK193" s="11">
        <f t="shared" si="124"/>
        <v>0</v>
      </c>
      <c r="AL193" s="12">
        <f t="shared" si="110"/>
        <v>0</v>
      </c>
      <c r="AM193" s="11">
        <f t="shared" si="125"/>
        <v>0</v>
      </c>
      <c r="AN193" s="12">
        <f t="shared" si="111"/>
        <v>0</v>
      </c>
      <c r="AO193" s="11">
        <f t="shared" si="126"/>
        <v>0</v>
      </c>
      <c r="AP193" s="12"/>
      <c r="AQ193" s="11">
        <f t="shared" si="127"/>
        <v>0</v>
      </c>
      <c r="AR193" s="12">
        <f t="shared" si="128"/>
        <v>0</v>
      </c>
      <c r="AS193" s="11">
        <f t="shared" si="129"/>
        <v>0</v>
      </c>
      <c r="AT193" s="12">
        <f t="shared" si="130"/>
        <v>0</v>
      </c>
      <c r="AU193" s="11">
        <f t="shared" si="131"/>
        <v>2.0000000000000018E-2</v>
      </c>
      <c r="AV193" s="12"/>
      <c r="AW193" s="11">
        <f t="shared" si="132"/>
        <v>0</v>
      </c>
      <c r="AX193" s="12">
        <f t="shared" si="133"/>
        <v>0</v>
      </c>
      <c r="AY193" s="11">
        <f t="shared" si="134"/>
        <v>0</v>
      </c>
      <c r="AZ193" s="12">
        <f t="shared" si="135"/>
        <v>0</v>
      </c>
      <c r="BA193" s="11">
        <f t="shared" si="136"/>
        <v>0</v>
      </c>
      <c r="BB193" s="12"/>
      <c r="BC193" s="11">
        <f t="shared" si="137"/>
        <v>0</v>
      </c>
      <c r="BD193" s="12">
        <f t="shared" si="138"/>
        <v>0</v>
      </c>
      <c r="BE193" s="11">
        <f t="shared" si="139"/>
        <v>0</v>
      </c>
      <c r="BF193" s="12">
        <f t="shared" si="140"/>
        <v>0</v>
      </c>
      <c r="BG193" s="11">
        <f t="shared" si="141"/>
        <v>0</v>
      </c>
      <c r="BH193" s="12"/>
      <c r="BI193" s="11">
        <f t="shared" si="142"/>
        <v>0</v>
      </c>
      <c r="BJ193" s="12">
        <f t="shared" si="143"/>
        <v>0</v>
      </c>
      <c r="BK193" s="11">
        <f t="shared" si="144"/>
        <v>0</v>
      </c>
      <c r="BL193" s="12">
        <f t="shared" si="145"/>
        <v>0</v>
      </c>
      <c r="BM193" s="11">
        <f t="shared" si="146"/>
        <v>0</v>
      </c>
      <c r="BN193" s="12"/>
      <c r="BO193" s="11">
        <f t="shared" si="147"/>
        <v>0</v>
      </c>
      <c r="BP193" s="12">
        <f t="shared" si="148"/>
        <v>0</v>
      </c>
      <c r="BQ193" s="11">
        <f t="shared" si="149"/>
        <v>0</v>
      </c>
      <c r="BR193" s="12">
        <f t="shared" si="150"/>
        <v>0</v>
      </c>
      <c r="BS193" s="11">
        <f t="shared" si="151"/>
        <v>0</v>
      </c>
    </row>
    <row r="194" spans="1:71" x14ac:dyDescent="0.25">
      <c r="A194" s="21">
        <f t="shared" si="152"/>
        <v>3.7904166666666694</v>
      </c>
      <c r="B194" s="7"/>
      <c r="C194" s="8" t="s">
        <v>73</v>
      </c>
      <c r="D194" s="8"/>
      <c r="E194" s="8" t="s">
        <v>73</v>
      </c>
      <c r="F194" s="8"/>
      <c r="H194" s="8" t="s">
        <v>73</v>
      </c>
      <c r="I194" s="8" t="s">
        <v>73</v>
      </c>
      <c r="J194" s="30"/>
      <c r="K194" s="30"/>
      <c r="L194" t="s">
        <v>71</v>
      </c>
      <c r="M194" s="11">
        <f t="shared" si="112"/>
        <v>0</v>
      </c>
      <c r="N194" s="12">
        <f t="shared" si="102"/>
        <v>0</v>
      </c>
      <c r="O194" s="11">
        <f t="shared" si="113"/>
        <v>0</v>
      </c>
      <c r="P194" s="12">
        <f t="shared" si="103"/>
        <v>0</v>
      </c>
      <c r="Q194" s="11">
        <f t="shared" si="114"/>
        <v>2.0000000000000018E-2</v>
      </c>
      <c r="R194" s="12"/>
      <c r="S194" s="11">
        <f t="shared" si="115"/>
        <v>0</v>
      </c>
      <c r="T194" s="12">
        <f t="shared" si="104"/>
        <v>0</v>
      </c>
      <c r="U194" s="11">
        <f t="shared" si="116"/>
        <v>0</v>
      </c>
      <c r="V194" s="12">
        <f t="shared" si="105"/>
        <v>0</v>
      </c>
      <c r="W194" s="11">
        <f t="shared" si="117"/>
        <v>0</v>
      </c>
      <c r="X194" s="12"/>
      <c r="Y194" s="11">
        <f t="shared" si="118"/>
        <v>0</v>
      </c>
      <c r="Z194" s="12">
        <f t="shared" si="106"/>
        <v>0</v>
      </c>
      <c r="AA194" s="11">
        <f t="shared" si="119"/>
        <v>0</v>
      </c>
      <c r="AB194" s="12">
        <f t="shared" si="107"/>
        <v>0</v>
      </c>
      <c r="AC194" s="11">
        <f t="shared" si="120"/>
        <v>2.0000000000000018E-2</v>
      </c>
      <c r="AD194" s="12"/>
      <c r="AE194" s="11">
        <f t="shared" si="121"/>
        <v>0</v>
      </c>
      <c r="AF194" s="12">
        <f t="shared" si="108"/>
        <v>0</v>
      </c>
      <c r="AG194" s="11">
        <f t="shared" si="122"/>
        <v>0</v>
      </c>
      <c r="AH194" s="12">
        <f t="shared" si="109"/>
        <v>0</v>
      </c>
      <c r="AI194" s="11">
        <f t="shared" si="123"/>
        <v>0</v>
      </c>
      <c r="AJ194" s="12"/>
      <c r="AK194" s="11">
        <f t="shared" si="124"/>
        <v>0</v>
      </c>
      <c r="AL194" s="12">
        <f t="shared" si="110"/>
        <v>0</v>
      </c>
      <c r="AM194" s="11">
        <f t="shared" si="125"/>
        <v>0</v>
      </c>
      <c r="AN194" s="12">
        <f t="shared" si="111"/>
        <v>0</v>
      </c>
      <c r="AO194" s="11">
        <f t="shared" si="126"/>
        <v>0</v>
      </c>
      <c r="AP194" s="12"/>
      <c r="AQ194" s="11">
        <f t="shared" si="127"/>
        <v>0</v>
      </c>
      <c r="AR194" s="12">
        <f t="shared" si="128"/>
        <v>0</v>
      </c>
      <c r="AS194" s="11">
        <f t="shared" si="129"/>
        <v>0</v>
      </c>
      <c r="AT194" s="12">
        <f t="shared" si="130"/>
        <v>0</v>
      </c>
      <c r="AU194" s="11">
        <f t="shared" si="131"/>
        <v>2.0000000000000018E-2</v>
      </c>
      <c r="AV194" s="12"/>
      <c r="AW194" s="11">
        <f t="shared" si="132"/>
        <v>0</v>
      </c>
      <c r="AX194" s="12">
        <f t="shared" si="133"/>
        <v>0</v>
      </c>
      <c r="AY194" s="11">
        <f t="shared" si="134"/>
        <v>0</v>
      </c>
      <c r="AZ194" s="12">
        <f t="shared" si="135"/>
        <v>0</v>
      </c>
      <c r="BA194" s="11">
        <f t="shared" si="136"/>
        <v>0</v>
      </c>
      <c r="BB194" s="12"/>
      <c r="BC194" s="11">
        <f t="shared" si="137"/>
        <v>0</v>
      </c>
      <c r="BD194" s="12">
        <f t="shared" si="138"/>
        <v>0</v>
      </c>
      <c r="BE194" s="11">
        <f t="shared" si="139"/>
        <v>0</v>
      </c>
      <c r="BF194" s="12">
        <f t="shared" si="140"/>
        <v>0</v>
      </c>
      <c r="BG194" s="11">
        <f t="shared" si="141"/>
        <v>0</v>
      </c>
      <c r="BH194" s="12"/>
      <c r="BI194" s="11">
        <f t="shared" si="142"/>
        <v>0</v>
      </c>
      <c r="BJ194" s="12">
        <f t="shared" si="143"/>
        <v>0</v>
      </c>
      <c r="BK194" s="11">
        <f t="shared" si="144"/>
        <v>0</v>
      </c>
      <c r="BL194" s="12">
        <f t="shared" si="145"/>
        <v>0</v>
      </c>
      <c r="BM194" s="11">
        <f t="shared" si="146"/>
        <v>0</v>
      </c>
      <c r="BN194" s="12"/>
      <c r="BO194" s="11">
        <f t="shared" si="147"/>
        <v>0</v>
      </c>
      <c r="BP194" s="12">
        <f t="shared" si="148"/>
        <v>0</v>
      </c>
      <c r="BQ194" s="11">
        <f t="shared" si="149"/>
        <v>0</v>
      </c>
      <c r="BR194" s="12">
        <f t="shared" si="150"/>
        <v>0</v>
      </c>
      <c r="BS194" s="11">
        <f t="shared" si="151"/>
        <v>0</v>
      </c>
    </row>
    <row r="195" spans="1:71" x14ac:dyDescent="0.25">
      <c r="A195" s="21">
        <f t="shared" si="152"/>
        <v>3.8104166666666694</v>
      </c>
      <c r="B195" s="7" t="s">
        <v>93</v>
      </c>
      <c r="C195" s="8" t="s">
        <v>73</v>
      </c>
      <c r="D195" s="8"/>
      <c r="E195" t="s">
        <v>71</v>
      </c>
      <c r="F195" s="8"/>
      <c r="H195" s="8" t="s">
        <v>73</v>
      </c>
      <c r="I195" s="8" t="s">
        <v>73</v>
      </c>
      <c r="J195" s="30"/>
      <c r="K195" s="30"/>
      <c r="L195" s="9" t="s">
        <v>72</v>
      </c>
      <c r="M195" s="11">
        <f t="shared" si="112"/>
        <v>0</v>
      </c>
      <c r="N195" s="12">
        <f t="shared" ref="N195:N258" si="153">IF(M195&gt;0,1,0)</f>
        <v>0</v>
      </c>
      <c r="O195" s="11">
        <f t="shared" si="113"/>
        <v>0</v>
      </c>
      <c r="P195" s="12">
        <f t="shared" ref="P195:P258" si="154">IF(O195&gt;0,1,0)</f>
        <v>0</v>
      </c>
      <c r="Q195" s="11">
        <f t="shared" si="114"/>
        <v>2.0000000000000018E-2</v>
      </c>
      <c r="R195" s="12"/>
      <c r="S195" s="11">
        <f t="shared" si="115"/>
        <v>0</v>
      </c>
      <c r="T195" s="12">
        <f t="shared" ref="T195:T258" si="155">IF(S195&gt;0,1,0)</f>
        <v>0</v>
      </c>
      <c r="U195" s="11">
        <f t="shared" si="116"/>
        <v>0</v>
      </c>
      <c r="V195" s="12">
        <f t="shared" ref="V195:V258" si="156">IF(U195&gt;0,1,0)</f>
        <v>0</v>
      </c>
      <c r="W195" s="11">
        <f t="shared" si="117"/>
        <v>0</v>
      </c>
      <c r="X195" s="12"/>
      <c r="Y195" s="11">
        <f t="shared" si="118"/>
        <v>0</v>
      </c>
      <c r="Z195" s="12">
        <f t="shared" ref="Z195:Z258" si="157">IF(Y195&gt;0,1,0)</f>
        <v>0</v>
      </c>
      <c r="AA195" s="11">
        <f t="shared" si="119"/>
        <v>0</v>
      </c>
      <c r="AB195" s="12">
        <f t="shared" ref="AB195:AB258" si="158">IF(AA195&gt;0,1,0)</f>
        <v>0</v>
      </c>
      <c r="AC195" s="11">
        <f t="shared" si="120"/>
        <v>0</v>
      </c>
      <c r="AD195" s="12"/>
      <c r="AE195" s="11">
        <f t="shared" si="121"/>
        <v>0</v>
      </c>
      <c r="AF195" s="12">
        <f t="shared" ref="AF195:AF258" si="159">IF(AE195&gt;0,1,0)</f>
        <v>0</v>
      </c>
      <c r="AG195" s="11">
        <f t="shared" si="122"/>
        <v>0</v>
      </c>
      <c r="AH195" s="12">
        <f t="shared" ref="AH195:AH258" si="160">IF(AG195&gt;0,1,0)</f>
        <v>0</v>
      </c>
      <c r="AI195" s="11">
        <f t="shared" si="123"/>
        <v>0</v>
      </c>
      <c r="AJ195" s="12"/>
      <c r="AK195" s="11">
        <f t="shared" si="124"/>
        <v>0</v>
      </c>
      <c r="AL195" s="12">
        <f t="shared" ref="AL195:AL258" si="161">IF(AK195&gt;0,1,0)</f>
        <v>0</v>
      </c>
      <c r="AM195" s="11">
        <f t="shared" si="125"/>
        <v>0</v>
      </c>
      <c r="AN195" s="12">
        <f t="shared" ref="AN195:AN258" si="162">IF(AM195&gt;0,1,0)</f>
        <v>0</v>
      </c>
      <c r="AO195" s="11">
        <f t="shared" si="126"/>
        <v>0</v>
      </c>
      <c r="AP195" s="12"/>
      <c r="AQ195" s="11">
        <f t="shared" si="127"/>
        <v>0</v>
      </c>
      <c r="AR195" s="12">
        <f t="shared" si="128"/>
        <v>0</v>
      </c>
      <c r="AS195" s="11">
        <f t="shared" si="129"/>
        <v>0</v>
      </c>
      <c r="AT195" s="12">
        <f t="shared" si="130"/>
        <v>0</v>
      </c>
      <c r="AU195" s="11">
        <f t="shared" si="131"/>
        <v>2.0000000000000018E-2</v>
      </c>
      <c r="AV195" s="12"/>
      <c r="AW195" s="11">
        <f t="shared" si="132"/>
        <v>0</v>
      </c>
      <c r="AX195" s="12">
        <f t="shared" si="133"/>
        <v>0</v>
      </c>
      <c r="AY195" s="11">
        <f t="shared" si="134"/>
        <v>0</v>
      </c>
      <c r="AZ195" s="12">
        <f t="shared" si="135"/>
        <v>0</v>
      </c>
      <c r="BA195" s="11">
        <f t="shared" si="136"/>
        <v>0</v>
      </c>
      <c r="BB195" s="12"/>
      <c r="BC195" s="11">
        <f t="shared" si="137"/>
        <v>0</v>
      </c>
      <c r="BD195" s="12">
        <f t="shared" si="138"/>
        <v>0</v>
      </c>
      <c r="BE195" s="11">
        <f t="shared" si="139"/>
        <v>0</v>
      </c>
      <c r="BF195" s="12">
        <f t="shared" si="140"/>
        <v>0</v>
      </c>
      <c r="BG195" s="11">
        <f t="shared" si="141"/>
        <v>0</v>
      </c>
      <c r="BH195" s="12"/>
      <c r="BI195" s="11">
        <f t="shared" si="142"/>
        <v>0</v>
      </c>
      <c r="BJ195" s="12">
        <f t="shared" si="143"/>
        <v>0</v>
      </c>
      <c r="BK195" s="11">
        <f t="shared" si="144"/>
        <v>0</v>
      </c>
      <c r="BL195" s="12">
        <f t="shared" si="145"/>
        <v>0</v>
      </c>
      <c r="BM195" s="11">
        <f t="shared" si="146"/>
        <v>0</v>
      </c>
      <c r="BN195" s="12"/>
      <c r="BO195" s="11">
        <f t="shared" si="147"/>
        <v>0</v>
      </c>
      <c r="BP195" s="12">
        <f t="shared" si="148"/>
        <v>0</v>
      </c>
      <c r="BQ195" s="11">
        <f t="shared" si="149"/>
        <v>3.8104166666666694</v>
      </c>
      <c r="BR195" s="12">
        <f t="shared" si="150"/>
        <v>1</v>
      </c>
      <c r="BS195" s="11">
        <f t="shared" si="151"/>
        <v>0</v>
      </c>
    </row>
    <row r="196" spans="1:71" x14ac:dyDescent="0.25">
      <c r="A196" s="21">
        <f t="shared" si="152"/>
        <v>3.8304166666666695</v>
      </c>
      <c r="B196" s="7" t="s">
        <v>83</v>
      </c>
      <c r="C196" s="8" t="s">
        <v>73</v>
      </c>
      <c r="D196" s="8"/>
      <c r="E196" t="s">
        <v>71</v>
      </c>
      <c r="F196" s="8"/>
      <c r="H196" s="8" t="s">
        <v>73</v>
      </c>
      <c r="I196" s="8" t="s">
        <v>73</v>
      </c>
      <c r="J196" s="30"/>
      <c r="K196" s="8" t="s">
        <v>73</v>
      </c>
      <c r="L196" s="8"/>
      <c r="M196" s="11">
        <f t="shared" si="112"/>
        <v>0</v>
      </c>
      <c r="N196" s="12">
        <f t="shared" si="153"/>
        <v>0</v>
      </c>
      <c r="O196" s="11">
        <f t="shared" si="113"/>
        <v>0</v>
      </c>
      <c r="P196" s="12">
        <f t="shared" si="154"/>
        <v>0</v>
      </c>
      <c r="Q196" s="11">
        <f t="shared" si="114"/>
        <v>2.0000000000000018E-2</v>
      </c>
      <c r="R196" s="12"/>
      <c r="S196" s="11">
        <f t="shared" si="115"/>
        <v>0</v>
      </c>
      <c r="T196" s="12">
        <f t="shared" si="155"/>
        <v>0</v>
      </c>
      <c r="U196" s="11">
        <f t="shared" si="116"/>
        <v>0</v>
      </c>
      <c r="V196" s="12">
        <f t="shared" si="156"/>
        <v>0</v>
      </c>
      <c r="W196" s="11">
        <f t="shared" si="117"/>
        <v>0</v>
      </c>
      <c r="X196" s="12"/>
      <c r="Y196" s="11">
        <f t="shared" si="118"/>
        <v>0</v>
      </c>
      <c r="Z196" s="12">
        <f t="shared" si="157"/>
        <v>0</v>
      </c>
      <c r="AA196" s="11">
        <f t="shared" si="119"/>
        <v>0</v>
      </c>
      <c r="AB196" s="12">
        <f t="shared" si="158"/>
        <v>0</v>
      </c>
      <c r="AC196" s="11">
        <f t="shared" si="120"/>
        <v>0</v>
      </c>
      <c r="AD196" s="12"/>
      <c r="AE196" s="11">
        <f t="shared" si="121"/>
        <v>0</v>
      </c>
      <c r="AF196" s="12">
        <f t="shared" si="159"/>
        <v>0</v>
      </c>
      <c r="AG196" s="11">
        <f t="shared" si="122"/>
        <v>0</v>
      </c>
      <c r="AH196" s="12">
        <f t="shared" si="160"/>
        <v>0</v>
      </c>
      <c r="AI196" s="11">
        <f t="shared" si="123"/>
        <v>0</v>
      </c>
      <c r="AJ196" s="12"/>
      <c r="AK196" s="11">
        <f t="shared" si="124"/>
        <v>0</v>
      </c>
      <c r="AL196" s="12">
        <f t="shared" si="161"/>
        <v>0</v>
      </c>
      <c r="AM196" s="11">
        <f t="shared" si="125"/>
        <v>0</v>
      </c>
      <c r="AN196" s="12">
        <f t="shared" si="162"/>
        <v>0</v>
      </c>
      <c r="AO196" s="11">
        <f t="shared" si="126"/>
        <v>0</v>
      </c>
      <c r="AP196" s="12"/>
      <c r="AQ196" s="11">
        <f t="shared" si="127"/>
        <v>0</v>
      </c>
      <c r="AR196" s="12">
        <f t="shared" si="128"/>
        <v>0</v>
      </c>
      <c r="AS196" s="11">
        <f t="shared" si="129"/>
        <v>0</v>
      </c>
      <c r="AT196" s="12">
        <f t="shared" si="130"/>
        <v>0</v>
      </c>
      <c r="AU196" s="11">
        <f t="shared" si="131"/>
        <v>2.0000000000000018E-2</v>
      </c>
      <c r="AV196" s="12"/>
      <c r="AW196" s="11">
        <f t="shared" si="132"/>
        <v>0</v>
      </c>
      <c r="AX196" s="12">
        <f t="shared" si="133"/>
        <v>0</v>
      </c>
      <c r="AY196" s="11">
        <f t="shared" si="134"/>
        <v>0</v>
      </c>
      <c r="AZ196" s="12">
        <f t="shared" si="135"/>
        <v>0</v>
      </c>
      <c r="BA196" s="11">
        <f t="shared" si="136"/>
        <v>0</v>
      </c>
      <c r="BB196" s="12"/>
      <c r="BC196" s="11">
        <f t="shared" si="137"/>
        <v>0</v>
      </c>
      <c r="BD196" s="12">
        <f t="shared" si="138"/>
        <v>0</v>
      </c>
      <c r="BE196" s="11">
        <f t="shared" si="139"/>
        <v>0</v>
      </c>
      <c r="BF196" s="12">
        <f t="shared" si="140"/>
        <v>0</v>
      </c>
      <c r="BG196" s="11">
        <f t="shared" si="141"/>
        <v>0</v>
      </c>
      <c r="BH196" s="12"/>
      <c r="BI196" s="11">
        <f t="shared" si="142"/>
        <v>3.8304166666666695</v>
      </c>
      <c r="BJ196" s="12">
        <f t="shared" si="143"/>
        <v>1</v>
      </c>
      <c r="BK196" s="11">
        <f t="shared" si="144"/>
        <v>0</v>
      </c>
      <c r="BL196" s="12">
        <f t="shared" si="145"/>
        <v>0</v>
      </c>
      <c r="BM196" s="11">
        <f t="shared" si="146"/>
        <v>2.0000000000000018E-2</v>
      </c>
      <c r="BN196" s="12"/>
      <c r="BO196" s="11">
        <f t="shared" si="147"/>
        <v>0</v>
      </c>
      <c r="BP196" s="12">
        <f t="shared" si="148"/>
        <v>0</v>
      </c>
      <c r="BQ196" s="11">
        <f t="shared" si="149"/>
        <v>0</v>
      </c>
      <c r="BR196" s="12">
        <f t="shared" si="150"/>
        <v>0</v>
      </c>
      <c r="BS196" s="11">
        <f t="shared" si="151"/>
        <v>0</v>
      </c>
    </row>
    <row r="197" spans="1:71" x14ac:dyDescent="0.25">
      <c r="A197" s="21">
        <f t="shared" si="152"/>
        <v>3.8504166666666695</v>
      </c>
      <c r="B197" s="7"/>
      <c r="C197" s="8" t="s">
        <v>73</v>
      </c>
      <c r="D197" s="8"/>
      <c r="E197" t="s">
        <v>71</v>
      </c>
      <c r="F197" s="8"/>
      <c r="H197" s="8" t="s">
        <v>73</v>
      </c>
      <c r="I197" s="8" t="s">
        <v>73</v>
      </c>
      <c r="J197" s="8"/>
      <c r="K197" s="8" t="s">
        <v>73</v>
      </c>
      <c r="L197" s="8"/>
      <c r="M197" s="11">
        <f t="shared" ref="M197:M260" si="163">IF(B197="Line 1 Fails",A197,0)</f>
        <v>0</v>
      </c>
      <c r="N197" s="12">
        <f t="shared" si="153"/>
        <v>0</v>
      </c>
      <c r="O197" s="11">
        <f t="shared" ref="O197:O260" si="164">IF(B197="Line 1 repd.",A197,0)</f>
        <v>0</v>
      </c>
      <c r="P197" s="12">
        <f t="shared" si="154"/>
        <v>0</v>
      </c>
      <c r="Q197" s="11">
        <f t="shared" ref="Q197:Q260" si="165">IF(C197="Dn(waiting)",A198-A197,0)</f>
        <v>2.0000000000000018E-2</v>
      </c>
      <c r="R197" s="12"/>
      <c r="S197" s="11">
        <f t="shared" ref="S197:S260" si="166">IF(B197="Line 2 Fails",A197,0)</f>
        <v>0</v>
      </c>
      <c r="T197" s="12">
        <f t="shared" si="155"/>
        <v>0</v>
      </c>
      <c r="U197" s="11">
        <f t="shared" ref="U197:U260" si="167">IF(B197="Line 2 repd.",A197,0)</f>
        <v>0</v>
      </c>
      <c r="V197" s="12">
        <f t="shared" si="156"/>
        <v>0</v>
      </c>
      <c r="W197" s="11">
        <f t="shared" ref="W197:W260" si="168">IF(D197="Dn(waiting)",A198-A197,0)</f>
        <v>0</v>
      </c>
      <c r="X197" s="12"/>
      <c r="Y197" s="11">
        <f t="shared" ref="Y197:Y260" si="169">IF(B197="Line 3 Fails",A197,0)</f>
        <v>0</v>
      </c>
      <c r="Z197" s="12">
        <f t="shared" si="157"/>
        <v>0</v>
      </c>
      <c r="AA197" s="11">
        <f t="shared" ref="AA197:AA260" si="170">IF(B197="Line 3 repd.",A197,0)</f>
        <v>0</v>
      </c>
      <c r="AB197" s="12">
        <f t="shared" si="158"/>
        <v>0</v>
      </c>
      <c r="AC197" s="11">
        <f t="shared" ref="AC197:AC260" si="171">IF(E197="Dn(waiting)",A198-A197,0)</f>
        <v>0</v>
      </c>
      <c r="AD197" s="12"/>
      <c r="AE197" s="11">
        <f t="shared" ref="AE197:AE260" si="172">IF(B197="Line 4 Fails",A197,0)</f>
        <v>0</v>
      </c>
      <c r="AF197" s="12">
        <f t="shared" si="159"/>
        <v>0</v>
      </c>
      <c r="AG197" s="11">
        <f t="shared" ref="AG197:AG260" si="173">IF(B197="Line 4 repd.",A197,0)</f>
        <v>0</v>
      </c>
      <c r="AH197" s="12">
        <f t="shared" si="160"/>
        <v>0</v>
      </c>
      <c r="AI197" s="11">
        <f t="shared" ref="AI197:AI260" si="174">IF(F197="Dn(waiting)",A198-A197,0)</f>
        <v>0</v>
      </c>
      <c r="AJ197" s="12"/>
      <c r="AK197" s="11">
        <f t="shared" ref="AK197:AK260" si="175">IF(B197="Line 5 Fails",A197,0)</f>
        <v>0</v>
      </c>
      <c r="AL197" s="12">
        <f t="shared" si="161"/>
        <v>0</v>
      </c>
      <c r="AM197" s="11">
        <f t="shared" ref="AM197:AM260" si="176">IF(B197="Line 5 repd.",A197,0)</f>
        <v>0</v>
      </c>
      <c r="AN197" s="12">
        <f t="shared" si="162"/>
        <v>0</v>
      </c>
      <c r="AO197" s="11">
        <f t="shared" si="126"/>
        <v>0</v>
      </c>
      <c r="AP197" s="12"/>
      <c r="AQ197" s="11">
        <f t="shared" si="127"/>
        <v>0</v>
      </c>
      <c r="AR197" s="12">
        <f t="shared" si="128"/>
        <v>0</v>
      </c>
      <c r="AS197" s="11">
        <f t="shared" si="129"/>
        <v>0</v>
      </c>
      <c r="AT197" s="12">
        <f t="shared" si="130"/>
        <v>0</v>
      </c>
      <c r="AU197" s="11">
        <f t="shared" si="131"/>
        <v>2.0000000000000018E-2</v>
      </c>
      <c r="AV197" s="12"/>
      <c r="AW197" s="11">
        <f t="shared" si="132"/>
        <v>0</v>
      </c>
      <c r="AX197" s="12">
        <f t="shared" si="133"/>
        <v>0</v>
      </c>
      <c r="AY197" s="11">
        <f t="shared" si="134"/>
        <v>0</v>
      </c>
      <c r="AZ197" s="12">
        <f t="shared" si="135"/>
        <v>0</v>
      </c>
      <c r="BA197" s="11">
        <f t="shared" si="136"/>
        <v>0</v>
      </c>
      <c r="BB197" s="12"/>
      <c r="BC197" s="11">
        <f t="shared" si="137"/>
        <v>0</v>
      </c>
      <c r="BD197" s="12">
        <f t="shared" si="138"/>
        <v>0</v>
      </c>
      <c r="BE197" s="11">
        <f t="shared" si="139"/>
        <v>0</v>
      </c>
      <c r="BF197" s="12">
        <f t="shared" si="140"/>
        <v>0</v>
      </c>
      <c r="BG197" s="11">
        <f t="shared" si="141"/>
        <v>0</v>
      </c>
      <c r="BH197" s="12"/>
      <c r="BI197" s="11">
        <f t="shared" si="142"/>
        <v>0</v>
      </c>
      <c r="BJ197" s="12">
        <f t="shared" si="143"/>
        <v>0</v>
      </c>
      <c r="BK197" s="11">
        <f t="shared" si="144"/>
        <v>0</v>
      </c>
      <c r="BL197" s="12">
        <f t="shared" si="145"/>
        <v>0</v>
      </c>
      <c r="BM197" s="11">
        <f t="shared" si="146"/>
        <v>2.0000000000000018E-2</v>
      </c>
      <c r="BN197" s="12"/>
      <c r="BO197" s="11">
        <f t="shared" si="147"/>
        <v>0</v>
      </c>
      <c r="BP197" s="12">
        <f t="shared" si="148"/>
        <v>0</v>
      </c>
      <c r="BQ197" s="11">
        <f t="shared" si="149"/>
        <v>0</v>
      </c>
      <c r="BR197" s="12">
        <f t="shared" si="150"/>
        <v>0</v>
      </c>
      <c r="BS197" s="11">
        <f t="shared" si="151"/>
        <v>0</v>
      </c>
    </row>
    <row r="198" spans="1:71" x14ac:dyDescent="0.25">
      <c r="A198" s="21">
        <f t="shared" si="152"/>
        <v>3.8704166666666695</v>
      </c>
      <c r="B198" s="7" t="s">
        <v>78</v>
      </c>
      <c r="C198" s="8" t="s">
        <v>73</v>
      </c>
      <c r="D198" s="8"/>
      <c r="E198" t="s">
        <v>71</v>
      </c>
      <c r="F198" s="8" t="s">
        <v>73</v>
      </c>
      <c r="G198" s="9"/>
      <c r="H198" s="8" t="s">
        <v>73</v>
      </c>
      <c r="I198" s="8" t="s">
        <v>73</v>
      </c>
      <c r="J198" s="8"/>
      <c r="K198" s="8" t="s">
        <v>73</v>
      </c>
      <c r="L198" s="8"/>
      <c r="M198" s="11">
        <f t="shared" si="163"/>
        <v>0</v>
      </c>
      <c r="N198" s="12">
        <f t="shared" si="153"/>
        <v>0</v>
      </c>
      <c r="O198" s="11">
        <f t="shared" si="164"/>
        <v>0</v>
      </c>
      <c r="P198" s="12">
        <f t="shared" si="154"/>
        <v>0</v>
      </c>
      <c r="Q198" s="11">
        <f t="shared" si="165"/>
        <v>2.0000000000000018E-2</v>
      </c>
      <c r="R198" s="12"/>
      <c r="S198" s="11">
        <f t="shared" si="166"/>
        <v>0</v>
      </c>
      <c r="T198" s="12">
        <f t="shared" si="155"/>
        <v>0</v>
      </c>
      <c r="U198" s="11">
        <f t="shared" si="167"/>
        <v>0</v>
      </c>
      <c r="V198" s="12">
        <f t="shared" si="156"/>
        <v>0</v>
      </c>
      <c r="W198" s="11">
        <f t="shared" si="168"/>
        <v>0</v>
      </c>
      <c r="X198" s="12"/>
      <c r="Y198" s="11">
        <f t="shared" si="169"/>
        <v>0</v>
      </c>
      <c r="Z198" s="12">
        <f t="shared" si="157"/>
        <v>0</v>
      </c>
      <c r="AA198" s="11">
        <f t="shared" si="170"/>
        <v>0</v>
      </c>
      <c r="AB198" s="12">
        <f t="shared" si="158"/>
        <v>0</v>
      </c>
      <c r="AC198" s="11">
        <f t="shared" si="171"/>
        <v>0</v>
      </c>
      <c r="AD198" s="12"/>
      <c r="AE198" s="11">
        <f t="shared" si="172"/>
        <v>3.8704166666666695</v>
      </c>
      <c r="AF198" s="12">
        <f t="shared" si="159"/>
        <v>1</v>
      </c>
      <c r="AG198" s="11">
        <f t="shared" si="173"/>
        <v>0</v>
      </c>
      <c r="AH198" s="12">
        <f t="shared" si="160"/>
        <v>0</v>
      </c>
      <c r="AI198" s="11">
        <f t="shared" si="174"/>
        <v>2.0000000000000018E-2</v>
      </c>
      <c r="AJ198" s="12"/>
      <c r="AK198" s="11">
        <f t="shared" si="175"/>
        <v>0</v>
      </c>
      <c r="AL198" s="12">
        <f t="shared" si="161"/>
        <v>0</v>
      </c>
      <c r="AM198" s="11">
        <f t="shared" si="176"/>
        <v>0</v>
      </c>
      <c r="AN198" s="12">
        <f t="shared" si="162"/>
        <v>0</v>
      </c>
      <c r="AO198" s="11">
        <f t="shared" ref="AO198:AO261" si="177">IF(G198="Dn(waiting)",A199-A198,0)</f>
        <v>0</v>
      </c>
      <c r="AP198" s="12"/>
      <c r="AQ198" s="11">
        <f t="shared" ref="AQ198:AQ261" si="178">IF(B198="Line 6 Fails",A198,0)</f>
        <v>0</v>
      </c>
      <c r="AR198" s="12">
        <f t="shared" ref="AR198:AR261" si="179">IF(AQ198&gt;0,1,0)</f>
        <v>0</v>
      </c>
      <c r="AS198" s="11">
        <f t="shared" ref="AS198:AS261" si="180">IF(B198="Line 6 repd.",A198,0)</f>
        <v>0</v>
      </c>
      <c r="AT198" s="12">
        <f t="shared" ref="AT198:AT261" si="181">IF(AS198&gt;0,1,0)</f>
        <v>0</v>
      </c>
      <c r="AU198" s="11">
        <f t="shared" ref="AU198:AU261" si="182">IF(H198="Dn(waiting)",A199-A198,0)</f>
        <v>2.0000000000000018E-2</v>
      </c>
      <c r="AV198" s="12"/>
      <c r="AW198" s="11">
        <f t="shared" ref="AW198:AW261" si="183">IF(B198="Line 7 Fails",A198,0)</f>
        <v>0</v>
      </c>
      <c r="AX198" s="12">
        <f t="shared" ref="AX198:AX261" si="184">IF(AW198&gt;0,1,0)</f>
        <v>0</v>
      </c>
      <c r="AY198" s="11">
        <f t="shared" ref="AY198:AY261" si="185">IF(B198="Line 7 repd.",A198,0)</f>
        <v>0</v>
      </c>
      <c r="AZ198" s="12">
        <f t="shared" ref="AZ198:AZ261" si="186">IF(AY198&gt;0,1,0)</f>
        <v>0</v>
      </c>
      <c r="BA198" s="11">
        <f t="shared" ref="BA198:BA261" si="187">IF(L198="Dn(waiting)",A199-A198,0)</f>
        <v>0</v>
      </c>
      <c r="BB198" s="12"/>
      <c r="BC198" s="11">
        <f t="shared" ref="BC198:BC261" si="188">IF(B198="Line 8 Fails",A198,0)</f>
        <v>0</v>
      </c>
      <c r="BD198" s="12">
        <f t="shared" ref="BD198:BD261" si="189">IF(BC198&gt;0,1,0)</f>
        <v>0</v>
      </c>
      <c r="BE198" s="11">
        <f t="shared" ref="BE198:BE261" si="190">IF(B198="Line 8 repd.",A198,0)</f>
        <v>0</v>
      </c>
      <c r="BF198" s="12">
        <f t="shared" ref="BF198:BF261" si="191">IF(BE198&gt;0,1,0)</f>
        <v>0</v>
      </c>
      <c r="BG198" s="11">
        <f t="shared" ref="BG198:BG261" si="192">IF(J198="Dn(waiting)",A199-A198,0)</f>
        <v>0</v>
      </c>
      <c r="BH198" s="12"/>
      <c r="BI198" s="11">
        <f t="shared" ref="BI198:BI261" si="193">IF(B198="Line 9 Fails",A198,0)</f>
        <v>0</v>
      </c>
      <c r="BJ198" s="12">
        <f t="shared" ref="BJ198:BJ261" si="194">IF(BI198&gt;0,1,0)</f>
        <v>0</v>
      </c>
      <c r="BK198" s="11">
        <f t="shared" ref="BK198:BK261" si="195">IF(B198="Line 9 repd.",A198,0)</f>
        <v>0</v>
      </c>
      <c r="BL198" s="12">
        <f t="shared" ref="BL198:BL261" si="196">IF(BK198&gt;0,1,0)</f>
        <v>0</v>
      </c>
      <c r="BM198" s="11">
        <f t="shared" ref="BM198:BM261" si="197">IF(K198="Dn(waiting)",A199-A198,0)</f>
        <v>2.0000000000000018E-2</v>
      </c>
      <c r="BN198" s="12"/>
      <c r="BO198" s="11">
        <f t="shared" ref="BO198:BO261" si="198">IF(B198="Line 10 Fails",A198,0)</f>
        <v>0</v>
      </c>
      <c r="BP198" s="12">
        <f t="shared" ref="BP198:BP261" si="199">IF(BO198&gt;0,1,0)</f>
        <v>0</v>
      </c>
      <c r="BQ198" s="11">
        <f t="shared" ref="BQ198:BQ261" si="200">IF(B198="Line 10 repd.",A198,0)</f>
        <v>0</v>
      </c>
      <c r="BR198" s="12">
        <f t="shared" ref="BR198:BR261" si="201">IF(BQ198&gt;0,1,0)</f>
        <v>0</v>
      </c>
      <c r="BS198" s="11">
        <f t="shared" ref="BS198:BS261" si="202">IF(L198="Dn(waiting)",A199-A198,0)</f>
        <v>0</v>
      </c>
    </row>
    <row r="199" spans="1:71" x14ac:dyDescent="0.25">
      <c r="A199" s="21">
        <f t="shared" ref="A199:A262" si="203">A198+0.02</f>
        <v>3.8904166666666695</v>
      </c>
      <c r="B199" s="7" t="s">
        <v>88</v>
      </c>
      <c r="C199" t="s">
        <v>71</v>
      </c>
      <c r="D199" s="8"/>
      <c r="E199" s="9" t="s">
        <v>72</v>
      </c>
      <c r="F199" s="8" t="s">
        <v>73</v>
      </c>
      <c r="H199" s="8" t="s">
        <v>73</v>
      </c>
      <c r="I199" s="8" t="s">
        <v>73</v>
      </c>
      <c r="J199" s="8"/>
      <c r="K199" s="8" t="s">
        <v>73</v>
      </c>
      <c r="L199" s="8"/>
      <c r="M199" s="11">
        <f t="shared" si="163"/>
        <v>0</v>
      </c>
      <c r="N199" s="12">
        <f t="shared" si="153"/>
        <v>0</v>
      </c>
      <c r="O199" s="11">
        <f t="shared" si="164"/>
        <v>0</v>
      </c>
      <c r="P199" s="12">
        <f t="shared" si="154"/>
        <v>0</v>
      </c>
      <c r="Q199" s="11">
        <f t="shared" si="165"/>
        <v>0</v>
      </c>
      <c r="R199" s="12"/>
      <c r="S199" s="11">
        <f t="shared" si="166"/>
        <v>0</v>
      </c>
      <c r="T199" s="12">
        <f t="shared" si="155"/>
        <v>0</v>
      </c>
      <c r="U199" s="11">
        <f t="shared" si="167"/>
        <v>0</v>
      </c>
      <c r="V199" s="12">
        <f t="shared" si="156"/>
        <v>0</v>
      </c>
      <c r="W199" s="11">
        <f t="shared" si="168"/>
        <v>0</v>
      </c>
      <c r="X199" s="12"/>
      <c r="Y199" s="11">
        <f t="shared" si="169"/>
        <v>0</v>
      </c>
      <c r="Z199" s="12">
        <f t="shared" si="157"/>
        <v>0</v>
      </c>
      <c r="AA199" s="11">
        <f t="shared" si="170"/>
        <v>3.8904166666666695</v>
      </c>
      <c r="AB199" s="12">
        <f t="shared" si="158"/>
        <v>1</v>
      </c>
      <c r="AC199" s="11">
        <f t="shared" si="171"/>
        <v>0</v>
      </c>
      <c r="AD199" s="12"/>
      <c r="AE199" s="11">
        <f t="shared" si="172"/>
        <v>0</v>
      </c>
      <c r="AF199" s="12">
        <f t="shared" si="159"/>
        <v>0</v>
      </c>
      <c r="AG199" s="11">
        <f t="shared" si="173"/>
        <v>0</v>
      </c>
      <c r="AH199" s="12">
        <f t="shared" si="160"/>
        <v>0</v>
      </c>
      <c r="AI199" s="11">
        <f t="shared" si="174"/>
        <v>2.0000000000000018E-2</v>
      </c>
      <c r="AJ199" s="12"/>
      <c r="AK199" s="11">
        <f t="shared" si="175"/>
        <v>0</v>
      </c>
      <c r="AL199" s="12">
        <f t="shared" si="161"/>
        <v>0</v>
      </c>
      <c r="AM199" s="11">
        <f t="shared" si="176"/>
        <v>0</v>
      </c>
      <c r="AN199" s="12">
        <f t="shared" si="162"/>
        <v>0</v>
      </c>
      <c r="AO199" s="11">
        <f t="shared" si="177"/>
        <v>0</v>
      </c>
      <c r="AP199" s="12"/>
      <c r="AQ199" s="11">
        <f t="shared" si="178"/>
        <v>0</v>
      </c>
      <c r="AR199" s="12">
        <f t="shared" si="179"/>
        <v>0</v>
      </c>
      <c r="AS199" s="11">
        <f t="shared" si="180"/>
        <v>0</v>
      </c>
      <c r="AT199" s="12">
        <f t="shared" si="181"/>
        <v>0</v>
      </c>
      <c r="AU199" s="11">
        <f t="shared" si="182"/>
        <v>2.0000000000000018E-2</v>
      </c>
      <c r="AV199" s="12"/>
      <c r="AW199" s="11">
        <f t="shared" si="183"/>
        <v>0</v>
      </c>
      <c r="AX199" s="12">
        <f t="shared" si="184"/>
        <v>0</v>
      </c>
      <c r="AY199" s="11">
        <f t="shared" si="185"/>
        <v>0</v>
      </c>
      <c r="AZ199" s="12">
        <f t="shared" si="186"/>
        <v>0</v>
      </c>
      <c r="BA199" s="11">
        <f t="shared" si="187"/>
        <v>0</v>
      </c>
      <c r="BB199" s="12"/>
      <c r="BC199" s="11">
        <f t="shared" si="188"/>
        <v>0</v>
      </c>
      <c r="BD199" s="12">
        <f t="shared" si="189"/>
        <v>0</v>
      </c>
      <c r="BE199" s="11">
        <f t="shared" si="190"/>
        <v>0</v>
      </c>
      <c r="BF199" s="12">
        <f t="shared" si="191"/>
        <v>0</v>
      </c>
      <c r="BG199" s="11">
        <f t="shared" si="192"/>
        <v>0</v>
      </c>
      <c r="BH199" s="12"/>
      <c r="BI199" s="11">
        <f t="shared" si="193"/>
        <v>0</v>
      </c>
      <c r="BJ199" s="12">
        <f t="shared" si="194"/>
        <v>0</v>
      </c>
      <c r="BK199" s="11">
        <f t="shared" si="195"/>
        <v>0</v>
      </c>
      <c r="BL199" s="12">
        <f t="shared" si="196"/>
        <v>0</v>
      </c>
      <c r="BM199" s="11">
        <f t="shared" si="197"/>
        <v>2.0000000000000018E-2</v>
      </c>
      <c r="BN199" s="12"/>
      <c r="BO199" s="11">
        <f t="shared" si="198"/>
        <v>0</v>
      </c>
      <c r="BP199" s="12">
        <f t="shared" si="199"/>
        <v>0</v>
      </c>
      <c r="BQ199" s="11">
        <f t="shared" si="200"/>
        <v>0</v>
      </c>
      <c r="BR199" s="12">
        <f t="shared" si="201"/>
        <v>0</v>
      </c>
      <c r="BS199" s="11">
        <f t="shared" si="202"/>
        <v>0</v>
      </c>
    </row>
    <row r="200" spans="1:71" x14ac:dyDescent="0.25">
      <c r="A200" s="21">
        <f t="shared" si="203"/>
        <v>3.9104166666666695</v>
      </c>
      <c r="B200" s="7"/>
      <c r="C200" t="s">
        <v>71</v>
      </c>
      <c r="D200" s="8"/>
      <c r="E200" s="8"/>
      <c r="F200" s="8" t="s">
        <v>73</v>
      </c>
      <c r="H200" s="8" t="s">
        <v>73</v>
      </c>
      <c r="I200" s="8" t="s">
        <v>73</v>
      </c>
      <c r="J200" s="8"/>
      <c r="K200" s="8" t="s">
        <v>73</v>
      </c>
      <c r="L200" s="8"/>
      <c r="M200" s="11">
        <f t="shared" si="163"/>
        <v>0</v>
      </c>
      <c r="N200" s="12">
        <f t="shared" si="153"/>
        <v>0</v>
      </c>
      <c r="O200" s="11">
        <f t="shared" si="164"/>
        <v>0</v>
      </c>
      <c r="P200" s="12">
        <f t="shared" si="154"/>
        <v>0</v>
      </c>
      <c r="Q200" s="11">
        <f t="shared" si="165"/>
        <v>0</v>
      </c>
      <c r="R200" s="12"/>
      <c r="S200" s="11">
        <f t="shared" si="166"/>
        <v>0</v>
      </c>
      <c r="T200" s="12">
        <f t="shared" si="155"/>
        <v>0</v>
      </c>
      <c r="U200" s="11">
        <f t="shared" si="167"/>
        <v>0</v>
      </c>
      <c r="V200" s="12">
        <f t="shared" si="156"/>
        <v>0</v>
      </c>
      <c r="W200" s="11">
        <f t="shared" si="168"/>
        <v>0</v>
      </c>
      <c r="X200" s="12"/>
      <c r="Y200" s="11">
        <f t="shared" si="169"/>
        <v>0</v>
      </c>
      <c r="Z200" s="12">
        <f t="shared" si="157"/>
        <v>0</v>
      </c>
      <c r="AA200" s="11">
        <f t="shared" si="170"/>
        <v>0</v>
      </c>
      <c r="AB200" s="12">
        <f t="shared" si="158"/>
        <v>0</v>
      </c>
      <c r="AC200" s="11">
        <f t="shared" si="171"/>
        <v>0</v>
      </c>
      <c r="AD200" s="12"/>
      <c r="AE200" s="11">
        <f t="shared" si="172"/>
        <v>0</v>
      </c>
      <c r="AF200" s="12">
        <f t="shared" si="159"/>
        <v>0</v>
      </c>
      <c r="AG200" s="11">
        <f t="shared" si="173"/>
        <v>0</v>
      </c>
      <c r="AH200" s="12">
        <f t="shared" si="160"/>
        <v>0</v>
      </c>
      <c r="AI200" s="11">
        <f t="shared" si="174"/>
        <v>2.0000000000000018E-2</v>
      </c>
      <c r="AJ200" s="12"/>
      <c r="AK200" s="11">
        <f t="shared" si="175"/>
        <v>0</v>
      </c>
      <c r="AL200" s="12">
        <f t="shared" si="161"/>
        <v>0</v>
      </c>
      <c r="AM200" s="11">
        <f t="shared" si="176"/>
        <v>0</v>
      </c>
      <c r="AN200" s="12">
        <f t="shared" si="162"/>
        <v>0</v>
      </c>
      <c r="AO200" s="11">
        <f t="shared" si="177"/>
        <v>0</v>
      </c>
      <c r="AP200" s="12"/>
      <c r="AQ200" s="11">
        <f t="shared" si="178"/>
        <v>0</v>
      </c>
      <c r="AR200" s="12">
        <f t="shared" si="179"/>
        <v>0</v>
      </c>
      <c r="AS200" s="11">
        <f t="shared" si="180"/>
        <v>0</v>
      </c>
      <c r="AT200" s="12">
        <f t="shared" si="181"/>
        <v>0</v>
      </c>
      <c r="AU200" s="11">
        <f t="shared" si="182"/>
        <v>2.0000000000000018E-2</v>
      </c>
      <c r="AV200" s="12"/>
      <c r="AW200" s="11">
        <f t="shared" si="183"/>
        <v>0</v>
      </c>
      <c r="AX200" s="12">
        <f t="shared" si="184"/>
        <v>0</v>
      </c>
      <c r="AY200" s="11">
        <f t="shared" si="185"/>
        <v>0</v>
      </c>
      <c r="AZ200" s="12">
        <f t="shared" si="186"/>
        <v>0</v>
      </c>
      <c r="BA200" s="11">
        <f t="shared" si="187"/>
        <v>0</v>
      </c>
      <c r="BB200" s="12"/>
      <c r="BC200" s="11">
        <f t="shared" si="188"/>
        <v>0</v>
      </c>
      <c r="BD200" s="12">
        <f t="shared" si="189"/>
        <v>0</v>
      </c>
      <c r="BE200" s="11">
        <f t="shared" si="190"/>
        <v>0</v>
      </c>
      <c r="BF200" s="12">
        <f t="shared" si="191"/>
        <v>0</v>
      </c>
      <c r="BG200" s="11">
        <f t="shared" si="192"/>
        <v>0</v>
      </c>
      <c r="BH200" s="12"/>
      <c r="BI200" s="11">
        <f t="shared" si="193"/>
        <v>0</v>
      </c>
      <c r="BJ200" s="12">
        <f t="shared" si="194"/>
        <v>0</v>
      </c>
      <c r="BK200" s="11">
        <f t="shared" si="195"/>
        <v>0</v>
      </c>
      <c r="BL200" s="12">
        <f t="shared" si="196"/>
        <v>0</v>
      </c>
      <c r="BM200" s="11">
        <f t="shared" si="197"/>
        <v>2.0000000000000018E-2</v>
      </c>
      <c r="BN200" s="12"/>
      <c r="BO200" s="11">
        <f t="shared" si="198"/>
        <v>0</v>
      </c>
      <c r="BP200" s="12">
        <f t="shared" si="199"/>
        <v>0</v>
      </c>
      <c r="BQ200" s="11">
        <f t="shared" si="200"/>
        <v>0</v>
      </c>
      <c r="BR200" s="12">
        <f t="shared" si="201"/>
        <v>0</v>
      </c>
      <c r="BS200" s="11">
        <f t="shared" si="202"/>
        <v>0</v>
      </c>
    </row>
    <row r="201" spans="1:71" x14ac:dyDescent="0.25">
      <c r="A201" s="21">
        <f t="shared" si="203"/>
        <v>3.9304166666666696</v>
      </c>
      <c r="B201" s="7"/>
      <c r="C201" t="s">
        <v>71</v>
      </c>
      <c r="D201" s="8"/>
      <c r="E201" s="8"/>
      <c r="F201" s="8" t="s">
        <v>73</v>
      </c>
      <c r="H201" s="8" t="s">
        <v>73</v>
      </c>
      <c r="I201" s="8" t="s">
        <v>73</v>
      </c>
      <c r="J201" s="8"/>
      <c r="K201" s="8" t="s">
        <v>73</v>
      </c>
      <c r="L201" s="8"/>
      <c r="M201" s="11">
        <f t="shared" si="163"/>
        <v>0</v>
      </c>
      <c r="N201" s="12">
        <f t="shared" si="153"/>
        <v>0</v>
      </c>
      <c r="O201" s="11">
        <f t="shared" si="164"/>
        <v>0</v>
      </c>
      <c r="P201" s="12">
        <f t="shared" si="154"/>
        <v>0</v>
      </c>
      <c r="Q201" s="11">
        <f t="shared" si="165"/>
        <v>0</v>
      </c>
      <c r="R201" s="12"/>
      <c r="S201" s="11">
        <f t="shared" si="166"/>
        <v>0</v>
      </c>
      <c r="T201" s="12">
        <f t="shared" si="155"/>
        <v>0</v>
      </c>
      <c r="U201" s="11">
        <f t="shared" si="167"/>
        <v>0</v>
      </c>
      <c r="V201" s="12">
        <f t="shared" si="156"/>
        <v>0</v>
      </c>
      <c r="W201" s="11">
        <f t="shared" si="168"/>
        <v>0</v>
      </c>
      <c r="X201" s="12"/>
      <c r="Y201" s="11">
        <f t="shared" si="169"/>
        <v>0</v>
      </c>
      <c r="Z201" s="12">
        <f t="shared" si="157"/>
        <v>0</v>
      </c>
      <c r="AA201" s="11">
        <f t="shared" si="170"/>
        <v>0</v>
      </c>
      <c r="AB201" s="12">
        <f t="shared" si="158"/>
        <v>0</v>
      </c>
      <c r="AC201" s="11">
        <f t="shared" si="171"/>
        <v>0</v>
      </c>
      <c r="AD201" s="12"/>
      <c r="AE201" s="11">
        <f t="shared" si="172"/>
        <v>0</v>
      </c>
      <c r="AF201" s="12">
        <f t="shared" si="159"/>
        <v>0</v>
      </c>
      <c r="AG201" s="11">
        <f t="shared" si="173"/>
        <v>0</v>
      </c>
      <c r="AH201" s="12">
        <f t="shared" si="160"/>
        <v>0</v>
      </c>
      <c r="AI201" s="11">
        <f t="shared" si="174"/>
        <v>2.0000000000000018E-2</v>
      </c>
      <c r="AJ201" s="12"/>
      <c r="AK201" s="11">
        <f t="shared" si="175"/>
        <v>0</v>
      </c>
      <c r="AL201" s="12">
        <f t="shared" si="161"/>
        <v>0</v>
      </c>
      <c r="AM201" s="11">
        <f t="shared" si="176"/>
        <v>0</v>
      </c>
      <c r="AN201" s="12">
        <f t="shared" si="162"/>
        <v>0</v>
      </c>
      <c r="AO201" s="11">
        <f t="shared" si="177"/>
        <v>0</v>
      </c>
      <c r="AP201" s="12"/>
      <c r="AQ201" s="11">
        <f t="shared" si="178"/>
        <v>0</v>
      </c>
      <c r="AR201" s="12">
        <f t="shared" si="179"/>
        <v>0</v>
      </c>
      <c r="AS201" s="11">
        <f t="shared" si="180"/>
        <v>0</v>
      </c>
      <c r="AT201" s="12">
        <f t="shared" si="181"/>
        <v>0</v>
      </c>
      <c r="AU201" s="11">
        <f t="shared" si="182"/>
        <v>2.0000000000000018E-2</v>
      </c>
      <c r="AV201" s="12"/>
      <c r="AW201" s="11">
        <f t="shared" si="183"/>
        <v>0</v>
      </c>
      <c r="AX201" s="12">
        <f t="shared" si="184"/>
        <v>0</v>
      </c>
      <c r="AY201" s="11">
        <f t="shared" si="185"/>
        <v>0</v>
      </c>
      <c r="AZ201" s="12">
        <f t="shared" si="186"/>
        <v>0</v>
      </c>
      <c r="BA201" s="11">
        <f t="shared" si="187"/>
        <v>0</v>
      </c>
      <c r="BB201" s="12"/>
      <c r="BC201" s="11">
        <f t="shared" si="188"/>
        <v>0</v>
      </c>
      <c r="BD201" s="12">
        <f t="shared" si="189"/>
        <v>0</v>
      </c>
      <c r="BE201" s="11">
        <f t="shared" si="190"/>
        <v>0</v>
      </c>
      <c r="BF201" s="12">
        <f t="shared" si="191"/>
        <v>0</v>
      </c>
      <c r="BG201" s="11">
        <f t="shared" si="192"/>
        <v>0</v>
      </c>
      <c r="BH201" s="12"/>
      <c r="BI201" s="11">
        <f t="shared" si="193"/>
        <v>0</v>
      </c>
      <c r="BJ201" s="12">
        <f t="shared" si="194"/>
        <v>0</v>
      </c>
      <c r="BK201" s="11">
        <f t="shared" si="195"/>
        <v>0</v>
      </c>
      <c r="BL201" s="12">
        <f t="shared" si="196"/>
        <v>0</v>
      </c>
      <c r="BM201" s="11">
        <f t="shared" si="197"/>
        <v>2.0000000000000018E-2</v>
      </c>
      <c r="BN201" s="12"/>
      <c r="BO201" s="11">
        <f t="shared" si="198"/>
        <v>0</v>
      </c>
      <c r="BP201" s="12">
        <f t="shared" si="199"/>
        <v>0</v>
      </c>
      <c r="BQ201" s="11">
        <f t="shared" si="200"/>
        <v>0</v>
      </c>
      <c r="BR201" s="12">
        <f t="shared" si="201"/>
        <v>0</v>
      </c>
      <c r="BS201" s="11">
        <f t="shared" si="202"/>
        <v>0</v>
      </c>
    </row>
    <row r="202" spans="1:71" x14ac:dyDescent="0.25">
      <c r="A202" s="21">
        <f t="shared" si="203"/>
        <v>3.9504166666666696</v>
      </c>
      <c r="B202" s="7" t="s">
        <v>76</v>
      </c>
      <c r="C202" t="s">
        <v>71</v>
      </c>
      <c r="D202" s="8" t="s">
        <v>73</v>
      </c>
      <c r="E202" s="8"/>
      <c r="F202" s="8" t="s">
        <v>73</v>
      </c>
      <c r="H202" s="8" t="s">
        <v>73</v>
      </c>
      <c r="I202" s="8" t="s">
        <v>73</v>
      </c>
      <c r="J202" s="8"/>
      <c r="K202" s="8" t="s">
        <v>73</v>
      </c>
      <c r="L202" s="8"/>
      <c r="M202" s="11">
        <f t="shared" si="163"/>
        <v>0</v>
      </c>
      <c r="N202" s="12">
        <f t="shared" si="153"/>
        <v>0</v>
      </c>
      <c r="O202" s="11">
        <f t="shared" si="164"/>
        <v>0</v>
      </c>
      <c r="P202" s="12">
        <f t="shared" si="154"/>
        <v>0</v>
      </c>
      <c r="Q202" s="11">
        <f t="shared" si="165"/>
        <v>0</v>
      </c>
      <c r="R202" s="12"/>
      <c r="S202" s="11">
        <f t="shared" si="166"/>
        <v>3.9504166666666696</v>
      </c>
      <c r="T202" s="12">
        <f t="shared" si="155"/>
        <v>1</v>
      </c>
      <c r="U202" s="11">
        <f t="shared" si="167"/>
        <v>0</v>
      </c>
      <c r="V202" s="12">
        <f t="shared" si="156"/>
        <v>0</v>
      </c>
      <c r="W202" s="11">
        <f t="shared" si="168"/>
        <v>2.0000000000000018E-2</v>
      </c>
      <c r="X202" s="12"/>
      <c r="Y202" s="11">
        <f t="shared" si="169"/>
        <v>0</v>
      </c>
      <c r="Z202" s="12">
        <f t="shared" si="157"/>
        <v>0</v>
      </c>
      <c r="AA202" s="11">
        <f t="shared" si="170"/>
        <v>0</v>
      </c>
      <c r="AB202" s="12">
        <f t="shared" si="158"/>
        <v>0</v>
      </c>
      <c r="AC202" s="11">
        <f t="shared" si="171"/>
        <v>0</v>
      </c>
      <c r="AD202" s="12"/>
      <c r="AE202" s="11">
        <f t="shared" si="172"/>
        <v>0</v>
      </c>
      <c r="AF202" s="12">
        <f t="shared" si="159"/>
        <v>0</v>
      </c>
      <c r="AG202" s="11">
        <f t="shared" si="173"/>
        <v>0</v>
      </c>
      <c r="AH202" s="12">
        <f t="shared" si="160"/>
        <v>0</v>
      </c>
      <c r="AI202" s="11">
        <f t="shared" si="174"/>
        <v>2.0000000000000018E-2</v>
      </c>
      <c r="AJ202" s="12"/>
      <c r="AK202" s="11">
        <f t="shared" si="175"/>
        <v>0</v>
      </c>
      <c r="AL202" s="12">
        <f t="shared" si="161"/>
        <v>0</v>
      </c>
      <c r="AM202" s="11">
        <f t="shared" si="176"/>
        <v>0</v>
      </c>
      <c r="AN202" s="12">
        <f t="shared" si="162"/>
        <v>0</v>
      </c>
      <c r="AO202" s="11">
        <f t="shared" si="177"/>
        <v>0</v>
      </c>
      <c r="AP202" s="12"/>
      <c r="AQ202" s="11">
        <f t="shared" si="178"/>
        <v>0</v>
      </c>
      <c r="AR202" s="12">
        <f t="shared" si="179"/>
        <v>0</v>
      </c>
      <c r="AS202" s="11">
        <f t="shared" si="180"/>
        <v>0</v>
      </c>
      <c r="AT202" s="12">
        <f t="shared" si="181"/>
        <v>0</v>
      </c>
      <c r="AU202" s="11">
        <f t="shared" si="182"/>
        <v>2.0000000000000018E-2</v>
      </c>
      <c r="AV202" s="12"/>
      <c r="AW202" s="11">
        <f t="shared" si="183"/>
        <v>0</v>
      </c>
      <c r="AX202" s="12">
        <f t="shared" si="184"/>
        <v>0</v>
      </c>
      <c r="AY202" s="11">
        <f t="shared" si="185"/>
        <v>0</v>
      </c>
      <c r="AZ202" s="12">
        <f t="shared" si="186"/>
        <v>0</v>
      </c>
      <c r="BA202" s="11">
        <f t="shared" si="187"/>
        <v>0</v>
      </c>
      <c r="BB202" s="12"/>
      <c r="BC202" s="11">
        <f t="shared" si="188"/>
        <v>0</v>
      </c>
      <c r="BD202" s="12">
        <f t="shared" si="189"/>
        <v>0</v>
      </c>
      <c r="BE202" s="11">
        <f t="shared" si="190"/>
        <v>0</v>
      </c>
      <c r="BF202" s="12">
        <f t="shared" si="191"/>
        <v>0</v>
      </c>
      <c r="BG202" s="11">
        <f t="shared" si="192"/>
        <v>0</v>
      </c>
      <c r="BH202" s="12"/>
      <c r="BI202" s="11">
        <f t="shared" si="193"/>
        <v>0</v>
      </c>
      <c r="BJ202" s="12">
        <f t="shared" si="194"/>
        <v>0</v>
      </c>
      <c r="BK202" s="11">
        <f t="shared" si="195"/>
        <v>0</v>
      </c>
      <c r="BL202" s="12">
        <f t="shared" si="196"/>
        <v>0</v>
      </c>
      <c r="BM202" s="11">
        <f t="shared" si="197"/>
        <v>2.0000000000000018E-2</v>
      </c>
      <c r="BN202" s="12"/>
      <c r="BO202" s="11">
        <f t="shared" si="198"/>
        <v>0</v>
      </c>
      <c r="BP202" s="12">
        <f t="shared" si="199"/>
        <v>0</v>
      </c>
      <c r="BQ202" s="11">
        <f t="shared" si="200"/>
        <v>0</v>
      </c>
      <c r="BR202" s="12">
        <f t="shared" si="201"/>
        <v>0</v>
      </c>
      <c r="BS202" s="11">
        <f t="shared" si="202"/>
        <v>0</v>
      </c>
    </row>
    <row r="203" spans="1:71" x14ac:dyDescent="0.25">
      <c r="A203" s="21">
        <f t="shared" si="203"/>
        <v>3.9704166666666696</v>
      </c>
      <c r="B203" s="7" t="s">
        <v>75</v>
      </c>
      <c r="C203" s="9" t="s">
        <v>72</v>
      </c>
      <c r="D203" s="8" t="s">
        <v>73</v>
      </c>
      <c r="E203" s="8"/>
      <c r="F203" s="8" t="s">
        <v>73</v>
      </c>
      <c r="H203" t="s">
        <v>71</v>
      </c>
      <c r="I203" s="8" t="s">
        <v>73</v>
      </c>
      <c r="J203" s="8"/>
      <c r="K203" s="8" t="s">
        <v>73</v>
      </c>
      <c r="L203" s="8"/>
      <c r="M203" s="11">
        <f t="shared" si="163"/>
        <v>0</v>
      </c>
      <c r="N203" s="12">
        <f t="shared" si="153"/>
        <v>0</v>
      </c>
      <c r="O203" s="11">
        <f t="shared" si="164"/>
        <v>3.9704166666666696</v>
      </c>
      <c r="P203" s="12">
        <f t="shared" si="154"/>
        <v>1</v>
      </c>
      <c r="Q203" s="11">
        <f t="shared" si="165"/>
        <v>0</v>
      </c>
      <c r="R203" s="12"/>
      <c r="S203" s="11">
        <f t="shared" si="166"/>
        <v>0</v>
      </c>
      <c r="T203" s="12">
        <f t="shared" si="155"/>
        <v>0</v>
      </c>
      <c r="U203" s="11">
        <f t="shared" si="167"/>
        <v>0</v>
      </c>
      <c r="V203" s="12">
        <f t="shared" si="156"/>
        <v>0</v>
      </c>
      <c r="W203" s="11">
        <f t="shared" si="168"/>
        <v>2.0000000000000018E-2</v>
      </c>
      <c r="X203" s="12"/>
      <c r="Y203" s="11">
        <f t="shared" si="169"/>
        <v>0</v>
      </c>
      <c r="Z203" s="12">
        <f t="shared" si="157"/>
        <v>0</v>
      </c>
      <c r="AA203" s="11">
        <f t="shared" si="170"/>
        <v>0</v>
      </c>
      <c r="AB203" s="12">
        <f t="shared" si="158"/>
        <v>0</v>
      </c>
      <c r="AC203" s="11">
        <f t="shared" si="171"/>
        <v>0</v>
      </c>
      <c r="AD203" s="12"/>
      <c r="AE203" s="11">
        <f t="shared" si="172"/>
        <v>0</v>
      </c>
      <c r="AF203" s="12">
        <f t="shared" si="159"/>
        <v>0</v>
      </c>
      <c r="AG203" s="11">
        <f t="shared" si="173"/>
        <v>0</v>
      </c>
      <c r="AH203" s="12">
        <f t="shared" si="160"/>
        <v>0</v>
      </c>
      <c r="AI203" s="11">
        <f t="shared" si="174"/>
        <v>2.0000000000000018E-2</v>
      </c>
      <c r="AJ203" s="12"/>
      <c r="AK203" s="11">
        <f t="shared" si="175"/>
        <v>0</v>
      </c>
      <c r="AL203" s="12">
        <f t="shared" si="161"/>
        <v>0</v>
      </c>
      <c r="AM203" s="11">
        <f t="shared" si="176"/>
        <v>0</v>
      </c>
      <c r="AN203" s="12">
        <f t="shared" si="162"/>
        <v>0</v>
      </c>
      <c r="AO203" s="11">
        <f t="shared" si="177"/>
        <v>0</v>
      </c>
      <c r="AP203" s="12"/>
      <c r="AQ203" s="11">
        <f t="shared" si="178"/>
        <v>0</v>
      </c>
      <c r="AR203" s="12">
        <f t="shared" si="179"/>
        <v>0</v>
      </c>
      <c r="AS203" s="11">
        <f t="shared" si="180"/>
        <v>0</v>
      </c>
      <c r="AT203" s="12">
        <f t="shared" si="181"/>
        <v>0</v>
      </c>
      <c r="AU203" s="11">
        <f t="shared" si="182"/>
        <v>0</v>
      </c>
      <c r="AV203" s="12"/>
      <c r="AW203" s="11">
        <f t="shared" si="183"/>
        <v>0</v>
      </c>
      <c r="AX203" s="12">
        <f t="shared" si="184"/>
        <v>0</v>
      </c>
      <c r="AY203" s="11">
        <f t="shared" si="185"/>
        <v>0</v>
      </c>
      <c r="AZ203" s="12">
        <f t="shared" si="186"/>
        <v>0</v>
      </c>
      <c r="BA203" s="11">
        <f t="shared" si="187"/>
        <v>0</v>
      </c>
      <c r="BB203" s="12"/>
      <c r="BC203" s="11">
        <f t="shared" si="188"/>
        <v>0</v>
      </c>
      <c r="BD203" s="12">
        <f t="shared" si="189"/>
        <v>0</v>
      </c>
      <c r="BE203" s="11">
        <f t="shared" si="190"/>
        <v>0</v>
      </c>
      <c r="BF203" s="12">
        <f t="shared" si="191"/>
        <v>0</v>
      </c>
      <c r="BG203" s="11">
        <f t="shared" si="192"/>
        <v>0</v>
      </c>
      <c r="BH203" s="12"/>
      <c r="BI203" s="11">
        <f t="shared" si="193"/>
        <v>0</v>
      </c>
      <c r="BJ203" s="12">
        <f t="shared" si="194"/>
        <v>0</v>
      </c>
      <c r="BK203" s="11">
        <f t="shared" si="195"/>
        <v>0</v>
      </c>
      <c r="BL203" s="12">
        <f t="shared" si="196"/>
        <v>0</v>
      </c>
      <c r="BM203" s="11">
        <f t="shared" si="197"/>
        <v>2.0000000000000018E-2</v>
      </c>
      <c r="BN203" s="12"/>
      <c r="BO203" s="11">
        <f t="shared" si="198"/>
        <v>0</v>
      </c>
      <c r="BP203" s="12">
        <f t="shared" si="199"/>
        <v>0</v>
      </c>
      <c r="BQ203" s="11">
        <f t="shared" si="200"/>
        <v>0</v>
      </c>
      <c r="BR203" s="12">
        <f t="shared" si="201"/>
        <v>0</v>
      </c>
      <c r="BS203" s="11">
        <f t="shared" si="202"/>
        <v>0</v>
      </c>
    </row>
    <row r="204" spans="1:71" x14ac:dyDescent="0.25">
      <c r="A204" s="21">
        <f t="shared" si="203"/>
        <v>3.9904166666666696</v>
      </c>
      <c r="B204" s="7" t="s">
        <v>82</v>
      </c>
      <c r="D204" s="8" t="s">
        <v>73</v>
      </c>
      <c r="E204" s="8"/>
      <c r="F204" s="8" t="s">
        <v>73</v>
      </c>
      <c r="H204" t="s">
        <v>71</v>
      </c>
      <c r="I204" s="8" t="s">
        <v>73</v>
      </c>
      <c r="J204" s="8" t="s">
        <v>73</v>
      </c>
      <c r="K204" s="8" t="s">
        <v>73</v>
      </c>
      <c r="L204" s="8"/>
      <c r="M204" s="11">
        <f t="shared" si="163"/>
        <v>0</v>
      </c>
      <c r="N204" s="12">
        <f t="shared" si="153"/>
        <v>0</v>
      </c>
      <c r="O204" s="11">
        <f t="shared" si="164"/>
        <v>0</v>
      </c>
      <c r="P204" s="12">
        <f t="shared" si="154"/>
        <v>0</v>
      </c>
      <c r="Q204" s="11">
        <f t="shared" si="165"/>
        <v>0</v>
      </c>
      <c r="R204" s="12"/>
      <c r="S204" s="11">
        <f t="shared" si="166"/>
        <v>0</v>
      </c>
      <c r="T204" s="12">
        <f t="shared" si="155"/>
        <v>0</v>
      </c>
      <c r="U204" s="11">
        <f t="shared" si="167"/>
        <v>0</v>
      </c>
      <c r="V204" s="12">
        <f t="shared" si="156"/>
        <v>0</v>
      </c>
      <c r="W204" s="11">
        <f t="shared" si="168"/>
        <v>2.0000000000000018E-2</v>
      </c>
      <c r="X204" s="12"/>
      <c r="Y204" s="11">
        <f t="shared" si="169"/>
        <v>0</v>
      </c>
      <c r="Z204" s="12">
        <f t="shared" si="157"/>
        <v>0</v>
      </c>
      <c r="AA204" s="11">
        <f t="shared" si="170"/>
        <v>0</v>
      </c>
      <c r="AB204" s="12">
        <f t="shared" si="158"/>
        <v>0</v>
      </c>
      <c r="AC204" s="11">
        <f t="shared" si="171"/>
        <v>0</v>
      </c>
      <c r="AD204" s="12"/>
      <c r="AE204" s="11">
        <f t="shared" si="172"/>
        <v>0</v>
      </c>
      <c r="AF204" s="12">
        <f t="shared" si="159"/>
        <v>0</v>
      </c>
      <c r="AG204" s="11">
        <f t="shared" si="173"/>
        <v>0</v>
      </c>
      <c r="AH204" s="12">
        <f t="shared" si="160"/>
        <v>0</v>
      </c>
      <c r="AI204" s="11">
        <f t="shared" si="174"/>
        <v>2.0000000000000018E-2</v>
      </c>
      <c r="AJ204" s="12"/>
      <c r="AK204" s="11">
        <f t="shared" si="175"/>
        <v>0</v>
      </c>
      <c r="AL204" s="12">
        <f t="shared" si="161"/>
        <v>0</v>
      </c>
      <c r="AM204" s="11">
        <f t="shared" si="176"/>
        <v>0</v>
      </c>
      <c r="AN204" s="12">
        <f t="shared" si="162"/>
        <v>0</v>
      </c>
      <c r="AO204" s="11">
        <f t="shared" si="177"/>
        <v>0</v>
      </c>
      <c r="AP204" s="12"/>
      <c r="AQ204" s="11">
        <f t="shared" si="178"/>
        <v>0</v>
      </c>
      <c r="AR204" s="12">
        <f t="shared" si="179"/>
        <v>0</v>
      </c>
      <c r="AS204" s="11">
        <f t="shared" si="180"/>
        <v>0</v>
      </c>
      <c r="AT204" s="12">
        <f t="shared" si="181"/>
        <v>0</v>
      </c>
      <c r="AU204" s="11">
        <f t="shared" si="182"/>
        <v>0</v>
      </c>
      <c r="AV204" s="12"/>
      <c r="AW204" s="11">
        <f t="shared" si="183"/>
        <v>0</v>
      </c>
      <c r="AX204" s="12">
        <f t="shared" si="184"/>
        <v>0</v>
      </c>
      <c r="AY204" s="11">
        <f t="shared" si="185"/>
        <v>0</v>
      </c>
      <c r="AZ204" s="12">
        <f t="shared" si="186"/>
        <v>0</v>
      </c>
      <c r="BA204" s="11">
        <f t="shared" si="187"/>
        <v>0</v>
      </c>
      <c r="BB204" s="12"/>
      <c r="BC204" s="11">
        <f t="shared" si="188"/>
        <v>3.9904166666666696</v>
      </c>
      <c r="BD204" s="12">
        <f t="shared" si="189"/>
        <v>1</v>
      </c>
      <c r="BE204" s="11">
        <f t="shared" si="190"/>
        <v>0</v>
      </c>
      <c r="BF204" s="12">
        <f t="shared" si="191"/>
        <v>0</v>
      </c>
      <c r="BG204" s="11">
        <f t="shared" si="192"/>
        <v>2.0000000000000018E-2</v>
      </c>
      <c r="BH204" s="12"/>
      <c r="BI204" s="11">
        <f t="shared" si="193"/>
        <v>0</v>
      </c>
      <c r="BJ204" s="12">
        <f t="shared" si="194"/>
        <v>0</v>
      </c>
      <c r="BK204" s="11">
        <f t="shared" si="195"/>
        <v>0</v>
      </c>
      <c r="BL204" s="12">
        <f t="shared" si="196"/>
        <v>0</v>
      </c>
      <c r="BM204" s="11">
        <f t="shared" si="197"/>
        <v>2.0000000000000018E-2</v>
      </c>
      <c r="BN204" s="12"/>
      <c r="BO204" s="11">
        <f t="shared" si="198"/>
        <v>0</v>
      </c>
      <c r="BP204" s="12">
        <f t="shared" si="199"/>
        <v>0</v>
      </c>
      <c r="BQ204" s="11">
        <f t="shared" si="200"/>
        <v>0</v>
      </c>
      <c r="BR204" s="12">
        <f t="shared" si="201"/>
        <v>0</v>
      </c>
      <c r="BS204" s="11">
        <f t="shared" si="202"/>
        <v>0</v>
      </c>
    </row>
    <row r="205" spans="1:71" x14ac:dyDescent="0.25">
      <c r="A205" s="21">
        <f t="shared" si="203"/>
        <v>4.0104166666666696</v>
      </c>
      <c r="B205" s="7"/>
      <c r="D205" s="8" t="s">
        <v>73</v>
      </c>
      <c r="E205" s="8"/>
      <c r="F205" s="8" t="s">
        <v>73</v>
      </c>
      <c r="H205" t="s">
        <v>71</v>
      </c>
      <c r="I205" s="8" t="s">
        <v>73</v>
      </c>
      <c r="J205" s="8" t="s">
        <v>73</v>
      </c>
      <c r="K205" s="8" t="s">
        <v>73</v>
      </c>
      <c r="L205" s="8"/>
      <c r="M205" s="11">
        <f t="shared" si="163"/>
        <v>0</v>
      </c>
      <c r="N205" s="12">
        <f t="shared" si="153"/>
        <v>0</v>
      </c>
      <c r="O205" s="11">
        <f t="shared" si="164"/>
        <v>0</v>
      </c>
      <c r="P205" s="12">
        <f t="shared" si="154"/>
        <v>0</v>
      </c>
      <c r="Q205" s="11">
        <f t="shared" si="165"/>
        <v>0</v>
      </c>
      <c r="R205" s="12"/>
      <c r="S205" s="11">
        <f t="shared" si="166"/>
        <v>0</v>
      </c>
      <c r="T205" s="12">
        <f t="shared" si="155"/>
        <v>0</v>
      </c>
      <c r="U205" s="11">
        <f t="shared" si="167"/>
        <v>0</v>
      </c>
      <c r="V205" s="12">
        <f t="shared" si="156"/>
        <v>0</v>
      </c>
      <c r="W205" s="11">
        <f t="shared" si="168"/>
        <v>1.9999999999999574E-2</v>
      </c>
      <c r="X205" s="12"/>
      <c r="Y205" s="11">
        <f t="shared" si="169"/>
        <v>0</v>
      </c>
      <c r="Z205" s="12">
        <f t="shared" si="157"/>
        <v>0</v>
      </c>
      <c r="AA205" s="11">
        <f t="shared" si="170"/>
        <v>0</v>
      </c>
      <c r="AB205" s="12">
        <f t="shared" si="158"/>
        <v>0</v>
      </c>
      <c r="AC205" s="11">
        <f t="shared" si="171"/>
        <v>0</v>
      </c>
      <c r="AD205" s="12"/>
      <c r="AE205" s="11">
        <f t="shared" si="172"/>
        <v>0</v>
      </c>
      <c r="AF205" s="12">
        <f t="shared" si="159"/>
        <v>0</v>
      </c>
      <c r="AG205" s="11">
        <f t="shared" si="173"/>
        <v>0</v>
      </c>
      <c r="AH205" s="12">
        <f t="shared" si="160"/>
        <v>0</v>
      </c>
      <c r="AI205" s="11">
        <f t="shared" si="174"/>
        <v>1.9999999999999574E-2</v>
      </c>
      <c r="AJ205" s="12"/>
      <c r="AK205" s="11">
        <f t="shared" si="175"/>
        <v>0</v>
      </c>
      <c r="AL205" s="12">
        <f t="shared" si="161"/>
        <v>0</v>
      </c>
      <c r="AM205" s="11">
        <f t="shared" si="176"/>
        <v>0</v>
      </c>
      <c r="AN205" s="12">
        <f t="shared" si="162"/>
        <v>0</v>
      </c>
      <c r="AO205" s="11">
        <f t="shared" si="177"/>
        <v>0</v>
      </c>
      <c r="AP205" s="12"/>
      <c r="AQ205" s="11">
        <f t="shared" si="178"/>
        <v>0</v>
      </c>
      <c r="AR205" s="12">
        <f t="shared" si="179"/>
        <v>0</v>
      </c>
      <c r="AS205" s="11">
        <f t="shared" si="180"/>
        <v>0</v>
      </c>
      <c r="AT205" s="12">
        <f t="shared" si="181"/>
        <v>0</v>
      </c>
      <c r="AU205" s="11">
        <f t="shared" si="182"/>
        <v>0</v>
      </c>
      <c r="AV205" s="12"/>
      <c r="AW205" s="11">
        <f t="shared" si="183"/>
        <v>0</v>
      </c>
      <c r="AX205" s="12">
        <f t="shared" si="184"/>
        <v>0</v>
      </c>
      <c r="AY205" s="11">
        <f t="shared" si="185"/>
        <v>0</v>
      </c>
      <c r="AZ205" s="12">
        <f t="shared" si="186"/>
        <v>0</v>
      </c>
      <c r="BA205" s="11">
        <f t="shared" si="187"/>
        <v>0</v>
      </c>
      <c r="BB205" s="12"/>
      <c r="BC205" s="11">
        <f t="shared" si="188"/>
        <v>0</v>
      </c>
      <c r="BD205" s="12">
        <f t="shared" si="189"/>
        <v>0</v>
      </c>
      <c r="BE205" s="11">
        <f t="shared" si="190"/>
        <v>0</v>
      </c>
      <c r="BF205" s="12">
        <f t="shared" si="191"/>
        <v>0</v>
      </c>
      <c r="BG205" s="11">
        <f t="shared" si="192"/>
        <v>1.9999999999999574E-2</v>
      </c>
      <c r="BH205" s="12"/>
      <c r="BI205" s="11">
        <f t="shared" si="193"/>
        <v>0</v>
      </c>
      <c r="BJ205" s="12">
        <f t="shared" si="194"/>
        <v>0</v>
      </c>
      <c r="BK205" s="11">
        <f t="shared" si="195"/>
        <v>0</v>
      </c>
      <c r="BL205" s="12">
        <f t="shared" si="196"/>
        <v>0</v>
      </c>
      <c r="BM205" s="11">
        <f t="shared" si="197"/>
        <v>1.9999999999999574E-2</v>
      </c>
      <c r="BN205" s="12"/>
      <c r="BO205" s="11">
        <f t="shared" si="198"/>
        <v>0</v>
      </c>
      <c r="BP205" s="12">
        <f t="shared" si="199"/>
        <v>0</v>
      </c>
      <c r="BQ205" s="11">
        <f t="shared" si="200"/>
        <v>0</v>
      </c>
      <c r="BR205" s="12">
        <f t="shared" si="201"/>
        <v>0</v>
      </c>
      <c r="BS205" s="11">
        <f t="shared" si="202"/>
        <v>0</v>
      </c>
    </row>
    <row r="206" spans="1:71" x14ac:dyDescent="0.25">
      <c r="A206" s="21">
        <f t="shared" si="203"/>
        <v>4.0304166666666692</v>
      </c>
      <c r="B206" s="7" t="s">
        <v>79</v>
      </c>
      <c r="D206" s="8" t="s">
        <v>73</v>
      </c>
      <c r="E206" s="8"/>
      <c r="F206" s="8" t="s">
        <v>73</v>
      </c>
      <c r="G206" s="8" t="s">
        <v>73</v>
      </c>
      <c r="H206" t="s">
        <v>71</v>
      </c>
      <c r="I206" s="8" t="s">
        <v>73</v>
      </c>
      <c r="J206" s="8" t="s">
        <v>73</v>
      </c>
      <c r="K206" s="8" t="s">
        <v>73</v>
      </c>
      <c r="L206" s="8"/>
      <c r="M206" s="11">
        <f t="shared" si="163"/>
        <v>0</v>
      </c>
      <c r="N206" s="12">
        <f t="shared" si="153"/>
        <v>0</v>
      </c>
      <c r="O206" s="11">
        <f t="shared" si="164"/>
        <v>0</v>
      </c>
      <c r="P206" s="12">
        <f t="shared" si="154"/>
        <v>0</v>
      </c>
      <c r="Q206" s="11">
        <f t="shared" si="165"/>
        <v>0</v>
      </c>
      <c r="R206" s="12"/>
      <c r="S206" s="11">
        <f t="shared" si="166"/>
        <v>0</v>
      </c>
      <c r="T206" s="12">
        <f t="shared" si="155"/>
        <v>0</v>
      </c>
      <c r="U206" s="11">
        <f t="shared" si="167"/>
        <v>0</v>
      </c>
      <c r="V206" s="12">
        <f t="shared" si="156"/>
        <v>0</v>
      </c>
      <c r="W206" s="11">
        <f t="shared" si="168"/>
        <v>1.9999999999999574E-2</v>
      </c>
      <c r="X206" s="12"/>
      <c r="Y206" s="11">
        <f t="shared" si="169"/>
        <v>0</v>
      </c>
      <c r="Z206" s="12">
        <f t="shared" si="157"/>
        <v>0</v>
      </c>
      <c r="AA206" s="11">
        <f t="shared" si="170"/>
        <v>0</v>
      </c>
      <c r="AB206" s="12">
        <f t="shared" si="158"/>
        <v>0</v>
      </c>
      <c r="AC206" s="11">
        <f t="shared" si="171"/>
        <v>0</v>
      </c>
      <c r="AD206" s="12"/>
      <c r="AE206" s="11">
        <f t="shared" si="172"/>
        <v>0</v>
      </c>
      <c r="AF206" s="12">
        <f t="shared" si="159"/>
        <v>0</v>
      </c>
      <c r="AG206" s="11">
        <f t="shared" si="173"/>
        <v>0</v>
      </c>
      <c r="AH206" s="12">
        <f t="shared" si="160"/>
        <v>0</v>
      </c>
      <c r="AI206" s="11">
        <f t="shared" si="174"/>
        <v>1.9999999999999574E-2</v>
      </c>
      <c r="AJ206" s="12"/>
      <c r="AK206" s="11">
        <f t="shared" si="175"/>
        <v>4.0304166666666692</v>
      </c>
      <c r="AL206" s="12">
        <f t="shared" si="161"/>
        <v>1</v>
      </c>
      <c r="AM206" s="11">
        <f t="shared" si="176"/>
        <v>0</v>
      </c>
      <c r="AN206" s="12">
        <f t="shared" si="162"/>
        <v>0</v>
      </c>
      <c r="AO206" s="11">
        <f t="shared" si="177"/>
        <v>1.9999999999999574E-2</v>
      </c>
      <c r="AP206" s="12"/>
      <c r="AQ206" s="11">
        <f t="shared" si="178"/>
        <v>0</v>
      </c>
      <c r="AR206" s="12">
        <f t="shared" si="179"/>
        <v>0</v>
      </c>
      <c r="AS206" s="11">
        <f t="shared" si="180"/>
        <v>0</v>
      </c>
      <c r="AT206" s="12">
        <f t="shared" si="181"/>
        <v>0</v>
      </c>
      <c r="AU206" s="11">
        <f t="shared" si="182"/>
        <v>0</v>
      </c>
      <c r="AV206" s="12"/>
      <c r="AW206" s="11">
        <f t="shared" si="183"/>
        <v>0</v>
      </c>
      <c r="AX206" s="12">
        <f t="shared" si="184"/>
        <v>0</v>
      </c>
      <c r="AY206" s="11">
        <f t="shared" si="185"/>
        <v>0</v>
      </c>
      <c r="AZ206" s="12">
        <f t="shared" si="186"/>
        <v>0</v>
      </c>
      <c r="BA206" s="11">
        <f t="shared" si="187"/>
        <v>0</v>
      </c>
      <c r="BB206" s="12"/>
      <c r="BC206" s="11">
        <f t="shared" si="188"/>
        <v>0</v>
      </c>
      <c r="BD206" s="12">
        <f t="shared" si="189"/>
        <v>0</v>
      </c>
      <c r="BE206" s="11">
        <f t="shared" si="190"/>
        <v>0</v>
      </c>
      <c r="BF206" s="12">
        <f t="shared" si="191"/>
        <v>0</v>
      </c>
      <c r="BG206" s="11">
        <f t="shared" si="192"/>
        <v>1.9999999999999574E-2</v>
      </c>
      <c r="BH206" s="12"/>
      <c r="BI206" s="11">
        <f t="shared" si="193"/>
        <v>0</v>
      </c>
      <c r="BJ206" s="12">
        <f t="shared" si="194"/>
        <v>0</v>
      </c>
      <c r="BK206" s="11">
        <f t="shared" si="195"/>
        <v>0</v>
      </c>
      <c r="BL206" s="12">
        <f t="shared" si="196"/>
        <v>0</v>
      </c>
      <c r="BM206" s="11">
        <f t="shared" si="197"/>
        <v>1.9999999999999574E-2</v>
      </c>
      <c r="BN206" s="12"/>
      <c r="BO206" s="11">
        <f t="shared" si="198"/>
        <v>0</v>
      </c>
      <c r="BP206" s="12">
        <f t="shared" si="199"/>
        <v>0</v>
      </c>
      <c r="BQ206" s="11">
        <f t="shared" si="200"/>
        <v>0</v>
      </c>
      <c r="BR206" s="12">
        <f t="shared" si="201"/>
        <v>0</v>
      </c>
      <c r="BS206" s="11">
        <f t="shared" si="202"/>
        <v>0</v>
      </c>
    </row>
    <row r="207" spans="1:71" x14ac:dyDescent="0.25">
      <c r="A207" s="21">
        <f t="shared" si="203"/>
        <v>4.0504166666666688</v>
      </c>
      <c r="B207" s="7" t="s">
        <v>89</v>
      </c>
      <c r="D207" s="8" t="s">
        <v>73</v>
      </c>
      <c r="E207" s="8"/>
      <c r="F207" s="8" t="s">
        <v>73</v>
      </c>
      <c r="G207" s="8" t="s">
        <v>73</v>
      </c>
      <c r="H207" s="9" t="s">
        <v>72</v>
      </c>
      <c r="I207" t="s">
        <v>71</v>
      </c>
      <c r="J207" s="8" t="s">
        <v>73</v>
      </c>
      <c r="K207" s="8" t="s">
        <v>73</v>
      </c>
      <c r="L207" s="8"/>
      <c r="M207" s="11">
        <f t="shared" si="163"/>
        <v>0</v>
      </c>
      <c r="N207" s="12">
        <f t="shared" si="153"/>
        <v>0</v>
      </c>
      <c r="O207" s="11">
        <f t="shared" si="164"/>
        <v>0</v>
      </c>
      <c r="P207" s="12">
        <f t="shared" si="154"/>
        <v>0</v>
      </c>
      <c r="Q207" s="11">
        <f t="shared" si="165"/>
        <v>0</v>
      </c>
      <c r="R207" s="12"/>
      <c r="S207" s="11">
        <f t="shared" si="166"/>
        <v>0</v>
      </c>
      <c r="T207" s="12">
        <f t="shared" si="155"/>
        <v>0</v>
      </c>
      <c r="U207" s="11">
        <f t="shared" si="167"/>
        <v>0</v>
      </c>
      <c r="V207" s="12">
        <f t="shared" si="156"/>
        <v>0</v>
      </c>
      <c r="W207" s="11">
        <f t="shared" si="168"/>
        <v>1.9999999999999574E-2</v>
      </c>
      <c r="X207" s="12"/>
      <c r="Y207" s="11">
        <f t="shared" si="169"/>
        <v>0</v>
      </c>
      <c r="Z207" s="12">
        <f t="shared" si="157"/>
        <v>0</v>
      </c>
      <c r="AA207" s="11">
        <f t="shared" si="170"/>
        <v>0</v>
      </c>
      <c r="AB207" s="12">
        <f t="shared" si="158"/>
        <v>0</v>
      </c>
      <c r="AC207" s="11">
        <f t="shared" si="171"/>
        <v>0</v>
      </c>
      <c r="AD207" s="12"/>
      <c r="AE207" s="11">
        <f t="shared" si="172"/>
        <v>0</v>
      </c>
      <c r="AF207" s="12">
        <f t="shared" si="159"/>
        <v>0</v>
      </c>
      <c r="AG207" s="11">
        <f t="shared" si="173"/>
        <v>0</v>
      </c>
      <c r="AH207" s="12">
        <f t="shared" si="160"/>
        <v>0</v>
      </c>
      <c r="AI207" s="11">
        <f t="shared" si="174"/>
        <v>1.9999999999999574E-2</v>
      </c>
      <c r="AJ207" s="12"/>
      <c r="AK207" s="11">
        <f t="shared" si="175"/>
        <v>0</v>
      </c>
      <c r="AL207" s="12">
        <f t="shared" si="161"/>
        <v>0</v>
      </c>
      <c r="AM207" s="11">
        <f t="shared" si="176"/>
        <v>0</v>
      </c>
      <c r="AN207" s="12">
        <f t="shared" si="162"/>
        <v>0</v>
      </c>
      <c r="AO207" s="11">
        <f t="shared" si="177"/>
        <v>1.9999999999999574E-2</v>
      </c>
      <c r="AP207" s="12"/>
      <c r="AQ207" s="11">
        <f t="shared" si="178"/>
        <v>0</v>
      </c>
      <c r="AR207" s="12">
        <f t="shared" si="179"/>
        <v>0</v>
      </c>
      <c r="AS207" s="11">
        <f t="shared" si="180"/>
        <v>4.0504166666666688</v>
      </c>
      <c r="AT207" s="12">
        <f t="shared" si="181"/>
        <v>1</v>
      </c>
      <c r="AU207" s="11">
        <f t="shared" si="182"/>
        <v>0</v>
      </c>
      <c r="AV207" s="12"/>
      <c r="AW207" s="11">
        <f t="shared" si="183"/>
        <v>0</v>
      </c>
      <c r="AX207" s="12">
        <f t="shared" si="184"/>
        <v>0</v>
      </c>
      <c r="AY207" s="11">
        <f t="shared" si="185"/>
        <v>0</v>
      </c>
      <c r="AZ207" s="12">
        <f t="shared" si="186"/>
        <v>0</v>
      </c>
      <c r="BA207" s="11">
        <f t="shared" si="187"/>
        <v>0</v>
      </c>
      <c r="BB207" s="12"/>
      <c r="BC207" s="11">
        <f t="shared" si="188"/>
        <v>0</v>
      </c>
      <c r="BD207" s="12">
        <f t="shared" si="189"/>
        <v>0</v>
      </c>
      <c r="BE207" s="11">
        <f t="shared" si="190"/>
        <v>0</v>
      </c>
      <c r="BF207" s="12">
        <f t="shared" si="191"/>
        <v>0</v>
      </c>
      <c r="BG207" s="11">
        <f t="shared" si="192"/>
        <v>1.9999999999999574E-2</v>
      </c>
      <c r="BH207" s="12"/>
      <c r="BI207" s="11">
        <f t="shared" si="193"/>
        <v>0</v>
      </c>
      <c r="BJ207" s="12">
        <f t="shared" si="194"/>
        <v>0</v>
      </c>
      <c r="BK207" s="11">
        <f t="shared" si="195"/>
        <v>0</v>
      </c>
      <c r="BL207" s="12">
        <f t="shared" si="196"/>
        <v>0</v>
      </c>
      <c r="BM207" s="11">
        <f t="shared" si="197"/>
        <v>1.9999999999999574E-2</v>
      </c>
      <c r="BN207" s="12"/>
      <c r="BO207" s="11">
        <f t="shared" si="198"/>
        <v>0</v>
      </c>
      <c r="BP207" s="12">
        <f t="shared" si="199"/>
        <v>0</v>
      </c>
      <c r="BQ207" s="11">
        <f t="shared" si="200"/>
        <v>0</v>
      </c>
      <c r="BR207" s="12">
        <f t="shared" si="201"/>
        <v>0</v>
      </c>
      <c r="BS207" s="11">
        <f t="shared" si="202"/>
        <v>0</v>
      </c>
    </row>
    <row r="208" spans="1:71" x14ac:dyDescent="0.25">
      <c r="A208" s="21">
        <f t="shared" si="203"/>
        <v>4.0704166666666683</v>
      </c>
      <c r="B208" s="7"/>
      <c r="C208" s="9"/>
      <c r="D208" s="8" t="s">
        <v>73</v>
      </c>
      <c r="F208" s="8" t="s">
        <v>73</v>
      </c>
      <c r="G208" s="8" t="s">
        <v>73</v>
      </c>
      <c r="H208" s="8"/>
      <c r="I208" t="s">
        <v>71</v>
      </c>
      <c r="J208" s="8" t="s">
        <v>73</v>
      </c>
      <c r="K208" s="8" t="s">
        <v>73</v>
      </c>
      <c r="L208" s="8"/>
      <c r="M208" s="11">
        <f t="shared" si="163"/>
        <v>0</v>
      </c>
      <c r="N208" s="12">
        <f t="shared" si="153"/>
        <v>0</v>
      </c>
      <c r="O208" s="11">
        <f t="shared" si="164"/>
        <v>0</v>
      </c>
      <c r="P208" s="12">
        <f t="shared" si="154"/>
        <v>0</v>
      </c>
      <c r="Q208" s="11">
        <f t="shared" si="165"/>
        <v>0</v>
      </c>
      <c r="R208" s="12"/>
      <c r="S208" s="11">
        <f t="shared" si="166"/>
        <v>0</v>
      </c>
      <c r="T208" s="12">
        <f t="shared" si="155"/>
        <v>0</v>
      </c>
      <c r="U208" s="11">
        <f t="shared" si="167"/>
        <v>0</v>
      </c>
      <c r="V208" s="12">
        <f t="shared" si="156"/>
        <v>0</v>
      </c>
      <c r="W208" s="11">
        <f t="shared" si="168"/>
        <v>1.9999999999999574E-2</v>
      </c>
      <c r="X208" s="12"/>
      <c r="Y208" s="11">
        <f t="shared" si="169"/>
        <v>0</v>
      </c>
      <c r="Z208" s="12">
        <f t="shared" si="157"/>
        <v>0</v>
      </c>
      <c r="AA208" s="11">
        <f t="shared" si="170"/>
        <v>0</v>
      </c>
      <c r="AB208" s="12">
        <f t="shared" si="158"/>
        <v>0</v>
      </c>
      <c r="AC208" s="11">
        <f t="shared" si="171"/>
        <v>0</v>
      </c>
      <c r="AD208" s="12"/>
      <c r="AE208" s="11">
        <f t="shared" si="172"/>
        <v>0</v>
      </c>
      <c r="AF208" s="12">
        <f t="shared" si="159"/>
        <v>0</v>
      </c>
      <c r="AG208" s="11">
        <f t="shared" si="173"/>
        <v>0</v>
      </c>
      <c r="AH208" s="12">
        <f t="shared" si="160"/>
        <v>0</v>
      </c>
      <c r="AI208" s="11">
        <f t="shared" si="174"/>
        <v>1.9999999999999574E-2</v>
      </c>
      <c r="AJ208" s="12"/>
      <c r="AK208" s="11">
        <f t="shared" si="175"/>
        <v>0</v>
      </c>
      <c r="AL208" s="12">
        <f t="shared" si="161"/>
        <v>0</v>
      </c>
      <c r="AM208" s="11">
        <f t="shared" si="176"/>
        <v>0</v>
      </c>
      <c r="AN208" s="12">
        <f t="shared" si="162"/>
        <v>0</v>
      </c>
      <c r="AO208" s="11">
        <f t="shared" si="177"/>
        <v>1.9999999999999574E-2</v>
      </c>
      <c r="AP208" s="12"/>
      <c r="AQ208" s="11">
        <f t="shared" si="178"/>
        <v>0</v>
      </c>
      <c r="AR208" s="12">
        <f t="shared" si="179"/>
        <v>0</v>
      </c>
      <c r="AS208" s="11">
        <f t="shared" si="180"/>
        <v>0</v>
      </c>
      <c r="AT208" s="12">
        <f t="shared" si="181"/>
        <v>0</v>
      </c>
      <c r="AU208" s="11">
        <f t="shared" si="182"/>
        <v>0</v>
      </c>
      <c r="AV208" s="12"/>
      <c r="AW208" s="11">
        <f t="shared" si="183"/>
        <v>0</v>
      </c>
      <c r="AX208" s="12">
        <f t="shared" si="184"/>
        <v>0</v>
      </c>
      <c r="AY208" s="11">
        <f t="shared" si="185"/>
        <v>0</v>
      </c>
      <c r="AZ208" s="12">
        <f t="shared" si="186"/>
        <v>0</v>
      </c>
      <c r="BA208" s="11">
        <f t="shared" si="187"/>
        <v>0</v>
      </c>
      <c r="BB208" s="12"/>
      <c r="BC208" s="11">
        <f t="shared" si="188"/>
        <v>0</v>
      </c>
      <c r="BD208" s="12">
        <f t="shared" si="189"/>
        <v>0</v>
      </c>
      <c r="BE208" s="11">
        <f t="shared" si="190"/>
        <v>0</v>
      </c>
      <c r="BF208" s="12">
        <f t="shared" si="191"/>
        <v>0</v>
      </c>
      <c r="BG208" s="11">
        <f t="shared" si="192"/>
        <v>1.9999999999999574E-2</v>
      </c>
      <c r="BH208" s="12"/>
      <c r="BI208" s="11">
        <f t="shared" si="193"/>
        <v>0</v>
      </c>
      <c r="BJ208" s="12">
        <f t="shared" si="194"/>
        <v>0</v>
      </c>
      <c r="BK208" s="11">
        <f t="shared" si="195"/>
        <v>0</v>
      </c>
      <c r="BL208" s="12">
        <f t="shared" si="196"/>
        <v>0</v>
      </c>
      <c r="BM208" s="11">
        <f t="shared" si="197"/>
        <v>1.9999999999999574E-2</v>
      </c>
      <c r="BN208" s="12"/>
      <c r="BO208" s="11">
        <f t="shared" si="198"/>
        <v>0</v>
      </c>
      <c r="BP208" s="12">
        <f t="shared" si="199"/>
        <v>0</v>
      </c>
      <c r="BQ208" s="11">
        <f t="shared" si="200"/>
        <v>0</v>
      </c>
      <c r="BR208" s="12">
        <f t="shared" si="201"/>
        <v>0</v>
      </c>
      <c r="BS208" s="11">
        <f t="shared" si="202"/>
        <v>0</v>
      </c>
    </row>
    <row r="209" spans="1:71" x14ac:dyDescent="0.25">
      <c r="A209" s="21">
        <f t="shared" si="203"/>
        <v>4.0904166666666679</v>
      </c>
      <c r="B209" s="7"/>
      <c r="D209" s="8" t="s">
        <v>73</v>
      </c>
      <c r="F209" s="8" t="s">
        <v>73</v>
      </c>
      <c r="G209" s="8" t="s">
        <v>73</v>
      </c>
      <c r="H209" s="8"/>
      <c r="I209" t="s">
        <v>71</v>
      </c>
      <c r="J209" s="8" t="s">
        <v>73</v>
      </c>
      <c r="K209" s="8" t="s">
        <v>73</v>
      </c>
      <c r="L209" s="8"/>
      <c r="M209" s="11">
        <f t="shared" si="163"/>
        <v>0</v>
      </c>
      <c r="N209" s="12">
        <f t="shared" si="153"/>
        <v>0</v>
      </c>
      <c r="O209" s="11">
        <f t="shared" si="164"/>
        <v>0</v>
      </c>
      <c r="P209" s="12">
        <f t="shared" si="154"/>
        <v>0</v>
      </c>
      <c r="Q209" s="11">
        <f t="shared" si="165"/>
        <v>0</v>
      </c>
      <c r="R209" s="12"/>
      <c r="S209" s="11">
        <f t="shared" si="166"/>
        <v>0</v>
      </c>
      <c r="T209" s="12">
        <f t="shared" si="155"/>
        <v>0</v>
      </c>
      <c r="U209" s="11">
        <f t="shared" si="167"/>
        <v>0</v>
      </c>
      <c r="V209" s="12">
        <f t="shared" si="156"/>
        <v>0</v>
      </c>
      <c r="W209" s="11">
        <f t="shared" si="168"/>
        <v>1.9999999999999574E-2</v>
      </c>
      <c r="X209" s="12"/>
      <c r="Y209" s="11">
        <f t="shared" si="169"/>
        <v>0</v>
      </c>
      <c r="Z209" s="12">
        <f t="shared" si="157"/>
        <v>0</v>
      </c>
      <c r="AA209" s="11">
        <f t="shared" si="170"/>
        <v>0</v>
      </c>
      <c r="AB209" s="12">
        <f t="shared" si="158"/>
        <v>0</v>
      </c>
      <c r="AC209" s="11">
        <f t="shared" si="171"/>
        <v>0</v>
      </c>
      <c r="AD209" s="12"/>
      <c r="AE209" s="11">
        <f t="shared" si="172"/>
        <v>0</v>
      </c>
      <c r="AF209" s="12">
        <f t="shared" si="159"/>
        <v>0</v>
      </c>
      <c r="AG209" s="11">
        <f t="shared" si="173"/>
        <v>0</v>
      </c>
      <c r="AH209" s="12">
        <f t="shared" si="160"/>
        <v>0</v>
      </c>
      <c r="AI209" s="11">
        <f t="shared" si="174"/>
        <v>1.9999999999999574E-2</v>
      </c>
      <c r="AJ209" s="12"/>
      <c r="AK209" s="11">
        <f t="shared" si="175"/>
        <v>0</v>
      </c>
      <c r="AL209" s="12">
        <f t="shared" si="161"/>
        <v>0</v>
      </c>
      <c r="AM209" s="11">
        <f t="shared" si="176"/>
        <v>0</v>
      </c>
      <c r="AN209" s="12">
        <f t="shared" si="162"/>
        <v>0</v>
      </c>
      <c r="AO209" s="11">
        <f t="shared" si="177"/>
        <v>1.9999999999999574E-2</v>
      </c>
      <c r="AP209" s="12"/>
      <c r="AQ209" s="11">
        <f t="shared" si="178"/>
        <v>0</v>
      </c>
      <c r="AR209" s="12">
        <f t="shared" si="179"/>
        <v>0</v>
      </c>
      <c r="AS209" s="11">
        <f t="shared" si="180"/>
        <v>0</v>
      </c>
      <c r="AT209" s="12">
        <f t="shared" si="181"/>
        <v>0</v>
      </c>
      <c r="AU209" s="11">
        <f t="shared" si="182"/>
        <v>0</v>
      </c>
      <c r="AV209" s="12"/>
      <c r="AW209" s="11">
        <f t="shared" si="183"/>
        <v>0</v>
      </c>
      <c r="AX209" s="12">
        <f t="shared" si="184"/>
        <v>0</v>
      </c>
      <c r="AY209" s="11">
        <f t="shared" si="185"/>
        <v>0</v>
      </c>
      <c r="AZ209" s="12">
        <f t="shared" si="186"/>
        <v>0</v>
      </c>
      <c r="BA209" s="11">
        <f t="shared" si="187"/>
        <v>0</v>
      </c>
      <c r="BB209" s="12"/>
      <c r="BC209" s="11">
        <f t="shared" si="188"/>
        <v>0</v>
      </c>
      <c r="BD209" s="12">
        <f t="shared" si="189"/>
        <v>0</v>
      </c>
      <c r="BE209" s="11">
        <f t="shared" si="190"/>
        <v>0</v>
      </c>
      <c r="BF209" s="12">
        <f t="shared" si="191"/>
        <v>0</v>
      </c>
      <c r="BG209" s="11">
        <f t="shared" si="192"/>
        <v>1.9999999999999574E-2</v>
      </c>
      <c r="BH209" s="12"/>
      <c r="BI209" s="11">
        <f t="shared" si="193"/>
        <v>0</v>
      </c>
      <c r="BJ209" s="12">
        <f t="shared" si="194"/>
        <v>0</v>
      </c>
      <c r="BK209" s="11">
        <f t="shared" si="195"/>
        <v>0</v>
      </c>
      <c r="BL209" s="12">
        <f t="shared" si="196"/>
        <v>0</v>
      </c>
      <c r="BM209" s="11">
        <f t="shared" si="197"/>
        <v>1.9999999999999574E-2</v>
      </c>
      <c r="BN209" s="12"/>
      <c r="BO209" s="11">
        <f t="shared" si="198"/>
        <v>0</v>
      </c>
      <c r="BP209" s="12">
        <f t="shared" si="199"/>
        <v>0</v>
      </c>
      <c r="BQ209" s="11">
        <f t="shared" si="200"/>
        <v>0</v>
      </c>
      <c r="BR209" s="12">
        <f t="shared" si="201"/>
        <v>0</v>
      </c>
      <c r="BS209" s="11">
        <f t="shared" si="202"/>
        <v>0</v>
      </c>
    </row>
    <row r="210" spans="1:71" x14ac:dyDescent="0.25">
      <c r="A210" s="21">
        <f t="shared" si="203"/>
        <v>4.1104166666666675</v>
      </c>
      <c r="B210" s="7" t="s">
        <v>84</v>
      </c>
      <c r="D210" s="8" t="s">
        <v>73</v>
      </c>
      <c r="F210" s="8" t="s">
        <v>73</v>
      </c>
      <c r="G210" s="8" t="s">
        <v>73</v>
      </c>
      <c r="H210" s="8"/>
      <c r="I210" t="s">
        <v>71</v>
      </c>
      <c r="J210" s="8" t="s">
        <v>73</v>
      </c>
      <c r="K210" s="8" t="s">
        <v>73</v>
      </c>
      <c r="L210" s="8" t="s">
        <v>73</v>
      </c>
      <c r="M210" s="11">
        <f t="shared" si="163"/>
        <v>0</v>
      </c>
      <c r="N210" s="12">
        <f t="shared" si="153"/>
        <v>0</v>
      </c>
      <c r="O210" s="11">
        <f t="shared" si="164"/>
        <v>0</v>
      </c>
      <c r="P210" s="12">
        <f t="shared" si="154"/>
        <v>0</v>
      </c>
      <c r="Q210" s="11">
        <f t="shared" si="165"/>
        <v>0</v>
      </c>
      <c r="R210" s="12"/>
      <c r="S210" s="11">
        <f t="shared" si="166"/>
        <v>0</v>
      </c>
      <c r="T210" s="12">
        <f t="shared" si="155"/>
        <v>0</v>
      </c>
      <c r="U210" s="11">
        <f t="shared" si="167"/>
        <v>0</v>
      </c>
      <c r="V210" s="12">
        <f t="shared" si="156"/>
        <v>0</v>
      </c>
      <c r="W210" s="11">
        <f t="shared" si="168"/>
        <v>1.9999999999999574E-2</v>
      </c>
      <c r="X210" s="12"/>
      <c r="Y210" s="11">
        <f t="shared" si="169"/>
        <v>0</v>
      </c>
      <c r="Z210" s="12">
        <f t="shared" si="157"/>
        <v>0</v>
      </c>
      <c r="AA210" s="11">
        <f t="shared" si="170"/>
        <v>0</v>
      </c>
      <c r="AB210" s="12">
        <f t="shared" si="158"/>
        <v>0</v>
      </c>
      <c r="AC210" s="11">
        <f t="shared" si="171"/>
        <v>0</v>
      </c>
      <c r="AD210" s="12"/>
      <c r="AE210" s="11">
        <f t="shared" si="172"/>
        <v>0</v>
      </c>
      <c r="AF210" s="12">
        <f t="shared" si="159"/>
        <v>0</v>
      </c>
      <c r="AG210" s="11">
        <f t="shared" si="173"/>
        <v>0</v>
      </c>
      <c r="AH210" s="12">
        <f t="shared" si="160"/>
        <v>0</v>
      </c>
      <c r="AI210" s="11">
        <f t="shared" si="174"/>
        <v>1.9999999999999574E-2</v>
      </c>
      <c r="AJ210" s="12"/>
      <c r="AK210" s="11">
        <f t="shared" si="175"/>
        <v>0</v>
      </c>
      <c r="AL210" s="12">
        <f t="shared" si="161"/>
        <v>0</v>
      </c>
      <c r="AM210" s="11">
        <f t="shared" si="176"/>
        <v>0</v>
      </c>
      <c r="AN210" s="12">
        <f t="shared" si="162"/>
        <v>0</v>
      </c>
      <c r="AO210" s="11">
        <f t="shared" si="177"/>
        <v>1.9999999999999574E-2</v>
      </c>
      <c r="AP210" s="12"/>
      <c r="AQ210" s="11">
        <f t="shared" si="178"/>
        <v>0</v>
      </c>
      <c r="AR210" s="12">
        <f t="shared" si="179"/>
        <v>0</v>
      </c>
      <c r="AS210" s="11">
        <f t="shared" si="180"/>
        <v>0</v>
      </c>
      <c r="AT210" s="12">
        <f t="shared" si="181"/>
        <v>0</v>
      </c>
      <c r="AU210" s="11">
        <f t="shared" si="182"/>
        <v>0</v>
      </c>
      <c r="AV210" s="12"/>
      <c r="AW210" s="11">
        <f t="shared" si="183"/>
        <v>0</v>
      </c>
      <c r="AX210" s="12">
        <f t="shared" si="184"/>
        <v>0</v>
      </c>
      <c r="AY210" s="11">
        <f t="shared" si="185"/>
        <v>0</v>
      </c>
      <c r="AZ210" s="12">
        <f t="shared" si="186"/>
        <v>0</v>
      </c>
      <c r="BA210" s="11">
        <f t="shared" si="187"/>
        <v>1.9999999999999574E-2</v>
      </c>
      <c r="BB210" s="12"/>
      <c r="BC210" s="11">
        <f t="shared" si="188"/>
        <v>0</v>
      </c>
      <c r="BD210" s="12">
        <f t="shared" si="189"/>
        <v>0</v>
      </c>
      <c r="BE210" s="11">
        <f t="shared" si="190"/>
        <v>0</v>
      </c>
      <c r="BF210" s="12">
        <f t="shared" si="191"/>
        <v>0</v>
      </c>
      <c r="BG210" s="11">
        <f t="shared" si="192"/>
        <v>1.9999999999999574E-2</v>
      </c>
      <c r="BH210" s="12"/>
      <c r="BI210" s="11">
        <f t="shared" si="193"/>
        <v>0</v>
      </c>
      <c r="BJ210" s="12">
        <f t="shared" si="194"/>
        <v>0</v>
      </c>
      <c r="BK210" s="11">
        <f t="shared" si="195"/>
        <v>0</v>
      </c>
      <c r="BL210" s="12">
        <f t="shared" si="196"/>
        <v>0</v>
      </c>
      <c r="BM210" s="11">
        <f t="shared" si="197"/>
        <v>1.9999999999999574E-2</v>
      </c>
      <c r="BN210" s="12"/>
      <c r="BO210" s="11">
        <f t="shared" si="198"/>
        <v>4.1104166666666675</v>
      </c>
      <c r="BP210" s="12">
        <f t="shared" si="199"/>
        <v>1</v>
      </c>
      <c r="BQ210" s="11">
        <f t="shared" si="200"/>
        <v>0</v>
      </c>
      <c r="BR210" s="12">
        <f t="shared" si="201"/>
        <v>0</v>
      </c>
      <c r="BS210" s="11">
        <f t="shared" si="202"/>
        <v>1.9999999999999574E-2</v>
      </c>
    </row>
    <row r="211" spans="1:71" x14ac:dyDescent="0.25">
      <c r="A211" s="21">
        <f t="shared" si="203"/>
        <v>4.1304166666666671</v>
      </c>
      <c r="B211" s="7" t="s">
        <v>90</v>
      </c>
      <c r="D211" s="8" t="s">
        <v>73</v>
      </c>
      <c r="F211" s="8" t="s">
        <v>73</v>
      </c>
      <c r="G211" s="8" t="s">
        <v>73</v>
      </c>
      <c r="H211" s="8"/>
      <c r="I211" s="9" t="s">
        <v>72</v>
      </c>
      <c r="J211" s="8" t="s">
        <v>73</v>
      </c>
      <c r="K211" t="s">
        <v>71</v>
      </c>
      <c r="L211" s="8" t="s">
        <v>73</v>
      </c>
      <c r="M211" s="11">
        <f t="shared" si="163"/>
        <v>0</v>
      </c>
      <c r="N211" s="12">
        <f t="shared" si="153"/>
        <v>0</v>
      </c>
      <c r="O211" s="11">
        <f t="shared" si="164"/>
        <v>0</v>
      </c>
      <c r="P211" s="12">
        <f t="shared" si="154"/>
        <v>0</v>
      </c>
      <c r="Q211" s="11">
        <f t="shared" si="165"/>
        <v>0</v>
      </c>
      <c r="R211" s="12"/>
      <c r="S211" s="11">
        <f t="shared" si="166"/>
        <v>0</v>
      </c>
      <c r="T211" s="12">
        <f t="shared" si="155"/>
        <v>0</v>
      </c>
      <c r="U211" s="11">
        <f t="shared" si="167"/>
        <v>0</v>
      </c>
      <c r="V211" s="12">
        <f t="shared" si="156"/>
        <v>0</v>
      </c>
      <c r="W211" s="11">
        <f t="shared" si="168"/>
        <v>1.9999999999999574E-2</v>
      </c>
      <c r="X211" s="12"/>
      <c r="Y211" s="11">
        <f t="shared" si="169"/>
        <v>0</v>
      </c>
      <c r="Z211" s="12">
        <f t="shared" si="157"/>
        <v>0</v>
      </c>
      <c r="AA211" s="11">
        <f t="shared" si="170"/>
        <v>0</v>
      </c>
      <c r="AB211" s="12">
        <f t="shared" si="158"/>
        <v>0</v>
      </c>
      <c r="AC211" s="11">
        <f t="shared" si="171"/>
        <v>0</v>
      </c>
      <c r="AD211" s="12"/>
      <c r="AE211" s="11">
        <f t="shared" si="172"/>
        <v>0</v>
      </c>
      <c r="AF211" s="12">
        <f t="shared" si="159"/>
        <v>0</v>
      </c>
      <c r="AG211" s="11">
        <f t="shared" si="173"/>
        <v>0</v>
      </c>
      <c r="AH211" s="12">
        <f t="shared" si="160"/>
        <v>0</v>
      </c>
      <c r="AI211" s="11">
        <f t="shared" si="174"/>
        <v>1.9999999999999574E-2</v>
      </c>
      <c r="AJ211" s="12"/>
      <c r="AK211" s="11">
        <f t="shared" si="175"/>
        <v>0</v>
      </c>
      <c r="AL211" s="12">
        <f t="shared" si="161"/>
        <v>0</v>
      </c>
      <c r="AM211" s="11">
        <f t="shared" si="176"/>
        <v>0</v>
      </c>
      <c r="AN211" s="12">
        <f t="shared" si="162"/>
        <v>0</v>
      </c>
      <c r="AO211" s="11">
        <f t="shared" si="177"/>
        <v>1.9999999999999574E-2</v>
      </c>
      <c r="AP211" s="12"/>
      <c r="AQ211" s="11">
        <f t="shared" si="178"/>
        <v>0</v>
      </c>
      <c r="AR211" s="12">
        <f t="shared" si="179"/>
        <v>0</v>
      </c>
      <c r="AS211" s="11">
        <f t="shared" si="180"/>
        <v>0</v>
      </c>
      <c r="AT211" s="12">
        <f t="shared" si="181"/>
        <v>0</v>
      </c>
      <c r="AU211" s="11">
        <f t="shared" si="182"/>
        <v>0</v>
      </c>
      <c r="AV211" s="12"/>
      <c r="AW211" s="11">
        <f t="shared" si="183"/>
        <v>0</v>
      </c>
      <c r="AX211" s="12">
        <f t="shared" si="184"/>
        <v>0</v>
      </c>
      <c r="AY211" s="11">
        <f t="shared" si="185"/>
        <v>4.1304166666666671</v>
      </c>
      <c r="AZ211" s="12">
        <f t="shared" si="186"/>
        <v>1</v>
      </c>
      <c r="BA211" s="11">
        <f t="shared" si="187"/>
        <v>1.9999999999999574E-2</v>
      </c>
      <c r="BB211" s="12"/>
      <c r="BC211" s="11">
        <f t="shared" si="188"/>
        <v>0</v>
      </c>
      <c r="BD211" s="12">
        <f t="shared" si="189"/>
        <v>0</v>
      </c>
      <c r="BE211" s="11">
        <f t="shared" si="190"/>
        <v>0</v>
      </c>
      <c r="BF211" s="12">
        <f t="shared" si="191"/>
        <v>0</v>
      </c>
      <c r="BG211" s="11">
        <f t="shared" si="192"/>
        <v>1.9999999999999574E-2</v>
      </c>
      <c r="BH211" s="12"/>
      <c r="BI211" s="11">
        <f t="shared" si="193"/>
        <v>0</v>
      </c>
      <c r="BJ211" s="12">
        <f t="shared" si="194"/>
        <v>0</v>
      </c>
      <c r="BK211" s="11">
        <f t="shared" si="195"/>
        <v>0</v>
      </c>
      <c r="BL211" s="12">
        <f t="shared" si="196"/>
        <v>0</v>
      </c>
      <c r="BM211" s="11">
        <f t="shared" si="197"/>
        <v>0</v>
      </c>
      <c r="BN211" s="12"/>
      <c r="BO211" s="11">
        <f t="shared" si="198"/>
        <v>0</v>
      </c>
      <c r="BP211" s="12">
        <f t="shared" si="199"/>
        <v>0</v>
      </c>
      <c r="BQ211" s="11">
        <f t="shared" si="200"/>
        <v>0</v>
      </c>
      <c r="BR211" s="12">
        <f t="shared" si="201"/>
        <v>0</v>
      </c>
      <c r="BS211" s="11">
        <f t="shared" si="202"/>
        <v>1.9999999999999574E-2</v>
      </c>
    </row>
    <row r="212" spans="1:71" x14ac:dyDescent="0.25">
      <c r="A212" s="21">
        <f t="shared" si="203"/>
        <v>4.1504166666666666</v>
      </c>
      <c r="B212" s="7"/>
      <c r="D212" s="8" t="s">
        <v>73</v>
      </c>
      <c r="F212" s="8" t="s">
        <v>73</v>
      </c>
      <c r="G212" s="8" t="s">
        <v>73</v>
      </c>
      <c r="H212" s="8"/>
      <c r="I212" s="8"/>
      <c r="J212" s="8" t="s">
        <v>73</v>
      </c>
      <c r="K212" t="s">
        <v>71</v>
      </c>
      <c r="L212" s="8" t="s">
        <v>73</v>
      </c>
      <c r="M212" s="11">
        <f t="shared" si="163"/>
        <v>0</v>
      </c>
      <c r="N212" s="12">
        <f t="shared" si="153"/>
        <v>0</v>
      </c>
      <c r="O212" s="11">
        <f t="shared" si="164"/>
        <v>0</v>
      </c>
      <c r="P212" s="12">
        <f t="shared" si="154"/>
        <v>0</v>
      </c>
      <c r="Q212" s="11">
        <f t="shared" si="165"/>
        <v>0</v>
      </c>
      <c r="R212" s="12"/>
      <c r="S212" s="11">
        <f t="shared" si="166"/>
        <v>0</v>
      </c>
      <c r="T212" s="12">
        <f t="shared" si="155"/>
        <v>0</v>
      </c>
      <c r="U212" s="11">
        <f t="shared" si="167"/>
        <v>0</v>
      </c>
      <c r="V212" s="12">
        <f t="shared" si="156"/>
        <v>0</v>
      </c>
      <c r="W212" s="11">
        <f t="shared" si="168"/>
        <v>1.9999999999999574E-2</v>
      </c>
      <c r="X212" s="12"/>
      <c r="Y212" s="11">
        <f t="shared" si="169"/>
        <v>0</v>
      </c>
      <c r="Z212" s="12">
        <f t="shared" si="157"/>
        <v>0</v>
      </c>
      <c r="AA212" s="11">
        <f t="shared" si="170"/>
        <v>0</v>
      </c>
      <c r="AB212" s="12">
        <f t="shared" si="158"/>
        <v>0</v>
      </c>
      <c r="AC212" s="11">
        <f t="shared" si="171"/>
        <v>0</v>
      </c>
      <c r="AD212" s="12"/>
      <c r="AE212" s="11">
        <f t="shared" si="172"/>
        <v>0</v>
      </c>
      <c r="AF212" s="12">
        <f t="shared" si="159"/>
        <v>0</v>
      </c>
      <c r="AG212" s="11">
        <f t="shared" si="173"/>
        <v>0</v>
      </c>
      <c r="AH212" s="12">
        <f t="shared" si="160"/>
        <v>0</v>
      </c>
      <c r="AI212" s="11">
        <f t="shared" si="174"/>
        <v>1.9999999999999574E-2</v>
      </c>
      <c r="AJ212" s="12"/>
      <c r="AK212" s="11">
        <f t="shared" si="175"/>
        <v>0</v>
      </c>
      <c r="AL212" s="12">
        <f t="shared" si="161"/>
        <v>0</v>
      </c>
      <c r="AM212" s="11">
        <f t="shared" si="176"/>
        <v>0</v>
      </c>
      <c r="AN212" s="12">
        <f t="shared" si="162"/>
        <v>0</v>
      </c>
      <c r="AO212" s="11">
        <f t="shared" si="177"/>
        <v>1.9999999999999574E-2</v>
      </c>
      <c r="AP212" s="12"/>
      <c r="AQ212" s="11">
        <f t="shared" si="178"/>
        <v>0</v>
      </c>
      <c r="AR212" s="12">
        <f t="shared" si="179"/>
        <v>0</v>
      </c>
      <c r="AS212" s="11">
        <f t="shared" si="180"/>
        <v>0</v>
      </c>
      <c r="AT212" s="12">
        <f t="shared" si="181"/>
        <v>0</v>
      </c>
      <c r="AU212" s="11">
        <f t="shared" si="182"/>
        <v>0</v>
      </c>
      <c r="AV212" s="12"/>
      <c r="AW212" s="11">
        <f t="shared" si="183"/>
        <v>0</v>
      </c>
      <c r="AX212" s="12">
        <f t="shared" si="184"/>
        <v>0</v>
      </c>
      <c r="AY212" s="11">
        <f t="shared" si="185"/>
        <v>0</v>
      </c>
      <c r="AZ212" s="12">
        <f t="shared" si="186"/>
        <v>0</v>
      </c>
      <c r="BA212" s="11">
        <f t="shared" si="187"/>
        <v>1.9999999999999574E-2</v>
      </c>
      <c r="BB212" s="12"/>
      <c r="BC212" s="11">
        <f t="shared" si="188"/>
        <v>0</v>
      </c>
      <c r="BD212" s="12">
        <f t="shared" si="189"/>
        <v>0</v>
      </c>
      <c r="BE212" s="11">
        <f t="shared" si="190"/>
        <v>0</v>
      </c>
      <c r="BF212" s="12">
        <f t="shared" si="191"/>
        <v>0</v>
      </c>
      <c r="BG212" s="11">
        <f t="shared" si="192"/>
        <v>1.9999999999999574E-2</v>
      </c>
      <c r="BH212" s="12"/>
      <c r="BI212" s="11">
        <f t="shared" si="193"/>
        <v>0</v>
      </c>
      <c r="BJ212" s="12">
        <f t="shared" si="194"/>
        <v>0</v>
      </c>
      <c r="BK212" s="11">
        <f t="shared" si="195"/>
        <v>0</v>
      </c>
      <c r="BL212" s="12">
        <f t="shared" si="196"/>
        <v>0</v>
      </c>
      <c r="BM212" s="11">
        <f t="shared" si="197"/>
        <v>0</v>
      </c>
      <c r="BN212" s="12"/>
      <c r="BO212" s="11">
        <f t="shared" si="198"/>
        <v>0</v>
      </c>
      <c r="BP212" s="12">
        <f t="shared" si="199"/>
        <v>0</v>
      </c>
      <c r="BQ212" s="11">
        <f t="shared" si="200"/>
        <v>0</v>
      </c>
      <c r="BR212" s="12">
        <f t="shared" si="201"/>
        <v>0</v>
      </c>
      <c r="BS212" s="11">
        <f t="shared" si="202"/>
        <v>1.9999999999999574E-2</v>
      </c>
    </row>
    <row r="213" spans="1:71" x14ac:dyDescent="0.25">
      <c r="A213" s="21">
        <f t="shared" si="203"/>
        <v>4.1704166666666662</v>
      </c>
      <c r="B213" s="7"/>
      <c r="D213" s="8" t="s">
        <v>73</v>
      </c>
      <c r="E213" s="9"/>
      <c r="F213" s="8" t="s">
        <v>73</v>
      </c>
      <c r="G213" s="8" t="s">
        <v>73</v>
      </c>
      <c r="H213" s="8"/>
      <c r="I213" s="8"/>
      <c r="J213" s="8" t="s">
        <v>73</v>
      </c>
      <c r="K213" t="s">
        <v>71</v>
      </c>
      <c r="L213" s="8" t="s">
        <v>73</v>
      </c>
      <c r="M213" s="11">
        <f t="shared" si="163"/>
        <v>0</v>
      </c>
      <c r="N213" s="12">
        <f t="shared" si="153"/>
        <v>0</v>
      </c>
      <c r="O213" s="11">
        <f t="shared" si="164"/>
        <v>0</v>
      </c>
      <c r="P213" s="12">
        <f t="shared" si="154"/>
        <v>0</v>
      </c>
      <c r="Q213" s="11">
        <f t="shared" si="165"/>
        <v>0</v>
      </c>
      <c r="R213" s="12"/>
      <c r="S213" s="11">
        <f t="shared" si="166"/>
        <v>0</v>
      </c>
      <c r="T213" s="12">
        <f t="shared" si="155"/>
        <v>0</v>
      </c>
      <c r="U213" s="11">
        <f t="shared" si="167"/>
        <v>0</v>
      </c>
      <c r="V213" s="12">
        <f t="shared" si="156"/>
        <v>0</v>
      </c>
      <c r="W213" s="11">
        <f t="shared" si="168"/>
        <v>1.9999999999999574E-2</v>
      </c>
      <c r="X213" s="12"/>
      <c r="Y213" s="11">
        <f t="shared" si="169"/>
        <v>0</v>
      </c>
      <c r="Z213" s="12">
        <f t="shared" si="157"/>
        <v>0</v>
      </c>
      <c r="AA213" s="11">
        <f t="shared" si="170"/>
        <v>0</v>
      </c>
      <c r="AB213" s="12">
        <f t="shared" si="158"/>
        <v>0</v>
      </c>
      <c r="AC213" s="11">
        <f t="shared" si="171"/>
        <v>0</v>
      </c>
      <c r="AD213" s="12"/>
      <c r="AE213" s="11">
        <f t="shared" si="172"/>
        <v>0</v>
      </c>
      <c r="AF213" s="12">
        <f t="shared" si="159"/>
        <v>0</v>
      </c>
      <c r="AG213" s="11">
        <f t="shared" si="173"/>
        <v>0</v>
      </c>
      <c r="AH213" s="12">
        <f t="shared" si="160"/>
        <v>0</v>
      </c>
      <c r="AI213" s="11">
        <f t="shared" si="174"/>
        <v>1.9999999999999574E-2</v>
      </c>
      <c r="AJ213" s="12"/>
      <c r="AK213" s="11">
        <f t="shared" si="175"/>
        <v>0</v>
      </c>
      <c r="AL213" s="12">
        <f t="shared" si="161"/>
        <v>0</v>
      </c>
      <c r="AM213" s="11">
        <f t="shared" si="176"/>
        <v>0</v>
      </c>
      <c r="AN213" s="12">
        <f t="shared" si="162"/>
        <v>0</v>
      </c>
      <c r="AO213" s="11">
        <f t="shared" si="177"/>
        <v>1.9999999999999574E-2</v>
      </c>
      <c r="AP213" s="12"/>
      <c r="AQ213" s="11">
        <f t="shared" si="178"/>
        <v>0</v>
      </c>
      <c r="AR213" s="12">
        <f t="shared" si="179"/>
        <v>0</v>
      </c>
      <c r="AS213" s="11">
        <f t="shared" si="180"/>
        <v>0</v>
      </c>
      <c r="AT213" s="12">
        <f t="shared" si="181"/>
        <v>0</v>
      </c>
      <c r="AU213" s="11">
        <f t="shared" si="182"/>
        <v>0</v>
      </c>
      <c r="AV213" s="12"/>
      <c r="AW213" s="11">
        <f t="shared" si="183"/>
        <v>0</v>
      </c>
      <c r="AX213" s="12">
        <f t="shared" si="184"/>
        <v>0</v>
      </c>
      <c r="AY213" s="11">
        <f t="shared" si="185"/>
        <v>0</v>
      </c>
      <c r="AZ213" s="12">
        <f t="shared" si="186"/>
        <v>0</v>
      </c>
      <c r="BA213" s="11">
        <f t="shared" si="187"/>
        <v>1.9999999999999574E-2</v>
      </c>
      <c r="BB213" s="12"/>
      <c r="BC213" s="11">
        <f t="shared" si="188"/>
        <v>0</v>
      </c>
      <c r="BD213" s="12">
        <f t="shared" si="189"/>
        <v>0</v>
      </c>
      <c r="BE213" s="11">
        <f t="shared" si="190"/>
        <v>0</v>
      </c>
      <c r="BF213" s="12">
        <f t="shared" si="191"/>
        <v>0</v>
      </c>
      <c r="BG213" s="11">
        <f t="shared" si="192"/>
        <v>1.9999999999999574E-2</v>
      </c>
      <c r="BH213" s="12"/>
      <c r="BI213" s="11">
        <f t="shared" si="193"/>
        <v>0</v>
      </c>
      <c r="BJ213" s="12">
        <f t="shared" si="194"/>
        <v>0</v>
      </c>
      <c r="BK213" s="11">
        <f t="shared" si="195"/>
        <v>0</v>
      </c>
      <c r="BL213" s="12">
        <f t="shared" si="196"/>
        <v>0</v>
      </c>
      <c r="BM213" s="11">
        <f t="shared" si="197"/>
        <v>0</v>
      </c>
      <c r="BN213" s="12"/>
      <c r="BO213" s="11">
        <f t="shared" si="198"/>
        <v>0</v>
      </c>
      <c r="BP213" s="12">
        <f t="shared" si="199"/>
        <v>0</v>
      </c>
      <c r="BQ213" s="11">
        <f t="shared" si="200"/>
        <v>0</v>
      </c>
      <c r="BR213" s="12">
        <f t="shared" si="201"/>
        <v>0</v>
      </c>
      <c r="BS213" s="11">
        <f t="shared" si="202"/>
        <v>1.9999999999999574E-2</v>
      </c>
    </row>
    <row r="214" spans="1:71" x14ac:dyDescent="0.25">
      <c r="A214" s="21">
        <f t="shared" si="203"/>
        <v>4.1904166666666658</v>
      </c>
      <c r="B214" s="7" t="s">
        <v>77</v>
      </c>
      <c r="D214" s="8" t="s">
        <v>73</v>
      </c>
      <c r="E214" s="8" t="s">
        <v>73</v>
      </c>
      <c r="F214" s="8" t="s">
        <v>73</v>
      </c>
      <c r="G214" s="8" t="s">
        <v>73</v>
      </c>
      <c r="H214" s="8"/>
      <c r="I214" s="8"/>
      <c r="J214" s="8" t="s">
        <v>73</v>
      </c>
      <c r="K214" t="s">
        <v>71</v>
      </c>
      <c r="L214" s="8" t="s">
        <v>73</v>
      </c>
      <c r="M214" s="11">
        <f t="shared" si="163"/>
        <v>0</v>
      </c>
      <c r="N214" s="12">
        <f t="shared" si="153"/>
        <v>0</v>
      </c>
      <c r="O214" s="11">
        <f t="shared" si="164"/>
        <v>0</v>
      </c>
      <c r="P214" s="12">
        <f t="shared" si="154"/>
        <v>0</v>
      </c>
      <c r="Q214" s="11">
        <f t="shared" si="165"/>
        <v>0</v>
      </c>
      <c r="R214" s="12"/>
      <c r="S214" s="11">
        <f t="shared" si="166"/>
        <v>0</v>
      </c>
      <c r="T214" s="12">
        <f t="shared" si="155"/>
        <v>0</v>
      </c>
      <c r="U214" s="11">
        <f t="shared" si="167"/>
        <v>0</v>
      </c>
      <c r="V214" s="12">
        <f t="shared" si="156"/>
        <v>0</v>
      </c>
      <c r="W214" s="11">
        <f t="shared" si="168"/>
        <v>1.9999999999999574E-2</v>
      </c>
      <c r="X214" s="12"/>
      <c r="Y214" s="11">
        <f t="shared" si="169"/>
        <v>4.1904166666666658</v>
      </c>
      <c r="Z214" s="12">
        <f t="shared" si="157"/>
        <v>1</v>
      </c>
      <c r="AA214" s="11">
        <f t="shared" si="170"/>
        <v>0</v>
      </c>
      <c r="AB214" s="12">
        <f t="shared" si="158"/>
        <v>0</v>
      </c>
      <c r="AC214" s="11">
        <f t="shared" si="171"/>
        <v>1.9999999999999574E-2</v>
      </c>
      <c r="AD214" s="12"/>
      <c r="AE214" s="11">
        <f t="shared" si="172"/>
        <v>0</v>
      </c>
      <c r="AF214" s="12">
        <f t="shared" si="159"/>
        <v>0</v>
      </c>
      <c r="AG214" s="11">
        <f t="shared" si="173"/>
        <v>0</v>
      </c>
      <c r="AH214" s="12">
        <f t="shared" si="160"/>
        <v>0</v>
      </c>
      <c r="AI214" s="11">
        <f t="shared" si="174"/>
        <v>1.9999999999999574E-2</v>
      </c>
      <c r="AJ214" s="12"/>
      <c r="AK214" s="11">
        <f t="shared" si="175"/>
        <v>0</v>
      </c>
      <c r="AL214" s="12">
        <f t="shared" si="161"/>
        <v>0</v>
      </c>
      <c r="AM214" s="11">
        <f t="shared" si="176"/>
        <v>0</v>
      </c>
      <c r="AN214" s="12">
        <f t="shared" si="162"/>
        <v>0</v>
      </c>
      <c r="AO214" s="11">
        <f t="shared" si="177"/>
        <v>1.9999999999999574E-2</v>
      </c>
      <c r="AP214" s="12"/>
      <c r="AQ214" s="11">
        <f t="shared" si="178"/>
        <v>0</v>
      </c>
      <c r="AR214" s="12">
        <f t="shared" si="179"/>
        <v>0</v>
      </c>
      <c r="AS214" s="11">
        <f t="shared" si="180"/>
        <v>0</v>
      </c>
      <c r="AT214" s="12">
        <f t="shared" si="181"/>
        <v>0</v>
      </c>
      <c r="AU214" s="11">
        <f t="shared" si="182"/>
        <v>0</v>
      </c>
      <c r="AV214" s="12"/>
      <c r="AW214" s="11">
        <f t="shared" si="183"/>
        <v>0</v>
      </c>
      <c r="AX214" s="12">
        <f t="shared" si="184"/>
        <v>0</v>
      </c>
      <c r="AY214" s="11">
        <f t="shared" si="185"/>
        <v>0</v>
      </c>
      <c r="AZ214" s="12">
        <f t="shared" si="186"/>
        <v>0</v>
      </c>
      <c r="BA214" s="11">
        <f t="shared" si="187"/>
        <v>1.9999999999999574E-2</v>
      </c>
      <c r="BB214" s="12"/>
      <c r="BC214" s="11">
        <f t="shared" si="188"/>
        <v>0</v>
      </c>
      <c r="BD214" s="12">
        <f t="shared" si="189"/>
        <v>0</v>
      </c>
      <c r="BE214" s="11">
        <f t="shared" si="190"/>
        <v>0</v>
      </c>
      <c r="BF214" s="12">
        <f t="shared" si="191"/>
        <v>0</v>
      </c>
      <c r="BG214" s="11">
        <f t="shared" si="192"/>
        <v>1.9999999999999574E-2</v>
      </c>
      <c r="BH214" s="12"/>
      <c r="BI214" s="11">
        <f t="shared" si="193"/>
        <v>0</v>
      </c>
      <c r="BJ214" s="12">
        <f t="shared" si="194"/>
        <v>0</v>
      </c>
      <c r="BK214" s="11">
        <f t="shared" si="195"/>
        <v>0</v>
      </c>
      <c r="BL214" s="12">
        <f t="shared" si="196"/>
        <v>0</v>
      </c>
      <c r="BM214" s="11">
        <f t="shared" si="197"/>
        <v>0</v>
      </c>
      <c r="BN214" s="12"/>
      <c r="BO214" s="11">
        <f t="shared" si="198"/>
        <v>0</v>
      </c>
      <c r="BP214" s="12">
        <f t="shared" si="199"/>
        <v>0</v>
      </c>
      <c r="BQ214" s="11">
        <f t="shared" si="200"/>
        <v>0</v>
      </c>
      <c r="BR214" s="12">
        <f t="shared" si="201"/>
        <v>0</v>
      </c>
      <c r="BS214" s="11">
        <f t="shared" si="202"/>
        <v>1.9999999999999574E-2</v>
      </c>
    </row>
    <row r="215" spans="1:71" x14ac:dyDescent="0.25">
      <c r="A215" s="21">
        <f t="shared" si="203"/>
        <v>4.2104166666666654</v>
      </c>
      <c r="B215" s="7" t="s">
        <v>92</v>
      </c>
      <c r="D215" s="8" t="s">
        <v>73</v>
      </c>
      <c r="E215" s="8" t="s">
        <v>73</v>
      </c>
      <c r="F215" t="s">
        <v>71</v>
      </c>
      <c r="G215" s="8" t="s">
        <v>73</v>
      </c>
      <c r="H215" s="8"/>
      <c r="I215" s="8"/>
      <c r="J215" s="8" t="s">
        <v>73</v>
      </c>
      <c r="K215" s="9" t="s">
        <v>72</v>
      </c>
      <c r="L215" s="8" t="s">
        <v>73</v>
      </c>
      <c r="M215" s="11">
        <f t="shared" si="163"/>
        <v>0</v>
      </c>
      <c r="N215" s="12">
        <f t="shared" si="153"/>
        <v>0</v>
      </c>
      <c r="O215" s="11">
        <f t="shared" si="164"/>
        <v>0</v>
      </c>
      <c r="P215" s="12">
        <f t="shared" si="154"/>
        <v>0</v>
      </c>
      <c r="Q215" s="11">
        <f t="shared" si="165"/>
        <v>0</v>
      </c>
      <c r="R215" s="12"/>
      <c r="S215" s="11">
        <f t="shared" si="166"/>
        <v>0</v>
      </c>
      <c r="T215" s="12">
        <f t="shared" si="155"/>
        <v>0</v>
      </c>
      <c r="U215" s="11">
        <f t="shared" si="167"/>
        <v>0</v>
      </c>
      <c r="V215" s="12">
        <f t="shared" si="156"/>
        <v>0</v>
      </c>
      <c r="W215" s="11">
        <f t="shared" si="168"/>
        <v>1.9999999999999574E-2</v>
      </c>
      <c r="X215" s="12"/>
      <c r="Y215" s="11">
        <f t="shared" si="169"/>
        <v>0</v>
      </c>
      <c r="Z215" s="12">
        <f t="shared" si="157"/>
        <v>0</v>
      </c>
      <c r="AA215" s="11">
        <f t="shared" si="170"/>
        <v>0</v>
      </c>
      <c r="AB215" s="12">
        <f t="shared" si="158"/>
        <v>0</v>
      </c>
      <c r="AC215" s="11">
        <f t="shared" si="171"/>
        <v>1.9999999999999574E-2</v>
      </c>
      <c r="AD215" s="12"/>
      <c r="AE215" s="11">
        <f t="shared" si="172"/>
        <v>0</v>
      </c>
      <c r="AF215" s="12">
        <f t="shared" si="159"/>
        <v>0</v>
      </c>
      <c r="AG215" s="11">
        <f t="shared" si="173"/>
        <v>0</v>
      </c>
      <c r="AH215" s="12">
        <f t="shared" si="160"/>
        <v>0</v>
      </c>
      <c r="AI215" s="11">
        <f t="shared" si="174"/>
        <v>0</v>
      </c>
      <c r="AJ215" s="12"/>
      <c r="AK215" s="11">
        <f t="shared" si="175"/>
        <v>0</v>
      </c>
      <c r="AL215" s="12">
        <f t="shared" si="161"/>
        <v>0</v>
      </c>
      <c r="AM215" s="11">
        <f t="shared" si="176"/>
        <v>0</v>
      </c>
      <c r="AN215" s="12">
        <f t="shared" si="162"/>
        <v>0</v>
      </c>
      <c r="AO215" s="11">
        <f t="shared" si="177"/>
        <v>1.9999999999999574E-2</v>
      </c>
      <c r="AP215" s="12"/>
      <c r="AQ215" s="11">
        <f t="shared" si="178"/>
        <v>0</v>
      </c>
      <c r="AR215" s="12">
        <f t="shared" si="179"/>
        <v>0</v>
      </c>
      <c r="AS215" s="11">
        <f t="shared" si="180"/>
        <v>0</v>
      </c>
      <c r="AT215" s="12">
        <f t="shared" si="181"/>
        <v>0</v>
      </c>
      <c r="AU215" s="11">
        <f t="shared" si="182"/>
        <v>0</v>
      </c>
      <c r="AV215" s="12"/>
      <c r="AW215" s="11">
        <f t="shared" si="183"/>
        <v>0</v>
      </c>
      <c r="AX215" s="12">
        <f t="shared" si="184"/>
        <v>0</v>
      </c>
      <c r="AY215" s="11">
        <f t="shared" si="185"/>
        <v>0</v>
      </c>
      <c r="AZ215" s="12">
        <f t="shared" si="186"/>
        <v>0</v>
      </c>
      <c r="BA215" s="11">
        <f t="shared" si="187"/>
        <v>1.9999999999999574E-2</v>
      </c>
      <c r="BB215" s="12"/>
      <c r="BC215" s="11">
        <f t="shared" si="188"/>
        <v>0</v>
      </c>
      <c r="BD215" s="12">
        <f t="shared" si="189"/>
        <v>0</v>
      </c>
      <c r="BE215" s="11">
        <f t="shared" si="190"/>
        <v>0</v>
      </c>
      <c r="BF215" s="12">
        <f t="shared" si="191"/>
        <v>0</v>
      </c>
      <c r="BG215" s="11">
        <f t="shared" si="192"/>
        <v>1.9999999999999574E-2</v>
      </c>
      <c r="BH215" s="12"/>
      <c r="BI215" s="11">
        <f t="shared" si="193"/>
        <v>0</v>
      </c>
      <c r="BJ215" s="12">
        <f t="shared" si="194"/>
        <v>0</v>
      </c>
      <c r="BK215" s="11">
        <f t="shared" si="195"/>
        <v>4.2104166666666654</v>
      </c>
      <c r="BL215" s="12">
        <f t="shared" si="196"/>
        <v>1</v>
      </c>
      <c r="BM215" s="11">
        <f t="shared" si="197"/>
        <v>0</v>
      </c>
      <c r="BN215" s="12"/>
      <c r="BO215" s="11">
        <f t="shared" si="198"/>
        <v>0</v>
      </c>
      <c r="BP215" s="12">
        <f t="shared" si="199"/>
        <v>0</v>
      </c>
      <c r="BQ215" s="11">
        <f t="shared" si="200"/>
        <v>0</v>
      </c>
      <c r="BR215" s="12">
        <f t="shared" si="201"/>
        <v>0</v>
      </c>
      <c r="BS215" s="11">
        <f t="shared" si="202"/>
        <v>1.9999999999999574E-2</v>
      </c>
    </row>
    <row r="216" spans="1:71" x14ac:dyDescent="0.25">
      <c r="A216" s="21">
        <f t="shared" si="203"/>
        <v>4.2304166666666649</v>
      </c>
      <c r="B216" s="7" t="s">
        <v>74</v>
      </c>
      <c r="C216" s="8" t="s">
        <v>73</v>
      </c>
      <c r="D216" s="8" t="s">
        <v>73</v>
      </c>
      <c r="E216" s="8" t="s">
        <v>73</v>
      </c>
      <c r="F216" t="s">
        <v>71</v>
      </c>
      <c r="G216" s="8" t="s">
        <v>73</v>
      </c>
      <c r="H216" s="8"/>
      <c r="I216" s="8"/>
      <c r="J216" s="8" t="s">
        <v>73</v>
      </c>
      <c r="K216" s="30"/>
      <c r="L216" s="8" t="s">
        <v>73</v>
      </c>
      <c r="M216" s="11">
        <f t="shared" si="163"/>
        <v>4.2304166666666649</v>
      </c>
      <c r="N216" s="12">
        <f t="shared" si="153"/>
        <v>1</v>
      </c>
      <c r="O216" s="11">
        <f t="shared" si="164"/>
        <v>0</v>
      </c>
      <c r="P216" s="12">
        <f t="shared" si="154"/>
        <v>0</v>
      </c>
      <c r="Q216" s="11">
        <f t="shared" si="165"/>
        <v>1.9999999999999574E-2</v>
      </c>
      <c r="R216" s="12"/>
      <c r="S216" s="11">
        <f t="shared" si="166"/>
        <v>0</v>
      </c>
      <c r="T216" s="12">
        <f t="shared" si="155"/>
        <v>0</v>
      </c>
      <c r="U216" s="11">
        <f t="shared" si="167"/>
        <v>0</v>
      </c>
      <c r="V216" s="12">
        <f t="shared" si="156"/>
        <v>0</v>
      </c>
      <c r="W216" s="11">
        <f t="shared" si="168"/>
        <v>1.9999999999999574E-2</v>
      </c>
      <c r="X216" s="12"/>
      <c r="Y216" s="11">
        <f t="shared" si="169"/>
        <v>0</v>
      </c>
      <c r="Z216" s="12">
        <f t="shared" si="157"/>
        <v>0</v>
      </c>
      <c r="AA216" s="11">
        <f t="shared" si="170"/>
        <v>0</v>
      </c>
      <c r="AB216" s="12">
        <f t="shared" si="158"/>
        <v>0</v>
      </c>
      <c r="AC216" s="11">
        <f t="shared" si="171"/>
        <v>1.9999999999999574E-2</v>
      </c>
      <c r="AD216" s="12"/>
      <c r="AE216" s="11">
        <f t="shared" si="172"/>
        <v>0</v>
      </c>
      <c r="AF216" s="12">
        <f t="shared" si="159"/>
        <v>0</v>
      </c>
      <c r="AG216" s="11">
        <f t="shared" si="173"/>
        <v>0</v>
      </c>
      <c r="AH216" s="12">
        <f t="shared" si="160"/>
        <v>0</v>
      </c>
      <c r="AI216" s="11">
        <f t="shared" si="174"/>
        <v>0</v>
      </c>
      <c r="AJ216" s="12"/>
      <c r="AK216" s="11">
        <f t="shared" si="175"/>
        <v>0</v>
      </c>
      <c r="AL216" s="12">
        <f t="shared" si="161"/>
        <v>0</v>
      </c>
      <c r="AM216" s="11">
        <f t="shared" si="176"/>
        <v>0</v>
      </c>
      <c r="AN216" s="12">
        <f t="shared" si="162"/>
        <v>0</v>
      </c>
      <c r="AO216" s="11">
        <f t="shared" si="177"/>
        <v>1.9999999999999574E-2</v>
      </c>
      <c r="AP216" s="12"/>
      <c r="AQ216" s="11">
        <f t="shared" si="178"/>
        <v>0</v>
      </c>
      <c r="AR216" s="12">
        <f t="shared" si="179"/>
        <v>0</v>
      </c>
      <c r="AS216" s="11">
        <f t="shared" si="180"/>
        <v>0</v>
      </c>
      <c r="AT216" s="12">
        <f t="shared" si="181"/>
        <v>0</v>
      </c>
      <c r="AU216" s="11">
        <f t="shared" si="182"/>
        <v>0</v>
      </c>
      <c r="AV216" s="12"/>
      <c r="AW216" s="11">
        <f t="shared" si="183"/>
        <v>0</v>
      </c>
      <c r="AX216" s="12">
        <f t="shared" si="184"/>
        <v>0</v>
      </c>
      <c r="AY216" s="11">
        <f t="shared" si="185"/>
        <v>0</v>
      </c>
      <c r="AZ216" s="12">
        <f t="shared" si="186"/>
        <v>0</v>
      </c>
      <c r="BA216" s="11">
        <f t="shared" si="187"/>
        <v>1.9999999999999574E-2</v>
      </c>
      <c r="BB216" s="12"/>
      <c r="BC216" s="11">
        <f t="shared" si="188"/>
        <v>0</v>
      </c>
      <c r="BD216" s="12">
        <f t="shared" si="189"/>
        <v>0</v>
      </c>
      <c r="BE216" s="11">
        <f t="shared" si="190"/>
        <v>0</v>
      </c>
      <c r="BF216" s="12">
        <f t="shared" si="191"/>
        <v>0</v>
      </c>
      <c r="BG216" s="11">
        <f t="shared" si="192"/>
        <v>1.9999999999999574E-2</v>
      </c>
      <c r="BH216" s="12"/>
      <c r="BI216" s="11">
        <f t="shared" si="193"/>
        <v>0</v>
      </c>
      <c r="BJ216" s="12">
        <f t="shared" si="194"/>
        <v>0</v>
      </c>
      <c r="BK216" s="11">
        <f t="shared" si="195"/>
        <v>0</v>
      </c>
      <c r="BL216" s="12">
        <f t="shared" si="196"/>
        <v>0</v>
      </c>
      <c r="BM216" s="11">
        <f t="shared" si="197"/>
        <v>0</v>
      </c>
      <c r="BN216" s="12"/>
      <c r="BO216" s="11">
        <f t="shared" si="198"/>
        <v>0</v>
      </c>
      <c r="BP216" s="12">
        <f t="shared" si="199"/>
        <v>0</v>
      </c>
      <c r="BQ216" s="11">
        <f t="shared" si="200"/>
        <v>0</v>
      </c>
      <c r="BR216" s="12">
        <f t="shared" si="201"/>
        <v>0</v>
      </c>
      <c r="BS216" s="11">
        <f t="shared" si="202"/>
        <v>1.9999999999999574E-2</v>
      </c>
    </row>
    <row r="217" spans="1:71" x14ac:dyDescent="0.25">
      <c r="A217" s="21">
        <f t="shared" si="203"/>
        <v>4.2504166666666645</v>
      </c>
      <c r="B217" s="7" t="s">
        <v>80</v>
      </c>
      <c r="C217" s="8" t="s">
        <v>73</v>
      </c>
      <c r="D217" s="8" t="s">
        <v>73</v>
      </c>
      <c r="E217" s="8" t="s">
        <v>73</v>
      </c>
      <c r="F217" t="s">
        <v>71</v>
      </c>
      <c r="G217" s="8" t="s">
        <v>73</v>
      </c>
      <c r="H217" s="8" t="s">
        <v>73</v>
      </c>
      <c r="I217" s="8"/>
      <c r="J217" s="8" t="s">
        <v>73</v>
      </c>
      <c r="K217" s="30"/>
      <c r="L217" s="8" t="s">
        <v>73</v>
      </c>
      <c r="M217" s="11">
        <f t="shared" si="163"/>
        <v>0</v>
      </c>
      <c r="N217" s="12">
        <f t="shared" si="153"/>
        <v>0</v>
      </c>
      <c r="O217" s="11">
        <f t="shared" si="164"/>
        <v>0</v>
      </c>
      <c r="P217" s="12">
        <f t="shared" si="154"/>
        <v>0</v>
      </c>
      <c r="Q217" s="11">
        <f t="shared" si="165"/>
        <v>1.9999999999999574E-2</v>
      </c>
      <c r="R217" s="12"/>
      <c r="S217" s="11">
        <f t="shared" si="166"/>
        <v>0</v>
      </c>
      <c r="T217" s="12">
        <f t="shared" si="155"/>
        <v>0</v>
      </c>
      <c r="U217" s="11">
        <f t="shared" si="167"/>
        <v>0</v>
      </c>
      <c r="V217" s="12">
        <f t="shared" si="156"/>
        <v>0</v>
      </c>
      <c r="W217" s="11">
        <f t="shared" si="168"/>
        <v>1.9999999999999574E-2</v>
      </c>
      <c r="X217" s="12"/>
      <c r="Y217" s="11">
        <f t="shared" si="169"/>
        <v>0</v>
      </c>
      <c r="Z217" s="12">
        <f t="shared" si="157"/>
        <v>0</v>
      </c>
      <c r="AA217" s="11">
        <f t="shared" si="170"/>
        <v>0</v>
      </c>
      <c r="AB217" s="12">
        <f t="shared" si="158"/>
        <v>0</v>
      </c>
      <c r="AC217" s="11">
        <f t="shared" si="171"/>
        <v>1.9999999999999574E-2</v>
      </c>
      <c r="AD217" s="12"/>
      <c r="AE217" s="11">
        <f t="shared" si="172"/>
        <v>0</v>
      </c>
      <c r="AF217" s="12">
        <f t="shared" si="159"/>
        <v>0</v>
      </c>
      <c r="AG217" s="11">
        <f t="shared" si="173"/>
        <v>0</v>
      </c>
      <c r="AH217" s="12">
        <f t="shared" si="160"/>
        <v>0</v>
      </c>
      <c r="AI217" s="11">
        <f t="shared" si="174"/>
        <v>0</v>
      </c>
      <c r="AJ217" s="12"/>
      <c r="AK217" s="11">
        <f t="shared" si="175"/>
        <v>0</v>
      </c>
      <c r="AL217" s="12">
        <f t="shared" si="161"/>
        <v>0</v>
      </c>
      <c r="AM217" s="11">
        <f t="shared" si="176"/>
        <v>0</v>
      </c>
      <c r="AN217" s="12">
        <f t="shared" si="162"/>
        <v>0</v>
      </c>
      <c r="AO217" s="11">
        <f t="shared" si="177"/>
        <v>1.9999999999999574E-2</v>
      </c>
      <c r="AP217" s="12"/>
      <c r="AQ217" s="11">
        <f t="shared" si="178"/>
        <v>4.2504166666666645</v>
      </c>
      <c r="AR217" s="12">
        <f t="shared" si="179"/>
        <v>1</v>
      </c>
      <c r="AS217" s="11">
        <f t="shared" si="180"/>
        <v>0</v>
      </c>
      <c r="AT217" s="12">
        <f t="shared" si="181"/>
        <v>0</v>
      </c>
      <c r="AU217" s="11">
        <f t="shared" si="182"/>
        <v>1.9999999999999574E-2</v>
      </c>
      <c r="AV217" s="12"/>
      <c r="AW217" s="11">
        <f t="shared" si="183"/>
        <v>0</v>
      </c>
      <c r="AX217" s="12">
        <f t="shared" si="184"/>
        <v>0</v>
      </c>
      <c r="AY217" s="11">
        <f t="shared" si="185"/>
        <v>0</v>
      </c>
      <c r="AZ217" s="12">
        <f t="shared" si="186"/>
        <v>0</v>
      </c>
      <c r="BA217" s="11">
        <f t="shared" si="187"/>
        <v>1.9999999999999574E-2</v>
      </c>
      <c r="BB217" s="12"/>
      <c r="BC217" s="11">
        <f t="shared" si="188"/>
        <v>0</v>
      </c>
      <c r="BD217" s="12">
        <f t="shared" si="189"/>
        <v>0</v>
      </c>
      <c r="BE217" s="11">
        <f t="shared" si="190"/>
        <v>0</v>
      </c>
      <c r="BF217" s="12">
        <f t="shared" si="191"/>
        <v>0</v>
      </c>
      <c r="BG217" s="11">
        <f t="shared" si="192"/>
        <v>1.9999999999999574E-2</v>
      </c>
      <c r="BH217" s="12"/>
      <c r="BI217" s="11">
        <f t="shared" si="193"/>
        <v>0</v>
      </c>
      <c r="BJ217" s="12">
        <f t="shared" si="194"/>
        <v>0</v>
      </c>
      <c r="BK217" s="11">
        <f t="shared" si="195"/>
        <v>0</v>
      </c>
      <c r="BL217" s="12">
        <f t="shared" si="196"/>
        <v>0</v>
      </c>
      <c r="BM217" s="11">
        <f t="shared" si="197"/>
        <v>0</v>
      </c>
      <c r="BN217" s="12"/>
      <c r="BO217" s="11">
        <f t="shared" si="198"/>
        <v>0</v>
      </c>
      <c r="BP217" s="12">
        <f t="shared" si="199"/>
        <v>0</v>
      </c>
      <c r="BQ217" s="11">
        <f t="shared" si="200"/>
        <v>0</v>
      </c>
      <c r="BR217" s="12">
        <f t="shared" si="201"/>
        <v>0</v>
      </c>
      <c r="BS217" s="11">
        <f t="shared" si="202"/>
        <v>1.9999999999999574E-2</v>
      </c>
    </row>
    <row r="218" spans="1:71" x14ac:dyDescent="0.25">
      <c r="A218" s="21">
        <f t="shared" si="203"/>
        <v>4.2704166666666641</v>
      </c>
      <c r="B218" s="7"/>
      <c r="C218" s="8" t="s">
        <v>73</v>
      </c>
      <c r="D218" s="8" t="s">
        <v>73</v>
      </c>
      <c r="E218" s="8" t="s">
        <v>73</v>
      </c>
      <c r="F218" t="s">
        <v>71</v>
      </c>
      <c r="G218" s="8" t="s">
        <v>73</v>
      </c>
      <c r="H218" s="8" t="s">
        <v>73</v>
      </c>
      <c r="I218" s="8"/>
      <c r="J218" s="8" t="s">
        <v>73</v>
      </c>
      <c r="K218" s="9"/>
      <c r="L218" s="8" t="s">
        <v>73</v>
      </c>
      <c r="M218" s="11">
        <f t="shared" si="163"/>
        <v>0</v>
      </c>
      <c r="N218" s="12">
        <f t="shared" si="153"/>
        <v>0</v>
      </c>
      <c r="O218" s="11">
        <f t="shared" si="164"/>
        <v>0</v>
      </c>
      <c r="P218" s="12">
        <f t="shared" si="154"/>
        <v>0</v>
      </c>
      <c r="Q218" s="11">
        <f t="shared" si="165"/>
        <v>1.9999999999999574E-2</v>
      </c>
      <c r="R218" s="12"/>
      <c r="S218" s="11">
        <f t="shared" si="166"/>
        <v>0</v>
      </c>
      <c r="T218" s="12">
        <f t="shared" si="155"/>
        <v>0</v>
      </c>
      <c r="U218" s="11">
        <f t="shared" si="167"/>
        <v>0</v>
      </c>
      <c r="V218" s="12">
        <f t="shared" si="156"/>
        <v>0</v>
      </c>
      <c r="W218" s="11">
        <f t="shared" si="168"/>
        <v>1.9999999999999574E-2</v>
      </c>
      <c r="X218" s="12"/>
      <c r="Y218" s="11">
        <f t="shared" si="169"/>
        <v>0</v>
      </c>
      <c r="Z218" s="12">
        <f t="shared" si="157"/>
        <v>0</v>
      </c>
      <c r="AA218" s="11">
        <f t="shared" si="170"/>
        <v>0</v>
      </c>
      <c r="AB218" s="12">
        <f t="shared" si="158"/>
        <v>0</v>
      </c>
      <c r="AC218" s="11">
        <f t="shared" si="171"/>
        <v>1.9999999999999574E-2</v>
      </c>
      <c r="AD218" s="12"/>
      <c r="AE218" s="11">
        <f t="shared" si="172"/>
        <v>0</v>
      </c>
      <c r="AF218" s="12">
        <f t="shared" si="159"/>
        <v>0</v>
      </c>
      <c r="AG218" s="11">
        <f t="shared" si="173"/>
        <v>0</v>
      </c>
      <c r="AH218" s="12">
        <f t="shared" si="160"/>
        <v>0</v>
      </c>
      <c r="AI218" s="11">
        <f t="shared" si="174"/>
        <v>0</v>
      </c>
      <c r="AJ218" s="12"/>
      <c r="AK218" s="11">
        <f t="shared" si="175"/>
        <v>0</v>
      </c>
      <c r="AL218" s="12">
        <f t="shared" si="161"/>
        <v>0</v>
      </c>
      <c r="AM218" s="11">
        <f t="shared" si="176"/>
        <v>0</v>
      </c>
      <c r="AN218" s="12">
        <f t="shared" si="162"/>
        <v>0</v>
      </c>
      <c r="AO218" s="11">
        <f t="shared" si="177"/>
        <v>1.9999999999999574E-2</v>
      </c>
      <c r="AP218" s="12"/>
      <c r="AQ218" s="11">
        <f t="shared" si="178"/>
        <v>0</v>
      </c>
      <c r="AR218" s="12">
        <f t="shared" si="179"/>
        <v>0</v>
      </c>
      <c r="AS218" s="11">
        <f t="shared" si="180"/>
        <v>0</v>
      </c>
      <c r="AT218" s="12">
        <f t="shared" si="181"/>
        <v>0</v>
      </c>
      <c r="AU218" s="11">
        <f t="shared" si="182"/>
        <v>1.9999999999999574E-2</v>
      </c>
      <c r="AV218" s="12"/>
      <c r="AW218" s="11">
        <f t="shared" si="183"/>
        <v>0</v>
      </c>
      <c r="AX218" s="12">
        <f t="shared" si="184"/>
        <v>0</v>
      </c>
      <c r="AY218" s="11">
        <f t="shared" si="185"/>
        <v>0</v>
      </c>
      <c r="AZ218" s="12">
        <f t="shared" si="186"/>
        <v>0</v>
      </c>
      <c r="BA218" s="11">
        <f t="shared" si="187"/>
        <v>1.9999999999999574E-2</v>
      </c>
      <c r="BB218" s="12"/>
      <c r="BC218" s="11">
        <f t="shared" si="188"/>
        <v>0</v>
      </c>
      <c r="BD218" s="12">
        <f t="shared" si="189"/>
        <v>0</v>
      </c>
      <c r="BE218" s="11">
        <f t="shared" si="190"/>
        <v>0</v>
      </c>
      <c r="BF218" s="12">
        <f t="shared" si="191"/>
        <v>0</v>
      </c>
      <c r="BG218" s="11">
        <f t="shared" si="192"/>
        <v>1.9999999999999574E-2</v>
      </c>
      <c r="BH218" s="12"/>
      <c r="BI218" s="11">
        <f t="shared" si="193"/>
        <v>0</v>
      </c>
      <c r="BJ218" s="12">
        <f t="shared" si="194"/>
        <v>0</v>
      </c>
      <c r="BK218" s="11">
        <f t="shared" si="195"/>
        <v>0</v>
      </c>
      <c r="BL218" s="12">
        <f t="shared" si="196"/>
        <v>0</v>
      </c>
      <c r="BM218" s="11">
        <f t="shared" si="197"/>
        <v>0</v>
      </c>
      <c r="BN218" s="12"/>
      <c r="BO218" s="11">
        <f t="shared" si="198"/>
        <v>0</v>
      </c>
      <c r="BP218" s="12">
        <f t="shared" si="199"/>
        <v>0</v>
      </c>
      <c r="BQ218" s="11">
        <f t="shared" si="200"/>
        <v>0</v>
      </c>
      <c r="BR218" s="12">
        <f t="shared" si="201"/>
        <v>0</v>
      </c>
      <c r="BS218" s="11">
        <f t="shared" si="202"/>
        <v>1.9999999999999574E-2</v>
      </c>
    </row>
    <row r="219" spans="1:71" x14ac:dyDescent="0.25">
      <c r="A219" s="21">
        <f t="shared" si="203"/>
        <v>4.2904166666666637</v>
      </c>
      <c r="B219" s="7" t="s">
        <v>87</v>
      </c>
      <c r="C219" s="8" t="s">
        <v>73</v>
      </c>
      <c r="D219" t="s">
        <v>71</v>
      </c>
      <c r="E219" s="8" t="s">
        <v>73</v>
      </c>
      <c r="F219" s="9" t="s">
        <v>72</v>
      </c>
      <c r="G219" s="8" t="s">
        <v>73</v>
      </c>
      <c r="H219" s="8" t="s">
        <v>73</v>
      </c>
      <c r="I219" s="8"/>
      <c r="J219" s="8" t="s">
        <v>73</v>
      </c>
      <c r="K219" s="30"/>
      <c r="L219" s="8" t="s">
        <v>73</v>
      </c>
      <c r="M219" s="11">
        <f t="shared" si="163"/>
        <v>0</v>
      </c>
      <c r="N219" s="12">
        <f t="shared" si="153"/>
        <v>0</v>
      </c>
      <c r="O219" s="11">
        <f t="shared" si="164"/>
        <v>0</v>
      </c>
      <c r="P219" s="12">
        <f t="shared" si="154"/>
        <v>0</v>
      </c>
      <c r="Q219" s="11">
        <f t="shared" si="165"/>
        <v>1.9999999999999574E-2</v>
      </c>
      <c r="R219" s="12"/>
      <c r="S219" s="11">
        <f t="shared" si="166"/>
        <v>0</v>
      </c>
      <c r="T219" s="12">
        <f t="shared" si="155"/>
        <v>0</v>
      </c>
      <c r="U219" s="11">
        <f t="shared" si="167"/>
        <v>0</v>
      </c>
      <c r="V219" s="12">
        <f t="shared" si="156"/>
        <v>0</v>
      </c>
      <c r="W219" s="11">
        <f t="shared" si="168"/>
        <v>0</v>
      </c>
      <c r="X219" s="12"/>
      <c r="Y219" s="11">
        <f t="shared" si="169"/>
        <v>0</v>
      </c>
      <c r="Z219" s="12">
        <f t="shared" si="157"/>
        <v>0</v>
      </c>
      <c r="AA219" s="11">
        <f t="shared" si="170"/>
        <v>0</v>
      </c>
      <c r="AB219" s="12">
        <f t="shared" si="158"/>
        <v>0</v>
      </c>
      <c r="AC219" s="11">
        <f t="shared" si="171"/>
        <v>1.9999999999999574E-2</v>
      </c>
      <c r="AD219" s="12"/>
      <c r="AE219" s="11">
        <f t="shared" si="172"/>
        <v>0</v>
      </c>
      <c r="AF219" s="12">
        <f t="shared" si="159"/>
        <v>0</v>
      </c>
      <c r="AG219" s="11">
        <f t="shared" si="173"/>
        <v>4.2904166666666637</v>
      </c>
      <c r="AH219" s="12">
        <f t="shared" si="160"/>
        <v>1</v>
      </c>
      <c r="AI219" s="11">
        <f t="shared" si="174"/>
        <v>0</v>
      </c>
      <c r="AJ219" s="12"/>
      <c r="AK219" s="11">
        <f t="shared" si="175"/>
        <v>0</v>
      </c>
      <c r="AL219" s="12">
        <f t="shared" si="161"/>
        <v>0</v>
      </c>
      <c r="AM219" s="11">
        <f t="shared" si="176"/>
        <v>0</v>
      </c>
      <c r="AN219" s="12">
        <f t="shared" si="162"/>
        <v>0</v>
      </c>
      <c r="AO219" s="11">
        <f t="shared" si="177"/>
        <v>1.9999999999999574E-2</v>
      </c>
      <c r="AP219" s="12"/>
      <c r="AQ219" s="11">
        <f t="shared" si="178"/>
        <v>0</v>
      </c>
      <c r="AR219" s="12">
        <f t="shared" si="179"/>
        <v>0</v>
      </c>
      <c r="AS219" s="11">
        <f t="shared" si="180"/>
        <v>0</v>
      </c>
      <c r="AT219" s="12">
        <f t="shared" si="181"/>
        <v>0</v>
      </c>
      <c r="AU219" s="11">
        <f t="shared" si="182"/>
        <v>1.9999999999999574E-2</v>
      </c>
      <c r="AV219" s="12"/>
      <c r="AW219" s="11">
        <f t="shared" si="183"/>
        <v>0</v>
      </c>
      <c r="AX219" s="12">
        <f t="shared" si="184"/>
        <v>0</v>
      </c>
      <c r="AY219" s="11">
        <f t="shared" si="185"/>
        <v>0</v>
      </c>
      <c r="AZ219" s="12">
        <f t="shared" si="186"/>
        <v>0</v>
      </c>
      <c r="BA219" s="11">
        <f t="shared" si="187"/>
        <v>1.9999999999999574E-2</v>
      </c>
      <c r="BB219" s="12"/>
      <c r="BC219" s="11">
        <f t="shared" si="188"/>
        <v>0</v>
      </c>
      <c r="BD219" s="12">
        <f t="shared" si="189"/>
        <v>0</v>
      </c>
      <c r="BE219" s="11">
        <f t="shared" si="190"/>
        <v>0</v>
      </c>
      <c r="BF219" s="12">
        <f t="shared" si="191"/>
        <v>0</v>
      </c>
      <c r="BG219" s="11">
        <f t="shared" si="192"/>
        <v>1.9999999999999574E-2</v>
      </c>
      <c r="BH219" s="12"/>
      <c r="BI219" s="11">
        <f t="shared" si="193"/>
        <v>0</v>
      </c>
      <c r="BJ219" s="12">
        <f t="shared" si="194"/>
        <v>0</v>
      </c>
      <c r="BK219" s="11">
        <f t="shared" si="195"/>
        <v>0</v>
      </c>
      <c r="BL219" s="12">
        <f t="shared" si="196"/>
        <v>0</v>
      </c>
      <c r="BM219" s="11">
        <f t="shared" si="197"/>
        <v>0</v>
      </c>
      <c r="BN219" s="12"/>
      <c r="BO219" s="11">
        <f t="shared" si="198"/>
        <v>0</v>
      </c>
      <c r="BP219" s="12">
        <f t="shared" si="199"/>
        <v>0</v>
      </c>
      <c r="BQ219" s="11">
        <f t="shared" si="200"/>
        <v>0</v>
      </c>
      <c r="BR219" s="12">
        <f t="shared" si="201"/>
        <v>0</v>
      </c>
      <c r="BS219" s="11">
        <f t="shared" si="202"/>
        <v>1.9999999999999574E-2</v>
      </c>
    </row>
    <row r="220" spans="1:71" x14ac:dyDescent="0.25">
      <c r="A220" s="21">
        <f t="shared" si="203"/>
        <v>4.3104166666666632</v>
      </c>
      <c r="B220" s="7"/>
      <c r="C220" s="8" t="s">
        <v>73</v>
      </c>
      <c r="D220" t="s">
        <v>71</v>
      </c>
      <c r="E220" s="8" t="s">
        <v>73</v>
      </c>
      <c r="G220" s="8" t="s">
        <v>73</v>
      </c>
      <c r="H220" s="8" t="s">
        <v>73</v>
      </c>
      <c r="I220" s="8"/>
      <c r="J220" s="8" t="s">
        <v>73</v>
      </c>
      <c r="K220" s="30"/>
      <c r="L220" s="8" t="s">
        <v>73</v>
      </c>
      <c r="M220" s="11">
        <f t="shared" si="163"/>
        <v>0</v>
      </c>
      <c r="N220" s="12">
        <f t="shared" si="153"/>
        <v>0</v>
      </c>
      <c r="O220" s="11">
        <f t="shared" si="164"/>
        <v>0</v>
      </c>
      <c r="P220" s="12">
        <f t="shared" si="154"/>
        <v>0</v>
      </c>
      <c r="Q220" s="11">
        <f t="shared" si="165"/>
        <v>1.9999999999999574E-2</v>
      </c>
      <c r="R220" s="12"/>
      <c r="S220" s="11">
        <f t="shared" si="166"/>
        <v>0</v>
      </c>
      <c r="T220" s="12">
        <f t="shared" si="155"/>
        <v>0</v>
      </c>
      <c r="U220" s="11">
        <f t="shared" si="167"/>
        <v>0</v>
      </c>
      <c r="V220" s="12">
        <f t="shared" si="156"/>
        <v>0</v>
      </c>
      <c r="W220" s="11">
        <f t="shared" si="168"/>
        <v>0</v>
      </c>
      <c r="X220" s="12"/>
      <c r="Y220" s="11">
        <f t="shared" si="169"/>
        <v>0</v>
      </c>
      <c r="Z220" s="12">
        <f t="shared" si="157"/>
        <v>0</v>
      </c>
      <c r="AA220" s="11">
        <f t="shared" si="170"/>
        <v>0</v>
      </c>
      <c r="AB220" s="12">
        <f t="shared" si="158"/>
        <v>0</v>
      </c>
      <c r="AC220" s="11">
        <f t="shared" si="171"/>
        <v>1.9999999999999574E-2</v>
      </c>
      <c r="AD220" s="12"/>
      <c r="AE220" s="11">
        <f t="shared" si="172"/>
        <v>0</v>
      </c>
      <c r="AF220" s="12">
        <f t="shared" si="159"/>
        <v>0</v>
      </c>
      <c r="AG220" s="11">
        <f t="shared" si="173"/>
        <v>0</v>
      </c>
      <c r="AH220" s="12">
        <f t="shared" si="160"/>
        <v>0</v>
      </c>
      <c r="AI220" s="11">
        <f t="shared" si="174"/>
        <v>0</v>
      </c>
      <c r="AJ220" s="12"/>
      <c r="AK220" s="11">
        <f t="shared" si="175"/>
        <v>0</v>
      </c>
      <c r="AL220" s="12">
        <f t="shared" si="161"/>
        <v>0</v>
      </c>
      <c r="AM220" s="11">
        <f t="shared" si="176"/>
        <v>0</v>
      </c>
      <c r="AN220" s="12">
        <f t="shared" si="162"/>
        <v>0</v>
      </c>
      <c r="AO220" s="11">
        <f t="shared" si="177"/>
        <v>1.9999999999999574E-2</v>
      </c>
      <c r="AP220" s="12"/>
      <c r="AQ220" s="11">
        <f t="shared" si="178"/>
        <v>0</v>
      </c>
      <c r="AR220" s="12">
        <f t="shared" si="179"/>
        <v>0</v>
      </c>
      <c r="AS220" s="11">
        <f t="shared" si="180"/>
        <v>0</v>
      </c>
      <c r="AT220" s="12">
        <f t="shared" si="181"/>
        <v>0</v>
      </c>
      <c r="AU220" s="11">
        <f t="shared" si="182"/>
        <v>1.9999999999999574E-2</v>
      </c>
      <c r="AV220" s="12"/>
      <c r="AW220" s="11">
        <f t="shared" si="183"/>
        <v>0</v>
      </c>
      <c r="AX220" s="12">
        <f t="shared" si="184"/>
        <v>0</v>
      </c>
      <c r="AY220" s="11">
        <f t="shared" si="185"/>
        <v>0</v>
      </c>
      <c r="AZ220" s="12">
        <f t="shared" si="186"/>
        <v>0</v>
      </c>
      <c r="BA220" s="11">
        <f t="shared" si="187"/>
        <v>1.9999999999999574E-2</v>
      </c>
      <c r="BB220" s="12"/>
      <c r="BC220" s="11">
        <f t="shared" si="188"/>
        <v>0</v>
      </c>
      <c r="BD220" s="12">
        <f t="shared" si="189"/>
        <v>0</v>
      </c>
      <c r="BE220" s="11">
        <f t="shared" si="190"/>
        <v>0</v>
      </c>
      <c r="BF220" s="12">
        <f t="shared" si="191"/>
        <v>0</v>
      </c>
      <c r="BG220" s="11">
        <f t="shared" si="192"/>
        <v>1.9999999999999574E-2</v>
      </c>
      <c r="BH220" s="12"/>
      <c r="BI220" s="11">
        <f t="shared" si="193"/>
        <v>0</v>
      </c>
      <c r="BJ220" s="12">
        <f t="shared" si="194"/>
        <v>0</v>
      </c>
      <c r="BK220" s="11">
        <f t="shared" si="195"/>
        <v>0</v>
      </c>
      <c r="BL220" s="12">
        <f t="shared" si="196"/>
        <v>0</v>
      </c>
      <c r="BM220" s="11">
        <f t="shared" si="197"/>
        <v>0</v>
      </c>
      <c r="BN220" s="12"/>
      <c r="BO220" s="11">
        <f t="shared" si="198"/>
        <v>0</v>
      </c>
      <c r="BP220" s="12">
        <f t="shared" si="199"/>
        <v>0</v>
      </c>
      <c r="BQ220" s="11">
        <f t="shared" si="200"/>
        <v>0</v>
      </c>
      <c r="BR220" s="12">
        <f t="shared" si="201"/>
        <v>0</v>
      </c>
      <c r="BS220" s="11">
        <f t="shared" si="202"/>
        <v>1.9999999999999574E-2</v>
      </c>
    </row>
    <row r="221" spans="1:71" x14ac:dyDescent="0.25">
      <c r="A221" s="21">
        <f t="shared" si="203"/>
        <v>4.3304166666666628</v>
      </c>
      <c r="B221" s="7" t="s">
        <v>81</v>
      </c>
      <c r="C221" s="8" t="s">
        <v>73</v>
      </c>
      <c r="D221" t="s">
        <v>71</v>
      </c>
      <c r="E221" s="8" t="s">
        <v>73</v>
      </c>
      <c r="G221" s="8" t="s">
        <v>73</v>
      </c>
      <c r="H221" s="8" t="s">
        <v>73</v>
      </c>
      <c r="I221" s="8" t="s">
        <v>73</v>
      </c>
      <c r="J221" s="8" t="s">
        <v>73</v>
      </c>
      <c r="K221" s="30"/>
      <c r="L221" s="8" t="s">
        <v>73</v>
      </c>
      <c r="M221" s="11">
        <f t="shared" si="163"/>
        <v>0</v>
      </c>
      <c r="N221" s="12">
        <f t="shared" si="153"/>
        <v>0</v>
      </c>
      <c r="O221" s="11">
        <f t="shared" si="164"/>
        <v>0</v>
      </c>
      <c r="P221" s="12">
        <f t="shared" si="154"/>
        <v>0</v>
      </c>
      <c r="Q221" s="11">
        <f t="shared" si="165"/>
        <v>1.9999999999999574E-2</v>
      </c>
      <c r="R221" s="12"/>
      <c r="S221" s="11">
        <f t="shared" si="166"/>
        <v>0</v>
      </c>
      <c r="T221" s="12">
        <f t="shared" si="155"/>
        <v>0</v>
      </c>
      <c r="U221" s="11">
        <f t="shared" si="167"/>
        <v>0</v>
      </c>
      <c r="V221" s="12">
        <f t="shared" si="156"/>
        <v>0</v>
      </c>
      <c r="W221" s="11">
        <f t="shared" si="168"/>
        <v>0</v>
      </c>
      <c r="X221" s="12"/>
      <c r="Y221" s="11">
        <f t="shared" si="169"/>
        <v>0</v>
      </c>
      <c r="Z221" s="12">
        <f t="shared" si="157"/>
        <v>0</v>
      </c>
      <c r="AA221" s="11">
        <f t="shared" si="170"/>
        <v>0</v>
      </c>
      <c r="AB221" s="12">
        <f t="shared" si="158"/>
        <v>0</v>
      </c>
      <c r="AC221" s="11">
        <f t="shared" si="171"/>
        <v>1.9999999999999574E-2</v>
      </c>
      <c r="AD221" s="12"/>
      <c r="AE221" s="11">
        <f t="shared" si="172"/>
        <v>0</v>
      </c>
      <c r="AF221" s="12">
        <f t="shared" si="159"/>
        <v>0</v>
      </c>
      <c r="AG221" s="11">
        <f t="shared" si="173"/>
        <v>0</v>
      </c>
      <c r="AH221" s="12">
        <f t="shared" si="160"/>
        <v>0</v>
      </c>
      <c r="AI221" s="11">
        <f t="shared" si="174"/>
        <v>0</v>
      </c>
      <c r="AJ221" s="12"/>
      <c r="AK221" s="11">
        <f t="shared" si="175"/>
        <v>0</v>
      </c>
      <c r="AL221" s="12">
        <f t="shared" si="161"/>
        <v>0</v>
      </c>
      <c r="AM221" s="11">
        <f t="shared" si="176"/>
        <v>0</v>
      </c>
      <c r="AN221" s="12">
        <f t="shared" si="162"/>
        <v>0</v>
      </c>
      <c r="AO221" s="11">
        <f t="shared" si="177"/>
        <v>1.9999999999999574E-2</v>
      </c>
      <c r="AP221" s="12"/>
      <c r="AQ221" s="11">
        <f t="shared" si="178"/>
        <v>0</v>
      </c>
      <c r="AR221" s="12">
        <f t="shared" si="179"/>
        <v>0</v>
      </c>
      <c r="AS221" s="11">
        <f t="shared" si="180"/>
        <v>0</v>
      </c>
      <c r="AT221" s="12">
        <f t="shared" si="181"/>
        <v>0</v>
      </c>
      <c r="AU221" s="11">
        <f t="shared" si="182"/>
        <v>1.9999999999999574E-2</v>
      </c>
      <c r="AV221" s="12"/>
      <c r="AW221" s="11">
        <f t="shared" si="183"/>
        <v>4.3304166666666628</v>
      </c>
      <c r="AX221" s="12">
        <f t="shared" si="184"/>
        <v>1</v>
      </c>
      <c r="AY221" s="11">
        <f t="shared" si="185"/>
        <v>0</v>
      </c>
      <c r="AZ221" s="12">
        <f t="shared" si="186"/>
        <v>0</v>
      </c>
      <c r="BA221" s="11">
        <f t="shared" si="187"/>
        <v>1.9999999999999574E-2</v>
      </c>
      <c r="BB221" s="12"/>
      <c r="BC221" s="11">
        <f t="shared" si="188"/>
        <v>0</v>
      </c>
      <c r="BD221" s="12">
        <f t="shared" si="189"/>
        <v>0</v>
      </c>
      <c r="BE221" s="11">
        <f t="shared" si="190"/>
        <v>0</v>
      </c>
      <c r="BF221" s="12">
        <f t="shared" si="191"/>
        <v>0</v>
      </c>
      <c r="BG221" s="11">
        <f t="shared" si="192"/>
        <v>1.9999999999999574E-2</v>
      </c>
      <c r="BH221" s="12"/>
      <c r="BI221" s="11">
        <f t="shared" si="193"/>
        <v>0</v>
      </c>
      <c r="BJ221" s="12">
        <f t="shared" si="194"/>
        <v>0</v>
      </c>
      <c r="BK221" s="11">
        <f t="shared" si="195"/>
        <v>0</v>
      </c>
      <c r="BL221" s="12">
        <f t="shared" si="196"/>
        <v>0</v>
      </c>
      <c r="BM221" s="11">
        <f t="shared" si="197"/>
        <v>0</v>
      </c>
      <c r="BN221" s="12"/>
      <c r="BO221" s="11">
        <f t="shared" si="198"/>
        <v>0</v>
      </c>
      <c r="BP221" s="12">
        <f t="shared" si="199"/>
        <v>0</v>
      </c>
      <c r="BQ221" s="11">
        <f t="shared" si="200"/>
        <v>0</v>
      </c>
      <c r="BR221" s="12">
        <f t="shared" si="201"/>
        <v>0</v>
      </c>
      <c r="BS221" s="11">
        <f t="shared" si="202"/>
        <v>1.9999999999999574E-2</v>
      </c>
    </row>
    <row r="222" spans="1:71" x14ac:dyDescent="0.25">
      <c r="A222" s="21">
        <f t="shared" si="203"/>
        <v>4.3504166666666624</v>
      </c>
      <c r="B222" s="7"/>
      <c r="C222" s="8" t="s">
        <v>73</v>
      </c>
      <c r="D222" t="s">
        <v>71</v>
      </c>
      <c r="E222" s="8" t="s">
        <v>73</v>
      </c>
      <c r="F222" s="9"/>
      <c r="G222" s="8" t="s">
        <v>73</v>
      </c>
      <c r="H222" s="8" t="s">
        <v>73</v>
      </c>
      <c r="I222" s="8" t="s">
        <v>73</v>
      </c>
      <c r="J222" s="8" t="s">
        <v>73</v>
      </c>
      <c r="K222" s="30"/>
      <c r="L222" s="8" t="s">
        <v>73</v>
      </c>
      <c r="M222" s="11">
        <f t="shared" si="163"/>
        <v>0</v>
      </c>
      <c r="N222" s="12">
        <f t="shared" si="153"/>
        <v>0</v>
      </c>
      <c r="O222" s="11">
        <f t="shared" si="164"/>
        <v>0</v>
      </c>
      <c r="P222" s="12">
        <f t="shared" si="154"/>
        <v>0</v>
      </c>
      <c r="Q222" s="11">
        <f t="shared" si="165"/>
        <v>1.9999999999999574E-2</v>
      </c>
      <c r="R222" s="12"/>
      <c r="S222" s="11">
        <f t="shared" si="166"/>
        <v>0</v>
      </c>
      <c r="T222" s="12">
        <f t="shared" si="155"/>
        <v>0</v>
      </c>
      <c r="U222" s="11">
        <f t="shared" si="167"/>
        <v>0</v>
      </c>
      <c r="V222" s="12">
        <f t="shared" si="156"/>
        <v>0</v>
      </c>
      <c r="W222" s="11">
        <f t="shared" si="168"/>
        <v>0</v>
      </c>
      <c r="X222" s="12"/>
      <c r="Y222" s="11">
        <f t="shared" si="169"/>
        <v>0</v>
      </c>
      <c r="Z222" s="12">
        <f t="shared" si="157"/>
        <v>0</v>
      </c>
      <c r="AA222" s="11">
        <f t="shared" si="170"/>
        <v>0</v>
      </c>
      <c r="AB222" s="12">
        <f t="shared" si="158"/>
        <v>0</v>
      </c>
      <c r="AC222" s="11">
        <f t="shared" si="171"/>
        <v>1.9999999999999574E-2</v>
      </c>
      <c r="AD222" s="12"/>
      <c r="AE222" s="11">
        <f t="shared" si="172"/>
        <v>0</v>
      </c>
      <c r="AF222" s="12">
        <f t="shared" si="159"/>
        <v>0</v>
      </c>
      <c r="AG222" s="11">
        <f t="shared" si="173"/>
        <v>0</v>
      </c>
      <c r="AH222" s="12">
        <f t="shared" si="160"/>
        <v>0</v>
      </c>
      <c r="AI222" s="11">
        <f t="shared" si="174"/>
        <v>0</v>
      </c>
      <c r="AJ222" s="12"/>
      <c r="AK222" s="11">
        <f t="shared" si="175"/>
        <v>0</v>
      </c>
      <c r="AL222" s="12">
        <f t="shared" si="161"/>
        <v>0</v>
      </c>
      <c r="AM222" s="11">
        <f t="shared" si="176"/>
        <v>0</v>
      </c>
      <c r="AN222" s="12">
        <f t="shared" si="162"/>
        <v>0</v>
      </c>
      <c r="AO222" s="11">
        <f t="shared" si="177"/>
        <v>1.9999999999999574E-2</v>
      </c>
      <c r="AP222" s="12"/>
      <c r="AQ222" s="11">
        <f t="shared" si="178"/>
        <v>0</v>
      </c>
      <c r="AR222" s="12">
        <f t="shared" si="179"/>
        <v>0</v>
      </c>
      <c r="AS222" s="11">
        <f t="shared" si="180"/>
        <v>0</v>
      </c>
      <c r="AT222" s="12">
        <f t="shared" si="181"/>
        <v>0</v>
      </c>
      <c r="AU222" s="11">
        <f t="shared" si="182"/>
        <v>1.9999999999999574E-2</v>
      </c>
      <c r="AV222" s="12"/>
      <c r="AW222" s="11">
        <f t="shared" si="183"/>
        <v>0</v>
      </c>
      <c r="AX222" s="12">
        <f t="shared" si="184"/>
        <v>0</v>
      </c>
      <c r="AY222" s="11">
        <f t="shared" si="185"/>
        <v>0</v>
      </c>
      <c r="AZ222" s="12">
        <f t="shared" si="186"/>
        <v>0</v>
      </c>
      <c r="BA222" s="11">
        <f t="shared" si="187"/>
        <v>1.9999999999999574E-2</v>
      </c>
      <c r="BB222" s="12"/>
      <c r="BC222" s="11">
        <f t="shared" si="188"/>
        <v>0</v>
      </c>
      <c r="BD222" s="12">
        <f t="shared" si="189"/>
        <v>0</v>
      </c>
      <c r="BE222" s="11">
        <f t="shared" si="190"/>
        <v>0</v>
      </c>
      <c r="BF222" s="12">
        <f t="shared" si="191"/>
        <v>0</v>
      </c>
      <c r="BG222" s="11">
        <f t="shared" si="192"/>
        <v>1.9999999999999574E-2</v>
      </c>
      <c r="BH222" s="12"/>
      <c r="BI222" s="11">
        <f t="shared" si="193"/>
        <v>0</v>
      </c>
      <c r="BJ222" s="12">
        <f t="shared" si="194"/>
        <v>0</v>
      </c>
      <c r="BK222" s="11">
        <f t="shared" si="195"/>
        <v>0</v>
      </c>
      <c r="BL222" s="12">
        <f t="shared" si="196"/>
        <v>0</v>
      </c>
      <c r="BM222" s="11">
        <f t="shared" si="197"/>
        <v>0</v>
      </c>
      <c r="BN222" s="12"/>
      <c r="BO222" s="11">
        <f t="shared" si="198"/>
        <v>0</v>
      </c>
      <c r="BP222" s="12">
        <f t="shared" si="199"/>
        <v>0</v>
      </c>
      <c r="BQ222" s="11">
        <f t="shared" si="200"/>
        <v>0</v>
      </c>
      <c r="BR222" s="12">
        <f t="shared" si="201"/>
        <v>0</v>
      </c>
      <c r="BS222" s="11">
        <f t="shared" si="202"/>
        <v>1.9999999999999574E-2</v>
      </c>
    </row>
    <row r="223" spans="1:71" x14ac:dyDescent="0.25">
      <c r="A223" s="21">
        <f t="shared" si="203"/>
        <v>4.370416666666662</v>
      </c>
      <c r="B223" s="7" t="s">
        <v>85</v>
      </c>
      <c r="C223" s="8" t="s">
        <v>73</v>
      </c>
      <c r="D223" s="9" t="s">
        <v>72</v>
      </c>
      <c r="E223" s="8" t="s">
        <v>73</v>
      </c>
      <c r="G223" s="8" t="s">
        <v>73</v>
      </c>
      <c r="H223" s="8" t="s">
        <v>73</v>
      </c>
      <c r="I223" s="8" t="s">
        <v>73</v>
      </c>
      <c r="J223" t="s">
        <v>71</v>
      </c>
      <c r="K223" s="30"/>
      <c r="L223" s="8" t="s">
        <v>73</v>
      </c>
      <c r="M223" s="11">
        <f t="shared" si="163"/>
        <v>0</v>
      </c>
      <c r="N223" s="12">
        <f t="shared" si="153"/>
        <v>0</v>
      </c>
      <c r="O223" s="11">
        <f t="shared" si="164"/>
        <v>0</v>
      </c>
      <c r="P223" s="12">
        <f t="shared" si="154"/>
        <v>0</v>
      </c>
      <c r="Q223" s="11">
        <f t="shared" si="165"/>
        <v>1.9999999999999574E-2</v>
      </c>
      <c r="R223" s="12"/>
      <c r="S223" s="11">
        <f t="shared" si="166"/>
        <v>0</v>
      </c>
      <c r="T223" s="12">
        <f t="shared" si="155"/>
        <v>0</v>
      </c>
      <c r="U223" s="11">
        <f t="shared" si="167"/>
        <v>4.370416666666662</v>
      </c>
      <c r="V223" s="12">
        <f t="shared" si="156"/>
        <v>1</v>
      </c>
      <c r="W223" s="11">
        <f t="shared" si="168"/>
        <v>0</v>
      </c>
      <c r="X223" s="12"/>
      <c r="Y223" s="11">
        <f t="shared" si="169"/>
        <v>0</v>
      </c>
      <c r="Z223" s="12">
        <f t="shared" si="157"/>
        <v>0</v>
      </c>
      <c r="AA223" s="11">
        <f t="shared" si="170"/>
        <v>0</v>
      </c>
      <c r="AB223" s="12">
        <f t="shared" si="158"/>
        <v>0</v>
      </c>
      <c r="AC223" s="11">
        <f t="shared" si="171"/>
        <v>1.9999999999999574E-2</v>
      </c>
      <c r="AD223" s="12"/>
      <c r="AE223" s="11">
        <f t="shared" si="172"/>
        <v>0</v>
      </c>
      <c r="AF223" s="12">
        <f t="shared" si="159"/>
        <v>0</v>
      </c>
      <c r="AG223" s="11">
        <f t="shared" si="173"/>
        <v>0</v>
      </c>
      <c r="AH223" s="12">
        <f t="shared" si="160"/>
        <v>0</v>
      </c>
      <c r="AI223" s="11">
        <f t="shared" si="174"/>
        <v>0</v>
      </c>
      <c r="AJ223" s="12"/>
      <c r="AK223" s="11">
        <f t="shared" si="175"/>
        <v>0</v>
      </c>
      <c r="AL223" s="12">
        <f t="shared" si="161"/>
        <v>0</v>
      </c>
      <c r="AM223" s="11">
        <f t="shared" si="176"/>
        <v>0</v>
      </c>
      <c r="AN223" s="12">
        <f t="shared" si="162"/>
        <v>0</v>
      </c>
      <c r="AO223" s="11">
        <f t="shared" si="177"/>
        <v>1.9999999999999574E-2</v>
      </c>
      <c r="AP223" s="12"/>
      <c r="AQ223" s="11">
        <f t="shared" si="178"/>
        <v>0</v>
      </c>
      <c r="AR223" s="12">
        <f t="shared" si="179"/>
        <v>0</v>
      </c>
      <c r="AS223" s="11">
        <f t="shared" si="180"/>
        <v>0</v>
      </c>
      <c r="AT223" s="12">
        <f t="shared" si="181"/>
        <v>0</v>
      </c>
      <c r="AU223" s="11">
        <f t="shared" si="182"/>
        <v>1.9999999999999574E-2</v>
      </c>
      <c r="AV223" s="12"/>
      <c r="AW223" s="11">
        <f t="shared" si="183"/>
        <v>0</v>
      </c>
      <c r="AX223" s="12">
        <f t="shared" si="184"/>
        <v>0</v>
      </c>
      <c r="AY223" s="11">
        <f t="shared" si="185"/>
        <v>0</v>
      </c>
      <c r="AZ223" s="12">
        <f t="shared" si="186"/>
        <v>0</v>
      </c>
      <c r="BA223" s="11">
        <f t="shared" si="187"/>
        <v>1.9999999999999574E-2</v>
      </c>
      <c r="BB223" s="12"/>
      <c r="BC223" s="11">
        <f t="shared" si="188"/>
        <v>0</v>
      </c>
      <c r="BD223" s="12">
        <f t="shared" si="189"/>
        <v>0</v>
      </c>
      <c r="BE223" s="11">
        <f t="shared" si="190"/>
        <v>0</v>
      </c>
      <c r="BF223" s="12">
        <f t="shared" si="191"/>
        <v>0</v>
      </c>
      <c r="BG223" s="11">
        <f t="shared" si="192"/>
        <v>0</v>
      </c>
      <c r="BH223" s="12"/>
      <c r="BI223" s="11">
        <f t="shared" si="193"/>
        <v>0</v>
      </c>
      <c r="BJ223" s="12">
        <f t="shared" si="194"/>
        <v>0</v>
      </c>
      <c r="BK223" s="11">
        <f t="shared" si="195"/>
        <v>0</v>
      </c>
      <c r="BL223" s="12">
        <f t="shared" si="196"/>
        <v>0</v>
      </c>
      <c r="BM223" s="11">
        <f t="shared" si="197"/>
        <v>0</v>
      </c>
      <c r="BN223" s="12"/>
      <c r="BO223" s="11">
        <f t="shared" si="198"/>
        <v>0</v>
      </c>
      <c r="BP223" s="12">
        <f t="shared" si="199"/>
        <v>0</v>
      </c>
      <c r="BQ223" s="11">
        <f t="shared" si="200"/>
        <v>0</v>
      </c>
      <c r="BR223" s="12">
        <f t="shared" si="201"/>
        <v>0</v>
      </c>
      <c r="BS223" s="11">
        <f t="shared" si="202"/>
        <v>1.9999999999999574E-2</v>
      </c>
    </row>
    <row r="224" spans="1:71" x14ac:dyDescent="0.25">
      <c r="A224" s="21">
        <f t="shared" si="203"/>
        <v>4.3904166666666615</v>
      </c>
      <c r="B224" s="7"/>
      <c r="C224" s="8" t="s">
        <v>73</v>
      </c>
      <c r="E224" s="8" t="s">
        <v>73</v>
      </c>
      <c r="G224" s="8" t="s">
        <v>73</v>
      </c>
      <c r="H224" s="8" t="s">
        <v>73</v>
      </c>
      <c r="I224" s="8" t="s">
        <v>73</v>
      </c>
      <c r="J224" t="s">
        <v>71</v>
      </c>
      <c r="K224" s="30"/>
      <c r="L224" s="8" t="s">
        <v>73</v>
      </c>
      <c r="M224" s="11">
        <f t="shared" si="163"/>
        <v>0</v>
      </c>
      <c r="N224" s="12">
        <f t="shared" si="153"/>
        <v>0</v>
      </c>
      <c r="O224" s="11">
        <f t="shared" si="164"/>
        <v>0</v>
      </c>
      <c r="P224" s="12">
        <f t="shared" si="154"/>
        <v>0</v>
      </c>
      <c r="Q224" s="11">
        <f t="shared" si="165"/>
        <v>1.9999999999999574E-2</v>
      </c>
      <c r="R224" s="12"/>
      <c r="S224" s="11">
        <f t="shared" si="166"/>
        <v>0</v>
      </c>
      <c r="T224" s="12">
        <f t="shared" si="155"/>
        <v>0</v>
      </c>
      <c r="U224" s="11">
        <f t="shared" si="167"/>
        <v>0</v>
      </c>
      <c r="V224" s="12">
        <f t="shared" si="156"/>
        <v>0</v>
      </c>
      <c r="W224" s="11">
        <f t="shared" si="168"/>
        <v>0</v>
      </c>
      <c r="X224" s="12"/>
      <c r="Y224" s="11">
        <f t="shared" si="169"/>
        <v>0</v>
      </c>
      <c r="Z224" s="12">
        <f t="shared" si="157"/>
        <v>0</v>
      </c>
      <c r="AA224" s="11">
        <f t="shared" si="170"/>
        <v>0</v>
      </c>
      <c r="AB224" s="12">
        <f t="shared" si="158"/>
        <v>0</v>
      </c>
      <c r="AC224" s="11">
        <f t="shared" si="171"/>
        <v>1.9999999999999574E-2</v>
      </c>
      <c r="AD224" s="12"/>
      <c r="AE224" s="11">
        <f t="shared" si="172"/>
        <v>0</v>
      </c>
      <c r="AF224" s="12">
        <f t="shared" si="159"/>
        <v>0</v>
      </c>
      <c r="AG224" s="11">
        <f t="shared" si="173"/>
        <v>0</v>
      </c>
      <c r="AH224" s="12">
        <f t="shared" si="160"/>
        <v>0</v>
      </c>
      <c r="AI224" s="11">
        <f t="shared" si="174"/>
        <v>0</v>
      </c>
      <c r="AJ224" s="12"/>
      <c r="AK224" s="11">
        <f t="shared" si="175"/>
        <v>0</v>
      </c>
      <c r="AL224" s="12">
        <f t="shared" si="161"/>
        <v>0</v>
      </c>
      <c r="AM224" s="11">
        <f t="shared" si="176"/>
        <v>0</v>
      </c>
      <c r="AN224" s="12">
        <f t="shared" si="162"/>
        <v>0</v>
      </c>
      <c r="AO224" s="11">
        <f t="shared" si="177"/>
        <v>1.9999999999999574E-2</v>
      </c>
      <c r="AP224" s="12"/>
      <c r="AQ224" s="11">
        <f t="shared" si="178"/>
        <v>0</v>
      </c>
      <c r="AR224" s="12">
        <f t="shared" si="179"/>
        <v>0</v>
      </c>
      <c r="AS224" s="11">
        <f t="shared" si="180"/>
        <v>0</v>
      </c>
      <c r="AT224" s="12">
        <f t="shared" si="181"/>
        <v>0</v>
      </c>
      <c r="AU224" s="11">
        <f t="shared" si="182"/>
        <v>1.9999999999999574E-2</v>
      </c>
      <c r="AV224" s="12"/>
      <c r="AW224" s="11">
        <f t="shared" si="183"/>
        <v>0</v>
      </c>
      <c r="AX224" s="12">
        <f t="shared" si="184"/>
        <v>0</v>
      </c>
      <c r="AY224" s="11">
        <f t="shared" si="185"/>
        <v>0</v>
      </c>
      <c r="AZ224" s="12">
        <f t="shared" si="186"/>
        <v>0</v>
      </c>
      <c r="BA224" s="11">
        <f t="shared" si="187"/>
        <v>1.9999999999999574E-2</v>
      </c>
      <c r="BB224" s="12"/>
      <c r="BC224" s="11">
        <f t="shared" si="188"/>
        <v>0</v>
      </c>
      <c r="BD224" s="12">
        <f t="shared" si="189"/>
        <v>0</v>
      </c>
      <c r="BE224" s="11">
        <f t="shared" si="190"/>
        <v>0</v>
      </c>
      <c r="BF224" s="12">
        <f t="shared" si="191"/>
        <v>0</v>
      </c>
      <c r="BG224" s="11">
        <f t="shared" si="192"/>
        <v>0</v>
      </c>
      <c r="BH224" s="12"/>
      <c r="BI224" s="11">
        <f t="shared" si="193"/>
        <v>0</v>
      </c>
      <c r="BJ224" s="12">
        <f t="shared" si="194"/>
        <v>0</v>
      </c>
      <c r="BK224" s="11">
        <f t="shared" si="195"/>
        <v>0</v>
      </c>
      <c r="BL224" s="12">
        <f t="shared" si="196"/>
        <v>0</v>
      </c>
      <c r="BM224" s="11">
        <f t="shared" si="197"/>
        <v>0</v>
      </c>
      <c r="BN224" s="12"/>
      <c r="BO224" s="11">
        <f t="shared" si="198"/>
        <v>0</v>
      </c>
      <c r="BP224" s="12">
        <f t="shared" si="199"/>
        <v>0</v>
      </c>
      <c r="BQ224" s="11">
        <f t="shared" si="200"/>
        <v>0</v>
      </c>
      <c r="BR224" s="12">
        <f t="shared" si="201"/>
        <v>0</v>
      </c>
      <c r="BS224" s="11">
        <f t="shared" si="202"/>
        <v>1.9999999999999574E-2</v>
      </c>
    </row>
    <row r="225" spans="1:71" x14ac:dyDescent="0.25">
      <c r="A225" s="21">
        <f t="shared" si="203"/>
        <v>4.4104166666666611</v>
      </c>
      <c r="B225" s="7" t="s">
        <v>83</v>
      </c>
      <c r="C225" s="8" t="s">
        <v>73</v>
      </c>
      <c r="E225" s="8" t="s">
        <v>73</v>
      </c>
      <c r="F225" s="9"/>
      <c r="G225" s="8" t="s">
        <v>73</v>
      </c>
      <c r="H225" s="8" t="s">
        <v>73</v>
      </c>
      <c r="I225" s="8" t="s">
        <v>73</v>
      </c>
      <c r="J225" t="s">
        <v>71</v>
      </c>
      <c r="K225" s="8" t="s">
        <v>73</v>
      </c>
      <c r="L225" s="8" t="s">
        <v>73</v>
      </c>
      <c r="M225" s="11">
        <f t="shared" si="163"/>
        <v>0</v>
      </c>
      <c r="N225" s="12">
        <f t="shared" si="153"/>
        <v>0</v>
      </c>
      <c r="O225" s="11">
        <f t="shared" si="164"/>
        <v>0</v>
      </c>
      <c r="P225" s="12">
        <f t="shared" si="154"/>
        <v>0</v>
      </c>
      <c r="Q225" s="11">
        <f t="shared" si="165"/>
        <v>1.9999999999999574E-2</v>
      </c>
      <c r="R225" s="12"/>
      <c r="S225" s="11">
        <f t="shared" si="166"/>
        <v>0</v>
      </c>
      <c r="T225" s="12">
        <f t="shared" si="155"/>
        <v>0</v>
      </c>
      <c r="U225" s="11">
        <f t="shared" si="167"/>
        <v>0</v>
      </c>
      <c r="V225" s="12">
        <f t="shared" si="156"/>
        <v>0</v>
      </c>
      <c r="W225" s="11">
        <f t="shared" si="168"/>
        <v>0</v>
      </c>
      <c r="X225" s="12"/>
      <c r="Y225" s="11">
        <f t="shared" si="169"/>
        <v>0</v>
      </c>
      <c r="Z225" s="12">
        <f t="shared" si="157"/>
        <v>0</v>
      </c>
      <c r="AA225" s="11">
        <f t="shared" si="170"/>
        <v>0</v>
      </c>
      <c r="AB225" s="12">
        <f t="shared" si="158"/>
        <v>0</v>
      </c>
      <c r="AC225" s="11">
        <f t="shared" si="171"/>
        <v>1.9999999999999574E-2</v>
      </c>
      <c r="AD225" s="12"/>
      <c r="AE225" s="11">
        <f t="shared" si="172"/>
        <v>0</v>
      </c>
      <c r="AF225" s="12">
        <f t="shared" si="159"/>
        <v>0</v>
      </c>
      <c r="AG225" s="11">
        <f t="shared" si="173"/>
        <v>0</v>
      </c>
      <c r="AH225" s="12">
        <f t="shared" si="160"/>
        <v>0</v>
      </c>
      <c r="AI225" s="11">
        <f t="shared" si="174"/>
        <v>0</v>
      </c>
      <c r="AJ225" s="12"/>
      <c r="AK225" s="11">
        <f t="shared" si="175"/>
        <v>0</v>
      </c>
      <c r="AL225" s="12">
        <f t="shared" si="161"/>
        <v>0</v>
      </c>
      <c r="AM225" s="11">
        <f t="shared" si="176"/>
        <v>0</v>
      </c>
      <c r="AN225" s="12">
        <f t="shared" si="162"/>
        <v>0</v>
      </c>
      <c r="AO225" s="11">
        <f t="shared" si="177"/>
        <v>1.9999999999999574E-2</v>
      </c>
      <c r="AP225" s="12"/>
      <c r="AQ225" s="11">
        <f t="shared" si="178"/>
        <v>0</v>
      </c>
      <c r="AR225" s="12">
        <f t="shared" si="179"/>
        <v>0</v>
      </c>
      <c r="AS225" s="11">
        <f t="shared" si="180"/>
        <v>0</v>
      </c>
      <c r="AT225" s="12">
        <f t="shared" si="181"/>
        <v>0</v>
      </c>
      <c r="AU225" s="11">
        <f t="shared" si="182"/>
        <v>1.9999999999999574E-2</v>
      </c>
      <c r="AV225" s="12"/>
      <c r="AW225" s="11">
        <f t="shared" si="183"/>
        <v>0</v>
      </c>
      <c r="AX225" s="12">
        <f t="shared" si="184"/>
        <v>0</v>
      </c>
      <c r="AY225" s="11">
        <f t="shared" si="185"/>
        <v>0</v>
      </c>
      <c r="AZ225" s="12">
        <f t="shared" si="186"/>
        <v>0</v>
      </c>
      <c r="BA225" s="11">
        <f t="shared" si="187"/>
        <v>1.9999999999999574E-2</v>
      </c>
      <c r="BB225" s="12"/>
      <c r="BC225" s="11">
        <f t="shared" si="188"/>
        <v>0</v>
      </c>
      <c r="BD225" s="12">
        <f t="shared" si="189"/>
        <v>0</v>
      </c>
      <c r="BE225" s="11">
        <f t="shared" si="190"/>
        <v>0</v>
      </c>
      <c r="BF225" s="12">
        <f t="shared" si="191"/>
        <v>0</v>
      </c>
      <c r="BG225" s="11">
        <f t="shared" si="192"/>
        <v>0</v>
      </c>
      <c r="BH225" s="12"/>
      <c r="BI225" s="11">
        <f t="shared" si="193"/>
        <v>4.4104166666666611</v>
      </c>
      <c r="BJ225" s="12">
        <f t="shared" si="194"/>
        <v>1</v>
      </c>
      <c r="BK225" s="11">
        <f t="shared" si="195"/>
        <v>0</v>
      </c>
      <c r="BL225" s="12">
        <f t="shared" si="196"/>
        <v>0</v>
      </c>
      <c r="BM225" s="11">
        <f t="shared" si="197"/>
        <v>1.9999999999999574E-2</v>
      </c>
      <c r="BN225" s="12"/>
      <c r="BO225" s="11">
        <f t="shared" si="198"/>
        <v>0</v>
      </c>
      <c r="BP225" s="12">
        <f t="shared" si="199"/>
        <v>0</v>
      </c>
      <c r="BQ225" s="11">
        <f t="shared" si="200"/>
        <v>0</v>
      </c>
      <c r="BR225" s="12">
        <f t="shared" si="201"/>
        <v>0</v>
      </c>
      <c r="BS225" s="11">
        <f t="shared" si="202"/>
        <v>1.9999999999999574E-2</v>
      </c>
    </row>
    <row r="226" spans="1:71" x14ac:dyDescent="0.25">
      <c r="A226" s="21">
        <f t="shared" si="203"/>
        <v>4.4304166666666607</v>
      </c>
      <c r="B226" s="7"/>
      <c r="C226" s="8" t="s">
        <v>73</v>
      </c>
      <c r="E226" s="8" t="s">
        <v>73</v>
      </c>
      <c r="G226" s="8" t="s">
        <v>73</v>
      </c>
      <c r="H226" s="8" t="s">
        <v>73</v>
      </c>
      <c r="I226" s="8" t="s">
        <v>73</v>
      </c>
      <c r="J226" t="s">
        <v>71</v>
      </c>
      <c r="K226" s="8" t="s">
        <v>73</v>
      </c>
      <c r="L226" s="8" t="s">
        <v>73</v>
      </c>
      <c r="M226" s="11">
        <f t="shared" si="163"/>
        <v>0</v>
      </c>
      <c r="N226" s="12">
        <f t="shared" si="153"/>
        <v>0</v>
      </c>
      <c r="O226" s="11">
        <f t="shared" si="164"/>
        <v>0</v>
      </c>
      <c r="P226" s="12">
        <f t="shared" si="154"/>
        <v>0</v>
      </c>
      <c r="Q226" s="11">
        <f t="shared" si="165"/>
        <v>1.9999999999999574E-2</v>
      </c>
      <c r="R226" s="12"/>
      <c r="S226" s="11">
        <f t="shared" si="166"/>
        <v>0</v>
      </c>
      <c r="T226" s="12">
        <f t="shared" si="155"/>
        <v>0</v>
      </c>
      <c r="U226" s="11">
        <f t="shared" si="167"/>
        <v>0</v>
      </c>
      <c r="V226" s="12">
        <f t="shared" si="156"/>
        <v>0</v>
      </c>
      <c r="W226" s="11">
        <f t="shared" si="168"/>
        <v>0</v>
      </c>
      <c r="X226" s="12"/>
      <c r="Y226" s="11">
        <f t="shared" si="169"/>
        <v>0</v>
      </c>
      <c r="Z226" s="12">
        <f t="shared" si="157"/>
        <v>0</v>
      </c>
      <c r="AA226" s="11">
        <f t="shared" si="170"/>
        <v>0</v>
      </c>
      <c r="AB226" s="12">
        <f t="shared" si="158"/>
        <v>0</v>
      </c>
      <c r="AC226" s="11">
        <f t="shared" si="171"/>
        <v>1.9999999999999574E-2</v>
      </c>
      <c r="AD226" s="12"/>
      <c r="AE226" s="11">
        <f t="shared" si="172"/>
        <v>0</v>
      </c>
      <c r="AF226" s="12">
        <f t="shared" si="159"/>
        <v>0</v>
      </c>
      <c r="AG226" s="11">
        <f t="shared" si="173"/>
        <v>0</v>
      </c>
      <c r="AH226" s="12">
        <f t="shared" si="160"/>
        <v>0</v>
      </c>
      <c r="AI226" s="11">
        <f t="shared" si="174"/>
        <v>0</v>
      </c>
      <c r="AJ226" s="12"/>
      <c r="AK226" s="11">
        <f t="shared" si="175"/>
        <v>0</v>
      </c>
      <c r="AL226" s="12">
        <f t="shared" si="161"/>
        <v>0</v>
      </c>
      <c r="AM226" s="11">
        <f t="shared" si="176"/>
        <v>0</v>
      </c>
      <c r="AN226" s="12">
        <f t="shared" si="162"/>
        <v>0</v>
      </c>
      <c r="AO226" s="11">
        <f t="shared" si="177"/>
        <v>1.9999999999999574E-2</v>
      </c>
      <c r="AP226" s="12"/>
      <c r="AQ226" s="11">
        <f t="shared" si="178"/>
        <v>0</v>
      </c>
      <c r="AR226" s="12">
        <f t="shared" si="179"/>
        <v>0</v>
      </c>
      <c r="AS226" s="11">
        <f t="shared" si="180"/>
        <v>0</v>
      </c>
      <c r="AT226" s="12">
        <f t="shared" si="181"/>
        <v>0</v>
      </c>
      <c r="AU226" s="11">
        <f t="shared" si="182"/>
        <v>1.9999999999999574E-2</v>
      </c>
      <c r="AV226" s="12"/>
      <c r="AW226" s="11">
        <f t="shared" si="183"/>
        <v>0</v>
      </c>
      <c r="AX226" s="12">
        <f t="shared" si="184"/>
        <v>0</v>
      </c>
      <c r="AY226" s="11">
        <f t="shared" si="185"/>
        <v>0</v>
      </c>
      <c r="AZ226" s="12">
        <f t="shared" si="186"/>
        <v>0</v>
      </c>
      <c r="BA226" s="11">
        <f t="shared" si="187"/>
        <v>1.9999999999999574E-2</v>
      </c>
      <c r="BB226" s="12"/>
      <c r="BC226" s="11">
        <f t="shared" si="188"/>
        <v>0</v>
      </c>
      <c r="BD226" s="12">
        <f t="shared" si="189"/>
        <v>0</v>
      </c>
      <c r="BE226" s="11">
        <f t="shared" si="190"/>
        <v>0</v>
      </c>
      <c r="BF226" s="12">
        <f t="shared" si="191"/>
        <v>0</v>
      </c>
      <c r="BG226" s="11">
        <f t="shared" si="192"/>
        <v>0</v>
      </c>
      <c r="BH226" s="12"/>
      <c r="BI226" s="11">
        <f t="shared" si="193"/>
        <v>0</v>
      </c>
      <c r="BJ226" s="12">
        <f t="shared" si="194"/>
        <v>0</v>
      </c>
      <c r="BK226" s="11">
        <f t="shared" si="195"/>
        <v>0</v>
      </c>
      <c r="BL226" s="12">
        <f t="shared" si="196"/>
        <v>0</v>
      </c>
      <c r="BM226" s="11">
        <f t="shared" si="197"/>
        <v>1.9999999999999574E-2</v>
      </c>
      <c r="BN226" s="12"/>
      <c r="BO226" s="11">
        <f t="shared" si="198"/>
        <v>0</v>
      </c>
      <c r="BP226" s="12">
        <f t="shared" si="199"/>
        <v>0</v>
      </c>
      <c r="BQ226" s="11">
        <f t="shared" si="200"/>
        <v>0</v>
      </c>
      <c r="BR226" s="12">
        <f t="shared" si="201"/>
        <v>0</v>
      </c>
      <c r="BS226" s="11">
        <f t="shared" si="202"/>
        <v>1.9999999999999574E-2</v>
      </c>
    </row>
    <row r="227" spans="1:71" x14ac:dyDescent="0.25">
      <c r="A227" s="21">
        <f t="shared" si="203"/>
        <v>4.4504166666666602</v>
      </c>
      <c r="B227" s="7" t="s">
        <v>91</v>
      </c>
      <c r="C227" s="8" t="s">
        <v>73</v>
      </c>
      <c r="E227" s="8" t="s">
        <v>73</v>
      </c>
      <c r="F227" s="8"/>
      <c r="G227" t="s">
        <v>71</v>
      </c>
      <c r="H227" s="8" t="s">
        <v>73</v>
      </c>
      <c r="I227" s="8" t="s">
        <v>73</v>
      </c>
      <c r="J227" s="9" t="s">
        <v>72</v>
      </c>
      <c r="K227" s="8" t="s">
        <v>73</v>
      </c>
      <c r="L227" s="8" t="s">
        <v>73</v>
      </c>
      <c r="M227" s="11">
        <f t="shared" si="163"/>
        <v>0</v>
      </c>
      <c r="N227" s="12">
        <f t="shared" si="153"/>
        <v>0</v>
      </c>
      <c r="O227" s="11">
        <f t="shared" si="164"/>
        <v>0</v>
      </c>
      <c r="P227" s="12">
        <f t="shared" si="154"/>
        <v>0</v>
      </c>
      <c r="Q227" s="11">
        <f t="shared" si="165"/>
        <v>1.9999999999999574E-2</v>
      </c>
      <c r="R227" s="12"/>
      <c r="S227" s="11">
        <f t="shared" si="166"/>
        <v>0</v>
      </c>
      <c r="T227" s="12">
        <f t="shared" si="155"/>
        <v>0</v>
      </c>
      <c r="U227" s="11">
        <f t="shared" si="167"/>
        <v>0</v>
      </c>
      <c r="V227" s="12">
        <f t="shared" si="156"/>
        <v>0</v>
      </c>
      <c r="W227" s="11">
        <f t="shared" si="168"/>
        <v>0</v>
      </c>
      <c r="X227" s="12"/>
      <c r="Y227" s="11">
        <f t="shared" si="169"/>
        <v>0</v>
      </c>
      <c r="Z227" s="12">
        <f t="shared" si="157"/>
        <v>0</v>
      </c>
      <c r="AA227" s="11">
        <f t="shared" si="170"/>
        <v>0</v>
      </c>
      <c r="AB227" s="12">
        <f t="shared" si="158"/>
        <v>0</v>
      </c>
      <c r="AC227" s="11">
        <f t="shared" si="171"/>
        <v>1.9999999999999574E-2</v>
      </c>
      <c r="AD227" s="12"/>
      <c r="AE227" s="11">
        <f t="shared" si="172"/>
        <v>0</v>
      </c>
      <c r="AF227" s="12">
        <f t="shared" si="159"/>
        <v>0</v>
      </c>
      <c r="AG227" s="11">
        <f t="shared" si="173"/>
        <v>0</v>
      </c>
      <c r="AH227" s="12">
        <f t="shared" si="160"/>
        <v>0</v>
      </c>
      <c r="AI227" s="11">
        <f t="shared" si="174"/>
        <v>0</v>
      </c>
      <c r="AJ227" s="12"/>
      <c r="AK227" s="11">
        <f t="shared" si="175"/>
        <v>0</v>
      </c>
      <c r="AL227" s="12">
        <f t="shared" si="161"/>
        <v>0</v>
      </c>
      <c r="AM227" s="11">
        <f t="shared" si="176"/>
        <v>0</v>
      </c>
      <c r="AN227" s="12">
        <f t="shared" si="162"/>
        <v>0</v>
      </c>
      <c r="AO227" s="11">
        <f t="shared" si="177"/>
        <v>0</v>
      </c>
      <c r="AP227" s="12"/>
      <c r="AQ227" s="11">
        <f t="shared" si="178"/>
        <v>0</v>
      </c>
      <c r="AR227" s="12">
        <f t="shared" si="179"/>
        <v>0</v>
      </c>
      <c r="AS227" s="11">
        <f t="shared" si="180"/>
        <v>0</v>
      </c>
      <c r="AT227" s="12">
        <f t="shared" si="181"/>
        <v>0</v>
      </c>
      <c r="AU227" s="11">
        <f t="shared" si="182"/>
        <v>1.9999999999999574E-2</v>
      </c>
      <c r="AV227" s="12"/>
      <c r="AW227" s="11">
        <f t="shared" si="183"/>
        <v>0</v>
      </c>
      <c r="AX227" s="12">
        <f t="shared" si="184"/>
        <v>0</v>
      </c>
      <c r="AY227" s="11">
        <f t="shared" si="185"/>
        <v>0</v>
      </c>
      <c r="AZ227" s="12">
        <f t="shared" si="186"/>
        <v>0</v>
      </c>
      <c r="BA227" s="11">
        <f t="shared" si="187"/>
        <v>1.9999999999999574E-2</v>
      </c>
      <c r="BB227" s="12"/>
      <c r="BC227" s="11">
        <f t="shared" si="188"/>
        <v>0</v>
      </c>
      <c r="BD227" s="12">
        <f t="shared" si="189"/>
        <v>0</v>
      </c>
      <c r="BE227" s="11">
        <f t="shared" si="190"/>
        <v>4.4504166666666602</v>
      </c>
      <c r="BF227" s="12">
        <f t="shared" si="191"/>
        <v>1</v>
      </c>
      <c r="BG227" s="11">
        <f t="shared" si="192"/>
        <v>0</v>
      </c>
      <c r="BH227" s="12"/>
      <c r="BI227" s="11">
        <f t="shared" si="193"/>
        <v>0</v>
      </c>
      <c r="BJ227" s="12">
        <f t="shared" si="194"/>
        <v>0</v>
      </c>
      <c r="BK227" s="11">
        <f t="shared" si="195"/>
        <v>0</v>
      </c>
      <c r="BL227" s="12">
        <f t="shared" si="196"/>
        <v>0</v>
      </c>
      <c r="BM227" s="11">
        <f t="shared" si="197"/>
        <v>1.9999999999999574E-2</v>
      </c>
      <c r="BN227" s="12"/>
      <c r="BO227" s="11">
        <f t="shared" si="198"/>
        <v>0</v>
      </c>
      <c r="BP227" s="12">
        <f t="shared" si="199"/>
        <v>0</v>
      </c>
      <c r="BQ227" s="11">
        <f t="shared" si="200"/>
        <v>0</v>
      </c>
      <c r="BR227" s="12">
        <f t="shared" si="201"/>
        <v>0</v>
      </c>
      <c r="BS227" s="11">
        <f t="shared" si="202"/>
        <v>1.9999999999999574E-2</v>
      </c>
    </row>
    <row r="228" spans="1:71" x14ac:dyDescent="0.25">
      <c r="A228" s="21">
        <f t="shared" si="203"/>
        <v>4.4704166666666598</v>
      </c>
      <c r="B228" s="7"/>
      <c r="C228" s="8" t="s">
        <v>73</v>
      </c>
      <c r="D228" s="9"/>
      <c r="E228" s="8" t="s">
        <v>73</v>
      </c>
      <c r="F228" s="8"/>
      <c r="G228" t="s">
        <v>71</v>
      </c>
      <c r="H228" s="8" t="s">
        <v>73</v>
      </c>
      <c r="I228" s="8" t="s">
        <v>73</v>
      </c>
      <c r="K228" s="8" t="s">
        <v>73</v>
      </c>
      <c r="L228" s="8" t="s">
        <v>73</v>
      </c>
      <c r="M228" s="11">
        <f t="shared" si="163"/>
        <v>0</v>
      </c>
      <c r="N228" s="12">
        <f t="shared" si="153"/>
        <v>0</v>
      </c>
      <c r="O228" s="11">
        <f t="shared" si="164"/>
        <v>0</v>
      </c>
      <c r="P228" s="12">
        <f t="shared" si="154"/>
        <v>0</v>
      </c>
      <c r="Q228" s="11">
        <f t="shared" si="165"/>
        <v>1.9999999999999574E-2</v>
      </c>
      <c r="R228" s="12"/>
      <c r="S228" s="11">
        <f t="shared" si="166"/>
        <v>0</v>
      </c>
      <c r="T228" s="12">
        <f t="shared" si="155"/>
        <v>0</v>
      </c>
      <c r="U228" s="11">
        <f t="shared" si="167"/>
        <v>0</v>
      </c>
      <c r="V228" s="12">
        <f t="shared" si="156"/>
        <v>0</v>
      </c>
      <c r="W228" s="11">
        <f t="shared" si="168"/>
        <v>0</v>
      </c>
      <c r="X228" s="12"/>
      <c r="Y228" s="11">
        <f t="shared" si="169"/>
        <v>0</v>
      </c>
      <c r="Z228" s="12">
        <f t="shared" si="157"/>
        <v>0</v>
      </c>
      <c r="AA228" s="11">
        <f t="shared" si="170"/>
        <v>0</v>
      </c>
      <c r="AB228" s="12">
        <f t="shared" si="158"/>
        <v>0</v>
      </c>
      <c r="AC228" s="11">
        <f t="shared" si="171"/>
        <v>1.9999999999999574E-2</v>
      </c>
      <c r="AD228" s="12"/>
      <c r="AE228" s="11">
        <f t="shared" si="172"/>
        <v>0</v>
      </c>
      <c r="AF228" s="12">
        <f t="shared" si="159"/>
        <v>0</v>
      </c>
      <c r="AG228" s="11">
        <f t="shared" si="173"/>
        <v>0</v>
      </c>
      <c r="AH228" s="12">
        <f t="shared" si="160"/>
        <v>0</v>
      </c>
      <c r="AI228" s="11">
        <f t="shared" si="174"/>
        <v>0</v>
      </c>
      <c r="AJ228" s="12"/>
      <c r="AK228" s="11">
        <f t="shared" si="175"/>
        <v>0</v>
      </c>
      <c r="AL228" s="12">
        <f t="shared" si="161"/>
        <v>0</v>
      </c>
      <c r="AM228" s="11">
        <f t="shared" si="176"/>
        <v>0</v>
      </c>
      <c r="AN228" s="12">
        <f t="shared" si="162"/>
        <v>0</v>
      </c>
      <c r="AO228" s="11">
        <f t="shared" si="177"/>
        <v>0</v>
      </c>
      <c r="AP228" s="12"/>
      <c r="AQ228" s="11">
        <f t="shared" si="178"/>
        <v>0</v>
      </c>
      <c r="AR228" s="12">
        <f t="shared" si="179"/>
        <v>0</v>
      </c>
      <c r="AS228" s="11">
        <f t="shared" si="180"/>
        <v>0</v>
      </c>
      <c r="AT228" s="12">
        <f t="shared" si="181"/>
        <v>0</v>
      </c>
      <c r="AU228" s="11">
        <f t="shared" si="182"/>
        <v>1.9999999999999574E-2</v>
      </c>
      <c r="AV228" s="12"/>
      <c r="AW228" s="11">
        <f t="shared" si="183"/>
        <v>0</v>
      </c>
      <c r="AX228" s="12">
        <f t="shared" si="184"/>
        <v>0</v>
      </c>
      <c r="AY228" s="11">
        <f t="shared" si="185"/>
        <v>0</v>
      </c>
      <c r="AZ228" s="12">
        <f t="shared" si="186"/>
        <v>0</v>
      </c>
      <c r="BA228" s="11">
        <f t="shared" si="187"/>
        <v>1.9999999999999574E-2</v>
      </c>
      <c r="BB228" s="12"/>
      <c r="BC228" s="11">
        <f t="shared" si="188"/>
        <v>0</v>
      </c>
      <c r="BD228" s="12">
        <f t="shared" si="189"/>
        <v>0</v>
      </c>
      <c r="BE228" s="11">
        <f t="shared" si="190"/>
        <v>0</v>
      </c>
      <c r="BF228" s="12">
        <f t="shared" si="191"/>
        <v>0</v>
      </c>
      <c r="BG228" s="11">
        <f t="shared" si="192"/>
        <v>0</v>
      </c>
      <c r="BH228" s="12"/>
      <c r="BI228" s="11">
        <f t="shared" si="193"/>
        <v>0</v>
      </c>
      <c r="BJ228" s="12">
        <f t="shared" si="194"/>
        <v>0</v>
      </c>
      <c r="BK228" s="11">
        <f t="shared" si="195"/>
        <v>0</v>
      </c>
      <c r="BL228" s="12">
        <f t="shared" si="196"/>
        <v>0</v>
      </c>
      <c r="BM228" s="11">
        <f t="shared" si="197"/>
        <v>1.9999999999999574E-2</v>
      </c>
      <c r="BN228" s="12"/>
      <c r="BO228" s="11">
        <f t="shared" si="198"/>
        <v>0</v>
      </c>
      <c r="BP228" s="12">
        <f t="shared" si="199"/>
        <v>0</v>
      </c>
      <c r="BQ228" s="11">
        <f t="shared" si="200"/>
        <v>0</v>
      </c>
      <c r="BR228" s="12">
        <f t="shared" si="201"/>
        <v>0</v>
      </c>
      <c r="BS228" s="11">
        <f t="shared" si="202"/>
        <v>1.9999999999999574E-2</v>
      </c>
    </row>
    <row r="229" spans="1:71" x14ac:dyDescent="0.25">
      <c r="A229" s="21">
        <f t="shared" si="203"/>
        <v>4.4904166666666594</v>
      </c>
      <c r="B229" s="7" t="s">
        <v>78</v>
      </c>
      <c r="C229" s="8" t="s">
        <v>73</v>
      </c>
      <c r="D229" s="8"/>
      <c r="E229" s="8" t="s">
        <v>73</v>
      </c>
      <c r="F229" s="8" t="s">
        <v>73</v>
      </c>
      <c r="G229" t="s">
        <v>71</v>
      </c>
      <c r="H229" s="8" t="s">
        <v>73</v>
      </c>
      <c r="I229" s="8" t="s">
        <v>73</v>
      </c>
      <c r="K229" s="8" t="s">
        <v>73</v>
      </c>
      <c r="L229" s="8" t="s">
        <v>73</v>
      </c>
      <c r="M229" s="11">
        <f t="shared" si="163"/>
        <v>0</v>
      </c>
      <c r="N229" s="12">
        <f t="shared" si="153"/>
        <v>0</v>
      </c>
      <c r="O229" s="11">
        <f t="shared" si="164"/>
        <v>0</v>
      </c>
      <c r="P229" s="12">
        <f t="shared" si="154"/>
        <v>0</v>
      </c>
      <c r="Q229" s="11">
        <f t="shared" si="165"/>
        <v>1.9999999999999574E-2</v>
      </c>
      <c r="R229" s="12"/>
      <c r="S229" s="11">
        <f t="shared" si="166"/>
        <v>0</v>
      </c>
      <c r="T229" s="12">
        <f t="shared" si="155"/>
        <v>0</v>
      </c>
      <c r="U229" s="11">
        <f t="shared" si="167"/>
        <v>0</v>
      </c>
      <c r="V229" s="12">
        <f t="shared" si="156"/>
        <v>0</v>
      </c>
      <c r="W229" s="11">
        <f t="shared" si="168"/>
        <v>0</v>
      </c>
      <c r="X229" s="12"/>
      <c r="Y229" s="11">
        <f t="shared" si="169"/>
        <v>0</v>
      </c>
      <c r="Z229" s="12">
        <f t="shared" si="157"/>
        <v>0</v>
      </c>
      <c r="AA229" s="11">
        <f t="shared" si="170"/>
        <v>0</v>
      </c>
      <c r="AB229" s="12">
        <f t="shared" si="158"/>
        <v>0</v>
      </c>
      <c r="AC229" s="11">
        <f t="shared" si="171"/>
        <v>1.9999999999999574E-2</v>
      </c>
      <c r="AD229" s="12"/>
      <c r="AE229" s="11">
        <f t="shared" si="172"/>
        <v>4.4904166666666594</v>
      </c>
      <c r="AF229" s="12">
        <f t="shared" si="159"/>
        <v>1</v>
      </c>
      <c r="AG229" s="11">
        <f t="shared" si="173"/>
        <v>0</v>
      </c>
      <c r="AH229" s="12">
        <f t="shared" si="160"/>
        <v>0</v>
      </c>
      <c r="AI229" s="11">
        <f t="shared" si="174"/>
        <v>1.9999999999999574E-2</v>
      </c>
      <c r="AJ229" s="12"/>
      <c r="AK229" s="11">
        <f t="shared" si="175"/>
        <v>0</v>
      </c>
      <c r="AL229" s="12">
        <f t="shared" si="161"/>
        <v>0</v>
      </c>
      <c r="AM229" s="11">
        <f t="shared" si="176"/>
        <v>0</v>
      </c>
      <c r="AN229" s="12">
        <f t="shared" si="162"/>
        <v>0</v>
      </c>
      <c r="AO229" s="11">
        <f t="shared" si="177"/>
        <v>0</v>
      </c>
      <c r="AP229" s="12"/>
      <c r="AQ229" s="11">
        <f t="shared" si="178"/>
        <v>0</v>
      </c>
      <c r="AR229" s="12">
        <f t="shared" si="179"/>
        <v>0</v>
      </c>
      <c r="AS229" s="11">
        <f t="shared" si="180"/>
        <v>0</v>
      </c>
      <c r="AT229" s="12">
        <f t="shared" si="181"/>
        <v>0</v>
      </c>
      <c r="AU229" s="11">
        <f t="shared" si="182"/>
        <v>1.9999999999999574E-2</v>
      </c>
      <c r="AV229" s="12"/>
      <c r="AW229" s="11">
        <f t="shared" si="183"/>
        <v>0</v>
      </c>
      <c r="AX229" s="12">
        <f t="shared" si="184"/>
        <v>0</v>
      </c>
      <c r="AY229" s="11">
        <f t="shared" si="185"/>
        <v>0</v>
      </c>
      <c r="AZ229" s="12">
        <f t="shared" si="186"/>
        <v>0</v>
      </c>
      <c r="BA229" s="11">
        <f t="shared" si="187"/>
        <v>1.9999999999999574E-2</v>
      </c>
      <c r="BB229" s="12"/>
      <c r="BC229" s="11">
        <f t="shared" si="188"/>
        <v>0</v>
      </c>
      <c r="BD229" s="12">
        <f t="shared" si="189"/>
        <v>0</v>
      </c>
      <c r="BE229" s="11">
        <f t="shared" si="190"/>
        <v>0</v>
      </c>
      <c r="BF229" s="12">
        <f t="shared" si="191"/>
        <v>0</v>
      </c>
      <c r="BG229" s="11">
        <f t="shared" si="192"/>
        <v>0</v>
      </c>
      <c r="BH229" s="12"/>
      <c r="BI229" s="11">
        <f t="shared" si="193"/>
        <v>0</v>
      </c>
      <c r="BJ229" s="12">
        <f t="shared" si="194"/>
        <v>0</v>
      </c>
      <c r="BK229" s="11">
        <f t="shared" si="195"/>
        <v>0</v>
      </c>
      <c r="BL229" s="12">
        <f t="shared" si="196"/>
        <v>0</v>
      </c>
      <c r="BM229" s="11">
        <f t="shared" si="197"/>
        <v>1.9999999999999574E-2</v>
      </c>
      <c r="BN229" s="12"/>
      <c r="BO229" s="11">
        <f t="shared" si="198"/>
        <v>0</v>
      </c>
      <c r="BP229" s="12">
        <f t="shared" si="199"/>
        <v>0</v>
      </c>
      <c r="BQ229" s="11">
        <f t="shared" si="200"/>
        <v>0</v>
      </c>
      <c r="BR229" s="12">
        <f t="shared" si="201"/>
        <v>0</v>
      </c>
      <c r="BS229" s="11">
        <f t="shared" si="202"/>
        <v>1.9999999999999574E-2</v>
      </c>
    </row>
    <row r="230" spans="1:71" x14ac:dyDescent="0.25">
      <c r="A230" s="21">
        <f t="shared" si="203"/>
        <v>4.510416666666659</v>
      </c>
      <c r="B230" s="7" t="s">
        <v>76</v>
      </c>
      <c r="C230" s="8" t="s">
        <v>73</v>
      </c>
      <c r="D230" s="8" t="s">
        <v>73</v>
      </c>
      <c r="E230" s="8" t="s">
        <v>73</v>
      </c>
      <c r="F230" s="8" t="s">
        <v>73</v>
      </c>
      <c r="G230" t="s">
        <v>71</v>
      </c>
      <c r="H230" s="8" t="s">
        <v>73</v>
      </c>
      <c r="I230" s="8" t="s">
        <v>73</v>
      </c>
      <c r="K230" s="8" t="s">
        <v>73</v>
      </c>
      <c r="L230" s="8" t="s">
        <v>73</v>
      </c>
      <c r="M230" s="11">
        <f t="shared" si="163"/>
        <v>0</v>
      </c>
      <c r="N230" s="12">
        <f t="shared" si="153"/>
        <v>0</v>
      </c>
      <c r="O230" s="11">
        <f t="shared" si="164"/>
        <v>0</v>
      </c>
      <c r="P230" s="12">
        <f t="shared" si="154"/>
        <v>0</v>
      </c>
      <c r="Q230" s="11">
        <f t="shared" si="165"/>
        <v>1.9999999999999574E-2</v>
      </c>
      <c r="R230" s="12"/>
      <c r="S230" s="11">
        <f t="shared" si="166"/>
        <v>4.510416666666659</v>
      </c>
      <c r="T230" s="12">
        <f t="shared" si="155"/>
        <v>1</v>
      </c>
      <c r="U230" s="11">
        <f t="shared" si="167"/>
        <v>0</v>
      </c>
      <c r="V230" s="12">
        <f t="shared" si="156"/>
        <v>0</v>
      </c>
      <c r="W230" s="11">
        <f t="shared" si="168"/>
        <v>1.9999999999999574E-2</v>
      </c>
      <c r="X230" s="12"/>
      <c r="Y230" s="11">
        <f t="shared" si="169"/>
        <v>0</v>
      </c>
      <c r="Z230" s="12">
        <f t="shared" si="157"/>
        <v>0</v>
      </c>
      <c r="AA230" s="11">
        <f t="shared" si="170"/>
        <v>0</v>
      </c>
      <c r="AB230" s="12">
        <f t="shared" si="158"/>
        <v>0</v>
      </c>
      <c r="AC230" s="11">
        <f t="shared" si="171"/>
        <v>1.9999999999999574E-2</v>
      </c>
      <c r="AD230" s="12"/>
      <c r="AE230" s="11">
        <f t="shared" si="172"/>
        <v>0</v>
      </c>
      <c r="AF230" s="12">
        <f t="shared" si="159"/>
        <v>0</v>
      </c>
      <c r="AG230" s="11">
        <f t="shared" si="173"/>
        <v>0</v>
      </c>
      <c r="AH230" s="12">
        <f t="shared" si="160"/>
        <v>0</v>
      </c>
      <c r="AI230" s="11">
        <f t="shared" si="174"/>
        <v>1.9999999999999574E-2</v>
      </c>
      <c r="AJ230" s="12"/>
      <c r="AK230" s="11">
        <f t="shared" si="175"/>
        <v>0</v>
      </c>
      <c r="AL230" s="12">
        <f t="shared" si="161"/>
        <v>0</v>
      </c>
      <c r="AM230" s="11">
        <f t="shared" si="176"/>
        <v>0</v>
      </c>
      <c r="AN230" s="12">
        <f t="shared" si="162"/>
        <v>0</v>
      </c>
      <c r="AO230" s="11">
        <f t="shared" si="177"/>
        <v>0</v>
      </c>
      <c r="AP230" s="12"/>
      <c r="AQ230" s="11">
        <f t="shared" si="178"/>
        <v>0</v>
      </c>
      <c r="AR230" s="12">
        <f t="shared" si="179"/>
        <v>0</v>
      </c>
      <c r="AS230" s="11">
        <f t="shared" si="180"/>
        <v>0</v>
      </c>
      <c r="AT230" s="12">
        <f t="shared" si="181"/>
        <v>0</v>
      </c>
      <c r="AU230" s="11">
        <f t="shared" si="182"/>
        <v>1.9999999999999574E-2</v>
      </c>
      <c r="AV230" s="12"/>
      <c r="AW230" s="11">
        <f t="shared" si="183"/>
        <v>0</v>
      </c>
      <c r="AX230" s="12">
        <f t="shared" si="184"/>
        <v>0</v>
      </c>
      <c r="AY230" s="11">
        <f t="shared" si="185"/>
        <v>0</v>
      </c>
      <c r="AZ230" s="12">
        <f t="shared" si="186"/>
        <v>0</v>
      </c>
      <c r="BA230" s="11">
        <f t="shared" si="187"/>
        <v>1.9999999999999574E-2</v>
      </c>
      <c r="BB230" s="12"/>
      <c r="BC230" s="11">
        <f t="shared" si="188"/>
        <v>0</v>
      </c>
      <c r="BD230" s="12">
        <f t="shared" si="189"/>
        <v>0</v>
      </c>
      <c r="BE230" s="11">
        <f t="shared" si="190"/>
        <v>0</v>
      </c>
      <c r="BF230" s="12">
        <f t="shared" si="191"/>
        <v>0</v>
      </c>
      <c r="BG230" s="11">
        <f t="shared" si="192"/>
        <v>0</v>
      </c>
      <c r="BH230" s="12"/>
      <c r="BI230" s="11">
        <f t="shared" si="193"/>
        <v>0</v>
      </c>
      <c r="BJ230" s="12">
        <f t="shared" si="194"/>
        <v>0</v>
      </c>
      <c r="BK230" s="11">
        <f t="shared" si="195"/>
        <v>0</v>
      </c>
      <c r="BL230" s="12">
        <f t="shared" si="196"/>
        <v>0</v>
      </c>
      <c r="BM230" s="11">
        <f t="shared" si="197"/>
        <v>1.9999999999999574E-2</v>
      </c>
      <c r="BN230" s="12"/>
      <c r="BO230" s="11">
        <f t="shared" si="198"/>
        <v>0</v>
      </c>
      <c r="BP230" s="12">
        <f t="shared" si="199"/>
        <v>0</v>
      </c>
      <c r="BQ230" s="11">
        <f t="shared" si="200"/>
        <v>0</v>
      </c>
      <c r="BR230" s="12">
        <f t="shared" si="201"/>
        <v>0</v>
      </c>
      <c r="BS230" s="11">
        <f t="shared" si="202"/>
        <v>1.9999999999999574E-2</v>
      </c>
    </row>
    <row r="231" spans="1:71" x14ac:dyDescent="0.25">
      <c r="A231" s="21">
        <f t="shared" si="203"/>
        <v>4.5304166666666585</v>
      </c>
      <c r="B231" s="7" t="s">
        <v>86</v>
      </c>
      <c r="C231" s="8" t="s">
        <v>73</v>
      </c>
      <c r="D231" s="8" t="s">
        <v>73</v>
      </c>
      <c r="E231" s="8" t="s">
        <v>73</v>
      </c>
      <c r="F231" s="8" t="s">
        <v>73</v>
      </c>
      <c r="G231" s="9" t="s">
        <v>72</v>
      </c>
      <c r="H231" s="8" t="s">
        <v>73</v>
      </c>
      <c r="I231" s="8" t="s">
        <v>73</v>
      </c>
      <c r="K231" s="8" t="s">
        <v>73</v>
      </c>
      <c r="L231" t="s">
        <v>71</v>
      </c>
      <c r="M231" s="11">
        <f t="shared" si="163"/>
        <v>0</v>
      </c>
      <c r="N231" s="12">
        <f t="shared" si="153"/>
        <v>0</v>
      </c>
      <c r="O231" s="11">
        <f t="shared" si="164"/>
        <v>0</v>
      </c>
      <c r="P231" s="12">
        <f t="shared" si="154"/>
        <v>0</v>
      </c>
      <c r="Q231" s="11">
        <f t="shared" si="165"/>
        <v>1.9999999999999574E-2</v>
      </c>
      <c r="R231" s="12"/>
      <c r="S231" s="11">
        <f t="shared" si="166"/>
        <v>0</v>
      </c>
      <c r="T231" s="12">
        <f t="shared" si="155"/>
        <v>0</v>
      </c>
      <c r="U231" s="11">
        <f t="shared" si="167"/>
        <v>0</v>
      </c>
      <c r="V231" s="12">
        <f t="shared" si="156"/>
        <v>0</v>
      </c>
      <c r="W231" s="11">
        <f t="shared" si="168"/>
        <v>1.9999999999999574E-2</v>
      </c>
      <c r="X231" s="12"/>
      <c r="Y231" s="11">
        <f t="shared" si="169"/>
        <v>0</v>
      </c>
      <c r="Z231" s="12">
        <f t="shared" si="157"/>
        <v>0</v>
      </c>
      <c r="AA231" s="11">
        <f t="shared" si="170"/>
        <v>0</v>
      </c>
      <c r="AB231" s="12">
        <f t="shared" si="158"/>
        <v>0</v>
      </c>
      <c r="AC231" s="11">
        <f t="shared" si="171"/>
        <v>1.9999999999999574E-2</v>
      </c>
      <c r="AD231" s="12"/>
      <c r="AE231" s="11">
        <f t="shared" si="172"/>
        <v>0</v>
      </c>
      <c r="AF231" s="12">
        <f t="shared" si="159"/>
        <v>0</v>
      </c>
      <c r="AG231" s="11">
        <f t="shared" si="173"/>
        <v>0</v>
      </c>
      <c r="AH231" s="12">
        <f t="shared" si="160"/>
        <v>0</v>
      </c>
      <c r="AI231" s="11">
        <f t="shared" si="174"/>
        <v>1.9999999999999574E-2</v>
      </c>
      <c r="AJ231" s="12"/>
      <c r="AK231" s="11">
        <f t="shared" si="175"/>
        <v>0</v>
      </c>
      <c r="AL231" s="12">
        <f t="shared" si="161"/>
        <v>0</v>
      </c>
      <c r="AM231" s="11">
        <f t="shared" si="176"/>
        <v>4.5304166666666585</v>
      </c>
      <c r="AN231" s="12">
        <f t="shared" si="162"/>
        <v>1</v>
      </c>
      <c r="AO231" s="11">
        <f t="shared" si="177"/>
        <v>0</v>
      </c>
      <c r="AP231" s="12"/>
      <c r="AQ231" s="11">
        <f t="shared" si="178"/>
        <v>0</v>
      </c>
      <c r="AR231" s="12">
        <f t="shared" si="179"/>
        <v>0</v>
      </c>
      <c r="AS231" s="11">
        <f t="shared" si="180"/>
        <v>0</v>
      </c>
      <c r="AT231" s="12">
        <f t="shared" si="181"/>
        <v>0</v>
      </c>
      <c r="AU231" s="11">
        <f t="shared" si="182"/>
        <v>1.9999999999999574E-2</v>
      </c>
      <c r="AV231" s="12"/>
      <c r="AW231" s="11">
        <f t="shared" si="183"/>
        <v>0</v>
      </c>
      <c r="AX231" s="12">
        <f t="shared" si="184"/>
        <v>0</v>
      </c>
      <c r="AY231" s="11">
        <f t="shared" si="185"/>
        <v>0</v>
      </c>
      <c r="AZ231" s="12">
        <f t="shared" si="186"/>
        <v>0</v>
      </c>
      <c r="BA231" s="11">
        <f t="shared" si="187"/>
        <v>0</v>
      </c>
      <c r="BB231" s="12"/>
      <c r="BC231" s="11">
        <f t="shared" si="188"/>
        <v>0</v>
      </c>
      <c r="BD231" s="12">
        <f t="shared" si="189"/>
        <v>0</v>
      </c>
      <c r="BE231" s="11">
        <f t="shared" si="190"/>
        <v>0</v>
      </c>
      <c r="BF231" s="12">
        <f t="shared" si="191"/>
        <v>0</v>
      </c>
      <c r="BG231" s="11">
        <f t="shared" si="192"/>
        <v>0</v>
      </c>
      <c r="BH231" s="12"/>
      <c r="BI231" s="11">
        <f t="shared" si="193"/>
        <v>0</v>
      </c>
      <c r="BJ231" s="12">
        <f t="shared" si="194"/>
        <v>0</v>
      </c>
      <c r="BK231" s="11">
        <f t="shared" si="195"/>
        <v>0</v>
      </c>
      <c r="BL231" s="12">
        <f t="shared" si="196"/>
        <v>0</v>
      </c>
      <c r="BM231" s="11">
        <f t="shared" si="197"/>
        <v>1.9999999999999574E-2</v>
      </c>
      <c r="BN231" s="12"/>
      <c r="BO231" s="11">
        <f t="shared" si="198"/>
        <v>0</v>
      </c>
      <c r="BP231" s="12">
        <f t="shared" si="199"/>
        <v>0</v>
      </c>
      <c r="BQ231" s="11">
        <f t="shared" si="200"/>
        <v>0</v>
      </c>
      <c r="BR231" s="12">
        <f t="shared" si="201"/>
        <v>0</v>
      </c>
      <c r="BS231" s="11">
        <f t="shared" si="202"/>
        <v>0</v>
      </c>
    </row>
    <row r="232" spans="1:71" x14ac:dyDescent="0.25">
      <c r="A232" s="21">
        <f t="shared" si="203"/>
        <v>4.5504166666666581</v>
      </c>
      <c r="B232" s="7" t="s">
        <v>82</v>
      </c>
      <c r="C232" s="8" t="s">
        <v>73</v>
      </c>
      <c r="D232" s="8" t="s">
        <v>73</v>
      </c>
      <c r="E232" s="8" t="s">
        <v>73</v>
      </c>
      <c r="F232" s="8" t="s">
        <v>73</v>
      </c>
      <c r="G232" s="8"/>
      <c r="H232" s="8" t="s">
        <v>73</v>
      </c>
      <c r="I232" s="8" t="s">
        <v>73</v>
      </c>
      <c r="J232" s="8" t="s">
        <v>73</v>
      </c>
      <c r="K232" s="8" t="s">
        <v>73</v>
      </c>
      <c r="L232" t="s">
        <v>71</v>
      </c>
      <c r="M232" s="11">
        <f t="shared" si="163"/>
        <v>0</v>
      </c>
      <c r="N232" s="12">
        <f t="shared" si="153"/>
        <v>0</v>
      </c>
      <c r="O232" s="11">
        <f t="shared" si="164"/>
        <v>0</v>
      </c>
      <c r="P232" s="12">
        <f t="shared" si="154"/>
        <v>0</v>
      </c>
      <c r="Q232" s="11">
        <f t="shared" si="165"/>
        <v>1.9999999999999574E-2</v>
      </c>
      <c r="R232" s="12"/>
      <c r="S232" s="11">
        <f t="shared" si="166"/>
        <v>0</v>
      </c>
      <c r="T232" s="12">
        <f t="shared" si="155"/>
        <v>0</v>
      </c>
      <c r="U232" s="11">
        <f t="shared" si="167"/>
        <v>0</v>
      </c>
      <c r="V232" s="12">
        <f t="shared" si="156"/>
        <v>0</v>
      </c>
      <c r="W232" s="11">
        <f t="shared" si="168"/>
        <v>1.9999999999999574E-2</v>
      </c>
      <c r="X232" s="12"/>
      <c r="Y232" s="11">
        <f t="shared" si="169"/>
        <v>0</v>
      </c>
      <c r="Z232" s="12">
        <f t="shared" si="157"/>
        <v>0</v>
      </c>
      <c r="AA232" s="11">
        <f t="shared" si="170"/>
        <v>0</v>
      </c>
      <c r="AB232" s="12">
        <f t="shared" si="158"/>
        <v>0</v>
      </c>
      <c r="AC232" s="11">
        <f t="shared" si="171"/>
        <v>1.9999999999999574E-2</v>
      </c>
      <c r="AD232" s="12"/>
      <c r="AE232" s="11">
        <f t="shared" si="172"/>
        <v>0</v>
      </c>
      <c r="AF232" s="12">
        <f t="shared" si="159"/>
        <v>0</v>
      </c>
      <c r="AG232" s="11">
        <f t="shared" si="173"/>
        <v>0</v>
      </c>
      <c r="AH232" s="12">
        <f t="shared" si="160"/>
        <v>0</v>
      </c>
      <c r="AI232" s="11">
        <f t="shared" si="174"/>
        <v>1.9999999999999574E-2</v>
      </c>
      <c r="AJ232" s="12"/>
      <c r="AK232" s="11">
        <f t="shared" si="175"/>
        <v>0</v>
      </c>
      <c r="AL232" s="12">
        <f t="shared" si="161"/>
        <v>0</v>
      </c>
      <c r="AM232" s="11">
        <f t="shared" si="176"/>
        <v>0</v>
      </c>
      <c r="AN232" s="12">
        <f t="shared" si="162"/>
        <v>0</v>
      </c>
      <c r="AO232" s="11">
        <f t="shared" si="177"/>
        <v>0</v>
      </c>
      <c r="AP232" s="12"/>
      <c r="AQ232" s="11">
        <f t="shared" si="178"/>
        <v>0</v>
      </c>
      <c r="AR232" s="12">
        <f t="shared" si="179"/>
        <v>0</v>
      </c>
      <c r="AS232" s="11">
        <f t="shared" si="180"/>
        <v>0</v>
      </c>
      <c r="AT232" s="12">
        <f t="shared" si="181"/>
        <v>0</v>
      </c>
      <c r="AU232" s="11">
        <f t="shared" si="182"/>
        <v>1.9999999999999574E-2</v>
      </c>
      <c r="AV232" s="12"/>
      <c r="AW232" s="11">
        <f t="shared" si="183"/>
        <v>0</v>
      </c>
      <c r="AX232" s="12">
        <f t="shared" si="184"/>
        <v>0</v>
      </c>
      <c r="AY232" s="11">
        <f t="shared" si="185"/>
        <v>0</v>
      </c>
      <c r="AZ232" s="12">
        <f t="shared" si="186"/>
        <v>0</v>
      </c>
      <c r="BA232" s="11">
        <f t="shared" si="187"/>
        <v>0</v>
      </c>
      <c r="BB232" s="12"/>
      <c r="BC232" s="11">
        <f t="shared" si="188"/>
        <v>4.5504166666666581</v>
      </c>
      <c r="BD232" s="12">
        <f t="shared" si="189"/>
        <v>1</v>
      </c>
      <c r="BE232" s="11">
        <f t="shared" si="190"/>
        <v>0</v>
      </c>
      <c r="BF232" s="12">
        <f t="shared" si="191"/>
        <v>0</v>
      </c>
      <c r="BG232" s="11">
        <f t="shared" si="192"/>
        <v>1.9999999999999574E-2</v>
      </c>
      <c r="BH232" s="12"/>
      <c r="BI232" s="11">
        <f t="shared" si="193"/>
        <v>0</v>
      </c>
      <c r="BJ232" s="12">
        <f t="shared" si="194"/>
        <v>0</v>
      </c>
      <c r="BK232" s="11">
        <f t="shared" si="195"/>
        <v>0</v>
      </c>
      <c r="BL232" s="12">
        <f t="shared" si="196"/>
        <v>0</v>
      </c>
      <c r="BM232" s="11">
        <f t="shared" si="197"/>
        <v>1.9999999999999574E-2</v>
      </c>
      <c r="BN232" s="12"/>
      <c r="BO232" s="11">
        <f t="shared" si="198"/>
        <v>0</v>
      </c>
      <c r="BP232" s="12">
        <f t="shared" si="199"/>
        <v>0</v>
      </c>
      <c r="BQ232" s="11">
        <f t="shared" si="200"/>
        <v>0</v>
      </c>
      <c r="BR232" s="12">
        <f t="shared" si="201"/>
        <v>0</v>
      </c>
      <c r="BS232" s="11">
        <f t="shared" si="202"/>
        <v>0</v>
      </c>
    </row>
    <row r="233" spans="1:71" x14ac:dyDescent="0.25">
      <c r="A233" s="21">
        <f t="shared" si="203"/>
        <v>4.5704166666666577</v>
      </c>
      <c r="B233" s="7"/>
      <c r="C233" s="8" t="s">
        <v>73</v>
      </c>
      <c r="D233" s="8" t="s">
        <v>73</v>
      </c>
      <c r="E233" s="8" t="s">
        <v>73</v>
      </c>
      <c r="F233" s="8" t="s">
        <v>73</v>
      </c>
      <c r="G233" s="8"/>
      <c r="H233" s="8" t="s">
        <v>73</v>
      </c>
      <c r="I233" s="8" t="s">
        <v>73</v>
      </c>
      <c r="J233" s="8" t="s">
        <v>73</v>
      </c>
      <c r="K233" s="8" t="s">
        <v>73</v>
      </c>
      <c r="L233" t="s">
        <v>71</v>
      </c>
      <c r="M233" s="11">
        <f t="shared" si="163"/>
        <v>0</v>
      </c>
      <c r="N233" s="12">
        <f t="shared" si="153"/>
        <v>0</v>
      </c>
      <c r="O233" s="11">
        <f t="shared" si="164"/>
        <v>0</v>
      </c>
      <c r="P233" s="12">
        <f t="shared" si="154"/>
        <v>0</v>
      </c>
      <c r="Q233" s="11">
        <f t="shared" si="165"/>
        <v>1.9999999999999574E-2</v>
      </c>
      <c r="R233" s="12"/>
      <c r="S233" s="11">
        <f t="shared" si="166"/>
        <v>0</v>
      </c>
      <c r="T233" s="12">
        <f t="shared" si="155"/>
        <v>0</v>
      </c>
      <c r="U233" s="11">
        <f t="shared" si="167"/>
        <v>0</v>
      </c>
      <c r="V233" s="12">
        <f t="shared" si="156"/>
        <v>0</v>
      </c>
      <c r="W233" s="11">
        <f t="shared" si="168"/>
        <v>1.9999999999999574E-2</v>
      </c>
      <c r="X233" s="12"/>
      <c r="Y233" s="11">
        <f t="shared" si="169"/>
        <v>0</v>
      </c>
      <c r="Z233" s="12">
        <f t="shared" si="157"/>
        <v>0</v>
      </c>
      <c r="AA233" s="11">
        <f t="shared" si="170"/>
        <v>0</v>
      </c>
      <c r="AB233" s="12">
        <f t="shared" si="158"/>
        <v>0</v>
      </c>
      <c r="AC233" s="11">
        <f t="shared" si="171"/>
        <v>1.9999999999999574E-2</v>
      </c>
      <c r="AD233" s="12"/>
      <c r="AE233" s="11">
        <f t="shared" si="172"/>
        <v>0</v>
      </c>
      <c r="AF233" s="12">
        <f t="shared" si="159"/>
        <v>0</v>
      </c>
      <c r="AG233" s="11">
        <f t="shared" si="173"/>
        <v>0</v>
      </c>
      <c r="AH233" s="12">
        <f t="shared" si="160"/>
        <v>0</v>
      </c>
      <c r="AI233" s="11">
        <f t="shared" si="174"/>
        <v>1.9999999999999574E-2</v>
      </c>
      <c r="AJ233" s="12"/>
      <c r="AK233" s="11">
        <f t="shared" si="175"/>
        <v>0</v>
      </c>
      <c r="AL233" s="12">
        <f t="shared" si="161"/>
        <v>0</v>
      </c>
      <c r="AM233" s="11">
        <f t="shared" si="176"/>
        <v>0</v>
      </c>
      <c r="AN233" s="12">
        <f t="shared" si="162"/>
        <v>0</v>
      </c>
      <c r="AO233" s="11">
        <f t="shared" si="177"/>
        <v>0</v>
      </c>
      <c r="AP233" s="12"/>
      <c r="AQ233" s="11">
        <f t="shared" si="178"/>
        <v>0</v>
      </c>
      <c r="AR233" s="12">
        <f t="shared" si="179"/>
        <v>0</v>
      </c>
      <c r="AS233" s="11">
        <f t="shared" si="180"/>
        <v>0</v>
      </c>
      <c r="AT233" s="12">
        <f t="shared" si="181"/>
        <v>0</v>
      </c>
      <c r="AU233" s="11">
        <f t="shared" si="182"/>
        <v>1.9999999999999574E-2</v>
      </c>
      <c r="AV233" s="12"/>
      <c r="AW233" s="11">
        <f t="shared" si="183"/>
        <v>0</v>
      </c>
      <c r="AX233" s="12">
        <f t="shared" si="184"/>
        <v>0</v>
      </c>
      <c r="AY233" s="11">
        <f t="shared" si="185"/>
        <v>0</v>
      </c>
      <c r="AZ233" s="12">
        <f t="shared" si="186"/>
        <v>0</v>
      </c>
      <c r="BA233" s="11">
        <f t="shared" si="187"/>
        <v>0</v>
      </c>
      <c r="BB233" s="12"/>
      <c r="BC233" s="11">
        <f t="shared" si="188"/>
        <v>0</v>
      </c>
      <c r="BD233" s="12">
        <f t="shared" si="189"/>
        <v>0</v>
      </c>
      <c r="BE233" s="11">
        <f t="shared" si="190"/>
        <v>0</v>
      </c>
      <c r="BF233" s="12">
        <f t="shared" si="191"/>
        <v>0</v>
      </c>
      <c r="BG233" s="11">
        <f t="shared" si="192"/>
        <v>1.9999999999999574E-2</v>
      </c>
      <c r="BH233" s="12"/>
      <c r="BI233" s="11">
        <f t="shared" si="193"/>
        <v>0</v>
      </c>
      <c r="BJ233" s="12">
        <f t="shared" si="194"/>
        <v>0</v>
      </c>
      <c r="BK233" s="11">
        <f t="shared" si="195"/>
        <v>0</v>
      </c>
      <c r="BL233" s="12">
        <f t="shared" si="196"/>
        <v>0</v>
      </c>
      <c r="BM233" s="11">
        <f t="shared" si="197"/>
        <v>1.9999999999999574E-2</v>
      </c>
      <c r="BN233" s="12"/>
      <c r="BO233" s="11">
        <f t="shared" si="198"/>
        <v>0</v>
      </c>
      <c r="BP233" s="12">
        <f t="shared" si="199"/>
        <v>0</v>
      </c>
      <c r="BQ233" s="11">
        <f t="shared" si="200"/>
        <v>0</v>
      </c>
      <c r="BR233" s="12">
        <f t="shared" si="201"/>
        <v>0</v>
      </c>
      <c r="BS233" s="11">
        <f t="shared" si="202"/>
        <v>0</v>
      </c>
    </row>
    <row r="234" spans="1:71" x14ac:dyDescent="0.25">
      <c r="A234" s="21">
        <f t="shared" si="203"/>
        <v>4.5904166666666573</v>
      </c>
      <c r="B234" s="7"/>
      <c r="C234" s="8" t="s">
        <v>73</v>
      </c>
      <c r="D234" s="8" t="s">
        <v>73</v>
      </c>
      <c r="E234" s="8" t="s">
        <v>73</v>
      </c>
      <c r="F234" s="8" t="s">
        <v>73</v>
      </c>
      <c r="G234" s="8"/>
      <c r="H234" s="8" t="s">
        <v>73</v>
      </c>
      <c r="I234" s="8" t="s">
        <v>73</v>
      </c>
      <c r="J234" s="8" t="s">
        <v>73</v>
      </c>
      <c r="K234" s="8" t="s">
        <v>73</v>
      </c>
      <c r="L234" t="s">
        <v>71</v>
      </c>
      <c r="M234" s="11">
        <f t="shared" si="163"/>
        <v>0</v>
      </c>
      <c r="N234" s="12">
        <f t="shared" si="153"/>
        <v>0</v>
      </c>
      <c r="O234" s="11">
        <f t="shared" si="164"/>
        <v>0</v>
      </c>
      <c r="P234" s="12">
        <f t="shared" si="154"/>
        <v>0</v>
      </c>
      <c r="Q234" s="11">
        <f t="shared" si="165"/>
        <v>1.9999999999999574E-2</v>
      </c>
      <c r="R234" s="12"/>
      <c r="S234" s="11">
        <f t="shared" si="166"/>
        <v>0</v>
      </c>
      <c r="T234" s="12">
        <f t="shared" si="155"/>
        <v>0</v>
      </c>
      <c r="U234" s="11">
        <f t="shared" si="167"/>
        <v>0</v>
      </c>
      <c r="V234" s="12">
        <f t="shared" si="156"/>
        <v>0</v>
      </c>
      <c r="W234" s="11">
        <f t="shared" si="168"/>
        <v>1.9999999999999574E-2</v>
      </c>
      <c r="X234" s="12"/>
      <c r="Y234" s="11">
        <f t="shared" si="169"/>
        <v>0</v>
      </c>
      <c r="Z234" s="12">
        <f t="shared" si="157"/>
        <v>0</v>
      </c>
      <c r="AA234" s="11">
        <f t="shared" si="170"/>
        <v>0</v>
      </c>
      <c r="AB234" s="12">
        <f t="shared" si="158"/>
        <v>0</v>
      </c>
      <c r="AC234" s="11">
        <f t="shared" si="171"/>
        <v>1.9999999999999574E-2</v>
      </c>
      <c r="AD234" s="12"/>
      <c r="AE234" s="11">
        <f t="shared" si="172"/>
        <v>0</v>
      </c>
      <c r="AF234" s="12">
        <f t="shared" si="159"/>
        <v>0</v>
      </c>
      <c r="AG234" s="11">
        <f t="shared" si="173"/>
        <v>0</v>
      </c>
      <c r="AH234" s="12">
        <f t="shared" si="160"/>
        <v>0</v>
      </c>
      <c r="AI234" s="11">
        <f t="shared" si="174"/>
        <v>1.9999999999999574E-2</v>
      </c>
      <c r="AJ234" s="12"/>
      <c r="AK234" s="11">
        <f t="shared" si="175"/>
        <v>0</v>
      </c>
      <c r="AL234" s="12">
        <f t="shared" si="161"/>
        <v>0</v>
      </c>
      <c r="AM234" s="11">
        <f t="shared" si="176"/>
        <v>0</v>
      </c>
      <c r="AN234" s="12">
        <f t="shared" si="162"/>
        <v>0</v>
      </c>
      <c r="AO234" s="11">
        <f t="shared" si="177"/>
        <v>0</v>
      </c>
      <c r="AP234" s="12"/>
      <c r="AQ234" s="11">
        <f t="shared" si="178"/>
        <v>0</v>
      </c>
      <c r="AR234" s="12">
        <f t="shared" si="179"/>
        <v>0</v>
      </c>
      <c r="AS234" s="11">
        <f t="shared" si="180"/>
        <v>0</v>
      </c>
      <c r="AT234" s="12">
        <f t="shared" si="181"/>
        <v>0</v>
      </c>
      <c r="AU234" s="11">
        <f t="shared" si="182"/>
        <v>1.9999999999999574E-2</v>
      </c>
      <c r="AV234" s="12"/>
      <c r="AW234" s="11">
        <f t="shared" si="183"/>
        <v>0</v>
      </c>
      <c r="AX234" s="12">
        <f t="shared" si="184"/>
        <v>0</v>
      </c>
      <c r="AY234" s="11">
        <f t="shared" si="185"/>
        <v>0</v>
      </c>
      <c r="AZ234" s="12">
        <f t="shared" si="186"/>
        <v>0</v>
      </c>
      <c r="BA234" s="11">
        <f t="shared" si="187"/>
        <v>0</v>
      </c>
      <c r="BB234" s="12"/>
      <c r="BC234" s="11">
        <f t="shared" si="188"/>
        <v>0</v>
      </c>
      <c r="BD234" s="12">
        <f t="shared" si="189"/>
        <v>0</v>
      </c>
      <c r="BE234" s="11">
        <f t="shared" si="190"/>
        <v>0</v>
      </c>
      <c r="BF234" s="12">
        <f t="shared" si="191"/>
        <v>0</v>
      </c>
      <c r="BG234" s="11">
        <f t="shared" si="192"/>
        <v>1.9999999999999574E-2</v>
      </c>
      <c r="BH234" s="12"/>
      <c r="BI234" s="11">
        <f t="shared" si="193"/>
        <v>0</v>
      </c>
      <c r="BJ234" s="12">
        <f t="shared" si="194"/>
        <v>0</v>
      </c>
      <c r="BK234" s="11">
        <f t="shared" si="195"/>
        <v>0</v>
      </c>
      <c r="BL234" s="12">
        <f t="shared" si="196"/>
        <v>0</v>
      </c>
      <c r="BM234" s="11">
        <f t="shared" si="197"/>
        <v>1.9999999999999574E-2</v>
      </c>
      <c r="BN234" s="12"/>
      <c r="BO234" s="11">
        <f t="shared" si="198"/>
        <v>0</v>
      </c>
      <c r="BP234" s="12">
        <f t="shared" si="199"/>
        <v>0</v>
      </c>
      <c r="BQ234" s="11">
        <f t="shared" si="200"/>
        <v>0</v>
      </c>
      <c r="BR234" s="12">
        <f t="shared" si="201"/>
        <v>0</v>
      </c>
      <c r="BS234" s="11">
        <f t="shared" si="202"/>
        <v>0</v>
      </c>
    </row>
    <row r="235" spans="1:71" x14ac:dyDescent="0.25">
      <c r="A235" s="21">
        <f t="shared" si="203"/>
        <v>4.6104166666666568</v>
      </c>
      <c r="B235" s="7"/>
      <c r="C235" s="8" t="s">
        <v>73</v>
      </c>
      <c r="D235" s="8" t="s">
        <v>73</v>
      </c>
      <c r="E235" s="8" t="s">
        <v>73</v>
      </c>
      <c r="F235" s="8" t="s">
        <v>73</v>
      </c>
      <c r="G235" s="8"/>
      <c r="H235" s="8" t="s">
        <v>73</v>
      </c>
      <c r="I235" s="8" t="s">
        <v>73</v>
      </c>
      <c r="J235" s="8" t="s">
        <v>73</v>
      </c>
      <c r="K235" s="8" t="s">
        <v>73</v>
      </c>
      <c r="L235" t="s">
        <v>71</v>
      </c>
      <c r="M235" s="11">
        <f t="shared" si="163"/>
        <v>0</v>
      </c>
      <c r="N235" s="12">
        <f t="shared" si="153"/>
        <v>0</v>
      </c>
      <c r="O235" s="11">
        <f t="shared" si="164"/>
        <v>0</v>
      </c>
      <c r="P235" s="12">
        <f t="shared" si="154"/>
        <v>0</v>
      </c>
      <c r="Q235" s="11">
        <f t="shared" si="165"/>
        <v>1.9999999999999574E-2</v>
      </c>
      <c r="R235" s="12"/>
      <c r="S235" s="11">
        <f t="shared" si="166"/>
        <v>0</v>
      </c>
      <c r="T235" s="12">
        <f t="shared" si="155"/>
        <v>0</v>
      </c>
      <c r="U235" s="11">
        <f t="shared" si="167"/>
        <v>0</v>
      </c>
      <c r="V235" s="12">
        <f t="shared" si="156"/>
        <v>0</v>
      </c>
      <c r="W235" s="11">
        <f t="shared" si="168"/>
        <v>1.9999999999999574E-2</v>
      </c>
      <c r="X235" s="12"/>
      <c r="Y235" s="11">
        <f t="shared" si="169"/>
        <v>0</v>
      </c>
      <c r="Z235" s="12">
        <f t="shared" si="157"/>
        <v>0</v>
      </c>
      <c r="AA235" s="11">
        <f t="shared" si="170"/>
        <v>0</v>
      </c>
      <c r="AB235" s="12">
        <f t="shared" si="158"/>
        <v>0</v>
      </c>
      <c r="AC235" s="11">
        <f t="shared" si="171"/>
        <v>1.9999999999999574E-2</v>
      </c>
      <c r="AD235" s="12"/>
      <c r="AE235" s="11">
        <f t="shared" si="172"/>
        <v>0</v>
      </c>
      <c r="AF235" s="12">
        <f t="shared" si="159"/>
        <v>0</v>
      </c>
      <c r="AG235" s="11">
        <f t="shared" si="173"/>
        <v>0</v>
      </c>
      <c r="AH235" s="12">
        <f t="shared" si="160"/>
        <v>0</v>
      </c>
      <c r="AI235" s="11">
        <f t="shared" si="174"/>
        <v>1.9999999999999574E-2</v>
      </c>
      <c r="AJ235" s="12"/>
      <c r="AK235" s="11">
        <f t="shared" si="175"/>
        <v>0</v>
      </c>
      <c r="AL235" s="12">
        <f t="shared" si="161"/>
        <v>0</v>
      </c>
      <c r="AM235" s="11">
        <f t="shared" si="176"/>
        <v>0</v>
      </c>
      <c r="AN235" s="12">
        <f t="shared" si="162"/>
        <v>0</v>
      </c>
      <c r="AO235" s="11">
        <f t="shared" si="177"/>
        <v>0</v>
      </c>
      <c r="AP235" s="12"/>
      <c r="AQ235" s="11">
        <f t="shared" si="178"/>
        <v>0</v>
      </c>
      <c r="AR235" s="12">
        <f t="shared" si="179"/>
        <v>0</v>
      </c>
      <c r="AS235" s="11">
        <f t="shared" si="180"/>
        <v>0</v>
      </c>
      <c r="AT235" s="12">
        <f t="shared" si="181"/>
        <v>0</v>
      </c>
      <c r="AU235" s="11">
        <f t="shared" si="182"/>
        <v>1.9999999999999574E-2</v>
      </c>
      <c r="AV235" s="12"/>
      <c r="AW235" s="11">
        <f t="shared" si="183"/>
        <v>0</v>
      </c>
      <c r="AX235" s="12">
        <f t="shared" si="184"/>
        <v>0</v>
      </c>
      <c r="AY235" s="11">
        <f t="shared" si="185"/>
        <v>0</v>
      </c>
      <c r="AZ235" s="12">
        <f t="shared" si="186"/>
        <v>0</v>
      </c>
      <c r="BA235" s="11">
        <f t="shared" si="187"/>
        <v>0</v>
      </c>
      <c r="BB235" s="12"/>
      <c r="BC235" s="11">
        <f t="shared" si="188"/>
        <v>0</v>
      </c>
      <c r="BD235" s="12">
        <f t="shared" si="189"/>
        <v>0</v>
      </c>
      <c r="BE235" s="11">
        <f t="shared" si="190"/>
        <v>0</v>
      </c>
      <c r="BF235" s="12">
        <f t="shared" si="191"/>
        <v>0</v>
      </c>
      <c r="BG235" s="11">
        <f t="shared" si="192"/>
        <v>1.9999999999999574E-2</v>
      </c>
      <c r="BH235" s="12"/>
      <c r="BI235" s="11">
        <f t="shared" si="193"/>
        <v>0</v>
      </c>
      <c r="BJ235" s="12">
        <f t="shared" si="194"/>
        <v>0</v>
      </c>
      <c r="BK235" s="11">
        <f t="shared" si="195"/>
        <v>0</v>
      </c>
      <c r="BL235" s="12">
        <f t="shared" si="196"/>
        <v>0</v>
      </c>
      <c r="BM235" s="11">
        <f t="shared" si="197"/>
        <v>1.9999999999999574E-2</v>
      </c>
      <c r="BN235" s="12"/>
      <c r="BO235" s="11">
        <f t="shared" si="198"/>
        <v>0</v>
      </c>
      <c r="BP235" s="12">
        <f t="shared" si="199"/>
        <v>0</v>
      </c>
      <c r="BQ235" s="11">
        <f t="shared" si="200"/>
        <v>0</v>
      </c>
      <c r="BR235" s="12">
        <f t="shared" si="201"/>
        <v>0</v>
      </c>
      <c r="BS235" s="11">
        <f t="shared" si="202"/>
        <v>0</v>
      </c>
    </row>
    <row r="236" spans="1:71" x14ac:dyDescent="0.25">
      <c r="A236" s="21">
        <f t="shared" si="203"/>
        <v>4.6304166666666564</v>
      </c>
      <c r="B236" s="7" t="s">
        <v>93</v>
      </c>
      <c r="C236" s="8" t="s">
        <v>73</v>
      </c>
      <c r="D236" s="8" t="s">
        <v>73</v>
      </c>
      <c r="E236" t="s">
        <v>71</v>
      </c>
      <c r="F236" s="8" t="s">
        <v>73</v>
      </c>
      <c r="G236" s="8"/>
      <c r="H236" s="8" t="s">
        <v>73</v>
      </c>
      <c r="I236" s="8" t="s">
        <v>73</v>
      </c>
      <c r="J236" s="8" t="s">
        <v>73</v>
      </c>
      <c r="K236" s="8" t="s">
        <v>73</v>
      </c>
      <c r="L236" s="9" t="s">
        <v>72</v>
      </c>
      <c r="M236" s="11">
        <f t="shared" si="163"/>
        <v>0</v>
      </c>
      <c r="N236" s="12">
        <f t="shared" si="153"/>
        <v>0</v>
      </c>
      <c r="O236" s="11">
        <f t="shared" si="164"/>
        <v>0</v>
      </c>
      <c r="P236" s="12">
        <f t="shared" si="154"/>
        <v>0</v>
      </c>
      <c r="Q236" s="11">
        <f t="shared" si="165"/>
        <v>1.9999999999999574E-2</v>
      </c>
      <c r="R236" s="12"/>
      <c r="S236" s="11">
        <f t="shared" si="166"/>
        <v>0</v>
      </c>
      <c r="T236" s="12">
        <f t="shared" si="155"/>
        <v>0</v>
      </c>
      <c r="U236" s="11">
        <f t="shared" si="167"/>
        <v>0</v>
      </c>
      <c r="V236" s="12">
        <f t="shared" si="156"/>
        <v>0</v>
      </c>
      <c r="W236" s="11">
        <f t="shared" si="168"/>
        <v>1.9999999999999574E-2</v>
      </c>
      <c r="X236" s="12"/>
      <c r="Y236" s="11">
        <f t="shared" si="169"/>
        <v>0</v>
      </c>
      <c r="Z236" s="12">
        <f t="shared" si="157"/>
        <v>0</v>
      </c>
      <c r="AA236" s="11">
        <f t="shared" si="170"/>
        <v>0</v>
      </c>
      <c r="AB236" s="12">
        <f t="shared" si="158"/>
        <v>0</v>
      </c>
      <c r="AC236" s="11">
        <f t="shared" si="171"/>
        <v>0</v>
      </c>
      <c r="AD236" s="12"/>
      <c r="AE236" s="11">
        <f t="shared" si="172"/>
        <v>0</v>
      </c>
      <c r="AF236" s="12">
        <f t="shared" si="159"/>
        <v>0</v>
      </c>
      <c r="AG236" s="11">
        <f t="shared" si="173"/>
        <v>0</v>
      </c>
      <c r="AH236" s="12">
        <f t="shared" si="160"/>
        <v>0</v>
      </c>
      <c r="AI236" s="11">
        <f t="shared" si="174"/>
        <v>1.9999999999999574E-2</v>
      </c>
      <c r="AJ236" s="12"/>
      <c r="AK236" s="11">
        <f t="shared" si="175"/>
        <v>0</v>
      </c>
      <c r="AL236" s="12">
        <f t="shared" si="161"/>
        <v>0</v>
      </c>
      <c r="AM236" s="11">
        <f t="shared" si="176"/>
        <v>0</v>
      </c>
      <c r="AN236" s="12">
        <f t="shared" si="162"/>
        <v>0</v>
      </c>
      <c r="AO236" s="11">
        <f t="shared" si="177"/>
        <v>0</v>
      </c>
      <c r="AP236" s="12"/>
      <c r="AQ236" s="11">
        <f t="shared" si="178"/>
        <v>0</v>
      </c>
      <c r="AR236" s="12">
        <f t="shared" si="179"/>
        <v>0</v>
      </c>
      <c r="AS236" s="11">
        <f t="shared" si="180"/>
        <v>0</v>
      </c>
      <c r="AT236" s="12">
        <f t="shared" si="181"/>
        <v>0</v>
      </c>
      <c r="AU236" s="11">
        <f t="shared" si="182"/>
        <v>1.9999999999999574E-2</v>
      </c>
      <c r="AV236" s="12"/>
      <c r="AW236" s="11">
        <f t="shared" si="183"/>
        <v>0</v>
      </c>
      <c r="AX236" s="12">
        <f t="shared" si="184"/>
        <v>0</v>
      </c>
      <c r="AY236" s="11">
        <f t="shared" si="185"/>
        <v>0</v>
      </c>
      <c r="AZ236" s="12">
        <f t="shared" si="186"/>
        <v>0</v>
      </c>
      <c r="BA236" s="11">
        <f t="shared" si="187"/>
        <v>0</v>
      </c>
      <c r="BB236" s="12"/>
      <c r="BC236" s="11">
        <f t="shared" si="188"/>
        <v>0</v>
      </c>
      <c r="BD236" s="12">
        <f t="shared" si="189"/>
        <v>0</v>
      </c>
      <c r="BE236" s="11">
        <f t="shared" si="190"/>
        <v>0</v>
      </c>
      <c r="BF236" s="12">
        <f t="shared" si="191"/>
        <v>0</v>
      </c>
      <c r="BG236" s="11">
        <f t="shared" si="192"/>
        <v>1.9999999999999574E-2</v>
      </c>
      <c r="BH236" s="12"/>
      <c r="BI236" s="11">
        <f t="shared" si="193"/>
        <v>0</v>
      </c>
      <c r="BJ236" s="12">
        <f t="shared" si="194"/>
        <v>0</v>
      </c>
      <c r="BK236" s="11">
        <f t="shared" si="195"/>
        <v>0</v>
      </c>
      <c r="BL236" s="12">
        <f t="shared" si="196"/>
        <v>0</v>
      </c>
      <c r="BM236" s="11">
        <f t="shared" si="197"/>
        <v>1.9999999999999574E-2</v>
      </c>
      <c r="BN236" s="12"/>
      <c r="BO236" s="11">
        <f t="shared" si="198"/>
        <v>0</v>
      </c>
      <c r="BP236" s="12">
        <f t="shared" si="199"/>
        <v>0</v>
      </c>
      <c r="BQ236" s="11">
        <f t="shared" si="200"/>
        <v>4.6304166666666564</v>
      </c>
      <c r="BR236" s="12">
        <f t="shared" si="201"/>
        <v>1</v>
      </c>
      <c r="BS236" s="11">
        <f t="shared" si="202"/>
        <v>0</v>
      </c>
    </row>
    <row r="237" spans="1:71" x14ac:dyDescent="0.25">
      <c r="A237" s="21">
        <f t="shared" si="203"/>
        <v>4.650416666666656</v>
      </c>
      <c r="B237" s="7"/>
      <c r="C237" s="8" t="s">
        <v>73</v>
      </c>
      <c r="D237" s="8" t="s">
        <v>73</v>
      </c>
      <c r="E237" t="s">
        <v>71</v>
      </c>
      <c r="F237" s="8" t="s">
        <v>73</v>
      </c>
      <c r="G237" s="8"/>
      <c r="H237" s="8" t="s">
        <v>73</v>
      </c>
      <c r="I237" s="8" t="s">
        <v>73</v>
      </c>
      <c r="J237" s="8" t="s">
        <v>73</v>
      </c>
      <c r="K237" s="8" t="s">
        <v>73</v>
      </c>
      <c r="L237" s="8"/>
      <c r="M237" s="11">
        <f t="shared" si="163"/>
        <v>0</v>
      </c>
      <c r="N237" s="12">
        <f t="shared" si="153"/>
        <v>0</v>
      </c>
      <c r="O237" s="11">
        <f t="shared" si="164"/>
        <v>0</v>
      </c>
      <c r="P237" s="12">
        <f t="shared" si="154"/>
        <v>0</v>
      </c>
      <c r="Q237" s="11">
        <f t="shared" si="165"/>
        <v>1.9999999999999574E-2</v>
      </c>
      <c r="R237" s="12"/>
      <c r="S237" s="11">
        <f t="shared" si="166"/>
        <v>0</v>
      </c>
      <c r="T237" s="12">
        <f t="shared" si="155"/>
        <v>0</v>
      </c>
      <c r="U237" s="11">
        <f t="shared" si="167"/>
        <v>0</v>
      </c>
      <c r="V237" s="12">
        <f t="shared" si="156"/>
        <v>0</v>
      </c>
      <c r="W237" s="11">
        <f t="shared" si="168"/>
        <v>1.9999999999999574E-2</v>
      </c>
      <c r="X237" s="12"/>
      <c r="Y237" s="11">
        <f t="shared" si="169"/>
        <v>0</v>
      </c>
      <c r="Z237" s="12">
        <f t="shared" si="157"/>
        <v>0</v>
      </c>
      <c r="AA237" s="11">
        <f t="shared" si="170"/>
        <v>0</v>
      </c>
      <c r="AB237" s="12">
        <f t="shared" si="158"/>
        <v>0</v>
      </c>
      <c r="AC237" s="11">
        <f t="shared" si="171"/>
        <v>0</v>
      </c>
      <c r="AD237" s="12"/>
      <c r="AE237" s="11">
        <f t="shared" si="172"/>
        <v>0</v>
      </c>
      <c r="AF237" s="12">
        <f t="shared" si="159"/>
        <v>0</v>
      </c>
      <c r="AG237" s="11">
        <f t="shared" si="173"/>
        <v>0</v>
      </c>
      <c r="AH237" s="12">
        <f t="shared" si="160"/>
        <v>0</v>
      </c>
      <c r="AI237" s="11">
        <f t="shared" si="174"/>
        <v>1.9999999999999574E-2</v>
      </c>
      <c r="AJ237" s="12"/>
      <c r="AK237" s="11">
        <f t="shared" si="175"/>
        <v>0</v>
      </c>
      <c r="AL237" s="12">
        <f t="shared" si="161"/>
        <v>0</v>
      </c>
      <c r="AM237" s="11">
        <f t="shared" si="176"/>
        <v>0</v>
      </c>
      <c r="AN237" s="12">
        <f t="shared" si="162"/>
        <v>0</v>
      </c>
      <c r="AO237" s="11">
        <f t="shared" si="177"/>
        <v>0</v>
      </c>
      <c r="AP237" s="12"/>
      <c r="AQ237" s="11">
        <f t="shared" si="178"/>
        <v>0</v>
      </c>
      <c r="AR237" s="12">
        <f t="shared" si="179"/>
        <v>0</v>
      </c>
      <c r="AS237" s="11">
        <f t="shared" si="180"/>
        <v>0</v>
      </c>
      <c r="AT237" s="12">
        <f t="shared" si="181"/>
        <v>0</v>
      </c>
      <c r="AU237" s="11">
        <f t="shared" si="182"/>
        <v>1.9999999999999574E-2</v>
      </c>
      <c r="AV237" s="12"/>
      <c r="AW237" s="11">
        <f t="shared" si="183"/>
        <v>0</v>
      </c>
      <c r="AX237" s="12">
        <f t="shared" si="184"/>
        <v>0</v>
      </c>
      <c r="AY237" s="11">
        <f t="shared" si="185"/>
        <v>0</v>
      </c>
      <c r="AZ237" s="12">
        <f t="shared" si="186"/>
        <v>0</v>
      </c>
      <c r="BA237" s="11">
        <f t="shared" si="187"/>
        <v>0</v>
      </c>
      <c r="BB237" s="12"/>
      <c r="BC237" s="11">
        <f t="shared" si="188"/>
        <v>0</v>
      </c>
      <c r="BD237" s="12">
        <f t="shared" si="189"/>
        <v>0</v>
      </c>
      <c r="BE237" s="11">
        <f t="shared" si="190"/>
        <v>0</v>
      </c>
      <c r="BF237" s="12">
        <f t="shared" si="191"/>
        <v>0</v>
      </c>
      <c r="BG237" s="11">
        <f t="shared" si="192"/>
        <v>1.9999999999999574E-2</v>
      </c>
      <c r="BH237" s="12"/>
      <c r="BI237" s="11">
        <f t="shared" si="193"/>
        <v>0</v>
      </c>
      <c r="BJ237" s="12">
        <f t="shared" si="194"/>
        <v>0</v>
      </c>
      <c r="BK237" s="11">
        <f t="shared" si="195"/>
        <v>0</v>
      </c>
      <c r="BL237" s="12">
        <f t="shared" si="196"/>
        <v>0</v>
      </c>
      <c r="BM237" s="11">
        <f t="shared" si="197"/>
        <v>1.9999999999999574E-2</v>
      </c>
      <c r="BN237" s="12"/>
      <c r="BO237" s="11">
        <f t="shared" si="198"/>
        <v>0</v>
      </c>
      <c r="BP237" s="12">
        <f t="shared" si="199"/>
        <v>0</v>
      </c>
      <c r="BQ237" s="11">
        <f t="shared" si="200"/>
        <v>0</v>
      </c>
      <c r="BR237" s="12">
        <f t="shared" si="201"/>
        <v>0</v>
      </c>
      <c r="BS237" s="11">
        <f t="shared" si="202"/>
        <v>0</v>
      </c>
    </row>
    <row r="238" spans="1:71" x14ac:dyDescent="0.25">
      <c r="A238" s="21">
        <f t="shared" si="203"/>
        <v>4.6704166666666556</v>
      </c>
      <c r="B238" s="7" t="s">
        <v>79</v>
      </c>
      <c r="C238" s="8" t="s">
        <v>73</v>
      </c>
      <c r="D238" s="8" t="s">
        <v>73</v>
      </c>
      <c r="E238" t="s">
        <v>71</v>
      </c>
      <c r="F238" s="8" t="s">
        <v>73</v>
      </c>
      <c r="G238" s="8" t="s">
        <v>73</v>
      </c>
      <c r="H238" s="8" t="s">
        <v>73</v>
      </c>
      <c r="I238" s="8" t="s">
        <v>73</v>
      </c>
      <c r="J238" s="8" t="s">
        <v>73</v>
      </c>
      <c r="K238" s="8" t="s">
        <v>73</v>
      </c>
      <c r="L238" s="8"/>
      <c r="M238" s="11">
        <f t="shared" si="163"/>
        <v>0</v>
      </c>
      <c r="N238" s="12">
        <f t="shared" si="153"/>
        <v>0</v>
      </c>
      <c r="O238" s="11">
        <f t="shared" si="164"/>
        <v>0</v>
      </c>
      <c r="P238" s="12">
        <f t="shared" si="154"/>
        <v>0</v>
      </c>
      <c r="Q238" s="11">
        <f t="shared" si="165"/>
        <v>1.9999999999999574E-2</v>
      </c>
      <c r="R238" s="12"/>
      <c r="S238" s="11">
        <f t="shared" si="166"/>
        <v>0</v>
      </c>
      <c r="T238" s="12">
        <f t="shared" si="155"/>
        <v>0</v>
      </c>
      <c r="U238" s="11">
        <f t="shared" si="167"/>
        <v>0</v>
      </c>
      <c r="V238" s="12">
        <f t="shared" si="156"/>
        <v>0</v>
      </c>
      <c r="W238" s="11">
        <f t="shared" si="168"/>
        <v>1.9999999999999574E-2</v>
      </c>
      <c r="X238" s="12"/>
      <c r="Y238" s="11">
        <f t="shared" si="169"/>
        <v>0</v>
      </c>
      <c r="Z238" s="12">
        <f t="shared" si="157"/>
        <v>0</v>
      </c>
      <c r="AA238" s="11">
        <f t="shared" si="170"/>
        <v>0</v>
      </c>
      <c r="AB238" s="12">
        <f t="shared" si="158"/>
        <v>0</v>
      </c>
      <c r="AC238" s="11">
        <f t="shared" si="171"/>
        <v>0</v>
      </c>
      <c r="AD238" s="12"/>
      <c r="AE238" s="11">
        <f t="shared" si="172"/>
        <v>0</v>
      </c>
      <c r="AF238" s="12">
        <f t="shared" si="159"/>
        <v>0</v>
      </c>
      <c r="AG238" s="11">
        <f t="shared" si="173"/>
        <v>0</v>
      </c>
      <c r="AH238" s="12">
        <f t="shared" si="160"/>
        <v>0</v>
      </c>
      <c r="AI238" s="11">
        <f t="shared" si="174"/>
        <v>1.9999999999999574E-2</v>
      </c>
      <c r="AJ238" s="12"/>
      <c r="AK238" s="11">
        <f t="shared" si="175"/>
        <v>4.6704166666666556</v>
      </c>
      <c r="AL238" s="12">
        <f t="shared" si="161"/>
        <v>1</v>
      </c>
      <c r="AM238" s="11">
        <f t="shared" si="176"/>
        <v>0</v>
      </c>
      <c r="AN238" s="12">
        <f t="shared" si="162"/>
        <v>0</v>
      </c>
      <c r="AO238" s="11">
        <f t="shared" si="177"/>
        <v>1.9999999999999574E-2</v>
      </c>
      <c r="AP238" s="12"/>
      <c r="AQ238" s="11">
        <f t="shared" si="178"/>
        <v>0</v>
      </c>
      <c r="AR238" s="12">
        <f t="shared" si="179"/>
        <v>0</v>
      </c>
      <c r="AS238" s="11">
        <f t="shared" si="180"/>
        <v>0</v>
      </c>
      <c r="AT238" s="12">
        <f t="shared" si="181"/>
        <v>0</v>
      </c>
      <c r="AU238" s="11">
        <f t="shared" si="182"/>
        <v>1.9999999999999574E-2</v>
      </c>
      <c r="AV238" s="12"/>
      <c r="AW238" s="11">
        <f t="shared" si="183"/>
        <v>0</v>
      </c>
      <c r="AX238" s="12">
        <f t="shared" si="184"/>
        <v>0</v>
      </c>
      <c r="AY238" s="11">
        <f t="shared" si="185"/>
        <v>0</v>
      </c>
      <c r="AZ238" s="12">
        <f t="shared" si="186"/>
        <v>0</v>
      </c>
      <c r="BA238" s="11">
        <f t="shared" si="187"/>
        <v>0</v>
      </c>
      <c r="BB238" s="12"/>
      <c r="BC238" s="11">
        <f t="shared" si="188"/>
        <v>0</v>
      </c>
      <c r="BD238" s="12">
        <f t="shared" si="189"/>
        <v>0</v>
      </c>
      <c r="BE238" s="11">
        <f t="shared" si="190"/>
        <v>0</v>
      </c>
      <c r="BF238" s="12">
        <f t="shared" si="191"/>
        <v>0</v>
      </c>
      <c r="BG238" s="11">
        <f t="shared" si="192"/>
        <v>1.9999999999999574E-2</v>
      </c>
      <c r="BH238" s="12"/>
      <c r="BI238" s="11">
        <f t="shared" si="193"/>
        <v>0</v>
      </c>
      <c r="BJ238" s="12">
        <f t="shared" si="194"/>
        <v>0</v>
      </c>
      <c r="BK238" s="11">
        <f t="shared" si="195"/>
        <v>0</v>
      </c>
      <c r="BL238" s="12">
        <f t="shared" si="196"/>
        <v>0</v>
      </c>
      <c r="BM238" s="11">
        <f t="shared" si="197"/>
        <v>1.9999999999999574E-2</v>
      </c>
      <c r="BN238" s="12"/>
      <c r="BO238" s="11">
        <f t="shared" si="198"/>
        <v>0</v>
      </c>
      <c r="BP238" s="12">
        <f t="shared" si="199"/>
        <v>0</v>
      </c>
      <c r="BQ238" s="11">
        <f t="shared" si="200"/>
        <v>0</v>
      </c>
      <c r="BR238" s="12">
        <f t="shared" si="201"/>
        <v>0</v>
      </c>
      <c r="BS238" s="11">
        <f t="shared" si="202"/>
        <v>0</v>
      </c>
    </row>
    <row r="239" spans="1:71" x14ac:dyDescent="0.25">
      <c r="A239" s="21">
        <f t="shared" si="203"/>
        <v>4.6904166666666551</v>
      </c>
      <c r="B239" s="7" t="s">
        <v>84</v>
      </c>
      <c r="C239" s="8" t="s">
        <v>73</v>
      </c>
      <c r="D239" s="8" t="s">
        <v>73</v>
      </c>
      <c r="E239" t="s">
        <v>71</v>
      </c>
      <c r="F239" s="8" t="s">
        <v>73</v>
      </c>
      <c r="G239" s="8" t="s">
        <v>73</v>
      </c>
      <c r="H239" s="8" t="s">
        <v>73</v>
      </c>
      <c r="I239" s="8" t="s">
        <v>73</v>
      </c>
      <c r="J239" s="8" t="s">
        <v>73</v>
      </c>
      <c r="K239" s="8" t="s">
        <v>73</v>
      </c>
      <c r="L239" s="8" t="s">
        <v>73</v>
      </c>
      <c r="M239" s="11">
        <f t="shared" si="163"/>
        <v>0</v>
      </c>
      <c r="N239" s="12">
        <f t="shared" si="153"/>
        <v>0</v>
      </c>
      <c r="O239" s="11">
        <f t="shared" si="164"/>
        <v>0</v>
      </c>
      <c r="P239" s="12">
        <f t="shared" si="154"/>
        <v>0</v>
      </c>
      <c r="Q239" s="11">
        <f t="shared" si="165"/>
        <v>1.9999999999999574E-2</v>
      </c>
      <c r="R239" s="12"/>
      <c r="S239" s="11">
        <f t="shared" si="166"/>
        <v>0</v>
      </c>
      <c r="T239" s="12">
        <f t="shared" si="155"/>
        <v>0</v>
      </c>
      <c r="U239" s="11">
        <f t="shared" si="167"/>
        <v>0</v>
      </c>
      <c r="V239" s="12">
        <f t="shared" si="156"/>
        <v>0</v>
      </c>
      <c r="W239" s="11">
        <f t="shared" si="168"/>
        <v>1.9999999999999574E-2</v>
      </c>
      <c r="X239" s="12"/>
      <c r="Y239" s="11">
        <f t="shared" si="169"/>
        <v>0</v>
      </c>
      <c r="Z239" s="12">
        <f t="shared" si="157"/>
        <v>0</v>
      </c>
      <c r="AA239" s="11">
        <f t="shared" si="170"/>
        <v>0</v>
      </c>
      <c r="AB239" s="12">
        <f t="shared" si="158"/>
        <v>0</v>
      </c>
      <c r="AC239" s="11">
        <f t="shared" si="171"/>
        <v>0</v>
      </c>
      <c r="AD239" s="12"/>
      <c r="AE239" s="11">
        <f t="shared" si="172"/>
        <v>0</v>
      </c>
      <c r="AF239" s="12">
        <f t="shared" si="159"/>
        <v>0</v>
      </c>
      <c r="AG239" s="11">
        <f t="shared" si="173"/>
        <v>0</v>
      </c>
      <c r="AH239" s="12">
        <f t="shared" si="160"/>
        <v>0</v>
      </c>
      <c r="AI239" s="11">
        <f t="shared" si="174"/>
        <v>1.9999999999999574E-2</v>
      </c>
      <c r="AJ239" s="12"/>
      <c r="AK239" s="11">
        <f t="shared" si="175"/>
        <v>0</v>
      </c>
      <c r="AL239" s="12">
        <f t="shared" si="161"/>
        <v>0</v>
      </c>
      <c r="AM239" s="11">
        <f t="shared" si="176"/>
        <v>0</v>
      </c>
      <c r="AN239" s="12">
        <f t="shared" si="162"/>
        <v>0</v>
      </c>
      <c r="AO239" s="11">
        <f t="shared" si="177"/>
        <v>1.9999999999999574E-2</v>
      </c>
      <c r="AP239" s="12"/>
      <c r="AQ239" s="11">
        <f t="shared" si="178"/>
        <v>0</v>
      </c>
      <c r="AR239" s="12">
        <f t="shared" si="179"/>
        <v>0</v>
      </c>
      <c r="AS239" s="11">
        <f t="shared" si="180"/>
        <v>0</v>
      </c>
      <c r="AT239" s="12">
        <f t="shared" si="181"/>
        <v>0</v>
      </c>
      <c r="AU239" s="11">
        <f t="shared" si="182"/>
        <v>1.9999999999999574E-2</v>
      </c>
      <c r="AV239" s="12"/>
      <c r="AW239" s="11">
        <f t="shared" si="183"/>
        <v>0</v>
      </c>
      <c r="AX239" s="12">
        <f t="shared" si="184"/>
        <v>0</v>
      </c>
      <c r="AY239" s="11">
        <f t="shared" si="185"/>
        <v>0</v>
      </c>
      <c r="AZ239" s="12">
        <f t="shared" si="186"/>
        <v>0</v>
      </c>
      <c r="BA239" s="11">
        <f t="shared" si="187"/>
        <v>1.9999999999999574E-2</v>
      </c>
      <c r="BB239" s="12"/>
      <c r="BC239" s="11">
        <f t="shared" si="188"/>
        <v>0</v>
      </c>
      <c r="BD239" s="12">
        <f t="shared" si="189"/>
        <v>0</v>
      </c>
      <c r="BE239" s="11">
        <f t="shared" si="190"/>
        <v>0</v>
      </c>
      <c r="BF239" s="12">
        <f t="shared" si="191"/>
        <v>0</v>
      </c>
      <c r="BG239" s="11">
        <f t="shared" si="192"/>
        <v>1.9999999999999574E-2</v>
      </c>
      <c r="BH239" s="12"/>
      <c r="BI239" s="11">
        <f t="shared" si="193"/>
        <v>0</v>
      </c>
      <c r="BJ239" s="12">
        <f t="shared" si="194"/>
        <v>0</v>
      </c>
      <c r="BK239" s="11">
        <f t="shared" si="195"/>
        <v>0</v>
      </c>
      <c r="BL239" s="12">
        <f t="shared" si="196"/>
        <v>0</v>
      </c>
      <c r="BM239" s="11">
        <f t="shared" si="197"/>
        <v>1.9999999999999574E-2</v>
      </c>
      <c r="BN239" s="12"/>
      <c r="BO239" s="11">
        <f t="shared" si="198"/>
        <v>4.6904166666666551</v>
      </c>
      <c r="BP239" s="12">
        <f t="shared" si="199"/>
        <v>1</v>
      </c>
      <c r="BQ239" s="11">
        <f t="shared" si="200"/>
        <v>0</v>
      </c>
      <c r="BR239" s="12">
        <f t="shared" si="201"/>
        <v>0</v>
      </c>
      <c r="BS239" s="11">
        <f t="shared" si="202"/>
        <v>1.9999999999999574E-2</v>
      </c>
    </row>
    <row r="240" spans="1:71" x14ac:dyDescent="0.25">
      <c r="A240" s="21">
        <f t="shared" si="203"/>
        <v>4.7104166666666547</v>
      </c>
      <c r="B240" s="7" t="s">
        <v>88</v>
      </c>
      <c r="C240" t="s">
        <v>71</v>
      </c>
      <c r="D240" s="8" t="s">
        <v>73</v>
      </c>
      <c r="E240" s="9" t="s">
        <v>72</v>
      </c>
      <c r="F240" s="8" t="s">
        <v>73</v>
      </c>
      <c r="G240" s="8" t="s">
        <v>73</v>
      </c>
      <c r="H240" s="8" t="s">
        <v>73</v>
      </c>
      <c r="I240" s="8" t="s">
        <v>73</v>
      </c>
      <c r="J240" s="8" t="s">
        <v>73</v>
      </c>
      <c r="K240" s="8" t="s">
        <v>73</v>
      </c>
      <c r="L240" s="8" t="s">
        <v>73</v>
      </c>
      <c r="M240" s="11">
        <f t="shared" si="163"/>
        <v>0</v>
      </c>
      <c r="N240" s="12">
        <f t="shared" si="153"/>
        <v>0</v>
      </c>
      <c r="O240" s="11">
        <f t="shared" si="164"/>
        <v>0</v>
      </c>
      <c r="P240" s="12">
        <f t="shared" si="154"/>
        <v>0</v>
      </c>
      <c r="Q240" s="11">
        <f t="shared" si="165"/>
        <v>0</v>
      </c>
      <c r="R240" s="12"/>
      <c r="S240" s="11">
        <f t="shared" si="166"/>
        <v>0</v>
      </c>
      <c r="T240" s="12">
        <f t="shared" si="155"/>
        <v>0</v>
      </c>
      <c r="U240" s="11">
        <f t="shared" si="167"/>
        <v>0</v>
      </c>
      <c r="V240" s="12">
        <f t="shared" si="156"/>
        <v>0</v>
      </c>
      <c r="W240" s="11">
        <f t="shared" si="168"/>
        <v>1.9999999999999574E-2</v>
      </c>
      <c r="X240" s="12"/>
      <c r="Y240" s="11">
        <f t="shared" si="169"/>
        <v>0</v>
      </c>
      <c r="Z240" s="12">
        <f t="shared" si="157"/>
        <v>0</v>
      </c>
      <c r="AA240" s="11">
        <f t="shared" si="170"/>
        <v>4.7104166666666547</v>
      </c>
      <c r="AB240" s="12">
        <f t="shared" si="158"/>
        <v>1</v>
      </c>
      <c r="AC240" s="11">
        <f t="shared" si="171"/>
        <v>0</v>
      </c>
      <c r="AD240" s="12"/>
      <c r="AE240" s="11">
        <f t="shared" si="172"/>
        <v>0</v>
      </c>
      <c r="AF240" s="12">
        <f t="shared" si="159"/>
        <v>0</v>
      </c>
      <c r="AG240" s="11">
        <f t="shared" si="173"/>
        <v>0</v>
      </c>
      <c r="AH240" s="12">
        <f t="shared" si="160"/>
        <v>0</v>
      </c>
      <c r="AI240" s="11">
        <f t="shared" si="174"/>
        <v>1.9999999999999574E-2</v>
      </c>
      <c r="AJ240" s="12"/>
      <c r="AK240" s="11">
        <f t="shared" si="175"/>
        <v>0</v>
      </c>
      <c r="AL240" s="12">
        <f t="shared" si="161"/>
        <v>0</v>
      </c>
      <c r="AM240" s="11">
        <f t="shared" si="176"/>
        <v>0</v>
      </c>
      <c r="AN240" s="12">
        <f t="shared" si="162"/>
        <v>0</v>
      </c>
      <c r="AO240" s="11">
        <f t="shared" si="177"/>
        <v>1.9999999999999574E-2</v>
      </c>
      <c r="AP240" s="12"/>
      <c r="AQ240" s="11">
        <f t="shared" si="178"/>
        <v>0</v>
      </c>
      <c r="AR240" s="12">
        <f t="shared" si="179"/>
        <v>0</v>
      </c>
      <c r="AS240" s="11">
        <f t="shared" si="180"/>
        <v>0</v>
      </c>
      <c r="AT240" s="12">
        <f t="shared" si="181"/>
        <v>0</v>
      </c>
      <c r="AU240" s="11">
        <f t="shared" si="182"/>
        <v>1.9999999999999574E-2</v>
      </c>
      <c r="AV240" s="12"/>
      <c r="AW240" s="11">
        <f t="shared" si="183"/>
        <v>0</v>
      </c>
      <c r="AX240" s="12">
        <f t="shared" si="184"/>
        <v>0</v>
      </c>
      <c r="AY240" s="11">
        <f t="shared" si="185"/>
        <v>0</v>
      </c>
      <c r="AZ240" s="12">
        <f t="shared" si="186"/>
        <v>0</v>
      </c>
      <c r="BA240" s="11">
        <f t="shared" si="187"/>
        <v>1.9999999999999574E-2</v>
      </c>
      <c r="BB240" s="12"/>
      <c r="BC240" s="11">
        <f t="shared" si="188"/>
        <v>0</v>
      </c>
      <c r="BD240" s="12">
        <f t="shared" si="189"/>
        <v>0</v>
      </c>
      <c r="BE240" s="11">
        <f t="shared" si="190"/>
        <v>0</v>
      </c>
      <c r="BF240" s="12">
        <f t="shared" si="191"/>
        <v>0</v>
      </c>
      <c r="BG240" s="11">
        <f t="shared" si="192"/>
        <v>1.9999999999999574E-2</v>
      </c>
      <c r="BH240" s="12"/>
      <c r="BI240" s="11">
        <f t="shared" si="193"/>
        <v>0</v>
      </c>
      <c r="BJ240" s="12">
        <f t="shared" si="194"/>
        <v>0</v>
      </c>
      <c r="BK240" s="11">
        <f t="shared" si="195"/>
        <v>0</v>
      </c>
      <c r="BL240" s="12">
        <f t="shared" si="196"/>
        <v>0</v>
      </c>
      <c r="BM240" s="11">
        <f t="shared" si="197"/>
        <v>1.9999999999999574E-2</v>
      </c>
      <c r="BN240" s="12"/>
      <c r="BO240" s="11">
        <f t="shared" si="198"/>
        <v>0</v>
      </c>
      <c r="BP240" s="12">
        <f t="shared" si="199"/>
        <v>0</v>
      </c>
      <c r="BQ240" s="11">
        <f t="shared" si="200"/>
        <v>0</v>
      </c>
      <c r="BR240" s="12">
        <f t="shared" si="201"/>
        <v>0</v>
      </c>
      <c r="BS240" s="11">
        <f t="shared" si="202"/>
        <v>1.9999999999999574E-2</v>
      </c>
    </row>
    <row r="241" spans="1:71" x14ac:dyDescent="0.25">
      <c r="A241" s="21">
        <f t="shared" si="203"/>
        <v>4.7304166666666543</v>
      </c>
      <c r="B241" s="7"/>
      <c r="C241" t="s">
        <v>71</v>
      </c>
      <c r="D241" s="8" t="s">
        <v>73</v>
      </c>
      <c r="E241" s="8"/>
      <c r="F241" s="8" t="s">
        <v>73</v>
      </c>
      <c r="G241" s="8" t="s">
        <v>73</v>
      </c>
      <c r="H241" s="8" t="s">
        <v>73</v>
      </c>
      <c r="I241" s="8" t="s">
        <v>73</v>
      </c>
      <c r="J241" s="8" t="s">
        <v>73</v>
      </c>
      <c r="K241" s="8" t="s">
        <v>73</v>
      </c>
      <c r="L241" s="8" t="s">
        <v>73</v>
      </c>
      <c r="M241" s="11">
        <f t="shared" si="163"/>
        <v>0</v>
      </c>
      <c r="N241" s="12">
        <f t="shared" si="153"/>
        <v>0</v>
      </c>
      <c r="O241" s="11">
        <f t="shared" si="164"/>
        <v>0</v>
      </c>
      <c r="P241" s="12">
        <f t="shared" si="154"/>
        <v>0</v>
      </c>
      <c r="Q241" s="11">
        <f t="shared" si="165"/>
        <v>0</v>
      </c>
      <c r="R241" s="12"/>
      <c r="S241" s="11">
        <f t="shared" si="166"/>
        <v>0</v>
      </c>
      <c r="T241" s="12">
        <f t="shared" si="155"/>
        <v>0</v>
      </c>
      <c r="U241" s="11">
        <f t="shared" si="167"/>
        <v>0</v>
      </c>
      <c r="V241" s="12">
        <f t="shared" si="156"/>
        <v>0</v>
      </c>
      <c r="W241" s="11">
        <f t="shared" si="168"/>
        <v>1.9999999999999574E-2</v>
      </c>
      <c r="X241" s="12"/>
      <c r="Y241" s="11">
        <f t="shared" si="169"/>
        <v>0</v>
      </c>
      <c r="Z241" s="12">
        <f t="shared" si="157"/>
        <v>0</v>
      </c>
      <c r="AA241" s="11">
        <f t="shared" si="170"/>
        <v>0</v>
      </c>
      <c r="AB241" s="12">
        <f t="shared" si="158"/>
        <v>0</v>
      </c>
      <c r="AC241" s="11">
        <f t="shared" si="171"/>
        <v>0</v>
      </c>
      <c r="AD241" s="12"/>
      <c r="AE241" s="11">
        <f t="shared" si="172"/>
        <v>0</v>
      </c>
      <c r="AF241" s="12">
        <f t="shared" si="159"/>
        <v>0</v>
      </c>
      <c r="AG241" s="11">
        <f t="shared" si="173"/>
        <v>0</v>
      </c>
      <c r="AH241" s="12">
        <f t="shared" si="160"/>
        <v>0</v>
      </c>
      <c r="AI241" s="11">
        <f t="shared" si="174"/>
        <v>1.9999999999999574E-2</v>
      </c>
      <c r="AJ241" s="12"/>
      <c r="AK241" s="11">
        <f t="shared" si="175"/>
        <v>0</v>
      </c>
      <c r="AL241" s="12">
        <f t="shared" si="161"/>
        <v>0</v>
      </c>
      <c r="AM241" s="11">
        <f t="shared" si="176"/>
        <v>0</v>
      </c>
      <c r="AN241" s="12">
        <f t="shared" si="162"/>
        <v>0</v>
      </c>
      <c r="AO241" s="11">
        <f t="shared" si="177"/>
        <v>1.9999999999999574E-2</v>
      </c>
      <c r="AP241" s="12"/>
      <c r="AQ241" s="11">
        <f t="shared" si="178"/>
        <v>0</v>
      </c>
      <c r="AR241" s="12">
        <f t="shared" si="179"/>
        <v>0</v>
      </c>
      <c r="AS241" s="11">
        <f t="shared" si="180"/>
        <v>0</v>
      </c>
      <c r="AT241" s="12">
        <f t="shared" si="181"/>
        <v>0</v>
      </c>
      <c r="AU241" s="11">
        <f t="shared" si="182"/>
        <v>1.9999999999999574E-2</v>
      </c>
      <c r="AV241" s="12"/>
      <c r="AW241" s="11">
        <f t="shared" si="183"/>
        <v>0</v>
      </c>
      <c r="AX241" s="12">
        <f t="shared" si="184"/>
        <v>0</v>
      </c>
      <c r="AY241" s="11">
        <f t="shared" si="185"/>
        <v>0</v>
      </c>
      <c r="AZ241" s="12">
        <f t="shared" si="186"/>
        <v>0</v>
      </c>
      <c r="BA241" s="11">
        <f t="shared" si="187"/>
        <v>1.9999999999999574E-2</v>
      </c>
      <c r="BB241" s="12"/>
      <c r="BC241" s="11">
        <f t="shared" si="188"/>
        <v>0</v>
      </c>
      <c r="BD241" s="12">
        <f t="shared" si="189"/>
        <v>0</v>
      </c>
      <c r="BE241" s="11">
        <f t="shared" si="190"/>
        <v>0</v>
      </c>
      <c r="BF241" s="12">
        <f t="shared" si="191"/>
        <v>0</v>
      </c>
      <c r="BG241" s="11">
        <f t="shared" si="192"/>
        <v>1.9999999999999574E-2</v>
      </c>
      <c r="BH241" s="12"/>
      <c r="BI241" s="11">
        <f t="shared" si="193"/>
        <v>0</v>
      </c>
      <c r="BJ241" s="12">
        <f t="shared" si="194"/>
        <v>0</v>
      </c>
      <c r="BK241" s="11">
        <f t="shared" si="195"/>
        <v>0</v>
      </c>
      <c r="BL241" s="12">
        <f t="shared" si="196"/>
        <v>0</v>
      </c>
      <c r="BM241" s="11">
        <f t="shared" si="197"/>
        <v>1.9999999999999574E-2</v>
      </c>
      <c r="BN241" s="12"/>
      <c r="BO241" s="11">
        <f t="shared" si="198"/>
        <v>0</v>
      </c>
      <c r="BP241" s="12">
        <f t="shared" si="199"/>
        <v>0</v>
      </c>
      <c r="BQ241" s="11">
        <f t="shared" si="200"/>
        <v>0</v>
      </c>
      <c r="BR241" s="12">
        <f t="shared" si="201"/>
        <v>0</v>
      </c>
      <c r="BS241" s="11">
        <f t="shared" si="202"/>
        <v>1.9999999999999574E-2</v>
      </c>
    </row>
    <row r="242" spans="1:71" x14ac:dyDescent="0.25">
      <c r="A242" s="21">
        <f t="shared" si="203"/>
        <v>4.7504166666666539</v>
      </c>
      <c r="B242" s="7"/>
      <c r="C242" t="s">
        <v>71</v>
      </c>
      <c r="D242" s="8" t="s">
        <v>73</v>
      </c>
      <c r="E242" s="8"/>
      <c r="F242" s="8" t="s">
        <v>73</v>
      </c>
      <c r="G242" s="8" t="s">
        <v>73</v>
      </c>
      <c r="H242" s="8" t="s">
        <v>73</v>
      </c>
      <c r="I242" s="8" t="s">
        <v>73</v>
      </c>
      <c r="J242" s="8" t="s">
        <v>73</v>
      </c>
      <c r="K242" s="8" t="s">
        <v>73</v>
      </c>
      <c r="L242" s="8" t="s">
        <v>73</v>
      </c>
      <c r="M242" s="11">
        <f t="shared" si="163"/>
        <v>0</v>
      </c>
      <c r="N242" s="12">
        <f t="shared" si="153"/>
        <v>0</v>
      </c>
      <c r="O242" s="11">
        <f t="shared" si="164"/>
        <v>0</v>
      </c>
      <c r="P242" s="12">
        <f t="shared" si="154"/>
        <v>0</v>
      </c>
      <c r="Q242" s="11">
        <f t="shared" si="165"/>
        <v>0</v>
      </c>
      <c r="R242" s="12"/>
      <c r="S242" s="11">
        <f t="shared" si="166"/>
        <v>0</v>
      </c>
      <c r="T242" s="12">
        <f t="shared" si="155"/>
        <v>0</v>
      </c>
      <c r="U242" s="11">
        <f t="shared" si="167"/>
        <v>0</v>
      </c>
      <c r="V242" s="12">
        <f t="shared" si="156"/>
        <v>0</v>
      </c>
      <c r="W242" s="11">
        <f t="shared" si="168"/>
        <v>1.9999999999999574E-2</v>
      </c>
      <c r="X242" s="12"/>
      <c r="Y242" s="11">
        <f t="shared" si="169"/>
        <v>0</v>
      </c>
      <c r="Z242" s="12">
        <f t="shared" si="157"/>
        <v>0</v>
      </c>
      <c r="AA242" s="11">
        <f t="shared" si="170"/>
        <v>0</v>
      </c>
      <c r="AB242" s="12">
        <f t="shared" si="158"/>
        <v>0</v>
      </c>
      <c r="AC242" s="11">
        <f t="shared" si="171"/>
        <v>0</v>
      </c>
      <c r="AD242" s="12"/>
      <c r="AE242" s="11">
        <f t="shared" si="172"/>
        <v>0</v>
      </c>
      <c r="AF242" s="12">
        <f t="shared" si="159"/>
        <v>0</v>
      </c>
      <c r="AG242" s="11">
        <f t="shared" si="173"/>
        <v>0</v>
      </c>
      <c r="AH242" s="12">
        <f t="shared" si="160"/>
        <v>0</v>
      </c>
      <c r="AI242" s="11">
        <f t="shared" si="174"/>
        <v>1.9999999999999574E-2</v>
      </c>
      <c r="AJ242" s="12"/>
      <c r="AK242" s="11">
        <f t="shared" si="175"/>
        <v>0</v>
      </c>
      <c r="AL242" s="12">
        <f t="shared" si="161"/>
        <v>0</v>
      </c>
      <c r="AM242" s="11">
        <f t="shared" si="176"/>
        <v>0</v>
      </c>
      <c r="AN242" s="12">
        <f t="shared" si="162"/>
        <v>0</v>
      </c>
      <c r="AO242" s="11">
        <f t="shared" si="177"/>
        <v>1.9999999999999574E-2</v>
      </c>
      <c r="AP242" s="12"/>
      <c r="AQ242" s="11">
        <f t="shared" si="178"/>
        <v>0</v>
      </c>
      <c r="AR242" s="12">
        <f t="shared" si="179"/>
        <v>0</v>
      </c>
      <c r="AS242" s="11">
        <f t="shared" si="180"/>
        <v>0</v>
      </c>
      <c r="AT242" s="12">
        <f t="shared" si="181"/>
        <v>0</v>
      </c>
      <c r="AU242" s="11">
        <f t="shared" si="182"/>
        <v>1.9999999999999574E-2</v>
      </c>
      <c r="AV242" s="12"/>
      <c r="AW242" s="11">
        <f t="shared" si="183"/>
        <v>0</v>
      </c>
      <c r="AX242" s="12">
        <f t="shared" si="184"/>
        <v>0</v>
      </c>
      <c r="AY242" s="11">
        <f t="shared" si="185"/>
        <v>0</v>
      </c>
      <c r="AZ242" s="12">
        <f t="shared" si="186"/>
        <v>0</v>
      </c>
      <c r="BA242" s="11">
        <f t="shared" si="187"/>
        <v>1.9999999999999574E-2</v>
      </c>
      <c r="BB242" s="12"/>
      <c r="BC242" s="11">
        <f t="shared" si="188"/>
        <v>0</v>
      </c>
      <c r="BD242" s="12">
        <f t="shared" si="189"/>
        <v>0</v>
      </c>
      <c r="BE242" s="11">
        <f t="shared" si="190"/>
        <v>0</v>
      </c>
      <c r="BF242" s="12">
        <f t="shared" si="191"/>
        <v>0</v>
      </c>
      <c r="BG242" s="11">
        <f t="shared" si="192"/>
        <v>1.9999999999999574E-2</v>
      </c>
      <c r="BH242" s="12"/>
      <c r="BI242" s="11">
        <f t="shared" si="193"/>
        <v>0</v>
      </c>
      <c r="BJ242" s="12">
        <f t="shared" si="194"/>
        <v>0</v>
      </c>
      <c r="BK242" s="11">
        <f t="shared" si="195"/>
        <v>0</v>
      </c>
      <c r="BL242" s="12">
        <f t="shared" si="196"/>
        <v>0</v>
      </c>
      <c r="BM242" s="11">
        <f t="shared" si="197"/>
        <v>1.9999999999999574E-2</v>
      </c>
      <c r="BN242" s="12"/>
      <c r="BO242" s="11">
        <f t="shared" si="198"/>
        <v>0</v>
      </c>
      <c r="BP242" s="12">
        <f t="shared" si="199"/>
        <v>0</v>
      </c>
      <c r="BQ242" s="11">
        <f t="shared" si="200"/>
        <v>0</v>
      </c>
      <c r="BR242" s="12">
        <f t="shared" si="201"/>
        <v>0</v>
      </c>
      <c r="BS242" s="11">
        <f t="shared" si="202"/>
        <v>1.9999999999999574E-2</v>
      </c>
    </row>
    <row r="243" spans="1:71" x14ac:dyDescent="0.25">
      <c r="A243" s="21">
        <f t="shared" si="203"/>
        <v>4.7704166666666534</v>
      </c>
      <c r="B243" s="7"/>
      <c r="C243" t="s">
        <v>71</v>
      </c>
      <c r="D243" s="8" t="s">
        <v>73</v>
      </c>
      <c r="E243" s="8"/>
      <c r="F243" s="8" t="s">
        <v>73</v>
      </c>
      <c r="G243" s="8" t="s">
        <v>73</v>
      </c>
      <c r="H243" s="8" t="s">
        <v>73</v>
      </c>
      <c r="I243" s="8" t="s">
        <v>73</v>
      </c>
      <c r="J243" s="8" t="s">
        <v>73</v>
      </c>
      <c r="K243" s="8" t="s">
        <v>73</v>
      </c>
      <c r="L243" s="8" t="s">
        <v>73</v>
      </c>
      <c r="M243" s="11">
        <f t="shared" si="163"/>
        <v>0</v>
      </c>
      <c r="N243" s="12">
        <f t="shared" si="153"/>
        <v>0</v>
      </c>
      <c r="O243" s="11">
        <f t="shared" si="164"/>
        <v>0</v>
      </c>
      <c r="P243" s="12">
        <f t="shared" si="154"/>
        <v>0</v>
      </c>
      <c r="Q243" s="11">
        <f t="shared" si="165"/>
        <v>0</v>
      </c>
      <c r="R243" s="12"/>
      <c r="S243" s="11">
        <f t="shared" si="166"/>
        <v>0</v>
      </c>
      <c r="T243" s="12">
        <f t="shared" si="155"/>
        <v>0</v>
      </c>
      <c r="U243" s="11">
        <f t="shared" si="167"/>
        <v>0</v>
      </c>
      <c r="V243" s="12">
        <f t="shared" si="156"/>
        <v>0</v>
      </c>
      <c r="W243" s="11">
        <f t="shared" si="168"/>
        <v>1.9999999999999574E-2</v>
      </c>
      <c r="X243" s="12"/>
      <c r="Y243" s="11">
        <f t="shared" si="169"/>
        <v>0</v>
      </c>
      <c r="Z243" s="12">
        <f t="shared" si="157"/>
        <v>0</v>
      </c>
      <c r="AA243" s="11">
        <f t="shared" si="170"/>
        <v>0</v>
      </c>
      <c r="AB243" s="12">
        <f t="shared" si="158"/>
        <v>0</v>
      </c>
      <c r="AC243" s="11">
        <f t="shared" si="171"/>
        <v>0</v>
      </c>
      <c r="AD243" s="12"/>
      <c r="AE243" s="11">
        <f t="shared" si="172"/>
        <v>0</v>
      </c>
      <c r="AF243" s="12">
        <f t="shared" si="159"/>
        <v>0</v>
      </c>
      <c r="AG243" s="11">
        <f t="shared" si="173"/>
        <v>0</v>
      </c>
      <c r="AH243" s="12">
        <f t="shared" si="160"/>
        <v>0</v>
      </c>
      <c r="AI243" s="11">
        <f t="shared" si="174"/>
        <v>1.9999999999999574E-2</v>
      </c>
      <c r="AJ243" s="12"/>
      <c r="AK243" s="11">
        <f t="shared" si="175"/>
        <v>0</v>
      </c>
      <c r="AL243" s="12">
        <f t="shared" si="161"/>
        <v>0</v>
      </c>
      <c r="AM243" s="11">
        <f t="shared" si="176"/>
        <v>0</v>
      </c>
      <c r="AN243" s="12">
        <f t="shared" si="162"/>
        <v>0</v>
      </c>
      <c r="AO243" s="11">
        <f t="shared" si="177"/>
        <v>1.9999999999999574E-2</v>
      </c>
      <c r="AP243" s="12"/>
      <c r="AQ243" s="11">
        <f t="shared" si="178"/>
        <v>0</v>
      </c>
      <c r="AR243" s="12">
        <f t="shared" si="179"/>
        <v>0</v>
      </c>
      <c r="AS243" s="11">
        <f t="shared" si="180"/>
        <v>0</v>
      </c>
      <c r="AT243" s="12">
        <f t="shared" si="181"/>
        <v>0</v>
      </c>
      <c r="AU243" s="11">
        <f t="shared" si="182"/>
        <v>1.9999999999999574E-2</v>
      </c>
      <c r="AV243" s="12"/>
      <c r="AW243" s="11">
        <f t="shared" si="183"/>
        <v>0</v>
      </c>
      <c r="AX243" s="12">
        <f t="shared" si="184"/>
        <v>0</v>
      </c>
      <c r="AY243" s="11">
        <f t="shared" si="185"/>
        <v>0</v>
      </c>
      <c r="AZ243" s="12">
        <f t="shared" si="186"/>
        <v>0</v>
      </c>
      <c r="BA243" s="11">
        <f t="shared" si="187"/>
        <v>1.9999999999999574E-2</v>
      </c>
      <c r="BB243" s="12"/>
      <c r="BC243" s="11">
        <f t="shared" si="188"/>
        <v>0</v>
      </c>
      <c r="BD243" s="12">
        <f t="shared" si="189"/>
        <v>0</v>
      </c>
      <c r="BE243" s="11">
        <f t="shared" si="190"/>
        <v>0</v>
      </c>
      <c r="BF243" s="12">
        <f t="shared" si="191"/>
        <v>0</v>
      </c>
      <c r="BG243" s="11">
        <f t="shared" si="192"/>
        <v>1.9999999999999574E-2</v>
      </c>
      <c r="BH243" s="12"/>
      <c r="BI243" s="11">
        <f t="shared" si="193"/>
        <v>0</v>
      </c>
      <c r="BJ243" s="12">
        <f t="shared" si="194"/>
        <v>0</v>
      </c>
      <c r="BK243" s="11">
        <f t="shared" si="195"/>
        <v>0</v>
      </c>
      <c r="BL243" s="12">
        <f t="shared" si="196"/>
        <v>0</v>
      </c>
      <c r="BM243" s="11">
        <f t="shared" si="197"/>
        <v>1.9999999999999574E-2</v>
      </c>
      <c r="BN243" s="12"/>
      <c r="BO243" s="11">
        <f t="shared" si="198"/>
        <v>0</v>
      </c>
      <c r="BP243" s="12">
        <f t="shared" si="199"/>
        <v>0</v>
      </c>
      <c r="BQ243" s="11">
        <f t="shared" si="200"/>
        <v>0</v>
      </c>
      <c r="BR243" s="12">
        <f t="shared" si="201"/>
        <v>0</v>
      </c>
      <c r="BS243" s="11">
        <f t="shared" si="202"/>
        <v>1.9999999999999574E-2</v>
      </c>
    </row>
    <row r="244" spans="1:71" x14ac:dyDescent="0.25">
      <c r="A244" s="21">
        <f t="shared" si="203"/>
        <v>4.790416666666653</v>
      </c>
      <c r="B244" s="7" t="s">
        <v>75</v>
      </c>
      <c r="C244" s="9" t="s">
        <v>72</v>
      </c>
      <c r="D244" s="8" t="s">
        <v>73</v>
      </c>
      <c r="E244" s="8"/>
      <c r="F244" s="8" t="s">
        <v>73</v>
      </c>
      <c r="G244" s="8" t="s">
        <v>73</v>
      </c>
      <c r="H244" t="s">
        <v>71</v>
      </c>
      <c r="I244" s="8" t="s">
        <v>73</v>
      </c>
      <c r="J244" s="8" t="s">
        <v>73</v>
      </c>
      <c r="K244" s="8" t="s">
        <v>73</v>
      </c>
      <c r="L244" s="8" t="s">
        <v>73</v>
      </c>
      <c r="M244" s="11">
        <f t="shared" si="163"/>
        <v>0</v>
      </c>
      <c r="N244" s="12">
        <f t="shared" si="153"/>
        <v>0</v>
      </c>
      <c r="O244" s="11">
        <f t="shared" si="164"/>
        <v>4.790416666666653</v>
      </c>
      <c r="P244" s="12">
        <f t="shared" si="154"/>
        <v>1</v>
      </c>
      <c r="Q244" s="11">
        <f t="shared" si="165"/>
        <v>0</v>
      </c>
      <c r="R244" s="12"/>
      <c r="S244" s="11">
        <f t="shared" si="166"/>
        <v>0</v>
      </c>
      <c r="T244" s="12">
        <f t="shared" si="155"/>
        <v>0</v>
      </c>
      <c r="U244" s="11">
        <f t="shared" si="167"/>
        <v>0</v>
      </c>
      <c r="V244" s="12">
        <f t="shared" si="156"/>
        <v>0</v>
      </c>
      <c r="W244" s="11">
        <f t="shared" si="168"/>
        <v>1.9999999999999574E-2</v>
      </c>
      <c r="X244" s="12"/>
      <c r="Y244" s="11">
        <f t="shared" si="169"/>
        <v>0</v>
      </c>
      <c r="Z244" s="12">
        <f t="shared" si="157"/>
        <v>0</v>
      </c>
      <c r="AA244" s="11">
        <f t="shared" si="170"/>
        <v>0</v>
      </c>
      <c r="AB244" s="12">
        <f t="shared" si="158"/>
        <v>0</v>
      </c>
      <c r="AC244" s="11">
        <f t="shared" si="171"/>
        <v>0</v>
      </c>
      <c r="AD244" s="12"/>
      <c r="AE244" s="11">
        <f t="shared" si="172"/>
        <v>0</v>
      </c>
      <c r="AF244" s="12">
        <f t="shared" si="159"/>
        <v>0</v>
      </c>
      <c r="AG244" s="11">
        <f t="shared" si="173"/>
        <v>0</v>
      </c>
      <c r="AH244" s="12">
        <f t="shared" si="160"/>
        <v>0</v>
      </c>
      <c r="AI244" s="11">
        <f t="shared" si="174"/>
        <v>1.9999999999999574E-2</v>
      </c>
      <c r="AJ244" s="12"/>
      <c r="AK244" s="11">
        <f t="shared" si="175"/>
        <v>0</v>
      </c>
      <c r="AL244" s="12">
        <f t="shared" si="161"/>
        <v>0</v>
      </c>
      <c r="AM244" s="11">
        <f t="shared" si="176"/>
        <v>0</v>
      </c>
      <c r="AN244" s="12">
        <f t="shared" si="162"/>
        <v>0</v>
      </c>
      <c r="AO244" s="11">
        <f t="shared" si="177"/>
        <v>1.9999999999999574E-2</v>
      </c>
      <c r="AP244" s="12"/>
      <c r="AQ244" s="11">
        <f t="shared" si="178"/>
        <v>0</v>
      </c>
      <c r="AR244" s="12">
        <f t="shared" si="179"/>
        <v>0</v>
      </c>
      <c r="AS244" s="11">
        <f t="shared" si="180"/>
        <v>0</v>
      </c>
      <c r="AT244" s="12">
        <f t="shared" si="181"/>
        <v>0</v>
      </c>
      <c r="AU244" s="11">
        <f t="shared" si="182"/>
        <v>0</v>
      </c>
      <c r="AV244" s="12"/>
      <c r="AW244" s="11">
        <f t="shared" si="183"/>
        <v>0</v>
      </c>
      <c r="AX244" s="12">
        <f t="shared" si="184"/>
        <v>0</v>
      </c>
      <c r="AY244" s="11">
        <f t="shared" si="185"/>
        <v>0</v>
      </c>
      <c r="AZ244" s="12">
        <f t="shared" si="186"/>
        <v>0</v>
      </c>
      <c r="BA244" s="11">
        <f t="shared" si="187"/>
        <v>1.9999999999999574E-2</v>
      </c>
      <c r="BB244" s="12"/>
      <c r="BC244" s="11">
        <f t="shared" si="188"/>
        <v>0</v>
      </c>
      <c r="BD244" s="12">
        <f t="shared" si="189"/>
        <v>0</v>
      </c>
      <c r="BE244" s="11">
        <f t="shared" si="190"/>
        <v>0</v>
      </c>
      <c r="BF244" s="12">
        <f t="shared" si="191"/>
        <v>0</v>
      </c>
      <c r="BG244" s="11">
        <f t="shared" si="192"/>
        <v>1.9999999999999574E-2</v>
      </c>
      <c r="BH244" s="12"/>
      <c r="BI244" s="11">
        <f t="shared" si="193"/>
        <v>0</v>
      </c>
      <c r="BJ244" s="12">
        <f t="shared" si="194"/>
        <v>0</v>
      </c>
      <c r="BK244" s="11">
        <f t="shared" si="195"/>
        <v>0</v>
      </c>
      <c r="BL244" s="12">
        <f t="shared" si="196"/>
        <v>0</v>
      </c>
      <c r="BM244" s="11">
        <f t="shared" si="197"/>
        <v>1.9999999999999574E-2</v>
      </c>
      <c r="BN244" s="12"/>
      <c r="BO244" s="11">
        <f t="shared" si="198"/>
        <v>0</v>
      </c>
      <c r="BP244" s="12">
        <f t="shared" si="199"/>
        <v>0</v>
      </c>
      <c r="BQ244" s="11">
        <f t="shared" si="200"/>
        <v>0</v>
      </c>
      <c r="BR244" s="12">
        <f t="shared" si="201"/>
        <v>0</v>
      </c>
      <c r="BS244" s="11">
        <f t="shared" si="202"/>
        <v>1.9999999999999574E-2</v>
      </c>
    </row>
    <row r="245" spans="1:71" x14ac:dyDescent="0.25">
      <c r="A245" s="21">
        <f t="shared" si="203"/>
        <v>4.8104166666666526</v>
      </c>
      <c r="B245" s="7"/>
      <c r="C245" s="8"/>
      <c r="D245" s="8" t="s">
        <v>73</v>
      </c>
      <c r="E245" s="8"/>
      <c r="F245" s="8" t="s">
        <v>73</v>
      </c>
      <c r="G245" s="8" t="s">
        <v>73</v>
      </c>
      <c r="H245" t="s">
        <v>71</v>
      </c>
      <c r="I245" s="8" t="s">
        <v>73</v>
      </c>
      <c r="J245" s="8" t="s">
        <v>73</v>
      </c>
      <c r="K245" s="8" t="s">
        <v>73</v>
      </c>
      <c r="L245" s="8" t="s">
        <v>73</v>
      </c>
      <c r="M245" s="11">
        <f t="shared" si="163"/>
        <v>0</v>
      </c>
      <c r="N245" s="12">
        <f t="shared" si="153"/>
        <v>0</v>
      </c>
      <c r="O245" s="11">
        <f t="shared" si="164"/>
        <v>0</v>
      </c>
      <c r="P245" s="12">
        <f t="shared" si="154"/>
        <v>0</v>
      </c>
      <c r="Q245" s="11">
        <f t="shared" si="165"/>
        <v>0</v>
      </c>
      <c r="R245" s="12"/>
      <c r="S245" s="11">
        <f t="shared" si="166"/>
        <v>0</v>
      </c>
      <c r="T245" s="12">
        <f t="shared" si="155"/>
        <v>0</v>
      </c>
      <c r="U245" s="11">
        <f t="shared" si="167"/>
        <v>0</v>
      </c>
      <c r="V245" s="12">
        <f t="shared" si="156"/>
        <v>0</v>
      </c>
      <c r="W245" s="11">
        <f t="shared" si="168"/>
        <v>1.9999999999999574E-2</v>
      </c>
      <c r="X245" s="12"/>
      <c r="Y245" s="11">
        <f t="shared" si="169"/>
        <v>0</v>
      </c>
      <c r="Z245" s="12">
        <f t="shared" si="157"/>
        <v>0</v>
      </c>
      <c r="AA245" s="11">
        <f t="shared" si="170"/>
        <v>0</v>
      </c>
      <c r="AB245" s="12">
        <f t="shared" si="158"/>
        <v>0</v>
      </c>
      <c r="AC245" s="11">
        <f t="shared" si="171"/>
        <v>0</v>
      </c>
      <c r="AD245" s="12"/>
      <c r="AE245" s="11">
        <f t="shared" si="172"/>
        <v>0</v>
      </c>
      <c r="AF245" s="12">
        <f t="shared" si="159"/>
        <v>0</v>
      </c>
      <c r="AG245" s="11">
        <f t="shared" si="173"/>
        <v>0</v>
      </c>
      <c r="AH245" s="12">
        <f t="shared" si="160"/>
        <v>0</v>
      </c>
      <c r="AI245" s="11">
        <f t="shared" si="174"/>
        <v>1.9999999999999574E-2</v>
      </c>
      <c r="AJ245" s="12"/>
      <c r="AK245" s="11">
        <f t="shared" si="175"/>
        <v>0</v>
      </c>
      <c r="AL245" s="12">
        <f t="shared" si="161"/>
        <v>0</v>
      </c>
      <c r="AM245" s="11">
        <f t="shared" si="176"/>
        <v>0</v>
      </c>
      <c r="AN245" s="12">
        <f t="shared" si="162"/>
        <v>0</v>
      </c>
      <c r="AO245" s="11">
        <f t="shared" si="177"/>
        <v>1.9999999999999574E-2</v>
      </c>
      <c r="AP245" s="12"/>
      <c r="AQ245" s="11">
        <f t="shared" si="178"/>
        <v>0</v>
      </c>
      <c r="AR245" s="12">
        <f t="shared" si="179"/>
        <v>0</v>
      </c>
      <c r="AS245" s="11">
        <f t="shared" si="180"/>
        <v>0</v>
      </c>
      <c r="AT245" s="12">
        <f t="shared" si="181"/>
        <v>0</v>
      </c>
      <c r="AU245" s="11">
        <f t="shared" si="182"/>
        <v>0</v>
      </c>
      <c r="AV245" s="12"/>
      <c r="AW245" s="11">
        <f t="shared" si="183"/>
        <v>0</v>
      </c>
      <c r="AX245" s="12">
        <f t="shared" si="184"/>
        <v>0</v>
      </c>
      <c r="AY245" s="11">
        <f t="shared" si="185"/>
        <v>0</v>
      </c>
      <c r="AZ245" s="12">
        <f t="shared" si="186"/>
        <v>0</v>
      </c>
      <c r="BA245" s="11">
        <f t="shared" si="187"/>
        <v>1.9999999999999574E-2</v>
      </c>
      <c r="BB245" s="12"/>
      <c r="BC245" s="11">
        <f t="shared" si="188"/>
        <v>0</v>
      </c>
      <c r="BD245" s="12">
        <f t="shared" si="189"/>
        <v>0</v>
      </c>
      <c r="BE245" s="11">
        <f t="shared" si="190"/>
        <v>0</v>
      </c>
      <c r="BF245" s="12">
        <f t="shared" si="191"/>
        <v>0</v>
      </c>
      <c r="BG245" s="11">
        <f t="shared" si="192"/>
        <v>1.9999999999999574E-2</v>
      </c>
      <c r="BH245" s="12"/>
      <c r="BI245" s="11">
        <f t="shared" si="193"/>
        <v>0</v>
      </c>
      <c r="BJ245" s="12">
        <f t="shared" si="194"/>
        <v>0</v>
      </c>
      <c r="BK245" s="11">
        <f t="shared" si="195"/>
        <v>0</v>
      </c>
      <c r="BL245" s="12">
        <f t="shared" si="196"/>
        <v>0</v>
      </c>
      <c r="BM245" s="11">
        <f t="shared" si="197"/>
        <v>1.9999999999999574E-2</v>
      </c>
      <c r="BN245" s="12"/>
      <c r="BO245" s="11">
        <f t="shared" si="198"/>
        <v>0</v>
      </c>
      <c r="BP245" s="12">
        <f t="shared" si="199"/>
        <v>0</v>
      </c>
      <c r="BQ245" s="11">
        <f t="shared" si="200"/>
        <v>0</v>
      </c>
      <c r="BR245" s="12">
        <f t="shared" si="201"/>
        <v>0</v>
      </c>
      <c r="BS245" s="11">
        <f t="shared" si="202"/>
        <v>1.9999999999999574E-2</v>
      </c>
    </row>
    <row r="246" spans="1:71" x14ac:dyDescent="0.25">
      <c r="A246" s="21">
        <f t="shared" si="203"/>
        <v>4.8304166666666521</v>
      </c>
      <c r="B246" s="7"/>
      <c r="C246" s="8"/>
      <c r="D246" s="8" t="s">
        <v>73</v>
      </c>
      <c r="E246" s="8"/>
      <c r="F246" s="8" t="s">
        <v>73</v>
      </c>
      <c r="G246" s="8" t="s">
        <v>73</v>
      </c>
      <c r="H246" t="s">
        <v>71</v>
      </c>
      <c r="I246" s="8" t="s">
        <v>73</v>
      </c>
      <c r="J246" s="8" t="s">
        <v>73</v>
      </c>
      <c r="K246" s="8" t="s">
        <v>73</v>
      </c>
      <c r="L246" s="8" t="s">
        <v>73</v>
      </c>
      <c r="M246" s="11">
        <f t="shared" si="163"/>
        <v>0</v>
      </c>
      <c r="N246" s="12">
        <f t="shared" si="153"/>
        <v>0</v>
      </c>
      <c r="O246" s="11">
        <f t="shared" si="164"/>
        <v>0</v>
      </c>
      <c r="P246" s="12">
        <f t="shared" si="154"/>
        <v>0</v>
      </c>
      <c r="Q246" s="11">
        <f t="shared" si="165"/>
        <v>0</v>
      </c>
      <c r="R246" s="12"/>
      <c r="S246" s="11">
        <f t="shared" si="166"/>
        <v>0</v>
      </c>
      <c r="T246" s="12">
        <f t="shared" si="155"/>
        <v>0</v>
      </c>
      <c r="U246" s="11">
        <f t="shared" si="167"/>
        <v>0</v>
      </c>
      <c r="V246" s="12">
        <f t="shared" si="156"/>
        <v>0</v>
      </c>
      <c r="W246" s="11">
        <f t="shared" si="168"/>
        <v>1.9999999999999574E-2</v>
      </c>
      <c r="X246" s="12"/>
      <c r="Y246" s="11">
        <f t="shared" si="169"/>
        <v>0</v>
      </c>
      <c r="Z246" s="12">
        <f t="shared" si="157"/>
        <v>0</v>
      </c>
      <c r="AA246" s="11">
        <f t="shared" si="170"/>
        <v>0</v>
      </c>
      <c r="AB246" s="12">
        <f t="shared" si="158"/>
        <v>0</v>
      </c>
      <c r="AC246" s="11">
        <f t="shared" si="171"/>
        <v>0</v>
      </c>
      <c r="AD246" s="12"/>
      <c r="AE246" s="11">
        <f t="shared" si="172"/>
        <v>0</v>
      </c>
      <c r="AF246" s="12">
        <f t="shared" si="159"/>
        <v>0</v>
      </c>
      <c r="AG246" s="11">
        <f t="shared" si="173"/>
        <v>0</v>
      </c>
      <c r="AH246" s="12">
        <f t="shared" si="160"/>
        <v>0</v>
      </c>
      <c r="AI246" s="11">
        <f t="shared" si="174"/>
        <v>1.9999999999999574E-2</v>
      </c>
      <c r="AJ246" s="12"/>
      <c r="AK246" s="11">
        <f t="shared" si="175"/>
        <v>0</v>
      </c>
      <c r="AL246" s="12">
        <f t="shared" si="161"/>
        <v>0</v>
      </c>
      <c r="AM246" s="11">
        <f t="shared" si="176"/>
        <v>0</v>
      </c>
      <c r="AN246" s="12">
        <f t="shared" si="162"/>
        <v>0</v>
      </c>
      <c r="AO246" s="11">
        <f t="shared" si="177"/>
        <v>1.9999999999999574E-2</v>
      </c>
      <c r="AP246" s="12"/>
      <c r="AQ246" s="11">
        <f t="shared" si="178"/>
        <v>0</v>
      </c>
      <c r="AR246" s="12">
        <f t="shared" si="179"/>
        <v>0</v>
      </c>
      <c r="AS246" s="11">
        <f t="shared" si="180"/>
        <v>0</v>
      </c>
      <c r="AT246" s="12">
        <f t="shared" si="181"/>
        <v>0</v>
      </c>
      <c r="AU246" s="11">
        <f t="shared" si="182"/>
        <v>0</v>
      </c>
      <c r="AV246" s="12"/>
      <c r="AW246" s="11">
        <f t="shared" si="183"/>
        <v>0</v>
      </c>
      <c r="AX246" s="12">
        <f t="shared" si="184"/>
        <v>0</v>
      </c>
      <c r="AY246" s="11">
        <f t="shared" si="185"/>
        <v>0</v>
      </c>
      <c r="AZ246" s="12">
        <f t="shared" si="186"/>
        <v>0</v>
      </c>
      <c r="BA246" s="11">
        <f t="shared" si="187"/>
        <v>1.9999999999999574E-2</v>
      </c>
      <c r="BB246" s="12"/>
      <c r="BC246" s="11">
        <f t="shared" si="188"/>
        <v>0</v>
      </c>
      <c r="BD246" s="12">
        <f t="shared" si="189"/>
        <v>0</v>
      </c>
      <c r="BE246" s="11">
        <f t="shared" si="190"/>
        <v>0</v>
      </c>
      <c r="BF246" s="12">
        <f t="shared" si="191"/>
        <v>0</v>
      </c>
      <c r="BG246" s="11">
        <f t="shared" si="192"/>
        <v>1.9999999999999574E-2</v>
      </c>
      <c r="BH246" s="12"/>
      <c r="BI246" s="11">
        <f t="shared" si="193"/>
        <v>0</v>
      </c>
      <c r="BJ246" s="12">
        <f t="shared" si="194"/>
        <v>0</v>
      </c>
      <c r="BK246" s="11">
        <f t="shared" si="195"/>
        <v>0</v>
      </c>
      <c r="BL246" s="12">
        <f t="shared" si="196"/>
        <v>0</v>
      </c>
      <c r="BM246" s="11">
        <f t="shared" si="197"/>
        <v>1.9999999999999574E-2</v>
      </c>
      <c r="BN246" s="12"/>
      <c r="BO246" s="11">
        <f t="shared" si="198"/>
        <v>0</v>
      </c>
      <c r="BP246" s="12">
        <f t="shared" si="199"/>
        <v>0</v>
      </c>
      <c r="BQ246" s="11">
        <f t="shared" si="200"/>
        <v>0</v>
      </c>
      <c r="BR246" s="12">
        <f t="shared" si="201"/>
        <v>0</v>
      </c>
      <c r="BS246" s="11">
        <f t="shared" si="202"/>
        <v>1.9999999999999574E-2</v>
      </c>
    </row>
    <row r="247" spans="1:71" x14ac:dyDescent="0.25">
      <c r="A247" s="21">
        <f t="shared" si="203"/>
        <v>4.8504166666666517</v>
      </c>
      <c r="B247" s="7"/>
      <c r="C247" s="8"/>
      <c r="D247" s="8" t="s">
        <v>73</v>
      </c>
      <c r="E247" s="8"/>
      <c r="F247" s="8" t="s">
        <v>73</v>
      </c>
      <c r="G247" s="8" t="s">
        <v>73</v>
      </c>
      <c r="H247" t="s">
        <v>71</v>
      </c>
      <c r="I247" s="8" t="s">
        <v>73</v>
      </c>
      <c r="J247" s="8" t="s">
        <v>73</v>
      </c>
      <c r="K247" s="8" t="s">
        <v>73</v>
      </c>
      <c r="L247" s="8" t="s">
        <v>73</v>
      </c>
      <c r="M247" s="11">
        <f t="shared" si="163"/>
        <v>0</v>
      </c>
      <c r="N247" s="12">
        <f t="shared" si="153"/>
        <v>0</v>
      </c>
      <c r="O247" s="11">
        <f t="shared" si="164"/>
        <v>0</v>
      </c>
      <c r="P247" s="12">
        <f t="shared" si="154"/>
        <v>0</v>
      </c>
      <c r="Q247" s="11">
        <f t="shared" si="165"/>
        <v>0</v>
      </c>
      <c r="R247" s="12"/>
      <c r="S247" s="11">
        <f t="shared" si="166"/>
        <v>0</v>
      </c>
      <c r="T247" s="12">
        <f t="shared" si="155"/>
        <v>0</v>
      </c>
      <c r="U247" s="11">
        <f t="shared" si="167"/>
        <v>0</v>
      </c>
      <c r="V247" s="12">
        <f t="shared" si="156"/>
        <v>0</v>
      </c>
      <c r="W247" s="11">
        <f t="shared" si="168"/>
        <v>1.9999999999999574E-2</v>
      </c>
      <c r="X247" s="12"/>
      <c r="Y247" s="11">
        <f t="shared" si="169"/>
        <v>0</v>
      </c>
      <c r="Z247" s="12">
        <f t="shared" si="157"/>
        <v>0</v>
      </c>
      <c r="AA247" s="11">
        <f t="shared" si="170"/>
        <v>0</v>
      </c>
      <c r="AB247" s="12">
        <f t="shared" si="158"/>
        <v>0</v>
      </c>
      <c r="AC247" s="11">
        <f t="shared" si="171"/>
        <v>0</v>
      </c>
      <c r="AD247" s="12"/>
      <c r="AE247" s="11">
        <f t="shared" si="172"/>
        <v>0</v>
      </c>
      <c r="AF247" s="12">
        <f t="shared" si="159"/>
        <v>0</v>
      </c>
      <c r="AG247" s="11">
        <f t="shared" si="173"/>
        <v>0</v>
      </c>
      <c r="AH247" s="12">
        <f t="shared" si="160"/>
        <v>0</v>
      </c>
      <c r="AI247" s="11">
        <f t="shared" si="174"/>
        <v>1.9999999999999574E-2</v>
      </c>
      <c r="AJ247" s="12"/>
      <c r="AK247" s="11">
        <f t="shared" si="175"/>
        <v>0</v>
      </c>
      <c r="AL247" s="12">
        <f t="shared" si="161"/>
        <v>0</v>
      </c>
      <c r="AM247" s="11">
        <f t="shared" si="176"/>
        <v>0</v>
      </c>
      <c r="AN247" s="12">
        <f t="shared" si="162"/>
        <v>0</v>
      </c>
      <c r="AO247" s="11">
        <f t="shared" si="177"/>
        <v>1.9999999999999574E-2</v>
      </c>
      <c r="AP247" s="12"/>
      <c r="AQ247" s="11">
        <f t="shared" si="178"/>
        <v>0</v>
      </c>
      <c r="AR247" s="12">
        <f t="shared" si="179"/>
        <v>0</v>
      </c>
      <c r="AS247" s="11">
        <f t="shared" si="180"/>
        <v>0</v>
      </c>
      <c r="AT247" s="12">
        <f t="shared" si="181"/>
        <v>0</v>
      </c>
      <c r="AU247" s="11">
        <f t="shared" si="182"/>
        <v>0</v>
      </c>
      <c r="AV247" s="12"/>
      <c r="AW247" s="11">
        <f t="shared" si="183"/>
        <v>0</v>
      </c>
      <c r="AX247" s="12">
        <f t="shared" si="184"/>
        <v>0</v>
      </c>
      <c r="AY247" s="11">
        <f t="shared" si="185"/>
        <v>0</v>
      </c>
      <c r="AZ247" s="12">
        <f t="shared" si="186"/>
        <v>0</v>
      </c>
      <c r="BA247" s="11">
        <f t="shared" si="187"/>
        <v>1.9999999999999574E-2</v>
      </c>
      <c r="BB247" s="12"/>
      <c r="BC247" s="11">
        <f t="shared" si="188"/>
        <v>0</v>
      </c>
      <c r="BD247" s="12">
        <f t="shared" si="189"/>
        <v>0</v>
      </c>
      <c r="BE247" s="11">
        <f t="shared" si="190"/>
        <v>0</v>
      </c>
      <c r="BF247" s="12">
        <f t="shared" si="191"/>
        <v>0</v>
      </c>
      <c r="BG247" s="11">
        <f t="shared" si="192"/>
        <v>1.9999999999999574E-2</v>
      </c>
      <c r="BH247" s="12"/>
      <c r="BI247" s="11">
        <f t="shared" si="193"/>
        <v>0</v>
      </c>
      <c r="BJ247" s="12">
        <f t="shared" si="194"/>
        <v>0</v>
      </c>
      <c r="BK247" s="11">
        <f t="shared" si="195"/>
        <v>0</v>
      </c>
      <c r="BL247" s="12">
        <f t="shared" si="196"/>
        <v>0</v>
      </c>
      <c r="BM247" s="11">
        <f t="shared" si="197"/>
        <v>1.9999999999999574E-2</v>
      </c>
      <c r="BN247" s="12"/>
      <c r="BO247" s="11">
        <f t="shared" si="198"/>
        <v>0</v>
      </c>
      <c r="BP247" s="12">
        <f t="shared" si="199"/>
        <v>0</v>
      </c>
      <c r="BQ247" s="11">
        <f t="shared" si="200"/>
        <v>0</v>
      </c>
      <c r="BR247" s="12">
        <f t="shared" si="201"/>
        <v>0</v>
      </c>
      <c r="BS247" s="11">
        <f t="shared" si="202"/>
        <v>1.9999999999999574E-2</v>
      </c>
    </row>
    <row r="248" spans="1:71" x14ac:dyDescent="0.25">
      <c r="A248" s="21">
        <f t="shared" si="203"/>
        <v>4.8704166666666513</v>
      </c>
      <c r="B248" s="7" t="s">
        <v>89</v>
      </c>
      <c r="D248" s="8" t="s">
        <v>73</v>
      </c>
      <c r="E248" s="8"/>
      <c r="F248" s="8" t="s">
        <v>73</v>
      </c>
      <c r="G248" s="8" t="s">
        <v>73</v>
      </c>
      <c r="H248" s="9" t="s">
        <v>72</v>
      </c>
      <c r="I248" t="s">
        <v>71</v>
      </c>
      <c r="J248" s="8" t="s">
        <v>73</v>
      </c>
      <c r="K248" s="8" t="s">
        <v>73</v>
      </c>
      <c r="L248" s="8" t="s">
        <v>73</v>
      </c>
      <c r="M248" s="11">
        <f t="shared" si="163"/>
        <v>0</v>
      </c>
      <c r="N248" s="12">
        <f t="shared" si="153"/>
        <v>0</v>
      </c>
      <c r="O248" s="11">
        <f t="shared" si="164"/>
        <v>0</v>
      </c>
      <c r="P248" s="12">
        <f t="shared" si="154"/>
        <v>0</v>
      </c>
      <c r="Q248" s="11">
        <f t="shared" si="165"/>
        <v>0</v>
      </c>
      <c r="R248" s="12"/>
      <c r="S248" s="11">
        <f t="shared" si="166"/>
        <v>0</v>
      </c>
      <c r="T248" s="12">
        <f t="shared" si="155"/>
        <v>0</v>
      </c>
      <c r="U248" s="11">
        <f t="shared" si="167"/>
        <v>0</v>
      </c>
      <c r="V248" s="12">
        <f t="shared" si="156"/>
        <v>0</v>
      </c>
      <c r="W248" s="11">
        <f t="shared" si="168"/>
        <v>1.9999999999999574E-2</v>
      </c>
      <c r="X248" s="12"/>
      <c r="Y248" s="11">
        <f t="shared" si="169"/>
        <v>0</v>
      </c>
      <c r="Z248" s="12">
        <f t="shared" si="157"/>
        <v>0</v>
      </c>
      <c r="AA248" s="11">
        <f t="shared" si="170"/>
        <v>0</v>
      </c>
      <c r="AB248" s="12">
        <f t="shared" si="158"/>
        <v>0</v>
      </c>
      <c r="AC248" s="11">
        <f t="shared" si="171"/>
        <v>0</v>
      </c>
      <c r="AD248" s="12"/>
      <c r="AE248" s="11">
        <f t="shared" si="172"/>
        <v>0</v>
      </c>
      <c r="AF248" s="12">
        <f t="shared" si="159"/>
        <v>0</v>
      </c>
      <c r="AG248" s="11">
        <f t="shared" si="173"/>
        <v>0</v>
      </c>
      <c r="AH248" s="12">
        <f t="shared" si="160"/>
        <v>0</v>
      </c>
      <c r="AI248" s="11">
        <f t="shared" si="174"/>
        <v>1.9999999999999574E-2</v>
      </c>
      <c r="AJ248" s="12"/>
      <c r="AK248" s="11">
        <f t="shared" si="175"/>
        <v>0</v>
      </c>
      <c r="AL248" s="12">
        <f t="shared" si="161"/>
        <v>0</v>
      </c>
      <c r="AM248" s="11">
        <f t="shared" si="176"/>
        <v>0</v>
      </c>
      <c r="AN248" s="12">
        <f t="shared" si="162"/>
        <v>0</v>
      </c>
      <c r="AO248" s="11">
        <f t="shared" si="177"/>
        <v>1.9999999999999574E-2</v>
      </c>
      <c r="AP248" s="12"/>
      <c r="AQ248" s="11">
        <f t="shared" si="178"/>
        <v>0</v>
      </c>
      <c r="AR248" s="12">
        <f t="shared" si="179"/>
        <v>0</v>
      </c>
      <c r="AS248" s="11">
        <f t="shared" si="180"/>
        <v>4.8704166666666513</v>
      </c>
      <c r="AT248" s="12">
        <f t="shared" si="181"/>
        <v>1</v>
      </c>
      <c r="AU248" s="11">
        <f t="shared" si="182"/>
        <v>0</v>
      </c>
      <c r="AV248" s="12"/>
      <c r="AW248" s="11">
        <f t="shared" si="183"/>
        <v>0</v>
      </c>
      <c r="AX248" s="12">
        <f t="shared" si="184"/>
        <v>0</v>
      </c>
      <c r="AY248" s="11">
        <f t="shared" si="185"/>
        <v>0</v>
      </c>
      <c r="AZ248" s="12">
        <f t="shared" si="186"/>
        <v>0</v>
      </c>
      <c r="BA248" s="11">
        <f t="shared" si="187"/>
        <v>1.9999999999999574E-2</v>
      </c>
      <c r="BB248" s="12"/>
      <c r="BC248" s="11">
        <f t="shared" si="188"/>
        <v>0</v>
      </c>
      <c r="BD248" s="12">
        <f t="shared" si="189"/>
        <v>0</v>
      </c>
      <c r="BE248" s="11">
        <f t="shared" si="190"/>
        <v>0</v>
      </c>
      <c r="BF248" s="12">
        <f t="shared" si="191"/>
        <v>0</v>
      </c>
      <c r="BG248" s="11">
        <f t="shared" si="192"/>
        <v>1.9999999999999574E-2</v>
      </c>
      <c r="BH248" s="12"/>
      <c r="BI248" s="11">
        <f t="shared" si="193"/>
        <v>0</v>
      </c>
      <c r="BJ248" s="12">
        <f t="shared" si="194"/>
        <v>0</v>
      </c>
      <c r="BK248" s="11">
        <f t="shared" si="195"/>
        <v>0</v>
      </c>
      <c r="BL248" s="12">
        <f t="shared" si="196"/>
        <v>0</v>
      </c>
      <c r="BM248" s="11">
        <f t="shared" si="197"/>
        <v>1.9999999999999574E-2</v>
      </c>
      <c r="BN248" s="12"/>
      <c r="BO248" s="11">
        <f t="shared" si="198"/>
        <v>0</v>
      </c>
      <c r="BP248" s="12">
        <f t="shared" si="199"/>
        <v>0</v>
      </c>
      <c r="BQ248" s="11">
        <f t="shared" si="200"/>
        <v>0</v>
      </c>
      <c r="BR248" s="12">
        <f t="shared" si="201"/>
        <v>0</v>
      </c>
      <c r="BS248" s="11">
        <f t="shared" si="202"/>
        <v>1.9999999999999574E-2</v>
      </c>
    </row>
    <row r="249" spans="1:71" x14ac:dyDescent="0.25">
      <c r="A249" s="21">
        <f t="shared" si="203"/>
        <v>4.8904166666666509</v>
      </c>
      <c r="B249" s="7"/>
      <c r="D249" s="8" t="s">
        <v>73</v>
      </c>
      <c r="E249" s="8"/>
      <c r="F249" s="8" t="s">
        <v>73</v>
      </c>
      <c r="G249" s="8" t="s">
        <v>73</v>
      </c>
      <c r="H249" s="8"/>
      <c r="I249" t="s">
        <v>71</v>
      </c>
      <c r="J249" s="8" t="s">
        <v>73</v>
      </c>
      <c r="K249" s="8" t="s">
        <v>73</v>
      </c>
      <c r="L249" s="8" t="s">
        <v>73</v>
      </c>
      <c r="M249" s="11">
        <f t="shared" si="163"/>
        <v>0</v>
      </c>
      <c r="N249" s="12">
        <f t="shared" si="153"/>
        <v>0</v>
      </c>
      <c r="O249" s="11">
        <f t="shared" si="164"/>
        <v>0</v>
      </c>
      <c r="P249" s="12">
        <f t="shared" si="154"/>
        <v>0</v>
      </c>
      <c r="Q249" s="11">
        <f t="shared" si="165"/>
        <v>0</v>
      </c>
      <c r="R249" s="12"/>
      <c r="S249" s="11">
        <f t="shared" si="166"/>
        <v>0</v>
      </c>
      <c r="T249" s="12">
        <f t="shared" si="155"/>
        <v>0</v>
      </c>
      <c r="U249" s="11">
        <f t="shared" si="167"/>
        <v>0</v>
      </c>
      <c r="V249" s="12">
        <f t="shared" si="156"/>
        <v>0</v>
      </c>
      <c r="W249" s="11">
        <f t="shared" si="168"/>
        <v>1.9999999999999574E-2</v>
      </c>
      <c r="X249" s="12"/>
      <c r="Y249" s="11">
        <f t="shared" si="169"/>
        <v>0</v>
      </c>
      <c r="Z249" s="12">
        <f t="shared" si="157"/>
        <v>0</v>
      </c>
      <c r="AA249" s="11">
        <f t="shared" si="170"/>
        <v>0</v>
      </c>
      <c r="AB249" s="12">
        <f t="shared" si="158"/>
        <v>0</v>
      </c>
      <c r="AC249" s="11">
        <f t="shared" si="171"/>
        <v>0</v>
      </c>
      <c r="AD249" s="12"/>
      <c r="AE249" s="11">
        <f t="shared" si="172"/>
        <v>0</v>
      </c>
      <c r="AF249" s="12">
        <f t="shared" si="159"/>
        <v>0</v>
      </c>
      <c r="AG249" s="11">
        <f t="shared" si="173"/>
        <v>0</v>
      </c>
      <c r="AH249" s="12">
        <f t="shared" si="160"/>
        <v>0</v>
      </c>
      <c r="AI249" s="11">
        <f t="shared" si="174"/>
        <v>1.9999999999999574E-2</v>
      </c>
      <c r="AJ249" s="12"/>
      <c r="AK249" s="11">
        <f t="shared" si="175"/>
        <v>0</v>
      </c>
      <c r="AL249" s="12">
        <f t="shared" si="161"/>
        <v>0</v>
      </c>
      <c r="AM249" s="11">
        <f t="shared" si="176"/>
        <v>0</v>
      </c>
      <c r="AN249" s="12">
        <f t="shared" si="162"/>
        <v>0</v>
      </c>
      <c r="AO249" s="11">
        <f t="shared" si="177"/>
        <v>1.9999999999999574E-2</v>
      </c>
      <c r="AP249" s="12"/>
      <c r="AQ249" s="11">
        <f t="shared" si="178"/>
        <v>0</v>
      </c>
      <c r="AR249" s="12">
        <f t="shared" si="179"/>
        <v>0</v>
      </c>
      <c r="AS249" s="11">
        <f t="shared" si="180"/>
        <v>0</v>
      </c>
      <c r="AT249" s="12">
        <f t="shared" si="181"/>
        <v>0</v>
      </c>
      <c r="AU249" s="11">
        <f t="shared" si="182"/>
        <v>0</v>
      </c>
      <c r="AV249" s="12"/>
      <c r="AW249" s="11">
        <f t="shared" si="183"/>
        <v>0</v>
      </c>
      <c r="AX249" s="12">
        <f t="shared" si="184"/>
        <v>0</v>
      </c>
      <c r="AY249" s="11">
        <f t="shared" si="185"/>
        <v>0</v>
      </c>
      <c r="AZ249" s="12">
        <f t="shared" si="186"/>
        <v>0</v>
      </c>
      <c r="BA249" s="11">
        <f t="shared" si="187"/>
        <v>1.9999999999999574E-2</v>
      </c>
      <c r="BB249" s="12"/>
      <c r="BC249" s="11">
        <f t="shared" si="188"/>
        <v>0</v>
      </c>
      <c r="BD249" s="12">
        <f t="shared" si="189"/>
        <v>0</v>
      </c>
      <c r="BE249" s="11">
        <f t="shared" si="190"/>
        <v>0</v>
      </c>
      <c r="BF249" s="12">
        <f t="shared" si="191"/>
        <v>0</v>
      </c>
      <c r="BG249" s="11">
        <f t="shared" si="192"/>
        <v>1.9999999999999574E-2</v>
      </c>
      <c r="BH249" s="12"/>
      <c r="BI249" s="11">
        <f t="shared" si="193"/>
        <v>0</v>
      </c>
      <c r="BJ249" s="12">
        <f t="shared" si="194"/>
        <v>0</v>
      </c>
      <c r="BK249" s="11">
        <f t="shared" si="195"/>
        <v>0</v>
      </c>
      <c r="BL249" s="12">
        <f t="shared" si="196"/>
        <v>0</v>
      </c>
      <c r="BM249" s="11">
        <f t="shared" si="197"/>
        <v>1.9999999999999574E-2</v>
      </c>
      <c r="BN249" s="12"/>
      <c r="BO249" s="11">
        <f t="shared" si="198"/>
        <v>0</v>
      </c>
      <c r="BP249" s="12">
        <f t="shared" si="199"/>
        <v>0</v>
      </c>
      <c r="BQ249" s="11">
        <f t="shared" si="200"/>
        <v>0</v>
      </c>
      <c r="BR249" s="12">
        <f t="shared" si="201"/>
        <v>0</v>
      </c>
      <c r="BS249" s="11">
        <f t="shared" si="202"/>
        <v>1.9999999999999574E-2</v>
      </c>
    </row>
    <row r="250" spans="1:71" x14ac:dyDescent="0.25">
      <c r="A250" s="21">
        <f t="shared" si="203"/>
        <v>4.9104166666666504</v>
      </c>
      <c r="B250" s="7"/>
      <c r="D250" s="8" t="s">
        <v>73</v>
      </c>
      <c r="E250" s="8"/>
      <c r="F250" s="8" t="s">
        <v>73</v>
      </c>
      <c r="G250" s="8" t="s">
        <v>73</v>
      </c>
      <c r="I250" t="s">
        <v>71</v>
      </c>
      <c r="J250" s="8" t="s">
        <v>73</v>
      </c>
      <c r="K250" s="8" t="s">
        <v>73</v>
      </c>
      <c r="L250" s="8" t="s">
        <v>73</v>
      </c>
      <c r="M250" s="11">
        <f t="shared" si="163"/>
        <v>0</v>
      </c>
      <c r="N250" s="12">
        <f t="shared" si="153"/>
        <v>0</v>
      </c>
      <c r="O250" s="11">
        <f t="shared" si="164"/>
        <v>0</v>
      </c>
      <c r="P250" s="12">
        <f t="shared" si="154"/>
        <v>0</v>
      </c>
      <c r="Q250" s="11">
        <f t="shared" si="165"/>
        <v>0</v>
      </c>
      <c r="R250" s="12"/>
      <c r="S250" s="11">
        <f t="shared" si="166"/>
        <v>0</v>
      </c>
      <c r="T250" s="12">
        <f t="shared" si="155"/>
        <v>0</v>
      </c>
      <c r="U250" s="11">
        <f t="shared" si="167"/>
        <v>0</v>
      </c>
      <c r="V250" s="12">
        <f t="shared" si="156"/>
        <v>0</v>
      </c>
      <c r="W250" s="11">
        <f t="shared" si="168"/>
        <v>1.9999999999999574E-2</v>
      </c>
      <c r="X250" s="12"/>
      <c r="Y250" s="11">
        <f t="shared" si="169"/>
        <v>0</v>
      </c>
      <c r="Z250" s="12">
        <f t="shared" si="157"/>
        <v>0</v>
      </c>
      <c r="AA250" s="11">
        <f t="shared" si="170"/>
        <v>0</v>
      </c>
      <c r="AB250" s="12">
        <f t="shared" si="158"/>
        <v>0</v>
      </c>
      <c r="AC250" s="11">
        <f t="shared" si="171"/>
        <v>0</v>
      </c>
      <c r="AD250" s="12"/>
      <c r="AE250" s="11">
        <f t="shared" si="172"/>
        <v>0</v>
      </c>
      <c r="AF250" s="12">
        <f t="shared" si="159"/>
        <v>0</v>
      </c>
      <c r="AG250" s="11">
        <f t="shared" si="173"/>
        <v>0</v>
      </c>
      <c r="AH250" s="12">
        <f t="shared" si="160"/>
        <v>0</v>
      </c>
      <c r="AI250" s="11">
        <f t="shared" si="174"/>
        <v>1.9999999999999574E-2</v>
      </c>
      <c r="AJ250" s="12"/>
      <c r="AK250" s="11">
        <f t="shared" si="175"/>
        <v>0</v>
      </c>
      <c r="AL250" s="12">
        <f t="shared" si="161"/>
        <v>0</v>
      </c>
      <c r="AM250" s="11">
        <f t="shared" si="176"/>
        <v>0</v>
      </c>
      <c r="AN250" s="12">
        <f t="shared" si="162"/>
        <v>0</v>
      </c>
      <c r="AO250" s="11">
        <f t="shared" si="177"/>
        <v>1.9999999999999574E-2</v>
      </c>
      <c r="AP250" s="12"/>
      <c r="AQ250" s="11">
        <f t="shared" si="178"/>
        <v>0</v>
      </c>
      <c r="AR250" s="12">
        <f t="shared" si="179"/>
        <v>0</v>
      </c>
      <c r="AS250" s="11">
        <f t="shared" si="180"/>
        <v>0</v>
      </c>
      <c r="AT250" s="12">
        <f t="shared" si="181"/>
        <v>0</v>
      </c>
      <c r="AU250" s="11">
        <f t="shared" si="182"/>
        <v>0</v>
      </c>
      <c r="AV250" s="12"/>
      <c r="AW250" s="11">
        <f t="shared" si="183"/>
        <v>0</v>
      </c>
      <c r="AX250" s="12">
        <f t="shared" si="184"/>
        <v>0</v>
      </c>
      <c r="AY250" s="11">
        <f t="shared" si="185"/>
        <v>0</v>
      </c>
      <c r="AZ250" s="12">
        <f t="shared" si="186"/>
        <v>0</v>
      </c>
      <c r="BA250" s="11">
        <f t="shared" si="187"/>
        <v>1.9999999999999574E-2</v>
      </c>
      <c r="BB250" s="12"/>
      <c r="BC250" s="11">
        <f t="shared" si="188"/>
        <v>0</v>
      </c>
      <c r="BD250" s="12">
        <f t="shared" si="189"/>
        <v>0</v>
      </c>
      <c r="BE250" s="11">
        <f t="shared" si="190"/>
        <v>0</v>
      </c>
      <c r="BF250" s="12">
        <f t="shared" si="191"/>
        <v>0</v>
      </c>
      <c r="BG250" s="11">
        <f t="shared" si="192"/>
        <v>1.9999999999999574E-2</v>
      </c>
      <c r="BH250" s="12"/>
      <c r="BI250" s="11">
        <f t="shared" si="193"/>
        <v>0</v>
      </c>
      <c r="BJ250" s="12">
        <f t="shared" si="194"/>
        <v>0</v>
      </c>
      <c r="BK250" s="11">
        <f t="shared" si="195"/>
        <v>0</v>
      </c>
      <c r="BL250" s="12">
        <f t="shared" si="196"/>
        <v>0</v>
      </c>
      <c r="BM250" s="11">
        <f t="shared" si="197"/>
        <v>1.9999999999999574E-2</v>
      </c>
      <c r="BN250" s="12"/>
      <c r="BO250" s="11">
        <f t="shared" si="198"/>
        <v>0</v>
      </c>
      <c r="BP250" s="12">
        <f t="shared" si="199"/>
        <v>0</v>
      </c>
      <c r="BQ250" s="11">
        <f t="shared" si="200"/>
        <v>0</v>
      </c>
      <c r="BR250" s="12">
        <f t="shared" si="201"/>
        <v>0</v>
      </c>
      <c r="BS250" s="11">
        <f t="shared" si="202"/>
        <v>1.9999999999999574E-2</v>
      </c>
    </row>
    <row r="251" spans="1:71" x14ac:dyDescent="0.25">
      <c r="A251" s="21">
        <f t="shared" si="203"/>
        <v>4.93041666666665</v>
      </c>
      <c r="B251" s="7"/>
      <c r="D251" s="8" t="s">
        <v>73</v>
      </c>
      <c r="E251" s="8"/>
      <c r="F251" s="8" t="s">
        <v>73</v>
      </c>
      <c r="G251" s="8" t="s">
        <v>73</v>
      </c>
      <c r="I251" t="s">
        <v>71</v>
      </c>
      <c r="J251" s="8" t="s">
        <v>73</v>
      </c>
      <c r="K251" s="8" t="s">
        <v>73</v>
      </c>
      <c r="L251" s="8" t="s">
        <v>73</v>
      </c>
      <c r="M251" s="11">
        <f t="shared" si="163"/>
        <v>0</v>
      </c>
      <c r="N251" s="12">
        <f t="shared" si="153"/>
        <v>0</v>
      </c>
      <c r="O251" s="11">
        <f t="shared" si="164"/>
        <v>0</v>
      </c>
      <c r="P251" s="12">
        <f t="shared" si="154"/>
        <v>0</v>
      </c>
      <c r="Q251" s="11">
        <f t="shared" si="165"/>
        <v>0</v>
      </c>
      <c r="R251" s="12"/>
      <c r="S251" s="11">
        <f t="shared" si="166"/>
        <v>0</v>
      </c>
      <c r="T251" s="12">
        <f t="shared" si="155"/>
        <v>0</v>
      </c>
      <c r="U251" s="11">
        <f t="shared" si="167"/>
        <v>0</v>
      </c>
      <c r="V251" s="12">
        <f t="shared" si="156"/>
        <v>0</v>
      </c>
      <c r="W251" s="11">
        <f t="shared" si="168"/>
        <v>1.9999999999999574E-2</v>
      </c>
      <c r="X251" s="12"/>
      <c r="Y251" s="11">
        <f t="shared" si="169"/>
        <v>0</v>
      </c>
      <c r="Z251" s="12">
        <f t="shared" si="157"/>
        <v>0</v>
      </c>
      <c r="AA251" s="11">
        <f t="shared" si="170"/>
        <v>0</v>
      </c>
      <c r="AB251" s="12">
        <f t="shared" si="158"/>
        <v>0</v>
      </c>
      <c r="AC251" s="11">
        <f t="shared" si="171"/>
        <v>0</v>
      </c>
      <c r="AD251" s="12"/>
      <c r="AE251" s="11">
        <f t="shared" si="172"/>
        <v>0</v>
      </c>
      <c r="AF251" s="12">
        <f t="shared" si="159"/>
        <v>0</v>
      </c>
      <c r="AG251" s="11">
        <f t="shared" si="173"/>
        <v>0</v>
      </c>
      <c r="AH251" s="12">
        <f t="shared" si="160"/>
        <v>0</v>
      </c>
      <c r="AI251" s="11">
        <f t="shared" si="174"/>
        <v>1.9999999999999574E-2</v>
      </c>
      <c r="AJ251" s="12"/>
      <c r="AK251" s="11">
        <f t="shared" si="175"/>
        <v>0</v>
      </c>
      <c r="AL251" s="12">
        <f t="shared" si="161"/>
        <v>0</v>
      </c>
      <c r="AM251" s="11">
        <f t="shared" si="176"/>
        <v>0</v>
      </c>
      <c r="AN251" s="12">
        <f t="shared" si="162"/>
        <v>0</v>
      </c>
      <c r="AO251" s="11">
        <f t="shared" si="177"/>
        <v>1.9999999999999574E-2</v>
      </c>
      <c r="AP251" s="12"/>
      <c r="AQ251" s="11">
        <f t="shared" si="178"/>
        <v>0</v>
      </c>
      <c r="AR251" s="12">
        <f t="shared" si="179"/>
        <v>0</v>
      </c>
      <c r="AS251" s="11">
        <f t="shared" si="180"/>
        <v>0</v>
      </c>
      <c r="AT251" s="12">
        <f t="shared" si="181"/>
        <v>0</v>
      </c>
      <c r="AU251" s="11">
        <f t="shared" si="182"/>
        <v>0</v>
      </c>
      <c r="AV251" s="12"/>
      <c r="AW251" s="11">
        <f t="shared" si="183"/>
        <v>0</v>
      </c>
      <c r="AX251" s="12">
        <f t="shared" si="184"/>
        <v>0</v>
      </c>
      <c r="AY251" s="11">
        <f t="shared" si="185"/>
        <v>0</v>
      </c>
      <c r="AZ251" s="12">
        <f t="shared" si="186"/>
        <v>0</v>
      </c>
      <c r="BA251" s="11">
        <f t="shared" si="187"/>
        <v>1.9999999999999574E-2</v>
      </c>
      <c r="BB251" s="12"/>
      <c r="BC251" s="11">
        <f t="shared" si="188"/>
        <v>0</v>
      </c>
      <c r="BD251" s="12">
        <f t="shared" si="189"/>
        <v>0</v>
      </c>
      <c r="BE251" s="11">
        <f t="shared" si="190"/>
        <v>0</v>
      </c>
      <c r="BF251" s="12">
        <f t="shared" si="191"/>
        <v>0</v>
      </c>
      <c r="BG251" s="11">
        <f t="shared" si="192"/>
        <v>1.9999999999999574E-2</v>
      </c>
      <c r="BH251" s="12"/>
      <c r="BI251" s="11">
        <f t="shared" si="193"/>
        <v>0</v>
      </c>
      <c r="BJ251" s="12">
        <f t="shared" si="194"/>
        <v>0</v>
      </c>
      <c r="BK251" s="11">
        <f t="shared" si="195"/>
        <v>0</v>
      </c>
      <c r="BL251" s="12">
        <f t="shared" si="196"/>
        <v>0</v>
      </c>
      <c r="BM251" s="11">
        <f t="shared" si="197"/>
        <v>1.9999999999999574E-2</v>
      </c>
      <c r="BN251" s="12"/>
      <c r="BO251" s="11">
        <f t="shared" si="198"/>
        <v>0</v>
      </c>
      <c r="BP251" s="12">
        <f t="shared" si="199"/>
        <v>0</v>
      </c>
      <c r="BQ251" s="11">
        <f t="shared" si="200"/>
        <v>0</v>
      </c>
      <c r="BR251" s="12">
        <f t="shared" si="201"/>
        <v>0</v>
      </c>
      <c r="BS251" s="11">
        <f t="shared" si="202"/>
        <v>1.9999999999999574E-2</v>
      </c>
    </row>
    <row r="252" spans="1:71" x14ac:dyDescent="0.25">
      <c r="A252" s="21">
        <f t="shared" si="203"/>
        <v>4.9504166666666496</v>
      </c>
      <c r="B252" s="7"/>
      <c r="D252" s="8" t="s">
        <v>73</v>
      </c>
      <c r="E252" s="8"/>
      <c r="F252" s="8" t="s">
        <v>73</v>
      </c>
      <c r="G252" s="8" t="s">
        <v>73</v>
      </c>
      <c r="I252" t="s">
        <v>71</v>
      </c>
      <c r="J252" s="8" t="s">
        <v>73</v>
      </c>
      <c r="K252" s="8" t="s">
        <v>73</v>
      </c>
      <c r="L252" s="8" t="s">
        <v>73</v>
      </c>
      <c r="M252" s="11">
        <f t="shared" si="163"/>
        <v>0</v>
      </c>
      <c r="N252" s="12">
        <f t="shared" si="153"/>
        <v>0</v>
      </c>
      <c r="O252" s="11">
        <f t="shared" si="164"/>
        <v>0</v>
      </c>
      <c r="P252" s="12">
        <f t="shared" si="154"/>
        <v>0</v>
      </c>
      <c r="Q252" s="11">
        <f t="shared" si="165"/>
        <v>0</v>
      </c>
      <c r="R252" s="12"/>
      <c r="S252" s="11">
        <f t="shared" si="166"/>
        <v>0</v>
      </c>
      <c r="T252" s="12">
        <f t="shared" si="155"/>
        <v>0</v>
      </c>
      <c r="U252" s="11">
        <f t="shared" si="167"/>
        <v>0</v>
      </c>
      <c r="V252" s="12">
        <f t="shared" si="156"/>
        <v>0</v>
      </c>
      <c r="W252" s="11">
        <f t="shared" si="168"/>
        <v>1.9999999999999574E-2</v>
      </c>
      <c r="X252" s="12"/>
      <c r="Y252" s="11">
        <f t="shared" si="169"/>
        <v>0</v>
      </c>
      <c r="Z252" s="12">
        <f t="shared" si="157"/>
        <v>0</v>
      </c>
      <c r="AA252" s="11">
        <f t="shared" si="170"/>
        <v>0</v>
      </c>
      <c r="AB252" s="12">
        <f t="shared" si="158"/>
        <v>0</v>
      </c>
      <c r="AC252" s="11">
        <f t="shared" si="171"/>
        <v>0</v>
      </c>
      <c r="AD252" s="12"/>
      <c r="AE252" s="11">
        <f t="shared" si="172"/>
        <v>0</v>
      </c>
      <c r="AF252" s="12">
        <f t="shared" si="159"/>
        <v>0</v>
      </c>
      <c r="AG252" s="11">
        <f t="shared" si="173"/>
        <v>0</v>
      </c>
      <c r="AH252" s="12">
        <f t="shared" si="160"/>
        <v>0</v>
      </c>
      <c r="AI252" s="11">
        <f t="shared" si="174"/>
        <v>1.9999999999999574E-2</v>
      </c>
      <c r="AJ252" s="12"/>
      <c r="AK252" s="11">
        <f t="shared" si="175"/>
        <v>0</v>
      </c>
      <c r="AL252" s="12">
        <f t="shared" si="161"/>
        <v>0</v>
      </c>
      <c r="AM252" s="11">
        <f t="shared" si="176"/>
        <v>0</v>
      </c>
      <c r="AN252" s="12">
        <f t="shared" si="162"/>
        <v>0</v>
      </c>
      <c r="AO252" s="11">
        <f t="shared" si="177"/>
        <v>1.9999999999999574E-2</v>
      </c>
      <c r="AP252" s="12"/>
      <c r="AQ252" s="11">
        <f t="shared" si="178"/>
        <v>0</v>
      </c>
      <c r="AR252" s="12">
        <f t="shared" si="179"/>
        <v>0</v>
      </c>
      <c r="AS252" s="11">
        <f t="shared" si="180"/>
        <v>0</v>
      </c>
      <c r="AT252" s="12">
        <f t="shared" si="181"/>
        <v>0</v>
      </c>
      <c r="AU252" s="11">
        <f t="shared" si="182"/>
        <v>0</v>
      </c>
      <c r="AV252" s="12"/>
      <c r="AW252" s="11">
        <f t="shared" si="183"/>
        <v>0</v>
      </c>
      <c r="AX252" s="12">
        <f t="shared" si="184"/>
        <v>0</v>
      </c>
      <c r="AY252" s="11">
        <f t="shared" si="185"/>
        <v>0</v>
      </c>
      <c r="AZ252" s="12">
        <f t="shared" si="186"/>
        <v>0</v>
      </c>
      <c r="BA252" s="11">
        <f t="shared" si="187"/>
        <v>1.9999999999999574E-2</v>
      </c>
      <c r="BB252" s="12"/>
      <c r="BC252" s="11">
        <f t="shared" si="188"/>
        <v>0</v>
      </c>
      <c r="BD252" s="12">
        <f t="shared" si="189"/>
        <v>0</v>
      </c>
      <c r="BE252" s="11">
        <f t="shared" si="190"/>
        <v>0</v>
      </c>
      <c r="BF252" s="12">
        <f t="shared" si="191"/>
        <v>0</v>
      </c>
      <c r="BG252" s="11">
        <f t="shared" si="192"/>
        <v>1.9999999999999574E-2</v>
      </c>
      <c r="BH252" s="12"/>
      <c r="BI252" s="11">
        <f t="shared" si="193"/>
        <v>0</v>
      </c>
      <c r="BJ252" s="12">
        <f t="shared" si="194"/>
        <v>0</v>
      </c>
      <c r="BK252" s="11">
        <f t="shared" si="195"/>
        <v>0</v>
      </c>
      <c r="BL252" s="12">
        <f t="shared" si="196"/>
        <v>0</v>
      </c>
      <c r="BM252" s="11">
        <f t="shared" si="197"/>
        <v>1.9999999999999574E-2</v>
      </c>
      <c r="BN252" s="12"/>
      <c r="BO252" s="11">
        <f t="shared" si="198"/>
        <v>0</v>
      </c>
      <c r="BP252" s="12">
        <f t="shared" si="199"/>
        <v>0</v>
      </c>
      <c r="BQ252" s="11">
        <f t="shared" si="200"/>
        <v>0</v>
      </c>
      <c r="BR252" s="12">
        <f t="shared" si="201"/>
        <v>0</v>
      </c>
      <c r="BS252" s="11">
        <f t="shared" si="202"/>
        <v>1.9999999999999574E-2</v>
      </c>
    </row>
    <row r="253" spans="1:71" x14ac:dyDescent="0.25">
      <c r="A253" s="21">
        <f t="shared" si="203"/>
        <v>4.9704166666666492</v>
      </c>
      <c r="B253" s="7" t="s">
        <v>90</v>
      </c>
      <c r="C253" s="9"/>
      <c r="D253" s="8" t="s">
        <v>73</v>
      </c>
      <c r="F253" s="8" t="s">
        <v>73</v>
      </c>
      <c r="G253" s="8" t="s">
        <v>73</v>
      </c>
      <c r="I253" s="9" t="s">
        <v>72</v>
      </c>
      <c r="J253" s="8" t="s">
        <v>73</v>
      </c>
      <c r="K253" t="s">
        <v>71</v>
      </c>
      <c r="L253" s="8" t="s">
        <v>73</v>
      </c>
      <c r="M253" s="11">
        <f t="shared" si="163"/>
        <v>0</v>
      </c>
      <c r="N253" s="12">
        <f t="shared" si="153"/>
        <v>0</v>
      </c>
      <c r="O253" s="11">
        <f t="shared" si="164"/>
        <v>0</v>
      </c>
      <c r="P253" s="12">
        <f t="shared" si="154"/>
        <v>0</v>
      </c>
      <c r="Q253" s="11">
        <f t="shared" si="165"/>
        <v>0</v>
      </c>
      <c r="R253" s="12"/>
      <c r="S253" s="11">
        <f t="shared" si="166"/>
        <v>0</v>
      </c>
      <c r="T253" s="12">
        <f t="shared" si="155"/>
        <v>0</v>
      </c>
      <c r="U253" s="11">
        <f t="shared" si="167"/>
        <v>0</v>
      </c>
      <c r="V253" s="12">
        <f t="shared" si="156"/>
        <v>0</v>
      </c>
      <c r="W253" s="11">
        <f t="shared" si="168"/>
        <v>1.9999999999999574E-2</v>
      </c>
      <c r="X253" s="12"/>
      <c r="Y253" s="11">
        <f t="shared" si="169"/>
        <v>0</v>
      </c>
      <c r="Z253" s="12">
        <f t="shared" si="157"/>
        <v>0</v>
      </c>
      <c r="AA253" s="11">
        <f t="shared" si="170"/>
        <v>0</v>
      </c>
      <c r="AB253" s="12">
        <f t="shared" si="158"/>
        <v>0</v>
      </c>
      <c r="AC253" s="11">
        <f t="shared" si="171"/>
        <v>0</v>
      </c>
      <c r="AD253" s="12"/>
      <c r="AE253" s="11">
        <f t="shared" si="172"/>
        <v>0</v>
      </c>
      <c r="AF253" s="12">
        <f t="shared" si="159"/>
        <v>0</v>
      </c>
      <c r="AG253" s="11">
        <f t="shared" si="173"/>
        <v>0</v>
      </c>
      <c r="AH253" s="12">
        <f t="shared" si="160"/>
        <v>0</v>
      </c>
      <c r="AI253" s="11">
        <f t="shared" si="174"/>
        <v>1.9999999999999574E-2</v>
      </c>
      <c r="AJ253" s="12"/>
      <c r="AK253" s="11">
        <f t="shared" si="175"/>
        <v>0</v>
      </c>
      <c r="AL253" s="12">
        <f t="shared" si="161"/>
        <v>0</v>
      </c>
      <c r="AM253" s="11">
        <f t="shared" si="176"/>
        <v>0</v>
      </c>
      <c r="AN253" s="12">
        <f t="shared" si="162"/>
        <v>0</v>
      </c>
      <c r="AO253" s="11">
        <f t="shared" si="177"/>
        <v>1.9999999999999574E-2</v>
      </c>
      <c r="AP253" s="12"/>
      <c r="AQ253" s="11">
        <f t="shared" si="178"/>
        <v>0</v>
      </c>
      <c r="AR253" s="12">
        <f t="shared" si="179"/>
        <v>0</v>
      </c>
      <c r="AS253" s="11">
        <f t="shared" si="180"/>
        <v>0</v>
      </c>
      <c r="AT253" s="12">
        <f t="shared" si="181"/>
        <v>0</v>
      </c>
      <c r="AU253" s="11">
        <f t="shared" si="182"/>
        <v>0</v>
      </c>
      <c r="AV253" s="12"/>
      <c r="AW253" s="11">
        <f t="shared" si="183"/>
        <v>0</v>
      </c>
      <c r="AX253" s="12">
        <f t="shared" si="184"/>
        <v>0</v>
      </c>
      <c r="AY253" s="11">
        <f t="shared" si="185"/>
        <v>4.9704166666666492</v>
      </c>
      <c r="AZ253" s="12">
        <f t="shared" si="186"/>
        <v>1</v>
      </c>
      <c r="BA253" s="11">
        <f t="shared" si="187"/>
        <v>1.9999999999999574E-2</v>
      </c>
      <c r="BB253" s="12"/>
      <c r="BC253" s="11">
        <f t="shared" si="188"/>
        <v>0</v>
      </c>
      <c r="BD253" s="12">
        <f t="shared" si="189"/>
        <v>0</v>
      </c>
      <c r="BE253" s="11">
        <f t="shared" si="190"/>
        <v>0</v>
      </c>
      <c r="BF253" s="12">
        <f t="shared" si="191"/>
        <v>0</v>
      </c>
      <c r="BG253" s="11">
        <f t="shared" si="192"/>
        <v>1.9999999999999574E-2</v>
      </c>
      <c r="BH253" s="12"/>
      <c r="BI253" s="11">
        <f t="shared" si="193"/>
        <v>0</v>
      </c>
      <c r="BJ253" s="12">
        <f t="shared" si="194"/>
        <v>0</v>
      </c>
      <c r="BK253" s="11">
        <f t="shared" si="195"/>
        <v>0</v>
      </c>
      <c r="BL253" s="12">
        <f t="shared" si="196"/>
        <v>0</v>
      </c>
      <c r="BM253" s="11">
        <f t="shared" si="197"/>
        <v>0</v>
      </c>
      <c r="BN253" s="12"/>
      <c r="BO253" s="11">
        <f t="shared" si="198"/>
        <v>0</v>
      </c>
      <c r="BP253" s="12">
        <f t="shared" si="199"/>
        <v>0</v>
      </c>
      <c r="BQ253" s="11">
        <f t="shared" si="200"/>
        <v>0</v>
      </c>
      <c r="BR253" s="12">
        <f t="shared" si="201"/>
        <v>0</v>
      </c>
      <c r="BS253" s="11">
        <f t="shared" si="202"/>
        <v>1.9999999999999574E-2</v>
      </c>
    </row>
    <row r="254" spans="1:71" x14ac:dyDescent="0.25">
      <c r="A254" s="21">
        <f t="shared" si="203"/>
        <v>4.9904166666666487</v>
      </c>
      <c r="B254" s="7"/>
      <c r="D254" s="8" t="s">
        <v>73</v>
      </c>
      <c r="F254" s="8" t="s">
        <v>73</v>
      </c>
      <c r="G254" s="8" t="s">
        <v>73</v>
      </c>
      <c r="I254" s="9"/>
      <c r="J254" s="8" t="s">
        <v>73</v>
      </c>
      <c r="K254" t="s">
        <v>71</v>
      </c>
      <c r="L254" s="8" t="s">
        <v>73</v>
      </c>
      <c r="M254" s="11">
        <f t="shared" si="163"/>
        <v>0</v>
      </c>
      <c r="N254" s="12">
        <f t="shared" si="153"/>
        <v>0</v>
      </c>
      <c r="O254" s="11">
        <f t="shared" si="164"/>
        <v>0</v>
      </c>
      <c r="P254" s="12">
        <f t="shared" si="154"/>
        <v>0</v>
      </c>
      <c r="Q254" s="11">
        <f t="shared" si="165"/>
        <v>0</v>
      </c>
      <c r="R254" s="12"/>
      <c r="S254" s="11">
        <f t="shared" si="166"/>
        <v>0</v>
      </c>
      <c r="T254" s="12">
        <f t="shared" si="155"/>
        <v>0</v>
      </c>
      <c r="U254" s="11">
        <f t="shared" si="167"/>
        <v>0</v>
      </c>
      <c r="V254" s="12">
        <f t="shared" si="156"/>
        <v>0</v>
      </c>
      <c r="W254" s="11">
        <f t="shared" si="168"/>
        <v>1.9999999999999574E-2</v>
      </c>
      <c r="X254" s="12"/>
      <c r="Y254" s="11">
        <f t="shared" si="169"/>
        <v>0</v>
      </c>
      <c r="Z254" s="12">
        <f t="shared" si="157"/>
        <v>0</v>
      </c>
      <c r="AA254" s="11">
        <f t="shared" si="170"/>
        <v>0</v>
      </c>
      <c r="AB254" s="12">
        <f t="shared" si="158"/>
        <v>0</v>
      </c>
      <c r="AC254" s="11">
        <f t="shared" si="171"/>
        <v>0</v>
      </c>
      <c r="AD254" s="12"/>
      <c r="AE254" s="11">
        <f t="shared" si="172"/>
        <v>0</v>
      </c>
      <c r="AF254" s="12">
        <f t="shared" si="159"/>
        <v>0</v>
      </c>
      <c r="AG254" s="11">
        <f t="shared" si="173"/>
        <v>0</v>
      </c>
      <c r="AH254" s="12">
        <f t="shared" si="160"/>
        <v>0</v>
      </c>
      <c r="AI254" s="11">
        <f t="shared" si="174"/>
        <v>1.9999999999999574E-2</v>
      </c>
      <c r="AJ254" s="12"/>
      <c r="AK254" s="11">
        <f t="shared" si="175"/>
        <v>0</v>
      </c>
      <c r="AL254" s="12">
        <f t="shared" si="161"/>
        <v>0</v>
      </c>
      <c r="AM254" s="11">
        <f t="shared" si="176"/>
        <v>0</v>
      </c>
      <c r="AN254" s="12">
        <f t="shared" si="162"/>
        <v>0</v>
      </c>
      <c r="AO254" s="11">
        <f t="shared" si="177"/>
        <v>1.9999999999999574E-2</v>
      </c>
      <c r="AP254" s="12"/>
      <c r="AQ254" s="11">
        <f t="shared" si="178"/>
        <v>0</v>
      </c>
      <c r="AR254" s="12">
        <f t="shared" si="179"/>
        <v>0</v>
      </c>
      <c r="AS254" s="11">
        <f t="shared" si="180"/>
        <v>0</v>
      </c>
      <c r="AT254" s="12">
        <f t="shared" si="181"/>
        <v>0</v>
      </c>
      <c r="AU254" s="11">
        <f t="shared" si="182"/>
        <v>0</v>
      </c>
      <c r="AV254" s="12"/>
      <c r="AW254" s="11">
        <f t="shared" si="183"/>
        <v>0</v>
      </c>
      <c r="AX254" s="12">
        <f t="shared" si="184"/>
        <v>0</v>
      </c>
      <c r="AY254" s="11">
        <f t="shared" si="185"/>
        <v>0</v>
      </c>
      <c r="AZ254" s="12">
        <f t="shared" si="186"/>
        <v>0</v>
      </c>
      <c r="BA254" s="11">
        <f t="shared" si="187"/>
        <v>1.9999999999999574E-2</v>
      </c>
      <c r="BB254" s="12"/>
      <c r="BC254" s="11">
        <f t="shared" si="188"/>
        <v>0</v>
      </c>
      <c r="BD254" s="12">
        <f t="shared" si="189"/>
        <v>0</v>
      </c>
      <c r="BE254" s="11">
        <f t="shared" si="190"/>
        <v>0</v>
      </c>
      <c r="BF254" s="12">
        <f t="shared" si="191"/>
        <v>0</v>
      </c>
      <c r="BG254" s="11">
        <f t="shared" si="192"/>
        <v>1.9999999999999574E-2</v>
      </c>
      <c r="BH254" s="12"/>
      <c r="BI254" s="11">
        <f t="shared" si="193"/>
        <v>0</v>
      </c>
      <c r="BJ254" s="12">
        <f t="shared" si="194"/>
        <v>0</v>
      </c>
      <c r="BK254" s="11">
        <f t="shared" si="195"/>
        <v>0</v>
      </c>
      <c r="BL254" s="12">
        <f t="shared" si="196"/>
        <v>0</v>
      </c>
      <c r="BM254" s="11">
        <f t="shared" si="197"/>
        <v>0</v>
      </c>
      <c r="BN254" s="12"/>
      <c r="BO254" s="11">
        <f t="shared" si="198"/>
        <v>0</v>
      </c>
      <c r="BP254" s="12">
        <f t="shared" si="199"/>
        <v>0</v>
      </c>
      <c r="BQ254" s="11">
        <f t="shared" si="200"/>
        <v>0</v>
      </c>
      <c r="BR254" s="12">
        <f t="shared" si="201"/>
        <v>0</v>
      </c>
      <c r="BS254" s="11">
        <f t="shared" si="202"/>
        <v>1.9999999999999574E-2</v>
      </c>
    </row>
    <row r="255" spans="1:71" x14ac:dyDescent="0.25">
      <c r="A255" s="21">
        <f t="shared" si="203"/>
        <v>5.0104166666666483</v>
      </c>
      <c r="B255" s="7"/>
      <c r="D255" s="8" t="s">
        <v>73</v>
      </c>
      <c r="F255" s="8" t="s">
        <v>73</v>
      </c>
      <c r="G255" s="8" t="s">
        <v>73</v>
      </c>
      <c r="I255" s="30"/>
      <c r="J255" s="8" t="s">
        <v>73</v>
      </c>
      <c r="K255" t="s">
        <v>71</v>
      </c>
      <c r="L255" s="8" t="s">
        <v>73</v>
      </c>
      <c r="M255" s="11">
        <f t="shared" si="163"/>
        <v>0</v>
      </c>
      <c r="N255" s="12">
        <f t="shared" si="153"/>
        <v>0</v>
      </c>
      <c r="O255" s="11">
        <f t="shared" si="164"/>
        <v>0</v>
      </c>
      <c r="P255" s="12">
        <f t="shared" si="154"/>
        <v>0</v>
      </c>
      <c r="Q255" s="11">
        <f t="shared" si="165"/>
        <v>0</v>
      </c>
      <c r="R255" s="12"/>
      <c r="S255" s="11">
        <f t="shared" si="166"/>
        <v>0</v>
      </c>
      <c r="T255" s="12">
        <f t="shared" si="155"/>
        <v>0</v>
      </c>
      <c r="U255" s="11">
        <f t="shared" si="167"/>
        <v>0</v>
      </c>
      <c r="V255" s="12">
        <f t="shared" si="156"/>
        <v>0</v>
      </c>
      <c r="W255" s="11">
        <f t="shared" si="168"/>
        <v>1.9999999999999574E-2</v>
      </c>
      <c r="X255" s="12"/>
      <c r="Y255" s="11">
        <f t="shared" si="169"/>
        <v>0</v>
      </c>
      <c r="Z255" s="12">
        <f t="shared" si="157"/>
        <v>0</v>
      </c>
      <c r="AA255" s="11">
        <f t="shared" si="170"/>
        <v>0</v>
      </c>
      <c r="AB255" s="12">
        <f t="shared" si="158"/>
        <v>0</v>
      </c>
      <c r="AC255" s="11">
        <f t="shared" si="171"/>
        <v>0</v>
      </c>
      <c r="AD255" s="12"/>
      <c r="AE255" s="11">
        <f t="shared" si="172"/>
        <v>0</v>
      </c>
      <c r="AF255" s="12">
        <f t="shared" si="159"/>
        <v>0</v>
      </c>
      <c r="AG255" s="11">
        <f t="shared" si="173"/>
        <v>0</v>
      </c>
      <c r="AH255" s="12">
        <f t="shared" si="160"/>
        <v>0</v>
      </c>
      <c r="AI255" s="11">
        <f t="shared" si="174"/>
        <v>1.9999999999999574E-2</v>
      </c>
      <c r="AJ255" s="12"/>
      <c r="AK255" s="11">
        <f t="shared" si="175"/>
        <v>0</v>
      </c>
      <c r="AL255" s="12">
        <f t="shared" si="161"/>
        <v>0</v>
      </c>
      <c r="AM255" s="11">
        <f t="shared" si="176"/>
        <v>0</v>
      </c>
      <c r="AN255" s="12">
        <f t="shared" si="162"/>
        <v>0</v>
      </c>
      <c r="AO255" s="11">
        <f t="shared" si="177"/>
        <v>1.9999999999999574E-2</v>
      </c>
      <c r="AP255" s="12"/>
      <c r="AQ255" s="11">
        <f t="shared" si="178"/>
        <v>0</v>
      </c>
      <c r="AR255" s="12">
        <f t="shared" si="179"/>
        <v>0</v>
      </c>
      <c r="AS255" s="11">
        <f t="shared" si="180"/>
        <v>0</v>
      </c>
      <c r="AT255" s="12">
        <f t="shared" si="181"/>
        <v>0</v>
      </c>
      <c r="AU255" s="11">
        <f t="shared" si="182"/>
        <v>0</v>
      </c>
      <c r="AV255" s="12"/>
      <c r="AW255" s="11">
        <f t="shared" si="183"/>
        <v>0</v>
      </c>
      <c r="AX255" s="12">
        <f t="shared" si="184"/>
        <v>0</v>
      </c>
      <c r="AY255" s="11">
        <f t="shared" si="185"/>
        <v>0</v>
      </c>
      <c r="AZ255" s="12">
        <f t="shared" si="186"/>
        <v>0</v>
      </c>
      <c r="BA255" s="11">
        <f t="shared" si="187"/>
        <v>1.9999999999999574E-2</v>
      </c>
      <c r="BB255" s="12"/>
      <c r="BC255" s="11">
        <f t="shared" si="188"/>
        <v>0</v>
      </c>
      <c r="BD255" s="12">
        <f t="shared" si="189"/>
        <v>0</v>
      </c>
      <c r="BE255" s="11">
        <f t="shared" si="190"/>
        <v>0</v>
      </c>
      <c r="BF255" s="12">
        <f t="shared" si="191"/>
        <v>0</v>
      </c>
      <c r="BG255" s="11">
        <f t="shared" si="192"/>
        <v>1.9999999999999574E-2</v>
      </c>
      <c r="BH255" s="12"/>
      <c r="BI255" s="11">
        <f t="shared" si="193"/>
        <v>0</v>
      </c>
      <c r="BJ255" s="12">
        <f t="shared" si="194"/>
        <v>0</v>
      </c>
      <c r="BK255" s="11">
        <f t="shared" si="195"/>
        <v>0</v>
      </c>
      <c r="BL255" s="12">
        <f t="shared" si="196"/>
        <v>0</v>
      </c>
      <c r="BM255" s="11">
        <f t="shared" si="197"/>
        <v>0</v>
      </c>
      <c r="BN255" s="12"/>
      <c r="BO255" s="11">
        <f t="shared" si="198"/>
        <v>0</v>
      </c>
      <c r="BP255" s="12">
        <f t="shared" si="199"/>
        <v>0</v>
      </c>
      <c r="BQ255" s="11">
        <f t="shared" si="200"/>
        <v>0</v>
      </c>
      <c r="BR255" s="12">
        <f t="shared" si="201"/>
        <v>0</v>
      </c>
      <c r="BS255" s="11">
        <f t="shared" si="202"/>
        <v>1.9999999999999574E-2</v>
      </c>
    </row>
    <row r="256" spans="1:71" x14ac:dyDescent="0.25">
      <c r="A256" s="21">
        <f t="shared" si="203"/>
        <v>5.0304166666666479</v>
      </c>
      <c r="B256" s="7"/>
      <c r="D256" s="8" t="s">
        <v>73</v>
      </c>
      <c r="F256" s="8" t="s">
        <v>73</v>
      </c>
      <c r="G256" s="8" t="s">
        <v>73</v>
      </c>
      <c r="I256" s="30"/>
      <c r="J256" s="8" t="s">
        <v>73</v>
      </c>
      <c r="K256" t="s">
        <v>71</v>
      </c>
      <c r="L256" s="8" t="s">
        <v>73</v>
      </c>
      <c r="M256" s="11">
        <f t="shared" si="163"/>
        <v>0</v>
      </c>
      <c r="N256" s="12">
        <f t="shared" si="153"/>
        <v>0</v>
      </c>
      <c r="O256" s="11">
        <f t="shared" si="164"/>
        <v>0</v>
      </c>
      <c r="P256" s="12">
        <f t="shared" si="154"/>
        <v>0</v>
      </c>
      <c r="Q256" s="11">
        <f t="shared" si="165"/>
        <v>0</v>
      </c>
      <c r="R256" s="12"/>
      <c r="S256" s="11">
        <f t="shared" si="166"/>
        <v>0</v>
      </c>
      <c r="T256" s="12">
        <f t="shared" si="155"/>
        <v>0</v>
      </c>
      <c r="U256" s="11">
        <f t="shared" si="167"/>
        <v>0</v>
      </c>
      <c r="V256" s="12">
        <f t="shared" si="156"/>
        <v>0</v>
      </c>
      <c r="W256" s="11">
        <f t="shared" si="168"/>
        <v>1.9999999999999574E-2</v>
      </c>
      <c r="X256" s="12"/>
      <c r="Y256" s="11">
        <f t="shared" si="169"/>
        <v>0</v>
      </c>
      <c r="Z256" s="12">
        <f t="shared" si="157"/>
        <v>0</v>
      </c>
      <c r="AA256" s="11">
        <f t="shared" si="170"/>
        <v>0</v>
      </c>
      <c r="AB256" s="12">
        <f t="shared" si="158"/>
        <v>0</v>
      </c>
      <c r="AC256" s="11">
        <f t="shared" si="171"/>
        <v>0</v>
      </c>
      <c r="AD256" s="12"/>
      <c r="AE256" s="11">
        <f t="shared" si="172"/>
        <v>0</v>
      </c>
      <c r="AF256" s="12">
        <f t="shared" si="159"/>
        <v>0</v>
      </c>
      <c r="AG256" s="11">
        <f t="shared" si="173"/>
        <v>0</v>
      </c>
      <c r="AH256" s="12">
        <f t="shared" si="160"/>
        <v>0</v>
      </c>
      <c r="AI256" s="11">
        <f t="shared" si="174"/>
        <v>1.9999999999999574E-2</v>
      </c>
      <c r="AJ256" s="12"/>
      <c r="AK256" s="11">
        <f t="shared" si="175"/>
        <v>0</v>
      </c>
      <c r="AL256" s="12">
        <f t="shared" si="161"/>
        <v>0</v>
      </c>
      <c r="AM256" s="11">
        <f t="shared" si="176"/>
        <v>0</v>
      </c>
      <c r="AN256" s="12">
        <f t="shared" si="162"/>
        <v>0</v>
      </c>
      <c r="AO256" s="11">
        <f t="shared" si="177"/>
        <v>1.9999999999999574E-2</v>
      </c>
      <c r="AP256" s="12"/>
      <c r="AQ256" s="11">
        <f t="shared" si="178"/>
        <v>0</v>
      </c>
      <c r="AR256" s="12">
        <f t="shared" si="179"/>
        <v>0</v>
      </c>
      <c r="AS256" s="11">
        <f t="shared" si="180"/>
        <v>0</v>
      </c>
      <c r="AT256" s="12">
        <f t="shared" si="181"/>
        <v>0</v>
      </c>
      <c r="AU256" s="11">
        <f t="shared" si="182"/>
        <v>0</v>
      </c>
      <c r="AV256" s="12"/>
      <c r="AW256" s="11">
        <f t="shared" si="183"/>
        <v>0</v>
      </c>
      <c r="AX256" s="12">
        <f t="shared" si="184"/>
        <v>0</v>
      </c>
      <c r="AY256" s="11">
        <f t="shared" si="185"/>
        <v>0</v>
      </c>
      <c r="AZ256" s="12">
        <f t="shared" si="186"/>
        <v>0</v>
      </c>
      <c r="BA256" s="11">
        <f t="shared" si="187"/>
        <v>1.9999999999999574E-2</v>
      </c>
      <c r="BB256" s="12"/>
      <c r="BC256" s="11">
        <f t="shared" si="188"/>
        <v>0</v>
      </c>
      <c r="BD256" s="12">
        <f t="shared" si="189"/>
        <v>0</v>
      </c>
      <c r="BE256" s="11">
        <f t="shared" si="190"/>
        <v>0</v>
      </c>
      <c r="BF256" s="12">
        <f t="shared" si="191"/>
        <v>0</v>
      </c>
      <c r="BG256" s="11">
        <f t="shared" si="192"/>
        <v>1.9999999999999574E-2</v>
      </c>
      <c r="BH256" s="12"/>
      <c r="BI256" s="11">
        <f t="shared" si="193"/>
        <v>0</v>
      </c>
      <c r="BJ256" s="12">
        <f t="shared" si="194"/>
        <v>0</v>
      </c>
      <c r="BK256" s="11">
        <f t="shared" si="195"/>
        <v>0</v>
      </c>
      <c r="BL256" s="12">
        <f t="shared" si="196"/>
        <v>0</v>
      </c>
      <c r="BM256" s="11">
        <f t="shared" si="197"/>
        <v>0</v>
      </c>
      <c r="BN256" s="12"/>
      <c r="BO256" s="11">
        <f t="shared" si="198"/>
        <v>0</v>
      </c>
      <c r="BP256" s="12">
        <f t="shared" si="199"/>
        <v>0</v>
      </c>
      <c r="BQ256" s="11">
        <f t="shared" si="200"/>
        <v>0</v>
      </c>
      <c r="BR256" s="12">
        <f t="shared" si="201"/>
        <v>0</v>
      </c>
      <c r="BS256" s="11">
        <f t="shared" si="202"/>
        <v>1.9999999999999574E-2</v>
      </c>
    </row>
    <row r="257" spans="1:71" x14ac:dyDescent="0.25">
      <c r="A257" s="21">
        <f t="shared" si="203"/>
        <v>5.0504166666666475</v>
      </c>
      <c r="B257" s="7"/>
      <c r="D257" s="8" t="s">
        <v>73</v>
      </c>
      <c r="F257" s="8" t="s">
        <v>73</v>
      </c>
      <c r="G257" s="8" t="s">
        <v>73</v>
      </c>
      <c r="H257" s="8"/>
      <c r="I257" s="30"/>
      <c r="J257" s="8" t="s">
        <v>73</v>
      </c>
      <c r="K257" t="s">
        <v>71</v>
      </c>
      <c r="L257" s="8" t="s">
        <v>73</v>
      </c>
      <c r="M257" s="11">
        <f t="shared" si="163"/>
        <v>0</v>
      </c>
      <c r="N257" s="12">
        <f t="shared" si="153"/>
        <v>0</v>
      </c>
      <c r="O257" s="11">
        <f t="shared" si="164"/>
        <v>0</v>
      </c>
      <c r="P257" s="12">
        <f t="shared" si="154"/>
        <v>0</v>
      </c>
      <c r="Q257" s="11">
        <f t="shared" si="165"/>
        <v>0</v>
      </c>
      <c r="R257" s="12"/>
      <c r="S257" s="11">
        <f t="shared" si="166"/>
        <v>0</v>
      </c>
      <c r="T257" s="12">
        <f t="shared" si="155"/>
        <v>0</v>
      </c>
      <c r="U257" s="11">
        <f t="shared" si="167"/>
        <v>0</v>
      </c>
      <c r="V257" s="12">
        <f t="shared" si="156"/>
        <v>0</v>
      </c>
      <c r="W257" s="11">
        <f t="shared" si="168"/>
        <v>1.9999999999999574E-2</v>
      </c>
      <c r="X257" s="12"/>
      <c r="Y257" s="11">
        <f t="shared" si="169"/>
        <v>0</v>
      </c>
      <c r="Z257" s="12">
        <f t="shared" si="157"/>
        <v>0</v>
      </c>
      <c r="AA257" s="11">
        <f t="shared" si="170"/>
        <v>0</v>
      </c>
      <c r="AB257" s="12">
        <f t="shared" si="158"/>
        <v>0</v>
      </c>
      <c r="AC257" s="11">
        <f t="shared" si="171"/>
        <v>0</v>
      </c>
      <c r="AD257" s="12"/>
      <c r="AE257" s="11">
        <f t="shared" si="172"/>
        <v>0</v>
      </c>
      <c r="AF257" s="12">
        <f t="shared" si="159"/>
        <v>0</v>
      </c>
      <c r="AG257" s="11">
        <f t="shared" si="173"/>
        <v>0</v>
      </c>
      <c r="AH257" s="12">
        <f t="shared" si="160"/>
        <v>0</v>
      </c>
      <c r="AI257" s="11">
        <f t="shared" si="174"/>
        <v>1.9999999999999574E-2</v>
      </c>
      <c r="AJ257" s="12"/>
      <c r="AK257" s="11">
        <f t="shared" si="175"/>
        <v>0</v>
      </c>
      <c r="AL257" s="12">
        <f t="shared" si="161"/>
        <v>0</v>
      </c>
      <c r="AM257" s="11">
        <f t="shared" si="176"/>
        <v>0</v>
      </c>
      <c r="AN257" s="12">
        <f t="shared" si="162"/>
        <v>0</v>
      </c>
      <c r="AO257" s="11">
        <f t="shared" si="177"/>
        <v>1.9999999999999574E-2</v>
      </c>
      <c r="AP257" s="12"/>
      <c r="AQ257" s="11">
        <f t="shared" si="178"/>
        <v>0</v>
      </c>
      <c r="AR257" s="12">
        <f t="shared" si="179"/>
        <v>0</v>
      </c>
      <c r="AS257" s="11">
        <f t="shared" si="180"/>
        <v>0</v>
      </c>
      <c r="AT257" s="12">
        <f t="shared" si="181"/>
        <v>0</v>
      </c>
      <c r="AU257" s="11">
        <f t="shared" si="182"/>
        <v>0</v>
      </c>
      <c r="AV257" s="12"/>
      <c r="AW257" s="11">
        <f t="shared" si="183"/>
        <v>0</v>
      </c>
      <c r="AX257" s="12">
        <f t="shared" si="184"/>
        <v>0</v>
      </c>
      <c r="AY257" s="11">
        <f t="shared" si="185"/>
        <v>0</v>
      </c>
      <c r="AZ257" s="12">
        <f t="shared" si="186"/>
        <v>0</v>
      </c>
      <c r="BA257" s="11">
        <f t="shared" si="187"/>
        <v>1.9999999999999574E-2</v>
      </c>
      <c r="BB257" s="12"/>
      <c r="BC257" s="11">
        <f t="shared" si="188"/>
        <v>0</v>
      </c>
      <c r="BD257" s="12">
        <f t="shared" si="189"/>
        <v>0</v>
      </c>
      <c r="BE257" s="11">
        <f t="shared" si="190"/>
        <v>0</v>
      </c>
      <c r="BF257" s="12">
        <f t="shared" si="191"/>
        <v>0</v>
      </c>
      <c r="BG257" s="11">
        <f t="shared" si="192"/>
        <v>1.9999999999999574E-2</v>
      </c>
      <c r="BH257" s="12"/>
      <c r="BI257" s="11">
        <f t="shared" si="193"/>
        <v>0</v>
      </c>
      <c r="BJ257" s="12">
        <f t="shared" si="194"/>
        <v>0</v>
      </c>
      <c r="BK257" s="11">
        <f t="shared" si="195"/>
        <v>0</v>
      </c>
      <c r="BL257" s="12">
        <f t="shared" si="196"/>
        <v>0</v>
      </c>
      <c r="BM257" s="11">
        <f t="shared" si="197"/>
        <v>0</v>
      </c>
      <c r="BN257" s="12"/>
      <c r="BO257" s="11">
        <f t="shared" si="198"/>
        <v>0</v>
      </c>
      <c r="BP257" s="12">
        <f t="shared" si="199"/>
        <v>0</v>
      </c>
      <c r="BQ257" s="11">
        <f t="shared" si="200"/>
        <v>0</v>
      </c>
      <c r="BR257" s="12">
        <f t="shared" si="201"/>
        <v>0</v>
      </c>
      <c r="BS257" s="11">
        <f t="shared" si="202"/>
        <v>1.9999999999999574E-2</v>
      </c>
    </row>
    <row r="258" spans="1:71" x14ac:dyDescent="0.25">
      <c r="A258" s="21">
        <f t="shared" si="203"/>
        <v>5.070416666666647</v>
      </c>
      <c r="B258" s="7" t="s">
        <v>92</v>
      </c>
      <c r="D258" s="8" t="s">
        <v>73</v>
      </c>
      <c r="E258" s="9"/>
      <c r="F258" t="s">
        <v>71</v>
      </c>
      <c r="G258" s="8" t="s">
        <v>73</v>
      </c>
      <c r="H258" s="8"/>
      <c r="I258" s="30"/>
      <c r="J258" s="8" t="s">
        <v>73</v>
      </c>
      <c r="K258" s="9" t="s">
        <v>72</v>
      </c>
      <c r="L258" s="8" t="s">
        <v>73</v>
      </c>
      <c r="M258" s="11">
        <f t="shared" si="163"/>
        <v>0</v>
      </c>
      <c r="N258" s="12">
        <f t="shared" si="153"/>
        <v>0</v>
      </c>
      <c r="O258" s="11">
        <f t="shared" si="164"/>
        <v>0</v>
      </c>
      <c r="P258" s="12">
        <f t="shared" si="154"/>
        <v>0</v>
      </c>
      <c r="Q258" s="11">
        <f t="shared" si="165"/>
        <v>0</v>
      </c>
      <c r="R258" s="12"/>
      <c r="S258" s="11">
        <f t="shared" si="166"/>
        <v>0</v>
      </c>
      <c r="T258" s="12">
        <f t="shared" si="155"/>
        <v>0</v>
      </c>
      <c r="U258" s="11">
        <f t="shared" si="167"/>
        <v>0</v>
      </c>
      <c r="V258" s="12">
        <f t="shared" si="156"/>
        <v>0</v>
      </c>
      <c r="W258" s="11">
        <f t="shared" si="168"/>
        <v>1.9999999999999574E-2</v>
      </c>
      <c r="X258" s="12"/>
      <c r="Y258" s="11">
        <f t="shared" si="169"/>
        <v>0</v>
      </c>
      <c r="Z258" s="12">
        <f t="shared" si="157"/>
        <v>0</v>
      </c>
      <c r="AA258" s="11">
        <f t="shared" si="170"/>
        <v>0</v>
      </c>
      <c r="AB258" s="12">
        <f t="shared" si="158"/>
        <v>0</v>
      </c>
      <c r="AC258" s="11">
        <f t="shared" si="171"/>
        <v>0</v>
      </c>
      <c r="AD258" s="12"/>
      <c r="AE258" s="11">
        <f t="shared" si="172"/>
        <v>0</v>
      </c>
      <c r="AF258" s="12">
        <f t="shared" si="159"/>
        <v>0</v>
      </c>
      <c r="AG258" s="11">
        <f t="shared" si="173"/>
        <v>0</v>
      </c>
      <c r="AH258" s="12">
        <f t="shared" si="160"/>
        <v>0</v>
      </c>
      <c r="AI258" s="11">
        <f t="shared" si="174"/>
        <v>0</v>
      </c>
      <c r="AJ258" s="12"/>
      <c r="AK258" s="11">
        <f t="shared" si="175"/>
        <v>0</v>
      </c>
      <c r="AL258" s="12">
        <f t="shared" si="161"/>
        <v>0</v>
      </c>
      <c r="AM258" s="11">
        <f t="shared" si="176"/>
        <v>0</v>
      </c>
      <c r="AN258" s="12">
        <f t="shared" si="162"/>
        <v>0</v>
      </c>
      <c r="AO258" s="11">
        <f t="shared" si="177"/>
        <v>1.9999999999999574E-2</v>
      </c>
      <c r="AP258" s="12"/>
      <c r="AQ258" s="11">
        <f t="shared" si="178"/>
        <v>0</v>
      </c>
      <c r="AR258" s="12">
        <f t="shared" si="179"/>
        <v>0</v>
      </c>
      <c r="AS258" s="11">
        <f t="shared" si="180"/>
        <v>0</v>
      </c>
      <c r="AT258" s="12">
        <f t="shared" si="181"/>
        <v>0</v>
      </c>
      <c r="AU258" s="11">
        <f t="shared" si="182"/>
        <v>0</v>
      </c>
      <c r="AV258" s="12"/>
      <c r="AW258" s="11">
        <f t="shared" si="183"/>
        <v>0</v>
      </c>
      <c r="AX258" s="12">
        <f t="shared" si="184"/>
        <v>0</v>
      </c>
      <c r="AY258" s="11">
        <f t="shared" si="185"/>
        <v>0</v>
      </c>
      <c r="AZ258" s="12">
        <f t="shared" si="186"/>
        <v>0</v>
      </c>
      <c r="BA258" s="11">
        <f t="shared" si="187"/>
        <v>1.9999999999999574E-2</v>
      </c>
      <c r="BB258" s="12"/>
      <c r="BC258" s="11">
        <f t="shared" si="188"/>
        <v>0</v>
      </c>
      <c r="BD258" s="12">
        <f t="shared" si="189"/>
        <v>0</v>
      </c>
      <c r="BE258" s="11">
        <f t="shared" si="190"/>
        <v>0</v>
      </c>
      <c r="BF258" s="12">
        <f t="shared" si="191"/>
        <v>0</v>
      </c>
      <c r="BG258" s="11">
        <f t="shared" si="192"/>
        <v>1.9999999999999574E-2</v>
      </c>
      <c r="BH258" s="12"/>
      <c r="BI258" s="11">
        <f t="shared" si="193"/>
        <v>0</v>
      </c>
      <c r="BJ258" s="12">
        <f t="shared" si="194"/>
        <v>0</v>
      </c>
      <c r="BK258" s="11">
        <f t="shared" si="195"/>
        <v>5.070416666666647</v>
      </c>
      <c r="BL258" s="12">
        <f t="shared" si="196"/>
        <v>1</v>
      </c>
      <c r="BM258" s="11">
        <f t="shared" si="197"/>
        <v>0</v>
      </c>
      <c r="BN258" s="12"/>
      <c r="BO258" s="11">
        <f t="shared" si="198"/>
        <v>0</v>
      </c>
      <c r="BP258" s="12">
        <f t="shared" si="199"/>
        <v>0</v>
      </c>
      <c r="BQ258" s="11">
        <f t="shared" si="200"/>
        <v>0</v>
      </c>
      <c r="BR258" s="12">
        <f t="shared" si="201"/>
        <v>0</v>
      </c>
      <c r="BS258" s="11">
        <f t="shared" si="202"/>
        <v>1.9999999999999574E-2</v>
      </c>
    </row>
    <row r="259" spans="1:71" x14ac:dyDescent="0.25">
      <c r="A259" s="21">
        <f t="shared" si="203"/>
        <v>5.0904166666666466</v>
      </c>
      <c r="B259" s="7"/>
      <c r="D259" s="8" t="s">
        <v>73</v>
      </c>
      <c r="F259" t="s">
        <v>71</v>
      </c>
      <c r="G259" s="8" t="s">
        <v>73</v>
      </c>
      <c r="H259" s="8"/>
      <c r="I259" s="30"/>
      <c r="J259" s="8" t="s">
        <v>73</v>
      </c>
      <c r="K259" s="30"/>
      <c r="L259" s="8" t="s">
        <v>73</v>
      </c>
      <c r="M259" s="11">
        <f t="shared" si="163"/>
        <v>0</v>
      </c>
      <c r="N259" s="12">
        <f t="shared" ref="N259:N322" si="204">IF(M259&gt;0,1,0)</f>
        <v>0</v>
      </c>
      <c r="O259" s="11">
        <f t="shared" si="164"/>
        <v>0</v>
      </c>
      <c r="P259" s="12">
        <f t="shared" ref="P259:P322" si="205">IF(O259&gt;0,1,0)</f>
        <v>0</v>
      </c>
      <c r="Q259" s="11">
        <f t="shared" si="165"/>
        <v>0</v>
      </c>
      <c r="R259" s="12"/>
      <c r="S259" s="11">
        <f t="shared" si="166"/>
        <v>0</v>
      </c>
      <c r="T259" s="12">
        <f t="shared" ref="T259:T322" si="206">IF(S259&gt;0,1,0)</f>
        <v>0</v>
      </c>
      <c r="U259" s="11">
        <f t="shared" si="167"/>
        <v>0</v>
      </c>
      <c r="V259" s="12">
        <f t="shared" ref="V259:V322" si="207">IF(U259&gt;0,1,0)</f>
        <v>0</v>
      </c>
      <c r="W259" s="11">
        <f t="shared" si="168"/>
        <v>1.9999999999999574E-2</v>
      </c>
      <c r="X259" s="12"/>
      <c r="Y259" s="11">
        <f t="shared" si="169"/>
        <v>0</v>
      </c>
      <c r="Z259" s="12">
        <f t="shared" ref="Z259:Z322" si="208">IF(Y259&gt;0,1,0)</f>
        <v>0</v>
      </c>
      <c r="AA259" s="11">
        <f t="shared" si="170"/>
        <v>0</v>
      </c>
      <c r="AB259" s="12">
        <f t="shared" ref="AB259:AB322" si="209">IF(AA259&gt;0,1,0)</f>
        <v>0</v>
      </c>
      <c r="AC259" s="11">
        <f t="shared" si="171"/>
        <v>0</v>
      </c>
      <c r="AD259" s="12"/>
      <c r="AE259" s="11">
        <f t="shared" si="172"/>
        <v>0</v>
      </c>
      <c r="AF259" s="12">
        <f t="shared" ref="AF259:AF322" si="210">IF(AE259&gt;0,1,0)</f>
        <v>0</v>
      </c>
      <c r="AG259" s="11">
        <f t="shared" si="173"/>
        <v>0</v>
      </c>
      <c r="AH259" s="12">
        <f t="shared" ref="AH259:AH322" si="211">IF(AG259&gt;0,1,0)</f>
        <v>0</v>
      </c>
      <c r="AI259" s="11">
        <f t="shared" si="174"/>
        <v>0</v>
      </c>
      <c r="AJ259" s="12"/>
      <c r="AK259" s="11">
        <f t="shared" si="175"/>
        <v>0</v>
      </c>
      <c r="AL259" s="12">
        <f t="shared" ref="AL259:AL322" si="212">IF(AK259&gt;0,1,0)</f>
        <v>0</v>
      </c>
      <c r="AM259" s="11">
        <f t="shared" si="176"/>
        <v>0</v>
      </c>
      <c r="AN259" s="12">
        <f t="shared" ref="AN259:AN322" si="213">IF(AM259&gt;0,1,0)</f>
        <v>0</v>
      </c>
      <c r="AO259" s="11">
        <f t="shared" si="177"/>
        <v>1.9999999999999574E-2</v>
      </c>
      <c r="AP259" s="12"/>
      <c r="AQ259" s="11">
        <f t="shared" si="178"/>
        <v>0</v>
      </c>
      <c r="AR259" s="12">
        <f t="shared" si="179"/>
        <v>0</v>
      </c>
      <c r="AS259" s="11">
        <f t="shared" si="180"/>
        <v>0</v>
      </c>
      <c r="AT259" s="12">
        <f t="shared" si="181"/>
        <v>0</v>
      </c>
      <c r="AU259" s="11">
        <f t="shared" si="182"/>
        <v>0</v>
      </c>
      <c r="AV259" s="12"/>
      <c r="AW259" s="11">
        <f t="shared" si="183"/>
        <v>0</v>
      </c>
      <c r="AX259" s="12">
        <f t="shared" si="184"/>
        <v>0</v>
      </c>
      <c r="AY259" s="11">
        <f t="shared" si="185"/>
        <v>0</v>
      </c>
      <c r="AZ259" s="12">
        <f t="shared" si="186"/>
        <v>0</v>
      </c>
      <c r="BA259" s="11">
        <f t="shared" si="187"/>
        <v>1.9999999999999574E-2</v>
      </c>
      <c r="BB259" s="12"/>
      <c r="BC259" s="11">
        <f t="shared" si="188"/>
        <v>0</v>
      </c>
      <c r="BD259" s="12">
        <f t="shared" si="189"/>
        <v>0</v>
      </c>
      <c r="BE259" s="11">
        <f t="shared" si="190"/>
        <v>0</v>
      </c>
      <c r="BF259" s="12">
        <f t="shared" si="191"/>
        <v>0</v>
      </c>
      <c r="BG259" s="11">
        <f t="shared" si="192"/>
        <v>1.9999999999999574E-2</v>
      </c>
      <c r="BH259" s="12"/>
      <c r="BI259" s="11">
        <f t="shared" si="193"/>
        <v>0</v>
      </c>
      <c r="BJ259" s="12">
        <f t="shared" si="194"/>
        <v>0</v>
      </c>
      <c r="BK259" s="11">
        <f t="shared" si="195"/>
        <v>0</v>
      </c>
      <c r="BL259" s="12">
        <f t="shared" si="196"/>
        <v>0</v>
      </c>
      <c r="BM259" s="11">
        <f t="shared" si="197"/>
        <v>0</v>
      </c>
      <c r="BN259" s="12"/>
      <c r="BO259" s="11">
        <f t="shared" si="198"/>
        <v>0</v>
      </c>
      <c r="BP259" s="12">
        <f t="shared" si="199"/>
        <v>0</v>
      </c>
      <c r="BQ259" s="11">
        <f t="shared" si="200"/>
        <v>0</v>
      </c>
      <c r="BR259" s="12">
        <f t="shared" si="201"/>
        <v>0</v>
      </c>
      <c r="BS259" s="11">
        <f t="shared" si="202"/>
        <v>1.9999999999999574E-2</v>
      </c>
    </row>
    <row r="260" spans="1:71" x14ac:dyDescent="0.25">
      <c r="A260" s="21">
        <f t="shared" si="203"/>
        <v>5.1104166666666462</v>
      </c>
      <c r="B260" s="7" t="s">
        <v>77</v>
      </c>
      <c r="D260" s="8" t="s">
        <v>73</v>
      </c>
      <c r="E260" s="8" t="s">
        <v>73</v>
      </c>
      <c r="F260" t="s">
        <v>71</v>
      </c>
      <c r="G260" s="8" t="s">
        <v>73</v>
      </c>
      <c r="H260" s="8"/>
      <c r="I260" s="9"/>
      <c r="J260" s="8" t="s">
        <v>73</v>
      </c>
      <c r="K260" s="30"/>
      <c r="L260" s="8" t="s">
        <v>73</v>
      </c>
      <c r="M260" s="11">
        <f t="shared" si="163"/>
        <v>0</v>
      </c>
      <c r="N260" s="12">
        <f t="shared" si="204"/>
        <v>0</v>
      </c>
      <c r="O260" s="11">
        <f t="shared" si="164"/>
        <v>0</v>
      </c>
      <c r="P260" s="12">
        <f t="shared" si="205"/>
        <v>0</v>
      </c>
      <c r="Q260" s="11">
        <f t="shared" si="165"/>
        <v>0</v>
      </c>
      <c r="R260" s="12"/>
      <c r="S260" s="11">
        <f t="shared" si="166"/>
        <v>0</v>
      </c>
      <c r="T260" s="12">
        <f t="shared" si="206"/>
        <v>0</v>
      </c>
      <c r="U260" s="11">
        <f t="shared" si="167"/>
        <v>0</v>
      </c>
      <c r="V260" s="12">
        <f t="shared" si="207"/>
        <v>0</v>
      </c>
      <c r="W260" s="11">
        <f t="shared" si="168"/>
        <v>1.9999999999999574E-2</v>
      </c>
      <c r="X260" s="12"/>
      <c r="Y260" s="11">
        <f t="shared" si="169"/>
        <v>5.1104166666666462</v>
      </c>
      <c r="Z260" s="12">
        <f t="shared" si="208"/>
        <v>1</v>
      </c>
      <c r="AA260" s="11">
        <f t="shared" si="170"/>
        <v>0</v>
      </c>
      <c r="AB260" s="12">
        <f t="shared" si="209"/>
        <v>0</v>
      </c>
      <c r="AC260" s="11">
        <f t="shared" si="171"/>
        <v>1.9999999999999574E-2</v>
      </c>
      <c r="AD260" s="12"/>
      <c r="AE260" s="11">
        <f t="shared" si="172"/>
        <v>0</v>
      </c>
      <c r="AF260" s="12">
        <f t="shared" si="210"/>
        <v>0</v>
      </c>
      <c r="AG260" s="11">
        <f t="shared" si="173"/>
        <v>0</v>
      </c>
      <c r="AH260" s="12">
        <f t="shared" si="211"/>
        <v>0</v>
      </c>
      <c r="AI260" s="11">
        <f t="shared" si="174"/>
        <v>0</v>
      </c>
      <c r="AJ260" s="12"/>
      <c r="AK260" s="11">
        <f t="shared" si="175"/>
        <v>0</v>
      </c>
      <c r="AL260" s="12">
        <f t="shared" si="212"/>
        <v>0</v>
      </c>
      <c r="AM260" s="11">
        <f t="shared" si="176"/>
        <v>0</v>
      </c>
      <c r="AN260" s="12">
        <f t="shared" si="213"/>
        <v>0</v>
      </c>
      <c r="AO260" s="11">
        <f t="shared" si="177"/>
        <v>1.9999999999999574E-2</v>
      </c>
      <c r="AP260" s="12"/>
      <c r="AQ260" s="11">
        <f t="shared" si="178"/>
        <v>0</v>
      </c>
      <c r="AR260" s="12">
        <f t="shared" si="179"/>
        <v>0</v>
      </c>
      <c r="AS260" s="11">
        <f t="shared" si="180"/>
        <v>0</v>
      </c>
      <c r="AT260" s="12">
        <f t="shared" si="181"/>
        <v>0</v>
      </c>
      <c r="AU260" s="11">
        <f t="shared" si="182"/>
        <v>0</v>
      </c>
      <c r="AV260" s="12"/>
      <c r="AW260" s="11">
        <f t="shared" si="183"/>
        <v>0</v>
      </c>
      <c r="AX260" s="12">
        <f t="shared" si="184"/>
        <v>0</v>
      </c>
      <c r="AY260" s="11">
        <f t="shared" si="185"/>
        <v>0</v>
      </c>
      <c r="AZ260" s="12">
        <f t="shared" si="186"/>
        <v>0</v>
      </c>
      <c r="BA260" s="11">
        <f t="shared" si="187"/>
        <v>1.9999999999999574E-2</v>
      </c>
      <c r="BB260" s="12"/>
      <c r="BC260" s="11">
        <f t="shared" si="188"/>
        <v>0</v>
      </c>
      <c r="BD260" s="12">
        <f t="shared" si="189"/>
        <v>0</v>
      </c>
      <c r="BE260" s="11">
        <f t="shared" si="190"/>
        <v>0</v>
      </c>
      <c r="BF260" s="12">
        <f t="shared" si="191"/>
        <v>0</v>
      </c>
      <c r="BG260" s="11">
        <f t="shared" si="192"/>
        <v>1.9999999999999574E-2</v>
      </c>
      <c r="BH260" s="12"/>
      <c r="BI260" s="11">
        <f t="shared" si="193"/>
        <v>0</v>
      </c>
      <c r="BJ260" s="12">
        <f t="shared" si="194"/>
        <v>0</v>
      </c>
      <c r="BK260" s="11">
        <f t="shared" si="195"/>
        <v>0</v>
      </c>
      <c r="BL260" s="12">
        <f t="shared" si="196"/>
        <v>0</v>
      </c>
      <c r="BM260" s="11">
        <f t="shared" si="197"/>
        <v>0</v>
      </c>
      <c r="BN260" s="12"/>
      <c r="BO260" s="11">
        <f t="shared" si="198"/>
        <v>0</v>
      </c>
      <c r="BP260" s="12">
        <f t="shared" si="199"/>
        <v>0</v>
      </c>
      <c r="BQ260" s="11">
        <f t="shared" si="200"/>
        <v>0</v>
      </c>
      <c r="BR260" s="12">
        <f t="shared" si="201"/>
        <v>0</v>
      </c>
      <c r="BS260" s="11">
        <f t="shared" si="202"/>
        <v>1.9999999999999574E-2</v>
      </c>
    </row>
    <row r="261" spans="1:71" x14ac:dyDescent="0.25">
      <c r="A261" s="21">
        <f t="shared" si="203"/>
        <v>5.1304166666666458</v>
      </c>
      <c r="B261" s="7"/>
      <c r="D261" s="8" t="s">
        <v>73</v>
      </c>
      <c r="E261" s="8" t="s">
        <v>73</v>
      </c>
      <c r="F261" t="s">
        <v>71</v>
      </c>
      <c r="G261" s="8" t="s">
        <v>73</v>
      </c>
      <c r="H261" s="8"/>
      <c r="I261" s="8"/>
      <c r="J261" s="8" t="s">
        <v>73</v>
      </c>
      <c r="K261" s="30"/>
      <c r="L261" s="8" t="s">
        <v>73</v>
      </c>
      <c r="M261" s="11">
        <f t="shared" ref="M261:M324" si="214">IF(B261="Line 1 Fails",A261,0)</f>
        <v>0</v>
      </c>
      <c r="N261" s="12">
        <f t="shared" si="204"/>
        <v>0</v>
      </c>
      <c r="O261" s="11">
        <f t="shared" ref="O261:O324" si="215">IF(B261="Line 1 repd.",A261,0)</f>
        <v>0</v>
      </c>
      <c r="P261" s="12">
        <f t="shared" si="205"/>
        <v>0</v>
      </c>
      <c r="Q261" s="11">
        <f t="shared" ref="Q261:Q324" si="216">IF(C261="Dn(waiting)",A262-A261,0)</f>
        <v>0</v>
      </c>
      <c r="R261" s="12"/>
      <c r="S261" s="11">
        <f t="shared" ref="S261:S324" si="217">IF(B261="Line 2 Fails",A261,0)</f>
        <v>0</v>
      </c>
      <c r="T261" s="12">
        <f t="shared" si="206"/>
        <v>0</v>
      </c>
      <c r="U261" s="11">
        <f t="shared" ref="U261:U324" si="218">IF(B261="Line 2 repd.",A261,0)</f>
        <v>0</v>
      </c>
      <c r="V261" s="12">
        <f t="shared" si="207"/>
        <v>0</v>
      </c>
      <c r="W261" s="11">
        <f t="shared" ref="W261:W324" si="219">IF(D261="Dn(waiting)",A262-A261,0)</f>
        <v>1.9999999999999574E-2</v>
      </c>
      <c r="X261" s="12"/>
      <c r="Y261" s="11">
        <f t="shared" ref="Y261:Y324" si="220">IF(B261="Line 3 Fails",A261,0)</f>
        <v>0</v>
      </c>
      <c r="Z261" s="12">
        <f t="shared" si="208"/>
        <v>0</v>
      </c>
      <c r="AA261" s="11">
        <f t="shared" ref="AA261:AA324" si="221">IF(B261="Line 3 repd.",A261,0)</f>
        <v>0</v>
      </c>
      <c r="AB261" s="12">
        <f t="shared" si="209"/>
        <v>0</v>
      </c>
      <c r="AC261" s="11">
        <f t="shared" ref="AC261:AC324" si="222">IF(E261="Dn(waiting)",A262-A261,0)</f>
        <v>1.9999999999999574E-2</v>
      </c>
      <c r="AD261" s="12"/>
      <c r="AE261" s="11">
        <f t="shared" ref="AE261:AE324" si="223">IF(B261="Line 4 Fails",A261,0)</f>
        <v>0</v>
      </c>
      <c r="AF261" s="12">
        <f t="shared" si="210"/>
        <v>0</v>
      </c>
      <c r="AG261" s="11">
        <f t="shared" ref="AG261:AG324" si="224">IF(B261="Line 4 repd.",A261,0)</f>
        <v>0</v>
      </c>
      <c r="AH261" s="12">
        <f t="shared" si="211"/>
        <v>0</v>
      </c>
      <c r="AI261" s="11">
        <f t="shared" ref="AI261:AI324" si="225">IF(F261="Dn(waiting)",A262-A261,0)</f>
        <v>0</v>
      </c>
      <c r="AJ261" s="12"/>
      <c r="AK261" s="11">
        <f t="shared" ref="AK261:AK324" si="226">IF(B261="Line 5 Fails",A261,0)</f>
        <v>0</v>
      </c>
      <c r="AL261" s="12">
        <f t="shared" si="212"/>
        <v>0</v>
      </c>
      <c r="AM261" s="11">
        <f t="shared" ref="AM261:AM324" si="227">IF(B261="Line 5 repd.",A261,0)</f>
        <v>0</v>
      </c>
      <c r="AN261" s="12">
        <f t="shared" si="213"/>
        <v>0</v>
      </c>
      <c r="AO261" s="11">
        <f t="shared" si="177"/>
        <v>1.9999999999999574E-2</v>
      </c>
      <c r="AP261" s="12"/>
      <c r="AQ261" s="11">
        <f t="shared" si="178"/>
        <v>0</v>
      </c>
      <c r="AR261" s="12">
        <f t="shared" si="179"/>
        <v>0</v>
      </c>
      <c r="AS261" s="11">
        <f t="shared" si="180"/>
        <v>0</v>
      </c>
      <c r="AT261" s="12">
        <f t="shared" si="181"/>
        <v>0</v>
      </c>
      <c r="AU261" s="11">
        <f t="shared" si="182"/>
        <v>0</v>
      </c>
      <c r="AV261" s="12"/>
      <c r="AW261" s="11">
        <f t="shared" si="183"/>
        <v>0</v>
      </c>
      <c r="AX261" s="12">
        <f t="shared" si="184"/>
        <v>0</v>
      </c>
      <c r="AY261" s="11">
        <f t="shared" si="185"/>
        <v>0</v>
      </c>
      <c r="AZ261" s="12">
        <f t="shared" si="186"/>
        <v>0</v>
      </c>
      <c r="BA261" s="11">
        <f t="shared" si="187"/>
        <v>1.9999999999999574E-2</v>
      </c>
      <c r="BB261" s="12"/>
      <c r="BC261" s="11">
        <f t="shared" si="188"/>
        <v>0</v>
      </c>
      <c r="BD261" s="12">
        <f t="shared" si="189"/>
        <v>0</v>
      </c>
      <c r="BE261" s="11">
        <f t="shared" si="190"/>
        <v>0</v>
      </c>
      <c r="BF261" s="12">
        <f t="shared" si="191"/>
        <v>0</v>
      </c>
      <c r="BG261" s="11">
        <f t="shared" si="192"/>
        <v>1.9999999999999574E-2</v>
      </c>
      <c r="BH261" s="12"/>
      <c r="BI261" s="11">
        <f t="shared" si="193"/>
        <v>0</v>
      </c>
      <c r="BJ261" s="12">
        <f t="shared" si="194"/>
        <v>0</v>
      </c>
      <c r="BK261" s="11">
        <f t="shared" si="195"/>
        <v>0</v>
      </c>
      <c r="BL261" s="12">
        <f t="shared" si="196"/>
        <v>0</v>
      </c>
      <c r="BM261" s="11">
        <f t="shared" si="197"/>
        <v>0</v>
      </c>
      <c r="BN261" s="12"/>
      <c r="BO261" s="11">
        <f t="shared" si="198"/>
        <v>0</v>
      </c>
      <c r="BP261" s="12">
        <f t="shared" si="199"/>
        <v>0</v>
      </c>
      <c r="BQ261" s="11">
        <f t="shared" si="200"/>
        <v>0</v>
      </c>
      <c r="BR261" s="12">
        <f t="shared" si="201"/>
        <v>0</v>
      </c>
      <c r="BS261" s="11">
        <f t="shared" si="202"/>
        <v>1.9999999999999574E-2</v>
      </c>
    </row>
    <row r="262" spans="1:71" x14ac:dyDescent="0.25">
      <c r="A262" s="21">
        <f t="shared" si="203"/>
        <v>5.1504166666666453</v>
      </c>
      <c r="B262" s="7" t="s">
        <v>87</v>
      </c>
      <c r="D262" t="s">
        <v>71</v>
      </c>
      <c r="E262" s="8" t="s">
        <v>73</v>
      </c>
      <c r="F262" s="9" t="s">
        <v>72</v>
      </c>
      <c r="G262" s="8" t="s">
        <v>73</v>
      </c>
      <c r="H262" s="8"/>
      <c r="J262" s="8" t="s">
        <v>73</v>
      </c>
      <c r="K262" s="30"/>
      <c r="L262" s="8" t="s">
        <v>73</v>
      </c>
      <c r="M262" s="11">
        <f t="shared" si="214"/>
        <v>0</v>
      </c>
      <c r="N262" s="12">
        <f t="shared" si="204"/>
        <v>0</v>
      </c>
      <c r="O262" s="11">
        <f t="shared" si="215"/>
        <v>0</v>
      </c>
      <c r="P262" s="12">
        <f t="shared" si="205"/>
        <v>0</v>
      </c>
      <c r="Q262" s="11">
        <f t="shared" si="216"/>
        <v>0</v>
      </c>
      <c r="R262" s="12"/>
      <c r="S262" s="11">
        <f t="shared" si="217"/>
        <v>0</v>
      </c>
      <c r="T262" s="12">
        <f t="shared" si="206"/>
        <v>0</v>
      </c>
      <c r="U262" s="11">
        <f t="shared" si="218"/>
        <v>0</v>
      </c>
      <c r="V262" s="12">
        <f t="shared" si="207"/>
        <v>0</v>
      </c>
      <c r="W262" s="11">
        <f t="shared" si="219"/>
        <v>0</v>
      </c>
      <c r="X262" s="12"/>
      <c r="Y262" s="11">
        <f t="shared" si="220"/>
        <v>0</v>
      </c>
      <c r="Z262" s="12">
        <f t="shared" si="208"/>
        <v>0</v>
      </c>
      <c r="AA262" s="11">
        <f t="shared" si="221"/>
        <v>0</v>
      </c>
      <c r="AB262" s="12">
        <f t="shared" si="209"/>
        <v>0</v>
      </c>
      <c r="AC262" s="11">
        <f t="shared" si="222"/>
        <v>1.9999999999999574E-2</v>
      </c>
      <c r="AD262" s="12"/>
      <c r="AE262" s="11">
        <f t="shared" si="223"/>
        <v>0</v>
      </c>
      <c r="AF262" s="12">
        <f t="shared" si="210"/>
        <v>0</v>
      </c>
      <c r="AG262" s="11">
        <f t="shared" si="224"/>
        <v>5.1504166666666453</v>
      </c>
      <c r="AH262" s="12">
        <f t="shared" si="211"/>
        <v>1</v>
      </c>
      <c r="AI262" s="11">
        <f t="shared" si="225"/>
        <v>0</v>
      </c>
      <c r="AJ262" s="12"/>
      <c r="AK262" s="11">
        <f t="shared" si="226"/>
        <v>0</v>
      </c>
      <c r="AL262" s="12">
        <f t="shared" si="212"/>
        <v>0</v>
      </c>
      <c r="AM262" s="11">
        <f t="shared" si="227"/>
        <v>0</v>
      </c>
      <c r="AN262" s="12">
        <f t="shared" si="213"/>
        <v>0</v>
      </c>
      <c r="AO262" s="11">
        <f t="shared" ref="AO262:AO325" si="228">IF(G262="Dn(waiting)",A263-A262,0)</f>
        <v>1.9999999999999574E-2</v>
      </c>
      <c r="AP262" s="12"/>
      <c r="AQ262" s="11">
        <f t="shared" ref="AQ262:AQ325" si="229">IF(B262="Line 6 Fails",A262,0)</f>
        <v>0</v>
      </c>
      <c r="AR262" s="12">
        <f t="shared" ref="AR262:AR325" si="230">IF(AQ262&gt;0,1,0)</f>
        <v>0</v>
      </c>
      <c r="AS262" s="11">
        <f t="shared" ref="AS262:AS325" si="231">IF(B262="Line 6 repd.",A262,0)</f>
        <v>0</v>
      </c>
      <c r="AT262" s="12">
        <f t="shared" ref="AT262:AT325" si="232">IF(AS262&gt;0,1,0)</f>
        <v>0</v>
      </c>
      <c r="AU262" s="11">
        <f t="shared" ref="AU262:AU325" si="233">IF(H262="Dn(waiting)",A263-A262,0)</f>
        <v>0</v>
      </c>
      <c r="AV262" s="12"/>
      <c r="AW262" s="11">
        <f t="shared" ref="AW262:AW325" si="234">IF(B262="Line 7 Fails",A262,0)</f>
        <v>0</v>
      </c>
      <c r="AX262" s="12">
        <f t="shared" ref="AX262:AX325" si="235">IF(AW262&gt;0,1,0)</f>
        <v>0</v>
      </c>
      <c r="AY262" s="11">
        <f t="shared" ref="AY262:AY325" si="236">IF(B262="Line 7 repd.",A262,0)</f>
        <v>0</v>
      </c>
      <c r="AZ262" s="12">
        <f t="shared" ref="AZ262:AZ325" si="237">IF(AY262&gt;0,1,0)</f>
        <v>0</v>
      </c>
      <c r="BA262" s="11">
        <f t="shared" ref="BA262:BA325" si="238">IF(L262="Dn(waiting)",A263-A262,0)</f>
        <v>1.9999999999999574E-2</v>
      </c>
      <c r="BB262" s="12"/>
      <c r="BC262" s="11">
        <f t="shared" ref="BC262:BC325" si="239">IF(B262="Line 8 Fails",A262,0)</f>
        <v>0</v>
      </c>
      <c r="BD262" s="12">
        <f t="shared" ref="BD262:BD325" si="240">IF(BC262&gt;0,1,0)</f>
        <v>0</v>
      </c>
      <c r="BE262" s="11">
        <f t="shared" ref="BE262:BE325" si="241">IF(B262="Line 8 repd.",A262,0)</f>
        <v>0</v>
      </c>
      <c r="BF262" s="12">
        <f t="shared" ref="BF262:BF325" si="242">IF(BE262&gt;0,1,0)</f>
        <v>0</v>
      </c>
      <c r="BG262" s="11">
        <f t="shared" ref="BG262:BG325" si="243">IF(J262="Dn(waiting)",A263-A262,0)</f>
        <v>1.9999999999999574E-2</v>
      </c>
      <c r="BH262" s="12"/>
      <c r="BI262" s="11">
        <f t="shared" ref="BI262:BI325" si="244">IF(B262="Line 9 Fails",A262,0)</f>
        <v>0</v>
      </c>
      <c r="BJ262" s="12">
        <f t="shared" ref="BJ262:BJ325" si="245">IF(BI262&gt;0,1,0)</f>
        <v>0</v>
      </c>
      <c r="BK262" s="11">
        <f t="shared" ref="BK262:BK325" si="246">IF(B262="Line 9 repd.",A262,0)</f>
        <v>0</v>
      </c>
      <c r="BL262" s="12">
        <f t="shared" ref="BL262:BL325" si="247">IF(BK262&gt;0,1,0)</f>
        <v>0</v>
      </c>
      <c r="BM262" s="11">
        <f t="shared" ref="BM262:BM325" si="248">IF(K262="Dn(waiting)",A263-A262,0)</f>
        <v>0</v>
      </c>
      <c r="BN262" s="12"/>
      <c r="BO262" s="11">
        <f t="shared" ref="BO262:BO325" si="249">IF(B262="Line 10 Fails",A262,0)</f>
        <v>0</v>
      </c>
      <c r="BP262" s="12">
        <f t="shared" ref="BP262:BP325" si="250">IF(BO262&gt;0,1,0)</f>
        <v>0</v>
      </c>
      <c r="BQ262" s="11">
        <f t="shared" ref="BQ262:BQ325" si="251">IF(B262="Line 10 repd.",A262,0)</f>
        <v>0</v>
      </c>
      <c r="BR262" s="12">
        <f t="shared" ref="BR262:BR325" si="252">IF(BQ262&gt;0,1,0)</f>
        <v>0</v>
      </c>
      <c r="BS262" s="11">
        <f t="shared" ref="BS262:BS325" si="253">IF(L262="Dn(waiting)",A263-A262,0)</f>
        <v>1.9999999999999574E-2</v>
      </c>
    </row>
    <row r="263" spans="1:71" x14ac:dyDescent="0.25">
      <c r="A263" s="21">
        <f t="shared" ref="A263:A326" si="254">A262+0.02</f>
        <v>5.1704166666666449</v>
      </c>
      <c r="B263" s="7"/>
      <c r="D263" t="s">
        <v>71</v>
      </c>
      <c r="E263" s="8" t="s">
        <v>73</v>
      </c>
      <c r="G263" s="8" t="s">
        <v>73</v>
      </c>
      <c r="H263" s="8"/>
      <c r="J263" s="8" t="s">
        <v>73</v>
      </c>
      <c r="K263" s="9"/>
      <c r="L263" s="8" t="s">
        <v>73</v>
      </c>
      <c r="M263" s="11">
        <f t="shared" si="214"/>
        <v>0</v>
      </c>
      <c r="N263" s="12">
        <f t="shared" si="204"/>
        <v>0</v>
      </c>
      <c r="O263" s="11">
        <f t="shared" si="215"/>
        <v>0</v>
      </c>
      <c r="P263" s="12">
        <f t="shared" si="205"/>
        <v>0</v>
      </c>
      <c r="Q263" s="11">
        <f t="shared" si="216"/>
        <v>0</v>
      </c>
      <c r="R263" s="12"/>
      <c r="S263" s="11">
        <f t="shared" si="217"/>
        <v>0</v>
      </c>
      <c r="T263" s="12">
        <f t="shared" si="206"/>
        <v>0</v>
      </c>
      <c r="U263" s="11">
        <f t="shared" si="218"/>
        <v>0</v>
      </c>
      <c r="V263" s="12">
        <f t="shared" si="207"/>
        <v>0</v>
      </c>
      <c r="W263" s="11">
        <f t="shared" si="219"/>
        <v>0</v>
      </c>
      <c r="X263" s="12"/>
      <c r="Y263" s="11">
        <f t="shared" si="220"/>
        <v>0</v>
      </c>
      <c r="Z263" s="12">
        <f t="shared" si="208"/>
        <v>0</v>
      </c>
      <c r="AA263" s="11">
        <f t="shared" si="221"/>
        <v>0</v>
      </c>
      <c r="AB263" s="12">
        <f t="shared" si="209"/>
        <v>0</v>
      </c>
      <c r="AC263" s="11">
        <f t="shared" si="222"/>
        <v>1.9999999999999574E-2</v>
      </c>
      <c r="AD263" s="12"/>
      <c r="AE263" s="11">
        <f t="shared" si="223"/>
        <v>0</v>
      </c>
      <c r="AF263" s="12">
        <f t="shared" si="210"/>
        <v>0</v>
      </c>
      <c r="AG263" s="11">
        <f t="shared" si="224"/>
        <v>0</v>
      </c>
      <c r="AH263" s="12">
        <f t="shared" si="211"/>
        <v>0</v>
      </c>
      <c r="AI263" s="11">
        <f t="shared" si="225"/>
        <v>0</v>
      </c>
      <c r="AJ263" s="12"/>
      <c r="AK263" s="11">
        <f t="shared" si="226"/>
        <v>0</v>
      </c>
      <c r="AL263" s="12">
        <f t="shared" si="212"/>
        <v>0</v>
      </c>
      <c r="AM263" s="11">
        <f t="shared" si="227"/>
        <v>0</v>
      </c>
      <c r="AN263" s="12">
        <f t="shared" si="213"/>
        <v>0</v>
      </c>
      <c r="AO263" s="11">
        <f t="shared" si="228"/>
        <v>1.9999999999999574E-2</v>
      </c>
      <c r="AP263" s="12"/>
      <c r="AQ263" s="11">
        <f t="shared" si="229"/>
        <v>0</v>
      </c>
      <c r="AR263" s="12">
        <f t="shared" si="230"/>
        <v>0</v>
      </c>
      <c r="AS263" s="11">
        <f t="shared" si="231"/>
        <v>0</v>
      </c>
      <c r="AT263" s="12">
        <f t="shared" si="232"/>
        <v>0</v>
      </c>
      <c r="AU263" s="11">
        <f t="shared" si="233"/>
        <v>0</v>
      </c>
      <c r="AV263" s="12"/>
      <c r="AW263" s="11">
        <f t="shared" si="234"/>
        <v>0</v>
      </c>
      <c r="AX263" s="12">
        <f t="shared" si="235"/>
        <v>0</v>
      </c>
      <c r="AY263" s="11">
        <f t="shared" si="236"/>
        <v>0</v>
      </c>
      <c r="AZ263" s="12">
        <f t="shared" si="237"/>
        <v>0</v>
      </c>
      <c r="BA263" s="11">
        <f t="shared" si="238"/>
        <v>1.9999999999999574E-2</v>
      </c>
      <c r="BB263" s="12"/>
      <c r="BC263" s="11">
        <f t="shared" si="239"/>
        <v>0</v>
      </c>
      <c r="BD263" s="12">
        <f t="shared" si="240"/>
        <v>0</v>
      </c>
      <c r="BE263" s="11">
        <f t="shared" si="241"/>
        <v>0</v>
      </c>
      <c r="BF263" s="12">
        <f t="shared" si="242"/>
        <v>0</v>
      </c>
      <c r="BG263" s="11">
        <f t="shared" si="243"/>
        <v>1.9999999999999574E-2</v>
      </c>
      <c r="BH263" s="12"/>
      <c r="BI263" s="11">
        <f t="shared" si="244"/>
        <v>0</v>
      </c>
      <c r="BJ263" s="12">
        <f t="shared" si="245"/>
        <v>0</v>
      </c>
      <c r="BK263" s="11">
        <f t="shared" si="246"/>
        <v>0</v>
      </c>
      <c r="BL263" s="12">
        <f t="shared" si="247"/>
        <v>0</v>
      </c>
      <c r="BM263" s="11">
        <f t="shared" si="248"/>
        <v>0</v>
      </c>
      <c r="BN263" s="12"/>
      <c r="BO263" s="11">
        <f t="shared" si="249"/>
        <v>0</v>
      </c>
      <c r="BP263" s="12">
        <f t="shared" si="250"/>
        <v>0</v>
      </c>
      <c r="BQ263" s="11">
        <f t="shared" si="251"/>
        <v>0</v>
      </c>
      <c r="BR263" s="12">
        <f t="shared" si="252"/>
        <v>0</v>
      </c>
      <c r="BS263" s="11">
        <f t="shared" si="253"/>
        <v>1.9999999999999574E-2</v>
      </c>
    </row>
    <row r="264" spans="1:71" x14ac:dyDescent="0.25">
      <c r="A264" s="21">
        <f t="shared" si="254"/>
        <v>5.1904166666666445</v>
      </c>
      <c r="B264" s="7"/>
      <c r="D264" t="s">
        <v>71</v>
      </c>
      <c r="E264" s="8" t="s">
        <v>73</v>
      </c>
      <c r="G264" s="8" t="s">
        <v>73</v>
      </c>
      <c r="H264" s="8"/>
      <c r="I264" s="8"/>
      <c r="J264" s="8" t="s">
        <v>73</v>
      </c>
      <c r="K264" s="30"/>
      <c r="L264" s="8" t="s">
        <v>73</v>
      </c>
      <c r="M264" s="11">
        <f t="shared" si="214"/>
        <v>0</v>
      </c>
      <c r="N264" s="12">
        <f t="shared" si="204"/>
        <v>0</v>
      </c>
      <c r="O264" s="11">
        <f t="shared" si="215"/>
        <v>0</v>
      </c>
      <c r="P264" s="12">
        <f t="shared" si="205"/>
        <v>0</v>
      </c>
      <c r="Q264" s="11">
        <f t="shared" si="216"/>
        <v>0</v>
      </c>
      <c r="R264" s="12"/>
      <c r="S264" s="11">
        <f t="shared" si="217"/>
        <v>0</v>
      </c>
      <c r="T264" s="12">
        <f t="shared" si="206"/>
        <v>0</v>
      </c>
      <c r="U264" s="11">
        <f t="shared" si="218"/>
        <v>0</v>
      </c>
      <c r="V264" s="12">
        <f t="shared" si="207"/>
        <v>0</v>
      </c>
      <c r="W264" s="11">
        <f t="shared" si="219"/>
        <v>0</v>
      </c>
      <c r="X264" s="12"/>
      <c r="Y264" s="11">
        <f t="shared" si="220"/>
        <v>0</v>
      </c>
      <c r="Z264" s="12">
        <f t="shared" si="208"/>
        <v>0</v>
      </c>
      <c r="AA264" s="11">
        <f t="shared" si="221"/>
        <v>0</v>
      </c>
      <c r="AB264" s="12">
        <f t="shared" si="209"/>
        <v>0</v>
      </c>
      <c r="AC264" s="11">
        <f t="shared" si="222"/>
        <v>1.9999999999999574E-2</v>
      </c>
      <c r="AD264" s="12"/>
      <c r="AE264" s="11">
        <f t="shared" si="223"/>
        <v>0</v>
      </c>
      <c r="AF264" s="12">
        <f t="shared" si="210"/>
        <v>0</v>
      </c>
      <c r="AG264" s="11">
        <f t="shared" si="224"/>
        <v>0</v>
      </c>
      <c r="AH264" s="12">
        <f t="shared" si="211"/>
        <v>0</v>
      </c>
      <c r="AI264" s="11">
        <f t="shared" si="225"/>
        <v>0</v>
      </c>
      <c r="AJ264" s="12"/>
      <c r="AK264" s="11">
        <f t="shared" si="226"/>
        <v>0</v>
      </c>
      <c r="AL264" s="12">
        <f t="shared" si="212"/>
        <v>0</v>
      </c>
      <c r="AM264" s="11">
        <f t="shared" si="227"/>
        <v>0</v>
      </c>
      <c r="AN264" s="12">
        <f t="shared" si="213"/>
        <v>0</v>
      </c>
      <c r="AO264" s="11">
        <f t="shared" si="228"/>
        <v>1.9999999999999574E-2</v>
      </c>
      <c r="AP264" s="12"/>
      <c r="AQ264" s="11">
        <f t="shared" si="229"/>
        <v>0</v>
      </c>
      <c r="AR264" s="12">
        <f t="shared" si="230"/>
        <v>0</v>
      </c>
      <c r="AS264" s="11">
        <f t="shared" si="231"/>
        <v>0</v>
      </c>
      <c r="AT264" s="12">
        <f t="shared" si="232"/>
        <v>0</v>
      </c>
      <c r="AU264" s="11">
        <f t="shared" si="233"/>
        <v>0</v>
      </c>
      <c r="AV264" s="12"/>
      <c r="AW264" s="11">
        <f t="shared" si="234"/>
        <v>0</v>
      </c>
      <c r="AX264" s="12">
        <f t="shared" si="235"/>
        <v>0</v>
      </c>
      <c r="AY264" s="11">
        <f t="shared" si="236"/>
        <v>0</v>
      </c>
      <c r="AZ264" s="12">
        <f t="shared" si="237"/>
        <v>0</v>
      </c>
      <c r="BA264" s="11">
        <f t="shared" si="238"/>
        <v>1.9999999999999574E-2</v>
      </c>
      <c r="BB264" s="12"/>
      <c r="BC264" s="11">
        <f t="shared" si="239"/>
        <v>0</v>
      </c>
      <c r="BD264" s="12">
        <f t="shared" si="240"/>
        <v>0</v>
      </c>
      <c r="BE264" s="11">
        <f t="shared" si="241"/>
        <v>0</v>
      </c>
      <c r="BF264" s="12">
        <f t="shared" si="242"/>
        <v>0</v>
      </c>
      <c r="BG264" s="11">
        <f t="shared" si="243"/>
        <v>1.9999999999999574E-2</v>
      </c>
      <c r="BH264" s="12"/>
      <c r="BI264" s="11">
        <f t="shared" si="244"/>
        <v>0</v>
      </c>
      <c r="BJ264" s="12">
        <f t="shared" si="245"/>
        <v>0</v>
      </c>
      <c r="BK264" s="11">
        <f t="shared" si="246"/>
        <v>0</v>
      </c>
      <c r="BL264" s="12">
        <f t="shared" si="247"/>
        <v>0</v>
      </c>
      <c r="BM264" s="11">
        <f t="shared" si="248"/>
        <v>0</v>
      </c>
      <c r="BN264" s="12"/>
      <c r="BO264" s="11">
        <f t="shared" si="249"/>
        <v>0</v>
      </c>
      <c r="BP264" s="12">
        <f t="shared" si="250"/>
        <v>0</v>
      </c>
      <c r="BQ264" s="11">
        <f t="shared" si="251"/>
        <v>0</v>
      </c>
      <c r="BR264" s="12">
        <f t="shared" si="252"/>
        <v>0</v>
      </c>
      <c r="BS264" s="11">
        <f t="shared" si="253"/>
        <v>1.9999999999999574E-2</v>
      </c>
    </row>
    <row r="265" spans="1:71" x14ac:dyDescent="0.25">
      <c r="A265" s="21">
        <f t="shared" si="254"/>
        <v>5.210416666666644</v>
      </c>
      <c r="B265" s="7"/>
      <c r="D265" t="s">
        <v>71</v>
      </c>
      <c r="E265" s="8" t="s">
        <v>73</v>
      </c>
      <c r="G265" s="8" t="s">
        <v>73</v>
      </c>
      <c r="H265" s="8"/>
      <c r="I265" s="8"/>
      <c r="J265" s="8" t="s">
        <v>73</v>
      </c>
      <c r="K265" s="30"/>
      <c r="L265" s="8" t="s">
        <v>73</v>
      </c>
      <c r="M265" s="11">
        <f t="shared" si="214"/>
        <v>0</v>
      </c>
      <c r="N265" s="12">
        <f t="shared" si="204"/>
        <v>0</v>
      </c>
      <c r="O265" s="11">
        <f t="shared" si="215"/>
        <v>0</v>
      </c>
      <c r="P265" s="12">
        <f t="shared" si="205"/>
        <v>0</v>
      </c>
      <c r="Q265" s="11">
        <f t="shared" si="216"/>
        <v>0</v>
      </c>
      <c r="R265" s="12"/>
      <c r="S265" s="11">
        <f t="shared" si="217"/>
        <v>0</v>
      </c>
      <c r="T265" s="12">
        <f t="shared" si="206"/>
        <v>0</v>
      </c>
      <c r="U265" s="11">
        <f t="shared" si="218"/>
        <v>0</v>
      </c>
      <c r="V265" s="12">
        <f t="shared" si="207"/>
        <v>0</v>
      </c>
      <c r="W265" s="11">
        <f t="shared" si="219"/>
        <v>0</v>
      </c>
      <c r="X265" s="12"/>
      <c r="Y265" s="11">
        <f t="shared" si="220"/>
        <v>0</v>
      </c>
      <c r="Z265" s="12">
        <f t="shared" si="208"/>
        <v>0</v>
      </c>
      <c r="AA265" s="11">
        <f t="shared" si="221"/>
        <v>0</v>
      </c>
      <c r="AB265" s="12">
        <f t="shared" si="209"/>
        <v>0</v>
      </c>
      <c r="AC265" s="11">
        <f t="shared" si="222"/>
        <v>1.9999999999999574E-2</v>
      </c>
      <c r="AD265" s="12"/>
      <c r="AE265" s="11">
        <f t="shared" si="223"/>
        <v>0</v>
      </c>
      <c r="AF265" s="12">
        <f t="shared" si="210"/>
        <v>0</v>
      </c>
      <c r="AG265" s="11">
        <f t="shared" si="224"/>
        <v>0</v>
      </c>
      <c r="AH265" s="12">
        <f t="shared" si="211"/>
        <v>0</v>
      </c>
      <c r="AI265" s="11">
        <f t="shared" si="225"/>
        <v>0</v>
      </c>
      <c r="AJ265" s="12"/>
      <c r="AK265" s="11">
        <f t="shared" si="226"/>
        <v>0</v>
      </c>
      <c r="AL265" s="12">
        <f t="shared" si="212"/>
        <v>0</v>
      </c>
      <c r="AM265" s="11">
        <f t="shared" si="227"/>
        <v>0</v>
      </c>
      <c r="AN265" s="12">
        <f t="shared" si="213"/>
        <v>0</v>
      </c>
      <c r="AO265" s="11">
        <f t="shared" si="228"/>
        <v>1.9999999999999574E-2</v>
      </c>
      <c r="AP265" s="12"/>
      <c r="AQ265" s="11">
        <f t="shared" si="229"/>
        <v>0</v>
      </c>
      <c r="AR265" s="12">
        <f t="shared" si="230"/>
        <v>0</v>
      </c>
      <c r="AS265" s="11">
        <f t="shared" si="231"/>
        <v>0</v>
      </c>
      <c r="AT265" s="12">
        <f t="shared" si="232"/>
        <v>0</v>
      </c>
      <c r="AU265" s="11">
        <f t="shared" si="233"/>
        <v>0</v>
      </c>
      <c r="AV265" s="12"/>
      <c r="AW265" s="11">
        <f t="shared" si="234"/>
        <v>0</v>
      </c>
      <c r="AX265" s="12">
        <f t="shared" si="235"/>
        <v>0</v>
      </c>
      <c r="AY265" s="11">
        <f t="shared" si="236"/>
        <v>0</v>
      </c>
      <c r="AZ265" s="12">
        <f t="shared" si="237"/>
        <v>0</v>
      </c>
      <c r="BA265" s="11">
        <f t="shared" si="238"/>
        <v>1.9999999999999574E-2</v>
      </c>
      <c r="BB265" s="12"/>
      <c r="BC265" s="11">
        <f t="shared" si="239"/>
        <v>0</v>
      </c>
      <c r="BD265" s="12">
        <f t="shared" si="240"/>
        <v>0</v>
      </c>
      <c r="BE265" s="11">
        <f t="shared" si="241"/>
        <v>0</v>
      </c>
      <c r="BF265" s="12">
        <f t="shared" si="242"/>
        <v>0</v>
      </c>
      <c r="BG265" s="11">
        <f t="shared" si="243"/>
        <v>1.9999999999999574E-2</v>
      </c>
      <c r="BH265" s="12"/>
      <c r="BI265" s="11">
        <f t="shared" si="244"/>
        <v>0</v>
      </c>
      <c r="BJ265" s="12">
        <f t="shared" si="245"/>
        <v>0</v>
      </c>
      <c r="BK265" s="11">
        <f t="shared" si="246"/>
        <v>0</v>
      </c>
      <c r="BL265" s="12">
        <f t="shared" si="247"/>
        <v>0</v>
      </c>
      <c r="BM265" s="11">
        <f t="shared" si="248"/>
        <v>0</v>
      </c>
      <c r="BN265" s="12"/>
      <c r="BO265" s="11">
        <f t="shared" si="249"/>
        <v>0</v>
      </c>
      <c r="BP265" s="12">
        <f t="shared" si="250"/>
        <v>0</v>
      </c>
      <c r="BQ265" s="11">
        <f t="shared" si="251"/>
        <v>0</v>
      </c>
      <c r="BR265" s="12">
        <f t="shared" si="252"/>
        <v>0</v>
      </c>
      <c r="BS265" s="11">
        <f t="shared" si="253"/>
        <v>1.9999999999999574E-2</v>
      </c>
    </row>
    <row r="266" spans="1:71" x14ac:dyDescent="0.25">
      <c r="A266" s="21">
        <f t="shared" si="254"/>
        <v>5.2304166666666436</v>
      </c>
      <c r="B266" s="7" t="s">
        <v>85</v>
      </c>
      <c r="D266" s="9" t="s">
        <v>72</v>
      </c>
      <c r="E266" s="8" t="s">
        <v>73</v>
      </c>
      <c r="G266" s="8" t="s">
        <v>73</v>
      </c>
      <c r="H266" s="8"/>
      <c r="I266" s="8"/>
      <c r="J266" t="s">
        <v>71</v>
      </c>
      <c r="K266" s="30"/>
      <c r="L266" s="8" t="s">
        <v>73</v>
      </c>
      <c r="M266" s="11">
        <f t="shared" si="214"/>
        <v>0</v>
      </c>
      <c r="N266" s="12">
        <f t="shared" si="204"/>
        <v>0</v>
      </c>
      <c r="O266" s="11">
        <f t="shared" si="215"/>
        <v>0</v>
      </c>
      <c r="P266" s="12">
        <f t="shared" si="205"/>
        <v>0</v>
      </c>
      <c r="Q266" s="11">
        <f t="shared" si="216"/>
        <v>0</v>
      </c>
      <c r="R266" s="12"/>
      <c r="S266" s="11">
        <f t="shared" si="217"/>
        <v>0</v>
      </c>
      <c r="T266" s="12">
        <f t="shared" si="206"/>
        <v>0</v>
      </c>
      <c r="U266" s="11">
        <f t="shared" si="218"/>
        <v>5.2304166666666436</v>
      </c>
      <c r="V266" s="12">
        <f t="shared" si="207"/>
        <v>1</v>
      </c>
      <c r="W266" s="11">
        <f t="shared" si="219"/>
        <v>0</v>
      </c>
      <c r="X266" s="12"/>
      <c r="Y266" s="11">
        <f t="shared" si="220"/>
        <v>0</v>
      </c>
      <c r="Z266" s="12">
        <f t="shared" si="208"/>
        <v>0</v>
      </c>
      <c r="AA266" s="11">
        <f t="shared" si="221"/>
        <v>0</v>
      </c>
      <c r="AB266" s="12">
        <f t="shared" si="209"/>
        <v>0</v>
      </c>
      <c r="AC266" s="11">
        <f t="shared" si="222"/>
        <v>1.9999999999999574E-2</v>
      </c>
      <c r="AD266" s="12"/>
      <c r="AE266" s="11">
        <f t="shared" si="223"/>
        <v>0</v>
      </c>
      <c r="AF266" s="12">
        <f t="shared" si="210"/>
        <v>0</v>
      </c>
      <c r="AG266" s="11">
        <f t="shared" si="224"/>
        <v>0</v>
      </c>
      <c r="AH266" s="12">
        <f t="shared" si="211"/>
        <v>0</v>
      </c>
      <c r="AI266" s="11">
        <f t="shared" si="225"/>
        <v>0</v>
      </c>
      <c r="AJ266" s="12"/>
      <c r="AK266" s="11">
        <f t="shared" si="226"/>
        <v>0</v>
      </c>
      <c r="AL266" s="12">
        <f t="shared" si="212"/>
        <v>0</v>
      </c>
      <c r="AM266" s="11">
        <f t="shared" si="227"/>
        <v>0</v>
      </c>
      <c r="AN266" s="12">
        <f t="shared" si="213"/>
        <v>0</v>
      </c>
      <c r="AO266" s="11">
        <f t="shared" si="228"/>
        <v>1.9999999999999574E-2</v>
      </c>
      <c r="AP266" s="12"/>
      <c r="AQ266" s="11">
        <f t="shared" si="229"/>
        <v>0</v>
      </c>
      <c r="AR266" s="12">
        <f t="shared" si="230"/>
        <v>0</v>
      </c>
      <c r="AS266" s="11">
        <f t="shared" si="231"/>
        <v>0</v>
      </c>
      <c r="AT266" s="12">
        <f t="shared" si="232"/>
        <v>0</v>
      </c>
      <c r="AU266" s="11">
        <f t="shared" si="233"/>
        <v>0</v>
      </c>
      <c r="AV266" s="12"/>
      <c r="AW266" s="11">
        <f t="shared" si="234"/>
        <v>0</v>
      </c>
      <c r="AX266" s="12">
        <f t="shared" si="235"/>
        <v>0</v>
      </c>
      <c r="AY266" s="11">
        <f t="shared" si="236"/>
        <v>0</v>
      </c>
      <c r="AZ266" s="12">
        <f t="shared" si="237"/>
        <v>0</v>
      </c>
      <c r="BA266" s="11">
        <f t="shared" si="238"/>
        <v>1.9999999999999574E-2</v>
      </c>
      <c r="BB266" s="12"/>
      <c r="BC266" s="11">
        <f t="shared" si="239"/>
        <v>0</v>
      </c>
      <c r="BD266" s="12">
        <f t="shared" si="240"/>
        <v>0</v>
      </c>
      <c r="BE266" s="11">
        <f t="shared" si="241"/>
        <v>0</v>
      </c>
      <c r="BF266" s="12">
        <f t="shared" si="242"/>
        <v>0</v>
      </c>
      <c r="BG266" s="11">
        <f t="shared" si="243"/>
        <v>0</v>
      </c>
      <c r="BH266" s="12"/>
      <c r="BI266" s="11">
        <f t="shared" si="244"/>
        <v>0</v>
      </c>
      <c r="BJ266" s="12">
        <f t="shared" si="245"/>
        <v>0</v>
      </c>
      <c r="BK266" s="11">
        <f t="shared" si="246"/>
        <v>0</v>
      </c>
      <c r="BL266" s="12">
        <f t="shared" si="247"/>
        <v>0</v>
      </c>
      <c r="BM266" s="11">
        <f t="shared" si="248"/>
        <v>0</v>
      </c>
      <c r="BN266" s="12"/>
      <c r="BO266" s="11">
        <f t="shared" si="249"/>
        <v>0</v>
      </c>
      <c r="BP266" s="12">
        <f t="shared" si="250"/>
        <v>0</v>
      </c>
      <c r="BQ266" s="11">
        <f t="shared" si="251"/>
        <v>0</v>
      </c>
      <c r="BR266" s="12">
        <f t="shared" si="252"/>
        <v>0</v>
      </c>
      <c r="BS266" s="11">
        <f t="shared" si="253"/>
        <v>1.9999999999999574E-2</v>
      </c>
    </row>
    <row r="267" spans="1:71" x14ac:dyDescent="0.25">
      <c r="A267" s="21">
        <f t="shared" si="254"/>
        <v>5.2504166666666432</v>
      </c>
      <c r="B267" s="7"/>
      <c r="D267" s="8"/>
      <c r="E267" s="8" t="s">
        <v>73</v>
      </c>
      <c r="G267" s="8" t="s">
        <v>73</v>
      </c>
      <c r="H267" s="8"/>
      <c r="I267" s="8"/>
      <c r="J267" t="s">
        <v>71</v>
      </c>
      <c r="K267" s="30"/>
      <c r="L267" s="8" t="s">
        <v>73</v>
      </c>
      <c r="M267" s="11">
        <f t="shared" si="214"/>
        <v>0</v>
      </c>
      <c r="N267" s="12">
        <f t="shared" si="204"/>
        <v>0</v>
      </c>
      <c r="O267" s="11">
        <f t="shared" si="215"/>
        <v>0</v>
      </c>
      <c r="P267" s="12">
        <f t="shared" si="205"/>
        <v>0</v>
      </c>
      <c r="Q267" s="11">
        <f t="shared" si="216"/>
        <v>0</v>
      </c>
      <c r="R267" s="12"/>
      <c r="S267" s="11">
        <f t="shared" si="217"/>
        <v>0</v>
      </c>
      <c r="T267" s="12">
        <f t="shared" si="206"/>
        <v>0</v>
      </c>
      <c r="U267" s="11">
        <f t="shared" si="218"/>
        <v>0</v>
      </c>
      <c r="V267" s="12">
        <f t="shared" si="207"/>
        <v>0</v>
      </c>
      <c r="W267" s="11">
        <f t="shared" si="219"/>
        <v>0</v>
      </c>
      <c r="X267" s="12"/>
      <c r="Y267" s="11">
        <f t="shared" si="220"/>
        <v>0</v>
      </c>
      <c r="Z267" s="12">
        <f t="shared" si="208"/>
        <v>0</v>
      </c>
      <c r="AA267" s="11">
        <f t="shared" si="221"/>
        <v>0</v>
      </c>
      <c r="AB267" s="12">
        <f t="shared" si="209"/>
        <v>0</v>
      </c>
      <c r="AC267" s="11">
        <f t="shared" si="222"/>
        <v>1.9999999999999574E-2</v>
      </c>
      <c r="AD267" s="12"/>
      <c r="AE267" s="11">
        <f t="shared" si="223"/>
        <v>0</v>
      </c>
      <c r="AF267" s="12">
        <f t="shared" si="210"/>
        <v>0</v>
      </c>
      <c r="AG267" s="11">
        <f t="shared" si="224"/>
        <v>0</v>
      </c>
      <c r="AH267" s="12">
        <f t="shared" si="211"/>
        <v>0</v>
      </c>
      <c r="AI267" s="11">
        <f t="shared" si="225"/>
        <v>0</v>
      </c>
      <c r="AJ267" s="12"/>
      <c r="AK267" s="11">
        <f t="shared" si="226"/>
        <v>0</v>
      </c>
      <c r="AL267" s="12">
        <f t="shared" si="212"/>
        <v>0</v>
      </c>
      <c r="AM267" s="11">
        <f t="shared" si="227"/>
        <v>0</v>
      </c>
      <c r="AN267" s="12">
        <f t="shared" si="213"/>
        <v>0</v>
      </c>
      <c r="AO267" s="11">
        <f t="shared" si="228"/>
        <v>1.9999999999999574E-2</v>
      </c>
      <c r="AP267" s="12"/>
      <c r="AQ267" s="11">
        <f t="shared" si="229"/>
        <v>0</v>
      </c>
      <c r="AR267" s="12">
        <f t="shared" si="230"/>
        <v>0</v>
      </c>
      <c r="AS267" s="11">
        <f t="shared" si="231"/>
        <v>0</v>
      </c>
      <c r="AT267" s="12">
        <f t="shared" si="232"/>
        <v>0</v>
      </c>
      <c r="AU267" s="11">
        <f t="shared" si="233"/>
        <v>0</v>
      </c>
      <c r="AV267" s="12"/>
      <c r="AW267" s="11">
        <f t="shared" si="234"/>
        <v>0</v>
      </c>
      <c r="AX267" s="12">
        <f t="shared" si="235"/>
        <v>0</v>
      </c>
      <c r="AY267" s="11">
        <f t="shared" si="236"/>
        <v>0</v>
      </c>
      <c r="AZ267" s="12">
        <f t="shared" si="237"/>
        <v>0</v>
      </c>
      <c r="BA267" s="11">
        <f t="shared" si="238"/>
        <v>1.9999999999999574E-2</v>
      </c>
      <c r="BB267" s="12"/>
      <c r="BC267" s="11">
        <f t="shared" si="239"/>
        <v>0</v>
      </c>
      <c r="BD267" s="12">
        <f t="shared" si="240"/>
        <v>0</v>
      </c>
      <c r="BE267" s="11">
        <f t="shared" si="241"/>
        <v>0</v>
      </c>
      <c r="BF267" s="12">
        <f t="shared" si="242"/>
        <v>0</v>
      </c>
      <c r="BG267" s="11">
        <f t="shared" si="243"/>
        <v>0</v>
      </c>
      <c r="BH267" s="12"/>
      <c r="BI267" s="11">
        <f t="shared" si="244"/>
        <v>0</v>
      </c>
      <c r="BJ267" s="12">
        <f t="shared" si="245"/>
        <v>0</v>
      </c>
      <c r="BK267" s="11">
        <f t="shared" si="246"/>
        <v>0</v>
      </c>
      <c r="BL267" s="12">
        <f t="shared" si="247"/>
        <v>0</v>
      </c>
      <c r="BM267" s="11">
        <f t="shared" si="248"/>
        <v>0</v>
      </c>
      <c r="BN267" s="12"/>
      <c r="BO267" s="11">
        <f t="shared" si="249"/>
        <v>0</v>
      </c>
      <c r="BP267" s="12">
        <f t="shared" si="250"/>
        <v>0</v>
      </c>
      <c r="BQ267" s="11">
        <f t="shared" si="251"/>
        <v>0</v>
      </c>
      <c r="BR267" s="12">
        <f t="shared" si="252"/>
        <v>0</v>
      </c>
      <c r="BS267" s="11">
        <f t="shared" si="253"/>
        <v>1.9999999999999574E-2</v>
      </c>
    </row>
    <row r="268" spans="1:71" x14ac:dyDescent="0.25">
      <c r="A268" s="21">
        <f t="shared" si="254"/>
        <v>5.2704166666666428</v>
      </c>
      <c r="B268" s="7"/>
      <c r="E268" s="8" t="s">
        <v>73</v>
      </c>
      <c r="F268" s="9"/>
      <c r="G268" s="8" t="s">
        <v>73</v>
      </c>
      <c r="H268" s="8"/>
      <c r="I268" s="8"/>
      <c r="J268" t="s">
        <v>71</v>
      </c>
      <c r="K268" s="30"/>
      <c r="L268" s="8" t="s">
        <v>73</v>
      </c>
      <c r="M268" s="11">
        <f t="shared" si="214"/>
        <v>0</v>
      </c>
      <c r="N268" s="12">
        <f t="shared" si="204"/>
        <v>0</v>
      </c>
      <c r="O268" s="11">
        <f t="shared" si="215"/>
        <v>0</v>
      </c>
      <c r="P268" s="12">
        <f t="shared" si="205"/>
        <v>0</v>
      </c>
      <c r="Q268" s="11">
        <f t="shared" si="216"/>
        <v>0</v>
      </c>
      <c r="R268" s="12"/>
      <c r="S268" s="11">
        <f t="shared" si="217"/>
        <v>0</v>
      </c>
      <c r="T268" s="12">
        <f t="shared" si="206"/>
        <v>0</v>
      </c>
      <c r="U268" s="11">
        <f t="shared" si="218"/>
        <v>0</v>
      </c>
      <c r="V268" s="12">
        <f t="shared" si="207"/>
        <v>0</v>
      </c>
      <c r="W268" s="11">
        <f t="shared" si="219"/>
        <v>0</v>
      </c>
      <c r="X268" s="12"/>
      <c r="Y268" s="11">
        <f t="shared" si="220"/>
        <v>0</v>
      </c>
      <c r="Z268" s="12">
        <f t="shared" si="208"/>
        <v>0</v>
      </c>
      <c r="AA268" s="11">
        <f t="shared" si="221"/>
        <v>0</v>
      </c>
      <c r="AB268" s="12">
        <f t="shared" si="209"/>
        <v>0</v>
      </c>
      <c r="AC268" s="11">
        <f t="shared" si="222"/>
        <v>1.9999999999999574E-2</v>
      </c>
      <c r="AD268" s="12"/>
      <c r="AE268" s="11">
        <f t="shared" si="223"/>
        <v>0</v>
      </c>
      <c r="AF268" s="12">
        <f t="shared" si="210"/>
        <v>0</v>
      </c>
      <c r="AG268" s="11">
        <f t="shared" si="224"/>
        <v>0</v>
      </c>
      <c r="AH268" s="12">
        <f t="shared" si="211"/>
        <v>0</v>
      </c>
      <c r="AI268" s="11">
        <f t="shared" si="225"/>
        <v>0</v>
      </c>
      <c r="AJ268" s="12"/>
      <c r="AK268" s="11">
        <f t="shared" si="226"/>
        <v>0</v>
      </c>
      <c r="AL268" s="12">
        <f t="shared" si="212"/>
        <v>0</v>
      </c>
      <c r="AM268" s="11">
        <f t="shared" si="227"/>
        <v>0</v>
      </c>
      <c r="AN268" s="12">
        <f t="shared" si="213"/>
        <v>0</v>
      </c>
      <c r="AO268" s="11">
        <f t="shared" si="228"/>
        <v>1.9999999999999574E-2</v>
      </c>
      <c r="AP268" s="12"/>
      <c r="AQ268" s="11">
        <f t="shared" si="229"/>
        <v>0</v>
      </c>
      <c r="AR268" s="12">
        <f t="shared" si="230"/>
        <v>0</v>
      </c>
      <c r="AS268" s="11">
        <f t="shared" si="231"/>
        <v>0</v>
      </c>
      <c r="AT268" s="12">
        <f t="shared" si="232"/>
        <v>0</v>
      </c>
      <c r="AU268" s="11">
        <f t="shared" si="233"/>
        <v>0</v>
      </c>
      <c r="AV268" s="12"/>
      <c r="AW268" s="11">
        <f t="shared" si="234"/>
        <v>0</v>
      </c>
      <c r="AX268" s="12">
        <f t="shared" si="235"/>
        <v>0</v>
      </c>
      <c r="AY268" s="11">
        <f t="shared" si="236"/>
        <v>0</v>
      </c>
      <c r="AZ268" s="12">
        <f t="shared" si="237"/>
        <v>0</v>
      </c>
      <c r="BA268" s="11">
        <f t="shared" si="238"/>
        <v>1.9999999999999574E-2</v>
      </c>
      <c r="BB268" s="12"/>
      <c r="BC268" s="11">
        <f t="shared" si="239"/>
        <v>0</v>
      </c>
      <c r="BD268" s="12">
        <f t="shared" si="240"/>
        <v>0</v>
      </c>
      <c r="BE268" s="11">
        <f t="shared" si="241"/>
        <v>0</v>
      </c>
      <c r="BF268" s="12">
        <f t="shared" si="242"/>
        <v>0</v>
      </c>
      <c r="BG268" s="11">
        <f t="shared" si="243"/>
        <v>0</v>
      </c>
      <c r="BH268" s="12"/>
      <c r="BI268" s="11">
        <f t="shared" si="244"/>
        <v>0</v>
      </c>
      <c r="BJ268" s="12">
        <f t="shared" si="245"/>
        <v>0</v>
      </c>
      <c r="BK268" s="11">
        <f t="shared" si="246"/>
        <v>0</v>
      </c>
      <c r="BL268" s="12">
        <f t="shared" si="247"/>
        <v>0</v>
      </c>
      <c r="BM268" s="11">
        <f t="shared" si="248"/>
        <v>0</v>
      </c>
      <c r="BN268" s="12"/>
      <c r="BO268" s="11">
        <f t="shared" si="249"/>
        <v>0</v>
      </c>
      <c r="BP268" s="12">
        <f t="shared" si="250"/>
        <v>0</v>
      </c>
      <c r="BQ268" s="11">
        <f t="shared" si="251"/>
        <v>0</v>
      </c>
      <c r="BR268" s="12">
        <f t="shared" si="252"/>
        <v>0</v>
      </c>
      <c r="BS268" s="11">
        <f t="shared" si="253"/>
        <v>1.9999999999999574E-2</v>
      </c>
    </row>
    <row r="269" spans="1:71" x14ac:dyDescent="0.25">
      <c r="A269" s="21">
        <f t="shared" si="254"/>
        <v>5.2904166666666423</v>
      </c>
      <c r="B269" s="7" t="s">
        <v>74</v>
      </c>
      <c r="C269" s="8" t="s">
        <v>73</v>
      </c>
      <c r="E269" s="8" t="s">
        <v>73</v>
      </c>
      <c r="G269" s="8" t="s">
        <v>73</v>
      </c>
      <c r="H269" s="8"/>
      <c r="I269" s="8"/>
      <c r="J269" t="s">
        <v>71</v>
      </c>
      <c r="K269" s="30"/>
      <c r="L269" s="8" t="s">
        <v>73</v>
      </c>
      <c r="M269" s="11">
        <f t="shared" si="214"/>
        <v>5.2904166666666423</v>
      </c>
      <c r="N269" s="12">
        <f t="shared" si="204"/>
        <v>1</v>
      </c>
      <c r="O269" s="11">
        <f t="shared" si="215"/>
        <v>0</v>
      </c>
      <c r="P269" s="12">
        <f t="shared" si="205"/>
        <v>0</v>
      </c>
      <c r="Q269" s="11">
        <f t="shared" si="216"/>
        <v>1.9999999999999574E-2</v>
      </c>
      <c r="R269" s="12"/>
      <c r="S269" s="11">
        <f t="shared" si="217"/>
        <v>0</v>
      </c>
      <c r="T269" s="12">
        <f t="shared" si="206"/>
        <v>0</v>
      </c>
      <c r="U269" s="11">
        <f t="shared" si="218"/>
        <v>0</v>
      </c>
      <c r="V269" s="12">
        <f t="shared" si="207"/>
        <v>0</v>
      </c>
      <c r="W269" s="11">
        <f t="shared" si="219"/>
        <v>0</v>
      </c>
      <c r="X269" s="12"/>
      <c r="Y269" s="11">
        <f t="shared" si="220"/>
        <v>0</v>
      </c>
      <c r="Z269" s="12">
        <f t="shared" si="208"/>
        <v>0</v>
      </c>
      <c r="AA269" s="11">
        <f t="shared" si="221"/>
        <v>0</v>
      </c>
      <c r="AB269" s="12">
        <f t="shared" si="209"/>
        <v>0</v>
      </c>
      <c r="AC269" s="11">
        <f t="shared" si="222"/>
        <v>1.9999999999999574E-2</v>
      </c>
      <c r="AD269" s="12"/>
      <c r="AE269" s="11">
        <f t="shared" si="223"/>
        <v>0</v>
      </c>
      <c r="AF269" s="12">
        <f t="shared" si="210"/>
        <v>0</v>
      </c>
      <c r="AG269" s="11">
        <f t="shared" si="224"/>
        <v>0</v>
      </c>
      <c r="AH269" s="12">
        <f t="shared" si="211"/>
        <v>0</v>
      </c>
      <c r="AI269" s="11">
        <f t="shared" si="225"/>
        <v>0</v>
      </c>
      <c r="AJ269" s="12"/>
      <c r="AK269" s="11">
        <f t="shared" si="226"/>
        <v>0</v>
      </c>
      <c r="AL269" s="12">
        <f t="shared" si="212"/>
        <v>0</v>
      </c>
      <c r="AM269" s="11">
        <f t="shared" si="227"/>
        <v>0</v>
      </c>
      <c r="AN269" s="12">
        <f t="shared" si="213"/>
        <v>0</v>
      </c>
      <c r="AO269" s="11">
        <f t="shared" si="228"/>
        <v>1.9999999999999574E-2</v>
      </c>
      <c r="AP269" s="12"/>
      <c r="AQ269" s="11">
        <f t="shared" si="229"/>
        <v>0</v>
      </c>
      <c r="AR269" s="12">
        <f t="shared" si="230"/>
        <v>0</v>
      </c>
      <c r="AS269" s="11">
        <f t="shared" si="231"/>
        <v>0</v>
      </c>
      <c r="AT269" s="12">
        <f t="shared" si="232"/>
        <v>0</v>
      </c>
      <c r="AU269" s="11">
        <f t="shared" si="233"/>
        <v>0</v>
      </c>
      <c r="AV269" s="12"/>
      <c r="AW269" s="11">
        <f t="shared" si="234"/>
        <v>0</v>
      </c>
      <c r="AX269" s="12">
        <f t="shared" si="235"/>
        <v>0</v>
      </c>
      <c r="AY269" s="11">
        <f t="shared" si="236"/>
        <v>0</v>
      </c>
      <c r="AZ269" s="12">
        <f t="shared" si="237"/>
        <v>0</v>
      </c>
      <c r="BA269" s="11">
        <f t="shared" si="238"/>
        <v>1.9999999999999574E-2</v>
      </c>
      <c r="BB269" s="12"/>
      <c r="BC269" s="11">
        <f t="shared" si="239"/>
        <v>0</v>
      </c>
      <c r="BD269" s="12">
        <f t="shared" si="240"/>
        <v>0</v>
      </c>
      <c r="BE269" s="11">
        <f t="shared" si="241"/>
        <v>0</v>
      </c>
      <c r="BF269" s="12">
        <f t="shared" si="242"/>
        <v>0</v>
      </c>
      <c r="BG269" s="11">
        <f t="shared" si="243"/>
        <v>0</v>
      </c>
      <c r="BH269" s="12"/>
      <c r="BI269" s="11">
        <f t="shared" si="244"/>
        <v>0</v>
      </c>
      <c r="BJ269" s="12">
        <f t="shared" si="245"/>
        <v>0</v>
      </c>
      <c r="BK269" s="11">
        <f t="shared" si="246"/>
        <v>0</v>
      </c>
      <c r="BL269" s="12">
        <f t="shared" si="247"/>
        <v>0</v>
      </c>
      <c r="BM269" s="11">
        <f t="shared" si="248"/>
        <v>0</v>
      </c>
      <c r="BN269" s="12"/>
      <c r="BO269" s="11">
        <f t="shared" si="249"/>
        <v>0</v>
      </c>
      <c r="BP269" s="12">
        <f t="shared" si="250"/>
        <v>0</v>
      </c>
      <c r="BQ269" s="11">
        <f t="shared" si="251"/>
        <v>0</v>
      </c>
      <c r="BR269" s="12">
        <f t="shared" si="252"/>
        <v>0</v>
      </c>
      <c r="BS269" s="11">
        <f t="shared" si="253"/>
        <v>1.9999999999999574E-2</v>
      </c>
    </row>
    <row r="270" spans="1:71" x14ac:dyDescent="0.25">
      <c r="A270" s="21">
        <f t="shared" si="254"/>
        <v>5.3104166666666419</v>
      </c>
      <c r="B270" s="7" t="s">
        <v>91</v>
      </c>
      <c r="C270" s="8" t="s">
        <v>73</v>
      </c>
      <c r="E270" s="8" t="s">
        <v>73</v>
      </c>
      <c r="G270" t="s">
        <v>71</v>
      </c>
      <c r="H270" s="8"/>
      <c r="I270" s="8"/>
      <c r="J270" s="9" t="s">
        <v>72</v>
      </c>
      <c r="K270" s="30"/>
      <c r="L270" s="8" t="s">
        <v>73</v>
      </c>
      <c r="M270" s="11">
        <f t="shared" si="214"/>
        <v>0</v>
      </c>
      <c r="N270" s="12">
        <f t="shared" si="204"/>
        <v>0</v>
      </c>
      <c r="O270" s="11">
        <f t="shared" si="215"/>
        <v>0</v>
      </c>
      <c r="P270" s="12">
        <f t="shared" si="205"/>
        <v>0</v>
      </c>
      <c r="Q270" s="11">
        <f t="shared" si="216"/>
        <v>1.9999999999999574E-2</v>
      </c>
      <c r="R270" s="12"/>
      <c r="S270" s="11">
        <f t="shared" si="217"/>
        <v>0</v>
      </c>
      <c r="T270" s="12">
        <f t="shared" si="206"/>
        <v>0</v>
      </c>
      <c r="U270" s="11">
        <f t="shared" si="218"/>
        <v>0</v>
      </c>
      <c r="V270" s="12">
        <f t="shared" si="207"/>
        <v>0</v>
      </c>
      <c r="W270" s="11">
        <f t="shared" si="219"/>
        <v>0</v>
      </c>
      <c r="X270" s="12"/>
      <c r="Y270" s="11">
        <f t="shared" si="220"/>
        <v>0</v>
      </c>
      <c r="Z270" s="12">
        <f t="shared" si="208"/>
        <v>0</v>
      </c>
      <c r="AA270" s="11">
        <f t="shared" si="221"/>
        <v>0</v>
      </c>
      <c r="AB270" s="12">
        <f t="shared" si="209"/>
        <v>0</v>
      </c>
      <c r="AC270" s="11">
        <f t="shared" si="222"/>
        <v>1.9999999999999574E-2</v>
      </c>
      <c r="AD270" s="12"/>
      <c r="AE270" s="11">
        <f t="shared" si="223"/>
        <v>0</v>
      </c>
      <c r="AF270" s="12">
        <f t="shared" si="210"/>
        <v>0</v>
      </c>
      <c r="AG270" s="11">
        <f t="shared" si="224"/>
        <v>0</v>
      </c>
      <c r="AH270" s="12">
        <f t="shared" si="211"/>
        <v>0</v>
      </c>
      <c r="AI270" s="11">
        <f t="shared" si="225"/>
        <v>0</v>
      </c>
      <c r="AJ270" s="12"/>
      <c r="AK270" s="11">
        <f t="shared" si="226"/>
        <v>0</v>
      </c>
      <c r="AL270" s="12">
        <f t="shared" si="212"/>
        <v>0</v>
      </c>
      <c r="AM270" s="11">
        <f t="shared" si="227"/>
        <v>0</v>
      </c>
      <c r="AN270" s="12">
        <f t="shared" si="213"/>
        <v>0</v>
      </c>
      <c r="AO270" s="11">
        <f t="shared" si="228"/>
        <v>0</v>
      </c>
      <c r="AP270" s="12"/>
      <c r="AQ270" s="11">
        <f t="shared" si="229"/>
        <v>0</v>
      </c>
      <c r="AR270" s="12">
        <f t="shared" si="230"/>
        <v>0</v>
      </c>
      <c r="AS270" s="11">
        <f t="shared" si="231"/>
        <v>0</v>
      </c>
      <c r="AT270" s="12">
        <f t="shared" si="232"/>
        <v>0</v>
      </c>
      <c r="AU270" s="11">
        <f t="shared" si="233"/>
        <v>0</v>
      </c>
      <c r="AV270" s="12"/>
      <c r="AW270" s="11">
        <f t="shared" si="234"/>
        <v>0</v>
      </c>
      <c r="AX270" s="12">
        <f t="shared" si="235"/>
        <v>0</v>
      </c>
      <c r="AY270" s="11">
        <f t="shared" si="236"/>
        <v>0</v>
      </c>
      <c r="AZ270" s="12">
        <f t="shared" si="237"/>
        <v>0</v>
      </c>
      <c r="BA270" s="11">
        <f t="shared" si="238"/>
        <v>1.9999999999999574E-2</v>
      </c>
      <c r="BB270" s="12"/>
      <c r="BC270" s="11">
        <f t="shared" si="239"/>
        <v>0</v>
      </c>
      <c r="BD270" s="12">
        <f t="shared" si="240"/>
        <v>0</v>
      </c>
      <c r="BE270" s="11">
        <f t="shared" si="241"/>
        <v>5.3104166666666419</v>
      </c>
      <c r="BF270" s="12">
        <f t="shared" si="242"/>
        <v>1</v>
      </c>
      <c r="BG270" s="11">
        <f t="shared" si="243"/>
        <v>0</v>
      </c>
      <c r="BH270" s="12"/>
      <c r="BI270" s="11">
        <f t="shared" si="244"/>
        <v>0</v>
      </c>
      <c r="BJ270" s="12">
        <f t="shared" si="245"/>
        <v>0</v>
      </c>
      <c r="BK270" s="11">
        <f t="shared" si="246"/>
        <v>0</v>
      </c>
      <c r="BL270" s="12">
        <f t="shared" si="247"/>
        <v>0</v>
      </c>
      <c r="BM270" s="11">
        <f t="shared" si="248"/>
        <v>0</v>
      </c>
      <c r="BN270" s="12"/>
      <c r="BO270" s="11">
        <f t="shared" si="249"/>
        <v>0</v>
      </c>
      <c r="BP270" s="12">
        <f t="shared" si="250"/>
        <v>0</v>
      </c>
      <c r="BQ270" s="11">
        <f t="shared" si="251"/>
        <v>0</v>
      </c>
      <c r="BR270" s="12">
        <f t="shared" si="252"/>
        <v>0</v>
      </c>
      <c r="BS270" s="11">
        <f t="shared" si="253"/>
        <v>1.9999999999999574E-2</v>
      </c>
    </row>
    <row r="271" spans="1:71" x14ac:dyDescent="0.25">
      <c r="A271" s="21">
        <f t="shared" si="254"/>
        <v>5.3304166666666415</v>
      </c>
      <c r="B271" s="7"/>
      <c r="C271" s="8" t="s">
        <v>73</v>
      </c>
      <c r="E271" s="8" t="s">
        <v>73</v>
      </c>
      <c r="G271" t="s">
        <v>71</v>
      </c>
      <c r="H271" s="8"/>
      <c r="I271" s="8"/>
      <c r="J271" s="8"/>
      <c r="K271" s="30"/>
      <c r="L271" s="8" t="s">
        <v>73</v>
      </c>
      <c r="M271" s="11">
        <f t="shared" si="214"/>
        <v>0</v>
      </c>
      <c r="N271" s="12">
        <f t="shared" si="204"/>
        <v>0</v>
      </c>
      <c r="O271" s="11">
        <f t="shared" si="215"/>
        <v>0</v>
      </c>
      <c r="P271" s="12">
        <f t="shared" si="205"/>
        <v>0</v>
      </c>
      <c r="Q271" s="11">
        <f t="shared" si="216"/>
        <v>1.9999999999999574E-2</v>
      </c>
      <c r="R271" s="12"/>
      <c r="S271" s="11">
        <f t="shared" si="217"/>
        <v>0</v>
      </c>
      <c r="T271" s="12">
        <f t="shared" si="206"/>
        <v>0</v>
      </c>
      <c r="U271" s="11">
        <f t="shared" si="218"/>
        <v>0</v>
      </c>
      <c r="V271" s="12">
        <f t="shared" si="207"/>
        <v>0</v>
      </c>
      <c r="W271" s="11">
        <f t="shared" si="219"/>
        <v>0</v>
      </c>
      <c r="X271" s="12"/>
      <c r="Y271" s="11">
        <f t="shared" si="220"/>
        <v>0</v>
      </c>
      <c r="Z271" s="12">
        <f t="shared" si="208"/>
        <v>0</v>
      </c>
      <c r="AA271" s="11">
        <f t="shared" si="221"/>
        <v>0</v>
      </c>
      <c r="AB271" s="12">
        <f t="shared" si="209"/>
        <v>0</v>
      </c>
      <c r="AC271" s="11">
        <f t="shared" si="222"/>
        <v>1.9999999999999574E-2</v>
      </c>
      <c r="AD271" s="12"/>
      <c r="AE271" s="11">
        <f t="shared" si="223"/>
        <v>0</v>
      </c>
      <c r="AF271" s="12">
        <f t="shared" si="210"/>
        <v>0</v>
      </c>
      <c r="AG271" s="11">
        <f t="shared" si="224"/>
        <v>0</v>
      </c>
      <c r="AH271" s="12">
        <f t="shared" si="211"/>
        <v>0</v>
      </c>
      <c r="AI271" s="11">
        <f t="shared" si="225"/>
        <v>0</v>
      </c>
      <c r="AJ271" s="12"/>
      <c r="AK271" s="11">
        <f t="shared" si="226"/>
        <v>0</v>
      </c>
      <c r="AL271" s="12">
        <f t="shared" si="212"/>
        <v>0</v>
      </c>
      <c r="AM271" s="11">
        <f t="shared" si="227"/>
        <v>0</v>
      </c>
      <c r="AN271" s="12">
        <f t="shared" si="213"/>
        <v>0</v>
      </c>
      <c r="AO271" s="11">
        <f t="shared" si="228"/>
        <v>0</v>
      </c>
      <c r="AP271" s="12"/>
      <c r="AQ271" s="11">
        <f t="shared" si="229"/>
        <v>0</v>
      </c>
      <c r="AR271" s="12">
        <f t="shared" si="230"/>
        <v>0</v>
      </c>
      <c r="AS271" s="11">
        <f t="shared" si="231"/>
        <v>0</v>
      </c>
      <c r="AT271" s="12">
        <f t="shared" si="232"/>
        <v>0</v>
      </c>
      <c r="AU271" s="11">
        <f t="shared" si="233"/>
        <v>0</v>
      </c>
      <c r="AV271" s="12"/>
      <c r="AW271" s="11">
        <f t="shared" si="234"/>
        <v>0</v>
      </c>
      <c r="AX271" s="12">
        <f t="shared" si="235"/>
        <v>0</v>
      </c>
      <c r="AY271" s="11">
        <f t="shared" si="236"/>
        <v>0</v>
      </c>
      <c r="AZ271" s="12">
        <f t="shared" si="237"/>
        <v>0</v>
      </c>
      <c r="BA271" s="11">
        <f t="shared" si="238"/>
        <v>1.9999999999999574E-2</v>
      </c>
      <c r="BB271" s="12"/>
      <c r="BC271" s="11">
        <f t="shared" si="239"/>
        <v>0</v>
      </c>
      <c r="BD271" s="12">
        <f t="shared" si="240"/>
        <v>0</v>
      </c>
      <c r="BE271" s="11">
        <f t="shared" si="241"/>
        <v>0</v>
      </c>
      <c r="BF271" s="12">
        <f t="shared" si="242"/>
        <v>0</v>
      </c>
      <c r="BG271" s="11">
        <f t="shared" si="243"/>
        <v>0</v>
      </c>
      <c r="BH271" s="12"/>
      <c r="BI271" s="11">
        <f t="shared" si="244"/>
        <v>0</v>
      </c>
      <c r="BJ271" s="12">
        <f t="shared" si="245"/>
        <v>0</v>
      </c>
      <c r="BK271" s="11">
        <f t="shared" si="246"/>
        <v>0</v>
      </c>
      <c r="BL271" s="12">
        <f t="shared" si="247"/>
        <v>0</v>
      </c>
      <c r="BM271" s="11">
        <f t="shared" si="248"/>
        <v>0</v>
      </c>
      <c r="BN271" s="12"/>
      <c r="BO271" s="11">
        <f t="shared" si="249"/>
        <v>0</v>
      </c>
      <c r="BP271" s="12">
        <f t="shared" si="250"/>
        <v>0</v>
      </c>
      <c r="BQ271" s="11">
        <f t="shared" si="251"/>
        <v>0</v>
      </c>
      <c r="BR271" s="12">
        <f t="shared" si="252"/>
        <v>0</v>
      </c>
      <c r="BS271" s="11">
        <f t="shared" si="253"/>
        <v>1.9999999999999574E-2</v>
      </c>
    </row>
    <row r="272" spans="1:71" x14ac:dyDescent="0.25">
      <c r="A272" s="21">
        <f t="shared" si="254"/>
        <v>5.3504166666666411</v>
      </c>
      <c r="B272" s="7" t="s">
        <v>80</v>
      </c>
      <c r="C272" s="8" t="s">
        <v>73</v>
      </c>
      <c r="E272" s="8" t="s">
        <v>73</v>
      </c>
      <c r="G272" t="s">
        <v>71</v>
      </c>
      <c r="H272" s="8" t="s">
        <v>73</v>
      </c>
      <c r="I272" s="8"/>
      <c r="J272" s="8"/>
      <c r="K272" s="30"/>
      <c r="L272" s="8" t="s">
        <v>73</v>
      </c>
      <c r="M272" s="11">
        <f t="shared" si="214"/>
        <v>0</v>
      </c>
      <c r="N272" s="12">
        <f t="shared" si="204"/>
        <v>0</v>
      </c>
      <c r="O272" s="11">
        <f t="shared" si="215"/>
        <v>0</v>
      </c>
      <c r="P272" s="12">
        <f t="shared" si="205"/>
        <v>0</v>
      </c>
      <c r="Q272" s="11">
        <f t="shared" si="216"/>
        <v>1.9999999999999574E-2</v>
      </c>
      <c r="R272" s="12"/>
      <c r="S272" s="11">
        <f t="shared" si="217"/>
        <v>0</v>
      </c>
      <c r="T272" s="12">
        <f t="shared" si="206"/>
        <v>0</v>
      </c>
      <c r="U272" s="11">
        <f t="shared" si="218"/>
        <v>0</v>
      </c>
      <c r="V272" s="12">
        <f t="shared" si="207"/>
        <v>0</v>
      </c>
      <c r="W272" s="11">
        <f t="shared" si="219"/>
        <v>0</v>
      </c>
      <c r="X272" s="12"/>
      <c r="Y272" s="11">
        <f t="shared" si="220"/>
        <v>0</v>
      </c>
      <c r="Z272" s="12">
        <f t="shared" si="208"/>
        <v>0</v>
      </c>
      <c r="AA272" s="11">
        <f t="shared" si="221"/>
        <v>0</v>
      </c>
      <c r="AB272" s="12">
        <f t="shared" si="209"/>
        <v>0</v>
      </c>
      <c r="AC272" s="11">
        <f t="shared" si="222"/>
        <v>1.9999999999999574E-2</v>
      </c>
      <c r="AD272" s="12"/>
      <c r="AE272" s="11">
        <f t="shared" si="223"/>
        <v>0</v>
      </c>
      <c r="AF272" s="12">
        <f t="shared" si="210"/>
        <v>0</v>
      </c>
      <c r="AG272" s="11">
        <f t="shared" si="224"/>
        <v>0</v>
      </c>
      <c r="AH272" s="12">
        <f t="shared" si="211"/>
        <v>0</v>
      </c>
      <c r="AI272" s="11">
        <f t="shared" si="225"/>
        <v>0</v>
      </c>
      <c r="AJ272" s="12"/>
      <c r="AK272" s="11">
        <f t="shared" si="226"/>
        <v>0</v>
      </c>
      <c r="AL272" s="12">
        <f t="shared" si="212"/>
        <v>0</v>
      </c>
      <c r="AM272" s="11">
        <f t="shared" si="227"/>
        <v>0</v>
      </c>
      <c r="AN272" s="12">
        <f t="shared" si="213"/>
        <v>0</v>
      </c>
      <c r="AO272" s="11">
        <f t="shared" si="228"/>
        <v>0</v>
      </c>
      <c r="AP272" s="12"/>
      <c r="AQ272" s="11">
        <f t="shared" si="229"/>
        <v>5.3504166666666411</v>
      </c>
      <c r="AR272" s="12">
        <f t="shared" si="230"/>
        <v>1</v>
      </c>
      <c r="AS272" s="11">
        <f t="shared" si="231"/>
        <v>0</v>
      </c>
      <c r="AT272" s="12">
        <f t="shared" si="232"/>
        <v>0</v>
      </c>
      <c r="AU272" s="11">
        <f t="shared" si="233"/>
        <v>1.9999999999999574E-2</v>
      </c>
      <c r="AV272" s="12"/>
      <c r="AW272" s="11">
        <f t="shared" si="234"/>
        <v>0</v>
      </c>
      <c r="AX272" s="12">
        <f t="shared" si="235"/>
        <v>0</v>
      </c>
      <c r="AY272" s="11">
        <f t="shared" si="236"/>
        <v>0</v>
      </c>
      <c r="AZ272" s="12">
        <f t="shared" si="237"/>
        <v>0</v>
      </c>
      <c r="BA272" s="11">
        <f t="shared" si="238"/>
        <v>1.9999999999999574E-2</v>
      </c>
      <c r="BB272" s="12"/>
      <c r="BC272" s="11">
        <f t="shared" si="239"/>
        <v>0</v>
      </c>
      <c r="BD272" s="12">
        <f t="shared" si="240"/>
        <v>0</v>
      </c>
      <c r="BE272" s="11">
        <f t="shared" si="241"/>
        <v>0</v>
      </c>
      <c r="BF272" s="12">
        <f t="shared" si="242"/>
        <v>0</v>
      </c>
      <c r="BG272" s="11">
        <f t="shared" si="243"/>
        <v>0</v>
      </c>
      <c r="BH272" s="12"/>
      <c r="BI272" s="11">
        <f t="shared" si="244"/>
        <v>0</v>
      </c>
      <c r="BJ272" s="12">
        <f t="shared" si="245"/>
        <v>0</v>
      </c>
      <c r="BK272" s="11">
        <f t="shared" si="246"/>
        <v>0</v>
      </c>
      <c r="BL272" s="12">
        <f t="shared" si="247"/>
        <v>0</v>
      </c>
      <c r="BM272" s="11">
        <f t="shared" si="248"/>
        <v>0</v>
      </c>
      <c r="BN272" s="12"/>
      <c r="BO272" s="11">
        <f t="shared" si="249"/>
        <v>0</v>
      </c>
      <c r="BP272" s="12">
        <f t="shared" si="250"/>
        <v>0</v>
      </c>
      <c r="BQ272" s="11">
        <f t="shared" si="251"/>
        <v>0</v>
      </c>
      <c r="BR272" s="12">
        <f t="shared" si="252"/>
        <v>0</v>
      </c>
      <c r="BS272" s="11">
        <f t="shared" si="253"/>
        <v>1.9999999999999574E-2</v>
      </c>
    </row>
    <row r="273" spans="1:71" x14ac:dyDescent="0.25">
      <c r="A273" s="21">
        <f t="shared" si="254"/>
        <v>5.3704166666666406</v>
      </c>
      <c r="B273" s="7"/>
      <c r="C273" s="8" t="s">
        <v>73</v>
      </c>
      <c r="D273" s="9"/>
      <c r="E273" s="8" t="s">
        <v>73</v>
      </c>
      <c r="G273" t="s">
        <v>71</v>
      </c>
      <c r="H273" s="8" t="s">
        <v>73</v>
      </c>
      <c r="I273" s="8"/>
      <c r="L273" s="8" t="s">
        <v>73</v>
      </c>
      <c r="M273" s="11">
        <f t="shared" si="214"/>
        <v>0</v>
      </c>
      <c r="N273" s="12">
        <f t="shared" si="204"/>
        <v>0</v>
      </c>
      <c r="O273" s="11">
        <f t="shared" si="215"/>
        <v>0</v>
      </c>
      <c r="P273" s="12">
        <f t="shared" si="205"/>
        <v>0</v>
      </c>
      <c r="Q273" s="11">
        <f t="shared" si="216"/>
        <v>1.9999999999999574E-2</v>
      </c>
      <c r="R273" s="12"/>
      <c r="S273" s="11">
        <f t="shared" si="217"/>
        <v>0</v>
      </c>
      <c r="T273" s="12">
        <f t="shared" si="206"/>
        <v>0</v>
      </c>
      <c r="U273" s="11">
        <f t="shared" si="218"/>
        <v>0</v>
      </c>
      <c r="V273" s="12">
        <f t="shared" si="207"/>
        <v>0</v>
      </c>
      <c r="W273" s="11">
        <f t="shared" si="219"/>
        <v>0</v>
      </c>
      <c r="X273" s="12"/>
      <c r="Y273" s="11">
        <f t="shared" si="220"/>
        <v>0</v>
      </c>
      <c r="Z273" s="12">
        <f t="shared" si="208"/>
        <v>0</v>
      </c>
      <c r="AA273" s="11">
        <f t="shared" si="221"/>
        <v>0</v>
      </c>
      <c r="AB273" s="12">
        <f t="shared" si="209"/>
        <v>0</v>
      </c>
      <c r="AC273" s="11">
        <f t="shared" si="222"/>
        <v>1.9999999999999574E-2</v>
      </c>
      <c r="AD273" s="12"/>
      <c r="AE273" s="11">
        <f t="shared" si="223"/>
        <v>0</v>
      </c>
      <c r="AF273" s="12">
        <f t="shared" si="210"/>
        <v>0</v>
      </c>
      <c r="AG273" s="11">
        <f t="shared" si="224"/>
        <v>0</v>
      </c>
      <c r="AH273" s="12">
        <f t="shared" si="211"/>
        <v>0</v>
      </c>
      <c r="AI273" s="11">
        <f t="shared" si="225"/>
        <v>0</v>
      </c>
      <c r="AJ273" s="12"/>
      <c r="AK273" s="11">
        <f t="shared" si="226"/>
        <v>0</v>
      </c>
      <c r="AL273" s="12">
        <f t="shared" si="212"/>
        <v>0</v>
      </c>
      <c r="AM273" s="11">
        <f t="shared" si="227"/>
        <v>0</v>
      </c>
      <c r="AN273" s="12">
        <f t="shared" si="213"/>
        <v>0</v>
      </c>
      <c r="AO273" s="11">
        <f t="shared" si="228"/>
        <v>0</v>
      </c>
      <c r="AP273" s="12"/>
      <c r="AQ273" s="11">
        <f t="shared" si="229"/>
        <v>0</v>
      </c>
      <c r="AR273" s="12">
        <f t="shared" si="230"/>
        <v>0</v>
      </c>
      <c r="AS273" s="11">
        <f t="shared" si="231"/>
        <v>0</v>
      </c>
      <c r="AT273" s="12">
        <f t="shared" si="232"/>
        <v>0</v>
      </c>
      <c r="AU273" s="11">
        <f t="shared" si="233"/>
        <v>1.9999999999999574E-2</v>
      </c>
      <c r="AV273" s="12"/>
      <c r="AW273" s="11">
        <f t="shared" si="234"/>
        <v>0</v>
      </c>
      <c r="AX273" s="12">
        <f t="shared" si="235"/>
        <v>0</v>
      </c>
      <c r="AY273" s="11">
        <f t="shared" si="236"/>
        <v>0</v>
      </c>
      <c r="AZ273" s="12">
        <f t="shared" si="237"/>
        <v>0</v>
      </c>
      <c r="BA273" s="11">
        <f t="shared" si="238"/>
        <v>1.9999999999999574E-2</v>
      </c>
      <c r="BB273" s="12"/>
      <c r="BC273" s="11">
        <f t="shared" si="239"/>
        <v>0</v>
      </c>
      <c r="BD273" s="12">
        <f t="shared" si="240"/>
        <v>0</v>
      </c>
      <c r="BE273" s="11">
        <f t="shared" si="241"/>
        <v>0</v>
      </c>
      <c r="BF273" s="12">
        <f t="shared" si="242"/>
        <v>0</v>
      </c>
      <c r="BG273" s="11">
        <f t="shared" si="243"/>
        <v>0</v>
      </c>
      <c r="BH273" s="12"/>
      <c r="BI273" s="11">
        <f t="shared" si="244"/>
        <v>0</v>
      </c>
      <c r="BJ273" s="12">
        <f t="shared" si="245"/>
        <v>0</v>
      </c>
      <c r="BK273" s="11">
        <f t="shared" si="246"/>
        <v>0</v>
      </c>
      <c r="BL273" s="12">
        <f t="shared" si="247"/>
        <v>0</v>
      </c>
      <c r="BM273" s="11">
        <f t="shared" si="248"/>
        <v>0</v>
      </c>
      <c r="BN273" s="12"/>
      <c r="BO273" s="11">
        <f t="shared" si="249"/>
        <v>0</v>
      </c>
      <c r="BP273" s="12">
        <f t="shared" si="250"/>
        <v>0</v>
      </c>
      <c r="BQ273" s="11">
        <f t="shared" si="251"/>
        <v>0</v>
      </c>
      <c r="BR273" s="12">
        <f t="shared" si="252"/>
        <v>0</v>
      </c>
      <c r="BS273" s="11">
        <f t="shared" si="253"/>
        <v>1.9999999999999574E-2</v>
      </c>
    </row>
    <row r="274" spans="1:71" x14ac:dyDescent="0.25">
      <c r="A274" s="21">
        <f t="shared" si="254"/>
        <v>5.3904166666666402</v>
      </c>
      <c r="B274" s="7" t="s">
        <v>86</v>
      </c>
      <c r="C274" s="8" t="s">
        <v>73</v>
      </c>
      <c r="E274" s="8" t="s">
        <v>73</v>
      </c>
      <c r="G274" s="9" t="s">
        <v>72</v>
      </c>
      <c r="H274" s="8" t="s">
        <v>73</v>
      </c>
      <c r="I274" s="8"/>
      <c r="L274" t="s">
        <v>71</v>
      </c>
      <c r="M274" s="11">
        <f t="shared" si="214"/>
        <v>0</v>
      </c>
      <c r="N274" s="12">
        <f t="shared" si="204"/>
        <v>0</v>
      </c>
      <c r="O274" s="11">
        <f t="shared" si="215"/>
        <v>0</v>
      </c>
      <c r="P274" s="12">
        <f t="shared" si="205"/>
        <v>0</v>
      </c>
      <c r="Q274" s="11">
        <f t="shared" si="216"/>
        <v>1.9999999999999574E-2</v>
      </c>
      <c r="R274" s="12"/>
      <c r="S274" s="11">
        <f t="shared" si="217"/>
        <v>0</v>
      </c>
      <c r="T274" s="12">
        <f t="shared" si="206"/>
        <v>0</v>
      </c>
      <c r="U274" s="11">
        <f t="shared" si="218"/>
        <v>0</v>
      </c>
      <c r="V274" s="12">
        <f t="shared" si="207"/>
        <v>0</v>
      </c>
      <c r="W274" s="11">
        <f t="shared" si="219"/>
        <v>0</v>
      </c>
      <c r="X274" s="12"/>
      <c r="Y274" s="11">
        <f t="shared" si="220"/>
        <v>0</v>
      </c>
      <c r="Z274" s="12">
        <f t="shared" si="208"/>
        <v>0</v>
      </c>
      <c r="AA274" s="11">
        <f t="shared" si="221"/>
        <v>0</v>
      </c>
      <c r="AB274" s="12">
        <f t="shared" si="209"/>
        <v>0</v>
      </c>
      <c r="AC274" s="11">
        <f t="shared" si="222"/>
        <v>1.9999999999999574E-2</v>
      </c>
      <c r="AD274" s="12"/>
      <c r="AE274" s="11">
        <f t="shared" si="223"/>
        <v>0</v>
      </c>
      <c r="AF274" s="12">
        <f t="shared" si="210"/>
        <v>0</v>
      </c>
      <c r="AG274" s="11">
        <f t="shared" si="224"/>
        <v>0</v>
      </c>
      <c r="AH274" s="12">
        <f t="shared" si="211"/>
        <v>0</v>
      </c>
      <c r="AI274" s="11">
        <f t="shared" si="225"/>
        <v>0</v>
      </c>
      <c r="AJ274" s="12"/>
      <c r="AK274" s="11">
        <f t="shared" si="226"/>
        <v>0</v>
      </c>
      <c r="AL274" s="12">
        <f t="shared" si="212"/>
        <v>0</v>
      </c>
      <c r="AM274" s="11">
        <f t="shared" si="227"/>
        <v>5.3904166666666402</v>
      </c>
      <c r="AN274" s="12">
        <f t="shared" si="213"/>
        <v>1</v>
      </c>
      <c r="AO274" s="11">
        <f t="shared" si="228"/>
        <v>0</v>
      </c>
      <c r="AP274" s="12"/>
      <c r="AQ274" s="11">
        <f t="shared" si="229"/>
        <v>0</v>
      </c>
      <c r="AR274" s="12">
        <f t="shared" si="230"/>
        <v>0</v>
      </c>
      <c r="AS274" s="11">
        <f t="shared" si="231"/>
        <v>0</v>
      </c>
      <c r="AT274" s="12">
        <f t="shared" si="232"/>
        <v>0</v>
      </c>
      <c r="AU274" s="11">
        <f t="shared" si="233"/>
        <v>1.9999999999999574E-2</v>
      </c>
      <c r="AV274" s="12"/>
      <c r="AW274" s="11">
        <f t="shared" si="234"/>
        <v>0</v>
      </c>
      <c r="AX274" s="12">
        <f t="shared" si="235"/>
        <v>0</v>
      </c>
      <c r="AY274" s="11">
        <f t="shared" si="236"/>
        <v>0</v>
      </c>
      <c r="AZ274" s="12">
        <f t="shared" si="237"/>
        <v>0</v>
      </c>
      <c r="BA274" s="11">
        <f t="shared" si="238"/>
        <v>0</v>
      </c>
      <c r="BB274" s="12"/>
      <c r="BC274" s="11">
        <f t="shared" si="239"/>
        <v>0</v>
      </c>
      <c r="BD274" s="12">
        <f t="shared" si="240"/>
        <v>0</v>
      </c>
      <c r="BE274" s="11">
        <f t="shared" si="241"/>
        <v>0</v>
      </c>
      <c r="BF274" s="12">
        <f t="shared" si="242"/>
        <v>0</v>
      </c>
      <c r="BG274" s="11">
        <f t="shared" si="243"/>
        <v>0</v>
      </c>
      <c r="BH274" s="12"/>
      <c r="BI274" s="11">
        <f t="shared" si="244"/>
        <v>0</v>
      </c>
      <c r="BJ274" s="12">
        <f t="shared" si="245"/>
        <v>0</v>
      </c>
      <c r="BK274" s="11">
        <f t="shared" si="246"/>
        <v>0</v>
      </c>
      <c r="BL274" s="12">
        <f t="shared" si="247"/>
        <v>0</v>
      </c>
      <c r="BM274" s="11">
        <f t="shared" si="248"/>
        <v>0</v>
      </c>
      <c r="BN274" s="12"/>
      <c r="BO274" s="11">
        <f t="shared" si="249"/>
        <v>0</v>
      </c>
      <c r="BP274" s="12">
        <f t="shared" si="250"/>
        <v>0</v>
      </c>
      <c r="BQ274" s="11">
        <f t="shared" si="251"/>
        <v>0</v>
      </c>
      <c r="BR274" s="12">
        <f t="shared" si="252"/>
        <v>0</v>
      </c>
      <c r="BS274" s="11">
        <f t="shared" si="253"/>
        <v>0</v>
      </c>
    </row>
    <row r="275" spans="1:71" x14ac:dyDescent="0.25">
      <c r="A275" s="21">
        <f t="shared" si="254"/>
        <v>5.4104166666666398</v>
      </c>
      <c r="B275" s="7" t="s">
        <v>81</v>
      </c>
      <c r="C275" s="8" t="s">
        <v>73</v>
      </c>
      <c r="E275" s="8" t="s">
        <v>73</v>
      </c>
      <c r="G275" s="8"/>
      <c r="H275" s="8" t="s">
        <v>73</v>
      </c>
      <c r="I275" s="8" t="s">
        <v>73</v>
      </c>
      <c r="L275" t="s">
        <v>71</v>
      </c>
      <c r="M275" s="11">
        <f t="shared" si="214"/>
        <v>0</v>
      </c>
      <c r="N275" s="12">
        <f t="shared" si="204"/>
        <v>0</v>
      </c>
      <c r="O275" s="11">
        <f t="shared" si="215"/>
        <v>0</v>
      </c>
      <c r="P275" s="12">
        <f t="shared" si="205"/>
        <v>0</v>
      </c>
      <c r="Q275" s="11">
        <f t="shared" si="216"/>
        <v>1.9999999999999574E-2</v>
      </c>
      <c r="R275" s="12"/>
      <c r="S275" s="11">
        <f t="shared" si="217"/>
        <v>0</v>
      </c>
      <c r="T275" s="12">
        <f t="shared" si="206"/>
        <v>0</v>
      </c>
      <c r="U275" s="11">
        <f t="shared" si="218"/>
        <v>0</v>
      </c>
      <c r="V275" s="12">
        <f t="shared" si="207"/>
        <v>0</v>
      </c>
      <c r="W275" s="11">
        <f t="shared" si="219"/>
        <v>0</v>
      </c>
      <c r="X275" s="12"/>
      <c r="Y275" s="11">
        <f t="shared" si="220"/>
        <v>0</v>
      </c>
      <c r="Z275" s="12">
        <f t="shared" si="208"/>
        <v>0</v>
      </c>
      <c r="AA275" s="11">
        <f t="shared" si="221"/>
        <v>0</v>
      </c>
      <c r="AB275" s="12">
        <f t="shared" si="209"/>
        <v>0</v>
      </c>
      <c r="AC275" s="11">
        <f t="shared" si="222"/>
        <v>1.9999999999999574E-2</v>
      </c>
      <c r="AD275" s="12"/>
      <c r="AE275" s="11">
        <f t="shared" si="223"/>
        <v>0</v>
      </c>
      <c r="AF275" s="12">
        <f t="shared" si="210"/>
        <v>0</v>
      </c>
      <c r="AG275" s="11">
        <f t="shared" si="224"/>
        <v>0</v>
      </c>
      <c r="AH275" s="12">
        <f t="shared" si="211"/>
        <v>0</v>
      </c>
      <c r="AI275" s="11">
        <f t="shared" si="225"/>
        <v>0</v>
      </c>
      <c r="AJ275" s="12"/>
      <c r="AK275" s="11">
        <f t="shared" si="226"/>
        <v>0</v>
      </c>
      <c r="AL275" s="12">
        <f t="shared" si="212"/>
        <v>0</v>
      </c>
      <c r="AM275" s="11">
        <f t="shared" si="227"/>
        <v>0</v>
      </c>
      <c r="AN275" s="12">
        <f t="shared" si="213"/>
        <v>0</v>
      </c>
      <c r="AO275" s="11">
        <f t="shared" si="228"/>
        <v>0</v>
      </c>
      <c r="AP275" s="12"/>
      <c r="AQ275" s="11">
        <f t="shared" si="229"/>
        <v>0</v>
      </c>
      <c r="AR275" s="12">
        <f t="shared" si="230"/>
        <v>0</v>
      </c>
      <c r="AS275" s="11">
        <f t="shared" si="231"/>
        <v>0</v>
      </c>
      <c r="AT275" s="12">
        <f t="shared" si="232"/>
        <v>0</v>
      </c>
      <c r="AU275" s="11">
        <f t="shared" si="233"/>
        <v>1.9999999999999574E-2</v>
      </c>
      <c r="AV275" s="12"/>
      <c r="AW275" s="11">
        <f t="shared" si="234"/>
        <v>5.4104166666666398</v>
      </c>
      <c r="AX275" s="12">
        <f t="shared" si="235"/>
        <v>1</v>
      </c>
      <c r="AY275" s="11">
        <f t="shared" si="236"/>
        <v>0</v>
      </c>
      <c r="AZ275" s="12">
        <f t="shared" si="237"/>
        <v>0</v>
      </c>
      <c r="BA275" s="11">
        <f t="shared" si="238"/>
        <v>0</v>
      </c>
      <c r="BB275" s="12"/>
      <c r="BC275" s="11">
        <f t="shared" si="239"/>
        <v>0</v>
      </c>
      <c r="BD275" s="12">
        <f t="shared" si="240"/>
        <v>0</v>
      </c>
      <c r="BE275" s="11">
        <f t="shared" si="241"/>
        <v>0</v>
      </c>
      <c r="BF275" s="12">
        <f t="shared" si="242"/>
        <v>0</v>
      </c>
      <c r="BG275" s="11">
        <f t="shared" si="243"/>
        <v>0</v>
      </c>
      <c r="BH275" s="12"/>
      <c r="BI275" s="11">
        <f t="shared" si="244"/>
        <v>0</v>
      </c>
      <c r="BJ275" s="12">
        <f t="shared" si="245"/>
        <v>0</v>
      </c>
      <c r="BK275" s="11">
        <f t="shared" si="246"/>
        <v>0</v>
      </c>
      <c r="BL275" s="12">
        <f t="shared" si="247"/>
        <v>0</v>
      </c>
      <c r="BM275" s="11">
        <f t="shared" si="248"/>
        <v>0</v>
      </c>
      <c r="BN275" s="12"/>
      <c r="BO275" s="11">
        <f t="shared" si="249"/>
        <v>0</v>
      </c>
      <c r="BP275" s="12">
        <f t="shared" si="250"/>
        <v>0</v>
      </c>
      <c r="BQ275" s="11">
        <f t="shared" si="251"/>
        <v>0</v>
      </c>
      <c r="BR275" s="12">
        <f t="shared" si="252"/>
        <v>0</v>
      </c>
      <c r="BS275" s="11">
        <f t="shared" si="253"/>
        <v>0</v>
      </c>
    </row>
    <row r="276" spans="1:71" x14ac:dyDescent="0.25">
      <c r="A276" s="21">
        <f t="shared" si="254"/>
        <v>5.4304166666666394</v>
      </c>
      <c r="B276" s="7"/>
      <c r="C276" s="8" t="s">
        <v>73</v>
      </c>
      <c r="E276" s="8" t="s">
        <v>73</v>
      </c>
      <c r="G276" s="8"/>
      <c r="H276" s="8" t="s">
        <v>73</v>
      </c>
      <c r="I276" s="8" t="s">
        <v>73</v>
      </c>
      <c r="J276" s="9"/>
      <c r="K276" s="30"/>
      <c r="L276" t="s">
        <v>71</v>
      </c>
      <c r="M276" s="11">
        <f t="shared" si="214"/>
        <v>0</v>
      </c>
      <c r="N276" s="12">
        <f t="shared" si="204"/>
        <v>0</v>
      </c>
      <c r="O276" s="11">
        <f t="shared" si="215"/>
        <v>0</v>
      </c>
      <c r="P276" s="12">
        <f t="shared" si="205"/>
        <v>0</v>
      </c>
      <c r="Q276" s="11">
        <f t="shared" si="216"/>
        <v>1.9999999999999574E-2</v>
      </c>
      <c r="R276" s="12"/>
      <c r="S276" s="11">
        <f t="shared" si="217"/>
        <v>0</v>
      </c>
      <c r="T276" s="12">
        <f t="shared" si="206"/>
        <v>0</v>
      </c>
      <c r="U276" s="11">
        <f t="shared" si="218"/>
        <v>0</v>
      </c>
      <c r="V276" s="12">
        <f t="shared" si="207"/>
        <v>0</v>
      </c>
      <c r="W276" s="11">
        <f t="shared" si="219"/>
        <v>0</v>
      </c>
      <c r="X276" s="12"/>
      <c r="Y276" s="11">
        <f t="shared" si="220"/>
        <v>0</v>
      </c>
      <c r="Z276" s="12">
        <f t="shared" si="208"/>
        <v>0</v>
      </c>
      <c r="AA276" s="11">
        <f t="shared" si="221"/>
        <v>0</v>
      </c>
      <c r="AB276" s="12">
        <f t="shared" si="209"/>
        <v>0</v>
      </c>
      <c r="AC276" s="11">
        <f t="shared" si="222"/>
        <v>1.9999999999999574E-2</v>
      </c>
      <c r="AD276" s="12"/>
      <c r="AE276" s="11">
        <f t="shared" si="223"/>
        <v>0</v>
      </c>
      <c r="AF276" s="12">
        <f t="shared" si="210"/>
        <v>0</v>
      </c>
      <c r="AG276" s="11">
        <f t="shared" si="224"/>
        <v>0</v>
      </c>
      <c r="AH276" s="12">
        <f t="shared" si="211"/>
        <v>0</v>
      </c>
      <c r="AI276" s="11">
        <f t="shared" si="225"/>
        <v>0</v>
      </c>
      <c r="AJ276" s="12"/>
      <c r="AK276" s="11">
        <f t="shared" si="226"/>
        <v>0</v>
      </c>
      <c r="AL276" s="12">
        <f t="shared" si="212"/>
        <v>0</v>
      </c>
      <c r="AM276" s="11">
        <f t="shared" si="227"/>
        <v>0</v>
      </c>
      <c r="AN276" s="12">
        <f t="shared" si="213"/>
        <v>0</v>
      </c>
      <c r="AO276" s="11">
        <f t="shared" si="228"/>
        <v>0</v>
      </c>
      <c r="AP276" s="12"/>
      <c r="AQ276" s="11">
        <f t="shared" si="229"/>
        <v>0</v>
      </c>
      <c r="AR276" s="12">
        <f t="shared" si="230"/>
        <v>0</v>
      </c>
      <c r="AS276" s="11">
        <f t="shared" si="231"/>
        <v>0</v>
      </c>
      <c r="AT276" s="12">
        <f t="shared" si="232"/>
        <v>0</v>
      </c>
      <c r="AU276" s="11">
        <f t="shared" si="233"/>
        <v>1.9999999999999574E-2</v>
      </c>
      <c r="AV276" s="12"/>
      <c r="AW276" s="11">
        <f t="shared" si="234"/>
        <v>0</v>
      </c>
      <c r="AX276" s="12">
        <f t="shared" si="235"/>
        <v>0</v>
      </c>
      <c r="AY276" s="11">
        <f t="shared" si="236"/>
        <v>0</v>
      </c>
      <c r="AZ276" s="12">
        <f t="shared" si="237"/>
        <v>0</v>
      </c>
      <c r="BA276" s="11">
        <f t="shared" si="238"/>
        <v>0</v>
      </c>
      <c r="BB276" s="12"/>
      <c r="BC276" s="11">
        <f t="shared" si="239"/>
        <v>0</v>
      </c>
      <c r="BD276" s="12">
        <f t="shared" si="240"/>
        <v>0</v>
      </c>
      <c r="BE276" s="11">
        <f t="shared" si="241"/>
        <v>0</v>
      </c>
      <c r="BF276" s="12">
        <f t="shared" si="242"/>
        <v>0</v>
      </c>
      <c r="BG276" s="11">
        <f t="shared" si="243"/>
        <v>0</v>
      </c>
      <c r="BH276" s="12"/>
      <c r="BI276" s="11">
        <f t="shared" si="244"/>
        <v>0</v>
      </c>
      <c r="BJ276" s="12">
        <f t="shared" si="245"/>
        <v>0</v>
      </c>
      <c r="BK276" s="11">
        <f t="shared" si="246"/>
        <v>0</v>
      </c>
      <c r="BL276" s="12">
        <f t="shared" si="247"/>
        <v>0</v>
      </c>
      <c r="BM276" s="11">
        <f t="shared" si="248"/>
        <v>0</v>
      </c>
      <c r="BN276" s="12"/>
      <c r="BO276" s="11">
        <f t="shared" si="249"/>
        <v>0</v>
      </c>
      <c r="BP276" s="12">
        <f t="shared" si="250"/>
        <v>0</v>
      </c>
      <c r="BQ276" s="11">
        <f t="shared" si="251"/>
        <v>0</v>
      </c>
      <c r="BR276" s="12">
        <f t="shared" si="252"/>
        <v>0</v>
      </c>
      <c r="BS276" s="11">
        <f t="shared" si="253"/>
        <v>0</v>
      </c>
    </row>
    <row r="277" spans="1:71" x14ac:dyDescent="0.25">
      <c r="A277" s="21">
        <f t="shared" si="254"/>
        <v>5.4504166666666389</v>
      </c>
      <c r="B277" s="7"/>
      <c r="C277" s="8" t="s">
        <v>73</v>
      </c>
      <c r="E277" s="8" t="s">
        <v>73</v>
      </c>
      <c r="G277" s="8"/>
      <c r="H277" s="8" t="s">
        <v>73</v>
      </c>
      <c r="I277" s="8" t="s">
        <v>73</v>
      </c>
      <c r="L277" t="s">
        <v>71</v>
      </c>
      <c r="M277" s="11">
        <f t="shared" si="214"/>
        <v>0</v>
      </c>
      <c r="N277" s="12">
        <f t="shared" si="204"/>
        <v>0</v>
      </c>
      <c r="O277" s="11">
        <f t="shared" si="215"/>
        <v>0</v>
      </c>
      <c r="P277" s="12">
        <f t="shared" si="205"/>
        <v>0</v>
      </c>
      <c r="Q277" s="11">
        <f t="shared" si="216"/>
        <v>1.9999999999999574E-2</v>
      </c>
      <c r="R277" s="12"/>
      <c r="S277" s="11">
        <f t="shared" si="217"/>
        <v>0</v>
      </c>
      <c r="T277" s="12">
        <f t="shared" si="206"/>
        <v>0</v>
      </c>
      <c r="U277" s="11">
        <f t="shared" si="218"/>
        <v>0</v>
      </c>
      <c r="V277" s="12">
        <f t="shared" si="207"/>
        <v>0</v>
      </c>
      <c r="W277" s="11">
        <f t="shared" si="219"/>
        <v>0</v>
      </c>
      <c r="X277" s="12"/>
      <c r="Y277" s="11">
        <f t="shared" si="220"/>
        <v>0</v>
      </c>
      <c r="Z277" s="12">
        <f t="shared" si="208"/>
        <v>0</v>
      </c>
      <c r="AA277" s="11">
        <f t="shared" si="221"/>
        <v>0</v>
      </c>
      <c r="AB277" s="12">
        <f t="shared" si="209"/>
        <v>0</v>
      </c>
      <c r="AC277" s="11">
        <f t="shared" si="222"/>
        <v>1.9999999999999574E-2</v>
      </c>
      <c r="AD277" s="12"/>
      <c r="AE277" s="11">
        <f t="shared" si="223"/>
        <v>0</v>
      </c>
      <c r="AF277" s="12">
        <f t="shared" si="210"/>
        <v>0</v>
      </c>
      <c r="AG277" s="11">
        <f t="shared" si="224"/>
        <v>0</v>
      </c>
      <c r="AH277" s="12">
        <f t="shared" si="211"/>
        <v>0</v>
      </c>
      <c r="AI277" s="11">
        <f t="shared" si="225"/>
        <v>0</v>
      </c>
      <c r="AJ277" s="12"/>
      <c r="AK277" s="11">
        <f t="shared" si="226"/>
        <v>0</v>
      </c>
      <c r="AL277" s="12">
        <f t="shared" si="212"/>
        <v>0</v>
      </c>
      <c r="AM277" s="11">
        <f t="shared" si="227"/>
        <v>0</v>
      </c>
      <c r="AN277" s="12">
        <f t="shared" si="213"/>
        <v>0</v>
      </c>
      <c r="AO277" s="11">
        <f t="shared" si="228"/>
        <v>0</v>
      </c>
      <c r="AP277" s="12"/>
      <c r="AQ277" s="11">
        <f t="shared" si="229"/>
        <v>0</v>
      </c>
      <c r="AR277" s="12">
        <f t="shared" si="230"/>
        <v>0</v>
      </c>
      <c r="AS277" s="11">
        <f t="shared" si="231"/>
        <v>0</v>
      </c>
      <c r="AT277" s="12">
        <f t="shared" si="232"/>
        <v>0</v>
      </c>
      <c r="AU277" s="11">
        <f t="shared" si="233"/>
        <v>1.9999999999999574E-2</v>
      </c>
      <c r="AV277" s="12"/>
      <c r="AW277" s="11">
        <f t="shared" si="234"/>
        <v>0</v>
      </c>
      <c r="AX277" s="12">
        <f t="shared" si="235"/>
        <v>0</v>
      </c>
      <c r="AY277" s="11">
        <f t="shared" si="236"/>
        <v>0</v>
      </c>
      <c r="AZ277" s="12">
        <f t="shared" si="237"/>
        <v>0</v>
      </c>
      <c r="BA277" s="11">
        <f t="shared" si="238"/>
        <v>0</v>
      </c>
      <c r="BB277" s="12"/>
      <c r="BC277" s="11">
        <f t="shared" si="239"/>
        <v>0</v>
      </c>
      <c r="BD277" s="12">
        <f t="shared" si="240"/>
        <v>0</v>
      </c>
      <c r="BE277" s="11">
        <f t="shared" si="241"/>
        <v>0</v>
      </c>
      <c r="BF277" s="12">
        <f t="shared" si="242"/>
        <v>0</v>
      </c>
      <c r="BG277" s="11">
        <f t="shared" si="243"/>
        <v>0</v>
      </c>
      <c r="BH277" s="12"/>
      <c r="BI277" s="11">
        <f t="shared" si="244"/>
        <v>0</v>
      </c>
      <c r="BJ277" s="12">
        <f t="shared" si="245"/>
        <v>0</v>
      </c>
      <c r="BK277" s="11">
        <f t="shared" si="246"/>
        <v>0</v>
      </c>
      <c r="BL277" s="12">
        <f t="shared" si="247"/>
        <v>0</v>
      </c>
      <c r="BM277" s="11">
        <f t="shared" si="248"/>
        <v>0</v>
      </c>
      <c r="BN277" s="12"/>
      <c r="BO277" s="11">
        <f t="shared" si="249"/>
        <v>0</v>
      </c>
      <c r="BP277" s="12">
        <f t="shared" si="250"/>
        <v>0</v>
      </c>
      <c r="BQ277" s="11">
        <f t="shared" si="251"/>
        <v>0</v>
      </c>
      <c r="BR277" s="12">
        <f t="shared" si="252"/>
        <v>0</v>
      </c>
      <c r="BS277" s="11">
        <f t="shared" si="253"/>
        <v>0</v>
      </c>
    </row>
    <row r="278" spans="1:71" x14ac:dyDescent="0.25">
      <c r="A278" s="21">
        <f t="shared" si="254"/>
        <v>5.4704166666666385</v>
      </c>
      <c r="B278" s="7" t="s">
        <v>93</v>
      </c>
      <c r="C278" s="8" t="s">
        <v>73</v>
      </c>
      <c r="E278" t="s">
        <v>71</v>
      </c>
      <c r="G278" s="8"/>
      <c r="H278" s="8" t="s">
        <v>73</v>
      </c>
      <c r="I278" s="8" t="s">
        <v>73</v>
      </c>
      <c r="L278" s="9" t="s">
        <v>72</v>
      </c>
      <c r="M278" s="11">
        <f t="shared" si="214"/>
        <v>0</v>
      </c>
      <c r="N278" s="12">
        <f t="shared" si="204"/>
        <v>0</v>
      </c>
      <c r="O278" s="11">
        <f t="shared" si="215"/>
        <v>0</v>
      </c>
      <c r="P278" s="12">
        <f t="shared" si="205"/>
        <v>0</v>
      </c>
      <c r="Q278" s="11">
        <f t="shared" si="216"/>
        <v>1.9999999999999574E-2</v>
      </c>
      <c r="R278" s="12"/>
      <c r="S278" s="11">
        <f t="shared" si="217"/>
        <v>0</v>
      </c>
      <c r="T278" s="12">
        <f t="shared" si="206"/>
        <v>0</v>
      </c>
      <c r="U278" s="11">
        <f t="shared" si="218"/>
        <v>0</v>
      </c>
      <c r="V278" s="12">
        <f t="shared" si="207"/>
        <v>0</v>
      </c>
      <c r="W278" s="11">
        <f t="shared" si="219"/>
        <v>0</v>
      </c>
      <c r="X278" s="12"/>
      <c r="Y278" s="11">
        <f t="shared" si="220"/>
        <v>0</v>
      </c>
      <c r="Z278" s="12">
        <f t="shared" si="208"/>
        <v>0</v>
      </c>
      <c r="AA278" s="11">
        <f t="shared" si="221"/>
        <v>0</v>
      </c>
      <c r="AB278" s="12">
        <f t="shared" si="209"/>
        <v>0</v>
      </c>
      <c r="AC278" s="11">
        <f t="shared" si="222"/>
        <v>0</v>
      </c>
      <c r="AD278" s="12"/>
      <c r="AE278" s="11">
        <f t="shared" si="223"/>
        <v>0</v>
      </c>
      <c r="AF278" s="12">
        <f t="shared" si="210"/>
        <v>0</v>
      </c>
      <c r="AG278" s="11">
        <f t="shared" si="224"/>
        <v>0</v>
      </c>
      <c r="AH278" s="12">
        <f t="shared" si="211"/>
        <v>0</v>
      </c>
      <c r="AI278" s="11">
        <f t="shared" si="225"/>
        <v>0</v>
      </c>
      <c r="AJ278" s="12"/>
      <c r="AK278" s="11">
        <f t="shared" si="226"/>
        <v>0</v>
      </c>
      <c r="AL278" s="12">
        <f t="shared" si="212"/>
        <v>0</v>
      </c>
      <c r="AM278" s="11">
        <f t="shared" si="227"/>
        <v>0</v>
      </c>
      <c r="AN278" s="12">
        <f t="shared" si="213"/>
        <v>0</v>
      </c>
      <c r="AO278" s="11">
        <f t="shared" si="228"/>
        <v>0</v>
      </c>
      <c r="AP278" s="12"/>
      <c r="AQ278" s="11">
        <f t="shared" si="229"/>
        <v>0</v>
      </c>
      <c r="AR278" s="12">
        <f t="shared" si="230"/>
        <v>0</v>
      </c>
      <c r="AS278" s="11">
        <f t="shared" si="231"/>
        <v>0</v>
      </c>
      <c r="AT278" s="12">
        <f t="shared" si="232"/>
        <v>0</v>
      </c>
      <c r="AU278" s="11">
        <f t="shared" si="233"/>
        <v>1.9999999999999574E-2</v>
      </c>
      <c r="AV278" s="12"/>
      <c r="AW278" s="11">
        <f t="shared" si="234"/>
        <v>0</v>
      </c>
      <c r="AX278" s="12">
        <f t="shared" si="235"/>
        <v>0</v>
      </c>
      <c r="AY278" s="11">
        <f t="shared" si="236"/>
        <v>0</v>
      </c>
      <c r="AZ278" s="12">
        <f t="shared" si="237"/>
        <v>0</v>
      </c>
      <c r="BA278" s="11">
        <f t="shared" si="238"/>
        <v>0</v>
      </c>
      <c r="BB278" s="12"/>
      <c r="BC278" s="11">
        <f t="shared" si="239"/>
        <v>0</v>
      </c>
      <c r="BD278" s="12">
        <f t="shared" si="240"/>
        <v>0</v>
      </c>
      <c r="BE278" s="11">
        <f t="shared" si="241"/>
        <v>0</v>
      </c>
      <c r="BF278" s="12">
        <f t="shared" si="242"/>
        <v>0</v>
      </c>
      <c r="BG278" s="11">
        <f t="shared" si="243"/>
        <v>0</v>
      </c>
      <c r="BH278" s="12"/>
      <c r="BI278" s="11">
        <f t="shared" si="244"/>
        <v>0</v>
      </c>
      <c r="BJ278" s="12">
        <f t="shared" si="245"/>
        <v>0</v>
      </c>
      <c r="BK278" s="11">
        <f t="shared" si="246"/>
        <v>0</v>
      </c>
      <c r="BL278" s="12">
        <f t="shared" si="247"/>
        <v>0</v>
      </c>
      <c r="BM278" s="11">
        <f t="shared" si="248"/>
        <v>0</v>
      </c>
      <c r="BN278" s="12"/>
      <c r="BO278" s="11">
        <f t="shared" si="249"/>
        <v>0</v>
      </c>
      <c r="BP278" s="12">
        <f t="shared" si="250"/>
        <v>0</v>
      </c>
      <c r="BQ278" s="11">
        <f t="shared" si="251"/>
        <v>5.4704166666666385</v>
      </c>
      <c r="BR278" s="12">
        <f t="shared" si="252"/>
        <v>1</v>
      </c>
      <c r="BS278" s="11">
        <f t="shared" si="253"/>
        <v>0</v>
      </c>
    </row>
    <row r="279" spans="1:71" x14ac:dyDescent="0.25">
      <c r="A279" s="21">
        <f t="shared" si="254"/>
        <v>5.4904166666666381</v>
      </c>
      <c r="B279" s="7" t="s">
        <v>78</v>
      </c>
      <c r="C279" s="8" t="s">
        <v>73</v>
      </c>
      <c r="E279" t="s">
        <v>71</v>
      </c>
      <c r="F279" s="8" t="s">
        <v>73</v>
      </c>
      <c r="G279" s="8"/>
      <c r="H279" s="8" t="s">
        <v>73</v>
      </c>
      <c r="I279" s="8" t="s">
        <v>73</v>
      </c>
      <c r="L279" s="9"/>
      <c r="M279" s="11">
        <f t="shared" si="214"/>
        <v>0</v>
      </c>
      <c r="N279" s="12">
        <f t="shared" si="204"/>
        <v>0</v>
      </c>
      <c r="O279" s="11">
        <f t="shared" si="215"/>
        <v>0</v>
      </c>
      <c r="P279" s="12">
        <f t="shared" si="205"/>
        <v>0</v>
      </c>
      <c r="Q279" s="11">
        <f t="shared" si="216"/>
        <v>1.9999999999999574E-2</v>
      </c>
      <c r="R279" s="12"/>
      <c r="S279" s="11">
        <f t="shared" si="217"/>
        <v>0</v>
      </c>
      <c r="T279" s="12">
        <f t="shared" si="206"/>
        <v>0</v>
      </c>
      <c r="U279" s="11">
        <f t="shared" si="218"/>
        <v>0</v>
      </c>
      <c r="V279" s="12">
        <f t="shared" si="207"/>
        <v>0</v>
      </c>
      <c r="W279" s="11">
        <f t="shared" si="219"/>
        <v>0</v>
      </c>
      <c r="X279" s="12"/>
      <c r="Y279" s="11">
        <f t="shared" si="220"/>
        <v>0</v>
      </c>
      <c r="Z279" s="12">
        <f t="shared" si="208"/>
        <v>0</v>
      </c>
      <c r="AA279" s="11">
        <f t="shared" si="221"/>
        <v>0</v>
      </c>
      <c r="AB279" s="12">
        <f t="shared" si="209"/>
        <v>0</v>
      </c>
      <c r="AC279" s="11">
        <f t="shared" si="222"/>
        <v>0</v>
      </c>
      <c r="AD279" s="12"/>
      <c r="AE279" s="11">
        <f t="shared" si="223"/>
        <v>5.4904166666666381</v>
      </c>
      <c r="AF279" s="12">
        <f t="shared" si="210"/>
        <v>1</v>
      </c>
      <c r="AG279" s="11">
        <f t="shared" si="224"/>
        <v>0</v>
      </c>
      <c r="AH279" s="12">
        <f t="shared" si="211"/>
        <v>0</v>
      </c>
      <c r="AI279" s="11">
        <f t="shared" si="225"/>
        <v>1.9999999999999574E-2</v>
      </c>
      <c r="AJ279" s="12"/>
      <c r="AK279" s="11">
        <f t="shared" si="226"/>
        <v>0</v>
      </c>
      <c r="AL279" s="12">
        <f t="shared" si="212"/>
        <v>0</v>
      </c>
      <c r="AM279" s="11">
        <f t="shared" si="227"/>
        <v>0</v>
      </c>
      <c r="AN279" s="12">
        <f t="shared" si="213"/>
        <v>0</v>
      </c>
      <c r="AO279" s="11">
        <f t="shared" si="228"/>
        <v>0</v>
      </c>
      <c r="AP279" s="12"/>
      <c r="AQ279" s="11">
        <f t="shared" si="229"/>
        <v>0</v>
      </c>
      <c r="AR279" s="12">
        <f t="shared" si="230"/>
        <v>0</v>
      </c>
      <c r="AS279" s="11">
        <f t="shared" si="231"/>
        <v>0</v>
      </c>
      <c r="AT279" s="12">
        <f t="shared" si="232"/>
        <v>0</v>
      </c>
      <c r="AU279" s="11">
        <f t="shared" si="233"/>
        <v>1.9999999999999574E-2</v>
      </c>
      <c r="AV279" s="12"/>
      <c r="AW279" s="11">
        <f t="shared" si="234"/>
        <v>0</v>
      </c>
      <c r="AX279" s="12">
        <f t="shared" si="235"/>
        <v>0</v>
      </c>
      <c r="AY279" s="11">
        <f t="shared" si="236"/>
        <v>0</v>
      </c>
      <c r="AZ279" s="12">
        <f t="shared" si="237"/>
        <v>0</v>
      </c>
      <c r="BA279" s="11">
        <f t="shared" si="238"/>
        <v>0</v>
      </c>
      <c r="BB279" s="12"/>
      <c r="BC279" s="11">
        <f t="shared" si="239"/>
        <v>0</v>
      </c>
      <c r="BD279" s="12">
        <f t="shared" si="240"/>
        <v>0</v>
      </c>
      <c r="BE279" s="11">
        <f t="shared" si="241"/>
        <v>0</v>
      </c>
      <c r="BF279" s="12">
        <f t="shared" si="242"/>
        <v>0</v>
      </c>
      <c r="BG279" s="11">
        <f t="shared" si="243"/>
        <v>0</v>
      </c>
      <c r="BH279" s="12"/>
      <c r="BI279" s="11">
        <f t="shared" si="244"/>
        <v>0</v>
      </c>
      <c r="BJ279" s="12">
        <f t="shared" si="245"/>
        <v>0</v>
      </c>
      <c r="BK279" s="11">
        <f t="shared" si="246"/>
        <v>0</v>
      </c>
      <c r="BL279" s="12">
        <f t="shared" si="247"/>
        <v>0</v>
      </c>
      <c r="BM279" s="11">
        <f t="shared" si="248"/>
        <v>0</v>
      </c>
      <c r="BN279" s="12"/>
      <c r="BO279" s="11">
        <f t="shared" si="249"/>
        <v>0</v>
      </c>
      <c r="BP279" s="12">
        <f t="shared" si="250"/>
        <v>0</v>
      </c>
      <c r="BQ279" s="11">
        <f t="shared" si="251"/>
        <v>0</v>
      </c>
      <c r="BR279" s="12">
        <f t="shared" si="252"/>
        <v>0</v>
      </c>
      <c r="BS279" s="11">
        <f t="shared" si="253"/>
        <v>0</v>
      </c>
    </row>
    <row r="280" spans="1:71" x14ac:dyDescent="0.25">
      <c r="A280" s="21">
        <f t="shared" si="254"/>
        <v>5.5104166666666377</v>
      </c>
      <c r="B280" s="7"/>
      <c r="C280" s="8" t="s">
        <v>73</v>
      </c>
      <c r="E280" t="s">
        <v>71</v>
      </c>
      <c r="F280" s="8" t="s">
        <v>73</v>
      </c>
      <c r="G280" s="8"/>
      <c r="H280" s="8" t="s">
        <v>73</v>
      </c>
      <c r="I280" s="8" t="s">
        <v>73</v>
      </c>
      <c r="L280" s="8"/>
      <c r="M280" s="11">
        <f t="shared" si="214"/>
        <v>0</v>
      </c>
      <c r="N280" s="12">
        <f t="shared" si="204"/>
        <v>0</v>
      </c>
      <c r="O280" s="11">
        <f t="shared" si="215"/>
        <v>0</v>
      </c>
      <c r="P280" s="12">
        <f t="shared" si="205"/>
        <v>0</v>
      </c>
      <c r="Q280" s="11">
        <f t="shared" si="216"/>
        <v>1.9999999999999574E-2</v>
      </c>
      <c r="R280" s="12"/>
      <c r="S280" s="11">
        <f t="shared" si="217"/>
        <v>0</v>
      </c>
      <c r="T280" s="12">
        <f t="shared" si="206"/>
        <v>0</v>
      </c>
      <c r="U280" s="11">
        <f t="shared" si="218"/>
        <v>0</v>
      </c>
      <c r="V280" s="12">
        <f t="shared" si="207"/>
        <v>0</v>
      </c>
      <c r="W280" s="11">
        <f t="shared" si="219"/>
        <v>0</v>
      </c>
      <c r="X280" s="12"/>
      <c r="Y280" s="11">
        <f t="shared" si="220"/>
        <v>0</v>
      </c>
      <c r="Z280" s="12">
        <f t="shared" si="208"/>
        <v>0</v>
      </c>
      <c r="AA280" s="11">
        <f t="shared" si="221"/>
        <v>0</v>
      </c>
      <c r="AB280" s="12">
        <f t="shared" si="209"/>
        <v>0</v>
      </c>
      <c r="AC280" s="11">
        <f t="shared" si="222"/>
        <v>0</v>
      </c>
      <c r="AD280" s="12"/>
      <c r="AE280" s="11">
        <f t="shared" si="223"/>
        <v>0</v>
      </c>
      <c r="AF280" s="12">
        <f t="shared" si="210"/>
        <v>0</v>
      </c>
      <c r="AG280" s="11">
        <f t="shared" si="224"/>
        <v>0</v>
      </c>
      <c r="AH280" s="12">
        <f t="shared" si="211"/>
        <v>0</v>
      </c>
      <c r="AI280" s="11">
        <f t="shared" si="225"/>
        <v>1.9999999999999574E-2</v>
      </c>
      <c r="AJ280" s="12"/>
      <c r="AK280" s="11">
        <f t="shared" si="226"/>
        <v>0</v>
      </c>
      <c r="AL280" s="12">
        <f t="shared" si="212"/>
        <v>0</v>
      </c>
      <c r="AM280" s="11">
        <f t="shared" si="227"/>
        <v>0</v>
      </c>
      <c r="AN280" s="12">
        <f t="shared" si="213"/>
        <v>0</v>
      </c>
      <c r="AO280" s="11">
        <f t="shared" si="228"/>
        <v>0</v>
      </c>
      <c r="AP280" s="12"/>
      <c r="AQ280" s="11">
        <f t="shared" si="229"/>
        <v>0</v>
      </c>
      <c r="AR280" s="12">
        <f t="shared" si="230"/>
        <v>0</v>
      </c>
      <c r="AS280" s="11">
        <f t="shared" si="231"/>
        <v>0</v>
      </c>
      <c r="AT280" s="12">
        <f t="shared" si="232"/>
        <v>0</v>
      </c>
      <c r="AU280" s="11">
        <f t="shared" si="233"/>
        <v>1.9999999999999574E-2</v>
      </c>
      <c r="AV280" s="12"/>
      <c r="AW280" s="11">
        <f t="shared" si="234"/>
        <v>0</v>
      </c>
      <c r="AX280" s="12">
        <f t="shared" si="235"/>
        <v>0</v>
      </c>
      <c r="AY280" s="11">
        <f t="shared" si="236"/>
        <v>0</v>
      </c>
      <c r="AZ280" s="12">
        <f t="shared" si="237"/>
        <v>0</v>
      </c>
      <c r="BA280" s="11">
        <f t="shared" si="238"/>
        <v>0</v>
      </c>
      <c r="BB280" s="12"/>
      <c r="BC280" s="11">
        <f t="shared" si="239"/>
        <v>0</v>
      </c>
      <c r="BD280" s="12">
        <f t="shared" si="240"/>
        <v>0</v>
      </c>
      <c r="BE280" s="11">
        <f t="shared" si="241"/>
        <v>0</v>
      </c>
      <c r="BF280" s="12">
        <f t="shared" si="242"/>
        <v>0</v>
      </c>
      <c r="BG280" s="11">
        <f t="shared" si="243"/>
        <v>0</v>
      </c>
      <c r="BH280" s="12"/>
      <c r="BI280" s="11">
        <f t="shared" si="244"/>
        <v>0</v>
      </c>
      <c r="BJ280" s="12">
        <f t="shared" si="245"/>
        <v>0</v>
      </c>
      <c r="BK280" s="11">
        <f t="shared" si="246"/>
        <v>0</v>
      </c>
      <c r="BL280" s="12">
        <f t="shared" si="247"/>
        <v>0</v>
      </c>
      <c r="BM280" s="11">
        <f t="shared" si="248"/>
        <v>0</v>
      </c>
      <c r="BN280" s="12"/>
      <c r="BO280" s="11">
        <f t="shared" si="249"/>
        <v>0</v>
      </c>
      <c r="BP280" s="12">
        <f t="shared" si="250"/>
        <v>0</v>
      </c>
      <c r="BQ280" s="11">
        <f t="shared" si="251"/>
        <v>0</v>
      </c>
      <c r="BR280" s="12">
        <f t="shared" si="252"/>
        <v>0</v>
      </c>
      <c r="BS280" s="11">
        <f t="shared" si="253"/>
        <v>0</v>
      </c>
    </row>
    <row r="281" spans="1:71" x14ac:dyDescent="0.25">
      <c r="A281" s="21">
        <f t="shared" si="254"/>
        <v>5.5304166666666372</v>
      </c>
      <c r="B281" s="7" t="s">
        <v>83</v>
      </c>
      <c r="C281" s="8" t="s">
        <v>73</v>
      </c>
      <c r="E281" t="s">
        <v>71</v>
      </c>
      <c r="F281" s="8" t="s">
        <v>73</v>
      </c>
      <c r="G281" s="8"/>
      <c r="H281" s="8" t="s">
        <v>73</v>
      </c>
      <c r="I281" s="8" t="s">
        <v>73</v>
      </c>
      <c r="K281" s="8" t="s">
        <v>73</v>
      </c>
      <c r="L281" s="8"/>
      <c r="M281" s="11">
        <f t="shared" si="214"/>
        <v>0</v>
      </c>
      <c r="N281" s="12">
        <f t="shared" si="204"/>
        <v>0</v>
      </c>
      <c r="O281" s="11">
        <f t="shared" si="215"/>
        <v>0</v>
      </c>
      <c r="P281" s="12">
        <f t="shared" si="205"/>
        <v>0</v>
      </c>
      <c r="Q281" s="11">
        <f t="shared" si="216"/>
        <v>1.9999999999999574E-2</v>
      </c>
      <c r="R281" s="12"/>
      <c r="S281" s="11">
        <f t="shared" si="217"/>
        <v>0</v>
      </c>
      <c r="T281" s="12">
        <f t="shared" si="206"/>
        <v>0</v>
      </c>
      <c r="U281" s="11">
        <f t="shared" si="218"/>
        <v>0</v>
      </c>
      <c r="V281" s="12">
        <f t="shared" si="207"/>
        <v>0</v>
      </c>
      <c r="W281" s="11">
        <f t="shared" si="219"/>
        <v>0</v>
      </c>
      <c r="X281" s="12"/>
      <c r="Y281" s="11">
        <f t="shared" si="220"/>
        <v>0</v>
      </c>
      <c r="Z281" s="12">
        <f t="shared" si="208"/>
        <v>0</v>
      </c>
      <c r="AA281" s="11">
        <f t="shared" si="221"/>
        <v>0</v>
      </c>
      <c r="AB281" s="12">
        <f t="shared" si="209"/>
        <v>0</v>
      </c>
      <c r="AC281" s="11">
        <f t="shared" si="222"/>
        <v>0</v>
      </c>
      <c r="AD281" s="12"/>
      <c r="AE281" s="11">
        <f t="shared" si="223"/>
        <v>0</v>
      </c>
      <c r="AF281" s="12">
        <f t="shared" si="210"/>
        <v>0</v>
      </c>
      <c r="AG281" s="11">
        <f t="shared" si="224"/>
        <v>0</v>
      </c>
      <c r="AH281" s="12">
        <f t="shared" si="211"/>
        <v>0</v>
      </c>
      <c r="AI281" s="11">
        <f t="shared" si="225"/>
        <v>1.9999999999999574E-2</v>
      </c>
      <c r="AJ281" s="12"/>
      <c r="AK281" s="11">
        <f t="shared" si="226"/>
        <v>0</v>
      </c>
      <c r="AL281" s="12">
        <f t="shared" si="212"/>
        <v>0</v>
      </c>
      <c r="AM281" s="11">
        <f t="shared" si="227"/>
        <v>0</v>
      </c>
      <c r="AN281" s="12">
        <f t="shared" si="213"/>
        <v>0</v>
      </c>
      <c r="AO281" s="11">
        <f t="shared" si="228"/>
        <v>0</v>
      </c>
      <c r="AP281" s="12"/>
      <c r="AQ281" s="11">
        <f t="shared" si="229"/>
        <v>0</v>
      </c>
      <c r="AR281" s="12">
        <f t="shared" si="230"/>
        <v>0</v>
      </c>
      <c r="AS281" s="11">
        <f t="shared" si="231"/>
        <v>0</v>
      </c>
      <c r="AT281" s="12">
        <f t="shared" si="232"/>
        <v>0</v>
      </c>
      <c r="AU281" s="11">
        <f t="shared" si="233"/>
        <v>1.9999999999999574E-2</v>
      </c>
      <c r="AV281" s="12"/>
      <c r="AW281" s="11">
        <f t="shared" si="234"/>
        <v>0</v>
      </c>
      <c r="AX281" s="12">
        <f t="shared" si="235"/>
        <v>0</v>
      </c>
      <c r="AY281" s="11">
        <f t="shared" si="236"/>
        <v>0</v>
      </c>
      <c r="AZ281" s="12">
        <f t="shared" si="237"/>
        <v>0</v>
      </c>
      <c r="BA281" s="11">
        <f t="shared" si="238"/>
        <v>0</v>
      </c>
      <c r="BB281" s="12"/>
      <c r="BC281" s="11">
        <f t="shared" si="239"/>
        <v>0</v>
      </c>
      <c r="BD281" s="12">
        <f t="shared" si="240"/>
        <v>0</v>
      </c>
      <c r="BE281" s="11">
        <f t="shared" si="241"/>
        <v>0</v>
      </c>
      <c r="BF281" s="12">
        <f t="shared" si="242"/>
        <v>0</v>
      </c>
      <c r="BG281" s="11">
        <f t="shared" si="243"/>
        <v>0</v>
      </c>
      <c r="BH281" s="12"/>
      <c r="BI281" s="11">
        <f t="shared" si="244"/>
        <v>5.5304166666666372</v>
      </c>
      <c r="BJ281" s="12">
        <f t="shared" si="245"/>
        <v>1</v>
      </c>
      <c r="BK281" s="11">
        <f t="shared" si="246"/>
        <v>0</v>
      </c>
      <c r="BL281" s="12">
        <f t="shared" si="247"/>
        <v>0</v>
      </c>
      <c r="BM281" s="11">
        <f t="shared" si="248"/>
        <v>1.9999999999999574E-2</v>
      </c>
      <c r="BN281" s="12"/>
      <c r="BO281" s="11">
        <f t="shared" si="249"/>
        <v>0</v>
      </c>
      <c r="BP281" s="12">
        <f t="shared" si="250"/>
        <v>0</v>
      </c>
      <c r="BQ281" s="11">
        <f t="shared" si="251"/>
        <v>0</v>
      </c>
      <c r="BR281" s="12">
        <f t="shared" si="252"/>
        <v>0</v>
      </c>
      <c r="BS281" s="11">
        <f t="shared" si="253"/>
        <v>0</v>
      </c>
    </row>
    <row r="282" spans="1:71" x14ac:dyDescent="0.25">
      <c r="A282" s="21">
        <f t="shared" si="254"/>
        <v>5.5504166666666368</v>
      </c>
      <c r="B282" s="7" t="s">
        <v>88</v>
      </c>
      <c r="C282" t="s">
        <v>71</v>
      </c>
      <c r="E282" s="9" t="s">
        <v>72</v>
      </c>
      <c r="F282" s="8" t="s">
        <v>73</v>
      </c>
      <c r="G282" s="8"/>
      <c r="H282" s="8" t="s">
        <v>73</v>
      </c>
      <c r="I282" s="8" t="s">
        <v>73</v>
      </c>
      <c r="K282" s="8" t="s">
        <v>73</v>
      </c>
      <c r="L282" s="8"/>
      <c r="M282" s="11">
        <f t="shared" si="214"/>
        <v>0</v>
      </c>
      <c r="N282" s="12">
        <f t="shared" si="204"/>
        <v>0</v>
      </c>
      <c r="O282" s="11">
        <f t="shared" si="215"/>
        <v>0</v>
      </c>
      <c r="P282" s="12">
        <f t="shared" si="205"/>
        <v>0</v>
      </c>
      <c r="Q282" s="11">
        <f t="shared" si="216"/>
        <v>0</v>
      </c>
      <c r="R282" s="12"/>
      <c r="S282" s="11">
        <f t="shared" si="217"/>
        <v>0</v>
      </c>
      <c r="T282" s="12">
        <f t="shared" si="206"/>
        <v>0</v>
      </c>
      <c r="U282" s="11">
        <f t="shared" si="218"/>
        <v>0</v>
      </c>
      <c r="V282" s="12">
        <f t="shared" si="207"/>
        <v>0</v>
      </c>
      <c r="W282" s="11">
        <f t="shared" si="219"/>
        <v>0</v>
      </c>
      <c r="X282" s="12"/>
      <c r="Y282" s="11">
        <f t="shared" si="220"/>
        <v>0</v>
      </c>
      <c r="Z282" s="12">
        <f t="shared" si="208"/>
        <v>0</v>
      </c>
      <c r="AA282" s="11">
        <f t="shared" si="221"/>
        <v>5.5504166666666368</v>
      </c>
      <c r="AB282" s="12">
        <f t="shared" si="209"/>
        <v>1</v>
      </c>
      <c r="AC282" s="11">
        <f t="shared" si="222"/>
        <v>0</v>
      </c>
      <c r="AD282" s="12"/>
      <c r="AE282" s="11">
        <f t="shared" si="223"/>
        <v>0</v>
      </c>
      <c r="AF282" s="12">
        <f t="shared" si="210"/>
        <v>0</v>
      </c>
      <c r="AG282" s="11">
        <f t="shared" si="224"/>
        <v>0</v>
      </c>
      <c r="AH282" s="12">
        <f t="shared" si="211"/>
        <v>0</v>
      </c>
      <c r="AI282" s="11">
        <f t="shared" si="225"/>
        <v>1.9999999999999574E-2</v>
      </c>
      <c r="AJ282" s="12"/>
      <c r="AK282" s="11">
        <f t="shared" si="226"/>
        <v>0</v>
      </c>
      <c r="AL282" s="12">
        <f t="shared" si="212"/>
        <v>0</v>
      </c>
      <c r="AM282" s="11">
        <f t="shared" si="227"/>
        <v>0</v>
      </c>
      <c r="AN282" s="12">
        <f t="shared" si="213"/>
        <v>0</v>
      </c>
      <c r="AO282" s="11">
        <f t="shared" si="228"/>
        <v>0</v>
      </c>
      <c r="AP282" s="12"/>
      <c r="AQ282" s="11">
        <f t="shared" si="229"/>
        <v>0</v>
      </c>
      <c r="AR282" s="12">
        <f t="shared" si="230"/>
        <v>0</v>
      </c>
      <c r="AS282" s="11">
        <f t="shared" si="231"/>
        <v>0</v>
      </c>
      <c r="AT282" s="12">
        <f t="shared" si="232"/>
        <v>0</v>
      </c>
      <c r="AU282" s="11">
        <f t="shared" si="233"/>
        <v>1.9999999999999574E-2</v>
      </c>
      <c r="AV282" s="12"/>
      <c r="AW282" s="11">
        <f t="shared" si="234"/>
        <v>0</v>
      </c>
      <c r="AX282" s="12">
        <f t="shared" si="235"/>
        <v>0</v>
      </c>
      <c r="AY282" s="11">
        <f t="shared" si="236"/>
        <v>0</v>
      </c>
      <c r="AZ282" s="12">
        <f t="shared" si="237"/>
        <v>0</v>
      </c>
      <c r="BA282" s="11">
        <f t="shared" si="238"/>
        <v>0</v>
      </c>
      <c r="BB282" s="12"/>
      <c r="BC282" s="11">
        <f t="shared" si="239"/>
        <v>0</v>
      </c>
      <c r="BD282" s="12">
        <f t="shared" si="240"/>
        <v>0</v>
      </c>
      <c r="BE282" s="11">
        <f t="shared" si="241"/>
        <v>0</v>
      </c>
      <c r="BF282" s="12">
        <f t="shared" si="242"/>
        <v>0</v>
      </c>
      <c r="BG282" s="11">
        <f t="shared" si="243"/>
        <v>0</v>
      </c>
      <c r="BH282" s="12"/>
      <c r="BI282" s="11">
        <f t="shared" si="244"/>
        <v>0</v>
      </c>
      <c r="BJ282" s="12">
        <f t="shared" si="245"/>
        <v>0</v>
      </c>
      <c r="BK282" s="11">
        <f t="shared" si="246"/>
        <v>0</v>
      </c>
      <c r="BL282" s="12">
        <f t="shared" si="247"/>
        <v>0</v>
      </c>
      <c r="BM282" s="11">
        <f t="shared" si="248"/>
        <v>1.9999999999999574E-2</v>
      </c>
      <c r="BN282" s="12"/>
      <c r="BO282" s="11">
        <f t="shared" si="249"/>
        <v>0</v>
      </c>
      <c r="BP282" s="12">
        <f t="shared" si="250"/>
        <v>0</v>
      </c>
      <c r="BQ282" s="11">
        <f t="shared" si="251"/>
        <v>0</v>
      </c>
      <c r="BR282" s="12">
        <f t="shared" si="252"/>
        <v>0</v>
      </c>
      <c r="BS282" s="11">
        <f t="shared" si="253"/>
        <v>0</v>
      </c>
    </row>
    <row r="283" spans="1:71" x14ac:dyDescent="0.25">
      <c r="A283" s="21">
        <f t="shared" si="254"/>
        <v>5.5704166666666364</v>
      </c>
      <c r="B283" s="7"/>
      <c r="C283" t="s">
        <v>71</v>
      </c>
      <c r="E283" s="8"/>
      <c r="F283" s="8" t="s">
        <v>73</v>
      </c>
      <c r="H283" s="8" t="s">
        <v>73</v>
      </c>
      <c r="I283" s="8" t="s">
        <v>73</v>
      </c>
      <c r="K283" s="8" t="s">
        <v>73</v>
      </c>
      <c r="L283" s="8"/>
      <c r="M283" s="11">
        <f t="shared" si="214"/>
        <v>0</v>
      </c>
      <c r="N283" s="12">
        <f t="shared" si="204"/>
        <v>0</v>
      </c>
      <c r="O283" s="11">
        <f t="shared" si="215"/>
        <v>0</v>
      </c>
      <c r="P283" s="12">
        <f t="shared" si="205"/>
        <v>0</v>
      </c>
      <c r="Q283" s="11">
        <f t="shared" si="216"/>
        <v>0</v>
      </c>
      <c r="R283" s="12"/>
      <c r="S283" s="11">
        <f t="shared" si="217"/>
        <v>0</v>
      </c>
      <c r="T283" s="12">
        <f t="shared" si="206"/>
        <v>0</v>
      </c>
      <c r="U283" s="11">
        <f t="shared" si="218"/>
        <v>0</v>
      </c>
      <c r="V283" s="12">
        <f t="shared" si="207"/>
        <v>0</v>
      </c>
      <c r="W283" s="11">
        <f t="shared" si="219"/>
        <v>0</v>
      </c>
      <c r="X283" s="12"/>
      <c r="Y283" s="11">
        <f t="shared" si="220"/>
        <v>0</v>
      </c>
      <c r="Z283" s="12">
        <f t="shared" si="208"/>
        <v>0</v>
      </c>
      <c r="AA283" s="11">
        <f t="shared" si="221"/>
        <v>0</v>
      </c>
      <c r="AB283" s="12">
        <f t="shared" si="209"/>
        <v>0</v>
      </c>
      <c r="AC283" s="11">
        <f t="shared" si="222"/>
        <v>0</v>
      </c>
      <c r="AD283" s="12"/>
      <c r="AE283" s="11">
        <f t="shared" si="223"/>
        <v>0</v>
      </c>
      <c r="AF283" s="12">
        <f t="shared" si="210"/>
        <v>0</v>
      </c>
      <c r="AG283" s="11">
        <f t="shared" si="224"/>
        <v>0</v>
      </c>
      <c r="AH283" s="12">
        <f t="shared" si="211"/>
        <v>0</v>
      </c>
      <c r="AI283" s="11">
        <f t="shared" si="225"/>
        <v>1.9999999999999574E-2</v>
      </c>
      <c r="AJ283" s="12"/>
      <c r="AK283" s="11">
        <f t="shared" si="226"/>
        <v>0</v>
      </c>
      <c r="AL283" s="12">
        <f t="shared" si="212"/>
        <v>0</v>
      </c>
      <c r="AM283" s="11">
        <f t="shared" si="227"/>
        <v>0</v>
      </c>
      <c r="AN283" s="12">
        <f t="shared" si="213"/>
        <v>0</v>
      </c>
      <c r="AO283" s="11">
        <f t="shared" si="228"/>
        <v>0</v>
      </c>
      <c r="AP283" s="12"/>
      <c r="AQ283" s="11">
        <f t="shared" si="229"/>
        <v>0</v>
      </c>
      <c r="AR283" s="12">
        <f t="shared" si="230"/>
        <v>0</v>
      </c>
      <c r="AS283" s="11">
        <f t="shared" si="231"/>
        <v>0</v>
      </c>
      <c r="AT283" s="12">
        <f t="shared" si="232"/>
        <v>0</v>
      </c>
      <c r="AU283" s="11">
        <f t="shared" si="233"/>
        <v>1.9999999999999574E-2</v>
      </c>
      <c r="AV283" s="12"/>
      <c r="AW283" s="11">
        <f t="shared" si="234"/>
        <v>0</v>
      </c>
      <c r="AX283" s="12">
        <f t="shared" si="235"/>
        <v>0</v>
      </c>
      <c r="AY283" s="11">
        <f t="shared" si="236"/>
        <v>0</v>
      </c>
      <c r="AZ283" s="12">
        <f t="shared" si="237"/>
        <v>0</v>
      </c>
      <c r="BA283" s="11">
        <f t="shared" si="238"/>
        <v>0</v>
      </c>
      <c r="BB283" s="12"/>
      <c r="BC283" s="11">
        <f t="shared" si="239"/>
        <v>0</v>
      </c>
      <c r="BD283" s="12">
        <f t="shared" si="240"/>
        <v>0</v>
      </c>
      <c r="BE283" s="11">
        <f t="shared" si="241"/>
        <v>0</v>
      </c>
      <c r="BF283" s="12">
        <f t="shared" si="242"/>
        <v>0</v>
      </c>
      <c r="BG283" s="11">
        <f t="shared" si="243"/>
        <v>0</v>
      </c>
      <c r="BH283" s="12"/>
      <c r="BI283" s="11">
        <f t="shared" si="244"/>
        <v>0</v>
      </c>
      <c r="BJ283" s="12">
        <f t="shared" si="245"/>
        <v>0</v>
      </c>
      <c r="BK283" s="11">
        <f t="shared" si="246"/>
        <v>0</v>
      </c>
      <c r="BL283" s="12">
        <f t="shared" si="247"/>
        <v>0</v>
      </c>
      <c r="BM283" s="11">
        <f t="shared" si="248"/>
        <v>1.9999999999999574E-2</v>
      </c>
      <c r="BN283" s="12"/>
      <c r="BO283" s="11">
        <f t="shared" si="249"/>
        <v>0</v>
      </c>
      <c r="BP283" s="12">
        <f t="shared" si="250"/>
        <v>0</v>
      </c>
      <c r="BQ283" s="11">
        <f t="shared" si="251"/>
        <v>0</v>
      </c>
      <c r="BR283" s="12">
        <f t="shared" si="252"/>
        <v>0</v>
      </c>
      <c r="BS283" s="11">
        <f t="shared" si="253"/>
        <v>0</v>
      </c>
    </row>
    <row r="284" spans="1:71" x14ac:dyDescent="0.25">
      <c r="A284" s="21">
        <f t="shared" si="254"/>
        <v>5.5904166666666359</v>
      </c>
      <c r="B284" s="7"/>
      <c r="C284" t="s">
        <v>71</v>
      </c>
      <c r="E284" s="8"/>
      <c r="F284" s="8" t="s">
        <v>73</v>
      </c>
      <c r="H284" s="8" t="s">
        <v>73</v>
      </c>
      <c r="I284" s="8" t="s">
        <v>73</v>
      </c>
      <c r="K284" s="8" t="s">
        <v>73</v>
      </c>
      <c r="L284" s="8"/>
      <c r="M284" s="11">
        <f t="shared" si="214"/>
        <v>0</v>
      </c>
      <c r="N284" s="12">
        <f t="shared" si="204"/>
        <v>0</v>
      </c>
      <c r="O284" s="11">
        <f t="shared" si="215"/>
        <v>0</v>
      </c>
      <c r="P284" s="12">
        <f t="shared" si="205"/>
        <v>0</v>
      </c>
      <c r="Q284" s="11">
        <f t="shared" si="216"/>
        <v>0</v>
      </c>
      <c r="R284" s="12"/>
      <c r="S284" s="11">
        <f t="shared" si="217"/>
        <v>0</v>
      </c>
      <c r="T284" s="12">
        <f t="shared" si="206"/>
        <v>0</v>
      </c>
      <c r="U284" s="11">
        <f t="shared" si="218"/>
        <v>0</v>
      </c>
      <c r="V284" s="12">
        <f t="shared" si="207"/>
        <v>0</v>
      </c>
      <c r="W284" s="11">
        <f t="shared" si="219"/>
        <v>0</v>
      </c>
      <c r="X284" s="12"/>
      <c r="Y284" s="11">
        <f t="shared" si="220"/>
        <v>0</v>
      </c>
      <c r="Z284" s="12">
        <f t="shared" si="208"/>
        <v>0</v>
      </c>
      <c r="AA284" s="11">
        <f t="shared" si="221"/>
        <v>0</v>
      </c>
      <c r="AB284" s="12">
        <f t="shared" si="209"/>
        <v>0</v>
      </c>
      <c r="AC284" s="11">
        <f t="shared" si="222"/>
        <v>0</v>
      </c>
      <c r="AD284" s="12"/>
      <c r="AE284" s="11">
        <f t="shared" si="223"/>
        <v>0</v>
      </c>
      <c r="AF284" s="12">
        <f t="shared" si="210"/>
        <v>0</v>
      </c>
      <c r="AG284" s="11">
        <f t="shared" si="224"/>
        <v>0</v>
      </c>
      <c r="AH284" s="12">
        <f t="shared" si="211"/>
        <v>0</v>
      </c>
      <c r="AI284" s="11">
        <f t="shared" si="225"/>
        <v>1.9999999999999574E-2</v>
      </c>
      <c r="AJ284" s="12"/>
      <c r="AK284" s="11">
        <f t="shared" si="226"/>
        <v>0</v>
      </c>
      <c r="AL284" s="12">
        <f t="shared" si="212"/>
        <v>0</v>
      </c>
      <c r="AM284" s="11">
        <f t="shared" si="227"/>
        <v>0</v>
      </c>
      <c r="AN284" s="12">
        <f t="shared" si="213"/>
        <v>0</v>
      </c>
      <c r="AO284" s="11">
        <f t="shared" si="228"/>
        <v>0</v>
      </c>
      <c r="AP284" s="12"/>
      <c r="AQ284" s="11">
        <f t="shared" si="229"/>
        <v>0</v>
      </c>
      <c r="AR284" s="12">
        <f t="shared" si="230"/>
        <v>0</v>
      </c>
      <c r="AS284" s="11">
        <f t="shared" si="231"/>
        <v>0</v>
      </c>
      <c r="AT284" s="12">
        <f t="shared" si="232"/>
        <v>0</v>
      </c>
      <c r="AU284" s="11">
        <f t="shared" si="233"/>
        <v>1.9999999999999574E-2</v>
      </c>
      <c r="AV284" s="12"/>
      <c r="AW284" s="11">
        <f t="shared" si="234"/>
        <v>0</v>
      </c>
      <c r="AX284" s="12">
        <f t="shared" si="235"/>
        <v>0</v>
      </c>
      <c r="AY284" s="11">
        <f t="shared" si="236"/>
        <v>0</v>
      </c>
      <c r="AZ284" s="12">
        <f t="shared" si="237"/>
        <v>0</v>
      </c>
      <c r="BA284" s="11">
        <f t="shared" si="238"/>
        <v>0</v>
      </c>
      <c r="BB284" s="12"/>
      <c r="BC284" s="11">
        <f t="shared" si="239"/>
        <v>0</v>
      </c>
      <c r="BD284" s="12">
        <f t="shared" si="240"/>
        <v>0</v>
      </c>
      <c r="BE284" s="11">
        <f t="shared" si="241"/>
        <v>0</v>
      </c>
      <c r="BF284" s="12">
        <f t="shared" si="242"/>
        <v>0</v>
      </c>
      <c r="BG284" s="11">
        <f t="shared" si="243"/>
        <v>0</v>
      </c>
      <c r="BH284" s="12"/>
      <c r="BI284" s="11">
        <f t="shared" si="244"/>
        <v>0</v>
      </c>
      <c r="BJ284" s="12">
        <f t="shared" si="245"/>
        <v>0</v>
      </c>
      <c r="BK284" s="11">
        <f t="shared" si="246"/>
        <v>0</v>
      </c>
      <c r="BL284" s="12">
        <f t="shared" si="247"/>
        <v>0</v>
      </c>
      <c r="BM284" s="11">
        <f t="shared" si="248"/>
        <v>1.9999999999999574E-2</v>
      </c>
      <c r="BN284" s="12"/>
      <c r="BO284" s="11">
        <f t="shared" si="249"/>
        <v>0</v>
      </c>
      <c r="BP284" s="12">
        <f t="shared" si="250"/>
        <v>0</v>
      </c>
      <c r="BQ284" s="11">
        <f t="shared" si="251"/>
        <v>0</v>
      </c>
      <c r="BR284" s="12">
        <f t="shared" si="252"/>
        <v>0</v>
      </c>
      <c r="BS284" s="11">
        <f t="shared" si="253"/>
        <v>0</v>
      </c>
    </row>
    <row r="285" spans="1:71" x14ac:dyDescent="0.25">
      <c r="A285" s="21">
        <f t="shared" si="254"/>
        <v>5.6104166666666355</v>
      </c>
      <c r="B285" s="7"/>
      <c r="C285" t="s">
        <v>71</v>
      </c>
      <c r="E285" s="8"/>
      <c r="F285" s="8" t="s">
        <v>73</v>
      </c>
      <c r="H285" s="8" t="s">
        <v>73</v>
      </c>
      <c r="I285" s="8" t="s">
        <v>73</v>
      </c>
      <c r="K285" s="8" t="s">
        <v>73</v>
      </c>
      <c r="L285" s="8"/>
      <c r="M285" s="11">
        <f t="shared" si="214"/>
        <v>0</v>
      </c>
      <c r="N285" s="12">
        <f t="shared" si="204"/>
        <v>0</v>
      </c>
      <c r="O285" s="11">
        <f t="shared" si="215"/>
        <v>0</v>
      </c>
      <c r="P285" s="12">
        <f t="shared" si="205"/>
        <v>0</v>
      </c>
      <c r="Q285" s="11">
        <f t="shared" si="216"/>
        <v>0</v>
      </c>
      <c r="R285" s="12"/>
      <c r="S285" s="11">
        <f t="shared" si="217"/>
        <v>0</v>
      </c>
      <c r="T285" s="12">
        <f t="shared" si="206"/>
        <v>0</v>
      </c>
      <c r="U285" s="11">
        <f t="shared" si="218"/>
        <v>0</v>
      </c>
      <c r="V285" s="12">
        <f t="shared" si="207"/>
        <v>0</v>
      </c>
      <c r="W285" s="11">
        <f t="shared" si="219"/>
        <v>0</v>
      </c>
      <c r="X285" s="12"/>
      <c r="Y285" s="11">
        <f t="shared" si="220"/>
        <v>0</v>
      </c>
      <c r="Z285" s="12">
        <f t="shared" si="208"/>
        <v>0</v>
      </c>
      <c r="AA285" s="11">
        <f t="shared" si="221"/>
        <v>0</v>
      </c>
      <c r="AB285" s="12">
        <f t="shared" si="209"/>
        <v>0</v>
      </c>
      <c r="AC285" s="11">
        <f t="shared" si="222"/>
        <v>0</v>
      </c>
      <c r="AD285" s="12"/>
      <c r="AE285" s="11">
        <f t="shared" si="223"/>
        <v>0</v>
      </c>
      <c r="AF285" s="12">
        <f t="shared" si="210"/>
        <v>0</v>
      </c>
      <c r="AG285" s="11">
        <f t="shared" si="224"/>
        <v>0</v>
      </c>
      <c r="AH285" s="12">
        <f t="shared" si="211"/>
        <v>0</v>
      </c>
      <c r="AI285" s="11">
        <f t="shared" si="225"/>
        <v>1.9999999999999574E-2</v>
      </c>
      <c r="AJ285" s="12"/>
      <c r="AK285" s="11">
        <f t="shared" si="226"/>
        <v>0</v>
      </c>
      <c r="AL285" s="12">
        <f t="shared" si="212"/>
        <v>0</v>
      </c>
      <c r="AM285" s="11">
        <f t="shared" si="227"/>
        <v>0</v>
      </c>
      <c r="AN285" s="12">
        <f t="shared" si="213"/>
        <v>0</v>
      </c>
      <c r="AO285" s="11">
        <f t="shared" si="228"/>
        <v>0</v>
      </c>
      <c r="AP285" s="12"/>
      <c r="AQ285" s="11">
        <f t="shared" si="229"/>
        <v>0</v>
      </c>
      <c r="AR285" s="12">
        <f t="shared" si="230"/>
        <v>0</v>
      </c>
      <c r="AS285" s="11">
        <f t="shared" si="231"/>
        <v>0</v>
      </c>
      <c r="AT285" s="12">
        <f t="shared" si="232"/>
        <v>0</v>
      </c>
      <c r="AU285" s="11">
        <f t="shared" si="233"/>
        <v>1.9999999999999574E-2</v>
      </c>
      <c r="AV285" s="12"/>
      <c r="AW285" s="11">
        <f t="shared" si="234"/>
        <v>0</v>
      </c>
      <c r="AX285" s="12">
        <f t="shared" si="235"/>
        <v>0</v>
      </c>
      <c r="AY285" s="11">
        <f t="shared" si="236"/>
        <v>0</v>
      </c>
      <c r="AZ285" s="12">
        <f t="shared" si="237"/>
        <v>0</v>
      </c>
      <c r="BA285" s="11">
        <f t="shared" si="238"/>
        <v>0</v>
      </c>
      <c r="BB285" s="12"/>
      <c r="BC285" s="11">
        <f t="shared" si="239"/>
        <v>0</v>
      </c>
      <c r="BD285" s="12">
        <f t="shared" si="240"/>
        <v>0</v>
      </c>
      <c r="BE285" s="11">
        <f t="shared" si="241"/>
        <v>0</v>
      </c>
      <c r="BF285" s="12">
        <f t="shared" si="242"/>
        <v>0</v>
      </c>
      <c r="BG285" s="11">
        <f t="shared" si="243"/>
        <v>0</v>
      </c>
      <c r="BH285" s="12"/>
      <c r="BI285" s="11">
        <f t="shared" si="244"/>
        <v>0</v>
      </c>
      <c r="BJ285" s="12">
        <f t="shared" si="245"/>
        <v>0</v>
      </c>
      <c r="BK285" s="11">
        <f t="shared" si="246"/>
        <v>0</v>
      </c>
      <c r="BL285" s="12">
        <f t="shared" si="247"/>
        <v>0</v>
      </c>
      <c r="BM285" s="11">
        <f t="shared" si="248"/>
        <v>1.9999999999999574E-2</v>
      </c>
      <c r="BN285" s="12"/>
      <c r="BO285" s="11">
        <f t="shared" si="249"/>
        <v>0</v>
      </c>
      <c r="BP285" s="12">
        <f t="shared" si="250"/>
        <v>0</v>
      </c>
      <c r="BQ285" s="11">
        <f t="shared" si="251"/>
        <v>0</v>
      </c>
      <c r="BR285" s="12">
        <f t="shared" si="252"/>
        <v>0</v>
      </c>
      <c r="BS285" s="11">
        <f t="shared" si="253"/>
        <v>0</v>
      </c>
    </row>
    <row r="286" spans="1:71" x14ac:dyDescent="0.25">
      <c r="A286" s="21">
        <f t="shared" si="254"/>
        <v>5.6304166666666351</v>
      </c>
      <c r="B286" s="7" t="s">
        <v>75</v>
      </c>
      <c r="C286" s="9" t="s">
        <v>72</v>
      </c>
      <c r="E286" s="8"/>
      <c r="F286" s="8" t="s">
        <v>73</v>
      </c>
      <c r="H286" t="s">
        <v>71</v>
      </c>
      <c r="I286" s="8" t="s">
        <v>73</v>
      </c>
      <c r="K286" s="8" t="s">
        <v>73</v>
      </c>
      <c r="L286" s="8"/>
      <c r="M286" s="11">
        <f t="shared" si="214"/>
        <v>0</v>
      </c>
      <c r="N286" s="12">
        <f t="shared" si="204"/>
        <v>0</v>
      </c>
      <c r="O286" s="11">
        <f t="shared" si="215"/>
        <v>5.6304166666666351</v>
      </c>
      <c r="P286" s="12">
        <f t="shared" si="205"/>
        <v>1</v>
      </c>
      <c r="Q286" s="11">
        <f t="shared" si="216"/>
        <v>0</v>
      </c>
      <c r="R286" s="12"/>
      <c r="S286" s="11">
        <f t="shared" si="217"/>
        <v>0</v>
      </c>
      <c r="T286" s="12">
        <f t="shared" si="206"/>
        <v>0</v>
      </c>
      <c r="U286" s="11">
        <f t="shared" si="218"/>
        <v>0</v>
      </c>
      <c r="V286" s="12">
        <f t="shared" si="207"/>
        <v>0</v>
      </c>
      <c r="W286" s="11">
        <f t="shared" si="219"/>
        <v>0</v>
      </c>
      <c r="X286" s="12"/>
      <c r="Y286" s="11">
        <f t="shared" si="220"/>
        <v>0</v>
      </c>
      <c r="Z286" s="12">
        <f t="shared" si="208"/>
        <v>0</v>
      </c>
      <c r="AA286" s="11">
        <f t="shared" si="221"/>
        <v>0</v>
      </c>
      <c r="AB286" s="12">
        <f t="shared" si="209"/>
        <v>0</v>
      </c>
      <c r="AC286" s="11">
        <f t="shared" si="222"/>
        <v>0</v>
      </c>
      <c r="AD286" s="12"/>
      <c r="AE286" s="11">
        <f t="shared" si="223"/>
        <v>0</v>
      </c>
      <c r="AF286" s="12">
        <f t="shared" si="210"/>
        <v>0</v>
      </c>
      <c r="AG286" s="11">
        <f t="shared" si="224"/>
        <v>0</v>
      </c>
      <c r="AH286" s="12">
        <f t="shared" si="211"/>
        <v>0</v>
      </c>
      <c r="AI286" s="11">
        <f t="shared" si="225"/>
        <v>1.9999999999999574E-2</v>
      </c>
      <c r="AJ286" s="12"/>
      <c r="AK286" s="11">
        <f t="shared" si="226"/>
        <v>0</v>
      </c>
      <c r="AL286" s="12">
        <f t="shared" si="212"/>
        <v>0</v>
      </c>
      <c r="AM286" s="11">
        <f t="shared" si="227"/>
        <v>0</v>
      </c>
      <c r="AN286" s="12">
        <f t="shared" si="213"/>
        <v>0</v>
      </c>
      <c r="AO286" s="11">
        <f t="shared" si="228"/>
        <v>0</v>
      </c>
      <c r="AP286" s="12"/>
      <c r="AQ286" s="11">
        <f t="shared" si="229"/>
        <v>0</v>
      </c>
      <c r="AR286" s="12">
        <f t="shared" si="230"/>
        <v>0</v>
      </c>
      <c r="AS286" s="11">
        <f t="shared" si="231"/>
        <v>0</v>
      </c>
      <c r="AT286" s="12">
        <f t="shared" si="232"/>
        <v>0</v>
      </c>
      <c r="AU286" s="11">
        <f t="shared" si="233"/>
        <v>0</v>
      </c>
      <c r="AV286" s="12"/>
      <c r="AW286" s="11">
        <f t="shared" si="234"/>
        <v>0</v>
      </c>
      <c r="AX286" s="12">
        <f t="shared" si="235"/>
        <v>0</v>
      </c>
      <c r="AY286" s="11">
        <f t="shared" si="236"/>
        <v>0</v>
      </c>
      <c r="AZ286" s="12">
        <f t="shared" si="237"/>
        <v>0</v>
      </c>
      <c r="BA286" s="11">
        <f t="shared" si="238"/>
        <v>0</v>
      </c>
      <c r="BB286" s="12"/>
      <c r="BC286" s="11">
        <f t="shared" si="239"/>
        <v>0</v>
      </c>
      <c r="BD286" s="12">
        <f t="shared" si="240"/>
        <v>0</v>
      </c>
      <c r="BE286" s="11">
        <f t="shared" si="241"/>
        <v>0</v>
      </c>
      <c r="BF286" s="12">
        <f t="shared" si="242"/>
        <v>0</v>
      </c>
      <c r="BG286" s="11">
        <f t="shared" si="243"/>
        <v>0</v>
      </c>
      <c r="BH286" s="12"/>
      <c r="BI286" s="11">
        <f t="shared" si="244"/>
        <v>0</v>
      </c>
      <c r="BJ286" s="12">
        <f t="shared" si="245"/>
        <v>0</v>
      </c>
      <c r="BK286" s="11">
        <f t="shared" si="246"/>
        <v>0</v>
      </c>
      <c r="BL286" s="12">
        <f t="shared" si="247"/>
        <v>0</v>
      </c>
      <c r="BM286" s="11">
        <f t="shared" si="248"/>
        <v>1.9999999999999574E-2</v>
      </c>
      <c r="BN286" s="12"/>
      <c r="BO286" s="11">
        <f t="shared" si="249"/>
        <v>0</v>
      </c>
      <c r="BP286" s="12">
        <f t="shared" si="250"/>
        <v>0</v>
      </c>
      <c r="BQ286" s="11">
        <f t="shared" si="251"/>
        <v>0</v>
      </c>
      <c r="BR286" s="12">
        <f t="shared" si="252"/>
        <v>0</v>
      </c>
      <c r="BS286" s="11">
        <f t="shared" si="253"/>
        <v>0</v>
      </c>
    </row>
    <row r="287" spans="1:71" x14ac:dyDescent="0.25">
      <c r="A287" s="21">
        <f t="shared" si="254"/>
        <v>5.6504166666666347</v>
      </c>
      <c r="B287" s="7"/>
      <c r="E287" s="8"/>
      <c r="F287" s="8" t="s">
        <v>73</v>
      </c>
      <c r="G287" s="9"/>
      <c r="H287" t="s">
        <v>71</v>
      </c>
      <c r="I287" s="8" t="s">
        <v>73</v>
      </c>
      <c r="K287" s="8" t="s">
        <v>73</v>
      </c>
      <c r="L287" s="8"/>
      <c r="M287" s="11">
        <f t="shared" si="214"/>
        <v>0</v>
      </c>
      <c r="N287" s="12">
        <f t="shared" si="204"/>
        <v>0</v>
      </c>
      <c r="O287" s="11">
        <f t="shared" si="215"/>
        <v>0</v>
      </c>
      <c r="P287" s="12">
        <f t="shared" si="205"/>
        <v>0</v>
      </c>
      <c r="Q287" s="11">
        <f t="shared" si="216"/>
        <v>0</v>
      </c>
      <c r="R287" s="12"/>
      <c r="S287" s="11">
        <f t="shared" si="217"/>
        <v>0</v>
      </c>
      <c r="T287" s="12">
        <f t="shared" si="206"/>
        <v>0</v>
      </c>
      <c r="U287" s="11">
        <f t="shared" si="218"/>
        <v>0</v>
      </c>
      <c r="V287" s="12">
        <f t="shared" si="207"/>
        <v>0</v>
      </c>
      <c r="W287" s="11">
        <f t="shared" si="219"/>
        <v>0</v>
      </c>
      <c r="X287" s="12"/>
      <c r="Y287" s="11">
        <f t="shared" si="220"/>
        <v>0</v>
      </c>
      <c r="Z287" s="12">
        <f t="shared" si="208"/>
        <v>0</v>
      </c>
      <c r="AA287" s="11">
        <f t="shared" si="221"/>
        <v>0</v>
      </c>
      <c r="AB287" s="12">
        <f t="shared" si="209"/>
        <v>0</v>
      </c>
      <c r="AC287" s="11">
        <f t="shared" si="222"/>
        <v>0</v>
      </c>
      <c r="AD287" s="12"/>
      <c r="AE287" s="11">
        <f t="shared" si="223"/>
        <v>0</v>
      </c>
      <c r="AF287" s="12">
        <f t="shared" si="210"/>
        <v>0</v>
      </c>
      <c r="AG287" s="11">
        <f t="shared" si="224"/>
        <v>0</v>
      </c>
      <c r="AH287" s="12">
        <f t="shared" si="211"/>
        <v>0</v>
      </c>
      <c r="AI287" s="11">
        <f t="shared" si="225"/>
        <v>1.9999999999999574E-2</v>
      </c>
      <c r="AJ287" s="12"/>
      <c r="AK287" s="11">
        <f t="shared" si="226"/>
        <v>0</v>
      </c>
      <c r="AL287" s="12">
        <f t="shared" si="212"/>
        <v>0</v>
      </c>
      <c r="AM287" s="11">
        <f t="shared" si="227"/>
        <v>0</v>
      </c>
      <c r="AN287" s="12">
        <f t="shared" si="213"/>
        <v>0</v>
      </c>
      <c r="AO287" s="11">
        <f t="shared" si="228"/>
        <v>0</v>
      </c>
      <c r="AP287" s="12"/>
      <c r="AQ287" s="11">
        <f t="shared" si="229"/>
        <v>0</v>
      </c>
      <c r="AR287" s="12">
        <f t="shared" si="230"/>
        <v>0</v>
      </c>
      <c r="AS287" s="11">
        <f t="shared" si="231"/>
        <v>0</v>
      </c>
      <c r="AT287" s="12">
        <f t="shared" si="232"/>
        <v>0</v>
      </c>
      <c r="AU287" s="11">
        <f t="shared" si="233"/>
        <v>0</v>
      </c>
      <c r="AV287" s="12"/>
      <c r="AW287" s="11">
        <f t="shared" si="234"/>
        <v>0</v>
      </c>
      <c r="AX287" s="12">
        <f t="shared" si="235"/>
        <v>0</v>
      </c>
      <c r="AY287" s="11">
        <f t="shared" si="236"/>
        <v>0</v>
      </c>
      <c r="AZ287" s="12">
        <f t="shared" si="237"/>
        <v>0</v>
      </c>
      <c r="BA287" s="11">
        <f t="shared" si="238"/>
        <v>0</v>
      </c>
      <c r="BB287" s="12"/>
      <c r="BC287" s="11">
        <f t="shared" si="239"/>
        <v>0</v>
      </c>
      <c r="BD287" s="12">
        <f t="shared" si="240"/>
        <v>0</v>
      </c>
      <c r="BE287" s="11">
        <f t="shared" si="241"/>
        <v>0</v>
      </c>
      <c r="BF287" s="12">
        <f t="shared" si="242"/>
        <v>0</v>
      </c>
      <c r="BG287" s="11">
        <f t="shared" si="243"/>
        <v>0</v>
      </c>
      <c r="BH287" s="12"/>
      <c r="BI287" s="11">
        <f t="shared" si="244"/>
        <v>0</v>
      </c>
      <c r="BJ287" s="12">
        <f t="shared" si="245"/>
        <v>0</v>
      </c>
      <c r="BK287" s="11">
        <f t="shared" si="246"/>
        <v>0</v>
      </c>
      <c r="BL287" s="12">
        <f t="shared" si="247"/>
        <v>0</v>
      </c>
      <c r="BM287" s="11">
        <f t="shared" si="248"/>
        <v>1.9999999999999574E-2</v>
      </c>
      <c r="BN287" s="12"/>
      <c r="BO287" s="11">
        <f t="shared" si="249"/>
        <v>0</v>
      </c>
      <c r="BP287" s="12">
        <f t="shared" si="250"/>
        <v>0</v>
      </c>
      <c r="BQ287" s="11">
        <f t="shared" si="251"/>
        <v>0</v>
      </c>
      <c r="BR287" s="12">
        <f t="shared" si="252"/>
        <v>0</v>
      </c>
      <c r="BS287" s="11">
        <f t="shared" si="253"/>
        <v>0</v>
      </c>
    </row>
    <row r="288" spans="1:71" x14ac:dyDescent="0.25">
      <c r="A288" s="21">
        <f t="shared" si="254"/>
        <v>5.6704166666666342</v>
      </c>
      <c r="B288" s="7" t="s">
        <v>76</v>
      </c>
      <c r="D288" s="8" t="s">
        <v>73</v>
      </c>
      <c r="E288" s="8"/>
      <c r="F288" s="8" t="s">
        <v>73</v>
      </c>
      <c r="G288" s="8"/>
      <c r="H288" t="s">
        <v>71</v>
      </c>
      <c r="I288" s="8" t="s">
        <v>73</v>
      </c>
      <c r="K288" s="8" t="s">
        <v>73</v>
      </c>
      <c r="L288" s="8"/>
      <c r="M288" s="11">
        <f t="shared" si="214"/>
        <v>0</v>
      </c>
      <c r="N288" s="12">
        <f t="shared" si="204"/>
        <v>0</v>
      </c>
      <c r="O288" s="11">
        <f t="shared" si="215"/>
        <v>0</v>
      </c>
      <c r="P288" s="12">
        <f t="shared" si="205"/>
        <v>0</v>
      </c>
      <c r="Q288" s="11">
        <f t="shared" si="216"/>
        <v>0</v>
      </c>
      <c r="R288" s="12"/>
      <c r="S288" s="11">
        <f t="shared" si="217"/>
        <v>5.6704166666666342</v>
      </c>
      <c r="T288" s="12">
        <f t="shared" si="206"/>
        <v>1</v>
      </c>
      <c r="U288" s="11">
        <f t="shared" si="218"/>
        <v>0</v>
      </c>
      <c r="V288" s="12">
        <f t="shared" si="207"/>
        <v>0</v>
      </c>
      <c r="W288" s="11">
        <f t="shared" si="219"/>
        <v>1.9999999999999574E-2</v>
      </c>
      <c r="X288" s="12"/>
      <c r="Y288" s="11">
        <f t="shared" si="220"/>
        <v>0</v>
      </c>
      <c r="Z288" s="12">
        <f t="shared" si="208"/>
        <v>0</v>
      </c>
      <c r="AA288" s="11">
        <f t="shared" si="221"/>
        <v>0</v>
      </c>
      <c r="AB288" s="12">
        <f t="shared" si="209"/>
        <v>0</v>
      </c>
      <c r="AC288" s="11">
        <f t="shared" si="222"/>
        <v>0</v>
      </c>
      <c r="AD288" s="12"/>
      <c r="AE288" s="11">
        <f t="shared" si="223"/>
        <v>0</v>
      </c>
      <c r="AF288" s="12">
        <f t="shared" si="210"/>
        <v>0</v>
      </c>
      <c r="AG288" s="11">
        <f t="shared" si="224"/>
        <v>0</v>
      </c>
      <c r="AH288" s="12">
        <f t="shared" si="211"/>
        <v>0</v>
      </c>
      <c r="AI288" s="11">
        <f t="shared" si="225"/>
        <v>1.9999999999999574E-2</v>
      </c>
      <c r="AJ288" s="12"/>
      <c r="AK288" s="11">
        <f t="shared" si="226"/>
        <v>0</v>
      </c>
      <c r="AL288" s="12">
        <f t="shared" si="212"/>
        <v>0</v>
      </c>
      <c r="AM288" s="11">
        <f t="shared" si="227"/>
        <v>0</v>
      </c>
      <c r="AN288" s="12">
        <f t="shared" si="213"/>
        <v>0</v>
      </c>
      <c r="AO288" s="11">
        <f t="shared" si="228"/>
        <v>0</v>
      </c>
      <c r="AP288" s="12"/>
      <c r="AQ288" s="11">
        <f t="shared" si="229"/>
        <v>0</v>
      </c>
      <c r="AR288" s="12">
        <f t="shared" si="230"/>
        <v>0</v>
      </c>
      <c r="AS288" s="11">
        <f t="shared" si="231"/>
        <v>0</v>
      </c>
      <c r="AT288" s="12">
        <f t="shared" si="232"/>
        <v>0</v>
      </c>
      <c r="AU288" s="11">
        <f t="shared" si="233"/>
        <v>0</v>
      </c>
      <c r="AV288" s="12"/>
      <c r="AW288" s="11">
        <f t="shared" si="234"/>
        <v>0</v>
      </c>
      <c r="AX288" s="12">
        <f t="shared" si="235"/>
        <v>0</v>
      </c>
      <c r="AY288" s="11">
        <f t="shared" si="236"/>
        <v>0</v>
      </c>
      <c r="AZ288" s="12">
        <f t="shared" si="237"/>
        <v>0</v>
      </c>
      <c r="BA288" s="11">
        <f t="shared" si="238"/>
        <v>0</v>
      </c>
      <c r="BB288" s="12"/>
      <c r="BC288" s="11">
        <f t="shared" si="239"/>
        <v>0</v>
      </c>
      <c r="BD288" s="12">
        <f t="shared" si="240"/>
        <v>0</v>
      </c>
      <c r="BE288" s="11">
        <f t="shared" si="241"/>
        <v>0</v>
      </c>
      <c r="BF288" s="12">
        <f t="shared" si="242"/>
        <v>0</v>
      </c>
      <c r="BG288" s="11">
        <f t="shared" si="243"/>
        <v>0</v>
      </c>
      <c r="BH288" s="12"/>
      <c r="BI288" s="11">
        <f t="shared" si="244"/>
        <v>0</v>
      </c>
      <c r="BJ288" s="12">
        <f t="shared" si="245"/>
        <v>0</v>
      </c>
      <c r="BK288" s="11">
        <f t="shared" si="246"/>
        <v>0</v>
      </c>
      <c r="BL288" s="12">
        <f t="shared" si="247"/>
        <v>0</v>
      </c>
      <c r="BM288" s="11">
        <f t="shared" si="248"/>
        <v>1.9999999999999574E-2</v>
      </c>
      <c r="BN288" s="12"/>
      <c r="BO288" s="11">
        <f t="shared" si="249"/>
        <v>0</v>
      </c>
      <c r="BP288" s="12">
        <f t="shared" si="250"/>
        <v>0</v>
      </c>
      <c r="BQ288" s="11">
        <f t="shared" si="251"/>
        <v>0</v>
      </c>
      <c r="BR288" s="12">
        <f t="shared" si="252"/>
        <v>0</v>
      </c>
      <c r="BS288" s="11">
        <f t="shared" si="253"/>
        <v>0</v>
      </c>
    </row>
    <row r="289" spans="1:71" x14ac:dyDescent="0.25">
      <c r="A289" s="21">
        <f t="shared" si="254"/>
        <v>5.6904166666666338</v>
      </c>
      <c r="B289" s="7"/>
      <c r="C289" s="9"/>
      <c r="D289" s="8" t="s">
        <v>73</v>
      </c>
      <c r="F289" s="8" t="s">
        <v>73</v>
      </c>
      <c r="G289" s="8"/>
      <c r="H289" t="s">
        <v>71</v>
      </c>
      <c r="I289" s="8" t="s">
        <v>73</v>
      </c>
      <c r="K289" s="8" t="s">
        <v>73</v>
      </c>
      <c r="L289" s="8"/>
      <c r="M289" s="11">
        <f t="shared" si="214"/>
        <v>0</v>
      </c>
      <c r="N289" s="12">
        <f t="shared" si="204"/>
        <v>0</v>
      </c>
      <c r="O289" s="11">
        <f t="shared" si="215"/>
        <v>0</v>
      </c>
      <c r="P289" s="12">
        <f t="shared" si="205"/>
        <v>0</v>
      </c>
      <c r="Q289" s="11">
        <f t="shared" si="216"/>
        <v>0</v>
      </c>
      <c r="R289" s="12"/>
      <c r="S289" s="11">
        <f t="shared" si="217"/>
        <v>0</v>
      </c>
      <c r="T289" s="12">
        <f t="shared" si="206"/>
        <v>0</v>
      </c>
      <c r="U289" s="11">
        <f t="shared" si="218"/>
        <v>0</v>
      </c>
      <c r="V289" s="12">
        <f t="shared" si="207"/>
        <v>0</v>
      </c>
      <c r="W289" s="11">
        <f t="shared" si="219"/>
        <v>1.9999999999999574E-2</v>
      </c>
      <c r="X289" s="12"/>
      <c r="Y289" s="11">
        <f t="shared" si="220"/>
        <v>0</v>
      </c>
      <c r="Z289" s="12">
        <f t="shared" si="208"/>
        <v>0</v>
      </c>
      <c r="AA289" s="11">
        <f t="shared" si="221"/>
        <v>0</v>
      </c>
      <c r="AB289" s="12">
        <f t="shared" si="209"/>
        <v>0</v>
      </c>
      <c r="AC289" s="11">
        <f t="shared" si="222"/>
        <v>0</v>
      </c>
      <c r="AD289" s="12"/>
      <c r="AE289" s="11">
        <f t="shared" si="223"/>
        <v>0</v>
      </c>
      <c r="AF289" s="12">
        <f t="shared" si="210"/>
        <v>0</v>
      </c>
      <c r="AG289" s="11">
        <f t="shared" si="224"/>
        <v>0</v>
      </c>
      <c r="AH289" s="12">
        <f t="shared" si="211"/>
        <v>0</v>
      </c>
      <c r="AI289" s="11">
        <f t="shared" si="225"/>
        <v>1.9999999999999574E-2</v>
      </c>
      <c r="AJ289" s="12"/>
      <c r="AK289" s="11">
        <f t="shared" si="226"/>
        <v>0</v>
      </c>
      <c r="AL289" s="12">
        <f t="shared" si="212"/>
        <v>0</v>
      </c>
      <c r="AM289" s="11">
        <f t="shared" si="227"/>
        <v>0</v>
      </c>
      <c r="AN289" s="12">
        <f t="shared" si="213"/>
        <v>0</v>
      </c>
      <c r="AO289" s="11">
        <f t="shared" si="228"/>
        <v>0</v>
      </c>
      <c r="AP289" s="12"/>
      <c r="AQ289" s="11">
        <f t="shared" si="229"/>
        <v>0</v>
      </c>
      <c r="AR289" s="12">
        <f t="shared" si="230"/>
        <v>0</v>
      </c>
      <c r="AS289" s="11">
        <f t="shared" si="231"/>
        <v>0</v>
      </c>
      <c r="AT289" s="12">
        <f t="shared" si="232"/>
        <v>0</v>
      </c>
      <c r="AU289" s="11">
        <f t="shared" si="233"/>
        <v>0</v>
      </c>
      <c r="AV289" s="12"/>
      <c r="AW289" s="11">
        <f t="shared" si="234"/>
        <v>0</v>
      </c>
      <c r="AX289" s="12">
        <f t="shared" si="235"/>
        <v>0</v>
      </c>
      <c r="AY289" s="11">
        <f t="shared" si="236"/>
        <v>0</v>
      </c>
      <c r="AZ289" s="12">
        <f t="shared" si="237"/>
        <v>0</v>
      </c>
      <c r="BA289" s="11">
        <f t="shared" si="238"/>
        <v>0</v>
      </c>
      <c r="BB289" s="12"/>
      <c r="BC289" s="11">
        <f t="shared" si="239"/>
        <v>0</v>
      </c>
      <c r="BD289" s="12">
        <f t="shared" si="240"/>
        <v>0</v>
      </c>
      <c r="BE289" s="11">
        <f t="shared" si="241"/>
        <v>0</v>
      </c>
      <c r="BF289" s="12">
        <f t="shared" si="242"/>
        <v>0</v>
      </c>
      <c r="BG289" s="11">
        <f t="shared" si="243"/>
        <v>0</v>
      </c>
      <c r="BH289" s="12"/>
      <c r="BI289" s="11">
        <f t="shared" si="244"/>
        <v>0</v>
      </c>
      <c r="BJ289" s="12">
        <f t="shared" si="245"/>
        <v>0</v>
      </c>
      <c r="BK289" s="11">
        <f t="shared" si="246"/>
        <v>0</v>
      </c>
      <c r="BL289" s="12">
        <f t="shared" si="247"/>
        <v>0</v>
      </c>
      <c r="BM289" s="11">
        <f t="shared" si="248"/>
        <v>1.9999999999999574E-2</v>
      </c>
      <c r="BN289" s="12"/>
      <c r="BO289" s="11">
        <f t="shared" si="249"/>
        <v>0</v>
      </c>
      <c r="BP289" s="12">
        <f t="shared" si="250"/>
        <v>0</v>
      </c>
      <c r="BQ289" s="11">
        <f t="shared" si="251"/>
        <v>0</v>
      </c>
      <c r="BR289" s="12">
        <f t="shared" si="252"/>
        <v>0</v>
      </c>
      <c r="BS289" s="11">
        <f t="shared" si="253"/>
        <v>0</v>
      </c>
    </row>
    <row r="290" spans="1:71" x14ac:dyDescent="0.25">
      <c r="A290" s="21">
        <f t="shared" si="254"/>
        <v>5.7104166666666334</v>
      </c>
      <c r="B290" s="7" t="s">
        <v>89</v>
      </c>
      <c r="D290" s="8" t="s">
        <v>73</v>
      </c>
      <c r="F290" s="8" t="s">
        <v>73</v>
      </c>
      <c r="G290" s="8"/>
      <c r="H290" s="9" t="s">
        <v>72</v>
      </c>
      <c r="I290" t="s">
        <v>71</v>
      </c>
      <c r="K290" s="8" t="s">
        <v>73</v>
      </c>
      <c r="L290" s="8"/>
      <c r="M290" s="11">
        <f t="shared" si="214"/>
        <v>0</v>
      </c>
      <c r="N290" s="12">
        <f t="shared" si="204"/>
        <v>0</v>
      </c>
      <c r="O290" s="11">
        <f t="shared" si="215"/>
        <v>0</v>
      </c>
      <c r="P290" s="12">
        <f t="shared" si="205"/>
        <v>0</v>
      </c>
      <c r="Q290" s="11">
        <f t="shared" si="216"/>
        <v>0</v>
      </c>
      <c r="R290" s="12"/>
      <c r="S290" s="11">
        <f t="shared" si="217"/>
        <v>0</v>
      </c>
      <c r="T290" s="12">
        <f t="shared" si="206"/>
        <v>0</v>
      </c>
      <c r="U290" s="11">
        <f t="shared" si="218"/>
        <v>0</v>
      </c>
      <c r="V290" s="12">
        <f t="shared" si="207"/>
        <v>0</v>
      </c>
      <c r="W290" s="11">
        <f t="shared" si="219"/>
        <v>1.9999999999999574E-2</v>
      </c>
      <c r="X290" s="12"/>
      <c r="Y290" s="11">
        <f t="shared" si="220"/>
        <v>0</v>
      </c>
      <c r="Z290" s="12">
        <f t="shared" si="208"/>
        <v>0</v>
      </c>
      <c r="AA290" s="11">
        <f t="shared" si="221"/>
        <v>0</v>
      </c>
      <c r="AB290" s="12">
        <f t="shared" si="209"/>
        <v>0</v>
      </c>
      <c r="AC290" s="11">
        <f t="shared" si="222"/>
        <v>0</v>
      </c>
      <c r="AD290" s="12"/>
      <c r="AE290" s="11">
        <f t="shared" si="223"/>
        <v>0</v>
      </c>
      <c r="AF290" s="12">
        <f t="shared" si="210"/>
        <v>0</v>
      </c>
      <c r="AG290" s="11">
        <f t="shared" si="224"/>
        <v>0</v>
      </c>
      <c r="AH290" s="12">
        <f t="shared" si="211"/>
        <v>0</v>
      </c>
      <c r="AI290" s="11">
        <f t="shared" si="225"/>
        <v>1.9999999999999574E-2</v>
      </c>
      <c r="AJ290" s="12"/>
      <c r="AK290" s="11">
        <f t="shared" si="226"/>
        <v>0</v>
      </c>
      <c r="AL290" s="12">
        <f t="shared" si="212"/>
        <v>0</v>
      </c>
      <c r="AM290" s="11">
        <f t="shared" si="227"/>
        <v>0</v>
      </c>
      <c r="AN290" s="12">
        <f t="shared" si="213"/>
        <v>0</v>
      </c>
      <c r="AO290" s="11">
        <f t="shared" si="228"/>
        <v>0</v>
      </c>
      <c r="AP290" s="12"/>
      <c r="AQ290" s="11">
        <f t="shared" si="229"/>
        <v>0</v>
      </c>
      <c r="AR290" s="12">
        <f t="shared" si="230"/>
        <v>0</v>
      </c>
      <c r="AS290" s="11">
        <f t="shared" si="231"/>
        <v>5.7104166666666334</v>
      </c>
      <c r="AT290" s="12">
        <f t="shared" si="232"/>
        <v>1</v>
      </c>
      <c r="AU290" s="11">
        <f t="shared" si="233"/>
        <v>0</v>
      </c>
      <c r="AV290" s="12"/>
      <c r="AW290" s="11">
        <f t="shared" si="234"/>
        <v>0</v>
      </c>
      <c r="AX290" s="12">
        <f t="shared" si="235"/>
        <v>0</v>
      </c>
      <c r="AY290" s="11">
        <f t="shared" si="236"/>
        <v>0</v>
      </c>
      <c r="AZ290" s="12">
        <f t="shared" si="237"/>
        <v>0</v>
      </c>
      <c r="BA290" s="11">
        <f t="shared" si="238"/>
        <v>0</v>
      </c>
      <c r="BB290" s="12"/>
      <c r="BC290" s="11">
        <f t="shared" si="239"/>
        <v>0</v>
      </c>
      <c r="BD290" s="12">
        <f t="shared" si="240"/>
        <v>0</v>
      </c>
      <c r="BE290" s="11">
        <f t="shared" si="241"/>
        <v>0</v>
      </c>
      <c r="BF290" s="12">
        <f t="shared" si="242"/>
        <v>0</v>
      </c>
      <c r="BG290" s="11">
        <f t="shared" si="243"/>
        <v>0</v>
      </c>
      <c r="BH290" s="12"/>
      <c r="BI290" s="11">
        <f t="shared" si="244"/>
        <v>0</v>
      </c>
      <c r="BJ290" s="12">
        <f t="shared" si="245"/>
        <v>0</v>
      </c>
      <c r="BK290" s="11">
        <f t="shared" si="246"/>
        <v>0</v>
      </c>
      <c r="BL290" s="12">
        <f t="shared" si="247"/>
        <v>0</v>
      </c>
      <c r="BM290" s="11">
        <f t="shared" si="248"/>
        <v>1.9999999999999574E-2</v>
      </c>
      <c r="BN290" s="12"/>
      <c r="BO290" s="11">
        <f t="shared" si="249"/>
        <v>0</v>
      </c>
      <c r="BP290" s="12">
        <f t="shared" si="250"/>
        <v>0</v>
      </c>
      <c r="BQ290" s="11">
        <f t="shared" si="251"/>
        <v>0</v>
      </c>
      <c r="BR290" s="12">
        <f t="shared" si="252"/>
        <v>0</v>
      </c>
      <c r="BS290" s="11">
        <f t="shared" si="253"/>
        <v>0</v>
      </c>
    </row>
    <row r="291" spans="1:71" x14ac:dyDescent="0.25">
      <c r="A291" s="21">
        <f t="shared" si="254"/>
        <v>5.730416666666633</v>
      </c>
      <c r="B291" s="7" t="s">
        <v>82</v>
      </c>
      <c r="D291" s="8" t="s">
        <v>73</v>
      </c>
      <c r="F291" s="8" t="s">
        <v>73</v>
      </c>
      <c r="G291" s="8"/>
      <c r="I291" t="s">
        <v>71</v>
      </c>
      <c r="J291" s="8" t="s">
        <v>73</v>
      </c>
      <c r="K291" s="8" t="s">
        <v>73</v>
      </c>
      <c r="L291" s="8"/>
      <c r="M291" s="11">
        <f t="shared" si="214"/>
        <v>0</v>
      </c>
      <c r="N291" s="12">
        <f t="shared" si="204"/>
        <v>0</v>
      </c>
      <c r="O291" s="11">
        <f t="shared" si="215"/>
        <v>0</v>
      </c>
      <c r="P291" s="12">
        <f t="shared" si="205"/>
        <v>0</v>
      </c>
      <c r="Q291" s="11">
        <f t="shared" si="216"/>
        <v>0</v>
      </c>
      <c r="R291" s="12"/>
      <c r="S291" s="11">
        <f t="shared" si="217"/>
        <v>0</v>
      </c>
      <c r="T291" s="12">
        <f t="shared" si="206"/>
        <v>0</v>
      </c>
      <c r="U291" s="11">
        <f t="shared" si="218"/>
        <v>0</v>
      </c>
      <c r="V291" s="12">
        <f t="shared" si="207"/>
        <v>0</v>
      </c>
      <c r="W291" s="11">
        <f t="shared" si="219"/>
        <v>1.9999999999999574E-2</v>
      </c>
      <c r="X291" s="12"/>
      <c r="Y291" s="11">
        <f t="shared" si="220"/>
        <v>0</v>
      </c>
      <c r="Z291" s="12">
        <f t="shared" si="208"/>
        <v>0</v>
      </c>
      <c r="AA291" s="11">
        <f t="shared" si="221"/>
        <v>0</v>
      </c>
      <c r="AB291" s="12">
        <f t="shared" si="209"/>
        <v>0</v>
      </c>
      <c r="AC291" s="11">
        <f t="shared" si="222"/>
        <v>0</v>
      </c>
      <c r="AD291" s="12"/>
      <c r="AE291" s="11">
        <f t="shared" si="223"/>
        <v>0</v>
      </c>
      <c r="AF291" s="12">
        <f t="shared" si="210"/>
        <v>0</v>
      </c>
      <c r="AG291" s="11">
        <f t="shared" si="224"/>
        <v>0</v>
      </c>
      <c r="AH291" s="12">
        <f t="shared" si="211"/>
        <v>0</v>
      </c>
      <c r="AI291" s="11">
        <f t="shared" si="225"/>
        <v>1.9999999999999574E-2</v>
      </c>
      <c r="AJ291" s="12"/>
      <c r="AK291" s="11">
        <f t="shared" si="226"/>
        <v>0</v>
      </c>
      <c r="AL291" s="12">
        <f t="shared" si="212"/>
        <v>0</v>
      </c>
      <c r="AM291" s="11">
        <f t="shared" si="227"/>
        <v>0</v>
      </c>
      <c r="AN291" s="12">
        <f t="shared" si="213"/>
        <v>0</v>
      </c>
      <c r="AO291" s="11">
        <f t="shared" si="228"/>
        <v>0</v>
      </c>
      <c r="AP291" s="12"/>
      <c r="AQ291" s="11">
        <f t="shared" si="229"/>
        <v>0</v>
      </c>
      <c r="AR291" s="12">
        <f t="shared" si="230"/>
        <v>0</v>
      </c>
      <c r="AS291" s="11">
        <f t="shared" si="231"/>
        <v>0</v>
      </c>
      <c r="AT291" s="12">
        <f t="shared" si="232"/>
        <v>0</v>
      </c>
      <c r="AU291" s="11">
        <f t="shared" si="233"/>
        <v>0</v>
      </c>
      <c r="AV291" s="12"/>
      <c r="AW291" s="11">
        <f t="shared" si="234"/>
        <v>0</v>
      </c>
      <c r="AX291" s="12">
        <f t="shared" si="235"/>
        <v>0</v>
      </c>
      <c r="AY291" s="11">
        <f t="shared" si="236"/>
        <v>0</v>
      </c>
      <c r="AZ291" s="12">
        <f t="shared" si="237"/>
        <v>0</v>
      </c>
      <c r="BA291" s="11">
        <f t="shared" si="238"/>
        <v>0</v>
      </c>
      <c r="BB291" s="12"/>
      <c r="BC291" s="11">
        <f t="shared" si="239"/>
        <v>5.730416666666633</v>
      </c>
      <c r="BD291" s="12">
        <f t="shared" si="240"/>
        <v>1</v>
      </c>
      <c r="BE291" s="11">
        <f t="shared" si="241"/>
        <v>0</v>
      </c>
      <c r="BF291" s="12">
        <f t="shared" si="242"/>
        <v>0</v>
      </c>
      <c r="BG291" s="11">
        <f t="shared" si="243"/>
        <v>1.9999999999999574E-2</v>
      </c>
      <c r="BH291" s="12"/>
      <c r="BI291" s="11">
        <f t="shared" si="244"/>
        <v>0</v>
      </c>
      <c r="BJ291" s="12">
        <f t="shared" si="245"/>
        <v>0</v>
      </c>
      <c r="BK291" s="11">
        <f t="shared" si="246"/>
        <v>0</v>
      </c>
      <c r="BL291" s="12">
        <f t="shared" si="247"/>
        <v>0</v>
      </c>
      <c r="BM291" s="11">
        <f t="shared" si="248"/>
        <v>1.9999999999999574E-2</v>
      </c>
      <c r="BN291" s="12"/>
      <c r="BO291" s="11">
        <f t="shared" si="249"/>
        <v>0</v>
      </c>
      <c r="BP291" s="12">
        <f t="shared" si="250"/>
        <v>0</v>
      </c>
      <c r="BQ291" s="11">
        <f t="shared" si="251"/>
        <v>0</v>
      </c>
      <c r="BR291" s="12">
        <f t="shared" si="252"/>
        <v>0</v>
      </c>
      <c r="BS291" s="11">
        <f t="shared" si="253"/>
        <v>0</v>
      </c>
    </row>
    <row r="292" spans="1:71" x14ac:dyDescent="0.25">
      <c r="A292" s="21">
        <f t="shared" si="254"/>
        <v>5.7504166666666325</v>
      </c>
      <c r="B292" s="7"/>
      <c r="D292" s="8" t="s">
        <v>73</v>
      </c>
      <c r="E292" s="9"/>
      <c r="F292" s="8" t="s">
        <v>73</v>
      </c>
      <c r="G292" s="8"/>
      <c r="I292" t="s">
        <v>71</v>
      </c>
      <c r="J292" s="8" t="s">
        <v>73</v>
      </c>
      <c r="K292" s="8" t="s">
        <v>73</v>
      </c>
      <c r="M292" s="11">
        <f t="shared" si="214"/>
        <v>0</v>
      </c>
      <c r="N292" s="12">
        <f t="shared" si="204"/>
        <v>0</v>
      </c>
      <c r="O292" s="11">
        <f t="shared" si="215"/>
        <v>0</v>
      </c>
      <c r="P292" s="12">
        <f t="shared" si="205"/>
        <v>0</v>
      </c>
      <c r="Q292" s="11">
        <f t="shared" si="216"/>
        <v>0</v>
      </c>
      <c r="R292" s="12"/>
      <c r="S292" s="11">
        <f t="shared" si="217"/>
        <v>0</v>
      </c>
      <c r="T292" s="12">
        <f t="shared" si="206"/>
        <v>0</v>
      </c>
      <c r="U292" s="11">
        <f t="shared" si="218"/>
        <v>0</v>
      </c>
      <c r="V292" s="12">
        <f t="shared" si="207"/>
        <v>0</v>
      </c>
      <c r="W292" s="11">
        <f t="shared" si="219"/>
        <v>1.9999999999999574E-2</v>
      </c>
      <c r="X292" s="12"/>
      <c r="Y292" s="11">
        <f t="shared" si="220"/>
        <v>0</v>
      </c>
      <c r="Z292" s="12">
        <f t="shared" si="208"/>
        <v>0</v>
      </c>
      <c r="AA292" s="11">
        <f t="shared" si="221"/>
        <v>0</v>
      </c>
      <c r="AB292" s="12">
        <f t="shared" si="209"/>
        <v>0</v>
      </c>
      <c r="AC292" s="11">
        <f t="shared" si="222"/>
        <v>0</v>
      </c>
      <c r="AD292" s="12"/>
      <c r="AE292" s="11">
        <f t="shared" si="223"/>
        <v>0</v>
      </c>
      <c r="AF292" s="12">
        <f t="shared" si="210"/>
        <v>0</v>
      </c>
      <c r="AG292" s="11">
        <f t="shared" si="224"/>
        <v>0</v>
      </c>
      <c r="AH292" s="12">
        <f t="shared" si="211"/>
        <v>0</v>
      </c>
      <c r="AI292" s="11">
        <f t="shared" si="225"/>
        <v>1.9999999999999574E-2</v>
      </c>
      <c r="AJ292" s="12"/>
      <c r="AK292" s="11">
        <f t="shared" si="226"/>
        <v>0</v>
      </c>
      <c r="AL292" s="12">
        <f t="shared" si="212"/>
        <v>0</v>
      </c>
      <c r="AM292" s="11">
        <f t="shared" si="227"/>
        <v>0</v>
      </c>
      <c r="AN292" s="12">
        <f t="shared" si="213"/>
        <v>0</v>
      </c>
      <c r="AO292" s="11">
        <f t="shared" si="228"/>
        <v>0</v>
      </c>
      <c r="AP292" s="12"/>
      <c r="AQ292" s="11">
        <f t="shared" si="229"/>
        <v>0</v>
      </c>
      <c r="AR292" s="12">
        <f t="shared" si="230"/>
        <v>0</v>
      </c>
      <c r="AS292" s="11">
        <f t="shared" si="231"/>
        <v>0</v>
      </c>
      <c r="AT292" s="12">
        <f t="shared" si="232"/>
        <v>0</v>
      </c>
      <c r="AU292" s="11">
        <f t="shared" si="233"/>
        <v>0</v>
      </c>
      <c r="AV292" s="12"/>
      <c r="AW292" s="11">
        <f t="shared" si="234"/>
        <v>0</v>
      </c>
      <c r="AX292" s="12">
        <f t="shared" si="235"/>
        <v>0</v>
      </c>
      <c r="AY292" s="11">
        <f t="shared" si="236"/>
        <v>0</v>
      </c>
      <c r="AZ292" s="12">
        <f t="shared" si="237"/>
        <v>0</v>
      </c>
      <c r="BA292" s="11">
        <f t="shared" si="238"/>
        <v>0</v>
      </c>
      <c r="BB292" s="12"/>
      <c r="BC292" s="11">
        <f t="shared" si="239"/>
        <v>0</v>
      </c>
      <c r="BD292" s="12">
        <f t="shared" si="240"/>
        <v>0</v>
      </c>
      <c r="BE292" s="11">
        <f t="shared" si="241"/>
        <v>0</v>
      </c>
      <c r="BF292" s="12">
        <f t="shared" si="242"/>
        <v>0</v>
      </c>
      <c r="BG292" s="11">
        <f t="shared" si="243"/>
        <v>1.9999999999999574E-2</v>
      </c>
      <c r="BH292" s="12"/>
      <c r="BI292" s="11">
        <f t="shared" si="244"/>
        <v>0</v>
      </c>
      <c r="BJ292" s="12">
        <f t="shared" si="245"/>
        <v>0</v>
      </c>
      <c r="BK292" s="11">
        <f t="shared" si="246"/>
        <v>0</v>
      </c>
      <c r="BL292" s="12">
        <f t="shared" si="247"/>
        <v>0</v>
      </c>
      <c r="BM292" s="11">
        <f t="shared" si="248"/>
        <v>1.9999999999999574E-2</v>
      </c>
      <c r="BN292" s="12"/>
      <c r="BO292" s="11">
        <f t="shared" si="249"/>
        <v>0</v>
      </c>
      <c r="BP292" s="12">
        <f t="shared" si="250"/>
        <v>0</v>
      </c>
      <c r="BQ292" s="11">
        <f t="shared" si="251"/>
        <v>0</v>
      </c>
      <c r="BR292" s="12">
        <f t="shared" si="252"/>
        <v>0</v>
      </c>
      <c r="BS292" s="11">
        <f t="shared" si="253"/>
        <v>0</v>
      </c>
    </row>
    <row r="293" spans="1:71" x14ac:dyDescent="0.25">
      <c r="A293" s="21">
        <f t="shared" si="254"/>
        <v>5.7704166666666321</v>
      </c>
      <c r="B293" s="7" t="s">
        <v>79</v>
      </c>
      <c r="D293" s="8" t="s">
        <v>73</v>
      </c>
      <c r="F293" s="8" t="s">
        <v>73</v>
      </c>
      <c r="G293" s="8" t="s">
        <v>73</v>
      </c>
      <c r="I293" t="s">
        <v>71</v>
      </c>
      <c r="J293" s="8" t="s">
        <v>73</v>
      </c>
      <c r="K293" s="8" t="s">
        <v>73</v>
      </c>
      <c r="M293" s="11">
        <f t="shared" si="214"/>
        <v>0</v>
      </c>
      <c r="N293" s="12">
        <f t="shared" si="204"/>
        <v>0</v>
      </c>
      <c r="O293" s="11">
        <f t="shared" si="215"/>
        <v>0</v>
      </c>
      <c r="P293" s="12">
        <f t="shared" si="205"/>
        <v>0</v>
      </c>
      <c r="Q293" s="11">
        <f t="shared" si="216"/>
        <v>0</v>
      </c>
      <c r="R293" s="12"/>
      <c r="S293" s="11">
        <f t="shared" si="217"/>
        <v>0</v>
      </c>
      <c r="T293" s="12">
        <f t="shared" si="206"/>
        <v>0</v>
      </c>
      <c r="U293" s="11">
        <f t="shared" si="218"/>
        <v>0</v>
      </c>
      <c r="V293" s="12">
        <f t="shared" si="207"/>
        <v>0</v>
      </c>
      <c r="W293" s="11">
        <f t="shared" si="219"/>
        <v>1.9999999999999574E-2</v>
      </c>
      <c r="X293" s="12"/>
      <c r="Y293" s="11">
        <f t="shared" si="220"/>
        <v>0</v>
      </c>
      <c r="Z293" s="12">
        <f t="shared" si="208"/>
        <v>0</v>
      </c>
      <c r="AA293" s="11">
        <f t="shared" si="221"/>
        <v>0</v>
      </c>
      <c r="AB293" s="12">
        <f t="shared" si="209"/>
        <v>0</v>
      </c>
      <c r="AC293" s="11">
        <f t="shared" si="222"/>
        <v>0</v>
      </c>
      <c r="AD293" s="12"/>
      <c r="AE293" s="11">
        <f t="shared" si="223"/>
        <v>0</v>
      </c>
      <c r="AF293" s="12">
        <f t="shared" si="210"/>
        <v>0</v>
      </c>
      <c r="AG293" s="11">
        <f t="shared" si="224"/>
        <v>0</v>
      </c>
      <c r="AH293" s="12">
        <f t="shared" si="211"/>
        <v>0</v>
      </c>
      <c r="AI293" s="11">
        <f t="shared" si="225"/>
        <v>1.9999999999999574E-2</v>
      </c>
      <c r="AJ293" s="12"/>
      <c r="AK293" s="11">
        <f t="shared" si="226"/>
        <v>5.7704166666666321</v>
      </c>
      <c r="AL293" s="12">
        <f t="shared" si="212"/>
        <v>1</v>
      </c>
      <c r="AM293" s="11">
        <f t="shared" si="227"/>
        <v>0</v>
      </c>
      <c r="AN293" s="12">
        <f t="shared" si="213"/>
        <v>0</v>
      </c>
      <c r="AO293" s="11">
        <f t="shared" si="228"/>
        <v>1.9999999999999574E-2</v>
      </c>
      <c r="AP293" s="12"/>
      <c r="AQ293" s="11">
        <f t="shared" si="229"/>
        <v>0</v>
      </c>
      <c r="AR293" s="12">
        <f t="shared" si="230"/>
        <v>0</v>
      </c>
      <c r="AS293" s="11">
        <f t="shared" si="231"/>
        <v>0</v>
      </c>
      <c r="AT293" s="12">
        <f t="shared" si="232"/>
        <v>0</v>
      </c>
      <c r="AU293" s="11">
        <f t="shared" si="233"/>
        <v>0</v>
      </c>
      <c r="AV293" s="12"/>
      <c r="AW293" s="11">
        <f t="shared" si="234"/>
        <v>0</v>
      </c>
      <c r="AX293" s="12">
        <f t="shared" si="235"/>
        <v>0</v>
      </c>
      <c r="AY293" s="11">
        <f t="shared" si="236"/>
        <v>0</v>
      </c>
      <c r="AZ293" s="12">
        <f t="shared" si="237"/>
        <v>0</v>
      </c>
      <c r="BA293" s="11">
        <f t="shared" si="238"/>
        <v>0</v>
      </c>
      <c r="BB293" s="12"/>
      <c r="BC293" s="11">
        <f t="shared" si="239"/>
        <v>0</v>
      </c>
      <c r="BD293" s="12">
        <f t="shared" si="240"/>
        <v>0</v>
      </c>
      <c r="BE293" s="11">
        <f t="shared" si="241"/>
        <v>0</v>
      </c>
      <c r="BF293" s="12">
        <f t="shared" si="242"/>
        <v>0</v>
      </c>
      <c r="BG293" s="11">
        <f t="shared" si="243"/>
        <v>1.9999999999999574E-2</v>
      </c>
      <c r="BH293" s="12"/>
      <c r="BI293" s="11">
        <f t="shared" si="244"/>
        <v>0</v>
      </c>
      <c r="BJ293" s="12">
        <f t="shared" si="245"/>
        <v>0</v>
      </c>
      <c r="BK293" s="11">
        <f t="shared" si="246"/>
        <v>0</v>
      </c>
      <c r="BL293" s="12">
        <f t="shared" si="247"/>
        <v>0</v>
      </c>
      <c r="BM293" s="11">
        <f t="shared" si="248"/>
        <v>1.9999999999999574E-2</v>
      </c>
      <c r="BN293" s="12"/>
      <c r="BO293" s="11">
        <f t="shared" si="249"/>
        <v>0</v>
      </c>
      <c r="BP293" s="12">
        <f t="shared" si="250"/>
        <v>0</v>
      </c>
      <c r="BQ293" s="11">
        <f t="shared" si="251"/>
        <v>0</v>
      </c>
      <c r="BR293" s="12">
        <f t="shared" si="252"/>
        <v>0</v>
      </c>
      <c r="BS293" s="11">
        <f t="shared" si="253"/>
        <v>0</v>
      </c>
    </row>
    <row r="294" spans="1:71" x14ac:dyDescent="0.25">
      <c r="A294" s="21">
        <f t="shared" si="254"/>
        <v>5.7904166666666317</v>
      </c>
      <c r="B294" s="7"/>
      <c r="D294" s="8" t="s">
        <v>73</v>
      </c>
      <c r="F294" s="8" t="s">
        <v>73</v>
      </c>
      <c r="G294" s="8" t="s">
        <v>73</v>
      </c>
      <c r="I294" t="s">
        <v>71</v>
      </c>
      <c r="J294" s="8" t="s">
        <v>73</v>
      </c>
      <c r="K294" s="8" t="s">
        <v>73</v>
      </c>
      <c r="M294" s="11">
        <f t="shared" si="214"/>
        <v>0</v>
      </c>
      <c r="N294" s="12">
        <f t="shared" si="204"/>
        <v>0</v>
      </c>
      <c r="O294" s="11">
        <f t="shared" si="215"/>
        <v>0</v>
      </c>
      <c r="P294" s="12">
        <f t="shared" si="205"/>
        <v>0</v>
      </c>
      <c r="Q294" s="11">
        <f t="shared" si="216"/>
        <v>0</v>
      </c>
      <c r="R294" s="12"/>
      <c r="S294" s="11">
        <f t="shared" si="217"/>
        <v>0</v>
      </c>
      <c r="T294" s="12">
        <f t="shared" si="206"/>
        <v>0</v>
      </c>
      <c r="U294" s="11">
        <f t="shared" si="218"/>
        <v>0</v>
      </c>
      <c r="V294" s="12">
        <f t="shared" si="207"/>
        <v>0</v>
      </c>
      <c r="W294" s="11">
        <f t="shared" si="219"/>
        <v>1.9999999999999574E-2</v>
      </c>
      <c r="X294" s="12"/>
      <c r="Y294" s="11">
        <f t="shared" si="220"/>
        <v>0</v>
      </c>
      <c r="Z294" s="12">
        <f t="shared" si="208"/>
        <v>0</v>
      </c>
      <c r="AA294" s="11">
        <f t="shared" si="221"/>
        <v>0</v>
      </c>
      <c r="AB294" s="12">
        <f t="shared" si="209"/>
        <v>0</v>
      </c>
      <c r="AC294" s="11">
        <f t="shared" si="222"/>
        <v>0</v>
      </c>
      <c r="AD294" s="12"/>
      <c r="AE294" s="11">
        <f t="shared" si="223"/>
        <v>0</v>
      </c>
      <c r="AF294" s="12">
        <f t="shared" si="210"/>
        <v>0</v>
      </c>
      <c r="AG294" s="11">
        <f t="shared" si="224"/>
        <v>0</v>
      </c>
      <c r="AH294" s="12">
        <f t="shared" si="211"/>
        <v>0</v>
      </c>
      <c r="AI294" s="11">
        <f t="shared" si="225"/>
        <v>1.9999999999999574E-2</v>
      </c>
      <c r="AJ294" s="12"/>
      <c r="AK294" s="11">
        <f t="shared" si="226"/>
        <v>0</v>
      </c>
      <c r="AL294" s="12">
        <f t="shared" si="212"/>
        <v>0</v>
      </c>
      <c r="AM294" s="11">
        <f t="shared" si="227"/>
        <v>0</v>
      </c>
      <c r="AN294" s="12">
        <f t="shared" si="213"/>
        <v>0</v>
      </c>
      <c r="AO294" s="11">
        <f t="shared" si="228"/>
        <v>1.9999999999999574E-2</v>
      </c>
      <c r="AP294" s="12"/>
      <c r="AQ294" s="11">
        <f t="shared" si="229"/>
        <v>0</v>
      </c>
      <c r="AR294" s="12">
        <f t="shared" si="230"/>
        <v>0</v>
      </c>
      <c r="AS294" s="11">
        <f t="shared" si="231"/>
        <v>0</v>
      </c>
      <c r="AT294" s="12">
        <f t="shared" si="232"/>
        <v>0</v>
      </c>
      <c r="AU294" s="11">
        <f t="shared" si="233"/>
        <v>0</v>
      </c>
      <c r="AV294" s="12"/>
      <c r="AW294" s="11">
        <f t="shared" si="234"/>
        <v>0</v>
      </c>
      <c r="AX294" s="12">
        <f t="shared" si="235"/>
        <v>0</v>
      </c>
      <c r="AY294" s="11">
        <f t="shared" si="236"/>
        <v>0</v>
      </c>
      <c r="AZ294" s="12">
        <f t="shared" si="237"/>
        <v>0</v>
      </c>
      <c r="BA294" s="11">
        <f t="shared" si="238"/>
        <v>0</v>
      </c>
      <c r="BB294" s="12"/>
      <c r="BC294" s="11">
        <f t="shared" si="239"/>
        <v>0</v>
      </c>
      <c r="BD294" s="12">
        <f t="shared" si="240"/>
        <v>0</v>
      </c>
      <c r="BE294" s="11">
        <f t="shared" si="241"/>
        <v>0</v>
      </c>
      <c r="BF294" s="12">
        <f t="shared" si="242"/>
        <v>0</v>
      </c>
      <c r="BG294" s="11">
        <f t="shared" si="243"/>
        <v>1.9999999999999574E-2</v>
      </c>
      <c r="BH294" s="12"/>
      <c r="BI294" s="11">
        <f t="shared" si="244"/>
        <v>0</v>
      </c>
      <c r="BJ294" s="12">
        <f t="shared" si="245"/>
        <v>0</v>
      </c>
      <c r="BK294" s="11">
        <f t="shared" si="246"/>
        <v>0</v>
      </c>
      <c r="BL294" s="12">
        <f t="shared" si="247"/>
        <v>0</v>
      </c>
      <c r="BM294" s="11">
        <f t="shared" si="248"/>
        <v>1.9999999999999574E-2</v>
      </c>
      <c r="BN294" s="12"/>
      <c r="BO294" s="11">
        <f t="shared" si="249"/>
        <v>0</v>
      </c>
      <c r="BP294" s="12">
        <f t="shared" si="250"/>
        <v>0</v>
      </c>
      <c r="BQ294" s="11">
        <f t="shared" si="251"/>
        <v>0</v>
      </c>
      <c r="BR294" s="12">
        <f t="shared" si="252"/>
        <v>0</v>
      </c>
      <c r="BS294" s="11">
        <f t="shared" si="253"/>
        <v>0</v>
      </c>
    </row>
    <row r="295" spans="1:71" x14ac:dyDescent="0.25">
      <c r="A295" s="21">
        <f t="shared" si="254"/>
        <v>5.8104166666666313</v>
      </c>
      <c r="B295" s="7" t="s">
        <v>90</v>
      </c>
      <c r="D295" s="8" t="s">
        <v>73</v>
      </c>
      <c r="E295" s="9"/>
      <c r="F295" t="s">
        <v>71</v>
      </c>
      <c r="G295" s="8" t="s">
        <v>73</v>
      </c>
      <c r="H295" s="8"/>
      <c r="I295" s="9" t="s">
        <v>72</v>
      </c>
      <c r="J295" s="8" t="s">
        <v>73</v>
      </c>
      <c r="K295" s="8" t="s">
        <v>73</v>
      </c>
      <c r="M295" s="11">
        <f t="shared" si="214"/>
        <v>0</v>
      </c>
      <c r="N295" s="12">
        <f t="shared" si="204"/>
        <v>0</v>
      </c>
      <c r="O295" s="11">
        <f t="shared" si="215"/>
        <v>0</v>
      </c>
      <c r="P295" s="12">
        <f t="shared" si="205"/>
        <v>0</v>
      </c>
      <c r="Q295" s="11">
        <f t="shared" si="216"/>
        <v>0</v>
      </c>
      <c r="R295" s="12"/>
      <c r="S295" s="11">
        <f t="shared" si="217"/>
        <v>0</v>
      </c>
      <c r="T295" s="12">
        <f t="shared" si="206"/>
        <v>0</v>
      </c>
      <c r="U295" s="11">
        <f t="shared" si="218"/>
        <v>0</v>
      </c>
      <c r="V295" s="12">
        <f t="shared" si="207"/>
        <v>0</v>
      </c>
      <c r="W295" s="11">
        <f t="shared" si="219"/>
        <v>1.9999999999999574E-2</v>
      </c>
      <c r="X295" s="12"/>
      <c r="Y295" s="11">
        <f t="shared" si="220"/>
        <v>0</v>
      </c>
      <c r="Z295" s="12">
        <f t="shared" si="208"/>
        <v>0</v>
      </c>
      <c r="AA295" s="11">
        <f t="shared" si="221"/>
        <v>0</v>
      </c>
      <c r="AB295" s="12">
        <f t="shared" si="209"/>
        <v>0</v>
      </c>
      <c r="AC295" s="11">
        <f t="shared" si="222"/>
        <v>0</v>
      </c>
      <c r="AD295" s="12"/>
      <c r="AE295" s="11">
        <f t="shared" si="223"/>
        <v>0</v>
      </c>
      <c r="AF295" s="12">
        <f t="shared" si="210"/>
        <v>0</v>
      </c>
      <c r="AG295" s="11">
        <f t="shared" si="224"/>
        <v>0</v>
      </c>
      <c r="AH295" s="12">
        <f t="shared" si="211"/>
        <v>0</v>
      </c>
      <c r="AI295" s="11">
        <f t="shared" si="225"/>
        <v>0</v>
      </c>
      <c r="AJ295" s="12"/>
      <c r="AK295" s="11">
        <f t="shared" si="226"/>
        <v>0</v>
      </c>
      <c r="AL295" s="12">
        <f t="shared" si="212"/>
        <v>0</v>
      </c>
      <c r="AM295" s="11">
        <f t="shared" si="227"/>
        <v>0</v>
      </c>
      <c r="AN295" s="12">
        <f t="shared" si="213"/>
        <v>0</v>
      </c>
      <c r="AO295" s="11">
        <f t="shared" si="228"/>
        <v>1.9999999999999574E-2</v>
      </c>
      <c r="AP295" s="12"/>
      <c r="AQ295" s="11">
        <f t="shared" si="229"/>
        <v>0</v>
      </c>
      <c r="AR295" s="12">
        <f t="shared" si="230"/>
        <v>0</v>
      </c>
      <c r="AS295" s="11">
        <f t="shared" si="231"/>
        <v>0</v>
      </c>
      <c r="AT295" s="12">
        <f t="shared" si="232"/>
        <v>0</v>
      </c>
      <c r="AU295" s="11">
        <f t="shared" si="233"/>
        <v>0</v>
      </c>
      <c r="AV295" s="12"/>
      <c r="AW295" s="11">
        <f t="shared" si="234"/>
        <v>0</v>
      </c>
      <c r="AX295" s="12">
        <f t="shared" si="235"/>
        <v>0</v>
      </c>
      <c r="AY295" s="11">
        <f t="shared" si="236"/>
        <v>5.8104166666666313</v>
      </c>
      <c r="AZ295" s="12">
        <f t="shared" si="237"/>
        <v>1</v>
      </c>
      <c r="BA295" s="11">
        <f t="shared" si="238"/>
        <v>0</v>
      </c>
      <c r="BB295" s="12"/>
      <c r="BC295" s="11">
        <f t="shared" si="239"/>
        <v>0</v>
      </c>
      <c r="BD295" s="12">
        <f t="shared" si="240"/>
        <v>0</v>
      </c>
      <c r="BE295" s="11">
        <f t="shared" si="241"/>
        <v>0</v>
      </c>
      <c r="BF295" s="12">
        <f t="shared" si="242"/>
        <v>0</v>
      </c>
      <c r="BG295" s="11">
        <f t="shared" si="243"/>
        <v>1.9999999999999574E-2</v>
      </c>
      <c r="BH295" s="12"/>
      <c r="BI295" s="11">
        <f t="shared" si="244"/>
        <v>0</v>
      </c>
      <c r="BJ295" s="12">
        <f t="shared" si="245"/>
        <v>0</v>
      </c>
      <c r="BK295" s="11">
        <f t="shared" si="246"/>
        <v>0</v>
      </c>
      <c r="BL295" s="12">
        <f t="shared" si="247"/>
        <v>0</v>
      </c>
      <c r="BM295" s="11">
        <f t="shared" si="248"/>
        <v>1.9999999999999574E-2</v>
      </c>
      <c r="BN295" s="12"/>
      <c r="BO295" s="11">
        <f t="shared" si="249"/>
        <v>0</v>
      </c>
      <c r="BP295" s="12">
        <f t="shared" si="250"/>
        <v>0</v>
      </c>
      <c r="BQ295" s="11">
        <f t="shared" si="251"/>
        <v>0</v>
      </c>
      <c r="BR295" s="12">
        <f t="shared" si="252"/>
        <v>0</v>
      </c>
      <c r="BS295" s="11">
        <f t="shared" si="253"/>
        <v>0</v>
      </c>
    </row>
    <row r="296" spans="1:71" x14ac:dyDescent="0.25">
      <c r="A296" s="21">
        <f t="shared" si="254"/>
        <v>5.8304166666666308</v>
      </c>
      <c r="B296" s="7" t="s">
        <v>84</v>
      </c>
      <c r="D296" s="8" t="s">
        <v>73</v>
      </c>
      <c r="E296" s="8"/>
      <c r="F296" t="s">
        <v>71</v>
      </c>
      <c r="G296" s="8" t="s">
        <v>73</v>
      </c>
      <c r="H296" s="8"/>
      <c r="J296" s="8" t="s">
        <v>73</v>
      </c>
      <c r="K296" s="8" t="s">
        <v>73</v>
      </c>
      <c r="L296" s="8" t="s">
        <v>73</v>
      </c>
      <c r="M296" s="11">
        <f t="shared" si="214"/>
        <v>0</v>
      </c>
      <c r="N296" s="12">
        <f t="shared" si="204"/>
        <v>0</v>
      </c>
      <c r="O296" s="11">
        <f t="shared" si="215"/>
        <v>0</v>
      </c>
      <c r="P296" s="12">
        <f t="shared" si="205"/>
        <v>0</v>
      </c>
      <c r="Q296" s="11">
        <f t="shared" si="216"/>
        <v>0</v>
      </c>
      <c r="R296" s="12"/>
      <c r="S296" s="11">
        <f t="shared" si="217"/>
        <v>0</v>
      </c>
      <c r="T296" s="12">
        <f t="shared" si="206"/>
        <v>0</v>
      </c>
      <c r="U296" s="11">
        <f t="shared" si="218"/>
        <v>0</v>
      </c>
      <c r="V296" s="12">
        <f t="shared" si="207"/>
        <v>0</v>
      </c>
      <c r="W296" s="11">
        <f t="shared" si="219"/>
        <v>1.9999999999999574E-2</v>
      </c>
      <c r="X296" s="12"/>
      <c r="Y296" s="11">
        <f t="shared" si="220"/>
        <v>0</v>
      </c>
      <c r="Z296" s="12">
        <f t="shared" si="208"/>
        <v>0</v>
      </c>
      <c r="AA296" s="11">
        <f t="shared" si="221"/>
        <v>0</v>
      </c>
      <c r="AB296" s="12">
        <f t="shared" si="209"/>
        <v>0</v>
      </c>
      <c r="AC296" s="11">
        <f t="shared" si="222"/>
        <v>0</v>
      </c>
      <c r="AD296" s="12"/>
      <c r="AE296" s="11">
        <f t="shared" si="223"/>
        <v>0</v>
      </c>
      <c r="AF296" s="12">
        <f t="shared" si="210"/>
        <v>0</v>
      </c>
      <c r="AG296" s="11">
        <f t="shared" si="224"/>
        <v>0</v>
      </c>
      <c r="AH296" s="12">
        <f t="shared" si="211"/>
        <v>0</v>
      </c>
      <c r="AI296" s="11">
        <f t="shared" si="225"/>
        <v>0</v>
      </c>
      <c r="AJ296" s="12"/>
      <c r="AK296" s="11">
        <f t="shared" si="226"/>
        <v>0</v>
      </c>
      <c r="AL296" s="12">
        <f t="shared" si="212"/>
        <v>0</v>
      </c>
      <c r="AM296" s="11">
        <f t="shared" si="227"/>
        <v>0</v>
      </c>
      <c r="AN296" s="12">
        <f t="shared" si="213"/>
        <v>0</v>
      </c>
      <c r="AO296" s="11">
        <f t="shared" si="228"/>
        <v>1.9999999999999574E-2</v>
      </c>
      <c r="AP296" s="12"/>
      <c r="AQ296" s="11">
        <f t="shared" si="229"/>
        <v>0</v>
      </c>
      <c r="AR296" s="12">
        <f t="shared" si="230"/>
        <v>0</v>
      </c>
      <c r="AS296" s="11">
        <f t="shared" si="231"/>
        <v>0</v>
      </c>
      <c r="AT296" s="12">
        <f t="shared" si="232"/>
        <v>0</v>
      </c>
      <c r="AU296" s="11">
        <f t="shared" si="233"/>
        <v>0</v>
      </c>
      <c r="AV296" s="12"/>
      <c r="AW296" s="11">
        <f t="shared" si="234"/>
        <v>0</v>
      </c>
      <c r="AX296" s="12">
        <f t="shared" si="235"/>
        <v>0</v>
      </c>
      <c r="AY296" s="11">
        <f t="shared" si="236"/>
        <v>0</v>
      </c>
      <c r="AZ296" s="12">
        <f t="shared" si="237"/>
        <v>0</v>
      </c>
      <c r="BA296" s="11">
        <f t="shared" si="238"/>
        <v>1.9999999999999574E-2</v>
      </c>
      <c r="BB296" s="12"/>
      <c r="BC296" s="11">
        <f t="shared" si="239"/>
        <v>0</v>
      </c>
      <c r="BD296" s="12">
        <f t="shared" si="240"/>
        <v>0</v>
      </c>
      <c r="BE296" s="11">
        <f t="shared" si="241"/>
        <v>0</v>
      </c>
      <c r="BF296" s="12">
        <f t="shared" si="242"/>
        <v>0</v>
      </c>
      <c r="BG296" s="11">
        <f t="shared" si="243"/>
        <v>1.9999999999999574E-2</v>
      </c>
      <c r="BH296" s="12"/>
      <c r="BI296" s="11">
        <f t="shared" si="244"/>
        <v>0</v>
      </c>
      <c r="BJ296" s="12">
        <f t="shared" si="245"/>
        <v>0</v>
      </c>
      <c r="BK296" s="11">
        <f t="shared" si="246"/>
        <v>0</v>
      </c>
      <c r="BL296" s="12">
        <f t="shared" si="247"/>
        <v>0</v>
      </c>
      <c r="BM296" s="11">
        <f t="shared" si="248"/>
        <v>1.9999999999999574E-2</v>
      </c>
      <c r="BN296" s="12"/>
      <c r="BO296" s="11">
        <f t="shared" si="249"/>
        <v>5.8304166666666308</v>
      </c>
      <c r="BP296" s="12">
        <f t="shared" si="250"/>
        <v>1</v>
      </c>
      <c r="BQ296" s="11">
        <f t="shared" si="251"/>
        <v>0</v>
      </c>
      <c r="BR296" s="12">
        <f t="shared" si="252"/>
        <v>0</v>
      </c>
      <c r="BS296" s="11">
        <f t="shared" si="253"/>
        <v>1.9999999999999574E-2</v>
      </c>
    </row>
    <row r="297" spans="1:71" x14ac:dyDescent="0.25">
      <c r="A297" s="21">
        <f t="shared" si="254"/>
        <v>5.8504166666666304</v>
      </c>
      <c r="B297" s="7"/>
      <c r="D297" s="8" t="s">
        <v>73</v>
      </c>
      <c r="E297" s="8"/>
      <c r="F297" t="s">
        <v>71</v>
      </c>
      <c r="G297" s="8" t="s">
        <v>73</v>
      </c>
      <c r="H297" s="8"/>
      <c r="J297" s="8" t="s">
        <v>73</v>
      </c>
      <c r="K297" s="8" t="s">
        <v>73</v>
      </c>
      <c r="L297" s="8" t="s">
        <v>73</v>
      </c>
      <c r="M297" s="11">
        <f t="shared" si="214"/>
        <v>0</v>
      </c>
      <c r="N297" s="12">
        <f t="shared" si="204"/>
        <v>0</v>
      </c>
      <c r="O297" s="11">
        <f t="shared" si="215"/>
        <v>0</v>
      </c>
      <c r="P297" s="12">
        <f t="shared" si="205"/>
        <v>0</v>
      </c>
      <c r="Q297" s="11">
        <f t="shared" si="216"/>
        <v>0</v>
      </c>
      <c r="R297" s="12"/>
      <c r="S297" s="11">
        <f t="shared" si="217"/>
        <v>0</v>
      </c>
      <c r="T297" s="12">
        <f t="shared" si="206"/>
        <v>0</v>
      </c>
      <c r="U297" s="11">
        <f t="shared" si="218"/>
        <v>0</v>
      </c>
      <c r="V297" s="12">
        <f t="shared" si="207"/>
        <v>0</v>
      </c>
      <c r="W297" s="11">
        <f t="shared" si="219"/>
        <v>1.9999999999999574E-2</v>
      </c>
      <c r="X297" s="12"/>
      <c r="Y297" s="11">
        <f t="shared" si="220"/>
        <v>0</v>
      </c>
      <c r="Z297" s="12">
        <f t="shared" si="208"/>
        <v>0</v>
      </c>
      <c r="AA297" s="11">
        <f t="shared" si="221"/>
        <v>0</v>
      </c>
      <c r="AB297" s="12">
        <f t="shared" si="209"/>
        <v>0</v>
      </c>
      <c r="AC297" s="11">
        <f t="shared" si="222"/>
        <v>0</v>
      </c>
      <c r="AD297" s="12"/>
      <c r="AE297" s="11">
        <f t="shared" si="223"/>
        <v>0</v>
      </c>
      <c r="AF297" s="12">
        <f t="shared" si="210"/>
        <v>0</v>
      </c>
      <c r="AG297" s="11">
        <f t="shared" si="224"/>
        <v>0</v>
      </c>
      <c r="AH297" s="12">
        <f t="shared" si="211"/>
        <v>0</v>
      </c>
      <c r="AI297" s="11">
        <f t="shared" si="225"/>
        <v>0</v>
      </c>
      <c r="AJ297" s="12"/>
      <c r="AK297" s="11">
        <f t="shared" si="226"/>
        <v>0</v>
      </c>
      <c r="AL297" s="12">
        <f t="shared" si="212"/>
        <v>0</v>
      </c>
      <c r="AM297" s="11">
        <f t="shared" si="227"/>
        <v>0</v>
      </c>
      <c r="AN297" s="12">
        <f t="shared" si="213"/>
        <v>0</v>
      </c>
      <c r="AO297" s="11">
        <f t="shared" si="228"/>
        <v>1.9999999999999574E-2</v>
      </c>
      <c r="AP297" s="12"/>
      <c r="AQ297" s="11">
        <f t="shared" si="229"/>
        <v>0</v>
      </c>
      <c r="AR297" s="12">
        <f t="shared" si="230"/>
        <v>0</v>
      </c>
      <c r="AS297" s="11">
        <f t="shared" si="231"/>
        <v>0</v>
      </c>
      <c r="AT297" s="12">
        <f t="shared" si="232"/>
        <v>0</v>
      </c>
      <c r="AU297" s="11">
        <f t="shared" si="233"/>
        <v>0</v>
      </c>
      <c r="AV297" s="12"/>
      <c r="AW297" s="11">
        <f t="shared" si="234"/>
        <v>0</v>
      </c>
      <c r="AX297" s="12">
        <f t="shared" si="235"/>
        <v>0</v>
      </c>
      <c r="AY297" s="11">
        <f t="shared" si="236"/>
        <v>0</v>
      </c>
      <c r="AZ297" s="12">
        <f t="shared" si="237"/>
        <v>0</v>
      </c>
      <c r="BA297" s="11">
        <f t="shared" si="238"/>
        <v>1.9999999999999574E-2</v>
      </c>
      <c r="BB297" s="12"/>
      <c r="BC297" s="11">
        <f t="shared" si="239"/>
        <v>0</v>
      </c>
      <c r="BD297" s="12">
        <f t="shared" si="240"/>
        <v>0</v>
      </c>
      <c r="BE297" s="11">
        <f t="shared" si="241"/>
        <v>0</v>
      </c>
      <c r="BF297" s="12">
        <f t="shared" si="242"/>
        <v>0</v>
      </c>
      <c r="BG297" s="11">
        <f t="shared" si="243"/>
        <v>1.9999999999999574E-2</v>
      </c>
      <c r="BH297" s="12"/>
      <c r="BI297" s="11">
        <f t="shared" si="244"/>
        <v>0</v>
      </c>
      <c r="BJ297" s="12">
        <f t="shared" si="245"/>
        <v>0</v>
      </c>
      <c r="BK297" s="11">
        <f t="shared" si="246"/>
        <v>0</v>
      </c>
      <c r="BL297" s="12">
        <f t="shared" si="247"/>
        <v>0</v>
      </c>
      <c r="BM297" s="11">
        <f t="shared" si="248"/>
        <v>1.9999999999999574E-2</v>
      </c>
      <c r="BN297" s="12"/>
      <c r="BO297" s="11">
        <f t="shared" si="249"/>
        <v>0</v>
      </c>
      <c r="BP297" s="12">
        <f t="shared" si="250"/>
        <v>0</v>
      </c>
      <c r="BQ297" s="11">
        <f t="shared" si="251"/>
        <v>0</v>
      </c>
      <c r="BR297" s="12">
        <f t="shared" si="252"/>
        <v>0</v>
      </c>
      <c r="BS297" s="11">
        <f t="shared" si="253"/>
        <v>1.9999999999999574E-2</v>
      </c>
    </row>
    <row r="298" spans="1:71" x14ac:dyDescent="0.25">
      <c r="A298" s="21">
        <f t="shared" si="254"/>
        <v>5.87041666666663</v>
      </c>
      <c r="B298" s="7"/>
      <c r="D298" s="8" t="s">
        <v>73</v>
      </c>
      <c r="E298" s="8"/>
      <c r="F298" t="s">
        <v>71</v>
      </c>
      <c r="G298" s="8" t="s">
        <v>73</v>
      </c>
      <c r="H298" s="8"/>
      <c r="J298" s="8" t="s">
        <v>73</v>
      </c>
      <c r="K298" s="8" t="s">
        <v>73</v>
      </c>
      <c r="L298" s="8" t="s">
        <v>73</v>
      </c>
      <c r="M298" s="11">
        <f t="shared" si="214"/>
        <v>0</v>
      </c>
      <c r="N298" s="12">
        <f t="shared" si="204"/>
        <v>0</v>
      </c>
      <c r="O298" s="11">
        <f t="shared" si="215"/>
        <v>0</v>
      </c>
      <c r="P298" s="12">
        <f t="shared" si="205"/>
        <v>0</v>
      </c>
      <c r="Q298" s="11">
        <f t="shared" si="216"/>
        <v>0</v>
      </c>
      <c r="R298" s="12"/>
      <c r="S298" s="11">
        <f t="shared" si="217"/>
        <v>0</v>
      </c>
      <c r="T298" s="12">
        <f t="shared" si="206"/>
        <v>0</v>
      </c>
      <c r="U298" s="11">
        <f t="shared" si="218"/>
        <v>0</v>
      </c>
      <c r="V298" s="12">
        <f t="shared" si="207"/>
        <v>0</v>
      </c>
      <c r="W298" s="11">
        <f t="shared" si="219"/>
        <v>1.9999999999999574E-2</v>
      </c>
      <c r="X298" s="12"/>
      <c r="Y298" s="11">
        <f t="shared" si="220"/>
        <v>0</v>
      </c>
      <c r="Z298" s="12">
        <f t="shared" si="208"/>
        <v>0</v>
      </c>
      <c r="AA298" s="11">
        <f t="shared" si="221"/>
        <v>0</v>
      </c>
      <c r="AB298" s="12">
        <f t="shared" si="209"/>
        <v>0</v>
      </c>
      <c r="AC298" s="11">
        <f t="shared" si="222"/>
        <v>0</v>
      </c>
      <c r="AD298" s="12"/>
      <c r="AE298" s="11">
        <f t="shared" si="223"/>
        <v>0</v>
      </c>
      <c r="AF298" s="12">
        <f t="shared" si="210"/>
        <v>0</v>
      </c>
      <c r="AG298" s="11">
        <f t="shared" si="224"/>
        <v>0</v>
      </c>
      <c r="AH298" s="12">
        <f t="shared" si="211"/>
        <v>0</v>
      </c>
      <c r="AI298" s="11">
        <f t="shared" si="225"/>
        <v>0</v>
      </c>
      <c r="AJ298" s="12"/>
      <c r="AK298" s="11">
        <f t="shared" si="226"/>
        <v>0</v>
      </c>
      <c r="AL298" s="12">
        <f t="shared" si="212"/>
        <v>0</v>
      </c>
      <c r="AM298" s="11">
        <f t="shared" si="227"/>
        <v>0</v>
      </c>
      <c r="AN298" s="12">
        <f t="shared" si="213"/>
        <v>0</v>
      </c>
      <c r="AO298" s="11">
        <f t="shared" si="228"/>
        <v>1.9999999999999574E-2</v>
      </c>
      <c r="AP298" s="12"/>
      <c r="AQ298" s="11">
        <f t="shared" si="229"/>
        <v>0</v>
      </c>
      <c r="AR298" s="12">
        <f t="shared" si="230"/>
        <v>0</v>
      </c>
      <c r="AS298" s="11">
        <f t="shared" si="231"/>
        <v>0</v>
      </c>
      <c r="AT298" s="12">
        <f t="shared" si="232"/>
        <v>0</v>
      </c>
      <c r="AU298" s="11">
        <f t="shared" si="233"/>
        <v>0</v>
      </c>
      <c r="AV298" s="12"/>
      <c r="AW298" s="11">
        <f t="shared" si="234"/>
        <v>0</v>
      </c>
      <c r="AX298" s="12">
        <f t="shared" si="235"/>
        <v>0</v>
      </c>
      <c r="AY298" s="11">
        <f t="shared" si="236"/>
        <v>0</v>
      </c>
      <c r="AZ298" s="12">
        <f t="shared" si="237"/>
        <v>0</v>
      </c>
      <c r="BA298" s="11">
        <f t="shared" si="238"/>
        <v>1.9999999999999574E-2</v>
      </c>
      <c r="BB298" s="12"/>
      <c r="BC298" s="11">
        <f t="shared" si="239"/>
        <v>0</v>
      </c>
      <c r="BD298" s="12">
        <f t="shared" si="240"/>
        <v>0</v>
      </c>
      <c r="BE298" s="11">
        <f t="shared" si="241"/>
        <v>0</v>
      </c>
      <c r="BF298" s="12">
        <f t="shared" si="242"/>
        <v>0</v>
      </c>
      <c r="BG298" s="11">
        <f t="shared" si="243"/>
        <v>1.9999999999999574E-2</v>
      </c>
      <c r="BH298" s="12"/>
      <c r="BI298" s="11">
        <f t="shared" si="244"/>
        <v>0</v>
      </c>
      <c r="BJ298" s="12">
        <f t="shared" si="245"/>
        <v>0</v>
      </c>
      <c r="BK298" s="11">
        <f t="shared" si="246"/>
        <v>0</v>
      </c>
      <c r="BL298" s="12">
        <f t="shared" si="247"/>
        <v>0</v>
      </c>
      <c r="BM298" s="11">
        <f t="shared" si="248"/>
        <v>1.9999999999999574E-2</v>
      </c>
      <c r="BN298" s="12"/>
      <c r="BO298" s="11">
        <f t="shared" si="249"/>
        <v>0</v>
      </c>
      <c r="BP298" s="12">
        <f t="shared" si="250"/>
        <v>0</v>
      </c>
      <c r="BQ298" s="11">
        <f t="shared" si="251"/>
        <v>0</v>
      </c>
      <c r="BR298" s="12">
        <f t="shared" si="252"/>
        <v>0</v>
      </c>
      <c r="BS298" s="11">
        <f t="shared" si="253"/>
        <v>1.9999999999999574E-2</v>
      </c>
    </row>
    <row r="299" spans="1:71" x14ac:dyDescent="0.25">
      <c r="A299" s="21">
        <f t="shared" si="254"/>
        <v>5.8904166666666296</v>
      </c>
      <c r="B299" s="7" t="s">
        <v>87</v>
      </c>
      <c r="D299" s="8" t="s">
        <v>73</v>
      </c>
      <c r="E299" s="8"/>
      <c r="F299" s="9" t="s">
        <v>72</v>
      </c>
      <c r="G299" s="8" t="s">
        <v>73</v>
      </c>
      <c r="H299" s="8"/>
      <c r="I299" s="9"/>
      <c r="J299" s="8" t="s">
        <v>73</v>
      </c>
      <c r="K299" t="s">
        <v>71</v>
      </c>
      <c r="L299" s="8" t="s">
        <v>73</v>
      </c>
      <c r="M299" s="11">
        <f t="shared" si="214"/>
        <v>0</v>
      </c>
      <c r="N299" s="12">
        <f t="shared" si="204"/>
        <v>0</v>
      </c>
      <c r="O299" s="11">
        <f t="shared" si="215"/>
        <v>0</v>
      </c>
      <c r="P299" s="12">
        <f t="shared" si="205"/>
        <v>0</v>
      </c>
      <c r="Q299" s="11">
        <f t="shared" si="216"/>
        <v>0</v>
      </c>
      <c r="R299" s="12"/>
      <c r="S299" s="11">
        <f t="shared" si="217"/>
        <v>0</v>
      </c>
      <c r="T299" s="12">
        <f t="shared" si="206"/>
        <v>0</v>
      </c>
      <c r="U299" s="11">
        <f t="shared" si="218"/>
        <v>0</v>
      </c>
      <c r="V299" s="12">
        <f t="shared" si="207"/>
        <v>0</v>
      </c>
      <c r="W299" s="11">
        <f t="shared" si="219"/>
        <v>1.9999999999999574E-2</v>
      </c>
      <c r="X299" s="12"/>
      <c r="Y299" s="11">
        <f t="shared" si="220"/>
        <v>0</v>
      </c>
      <c r="Z299" s="12">
        <f t="shared" si="208"/>
        <v>0</v>
      </c>
      <c r="AA299" s="11">
        <f t="shared" si="221"/>
        <v>0</v>
      </c>
      <c r="AB299" s="12">
        <f t="shared" si="209"/>
        <v>0</v>
      </c>
      <c r="AC299" s="11">
        <f t="shared" si="222"/>
        <v>0</v>
      </c>
      <c r="AD299" s="12"/>
      <c r="AE299" s="11">
        <f t="shared" si="223"/>
        <v>0</v>
      </c>
      <c r="AF299" s="12">
        <f t="shared" si="210"/>
        <v>0</v>
      </c>
      <c r="AG299" s="11">
        <f t="shared" si="224"/>
        <v>5.8904166666666296</v>
      </c>
      <c r="AH299" s="12">
        <f t="shared" si="211"/>
        <v>1</v>
      </c>
      <c r="AI299" s="11">
        <f t="shared" si="225"/>
        <v>0</v>
      </c>
      <c r="AJ299" s="12"/>
      <c r="AK299" s="11">
        <f t="shared" si="226"/>
        <v>0</v>
      </c>
      <c r="AL299" s="12">
        <f t="shared" si="212"/>
        <v>0</v>
      </c>
      <c r="AM299" s="11">
        <f t="shared" si="227"/>
        <v>0</v>
      </c>
      <c r="AN299" s="12">
        <f t="shared" si="213"/>
        <v>0</v>
      </c>
      <c r="AO299" s="11">
        <f t="shared" si="228"/>
        <v>1.9999999999999574E-2</v>
      </c>
      <c r="AP299" s="12"/>
      <c r="AQ299" s="11">
        <f t="shared" si="229"/>
        <v>0</v>
      </c>
      <c r="AR299" s="12">
        <f t="shared" si="230"/>
        <v>0</v>
      </c>
      <c r="AS299" s="11">
        <f t="shared" si="231"/>
        <v>0</v>
      </c>
      <c r="AT299" s="12">
        <f t="shared" si="232"/>
        <v>0</v>
      </c>
      <c r="AU299" s="11">
        <f t="shared" si="233"/>
        <v>0</v>
      </c>
      <c r="AV299" s="12"/>
      <c r="AW299" s="11">
        <f t="shared" si="234"/>
        <v>0</v>
      </c>
      <c r="AX299" s="12">
        <f t="shared" si="235"/>
        <v>0</v>
      </c>
      <c r="AY299" s="11">
        <f t="shared" si="236"/>
        <v>0</v>
      </c>
      <c r="AZ299" s="12">
        <f t="shared" si="237"/>
        <v>0</v>
      </c>
      <c r="BA299" s="11">
        <f t="shared" si="238"/>
        <v>1.9999999999999574E-2</v>
      </c>
      <c r="BB299" s="12"/>
      <c r="BC299" s="11">
        <f t="shared" si="239"/>
        <v>0</v>
      </c>
      <c r="BD299" s="12">
        <f t="shared" si="240"/>
        <v>0</v>
      </c>
      <c r="BE299" s="11">
        <f t="shared" si="241"/>
        <v>0</v>
      </c>
      <c r="BF299" s="12">
        <f t="shared" si="242"/>
        <v>0</v>
      </c>
      <c r="BG299" s="11">
        <f t="shared" si="243"/>
        <v>1.9999999999999574E-2</v>
      </c>
      <c r="BH299" s="12"/>
      <c r="BI299" s="11">
        <f t="shared" si="244"/>
        <v>0</v>
      </c>
      <c r="BJ299" s="12">
        <f t="shared" si="245"/>
        <v>0</v>
      </c>
      <c r="BK299" s="11">
        <f t="shared" si="246"/>
        <v>0</v>
      </c>
      <c r="BL299" s="12">
        <f t="shared" si="247"/>
        <v>0</v>
      </c>
      <c r="BM299" s="11">
        <f t="shared" si="248"/>
        <v>0</v>
      </c>
      <c r="BN299" s="12"/>
      <c r="BO299" s="11">
        <f t="shared" si="249"/>
        <v>0</v>
      </c>
      <c r="BP299" s="12">
        <f t="shared" si="250"/>
        <v>0</v>
      </c>
      <c r="BQ299" s="11">
        <f t="shared" si="251"/>
        <v>0</v>
      </c>
      <c r="BR299" s="12">
        <f t="shared" si="252"/>
        <v>0</v>
      </c>
      <c r="BS299" s="11">
        <f t="shared" si="253"/>
        <v>1.9999999999999574E-2</v>
      </c>
    </row>
    <row r="300" spans="1:71" x14ac:dyDescent="0.25">
      <c r="A300" s="21">
        <f t="shared" si="254"/>
        <v>5.9104166666666291</v>
      </c>
      <c r="B300" s="7" t="s">
        <v>74</v>
      </c>
      <c r="C300" s="8" t="s">
        <v>73</v>
      </c>
      <c r="D300" s="8" t="s">
        <v>73</v>
      </c>
      <c r="E300" s="8"/>
      <c r="G300" s="8" t="s">
        <v>73</v>
      </c>
      <c r="H300" s="8"/>
      <c r="I300" s="30"/>
      <c r="J300" s="8" t="s">
        <v>73</v>
      </c>
      <c r="K300" t="s">
        <v>71</v>
      </c>
      <c r="L300" s="8" t="s">
        <v>73</v>
      </c>
      <c r="M300" s="11">
        <f t="shared" si="214"/>
        <v>5.9104166666666291</v>
      </c>
      <c r="N300" s="12">
        <f t="shared" si="204"/>
        <v>1</v>
      </c>
      <c r="O300" s="11">
        <f t="shared" si="215"/>
        <v>0</v>
      </c>
      <c r="P300" s="12">
        <f t="shared" si="205"/>
        <v>0</v>
      </c>
      <c r="Q300" s="11">
        <f t="shared" si="216"/>
        <v>1.9999999999999574E-2</v>
      </c>
      <c r="R300" s="12"/>
      <c r="S300" s="11">
        <f t="shared" si="217"/>
        <v>0</v>
      </c>
      <c r="T300" s="12">
        <f t="shared" si="206"/>
        <v>0</v>
      </c>
      <c r="U300" s="11">
        <f t="shared" si="218"/>
        <v>0</v>
      </c>
      <c r="V300" s="12">
        <f t="shared" si="207"/>
        <v>0</v>
      </c>
      <c r="W300" s="11">
        <f t="shared" si="219"/>
        <v>1.9999999999999574E-2</v>
      </c>
      <c r="X300" s="12"/>
      <c r="Y300" s="11">
        <f t="shared" si="220"/>
        <v>0</v>
      </c>
      <c r="Z300" s="12">
        <f t="shared" si="208"/>
        <v>0</v>
      </c>
      <c r="AA300" s="11">
        <f t="shared" si="221"/>
        <v>0</v>
      </c>
      <c r="AB300" s="12">
        <f t="shared" si="209"/>
        <v>0</v>
      </c>
      <c r="AC300" s="11">
        <f t="shared" si="222"/>
        <v>0</v>
      </c>
      <c r="AD300" s="12"/>
      <c r="AE300" s="11">
        <f t="shared" si="223"/>
        <v>0</v>
      </c>
      <c r="AF300" s="12">
        <f t="shared" si="210"/>
        <v>0</v>
      </c>
      <c r="AG300" s="11">
        <f t="shared" si="224"/>
        <v>0</v>
      </c>
      <c r="AH300" s="12">
        <f t="shared" si="211"/>
        <v>0</v>
      </c>
      <c r="AI300" s="11">
        <f t="shared" si="225"/>
        <v>0</v>
      </c>
      <c r="AJ300" s="12"/>
      <c r="AK300" s="11">
        <f t="shared" si="226"/>
        <v>0</v>
      </c>
      <c r="AL300" s="12">
        <f t="shared" si="212"/>
        <v>0</v>
      </c>
      <c r="AM300" s="11">
        <f t="shared" si="227"/>
        <v>0</v>
      </c>
      <c r="AN300" s="12">
        <f t="shared" si="213"/>
        <v>0</v>
      </c>
      <c r="AO300" s="11">
        <f t="shared" si="228"/>
        <v>1.9999999999999574E-2</v>
      </c>
      <c r="AP300" s="12"/>
      <c r="AQ300" s="11">
        <f t="shared" si="229"/>
        <v>0</v>
      </c>
      <c r="AR300" s="12">
        <f t="shared" si="230"/>
        <v>0</v>
      </c>
      <c r="AS300" s="11">
        <f t="shared" si="231"/>
        <v>0</v>
      </c>
      <c r="AT300" s="12">
        <f t="shared" si="232"/>
        <v>0</v>
      </c>
      <c r="AU300" s="11">
        <f t="shared" si="233"/>
        <v>0</v>
      </c>
      <c r="AV300" s="12"/>
      <c r="AW300" s="11">
        <f t="shared" si="234"/>
        <v>0</v>
      </c>
      <c r="AX300" s="12">
        <f t="shared" si="235"/>
        <v>0</v>
      </c>
      <c r="AY300" s="11">
        <f t="shared" si="236"/>
        <v>0</v>
      </c>
      <c r="AZ300" s="12">
        <f t="shared" si="237"/>
        <v>0</v>
      </c>
      <c r="BA300" s="11">
        <f t="shared" si="238"/>
        <v>1.9999999999999574E-2</v>
      </c>
      <c r="BB300" s="12"/>
      <c r="BC300" s="11">
        <f t="shared" si="239"/>
        <v>0</v>
      </c>
      <c r="BD300" s="12">
        <f t="shared" si="240"/>
        <v>0</v>
      </c>
      <c r="BE300" s="11">
        <f t="shared" si="241"/>
        <v>0</v>
      </c>
      <c r="BF300" s="12">
        <f t="shared" si="242"/>
        <v>0</v>
      </c>
      <c r="BG300" s="11">
        <f t="shared" si="243"/>
        <v>1.9999999999999574E-2</v>
      </c>
      <c r="BH300" s="12"/>
      <c r="BI300" s="11">
        <f t="shared" si="244"/>
        <v>0</v>
      </c>
      <c r="BJ300" s="12">
        <f t="shared" si="245"/>
        <v>0</v>
      </c>
      <c r="BK300" s="11">
        <f t="shared" si="246"/>
        <v>0</v>
      </c>
      <c r="BL300" s="12">
        <f t="shared" si="247"/>
        <v>0</v>
      </c>
      <c r="BM300" s="11">
        <f t="shared" si="248"/>
        <v>0</v>
      </c>
      <c r="BN300" s="12"/>
      <c r="BO300" s="11">
        <f t="shared" si="249"/>
        <v>0</v>
      </c>
      <c r="BP300" s="12">
        <f t="shared" si="250"/>
        <v>0</v>
      </c>
      <c r="BQ300" s="11">
        <f t="shared" si="251"/>
        <v>0</v>
      </c>
      <c r="BR300" s="12">
        <f t="shared" si="252"/>
        <v>0</v>
      </c>
      <c r="BS300" s="11">
        <f t="shared" si="253"/>
        <v>1.9999999999999574E-2</v>
      </c>
    </row>
    <row r="301" spans="1:71" x14ac:dyDescent="0.25">
      <c r="A301" s="21">
        <f t="shared" si="254"/>
        <v>5.9304166666666287</v>
      </c>
      <c r="B301" s="7"/>
      <c r="C301" s="8" t="s">
        <v>73</v>
      </c>
      <c r="D301" s="8" t="s">
        <v>73</v>
      </c>
      <c r="E301" s="8"/>
      <c r="G301" s="8" t="s">
        <v>73</v>
      </c>
      <c r="H301" s="8"/>
      <c r="I301" s="30"/>
      <c r="J301" s="8" t="s">
        <v>73</v>
      </c>
      <c r="K301" t="s">
        <v>71</v>
      </c>
      <c r="L301" s="8" t="s">
        <v>73</v>
      </c>
      <c r="M301" s="11">
        <f t="shared" si="214"/>
        <v>0</v>
      </c>
      <c r="N301" s="12">
        <f t="shared" si="204"/>
        <v>0</v>
      </c>
      <c r="O301" s="11">
        <f t="shared" si="215"/>
        <v>0</v>
      </c>
      <c r="P301" s="12">
        <f t="shared" si="205"/>
        <v>0</v>
      </c>
      <c r="Q301" s="11">
        <f t="shared" si="216"/>
        <v>1.9999999999999574E-2</v>
      </c>
      <c r="R301" s="12"/>
      <c r="S301" s="11">
        <f t="shared" si="217"/>
        <v>0</v>
      </c>
      <c r="T301" s="12">
        <f t="shared" si="206"/>
        <v>0</v>
      </c>
      <c r="U301" s="11">
        <f t="shared" si="218"/>
        <v>0</v>
      </c>
      <c r="V301" s="12">
        <f t="shared" si="207"/>
        <v>0</v>
      </c>
      <c r="W301" s="11">
        <f t="shared" si="219"/>
        <v>1.9999999999999574E-2</v>
      </c>
      <c r="X301" s="12"/>
      <c r="Y301" s="11">
        <f t="shared" si="220"/>
        <v>0</v>
      </c>
      <c r="Z301" s="12">
        <f t="shared" si="208"/>
        <v>0</v>
      </c>
      <c r="AA301" s="11">
        <f t="shared" si="221"/>
        <v>0</v>
      </c>
      <c r="AB301" s="12">
        <f t="shared" si="209"/>
        <v>0</v>
      </c>
      <c r="AC301" s="11">
        <f t="shared" si="222"/>
        <v>0</v>
      </c>
      <c r="AD301" s="12"/>
      <c r="AE301" s="11">
        <f t="shared" si="223"/>
        <v>0</v>
      </c>
      <c r="AF301" s="12">
        <f t="shared" si="210"/>
        <v>0</v>
      </c>
      <c r="AG301" s="11">
        <f t="shared" si="224"/>
        <v>0</v>
      </c>
      <c r="AH301" s="12">
        <f t="shared" si="211"/>
        <v>0</v>
      </c>
      <c r="AI301" s="11">
        <f t="shared" si="225"/>
        <v>0</v>
      </c>
      <c r="AJ301" s="12"/>
      <c r="AK301" s="11">
        <f t="shared" si="226"/>
        <v>0</v>
      </c>
      <c r="AL301" s="12">
        <f t="shared" si="212"/>
        <v>0</v>
      </c>
      <c r="AM301" s="11">
        <f t="shared" si="227"/>
        <v>0</v>
      </c>
      <c r="AN301" s="12">
        <f t="shared" si="213"/>
        <v>0</v>
      </c>
      <c r="AO301" s="11">
        <f t="shared" si="228"/>
        <v>1.9999999999999574E-2</v>
      </c>
      <c r="AP301" s="12"/>
      <c r="AQ301" s="11">
        <f t="shared" si="229"/>
        <v>0</v>
      </c>
      <c r="AR301" s="12">
        <f t="shared" si="230"/>
        <v>0</v>
      </c>
      <c r="AS301" s="11">
        <f t="shared" si="231"/>
        <v>0</v>
      </c>
      <c r="AT301" s="12">
        <f t="shared" si="232"/>
        <v>0</v>
      </c>
      <c r="AU301" s="11">
        <f t="shared" si="233"/>
        <v>0</v>
      </c>
      <c r="AV301" s="12"/>
      <c r="AW301" s="11">
        <f t="shared" si="234"/>
        <v>0</v>
      </c>
      <c r="AX301" s="12">
        <f t="shared" si="235"/>
        <v>0</v>
      </c>
      <c r="AY301" s="11">
        <f t="shared" si="236"/>
        <v>0</v>
      </c>
      <c r="AZ301" s="12">
        <f t="shared" si="237"/>
        <v>0</v>
      </c>
      <c r="BA301" s="11">
        <f t="shared" si="238"/>
        <v>1.9999999999999574E-2</v>
      </c>
      <c r="BB301" s="12"/>
      <c r="BC301" s="11">
        <f t="shared" si="239"/>
        <v>0</v>
      </c>
      <c r="BD301" s="12">
        <f t="shared" si="240"/>
        <v>0</v>
      </c>
      <c r="BE301" s="11">
        <f t="shared" si="241"/>
        <v>0</v>
      </c>
      <c r="BF301" s="12">
        <f t="shared" si="242"/>
        <v>0</v>
      </c>
      <c r="BG301" s="11">
        <f t="shared" si="243"/>
        <v>1.9999999999999574E-2</v>
      </c>
      <c r="BH301" s="12"/>
      <c r="BI301" s="11">
        <f t="shared" si="244"/>
        <v>0</v>
      </c>
      <c r="BJ301" s="12">
        <f t="shared" si="245"/>
        <v>0</v>
      </c>
      <c r="BK301" s="11">
        <f t="shared" si="246"/>
        <v>0</v>
      </c>
      <c r="BL301" s="12">
        <f t="shared" si="247"/>
        <v>0</v>
      </c>
      <c r="BM301" s="11">
        <f t="shared" si="248"/>
        <v>0</v>
      </c>
      <c r="BN301" s="12"/>
      <c r="BO301" s="11">
        <f t="shared" si="249"/>
        <v>0</v>
      </c>
      <c r="BP301" s="12">
        <f t="shared" si="250"/>
        <v>0</v>
      </c>
      <c r="BQ301" s="11">
        <f t="shared" si="251"/>
        <v>0</v>
      </c>
      <c r="BR301" s="12">
        <f t="shared" si="252"/>
        <v>0</v>
      </c>
      <c r="BS301" s="11">
        <f t="shared" si="253"/>
        <v>1.9999999999999574E-2</v>
      </c>
    </row>
    <row r="302" spans="1:71" x14ac:dyDescent="0.25">
      <c r="A302" s="21">
        <f t="shared" si="254"/>
        <v>5.9504166666666283</v>
      </c>
      <c r="B302" s="7"/>
      <c r="C302" s="8" t="s">
        <v>73</v>
      </c>
      <c r="D302" s="8" t="s">
        <v>73</v>
      </c>
      <c r="E302" s="8"/>
      <c r="F302" s="9"/>
      <c r="G302" s="8" t="s">
        <v>73</v>
      </c>
      <c r="H302" s="8"/>
      <c r="I302" s="9"/>
      <c r="J302" s="8" t="s">
        <v>73</v>
      </c>
      <c r="K302" t="s">
        <v>71</v>
      </c>
      <c r="L302" s="8" t="s">
        <v>73</v>
      </c>
      <c r="M302" s="11">
        <f t="shared" si="214"/>
        <v>0</v>
      </c>
      <c r="N302" s="12">
        <f t="shared" si="204"/>
        <v>0</v>
      </c>
      <c r="O302" s="11">
        <f t="shared" si="215"/>
        <v>0</v>
      </c>
      <c r="P302" s="12">
        <f t="shared" si="205"/>
        <v>0</v>
      </c>
      <c r="Q302" s="11">
        <f t="shared" si="216"/>
        <v>1.9999999999999574E-2</v>
      </c>
      <c r="R302" s="12"/>
      <c r="S302" s="11">
        <f t="shared" si="217"/>
        <v>0</v>
      </c>
      <c r="T302" s="12">
        <f t="shared" si="206"/>
        <v>0</v>
      </c>
      <c r="U302" s="11">
        <f t="shared" si="218"/>
        <v>0</v>
      </c>
      <c r="V302" s="12">
        <f t="shared" si="207"/>
        <v>0</v>
      </c>
      <c r="W302" s="11">
        <f t="shared" si="219"/>
        <v>1.9999999999999574E-2</v>
      </c>
      <c r="X302" s="12"/>
      <c r="Y302" s="11">
        <f t="shared" si="220"/>
        <v>0</v>
      </c>
      <c r="Z302" s="12">
        <f t="shared" si="208"/>
        <v>0</v>
      </c>
      <c r="AA302" s="11">
        <f t="shared" si="221"/>
        <v>0</v>
      </c>
      <c r="AB302" s="12">
        <f t="shared" si="209"/>
        <v>0</v>
      </c>
      <c r="AC302" s="11">
        <f t="shared" si="222"/>
        <v>0</v>
      </c>
      <c r="AD302" s="12"/>
      <c r="AE302" s="11">
        <f t="shared" si="223"/>
        <v>0</v>
      </c>
      <c r="AF302" s="12">
        <f t="shared" si="210"/>
        <v>0</v>
      </c>
      <c r="AG302" s="11">
        <f t="shared" si="224"/>
        <v>0</v>
      </c>
      <c r="AH302" s="12">
        <f t="shared" si="211"/>
        <v>0</v>
      </c>
      <c r="AI302" s="11">
        <f t="shared" si="225"/>
        <v>0</v>
      </c>
      <c r="AJ302" s="12"/>
      <c r="AK302" s="11">
        <f t="shared" si="226"/>
        <v>0</v>
      </c>
      <c r="AL302" s="12">
        <f t="shared" si="212"/>
        <v>0</v>
      </c>
      <c r="AM302" s="11">
        <f t="shared" si="227"/>
        <v>0</v>
      </c>
      <c r="AN302" s="12">
        <f t="shared" si="213"/>
        <v>0</v>
      </c>
      <c r="AO302" s="11">
        <f t="shared" si="228"/>
        <v>1.9999999999999574E-2</v>
      </c>
      <c r="AP302" s="12"/>
      <c r="AQ302" s="11">
        <f t="shared" si="229"/>
        <v>0</v>
      </c>
      <c r="AR302" s="12">
        <f t="shared" si="230"/>
        <v>0</v>
      </c>
      <c r="AS302" s="11">
        <f t="shared" si="231"/>
        <v>0</v>
      </c>
      <c r="AT302" s="12">
        <f t="shared" si="232"/>
        <v>0</v>
      </c>
      <c r="AU302" s="11">
        <f t="shared" si="233"/>
        <v>0</v>
      </c>
      <c r="AV302" s="12"/>
      <c r="AW302" s="11">
        <f t="shared" si="234"/>
        <v>0</v>
      </c>
      <c r="AX302" s="12">
        <f t="shared" si="235"/>
        <v>0</v>
      </c>
      <c r="AY302" s="11">
        <f t="shared" si="236"/>
        <v>0</v>
      </c>
      <c r="AZ302" s="12">
        <f t="shared" si="237"/>
        <v>0</v>
      </c>
      <c r="BA302" s="11">
        <f t="shared" si="238"/>
        <v>1.9999999999999574E-2</v>
      </c>
      <c r="BB302" s="12"/>
      <c r="BC302" s="11">
        <f t="shared" si="239"/>
        <v>0</v>
      </c>
      <c r="BD302" s="12">
        <f t="shared" si="240"/>
        <v>0</v>
      </c>
      <c r="BE302" s="11">
        <f t="shared" si="241"/>
        <v>0</v>
      </c>
      <c r="BF302" s="12">
        <f t="shared" si="242"/>
        <v>0</v>
      </c>
      <c r="BG302" s="11">
        <f t="shared" si="243"/>
        <v>1.9999999999999574E-2</v>
      </c>
      <c r="BH302" s="12"/>
      <c r="BI302" s="11">
        <f t="shared" si="244"/>
        <v>0</v>
      </c>
      <c r="BJ302" s="12">
        <f t="shared" si="245"/>
        <v>0</v>
      </c>
      <c r="BK302" s="11">
        <f t="shared" si="246"/>
        <v>0</v>
      </c>
      <c r="BL302" s="12">
        <f t="shared" si="247"/>
        <v>0</v>
      </c>
      <c r="BM302" s="11">
        <f t="shared" si="248"/>
        <v>0</v>
      </c>
      <c r="BN302" s="12"/>
      <c r="BO302" s="11">
        <f t="shared" si="249"/>
        <v>0</v>
      </c>
      <c r="BP302" s="12">
        <f t="shared" si="250"/>
        <v>0</v>
      </c>
      <c r="BQ302" s="11">
        <f t="shared" si="251"/>
        <v>0</v>
      </c>
      <c r="BR302" s="12">
        <f t="shared" si="252"/>
        <v>0</v>
      </c>
      <c r="BS302" s="11">
        <f t="shared" si="253"/>
        <v>1.9999999999999574E-2</v>
      </c>
    </row>
    <row r="303" spans="1:71" x14ac:dyDescent="0.25">
      <c r="A303" s="21">
        <f t="shared" si="254"/>
        <v>5.9704166666666278</v>
      </c>
      <c r="B303" s="7"/>
      <c r="C303" s="8" t="s">
        <v>73</v>
      </c>
      <c r="D303" s="8" t="s">
        <v>73</v>
      </c>
      <c r="F303" s="9"/>
      <c r="G303" s="8" t="s">
        <v>73</v>
      </c>
      <c r="H303" s="8"/>
      <c r="I303" s="8"/>
      <c r="J303" s="8" t="s">
        <v>73</v>
      </c>
      <c r="K303" t="s">
        <v>71</v>
      </c>
      <c r="L303" s="8" t="s">
        <v>73</v>
      </c>
      <c r="M303" s="11">
        <f t="shared" si="214"/>
        <v>0</v>
      </c>
      <c r="N303" s="12">
        <f t="shared" si="204"/>
        <v>0</v>
      </c>
      <c r="O303" s="11">
        <f t="shared" si="215"/>
        <v>0</v>
      </c>
      <c r="P303" s="12">
        <f t="shared" si="205"/>
        <v>0</v>
      </c>
      <c r="Q303" s="11">
        <f t="shared" si="216"/>
        <v>1.9999999999999574E-2</v>
      </c>
      <c r="R303" s="12"/>
      <c r="S303" s="11">
        <f t="shared" si="217"/>
        <v>0</v>
      </c>
      <c r="T303" s="12">
        <f t="shared" si="206"/>
        <v>0</v>
      </c>
      <c r="U303" s="11">
        <f t="shared" si="218"/>
        <v>0</v>
      </c>
      <c r="V303" s="12">
        <f t="shared" si="207"/>
        <v>0</v>
      </c>
      <c r="W303" s="11">
        <f t="shared" si="219"/>
        <v>1.9999999999999574E-2</v>
      </c>
      <c r="X303" s="12"/>
      <c r="Y303" s="11">
        <f t="shared" si="220"/>
        <v>0</v>
      </c>
      <c r="Z303" s="12">
        <f t="shared" si="208"/>
        <v>0</v>
      </c>
      <c r="AA303" s="11">
        <f t="shared" si="221"/>
        <v>0</v>
      </c>
      <c r="AB303" s="12">
        <f t="shared" si="209"/>
        <v>0</v>
      </c>
      <c r="AC303" s="11">
        <f t="shared" si="222"/>
        <v>0</v>
      </c>
      <c r="AD303" s="12"/>
      <c r="AE303" s="11">
        <f t="shared" si="223"/>
        <v>0</v>
      </c>
      <c r="AF303" s="12">
        <f t="shared" si="210"/>
        <v>0</v>
      </c>
      <c r="AG303" s="11">
        <f t="shared" si="224"/>
        <v>0</v>
      </c>
      <c r="AH303" s="12">
        <f t="shared" si="211"/>
        <v>0</v>
      </c>
      <c r="AI303" s="11">
        <f t="shared" si="225"/>
        <v>0</v>
      </c>
      <c r="AJ303" s="12"/>
      <c r="AK303" s="11">
        <f t="shared" si="226"/>
        <v>0</v>
      </c>
      <c r="AL303" s="12">
        <f t="shared" si="212"/>
        <v>0</v>
      </c>
      <c r="AM303" s="11">
        <f t="shared" si="227"/>
        <v>0</v>
      </c>
      <c r="AN303" s="12">
        <f t="shared" si="213"/>
        <v>0</v>
      </c>
      <c r="AO303" s="11">
        <f t="shared" si="228"/>
        <v>1.9999999999999574E-2</v>
      </c>
      <c r="AP303" s="12"/>
      <c r="AQ303" s="11">
        <f t="shared" si="229"/>
        <v>0</v>
      </c>
      <c r="AR303" s="12">
        <f t="shared" si="230"/>
        <v>0</v>
      </c>
      <c r="AS303" s="11">
        <f t="shared" si="231"/>
        <v>0</v>
      </c>
      <c r="AT303" s="12">
        <f t="shared" si="232"/>
        <v>0</v>
      </c>
      <c r="AU303" s="11">
        <f t="shared" si="233"/>
        <v>0</v>
      </c>
      <c r="AV303" s="12"/>
      <c r="AW303" s="11">
        <f t="shared" si="234"/>
        <v>0</v>
      </c>
      <c r="AX303" s="12">
        <f t="shared" si="235"/>
        <v>0</v>
      </c>
      <c r="AY303" s="11">
        <f t="shared" si="236"/>
        <v>0</v>
      </c>
      <c r="AZ303" s="12">
        <f t="shared" si="237"/>
        <v>0</v>
      </c>
      <c r="BA303" s="11">
        <f t="shared" si="238"/>
        <v>1.9999999999999574E-2</v>
      </c>
      <c r="BB303" s="12"/>
      <c r="BC303" s="11">
        <f t="shared" si="239"/>
        <v>0</v>
      </c>
      <c r="BD303" s="12">
        <f t="shared" si="240"/>
        <v>0</v>
      </c>
      <c r="BE303" s="11">
        <f t="shared" si="241"/>
        <v>0</v>
      </c>
      <c r="BF303" s="12">
        <f t="shared" si="242"/>
        <v>0</v>
      </c>
      <c r="BG303" s="11">
        <f t="shared" si="243"/>
        <v>1.9999999999999574E-2</v>
      </c>
      <c r="BH303" s="12"/>
      <c r="BI303" s="11">
        <f t="shared" si="244"/>
        <v>0</v>
      </c>
      <c r="BJ303" s="12">
        <f t="shared" si="245"/>
        <v>0</v>
      </c>
      <c r="BK303" s="11">
        <f t="shared" si="246"/>
        <v>0</v>
      </c>
      <c r="BL303" s="12">
        <f t="shared" si="247"/>
        <v>0</v>
      </c>
      <c r="BM303" s="11">
        <f t="shared" si="248"/>
        <v>0</v>
      </c>
      <c r="BN303" s="12"/>
      <c r="BO303" s="11">
        <f t="shared" si="249"/>
        <v>0</v>
      </c>
      <c r="BP303" s="12">
        <f t="shared" si="250"/>
        <v>0</v>
      </c>
      <c r="BQ303" s="11">
        <f t="shared" si="251"/>
        <v>0</v>
      </c>
      <c r="BR303" s="12">
        <f t="shared" si="252"/>
        <v>0</v>
      </c>
      <c r="BS303" s="11">
        <f t="shared" si="253"/>
        <v>1.9999999999999574E-2</v>
      </c>
    </row>
    <row r="304" spans="1:71" x14ac:dyDescent="0.25">
      <c r="A304" s="21">
        <f t="shared" si="254"/>
        <v>5.9904166666666274</v>
      </c>
      <c r="B304" s="7" t="s">
        <v>92</v>
      </c>
      <c r="C304" s="8" t="s">
        <v>73</v>
      </c>
      <c r="D304" t="s">
        <v>71</v>
      </c>
      <c r="F304" s="8"/>
      <c r="G304" s="8" t="s">
        <v>73</v>
      </c>
      <c r="H304" s="8"/>
      <c r="I304" s="8"/>
      <c r="J304" s="8" t="s">
        <v>73</v>
      </c>
      <c r="K304" s="9" t="s">
        <v>72</v>
      </c>
      <c r="L304" s="8" t="s">
        <v>73</v>
      </c>
      <c r="M304" s="11">
        <f t="shared" si="214"/>
        <v>0</v>
      </c>
      <c r="N304" s="12">
        <f t="shared" si="204"/>
        <v>0</v>
      </c>
      <c r="O304" s="11">
        <f t="shared" si="215"/>
        <v>0</v>
      </c>
      <c r="P304" s="12">
        <f t="shared" si="205"/>
        <v>0</v>
      </c>
      <c r="Q304" s="11">
        <f t="shared" si="216"/>
        <v>1.9999999999999574E-2</v>
      </c>
      <c r="R304" s="12"/>
      <c r="S304" s="11">
        <f t="shared" si="217"/>
        <v>0</v>
      </c>
      <c r="T304" s="12">
        <f t="shared" si="206"/>
        <v>0</v>
      </c>
      <c r="U304" s="11">
        <f t="shared" si="218"/>
        <v>0</v>
      </c>
      <c r="V304" s="12">
        <f t="shared" si="207"/>
        <v>0</v>
      </c>
      <c r="W304" s="11">
        <f t="shared" si="219"/>
        <v>0</v>
      </c>
      <c r="X304" s="12"/>
      <c r="Y304" s="11">
        <f t="shared" si="220"/>
        <v>0</v>
      </c>
      <c r="Z304" s="12">
        <f t="shared" si="208"/>
        <v>0</v>
      </c>
      <c r="AA304" s="11">
        <f t="shared" si="221"/>
        <v>0</v>
      </c>
      <c r="AB304" s="12">
        <f t="shared" si="209"/>
        <v>0</v>
      </c>
      <c r="AC304" s="11">
        <f t="shared" si="222"/>
        <v>0</v>
      </c>
      <c r="AD304" s="12"/>
      <c r="AE304" s="11">
        <f t="shared" si="223"/>
        <v>0</v>
      </c>
      <c r="AF304" s="12">
        <f t="shared" si="210"/>
        <v>0</v>
      </c>
      <c r="AG304" s="11">
        <f t="shared" si="224"/>
        <v>0</v>
      </c>
      <c r="AH304" s="12">
        <f t="shared" si="211"/>
        <v>0</v>
      </c>
      <c r="AI304" s="11">
        <f t="shared" si="225"/>
        <v>0</v>
      </c>
      <c r="AJ304" s="12"/>
      <c r="AK304" s="11">
        <f t="shared" si="226"/>
        <v>0</v>
      </c>
      <c r="AL304" s="12">
        <f t="shared" si="212"/>
        <v>0</v>
      </c>
      <c r="AM304" s="11">
        <f t="shared" si="227"/>
        <v>0</v>
      </c>
      <c r="AN304" s="12">
        <f t="shared" si="213"/>
        <v>0</v>
      </c>
      <c r="AO304" s="11">
        <f t="shared" si="228"/>
        <v>1.9999999999999574E-2</v>
      </c>
      <c r="AP304" s="12"/>
      <c r="AQ304" s="11">
        <f t="shared" si="229"/>
        <v>0</v>
      </c>
      <c r="AR304" s="12">
        <f t="shared" si="230"/>
        <v>0</v>
      </c>
      <c r="AS304" s="11">
        <f t="shared" si="231"/>
        <v>0</v>
      </c>
      <c r="AT304" s="12">
        <f t="shared" si="232"/>
        <v>0</v>
      </c>
      <c r="AU304" s="11">
        <f t="shared" si="233"/>
        <v>0</v>
      </c>
      <c r="AV304" s="12"/>
      <c r="AW304" s="11">
        <f t="shared" si="234"/>
        <v>0</v>
      </c>
      <c r="AX304" s="12">
        <f t="shared" si="235"/>
        <v>0</v>
      </c>
      <c r="AY304" s="11">
        <f t="shared" si="236"/>
        <v>0</v>
      </c>
      <c r="AZ304" s="12">
        <f t="shared" si="237"/>
        <v>0</v>
      </c>
      <c r="BA304" s="11">
        <f t="shared" si="238"/>
        <v>1.9999999999999574E-2</v>
      </c>
      <c r="BB304" s="12"/>
      <c r="BC304" s="11">
        <f t="shared" si="239"/>
        <v>0</v>
      </c>
      <c r="BD304" s="12">
        <f t="shared" si="240"/>
        <v>0</v>
      </c>
      <c r="BE304" s="11">
        <f t="shared" si="241"/>
        <v>0</v>
      </c>
      <c r="BF304" s="12">
        <f t="shared" si="242"/>
        <v>0</v>
      </c>
      <c r="BG304" s="11">
        <f t="shared" si="243"/>
        <v>1.9999999999999574E-2</v>
      </c>
      <c r="BH304" s="12"/>
      <c r="BI304" s="11">
        <f t="shared" si="244"/>
        <v>0</v>
      </c>
      <c r="BJ304" s="12">
        <f t="shared" si="245"/>
        <v>0</v>
      </c>
      <c r="BK304" s="11">
        <f t="shared" si="246"/>
        <v>5.9904166666666274</v>
      </c>
      <c r="BL304" s="12">
        <f t="shared" si="247"/>
        <v>1</v>
      </c>
      <c r="BM304" s="11">
        <f t="shared" si="248"/>
        <v>0</v>
      </c>
      <c r="BN304" s="12"/>
      <c r="BO304" s="11">
        <f t="shared" si="249"/>
        <v>0</v>
      </c>
      <c r="BP304" s="12">
        <f t="shared" si="250"/>
        <v>0</v>
      </c>
      <c r="BQ304" s="11">
        <f t="shared" si="251"/>
        <v>0</v>
      </c>
      <c r="BR304" s="12">
        <f t="shared" si="252"/>
        <v>0</v>
      </c>
      <c r="BS304" s="11">
        <f t="shared" si="253"/>
        <v>1.9999999999999574E-2</v>
      </c>
    </row>
    <row r="305" spans="1:71" x14ac:dyDescent="0.25">
      <c r="A305" s="21">
        <f t="shared" si="254"/>
        <v>6.010416666666627</v>
      </c>
      <c r="B305" s="7"/>
      <c r="C305" s="8" t="s">
        <v>73</v>
      </c>
      <c r="D305" t="s">
        <v>71</v>
      </c>
      <c r="F305" s="8"/>
      <c r="G305" s="8" t="s">
        <v>73</v>
      </c>
      <c r="H305" s="8"/>
      <c r="I305" s="30"/>
      <c r="J305" s="8" t="s">
        <v>73</v>
      </c>
      <c r="L305" s="8" t="s">
        <v>73</v>
      </c>
      <c r="M305" s="11">
        <f t="shared" si="214"/>
        <v>0</v>
      </c>
      <c r="N305" s="12">
        <f t="shared" si="204"/>
        <v>0</v>
      </c>
      <c r="O305" s="11">
        <f t="shared" si="215"/>
        <v>0</v>
      </c>
      <c r="P305" s="12">
        <f t="shared" si="205"/>
        <v>0</v>
      </c>
      <c r="Q305" s="11">
        <f t="shared" si="216"/>
        <v>1.9999999999999574E-2</v>
      </c>
      <c r="R305" s="12"/>
      <c r="S305" s="11">
        <f t="shared" si="217"/>
        <v>0</v>
      </c>
      <c r="T305" s="12">
        <f t="shared" si="206"/>
        <v>0</v>
      </c>
      <c r="U305" s="11">
        <f t="shared" si="218"/>
        <v>0</v>
      </c>
      <c r="V305" s="12">
        <f t="shared" si="207"/>
        <v>0</v>
      </c>
      <c r="W305" s="11">
        <f t="shared" si="219"/>
        <v>0</v>
      </c>
      <c r="X305" s="12"/>
      <c r="Y305" s="11">
        <f t="shared" si="220"/>
        <v>0</v>
      </c>
      <c r="Z305" s="12">
        <f t="shared" si="208"/>
        <v>0</v>
      </c>
      <c r="AA305" s="11">
        <f t="shared" si="221"/>
        <v>0</v>
      </c>
      <c r="AB305" s="12">
        <f t="shared" si="209"/>
        <v>0</v>
      </c>
      <c r="AC305" s="11">
        <f t="shared" si="222"/>
        <v>0</v>
      </c>
      <c r="AD305" s="12"/>
      <c r="AE305" s="11">
        <f t="shared" si="223"/>
        <v>0</v>
      </c>
      <c r="AF305" s="12">
        <f t="shared" si="210"/>
        <v>0</v>
      </c>
      <c r="AG305" s="11">
        <f t="shared" si="224"/>
        <v>0</v>
      </c>
      <c r="AH305" s="12">
        <f t="shared" si="211"/>
        <v>0</v>
      </c>
      <c r="AI305" s="11">
        <f t="shared" si="225"/>
        <v>0</v>
      </c>
      <c r="AJ305" s="12"/>
      <c r="AK305" s="11">
        <f t="shared" si="226"/>
        <v>0</v>
      </c>
      <c r="AL305" s="12">
        <f t="shared" si="212"/>
        <v>0</v>
      </c>
      <c r="AM305" s="11">
        <f t="shared" si="227"/>
        <v>0</v>
      </c>
      <c r="AN305" s="12">
        <f t="shared" si="213"/>
        <v>0</v>
      </c>
      <c r="AO305" s="11">
        <f t="shared" si="228"/>
        <v>1.9999999999999574E-2</v>
      </c>
      <c r="AP305" s="12"/>
      <c r="AQ305" s="11">
        <f t="shared" si="229"/>
        <v>0</v>
      </c>
      <c r="AR305" s="12">
        <f t="shared" si="230"/>
        <v>0</v>
      </c>
      <c r="AS305" s="11">
        <f t="shared" si="231"/>
        <v>0</v>
      </c>
      <c r="AT305" s="12">
        <f t="shared" si="232"/>
        <v>0</v>
      </c>
      <c r="AU305" s="11">
        <f t="shared" si="233"/>
        <v>0</v>
      </c>
      <c r="AV305" s="12"/>
      <c r="AW305" s="11">
        <f t="shared" si="234"/>
        <v>0</v>
      </c>
      <c r="AX305" s="12">
        <f t="shared" si="235"/>
        <v>0</v>
      </c>
      <c r="AY305" s="11">
        <f t="shared" si="236"/>
        <v>0</v>
      </c>
      <c r="AZ305" s="12">
        <f t="shared" si="237"/>
        <v>0</v>
      </c>
      <c r="BA305" s="11">
        <f t="shared" si="238"/>
        <v>1.9999999999999574E-2</v>
      </c>
      <c r="BB305" s="12"/>
      <c r="BC305" s="11">
        <f t="shared" si="239"/>
        <v>0</v>
      </c>
      <c r="BD305" s="12">
        <f t="shared" si="240"/>
        <v>0</v>
      </c>
      <c r="BE305" s="11">
        <f t="shared" si="241"/>
        <v>0</v>
      </c>
      <c r="BF305" s="12">
        <f t="shared" si="242"/>
        <v>0</v>
      </c>
      <c r="BG305" s="11">
        <f t="shared" si="243"/>
        <v>1.9999999999999574E-2</v>
      </c>
      <c r="BH305" s="12"/>
      <c r="BI305" s="11">
        <f t="shared" si="244"/>
        <v>0</v>
      </c>
      <c r="BJ305" s="12">
        <f t="shared" si="245"/>
        <v>0</v>
      </c>
      <c r="BK305" s="11">
        <f t="shared" si="246"/>
        <v>0</v>
      </c>
      <c r="BL305" s="12">
        <f t="shared" si="247"/>
        <v>0</v>
      </c>
      <c r="BM305" s="11">
        <f t="shared" si="248"/>
        <v>0</v>
      </c>
      <c r="BN305" s="12"/>
      <c r="BO305" s="11">
        <f t="shared" si="249"/>
        <v>0</v>
      </c>
      <c r="BP305" s="12">
        <f t="shared" si="250"/>
        <v>0</v>
      </c>
      <c r="BQ305" s="11">
        <f t="shared" si="251"/>
        <v>0</v>
      </c>
      <c r="BR305" s="12">
        <f t="shared" si="252"/>
        <v>0</v>
      </c>
      <c r="BS305" s="11">
        <f t="shared" si="253"/>
        <v>1.9999999999999574E-2</v>
      </c>
    </row>
    <row r="306" spans="1:71" x14ac:dyDescent="0.25">
      <c r="A306" s="21">
        <f t="shared" si="254"/>
        <v>6.0304166666666266</v>
      </c>
      <c r="B306" s="7"/>
      <c r="C306" s="8" t="s">
        <v>73</v>
      </c>
      <c r="D306" t="s">
        <v>71</v>
      </c>
      <c r="F306" s="8"/>
      <c r="G306" s="8" t="s">
        <v>73</v>
      </c>
      <c r="H306" s="8"/>
      <c r="I306" s="30"/>
      <c r="J306" s="8" t="s">
        <v>73</v>
      </c>
      <c r="L306" s="8" t="s">
        <v>73</v>
      </c>
      <c r="M306" s="11">
        <f t="shared" si="214"/>
        <v>0</v>
      </c>
      <c r="N306" s="12">
        <f t="shared" si="204"/>
        <v>0</v>
      </c>
      <c r="O306" s="11">
        <f t="shared" si="215"/>
        <v>0</v>
      </c>
      <c r="P306" s="12">
        <f t="shared" si="205"/>
        <v>0</v>
      </c>
      <c r="Q306" s="11">
        <f t="shared" si="216"/>
        <v>1.9999999999999574E-2</v>
      </c>
      <c r="R306" s="12"/>
      <c r="S306" s="11">
        <f t="shared" si="217"/>
        <v>0</v>
      </c>
      <c r="T306" s="12">
        <f t="shared" si="206"/>
        <v>0</v>
      </c>
      <c r="U306" s="11">
        <f t="shared" si="218"/>
        <v>0</v>
      </c>
      <c r="V306" s="12">
        <f t="shared" si="207"/>
        <v>0</v>
      </c>
      <c r="W306" s="11">
        <f t="shared" si="219"/>
        <v>0</v>
      </c>
      <c r="X306" s="12"/>
      <c r="Y306" s="11">
        <f t="shared" si="220"/>
        <v>0</v>
      </c>
      <c r="Z306" s="12">
        <f t="shared" si="208"/>
        <v>0</v>
      </c>
      <c r="AA306" s="11">
        <f t="shared" si="221"/>
        <v>0</v>
      </c>
      <c r="AB306" s="12">
        <f t="shared" si="209"/>
        <v>0</v>
      </c>
      <c r="AC306" s="11">
        <f t="shared" si="222"/>
        <v>0</v>
      </c>
      <c r="AD306" s="12"/>
      <c r="AE306" s="11">
        <f t="shared" si="223"/>
        <v>0</v>
      </c>
      <c r="AF306" s="12">
        <f t="shared" si="210"/>
        <v>0</v>
      </c>
      <c r="AG306" s="11">
        <f t="shared" si="224"/>
        <v>0</v>
      </c>
      <c r="AH306" s="12">
        <f t="shared" si="211"/>
        <v>0</v>
      </c>
      <c r="AI306" s="11">
        <f t="shared" si="225"/>
        <v>0</v>
      </c>
      <c r="AJ306" s="12"/>
      <c r="AK306" s="11">
        <f t="shared" si="226"/>
        <v>0</v>
      </c>
      <c r="AL306" s="12">
        <f t="shared" si="212"/>
        <v>0</v>
      </c>
      <c r="AM306" s="11">
        <f t="shared" si="227"/>
        <v>0</v>
      </c>
      <c r="AN306" s="12">
        <f t="shared" si="213"/>
        <v>0</v>
      </c>
      <c r="AO306" s="11">
        <f t="shared" si="228"/>
        <v>1.9999999999999574E-2</v>
      </c>
      <c r="AP306" s="12"/>
      <c r="AQ306" s="11">
        <f t="shared" si="229"/>
        <v>0</v>
      </c>
      <c r="AR306" s="12">
        <f t="shared" si="230"/>
        <v>0</v>
      </c>
      <c r="AS306" s="11">
        <f t="shared" si="231"/>
        <v>0</v>
      </c>
      <c r="AT306" s="12">
        <f t="shared" si="232"/>
        <v>0</v>
      </c>
      <c r="AU306" s="11">
        <f t="shared" si="233"/>
        <v>0</v>
      </c>
      <c r="AV306" s="12"/>
      <c r="AW306" s="11">
        <f t="shared" si="234"/>
        <v>0</v>
      </c>
      <c r="AX306" s="12">
        <f t="shared" si="235"/>
        <v>0</v>
      </c>
      <c r="AY306" s="11">
        <f t="shared" si="236"/>
        <v>0</v>
      </c>
      <c r="AZ306" s="12">
        <f t="shared" si="237"/>
        <v>0</v>
      </c>
      <c r="BA306" s="11">
        <f t="shared" si="238"/>
        <v>1.9999999999999574E-2</v>
      </c>
      <c r="BB306" s="12"/>
      <c r="BC306" s="11">
        <f t="shared" si="239"/>
        <v>0</v>
      </c>
      <c r="BD306" s="12">
        <f t="shared" si="240"/>
        <v>0</v>
      </c>
      <c r="BE306" s="11">
        <f t="shared" si="241"/>
        <v>0</v>
      </c>
      <c r="BF306" s="12">
        <f t="shared" si="242"/>
        <v>0</v>
      </c>
      <c r="BG306" s="11">
        <f t="shared" si="243"/>
        <v>1.9999999999999574E-2</v>
      </c>
      <c r="BH306" s="12"/>
      <c r="BI306" s="11">
        <f t="shared" si="244"/>
        <v>0</v>
      </c>
      <c r="BJ306" s="12">
        <f t="shared" si="245"/>
        <v>0</v>
      </c>
      <c r="BK306" s="11">
        <f t="shared" si="246"/>
        <v>0</v>
      </c>
      <c r="BL306" s="12">
        <f t="shared" si="247"/>
        <v>0</v>
      </c>
      <c r="BM306" s="11">
        <f t="shared" si="248"/>
        <v>0</v>
      </c>
      <c r="BN306" s="12"/>
      <c r="BO306" s="11">
        <f t="shared" si="249"/>
        <v>0</v>
      </c>
      <c r="BP306" s="12">
        <f t="shared" si="250"/>
        <v>0</v>
      </c>
      <c r="BQ306" s="11">
        <f t="shared" si="251"/>
        <v>0</v>
      </c>
      <c r="BR306" s="12">
        <f t="shared" si="252"/>
        <v>0</v>
      </c>
      <c r="BS306" s="11">
        <f t="shared" si="253"/>
        <v>1.9999999999999574E-2</v>
      </c>
    </row>
    <row r="307" spans="1:71" x14ac:dyDescent="0.25">
      <c r="A307" s="21">
        <f t="shared" si="254"/>
        <v>6.0504166666666261</v>
      </c>
      <c r="B307" s="7" t="s">
        <v>77</v>
      </c>
      <c r="C307" s="8" t="s">
        <v>73</v>
      </c>
      <c r="D307" t="s">
        <v>71</v>
      </c>
      <c r="E307" s="8" t="s">
        <v>73</v>
      </c>
      <c r="F307" s="8"/>
      <c r="G307" s="8" t="s">
        <v>73</v>
      </c>
      <c r="H307" s="8"/>
      <c r="I307" s="30"/>
      <c r="J307" s="8" t="s">
        <v>73</v>
      </c>
      <c r="L307" s="8" t="s">
        <v>73</v>
      </c>
      <c r="M307" s="11">
        <f t="shared" si="214"/>
        <v>0</v>
      </c>
      <c r="N307" s="12">
        <f t="shared" si="204"/>
        <v>0</v>
      </c>
      <c r="O307" s="11">
        <f t="shared" si="215"/>
        <v>0</v>
      </c>
      <c r="P307" s="12">
        <f t="shared" si="205"/>
        <v>0</v>
      </c>
      <c r="Q307" s="11">
        <f t="shared" si="216"/>
        <v>1.9999999999999574E-2</v>
      </c>
      <c r="R307" s="12"/>
      <c r="S307" s="11">
        <f t="shared" si="217"/>
        <v>0</v>
      </c>
      <c r="T307" s="12">
        <f t="shared" si="206"/>
        <v>0</v>
      </c>
      <c r="U307" s="11">
        <f t="shared" si="218"/>
        <v>0</v>
      </c>
      <c r="V307" s="12">
        <f t="shared" si="207"/>
        <v>0</v>
      </c>
      <c r="W307" s="11">
        <f t="shared" si="219"/>
        <v>0</v>
      </c>
      <c r="X307" s="12"/>
      <c r="Y307" s="11">
        <f t="shared" si="220"/>
        <v>6.0504166666666261</v>
      </c>
      <c r="Z307" s="12">
        <f t="shared" si="208"/>
        <v>1</v>
      </c>
      <c r="AA307" s="11">
        <f t="shared" si="221"/>
        <v>0</v>
      </c>
      <c r="AB307" s="12">
        <f t="shared" si="209"/>
        <v>0</v>
      </c>
      <c r="AC307" s="11">
        <f t="shared" si="222"/>
        <v>1.9999999999999574E-2</v>
      </c>
      <c r="AD307" s="12"/>
      <c r="AE307" s="11">
        <f t="shared" si="223"/>
        <v>0</v>
      </c>
      <c r="AF307" s="12">
        <f t="shared" si="210"/>
        <v>0</v>
      </c>
      <c r="AG307" s="11">
        <f t="shared" si="224"/>
        <v>0</v>
      </c>
      <c r="AH307" s="12">
        <f t="shared" si="211"/>
        <v>0</v>
      </c>
      <c r="AI307" s="11">
        <f t="shared" si="225"/>
        <v>0</v>
      </c>
      <c r="AJ307" s="12"/>
      <c r="AK307" s="11">
        <f t="shared" si="226"/>
        <v>0</v>
      </c>
      <c r="AL307" s="12">
        <f t="shared" si="212"/>
        <v>0</v>
      </c>
      <c r="AM307" s="11">
        <f t="shared" si="227"/>
        <v>0</v>
      </c>
      <c r="AN307" s="12">
        <f t="shared" si="213"/>
        <v>0</v>
      </c>
      <c r="AO307" s="11">
        <f t="shared" si="228"/>
        <v>1.9999999999999574E-2</v>
      </c>
      <c r="AP307" s="12"/>
      <c r="AQ307" s="11">
        <f t="shared" si="229"/>
        <v>0</v>
      </c>
      <c r="AR307" s="12">
        <f t="shared" si="230"/>
        <v>0</v>
      </c>
      <c r="AS307" s="11">
        <f t="shared" si="231"/>
        <v>0</v>
      </c>
      <c r="AT307" s="12">
        <f t="shared" si="232"/>
        <v>0</v>
      </c>
      <c r="AU307" s="11">
        <f t="shared" si="233"/>
        <v>0</v>
      </c>
      <c r="AV307" s="12"/>
      <c r="AW307" s="11">
        <f t="shared" si="234"/>
        <v>0</v>
      </c>
      <c r="AX307" s="12">
        <f t="shared" si="235"/>
        <v>0</v>
      </c>
      <c r="AY307" s="11">
        <f t="shared" si="236"/>
        <v>0</v>
      </c>
      <c r="AZ307" s="12">
        <f t="shared" si="237"/>
        <v>0</v>
      </c>
      <c r="BA307" s="11">
        <f t="shared" si="238"/>
        <v>1.9999999999999574E-2</v>
      </c>
      <c r="BB307" s="12"/>
      <c r="BC307" s="11">
        <f t="shared" si="239"/>
        <v>0</v>
      </c>
      <c r="BD307" s="12">
        <f t="shared" si="240"/>
        <v>0</v>
      </c>
      <c r="BE307" s="11">
        <f t="shared" si="241"/>
        <v>0</v>
      </c>
      <c r="BF307" s="12">
        <f t="shared" si="242"/>
        <v>0</v>
      </c>
      <c r="BG307" s="11">
        <f t="shared" si="243"/>
        <v>1.9999999999999574E-2</v>
      </c>
      <c r="BH307" s="12"/>
      <c r="BI307" s="11">
        <f t="shared" si="244"/>
        <v>0</v>
      </c>
      <c r="BJ307" s="12">
        <f t="shared" si="245"/>
        <v>0</v>
      </c>
      <c r="BK307" s="11">
        <f t="shared" si="246"/>
        <v>0</v>
      </c>
      <c r="BL307" s="12">
        <f t="shared" si="247"/>
        <v>0</v>
      </c>
      <c r="BM307" s="11">
        <f t="shared" si="248"/>
        <v>0</v>
      </c>
      <c r="BN307" s="12"/>
      <c r="BO307" s="11">
        <f t="shared" si="249"/>
        <v>0</v>
      </c>
      <c r="BP307" s="12">
        <f t="shared" si="250"/>
        <v>0</v>
      </c>
      <c r="BQ307" s="11">
        <f t="shared" si="251"/>
        <v>0</v>
      </c>
      <c r="BR307" s="12">
        <f t="shared" si="252"/>
        <v>0</v>
      </c>
      <c r="BS307" s="11">
        <f t="shared" si="253"/>
        <v>1.9999999999999574E-2</v>
      </c>
    </row>
    <row r="308" spans="1:71" x14ac:dyDescent="0.25">
      <c r="A308" s="21">
        <f t="shared" si="254"/>
        <v>6.0704166666666257</v>
      </c>
      <c r="B308" s="7"/>
      <c r="C308" s="8" t="s">
        <v>73</v>
      </c>
      <c r="D308" t="s">
        <v>71</v>
      </c>
      <c r="E308" s="8" t="s">
        <v>73</v>
      </c>
      <c r="F308" s="8"/>
      <c r="G308" s="8" t="s">
        <v>73</v>
      </c>
      <c r="H308" s="8"/>
      <c r="I308" s="30"/>
      <c r="J308" s="8" t="s">
        <v>73</v>
      </c>
      <c r="L308" s="8" t="s">
        <v>73</v>
      </c>
      <c r="M308" s="11">
        <f t="shared" si="214"/>
        <v>0</v>
      </c>
      <c r="N308" s="12">
        <f t="shared" si="204"/>
        <v>0</v>
      </c>
      <c r="O308" s="11">
        <f t="shared" si="215"/>
        <v>0</v>
      </c>
      <c r="P308" s="12">
        <f t="shared" si="205"/>
        <v>0</v>
      </c>
      <c r="Q308" s="11">
        <f t="shared" si="216"/>
        <v>1.9999999999999574E-2</v>
      </c>
      <c r="R308" s="12"/>
      <c r="S308" s="11">
        <f t="shared" si="217"/>
        <v>0</v>
      </c>
      <c r="T308" s="12">
        <f t="shared" si="206"/>
        <v>0</v>
      </c>
      <c r="U308" s="11">
        <f t="shared" si="218"/>
        <v>0</v>
      </c>
      <c r="V308" s="12">
        <f t="shared" si="207"/>
        <v>0</v>
      </c>
      <c r="W308" s="11">
        <f t="shared" si="219"/>
        <v>0</v>
      </c>
      <c r="X308" s="12"/>
      <c r="Y308" s="11">
        <f t="shared" si="220"/>
        <v>0</v>
      </c>
      <c r="Z308" s="12">
        <f t="shared" si="208"/>
        <v>0</v>
      </c>
      <c r="AA308" s="11">
        <f t="shared" si="221"/>
        <v>0</v>
      </c>
      <c r="AB308" s="12">
        <f t="shared" si="209"/>
        <v>0</v>
      </c>
      <c r="AC308" s="11">
        <f t="shared" si="222"/>
        <v>1.9999999999999574E-2</v>
      </c>
      <c r="AD308" s="12"/>
      <c r="AE308" s="11">
        <f t="shared" si="223"/>
        <v>0</v>
      </c>
      <c r="AF308" s="12">
        <f t="shared" si="210"/>
        <v>0</v>
      </c>
      <c r="AG308" s="11">
        <f t="shared" si="224"/>
        <v>0</v>
      </c>
      <c r="AH308" s="12">
        <f t="shared" si="211"/>
        <v>0</v>
      </c>
      <c r="AI308" s="11">
        <f t="shared" si="225"/>
        <v>0</v>
      </c>
      <c r="AJ308" s="12"/>
      <c r="AK308" s="11">
        <f t="shared" si="226"/>
        <v>0</v>
      </c>
      <c r="AL308" s="12">
        <f t="shared" si="212"/>
        <v>0</v>
      </c>
      <c r="AM308" s="11">
        <f t="shared" si="227"/>
        <v>0</v>
      </c>
      <c r="AN308" s="12">
        <f t="shared" si="213"/>
        <v>0</v>
      </c>
      <c r="AO308" s="11">
        <f t="shared" si="228"/>
        <v>1.9999999999999574E-2</v>
      </c>
      <c r="AP308" s="12"/>
      <c r="AQ308" s="11">
        <f t="shared" si="229"/>
        <v>0</v>
      </c>
      <c r="AR308" s="12">
        <f t="shared" si="230"/>
        <v>0</v>
      </c>
      <c r="AS308" s="11">
        <f t="shared" si="231"/>
        <v>0</v>
      </c>
      <c r="AT308" s="12">
        <f t="shared" si="232"/>
        <v>0</v>
      </c>
      <c r="AU308" s="11">
        <f t="shared" si="233"/>
        <v>0</v>
      </c>
      <c r="AV308" s="12"/>
      <c r="AW308" s="11">
        <f t="shared" si="234"/>
        <v>0</v>
      </c>
      <c r="AX308" s="12">
        <f t="shared" si="235"/>
        <v>0</v>
      </c>
      <c r="AY308" s="11">
        <f t="shared" si="236"/>
        <v>0</v>
      </c>
      <c r="AZ308" s="12">
        <f t="shared" si="237"/>
        <v>0</v>
      </c>
      <c r="BA308" s="11">
        <f t="shared" si="238"/>
        <v>1.9999999999999574E-2</v>
      </c>
      <c r="BB308" s="12"/>
      <c r="BC308" s="11">
        <f t="shared" si="239"/>
        <v>0</v>
      </c>
      <c r="BD308" s="12">
        <f t="shared" si="240"/>
        <v>0</v>
      </c>
      <c r="BE308" s="11">
        <f t="shared" si="241"/>
        <v>0</v>
      </c>
      <c r="BF308" s="12">
        <f t="shared" si="242"/>
        <v>0</v>
      </c>
      <c r="BG308" s="11">
        <f t="shared" si="243"/>
        <v>1.9999999999999574E-2</v>
      </c>
      <c r="BH308" s="12"/>
      <c r="BI308" s="11">
        <f t="shared" si="244"/>
        <v>0</v>
      </c>
      <c r="BJ308" s="12">
        <f t="shared" si="245"/>
        <v>0</v>
      </c>
      <c r="BK308" s="11">
        <f t="shared" si="246"/>
        <v>0</v>
      </c>
      <c r="BL308" s="12">
        <f t="shared" si="247"/>
        <v>0</v>
      </c>
      <c r="BM308" s="11">
        <f t="shared" si="248"/>
        <v>0</v>
      </c>
      <c r="BN308" s="12"/>
      <c r="BO308" s="11">
        <f t="shared" si="249"/>
        <v>0</v>
      </c>
      <c r="BP308" s="12">
        <f t="shared" si="250"/>
        <v>0</v>
      </c>
      <c r="BQ308" s="11">
        <f t="shared" si="251"/>
        <v>0</v>
      </c>
      <c r="BR308" s="12">
        <f t="shared" si="252"/>
        <v>0</v>
      </c>
      <c r="BS308" s="11">
        <f t="shared" si="253"/>
        <v>1.9999999999999574E-2</v>
      </c>
    </row>
    <row r="309" spans="1:71" x14ac:dyDescent="0.25">
      <c r="A309" s="21">
        <f t="shared" si="254"/>
        <v>6.0904166666666253</v>
      </c>
      <c r="B309" s="7" t="s">
        <v>85</v>
      </c>
      <c r="C309" s="8" t="s">
        <v>73</v>
      </c>
      <c r="D309" s="9" t="s">
        <v>72</v>
      </c>
      <c r="E309" s="8" t="s">
        <v>73</v>
      </c>
      <c r="F309" s="8"/>
      <c r="G309" s="8" t="s">
        <v>73</v>
      </c>
      <c r="H309" s="8"/>
      <c r="I309" s="30"/>
      <c r="J309" t="s">
        <v>71</v>
      </c>
      <c r="L309" s="8" t="s">
        <v>73</v>
      </c>
      <c r="M309" s="11">
        <f t="shared" si="214"/>
        <v>0</v>
      </c>
      <c r="N309" s="12">
        <f t="shared" si="204"/>
        <v>0</v>
      </c>
      <c r="O309" s="11">
        <f t="shared" si="215"/>
        <v>0</v>
      </c>
      <c r="P309" s="12">
        <f t="shared" si="205"/>
        <v>0</v>
      </c>
      <c r="Q309" s="11">
        <f t="shared" si="216"/>
        <v>1.9999999999999574E-2</v>
      </c>
      <c r="R309" s="12"/>
      <c r="S309" s="11">
        <f t="shared" si="217"/>
        <v>0</v>
      </c>
      <c r="T309" s="12">
        <f t="shared" si="206"/>
        <v>0</v>
      </c>
      <c r="U309" s="11">
        <f t="shared" si="218"/>
        <v>6.0904166666666253</v>
      </c>
      <c r="V309" s="12">
        <f t="shared" si="207"/>
        <v>1</v>
      </c>
      <c r="W309" s="11">
        <f t="shared" si="219"/>
        <v>0</v>
      </c>
      <c r="X309" s="12"/>
      <c r="Y309" s="11">
        <f t="shared" si="220"/>
        <v>0</v>
      </c>
      <c r="Z309" s="12">
        <f t="shared" si="208"/>
        <v>0</v>
      </c>
      <c r="AA309" s="11">
        <f t="shared" si="221"/>
        <v>0</v>
      </c>
      <c r="AB309" s="12">
        <f t="shared" si="209"/>
        <v>0</v>
      </c>
      <c r="AC309" s="11">
        <f t="shared" si="222"/>
        <v>1.9999999999999574E-2</v>
      </c>
      <c r="AD309" s="12"/>
      <c r="AE309" s="11">
        <f t="shared" si="223"/>
        <v>0</v>
      </c>
      <c r="AF309" s="12">
        <f t="shared" si="210"/>
        <v>0</v>
      </c>
      <c r="AG309" s="11">
        <f t="shared" si="224"/>
        <v>0</v>
      </c>
      <c r="AH309" s="12">
        <f t="shared" si="211"/>
        <v>0</v>
      </c>
      <c r="AI309" s="11">
        <f t="shared" si="225"/>
        <v>0</v>
      </c>
      <c r="AJ309" s="12"/>
      <c r="AK309" s="11">
        <f t="shared" si="226"/>
        <v>0</v>
      </c>
      <c r="AL309" s="12">
        <f t="shared" si="212"/>
        <v>0</v>
      </c>
      <c r="AM309" s="11">
        <f t="shared" si="227"/>
        <v>0</v>
      </c>
      <c r="AN309" s="12">
        <f t="shared" si="213"/>
        <v>0</v>
      </c>
      <c r="AO309" s="11">
        <f t="shared" si="228"/>
        <v>1.9999999999999574E-2</v>
      </c>
      <c r="AP309" s="12"/>
      <c r="AQ309" s="11">
        <f t="shared" si="229"/>
        <v>0</v>
      </c>
      <c r="AR309" s="12">
        <f t="shared" si="230"/>
        <v>0</v>
      </c>
      <c r="AS309" s="11">
        <f t="shared" si="231"/>
        <v>0</v>
      </c>
      <c r="AT309" s="12">
        <f t="shared" si="232"/>
        <v>0</v>
      </c>
      <c r="AU309" s="11">
        <f t="shared" si="233"/>
        <v>0</v>
      </c>
      <c r="AV309" s="12"/>
      <c r="AW309" s="11">
        <f t="shared" si="234"/>
        <v>0</v>
      </c>
      <c r="AX309" s="12">
        <f t="shared" si="235"/>
        <v>0</v>
      </c>
      <c r="AY309" s="11">
        <f t="shared" si="236"/>
        <v>0</v>
      </c>
      <c r="AZ309" s="12">
        <f t="shared" si="237"/>
        <v>0</v>
      </c>
      <c r="BA309" s="11">
        <f t="shared" si="238"/>
        <v>1.9999999999999574E-2</v>
      </c>
      <c r="BB309" s="12"/>
      <c r="BC309" s="11">
        <f t="shared" si="239"/>
        <v>0</v>
      </c>
      <c r="BD309" s="12">
        <f t="shared" si="240"/>
        <v>0</v>
      </c>
      <c r="BE309" s="11">
        <f t="shared" si="241"/>
        <v>0</v>
      </c>
      <c r="BF309" s="12">
        <f t="shared" si="242"/>
        <v>0</v>
      </c>
      <c r="BG309" s="11">
        <f t="shared" si="243"/>
        <v>0</v>
      </c>
      <c r="BH309" s="12"/>
      <c r="BI309" s="11">
        <f t="shared" si="244"/>
        <v>0</v>
      </c>
      <c r="BJ309" s="12">
        <f t="shared" si="245"/>
        <v>0</v>
      </c>
      <c r="BK309" s="11">
        <f t="shared" si="246"/>
        <v>0</v>
      </c>
      <c r="BL309" s="12">
        <f t="shared" si="247"/>
        <v>0</v>
      </c>
      <c r="BM309" s="11">
        <f t="shared" si="248"/>
        <v>0</v>
      </c>
      <c r="BN309" s="12"/>
      <c r="BO309" s="11">
        <f t="shared" si="249"/>
        <v>0</v>
      </c>
      <c r="BP309" s="12">
        <f t="shared" si="250"/>
        <v>0</v>
      </c>
      <c r="BQ309" s="11">
        <f t="shared" si="251"/>
        <v>0</v>
      </c>
      <c r="BR309" s="12">
        <f t="shared" si="252"/>
        <v>0</v>
      </c>
      <c r="BS309" s="11">
        <f t="shared" si="253"/>
        <v>1.9999999999999574E-2</v>
      </c>
    </row>
    <row r="310" spans="1:71" x14ac:dyDescent="0.25">
      <c r="A310" s="21">
        <f t="shared" si="254"/>
        <v>6.1104166666666249</v>
      </c>
      <c r="B310" s="7"/>
      <c r="C310" s="8" t="s">
        <v>73</v>
      </c>
      <c r="D310" s="8"/>
      <c r="E310" s="8" t="s">
        <v>73</v>
      </c>
      <c r="F310" s="8"/>
      <c r="G310" s="8" t="s">
        <v>73</v>
      </c>
      <c r="I310" s="9"/>
      <c r="J310" t="s">
        <v>71</v>
      </c>
      <c r="K310" s="30"/>
      <c r="L310" s="8" t="s">
        <v>73</v>
      </c>
      <c r="M310" s="11">
        <f t="shared" si="214"/>
        <v>0</v>
      </c>
      <c r="N310" s="12">
        <f t="shared" si="204"/>
        <v>0</v>
      </c>
      <c r="O310" s="11">
        <f t="shared" si="215"/>
        <v>0</v>
      </c>
      <c r="P310" s="12">
        <f t="shared" si="205"/>
        <v>0</v>
      </c>
      <c r="Q310" s="11">
        <f t="shared" si="216"/>
        <v>1.9999999999999574E-2</v>
      </c>
      <c r="R310" s="12"/>
      <c r="S310" s="11">
        <f t="shared" si="217"/>
        <v>0</v>
      </c>
      <c r="T310" s="12">
        <f t="shared" si="206"/>
        <v>0</v>
      </c>
      <c r="U310" s="11">
        <f t="shared" si="218"/>
        <v>0</v>
      </c>
      <c r="V310" s="12">
        <f t="shared" si="207"/>
        <v>0</v>
      </c>
      <c r="W310" s="11">
        <f t="shared" si="219"/>
        <v>0</v>
      </c>
      <c r="X310" s="12"/>
      <c r="Y310" s="11">
        <f t="shared" si="220"/>
        <v>0</v>
      </c>
      <c r="Z310" s="12">
        <f t="shared" si="208"/>
        <v>0</v>
      </c>
      <c r="AA310" s="11">
        <f t="shared" si="221"/>
        <v>0</v>
      </c>
      <c r="AB310" s="12">
        <f t="shared" si="209"/>
        <v>0</v>
      </c>
      <c r="AC310" s="11">
        <f t="shared" si="222"/>
        <v>1.9999999999999574E-2</v>
      </c>
      <c r="AD310" s="12"/>
      <c r="AE310" s="11">
        <f t="shared" si="223"/>
        <v>0</v>
      </c>
      <c r="AF310" s="12">
        <f t="shared" si="210"/>
        <v>0</v>
      </c>
      <c r="AG310" s="11">
        <f t="shared" si="224"/>
        <v>0</v>
      </c>
      <c r="AH310" s="12">
        <f t="shared" si="211"/>
        <v>0</v>
      </c>
      <c r="AI310" s="11">
        <f t="shared" si="225"/>
        <v>0</v>
      </c>
      <c r="AJ310" s="12"/>
      <c r="AK310" s="11">
        <f t="shared" si="226"/>
        <v>0</v>
      </c>
      <c r="AL310" s="12">
        <f t="shared" si="212"/>
        <v>0</v>
      </c>
      <c r="AM310" s="11">
        <f t="shared" si="227"/>
        <v>0</v>
      </c>
      <c r="AN310" s="12">
        <f t="shared" si="213"/>
        <v>0</v>
      </c>
      <c r="AO310" s="11">
        <f t="shared" si="228"/>
        <v>1.9999999999999574E-2</v>
      </c>
      <c r="AP310" s="12"/>
      <c r="AQ310" s="11">
        <f t="shared" si="229"/>
        <v>0</v>
      </c>
      <c r="AR310" s="12">
        <f t="shared" si="230"/>
        <v>0</v>
      </c>
      <c r="AS310" s="11">
        <f t="shared" si="231"/>
        <v>0</v>
      </c>
      <c r="AT310" s="12">
        <f t="shared" si="232"/>
        <v>0</v>
      </c>
      <c r="AU310" s="11">
        <f t="shared" si="233"/>
        <v>0</v>
      </c>
      <c r="AV310" s="12"/>
      <c r="AW310" s="11">
        <f t="shared" si="234"/>
        <v>0</v>
      </c>
      <c r="AX310" s="12">
        <f t="shared" si="235"/>
        <v>0</v>
      </c>
      <c r="AY310" s="11">
        <f t="shared" si="236"/>
        <v>0</v>
      </c>
      <c r="AZ310" s="12">
        <f t="shared" si="237"/>
        <v>0</v>
      </c>
      <c r="BA310" s="11">
        <f t="shared" si="238"/>
        <v>1.9999999999999574E-2</v>
      </c>
      <c r="BB310" s="12"/>
      <c r="BC310" s="11">
        <f t="shared" si="239"/>
        <v>0</v>
      </c>
      <c r="BD310" s="12">
        <f t="shared" si="240"/>
        <v>0</v>
      </c>
      <c r="BE310" s="11">
        <f t="shared" si="241"/>
        <v>0</v>
      </c>
      <c r="BF310" s="12">
        <f t="shared" si="242"/>
        <v>0</v>
      </c>
      <c r="BG310" s="11">
        <f t="shared" si="243"/>
        <v>0</v>
      </c>
      <c r="BH310" s="12"/>
      <c r="BI310" s="11">
        <f t="shared" si="244"/>
        <v>0</v>
      </c>
      <c r="BJ310" s="12">
        <f t="shared" si="245"/>
        <v>0</v>
      </c>
      <c r="BK310" s="11">
        <f t="shared" si="246"/>
        <v>0</v>
      </c>
      <c r="BL310" s="12">
        <f t="shared" si="247"/>
        <v>0</v>
      </c>
      <c r="BM310" s="11">
        <f t="shared" si="248"/>
        <v>0</v>
      </c>
      <c r="BN310" s="12"/>
      <c r="BO310" s="11">
        <f t="shared" si="249"/>
        <v>0</v>
      </c>
      <c r="BP310" s="12">
        <f t="shared" si="250"/>
        <v>0</v>
      </c>
      <c r="BQ310" s="11">
        <f t="shared" si="251"/>
        <v>0</v>
      </c>
      <c r="BR310" s="12">
        <f t="shared" si="252"/>
        <v>0</v>
      </c>
      <c r="BS310" s="11">
        <f t="shared" si="253"/>
        <v>1.9999999999999574E-2</v>
      </c>
    </row>
    <row r="311" spans="1:71" x14ac:dyDescent="0.25">
      <c r="A311" s="21">
        <f t="shared" si="254"/>
        <v>6.1304166666666244</v>
      </c>
      <c r="B311" s="7"/>
      <c r="C311" s="8" t="s">
        <v>73</v>
      </c>
      <c r="D311" s="8"/>
      <c r="E311" s="8" t="s">
        <v>73</v>
      </c>
      <c r="F311" s="8"/>
      <c r="G311" s="8" t="s">
        <v>73</v>
      </c>
      <c r="I311" s="30"/>
      <c r="J311" t="s">
        <v>71</v>
      </c>
      <c r="K311" s="30"/>
      <c r="L311" s="8" t="s">
        <v>73</v>
      </c>
      <c r="M311" s="11">
        <f t="shared" si="214"/>
        <v>0</v>
      </c>
      <c r="N311" s="12">
        <f t="shared" si="204"/>
        <v>0</v>
      </c>
      <c r="O311" s="11">
        <f t="shared" si="215"/>
        <v>0</v>
      </c>
      <c r="P311" s="12">
        <f t="shared" si="205"/>
        <v>0</v>
      </c>
      <c r="Q311" s="11">
        <f t="shared" si="216"/>
        <v>1.9999999999999574E-2</v>
      </c>
      <c r="R311" s="12"/>
      <c r="S311" s="11">
        <f t="shared" si="217"/>
        <v>0</v>
      </c>
      <c r="T311" s="12">
        <f t="shared" si="206"/>
        <v>0</v>
      </c>
      <c r="U311" s="11">
        <f t="shared" si="218"/>
        <v>0</v>
      </c>
      <c r="V311" s="12">
        <f t="shared" si="207"/>
        <v>0</v>
      </c>
      <c r="W311" s="11">
        <f t="shared" si="219"/>
        <v>0</v>
      </c>
      <c r="X311" s="12"/>
      <c r="Y311" s="11">
        <f t="shared" si="220"/>
        <v>0</v>
      </c>
      <c r="Z311" s="12">
        <f t="shared" si="208"/>
        <v>0</v>
      </c>
      <c r="AA311" s="11">
        <f t="shared" si="221"/>
        <v>0</v>
      </c>
      <c r="AB311" s="12">
        <f t="shared" si="209"/>
        <v>0</v>
      </c>
      <c r="AC311" s="11">
        <f t="shared" si="222"/>
        <v>1.9999999999999574E-2</v>
      </c>
      <c r="AD311" s="12"/>
      <c r="AE311" s="11">
        <f t="shared" si="223"/>
        <v>0</v>
      </c>
      <c r="AF311" s="12">
        <f t="shared" si="210"/>
        <v>0</v>
      </c>
      <c r="AG311" s="11">
        <f t="shared" si="224"/>
        <v>0</v>
      </c>
      <c r="AH311" s="12">
        <f t="shared" si="211"/>
        <v>0</v>
      </c>
      <c r="AI311" s="11">
        <f t="shared" si="225"/>
        <v>0</v>
      </c>
      <c r="AJ311" s="12"/>
      <c r="AK311" s="11">
        <f t="shared" si="226"/>
        <v>0</v>
      </c>
      <c r="AL311" s="12">
        <f t="shared" si="212"/>
        <v>0</v>
      </c>
      <c r="AM311" s="11">
        <f t="shared" si="227"/>
        <v>0</v>
      </c>
      <c r="AN311" s="12">
        <f t="shared" si="213"/>
        <v>0</v>
      </c>
      <c r="AO311" s="11">
        <f t="shared" si="228"/>
        <v>1.9999999999999574E-2</v>
      </c>
      <c r="AP311" s="12"/>
      <c r="AQ311" s="11">
        <f t="shared" si="229"/>
        <v>0</v>
      </c>
      <c r="AR311" s="12">
        <f t="shared" si="230"/>
        <v>0</v>
      </c>
      <c r="AS311" s="11">
        <f t="shared" si="231"/>
        <v>0</v>
      </c>
      <c r="AT311" s="12">
        <f t="shared" si="232"/>
        <v>0</v>
      </c>
      <c r="AU311" s="11">
        <f t="shared" si="233"/>
        <v>0</v>
      </c>
      <c r="AV311" s="12"/>
      <c r="AW311" s="11">
        <f t="shared" si="234"/>
        <v>0</v>
      </c>
      <c r="AX311" s="12">
        <f t="shared" si="235"/>
        <v>0</v>
      </c>
      <c r="AY311" s="11">
        <f t="shared" si="236"/>
        <v>0</v>
      </c>
      <c r="AZ311" s="12">
        <f t="shared" si="237"/>
        <v>0</v>
      </c>
      <c r="BA311" s="11">
        <f t="shared" si="238"/>
        <v>1.9999999999999574E-2</v>
      </c>
      <c r="BB311" s="12"/>
      <c r="BC311" s="11">
        <f t="shared" si="239"/>
        <v>0</v>
      </c>
      <c r="BD311" s="12">
        <f t="shared" si="240"/>
        <v>0</v>
      </c>
      <c r="BE311" s="11">
        <f t="shared" si="241"/>
        <v>0</v>
      </c>
      <c r="BF311" s="12">
        <f t="shared" si="242"/>
        <v>0</v>
      </c>
      <c r="BG311" s="11">
        <f t="shared" si="243"/>
        <v>0</v>
      </c>
      <c r="BH311" s="12"/>
      <c r="BI311" s="11">
        <f t="shared" si="244"/>
        <v>0</v>
      </c>
      <c r="BJ311" s="12">
        <f t="shared" si="245"/>
        <v>0</v>
      </c>
      <c r="BK311" s="11">
        <f t="shared" si="246"/>
        <v>0</v>
      </c>
      <c r="BL311" s="12">
        <f t="shared" si="247"/>
        <v>0</v>
      </c>
      <c r="BM311" s="11">
        <f t="shared" si="248"/>
        <v>0</v>
      </c>
      <c r="BN311" s="12"/>
      <c r="BO311" s="11">
        <f t="shared" si="249"/>
        <v>0</v>
      </c>
      <c r="BP311" s="12">
        <f t="shared" si="250"/>
        <v>0</v>
      </c>
      <c r="BQ311" s="11">
        <f t="shared" si="251"/>
        <v>0</v>
      </c>
      <c r="BR311" s="12">
        <f t="shared" si="252"/>
        <v>0</v>
      </c>
      <c r="BS311" s="11">
        <f t="shared" si="253"/>
        <v>1.9999999999999574E-2</v>
      </c>
    </row>
    <row r="312" spans="1:71" x14ac:dyDescent="0.25">
      <c r="A312" s="21">
        <f t="shared" si="254"/>
        <v>6.150416666666624</v>
      </c>
      <c r="B312" s="7"/>
      <c r="C312" s="8" t="s">
        <v>73</v>
      </c>
      <c r="D312" s="8"/>
      <c r="E312" s="8" t="s">
        <v>73</v>
      </c>
      <c r="F312" s="8"/>
      <c r="G312" s="8" t="s">
        <v>73</v>
      </c>
      <c r="I312" s="30"/>
      <c r="J312" t="s">
        <v>71</v>
      </c>
      <c r="K312" s="30"/>
      <c r="L312" s="8" t="s">
        <v>73</v>
      </c>
      <c r="M312" s="11">
        <f t="shared" si="214"/>
        <v>0</v>
      </c>
      <c r="N312" s="12">
        <f t="shared" si="204"/>
        <v>0</v>
      </c>
      <c r="O312" s="11">
        <f t="shared" si="215"/>
        <v>0</v>
      </c>
      <c r="P312" s="12">
        <f t="shared" si="205"/>
        <v>0</v>
      </c>
      <c r="Q312" s="11">
        <f t="shared" si="216"/>
        <v>1.9999999999999574E-2</v>
      </c>
      <c r="R312" s="12"/>
      <c r="S312" s="11">
        <f t="shared" si="217"/>
        <v>0</v>
      </c>
      <c r="T312" s="12">
        <f t="shared" si="206"/>
        <v>0</v>
      </c>
      <c r="U312" s="11">
        <f t="shared" si="218"/>
        <v>0</v>
      </c>
      <c r="V312" s="12">
        <f t="shared" si="207"/>
        <v>0</v>
      </c>
      <c r="W312" s="11">
        <f t="shared" si="219"/>
        <v>0</v>
      </c>
      <c r="X312" s="12"/>
      <c r="Y312" s="11">
        <f t="shared" si="220"/>
        <v>0</v>
      </c>
      <c r="Z312" s="12">
        <f t="shared" si="208"/>
        <v>0</v>
      </c>
      <c r="AA312" s="11">
        <f t="shared" si="221"/>
        <v>0</v>
      </c>
      <c r="AB312" s="12">
        <f t="shared" si="209"/>
        <v>0</v>
      </c>
      <c r="AC312" s="11">
        <f t="shared" si="222"/>
        <v>1.9999999999999574E-2</v>
      </c>
      <c r="AD312" s="12"/>
      <c r="AE312" s="11">
        <f t="shared" si="223"/>
        <v>0</v>
      </c>
      <c r="AF312" s="12">
        <f t="shared" si="210"/>
        <v>0</v>
      </c>
      <c r="AG312" s="11">
        <f t="shared" si="224"/>
        <v>0</v>
      </c>
      <c r="AH312" s="12">
        <f t="shared" si="211"/>
        <v>0</v>
      </c>
      <c r="AI312" s="11">
        <f t="shared" si="225"/>
        <v>0</v>
      </c>
      <c r="AJ312" s="12"/>
      <c r="AK312" s="11">
        <f t="shared" si="226"/>
        <v>0</v>
      </c>
      <c r="AL312" s="12">
        <f t="shared" si="212"/>
        <v>0</v>
      </c>
      <c r="AM312" s="11">
        <f t="shared" si="227"/>
        <v>0</v>
      </c>
      <c r="AN312" s="12">
        <f t="shared" si="213"/>
        <v>0</v>
      </c>
      <c r="AO312" s="11">
        <f t="shared" si="228"/>
        <v>1.9999999999999574E-2</v>
      </c>
      <c r="AP312" s="12"/>
      <c r="AQ312" s="11">
        <f t="shared" si="229"/>
        <v>0</v>
      </c>
      <c r="AR312" s="12">
        <f t="shared" si="230"/>
        <v>0</v>
      </c>
      <c r="AS312" s="11">
        <f t="shared" si="231"/>
        <v>0</v>
      </c>
      <c r="AT312" s="12">
        <f t="shared" si="232"/>
        <v>0</v>
      </c>
      <c r="AU312" s="11">
        <f t="shared" si="233"/>
        <v>0</v>
      </c>
      <c r="AV312" s="12"/>
      <c r="AW312" s="11">
        <f t="shared" si="234"/>
        <v>0</v>
      </c>
      <c r="AX312" s="12">
        <f t="shared" si="235"/>
        <v>0</v>
      </c>
      <c r="AY312" s="11">
        <f t="shared" si="236"/>
        <v>0</v>
      </c>
      <c r="AZ312" s="12">
        <f t="shared" si="237"/>
        <v>0</v>
      </c>
      <c r="BA312" s="11">
        <f t="shared" si="238"/>
        <v>1.9999999999999574E-2</v>
      </c>
      <c r="BB312" s="12"/>
      <c r="BC312" s="11">
        <f t="shared" si="239"/>
        <v>0</v>
      </c>
      <c r="BD312" s="12">
        <f t="shared" si="240"/>
        <v>0</v>
      </c>
      <c r="BE312" s="11">
        <f t="shared" si="241"/>
        <v>0</v>
      </c>
      <c r="BF312" s="12">
        <f t="shared" si="242"/>
        <v>0</v>
      </c>
      <c r="BG312" s="11">
        <f t="shared" si="243"/>
        <v>0</v>
      </c>
      <c r="BH312" s="12"/>
      <c r="BI312" s="11">
        <f t="shared" si="244"/>
        <v>0</v>
      </c>
      <c r="BJ312" s="12">
        <f t="shared" si="245"/>
        <v>0</v>
      </c>
      <c r="BK312" s="11">
        <f t="shared" si="246"/>
        <v>0</v>
      </c>
      <c r="BL312" s="12">
        <f t="shared" si="247"/>
        <v>0</v>
      </c>
      <c r="BM312" s="11">
        <f t="shared" si="248"/>
        <v>0</v>
      </c>
      <c r="BN312" s="12"/>
      <c r="BO312" s="11">
        <f t="shared" si="249"/>
        <v>0</v>
      </c>
      <c r="BP312" s="12">
        <f t="shared" si="250"/>
        <v>0</v>
      </c>
      <c r="BQ312" s="11">
        <f t="shared" si="251"/>
        <v>0</v>
      </c>
      <c r="BR312" s="12">
        <f t="shared" si="252"/>
        <v>0</v>
      </c>
      <c r="BS312" s="11">
        <f t="shared" si="253"/>
        <v>1.9999999999999574E-2</v>
      </c>
    </row>
    <row r="313" spans="1:71" x14ac:dyDescent="0.25">
      <c r="A313" s="21">
        <f t="shared" si="254"/>
        <v>6.1704166666666236</v>
      </c>
      <c r="B313" s="7" t="s">
        <v>91</v>
      </c>
      <c r="C313" s="8" t="s">
        <v>73</v>
      </c>
      <c r="D313" s="8"/>
      <c r="E313" s="8" t="s">
        <v>73</v>
      </c>
      <c r="F313" s="8"/>
      <c r="G313" t="s">
        <v>71</v>
      </c>
      <c r="I313" s="30"/>
      <c r="J313" s="9" t="s">
        <v>72</v>
      </c>
      <c r="K313" s="30"/>
      <c r="L313" s="8" t="s">
        <v>73</v>
      </c>
      <c r="M313" s="11">
        <f t="shared" si="214"/>
        <v>0</v>
      </c>
      <c r="N313" s="12">
        <f t="shared" si="204"/>
        <v>0</v>
      </c>
      <c r="O313" s="11">
        <f t="shared" si="215"/>
        <v>0</v>
      </c>
      <c r="P313" s="12">
        <f t="shared" si="205"/>
        <v>0</v>
      </c>
      <c r="Q313" s="11">
        <f t="shared" si="216"/>
        <v>1.9999999999999574E-2</v>
      </c>
      <c r="R313" s="12"/>
      <c r="S313" s="11">
        <f t="shared" si="217"/>
        <v>0</v>
      </c>
      <c r="T313" s="12">
        <f t="shared" si="206"/>
        <v>0</v>
      </c>
      <c r="U313" s="11">
        <f t="shared" si="218"/>
        <v>0</v>
      </c>
      <c r="V313" s="12">
        <f t="shared" si="207"/>
        <v>0</v>
      </c>
      <c r="W313" s="11">
        <f t="shared" si="219"/>
        <v>0</v>
      </c>
      <c r="X313" s="12"/>
      <c r="Y313" s="11">
        <f t="shared" si="220"/>
        <v>0</v>
      </c>
      <c r="Z313" s="12">
        <f t="shared" si="208"/>
        <v>0</v>
      </c>
      <c r="AA313" s="11">
        <f t="shared" si="221"/>
        <v>0</v>
      </c>
      <c r="AB313" s="12">
        <f t="shared" si="209"/>
        <v>0</v>
      </c>
      <c r="AC313" s="11">
        <f t="shared" si="222"/>
        <v>1.9999999999999574E-2</v>
      </c>
      <c r="AD313" s="12"/>
      <c r="AE313" s="11">
        <f t="shared" si="223"/>
        <v>0</v>
      </c>
      <c r="AF313" s="12">
        <f t="shared" si="210"/>
        <v>0</v>
      </c>
      <c r="AG313" s="11">
        <f t="shared" si="224"/>
        <v>0</v>
      </c>
      <c r="AH313" s="12">
        <f t="shared" si="211"/>
        <v>0</v>
      </c>
      <c r="AI313" s="11">
        <f t="shared" si="225"/>
        <v>0</v>
      </c>
      <c r="AJ313" s="12"/>
      <c r="AK313" s="11">
        <f t="shared" si="226"/>
        <v>0</v>
      </c>
      <c r="AL313" s="12">
        <f t="shared" si="212"/>
        <v>0</v>
      </c>
      <c r="AM313" s="11">
        <f t="shared" si="227"/>
        <v>0</v>
      </c>
      <c r="AN313" s="12">
        <f t="shared" si="213"/>
        <v>0</v>
      </c>
      <c r="AO313" s="11">
        <f t="shared" si="228"/>
        <v>0</v>
      </c>
      <c r="AP313" s="12"/>
      <c r="AQ313" s="11">
        <f t="shared" si="229"/>
        <v>0</v>
      </c>
      <c r="AR313" s="12">
        <f t="shared" si="230"/>
        <v>0</v>
      </c>
      <c r="AS313" s="11">
        <f t="shared" si="231"/>
        <v>0</v>
      </c>
      <c r="AT313" s="12">
        <f t="shared" si="232"/>
        <v>0</v>
      </c>
      <c r="AU313" s="11">
        <f t="shared" si="233"/>
        <v>0</v>
      </c>
      <c r="AV313" s="12"/>
      <c r="AW313" s="11">
        <f t="shared" si="234"/>
        <v>0</v>
      </c>
      <c r="AX313" s="12">
        <f t="shared" si="235"/>
        <v>0</v>
      </c>
      <c r="AY313" s="11">
        <f t="shared" si="236"/>
        <v>0</v>
      </c>
      <c r="AZ313" s="12">
        <f t="shared" si="237"/>
        <v>0</v>
      </c>
      <c r="BA313" s="11">
        <f t="shared" si="238"/>
        <v>1.9999999999999574E-2</v>
      </c>
      <c r="BB313" s="12"/>
      <c r="BC313" s="11">
        <f t="shared" si="239"/>
        <v>0</v>
      </c>
      <c r="BD313" s="12">
        <f t="shared" si="240"/>
        <v>0</v>
      </c>
      <c r="BE313" s="11">
        <f t="shared" si="241"/>
        <v>6.1704166666666236</v>
      </c>
      <c r="BF313" s="12">
        <f t="shared" si="242"/>
        <v>1</v>
      </c>
      <c r="BG313" s="11">
        <f t="shared" si="243"/>
        <v>0</v>
      </c>
      <c r="BH313" s="12"/>
      <c r="BI313" s="11">
        <f t="shared" si="244"/>
        <v>0</v>
      </c>
      <c r="BJ313" s="12">
        <f t="shared" si="245"/>
        <v>0</v>
      </c>
      <c r="BK313" s="11">
        <f t="shared" si="246"/>
        <v>0</v>
      </c>
      <c r="BL313" s="12">
        <f t="shared" si="247"/>
        <v>0</v>
      </c>
      <c r="BM313" s="11">
        <f t="shared" si="248"/>
        <v>0</v>
      </c>
      <c r="BN313" s="12"/>
      <c r="BO313" s="11">
        <f t="shared" si="249"/>
        <v>0</v>
      </c>
      <c r="BP313" s="12">
        <f t="shared" si="250"/>
        <v>0</v>
      </c>
      <c r="BQ313" s="11">
        <f t="shared" si="251"/>
        <v>0</v>
      </c>
      <c r="BR313" s="12">
        <f t="shared" si="252"/>
        <v>0</v>
      </c>
      <c r="BS313" s="11">
        <f t="shared" si="253"/>
        <v>1.9999999999999574E-2</v>
      </c>
    </row>
    <row r="314" spans="1:71" x14ac:dyDescent="0.25">
      <c r="A314" s="21">
        <f t="shared" si="254"/>
        <v>6.1904166666666232</v>
      </c>
      <c r="B314" s="7"/>
      <c r="C314" s="8" t="s">
        <v>73</v>
      </c>
      <c r="D314" s="8"/>
      <c r="E314" s="8" t="s">
        <v>73</v>
      </c>
      <c r="F314" s="8"/>
      <c r="G314" t="s">
        <v>71</v>
      </c>
      <c r="L314" s="8" t="s">
        <v>73</v>
      </c>
      <c r="M314" s="11">
        <f t="shared" si="214"/>
        <v>0</v>
      </c>
      <c r="N314" s="12">
        <f t="shared" si="204"/>
        <v>0</v>
      </c>
      <c r="O314" s="11">
        <f t="shared" si="215"/>
        <v>0</v>
      </c>
      <c r="P314" s="12">
        <f t="shared" si="205"/>
        <v>0</v>
      </c>
      <c r="Q314" s="11">
        <f t="shared" si="216"/>
        <v>1.9999999999999574E-2</v>
      </c>
      <c r="R314" s="12"/>
      <c r="S314" s="11">
        <f t="shared" si="217"/>
        <v>0</v>
      </c>
      <c r="T314" s="12">
        <f t="shared" si="206"/>
        <v>0</v>
      </c>
      <c r="U314" s="11">
        <f t="shared" si="218"/>
        <v>0</v>
      </c>
      <c r="V314" s="12">
        <f t="shared" si="207"/>
        <v>0</v>
      </c>
      <c r="W314" s="11">
        <f t="shared" si="219"/>
        <v>0</v>
      </c>
      <c r="X314" s="12"/>
      <c r="Y314" s="11">
        <f t="shared" si="220"/>
        <v>0</v>
      </c>
      <c r="Z314" s="12">
        <f t="shared" si="208"/>
        <v>0</v>
      </c>
      <c r="AA314" s="11">
        <f t="shared" si="221"/>
        <v>0</v>
      </c>
      <c r="AB314" s="12">
        <f t="shared" si="209"/>
        <v>0</v>
      </c>
      <c r="AC314" s="11">
        <f t="shared" si="222"/>
        <v>1.9999999999999574E-2</v>
      </c>
      <c r="AD314" s="12"/>
      <c r="AE314" s="11">
        <f t="shared" si="223"/>
        <v>0</v>
      </c>
      <c r="AF314" s="12">
        <f t="shared" si="210"/>
        <v>0</v>
      </c>
      <c r="AG314" s="11">
        <f t="shared" si="224"/>
        <v>0</v>
      </c>
      <c r="AH314" s="12">
        <f t="shared" si="211"/>
        <v>0</v>
      </c>
      <c r="AI314" s="11">
        <f t="shared" si="225"/>
        <v>0</v>
      </c>
      <c r="AJ314" s="12"/>
      <c r="AK314" s="11">
        <f t="shared" si="226"/>
        <v>0</v>
      </c>
      <c r="AL314" s="12">
        <f t="shared" si="212"/>
        <v>0</v>
      </c>
      <c r="AM314" s="11">
        <f t="shared" si="227"/>
        <v>0</v>
      </c>
      <c r="AN314" s="12">
        <f t="shared" si="213"/>
        <v>0</v>
      </c>
      <c r="AO314" s="11">
        <f t="shared" si="228"/>
        <v>0</v>
      </c>
      <c r="AP314" s="12"/>
      <c r="AQ314" s="11">
        <f t="shared" si="229"/>
        <v>0</v>
      </c>
      <c r="AR314" s="12">
        <f t="shared" si="230"/>
        <v>0</v>
      </c>
      <c r="AS314" s="11">
        <f t="shared" si="231"/>
        <v>0</v>
      </c>
      <c r="AT314" s="12">
        <f t="shared" si="232"/>
        <v>0</v>
      </c>
      <c r="AU314" s="11">
        <f t="shared" si="233"/>
        <v>0</v>
      </c>
      <c r="AV314" s="12"/>
      <c r="AW314" s="11">
        <f t="shared" si="234"/>
        <v>0</v>
      </c>
      <c r="AX314" s="12">
        <f t="shared" si="235"/>
        <v>0</v>
      </c>
      <c r="AY314" s="11">
        <f t="shared" si="236"/>
        <v>0</v>
      </c>
      <c r="AZ314" s="12">
        <f t="shared" si="237"/>
        <v>0</v>
      </c>
      <c r="BA314" s="11">
        <f t="shared" si="238"/>
        <v>1.9999999999999574E-2</v>
      </c>
      <c r="BB314" s="12"/>
      <c r="BC314" s="11">
        <f t="shared" si="239"/>
        <v>0</v>
      </c>
      <c r="BD314" s="12">
        <f t="shared" si="240"/>
        <v>0</v>
      </c>
      <c r="BE314" s="11">
        <f t="shared" si="241"/>
        <v>0</v>
      </c>
      <c r="BF314" s="12">
        <f t="shared" si="242"/>
        <v>0</v>
      </c>
      <c r="BG314" s="11">
        <f t="shared" si="243"/>
        <v>0</v>
      </c>
      <c r="BH314" s="12"/>
      <c r="BI314" s="11">
        <f t="shared" si="244"/>
        <v>0</v>
      </c>
      <c r="BJ314" s="12">
        <f t="shared" si="245"/>
        <v>0</v>
      </c>
      <c r="BK314" s="11">
        <f t="shared" si="246"/>
        <v>0</v>
      </c>
      <c r="BL314" s="12">
        <f t="shared" si="247"/>
        <v>0</v>
      </c>
      <c r="BM314" s="11">
        <f t="shared" si="248"/>
        <v>0</v>
      </c>
      <c r="BN314" s="12"/>
      <c r="BO314" s="11">
        <f t="shared" si="249"/>
        <v>0</v>
      </c>
      <c r="BP314" s="12">
        <f t="shared" si="250"/>
        <v>0</v>
      </c>
      <c r="BQ314" s="11">
        <f t="shared" si="251"/>
        <v>0</v>
      </c>
      <c r="BR314" s="12">
        <f t="shared" si="252"/>
        <v>0</v>
      </c>
      <c r="BS314" s="11">
        <f t="shared" si="253"/>
        <v>1.9999999999999574E-2</v>
      </c>
    </row>
    <row r="315" spans="1:71" x14ac:dyDescent="0.25">
      <c r="A315" s="21">
        <f t="shared" si="254"/>
        <v>6.2104166666666227</v>
      </c>
      <c r="B315" s="7"/>
      <c r="C315" s="8" t="s">
        <v>73</v>
      </c>
      <c r="D315" s="8"/>
      <c r="E315" s="8" t="s">
        <v>73</v>
      </c>
      <c r="F315" s="8"/>
      <c r="G315" t="s">
        <v>71</v>
      </c>
      <c r="H315" s="9"/>
      <c r="I315" s="30"/>
      <c r="J315" s="30"/>
      <c r="K315" s="30"/>
      <c r="L315" s="8" t="s">
        <v>73</v>
      </c>
      <c r="M315" s="11">
        <f t="shared" si="214"/>
        <v>0</v>
      </c>
      <c r="N315" s="12">
        <f t="shared" si="204"/>
        <v>0</v>
      </c>
      <c r="O315" s="11">
        <f t="shared" si="215"/>
        <v>0</v>
      </c>
      <c r="P315" s="12">
        <f t="shared" si="205"/>
        <v>0</v>
      </c>
      <c r="Q315" s="11">
        <f t="shared" si="216"/>
        <v>1.9999999999999574E-2</v>
      </c>
      <c r="R315" s="12"/>
      <c r="S315" s="11">
        <f t="shared" si="217"/>
        <v>0</v>
      </c>
      <c r="T315" s="12">
        <f t="shared" si="206"/>
        <v>0</v>
      </c>
      <c r="U315" s="11">
        <f t="shared" si="218"/>
        <v>0</v>
      </c>
      <c r="V315" s="12">
        <f t="shared" si="207"/>
        <v>0</v>
      </c>
      <c r="W315" s="11">
        <f t="shared" si="219"/>
        <v>0</v>
      </c>
      <c r="X315" s="12"/>
      <c r="Y315" s="11">
        <f t="shared" si="220"/>
        <v>0</v>
      </c>
      <c r="Z315" s="12">
        <f t="shared" si="208"/>
        <v>0</v>
      </c>
      <c r="AA315" s="11">
        <f t="shared" si="221"/>
        <v>0</v>
      </c>
      <c r="AB315" s="12">
        <f t="shared" si="209"/>
        <v>0</v>
      </c>
      <c r="AC315" s="11">
        <f t="shared" si="222"/>
        <v>1.9999999999999574E-2</v>
      </c>
      <c r="AD315" s="12"/>
      <c r="AE315" s="11">
        <f t="shared" si="223"/>
        <v>0</v>
      </c>
      <c r="AF315" s="12">
        <f t="shared" si="210"/>
        <v>0</v>
      </c>
      <c r="AG315" s="11">
        <f t="shared" si="224"/>
        <v>0</v>
      </c>
      <c r="AH315" s="12">
        <f t="shared" si="211"/>
        <v>0</v>
      </c>
      <c r="AI315" s="11">
        <f t="shared" si="225"/>
        <v>0</v>
      </c>
      <c r="AJ315" s="12"/>
      <c r="AK315" s="11">
        <f t="shared" si="226"/>
        <v>0</v>
      </c>
      <c r="AL315" s="12">
        <f t="shared" si="212"/>
        <v>0</v>
      </c>
      <c r="AM315" s="11">
        <f t="shared" si="227"/>
        <v>0</v>
      </c>
      <c r="AN315" s="12">
        <f t="shared" si="213"/>
        <v>0</v>
      </c>
      <c r="AO315" s="11">
        <f t="shared" si="228"/>
        <v>0</v>
      </c>
      <c r="AP315" s="12"/>
      <c r="AQ315" s="11">
        <f t="shared" si="229"/>
        <v>0</v>
      </c>
      <c r="AR315" s="12">
        <f t="shared" si="230"/>
        <v>0</v>
      </c>
      <c r="AS315" s="11">
        <f t="shared" si="231"/>
        <v>0</v>
      </c>
      <c r="AT315" s="12">
        <f t="shared" si="232"/>
        <v>0</v>
      </c>
      <c r="AU315" s="11">
        <f t="shared" si="233"/>
        <v>0</v>
      </c>
      <c r="AV315" s="12"/>
      <c r="AW315" s="11">
        <f t="shared" si="234"/>
        <v>0</v>
      </c>
      <c r="AX315" s="12">
        <f t="shared" si="235"/>
        <v>0</v>
      </c>
      <c r="AY315" s="11">
        <f t="shared" si="236"/>
        <v>0</v>
      </c>
      <c r="AZ315" s="12">
        <f t="shared" si="237"/>
        <v>0</v>
      </c>
      <c r="BA315" s="11">
        <f t="shared" si="238"/>
        <v>1.9999999999999574E-2</v>
      </c>
      <c r="BB315" s="12"/>
      <c r="BC315" s="11">
        <f t="shared" si="239"/>
        <v>0</v>
      </c>
      <c r="BD315" s="12">
        <f t="shared" si="240"/>
        <v>0</v>
      </c>
      <c r="BE315" s="11">
        <f t="shared" si="241"/>
        <v>0</v>
      </c>
      <c r="BF315" s="12">
        <f t="shared" si="242"/>
        <v>0</v>
      </c>
      <c r="BG315" s="11">
        <f t="shared" si="243"/>
        <v>0</v>
      </c>
      <c r="BH315" s="12"/>
      <c r="BI315" s="11">
        <f t="shared" si="244"/>
        <v>0</v>
      </c>
      <c r="BJ315" s="12">
        <f t="shared" si="245"/>
        <v>0</v>
      </c>
      <c r="BK315" s="11">
        <f t="shared" si="246"/>
        <v>0</v>
      </c>
      <c r="BL315" s="12">
        <f t="shared" si="247"/>
        <v>0</v>
      </c>
      <c r="BM315" s="11">
        <f t="shared" si="248"/>
        <v>0</v>
      </c>
      <c r="BN315" s="12"/>
      <c r="BO315" s="11">
        <f t="shared" si="249"/>
        <v>0</v>
      </c>
      <c r="BP315" s="12">
        <f t="shared" si="250"/>
        <v>0</v>
      </c>
      <c r="BQ315" s="11">
        <f t="shared" si="251"/>
        <v>0</v>
      </c>
      <c r="BR315" s="12">
        <f t="shared" si="252"/>
        <v>0</v>
      </c>
      <c r="BS315" s="11">
        <f t="shared" si="253"/>
        <v>1.9999999999999574E-2</v>
      </c>
    </row>
    <row r="316" spans="1:71" x14ac:dyDescent="0.25">
      <c r="A316" s="21">
        <f t="shared" si="254"/>
        <v>6.2304166666666223</v>
      </c>
      <c r="B316" s="7"/>
      <c r="C316" s="8" t="s">
        <v>73</v>
      </c>
      <c r="D316" s="8"/>
      <c r="E316" s="8" t="s">
        <v>73</v>
      </c>
      <c r="F316" s="8"/>
      <c r="G316" t="s">
        <v>71</v>
      </c>
      <c r="H316" s="8"/>
      <c r="I316" s="30"/>
      <c r="J316" s="30"/>
      <c r="K316" s="30"/>
      <c r="L316" s="8" t="s">
        <v>73</v>
      </c>
      <c r="M316" s="11">
        <f t="shared" si="214"/>
        <v>0</v>
      </c>
      <c r="N316" s="12">
        <f t="shared" si="204"/>
        <v>0</v>
      </c>
      <c r="O316" s="11">
        <f t="shared" si="215"/>
        <v>0</v>
      </c>
      <c r="P316" s="12">
        <f t="shared" si="205"/>
        <v>0</v>
      </c>
      <c r="Q316" s="11">
        <f t="shared" si="216"/>
        <v>1.9999999999999574E-2</v>
      </c>
      <c r="R316" s="12"/>
      <c r="S316" s="11">
        <f t="shared" si="217"/>
        <v>0</v>
      </c>
      <c r="T316" s="12">
        <f t="shared" si="206"/>
        <v>0</v>
      </c>
      <c r="U316" s="11">
        <f t="shared" si="218"/>
        <v>0</v>
      </c>
      <c r="V316" s="12">
        <f t="shared" si="207"/>
        <v>0</v>
      </c>
      <c r="W316" s="11">
        <f t="shared" si="219"/>
        <v>0</v>
      </c>
      <c r="X316" s="12"/>
      <c r="Y316" s="11">
        <f t="shared" si="220"/>
        <v>0</v>
      </c>
      <c r="Z316" s="12">
        <f t="shared" si="208"/>
        <v>0</v>
      </c>
      <c r="AA316" s="11">
        <f t="shared" si="221"/>
        <v>0</v>
      </c>
      <c r="AB316" s="12">
        <f t="shared" si="209"/>
        <v>0</v>
      </c>
      <c r="AC316" s="11">
        <f t="shared" si="222"/>
        <v>1.9999999999999574E-2</v>
      </c>
      <c r="AD316" s="12"/>
      <c r="AE316" s="11">
        <f t="shared" si="223"/>
        <v>0</v>
      </c>
      <c r="AF316" s="12">
        <f t="shared" si="210"/>
        <v>0</v>
      </c>
      <c r="AG316" s="11">
        <f t="shared" si="224"/>
        <v>0</v>
      </c>
      <c r="AH316" s="12">
        <f t="shared" si="211"/>
        <v>0</v>
      </c>
      <c r="AI316" s="11">
        <f t="shared" si="225"/>
        <v>0</v>
      </c>
      <c r="AJ316" s="12"/>
      <c r="AK316" s="11">
        <f t="shared" si="226"/>
        <v>0</v>
      </c>
      <c r="AL316" s="12">
        <f t="shared" si="212"/>
        <v>0</v>
      </c>
      <c r="AM316" s="11">
        <f t="shared" si="227"/>
        <v>0</v>
      </c>
      <c r="AN316" s="12">
        <f t="shared" si="213"/>
        <v>0</v>
      </c>
      <c r="AO316" s="11">
        <f t="shared" si="228"/>
        <v>0</v>
      </c>
      <c r="AP316" s="12"/>
      <c r="AQ316" s="11">
        <f t="shared" si="229"/>
        <v>0</v>
      </c>
      <c r="AR316" s="12">
        <f t="shared" si="230"/>
        <v>0</v>
      </c>
      <c r="AS316" s="11">
        <f t="shared" si="231"/>
        <v>0</v>
      </c>
      <c r="AT316" s="12">
        <f t="shared" si="232"/>
        <v>0</v>
      </c>
      <c r="AU316" s="11">
        <f t="shared" si="233"/>
        <v>0</v>
      </c>
      <c r="AV316" s="12"/>
      <c r="AW316" s="11">
        <f t="shared" si="234"/>
        <v>0</v>
      </c>
      <c r="AX316" s="12">
        <f t="shared" si="235"/>
        <v>0</v>
      </c>
      <c r="AY316" s="11">
        <f t="shared" si="236"/>
        <v>0</v>
      </c>
      <c r="AZ316" s="12">
        <f t="shared" si="237"/>
        <v>0</v>
      </c>
      <c r="BA316" s="11">
        <f t="shared" si="238"/>
        <v>1.9999999999999574E-2</v>
      </c>
      <c r="BB316" s="12"/>
      <c r="BC316" s="11">
        <f t="shared" si="239"/>
        <v>0</v>
      </c>
      <c r="BD316" s="12">
        <f t="shared" si="240"/>
        <v>0</v>
      </c>
      <c r="BE316" s="11">
        <f t="shared" si="241"/>
        <v>0</v>
      </c>
      <c r="BF316" s="12">
        <f t="shared" si="242"/>
        <v>0</v>
      </c>
      <c r="BG316" s="11">
        <f t="shared" si="243"/>
        <v>0</v>
      </c>
      <c r="BH316" s="12"/>
      <c r="BI316" s="11">
        <f t="shared" si="244"/>
        <v>0</v>
      </c>
      <c r="BJ316" s="12">
        <f t="shared" si="245"/>
        <v>0</v>
      </c>
      <c r="BK316" s="11">
        <f t="shared" si="246"/>
        <v>0</v>
      </c>
      <c r="BL316" s="12">
        <f t="shared" si="247"/>
        <v>0</v>
      </c>
      <c r="BM316" s="11">
        <f t="shared" si="248"/>
        <v>0</v>
      </c>
      <c r="BN316" s="12"/>
      <c r="BO316" s="11">
        <f t="shared" si="249"/>
        <v>0</v>
      </c>
      <c r="BP316" s="12">
        <f t="shared" si="250"/>
        <v>0</v>
      </c>
      <c r="BQ316" s="11">
        <f t="shared" si="251"/>
        <v>0</v>
      </c>
      <c r="BR316" s="12">
        <f t="shared" si="252"/>
        <v>0</v>
      </c>
      <c r="BS316" s="11">
        <f t="shared" si="253"/>
        <v>1.9999999999999574E-2</v>
      </c>
    </row>
    <row r="317" spans="1:71" x14ac:dyDescent="0.25">
      <c r="A317" s="21">
        <f t="shared" si="254"/>
        <v>6.2504166666666219</v>
      </c>
      <c r="B317" s="7" t="s">
        <v>86</v>
      </c>
      <c r="C317" s="8" t="s">
        <v>73</v>
      </c>
      <c r="E317" s="8" t="s">
        <v>73</v>
      </c>
      <c r="F317" s="8"/>
      <c r="G317" s="9" t="s">
        <v>72</v>
      </c>
      <c r="H317" s="8"/>
      <c r="I317" s="9"/>
      <c r="J317" s="9"/>
      <c r="K317" s="9"/>
      <c r="L317" t="s">
        <v>71</v>
      </c>
      <c r="M317" s="11">
        <f t="shared" si="214"/>
        <v>0</v>
      </c>
      <c r="N317" s="12">
        <f t="shared" si="204"/>
        <v>0</v>
      </c>
      <c r="O317" s="11">
        <f t="shared" si="215"/>
        <v>0</v>
      </c>
      <c r="P317" s="12">
        <f t="shared" si="205"/>
        <v>0</v>
      </c>
      <c r="Q317" s="11">
        <f t="shared" si="216"/>
        <v>1.9999999999999574E-2</v>
      </c>
      <c r="R317" s="12"/>
      <c r="S317" s="11">
        <f t="shared" si="217"/>
        <v>0</v>
      </c>
      <c r="T317" s="12">
        <f t="shared" si="206"/>
        <v>0</v>
      </c>
      <c r="U317" s="11">
        <f t="shared" si="218"/>
        <v>0</v>
      </c>
      <c r="V317" s="12">
        <f t="shared" si="207"/>
        <v>0</v>
      </c>
      <c r="W317" s="11">
        <f t="shared" si="219"/>
        <v>0</v>
      </c>
      <c r="X317" s="12"/>
      <c r="Y317" s="11">
        <f t="shared" si="220"/>
        <v>0</v>
      </c>
      <c r="Z317" s="12">
        <f t="shared" si="208"/>
        <v>0</v>
      </c>
      <c r="AA317" s="11">
        <f t="shared" si="221"/>
        <v>0</v>
      </c>
      <c r="AB317" s="12">
        <f t="shared" si="209"/>
        <v>0</v>
      </c>
      <c r="AC317" s="11">
        <f t="shared" si="222"/>
        <v>1.9999999999999574E-2</v>
      </c>
      <c r="AD317" s="12"/>
      <c r="AE317" s="11">
        <f t="shared" si="223"/>
        <v>0</v>
      </c>
      <c r="AF317" s="12">
        <f t="shared" si="210"/>
        <v>0</v>
      </c>
      <c r="AG317" s="11">
        <f t="shared" si="224"/>
        <v>0</v>
      </c>
      <c r="AH317" s="12">
        <f t="shared" si="211"/>
        <v>0</v>
      </c>
      <c r="AI317" s="11">
        <f t="shared" si="225"/>
        <v>0</v>
      </c>
      <c r="AJ317" s="12"/>
      <c r="AK317" s="11">
        <f t="shared" si="226"/>
        <v>0</v>
      </c>
      <c r="AL317" s="12">
        <f t="shared" si="212"/>
        <v>0</v>
      </c>
      <c r="AM317" s="11">
        <f t="shared" si="227"/>
        <v>6.2504166666666219</v>
      </c>
      <c r="AN317" s="12">
        <f t="shared" si="213"/>
        <v>1</v>
      </c>
      <c r="AO317" s="11">
        <f t="shared" si="228"/>
        <v>0</v>
      </c>
      <c r="AP317" s="12"/>
      <c r="AQ317" s="11">
        <f t="shared" si="229"/>
        <v>0</v>
      </c>
      <c r="AR317" s="12">
        <f t="shared" si="230"/>
        <v>0</v>
      </c>
      <c r="AS317" s="11">
        <f t="shared" si="231"/>
        <v>0</v>
      </c>
      <c r="AT317" s="12">
        <f t="shared" si="232"/>
        <v>0</v>
      </c>
      <c r="AU317" s="11">
        <f t="shared" si="233"/>
        <v>0</v>
      </c>
      <c r="AV317" s="12"/>
      <c r="AW317" s="11">
        <f t="shared" si="234"/>
        <v>0</v>
      </c>
      <c r="AX317" s="12">
        <f t="shared" si="235"/>
        <v>0</v>
      </c>
      <c r="AY317" s="11">
        <f t="shared" si="236"/>
        <v>0</v>
      </c>
      <c r="AZ317" s="12">
        <f t="shared" si="237"/>
        <v>0</v>
      </c>
      <c r="BA317" s="11">
        <f t="shared" si="238"/>
        <v>0</v>
      </c>
      <c r="BB317" s="12"/>
      <c r="BC317" s="11">
        <f t="shared" si="239"/>
        <v>0</v>
      </c>
      <c r="BD317" s="12">
        <f t="shared" si="240"/>
        <v>0</v>
      </c>
      <c r="BE317" s="11">
        <f t="shared" si="241"/>
        <v>0</v>
      </c>
      <c r="BF317" s="12">
        <f t="shared" si="242"/>
        <v>0</v>
      </c>
      <c r="BG317" s="11">
        <f t="shared" si="243"/>
        <v>0</v>
      </c>
      <c r="BH317" s="12"/>
      <c r="BI317" s="11">
        <f t="shared" si="244"/>
        <v>0</v>
      </c>
      <c r="BJ317" s="12">
        <f t="shared" si="245"/>
        <v>0</v>
      </c>
      <c r="BK317" s="11">
        <f t="shared" si="246"/>
        <v>0</v>
      </c>
      <c r="BL317" s="12">
        <f t="shared" si="247"/>
        <v>0</v>
      </c>
      <c r="BM317" s="11">
        <f t="shared" si="248"/>
        <v>0</v>
      </c>
      <c r="BN317" s="12"/>
      <c r="BO317" s="11">
        <f t="shared" si="249"/>
        <v>0</v>
      </c>
      <c r="BP317" s="12">
        <f t="shared" si="250"/>
        <v>0</v>
      </c>
      <c r="BQ317" s="11">
        <f t="shared" si="251"/>
        <v>0</v>
      </c>
      <c r="BR317" s="12">
        <f t="shared" si="252"/>
        <v>0</v>
      </c>
      <c r="BS317" s="11">
        <f t="shared" si="253"/>
        <v>0</v>
      </c>
    </row>
    <row r="318" spans="1:71" x14ac:dyDescent="0.25">
      <c r="A318" s="21">
        <f t="shared" si="254"/>
        <v>6.2704166666666215</v>
      </c>
      <c r="B318" s="7"/>
      <c r="C318" s="8" t="s">
        <v>73</v>
      </c>
      <c r="E318" s="8" t="s">
        <v>73</v>
      </c>
      <c r="F318" s="8"/>
      <c r="H318" s="8"/>
      <c r="I318" s="8"/>
      <c r="J318" s="8"/>
      <c r="K318" s="8"/>
      <c r="L318" t="s">
        <v>71</v>
      </c>
      <c r="M318" s="11">
        <f t="shared" si="214"/>
        <v>0</v>
      </c>
      <c r="N318" s="12">
        <f t="shared" si="204"/>
        <v>0</v>
      </c>
      <c r="O318" s="11">
        <f t="shared" si="215"/>
        <v>0</v>
      </c>
      <c r="P318" s="12">
        <f t="shared" si="205"/>
        <v>0</v>
      </c>
      <c r="Q318" s="11">
        <f t="shared" si="216"/>
        <v>1.9999999999999574E-2</v>
      </c>
      <c r="R318" s="12"/>
      <c r="S318" s="11">
        <f t="shared" si="217"/>
        <v>0</v>
      </c>
      <c r="T318" s="12">
        <f t="shared" si="206"/>
        <v>0</v>
      </c>
      <c r="U318" s="11">
        <f t="shared" si="218"/>
        <v>0</v>
      </c>
      <c r="V318" s="12">
        <f t="shared" si="207"/>
        <v>0</v>
      </c>
      <c r="W318" s="11">
        <f t="shared" si="219"/>
        <v>0</v>
      </c>
      <c r="X318" s="12"/>
      <c r="Y318" s="11">
        <f t="shared" si="220"/>
        <v>0</v>
      </c>
      <c r="Z318" s="12">
        <f t="shared" si="208"/>
        <v>0</v>
      </c>
      <c r="AA318" s="11">
        <f t="shared" si="221"/>
        <v>0</v>
      </c>
      <c r="AB318" s="12">
        <f t="shared" si="209"/>
        <v>0</v>
      </c>
      <c r="AC318" s="11">
        <f t="shared" si="222"/>
        <v>1.9999999999999574E-2</v>
      </c>
      <c r="AD318" s="12"/>
      <c r="AE318" s="11">
        <f t="shared" si="223"/>
        <v>0</v>
      </c>
      <c r="AF318" s="12">
        <f t="shared" si="210"/>
        <v>0</v>
      </c>
      <c r="AG318" s="11">
        <f t="shared" si="224"/>
        <v>0</v>
      </c>
      <c r="AH318" s="12">
        <f t="shared" si="211"/>
        <v>0</v>
      </c>
      <c r="AI318" s="11">
        <f t="shared" si="225"/>
        <v>0</v>
      </c>
      <c r="AJ318" s="12"/>
      <c r="AK318" s="11">
        <f t="shared" si="226"/>
        <v>0</v>
      </c>
      <c r="AL318" s="12">
        <f t="shared" si="212"/>
        <v>0</v>
      </c>
      <c r="AM318" s="11">
        <f t="shared" si="227"/>
        <v>0</v>
      </c>
      <c r="AN318" s="12">
        <f t="shared" si="213"/>
        <v>0</v>
      </c>
      <c r="AO318" s="11">
        <f t="shared" si="228"/>
        <v>0</v>
      </c>
      <c r="AP318" s="12"/>
      <c r="AQ318" s="11">
        <f t="shared" si="229"/>
        <v>0</v>
      </c>
      <c r="AR318" s="12">
        <f t="shared" si="230"/>
        <v>0</v>
      </c>
      <c r="AS318" s="11">
        <f t="shared" si="231"/>
        <v>0</v>
      </c>
      <c r="AT318" s="12">
        <f t="shared" si="232"/>
        <v>0</v>
      </c>
      <c r="AU318" s="11">
        <f t="shared" si="233"/>
        <v>0</v>
      </c>
      <c r="AV318" s="12"/>
      <c r="AW318" s="11">
        <f t="shared" si="234"/>
        <v>0</v>
      </c>
      <c r="AX318" s="12">
        <f t="shared" si="235"/>
        <v>0</v>
      </c>
      <c r="AY318" s="11">
        <f t="shared" si="236"/>
        <v>0</v>
      </c>
      <c r="AZ318" s="12">
        <f t="shared" si="237"/>
        <v>0</v>
      </c>
      <c r="BA318" s="11">
        <f t="shared" si="238"/>
        <v>0</v>
      </c>
      <c r="BB318" s="12"/>
      <c r="BC318" s="11">
        <f t="shared" si="239"/>
        <v>0</v>
      </c>
      <c r="BD318" s="12">
        <f t="shared" si="240"/>
        <v>0</v>
      </c>
      <c r="BE318" s="11">
        <f t="shared" si="241"/>
        <v>0</v>
      </c>
      <c r="BF318" s="12">
        <f t="shared" si="242"/>
        <v>0</v>
      </c>
      <c r="BG318" s="11">
        <f t="shared" si="243"/>
        <v>0</v>
      </c>
      <c r="BH318" s="12"/>
      <c r="BI318" s="11">
        <f t="shared" si="244"/>
        <v>0</v>
      </c>
      <c r="BJ318" s="12">
        <f t="shared" si="245"/>
        <v>0</v>
      </c>
      <c r="BK318" s="11">
        <f t="shared" si="246"/>
        <v>0</v>
      </c>
      <c r="BL318" s="12">
        <f t="shared" si="247"/>
        <v>0</v>
      </c>
      <c r="BM318" s="11">
        <f t="shared" si="248"/>
        <v>0</v>
      </c>
      <c r="BN318" s="12"/>
      <c r="BO318" s="11">
        <f t="shared" si="249"/>
        <v>0</v>
      </c>
      <c r="BP318" s="12">
        <f t="shared" si="250"/>
        <v>0</v>
      </c>
      <c r="BQ318" s="11">
        <f t="shared" si="251"/>
        <v>0</v>
      </c>
      <c r="BR318" s="12">
        <f t="shared" si="252"/>
        <v>0</v>
      </c>
      <c r="BS318" s="11">
        <f t="shared" si="253"/>
        <v>0</v>
      </c>
    </row>
    <row r="319" spans="1:71" x14ac:dyDescent="0.25">
      <c r="A319" s="21">
        <f t="shared" si="254"/>
        <v>6.290416666666621</v>
      </c>
      <c r="B319" s="7"/>
      <c r="C319" s="8" t="s">
        <v>73</v>
      </c>
      <c r="E319" s="8" t="s">
        <v>73</v>
      </c>
      <c r="F319" s="8"/>
      <c r="H319" s="8"/>
      <c r="I319" s="8"/>
      <c r="J319" s="8"/>
      <c r="K319" s="8"/>
      <c r="L319" t="s">
        <v>71</v>
      </c>
      <c r="M319" s="11">
        <f t="shared" si="214"/>
        <v>0</v>
      </c>
      <c r="N319" s="12">
        <f t="shared" si="204"/>
        <v>0</v>
      </c>
      <c r="O319" s="11">
        <f t="shared" si="215"/>
        <v>0</v>
      </c>
      <c r="P319" s="12">
        <f t="shared" si="205"/>
        <v>0</v>
      </c>
      <c r="Q319" s="11">
        <f t="shared" si="216"/>
        <v>1.9999999999999574E-2</v>
      </c>
      <c r="R319" s="12"/>
      <c r="S319" s="11">
        <f t="shared" si="217"/>
        <v>0</v>
      </c>
      <c r="T319" s="12">
        <f t="shared" si="206"/>
        <v>0</v>
      </c>
      <c r="U319" s="11">
        <f t="shared" si="218"/>
        <v>0</v>
      </c>
      <c r="V319" s="12">
        <f t="shared" si="207"/>
        <v>0</v>
      </c>
      <c r="W319" s="11">
        <f t="shared" si="219"/>
        <v>0</v>
      </c>
      <c r="X319" s="12"/>
      <c r="Y319" s="11">
        <f t="shared" si="220"/>
        <v>0</v>
      </c>
      <c r="Z319" s="12">
        <f t="shared" si="208"/>
        <v>0</v>
      </c>
      <c r="AA319" s="11">
        <f t="shared" si="221"/>
        <v>0</v>
      </c>
      <c r="AB319" s="12">
        <f t="shared" si="209"/>
        <v>0</v>
      </c>
      <c r="AC319" s="11">
        <f t="shared" si="222"/>
        <v>1.9999999999999574E-2</v>
      </c>
      <c r="AD319" s="12"/>
      <c r="AE319" s="11">
        <f t="shared" si="223"/>
        <v>0</v>
      </c>
      <c r="AF319" s="12">
        <f t="shared" si="210"/>
        <v>0</v>
      </c>
      <c r="AG319" s="11">
        <f t="shared" si="224"/>
        <v>0</v>
      </c>
      <c r="AH319" s="12">
        <f t="shared" si="211"/>
        <v>0</v>
      </c>
      <c r="AI319" s="11">
        <f t="shared" si="225"/>
        <v>0</v>
      </c>
      <c r="AJ319" s="12"/>
      <c r="AK319" s="11">
        <f t="shared" si="226"/>
        <v>0</v>
      </c>
      <c r="AL319" s="12">
        <f t="shared" si="212"/>
        <v>0</v>
      </c>
      <c r="AM319" s="11">
        <f t="shared" si="227"/>
        <v>0</v>
      </c>
      <c r="AN319" s="12">
        <f t="shared" si="213"/>
        <v>0</v>
      </c>
      <c r="AO319" s="11">
        <f t="shared" si="228"/>
        <v>0</v>
      </c>
      <c r="AP319" s="12"/>
      <c r="AQ319" s="11">
        <f t="shared" si="229"/>
        <v>0</v>
      </c>
      <c r="AR319" s="12">
        <f t="shared" si="230"/>
        <v>0</v>
      </c>
      <c r="AS319" s="11">
        <f t="shared" si="231"/>
        <v>0</v>
      </c>
      <c r="AT319" s="12">
        <f t="shared" si="232"/>
        <v>0</v>
      </c>
      <c r="AU319" s="11">
        <f t="shared" si="233"/>
        <v>0</v>
      </c>
      <c r="AV319" s="12"/>
      <c r="AW319" s="11">
        <f t="shared" si="234"/>
        <v>0</v>
      </c>
      <c r="AX319" s="12">
        <f t="shared" si="235"/>
        <v>0</v>
      </c>
      <c r="AY319" s="11">
        <f t="shared" si="236"/>
        <v>0</v>
      </c>
      <c r="AZ319" s="12">
        <f t="shared" si="237"/>
        <v>0</v>
      </c>
      <c r="BA319" s="11">
        <f t="shared" si="238"/>
        <v>0</v>
      </c>
      <c r="BB319" s="12"/>
      <c r="BC319" s="11">
        <f t="shared" si="239"/>
        <v>0</v>
      </c>
      <c r="BD319" s="12">
        <f t="shared" si="240"/>
        <v>0</v>
      </c>
      <c r="BE319" s="11">
        <f t="shared" si="241"/>
        <v>0</v>
      </c>
      <c r="BF319" s="12">
        <f t="shared" si="242"/>
        <v>0</v>
      </c>
      <c r="BG319" s="11">
        <f t="shared" si="243"/>
        <v>0</v>
      </c>
      <c r="BH319" s="12"/>
      <c r="BI319" s="11">
        <f t="shared" si="244"/>
        <v>0</v>
      </c>
      <c r="BJ319" s="12">
        <f t="shared" si="245"/>
        <v>0</v>
      </c>
      <c r="BK319" s="11">
        <f t="shared" si="246"/>
        <v>0</v>
      </c>
      <c r="BL319" s="12">
        <f t="shared" si="247"/>
        <v>0</v>
      </c>
      <c r="BM319" s="11">
        <f t="shared" si="248"/>
        <v>0</v>
      </c>
      <c r="BN319" s="12"/>
      <c r="BO319" s="11">
        <f t="shared" si="249"/>
        <v>0</v>
      </c>
      <c r="BP319" s="12">
        <f t="shared" si="250"/>
        <v>0</v>
      </c>
      <c r="BQ319" s="11">
        <f t="shared" si="251"/>
        <v>0</v>
      </c>
      <c r="BR319" s="12">
        <f t="shared" si="252"/>
        <v>0</v>
      </c>
      <c r="BS319" s="11">
        <f t="shared" si="253"/>
        <v>0</v>
      </c>
    </row>
    <row r="320" spans="1:71" x14ac:dyDescent="0.25">
      <c r="A320" s="21">
        <f t="shared" si="254"/>
        <v>6.3104166666666206</v>
      </c>
      <c r="B320" s="7"/>
      <c r="C320" s="8" t="s">
        <v>73</v>
      </c>
      <c r="E320" s="8" t="s">
        <v>73</v>
      </c>
      <c r="F320" s="8"/>
      <c r="G320" s="9"/>
      <c r="H320" s="8"/>
      <c r="I320" s="8"/>
      <c r="J320" s="8"/>
      <c r="K320" s="8"/>
      <c r="L320" t="s">
        <v>71</v>
      </c>
      <c r="M320" s="11">
        <f t="shared" si="214"/>
        <v>0</v>
      </c>
      <c r="N320" s="12">
        <f t="shared" si="204"/>
        <v>0</v>
      </c>
      <c r="O320" s="11">
        <f t="shared" si="215"/>
        <v>0</v>
      </c>
      <c r="P320" s="12">
        <f t="shared" si="205"/>
        <v>0</v>
      </c>
      <c r="Q320" s="11">
        <f t="shared" si="216"/>
        <v>1.9999999999999574E-2</v>
      </c>
      <c r="R320" s="12"/>
      <c r="S320" s="11">
        <f t="shared" si="217"/>
        <v>0</v>
      </c>
      <c r="T320" s="12">
        <f t="shared" si="206"/>
        <v>0</v>
      </c>
      <c r="U320" s="11">
        <f t="shared" si="218"/>
        <v>0</v>
      </c>
      <c r="V320" s="12">
        <f t="shared" si="207"/>
        <v>0</v>
      </c>
      <c r="W320" s="11">
        <f t="shared" si="219"/>
        <v>0</v>
      </c>
      <c r="X320" s="12"/>
      <c r="Y320" s="11">
        <f t="shared" si="220"/>
        <v>0</v>
      </c>
      <c r="Z320" s="12">
        <f t="shared" si="208"/>
        <v>0</v>
      </c>
      <c r="AA320" s="11">
        <f t="shared" si="221"/>
        <v>0</v>
      </c>
      <c r="AB320" s="12">
        <f t="shared" si="209"/>
        <v>0</v>
      </c>
      <c r="AC320" s="11">
        <f t="shared" si="222"/>
        <v>1.9999999999999574E-2</v>
      </c>
      <c r="AD320" s="12"/>
      <c r="AE320" s="11">
        <f t="shared" si="223"/>
        <v>0</v>
      </c>
      <c r="AF320" s="12">
        <f t="shared" si="210"/>
        <v>0</v>
      </c>
      <c r="AG320" s="11">
        <f t="shared" si="224"/>
        <v>0</v>
      </c>
      <c r="AH320" s="12">
        <f t="shared" si="211"/>
        <v>0</v>
      </c>
      <c r="AI320" s="11">
        <f t="shared" si="225"/>
        <v>0</v>
      </c>
      <c r="AJ320" s="12"/>
      <c r="AK320" s="11">
        <f t="shared" si="226"/>
        <v>0</v>
      </c>
      <c r="AL320" s="12">
        <f t="shared" si="212"/>
        <v>0</v>
      </c>
      <c r="AM320" s="11">
        <f t="shared" si="227"/>
        <v>0</v>
      </c>
      <c r="AN320" s="12">
        <f t="shared" si="213"/>
        <v>0</v>
      </c>
      <c r="AO320" s="11">
        <f t="shared" si="228"/>
        <v>0</v>
      </c>
      <c r="AP320" s="12"/>
      <c r="AQ320" s="11">
        <f t="shared" si="229"/>
        <v>0</v>
      </c>
      <c r="AR320" s="12">
        <f t="shared" si="230"/>
        <v>0</v>
      </c>
      <c r="AS320" s="11">
        <f t="shared" si="231"/>
        <v>0</v>
      </c>
      <c r="AT320" s="12">
        <f t="shared" si="232"/>
        <v>0</v>
      </c>
      <c r="AU320" s="11">
        <f t="shared" si="233"/>
        <v>0</v>
      </c>
      <c r="AV320" s="12"/>
      <c r="AW320" s="11">
        <f t="shared" si="234"/>
        <v>0</v>
      </c>
      <c r="AX320" s="12">
        <f t="shared" si="235"/>
        <v>0</v>
      </c>
      <c r="AY320" s="11">
        <f t="shared" si="236"/>
        <v>0</v>
      </c>
      <c r="AZ320" s="12">
        <f t="shared" si="237"/>
        <v>0</v>
      </c>
      <c r="BA320" s="11">
        <f t="shared" si="238"/>
        <v>0</v>
      </c>
      <c r="BB320" s="12"/>
      <c r="BC320" s="11">
        <f t="shared" si="239"/>
        <v>0</v>
      </c>
      <c r="BD320" s="12">
        <f t="shared" si="240"/>
        <v>0</v>
      </c>
      <c r="BE320" s="11">
        <f t="shared" si="241"/>
        <v>0</v>
      </c>
      <c r="BF320" s="12">
        <f t="shared" si="242"/>
        <v>0</v>
      </c>
      <c r="BG320" s="11">
        <f t="shared" si="243"/>
        <v>0</v>
      </c>
      <c r="BH320" s="12"/>
      <c r="BI320" s="11">
        <f t="shared" si="244"/>
        <v>0</v>
      </c>
      <c r="BJ320" s="12">
        <f t="shared" si="245"/>
        <v>0</v>
      </c>
      <c r="BK320" s="11">
        <f t="shared" si="246"/>
        <v>0</v>
      </c>
      <c r="BL320" s="12">
        <f t="shared" si="247"/>
        <v>0</v>
      </c>
      <c r="BM320" s="11">
        <f t="shared" si="248"/>
        <v>0</v>
      </c>
      <c r="BN320" s="12"/>
      <c r="BO320" s="11">
        <f t="shared" si="249"/>
        <v>0</v>
      </c>
      <c r="BP320" s="12">
        <f t="shared" si="250"/>
        <v>0</v>
      </c>
      <c r="BQ320" s="11">
        <f t="shared" si="251"/>
        <v>0</v>
      </c>
      <c r="BR320" s="12">
        <f t="shared" si="252"/>
        <v>0</v>
      </c>
      <c r="BS320" s="11">
        <f t="shared" si="253"/>
        <v>0</v>
      </c>
    </row>
    <row r="321" spans="1:71" x14ac:dyDescent="0.25">
      <c r="A321" s="21">
        <f t="shared" si="254"/>
        <v>6.3304166666666202</v>
      </c>
      <c r="B321" s="7"/>
      <c r="C321" s="8" t="s">
        <v>73</v>
      </c>
      <c r="E321" s="8" t="s">
        <v>73</v>
      </c>
      <c r="L321" t="s">
        <v>71</v>
      </c>
      <c r="M321" s="11">
        <f t="shared" si="214"/>
        <v>0</v>
      </c>
      <c r="N321" s="12">
        <f t="shared" si="204"/>
        <v>0</v>
      </c>
      <c r="O321" s="11">
        <f t="shared" si="215"/>
        <v>0</v>
      </c>
      <c r="P321" s="12">
        <f t="shared" si="205"/>
        <v>0</v>
      </c>
      <c r="Q321" s="11">
        <f t="shared" si="216"/>
        <v>1.9999999999999574E-2</v>
      </c>
      <c r="R321" s="12"/>
      <c r="S321" s="11">
        <f t="shared" si="217"/>
        <v>0</v>
      </c>
      <c r="T321" s="12">
        <f t="shared" si="206"/>
        <v>0</v>
      </c>
      <c r="U321" s="11">
        <f t="shared" si="218"/>
        <v>0</v>
      </c>
      <c r="V321" s="12">
        <f t="shared" si="207"/>
        <v>0</v>
      </c>
      <c r="W321" s="11">
        <f t="shared" si="219"/>
        <v>0</v>
      </c>
      <c r="X321" s="12"/>
      <c r="Y321" s="11">
        <f t="shared" si="220"/>
        <v>0</v>
      </c>
      <c r="Z321" s="12">
        <f t="shared" si="208"/>
        <v>0</v>
      </c>
      <c r="AA321" s="11">
        <f t="shared" si="221"/>
        <v>0</v>
      </c>
      <c r="AB321" s="12">
        <f t="shared" si="209"/>
        <v>0</v>
      </c>
      <c r="AC321" s="11">
        <f t="shared" si="222"/>
        <v>1.9999999999999574E-2</v>
      </c>
      <c r="AD321" s="12"/>
      <c r="AE321" s="11">
        <f t="shared" si="223"/>
        <v>0</v>
      </c>
      <c r="AF321" s="12">
        <f t="shared" si="210"/>
        <v>0</v>
      </c>
      <c r="AG321" s="11">
        <f t="shared" si="224"/>
        <v>0</v>
      </c>
      <c r="AH321" s="12">
        <f t="shared" si="211"/>
        <v>0</v>
      </c>
      <c r="AI321" s="11">
        <f t="shared" si="225"/>
        <v>0</v>
      </c>
      <c r="AJ321" s="12"/>
      <c r="AK321" s="11">
        <f t="shared" si="226"/>
        <v>0</v>
      </c>
      <c r="AL321" s="12">
        <f t="shared" si="212"/>
        <v>0</v>
      </c>
      <c r="AM321" s="11">
        <f t="shared" si="227"/>
        <v>0</v>
      </c>
      <c r="AN321" s="12">
        <f t="shared" si="213"/>
        <v>0</v>
      </c>
      <c r="AO321" s="11">
        <f t="shared" si="228"/>
        <v>0</v>
      </c>
      <c r="AP321" s="12"/>
      <c r="AQ321" s="11">
        <f t="shared" si="229"/>
        <v>0</v>
      </c>
      <c r="AR321" s="12">
        <f t="shared" si="230"/>
        <v>0</v>
      </c>
      <c r="AS321" s="11">
        <f t="shared" si="231"/>
        <v>0</v>
      </c>
      <c r="AT321" s="12">
        <f t="shared" si="232"/>
        <v>0</v>
      </c>
      <c r="AU321" s="11">
        <f t="shared" si="233"/>
        <v>0</v>
      </c>
      <c r="AV321" s="12"/>
      <c r="AW321" s="11">
        <f t="shared" si="234"/>
        <v>0</v>
      </c>
      <c r="AX321" s="12">
        <f t="shared" si="235"/>
        <v>0</v>
      </c>
      <c r="AY321" s="11">
        <f t="shared" si="236"/>
        <v>0</v>
      </c>
      <c r="AZ321" s="12">
        <f t="shared" si="237"/>
        <v>0</v>
      </c>
      <c r="BA321" s="11">
        <f t="shared" si="238"/>
        <v>0</v>
      </c>
      <c r="BB321" s="12"/>
      <c r="BC321" s="11">
        <f t="shared" si="239"/>
        <v>0</v>
      </c>
      <c r="BD321" s="12">
        <f t="shared" si="240"/>
        <v>0</v>
      </c>
      <c r="BE321" s="11">
        <f t="shared" si="241"/>
        <v>0</v>
      </c>
      <c r="BF321" s="12">
        <f t="shared" si="242"/>
        <v>0</v>
      </c>
      <c r="BG321" s="11">
        <f t="shared" si="243"/>
        <v>0</v>
      </c>
      <c r="BH321" s="12"/>
      <c r="BI321" s="11">
        <f t="shared" si="244"/>
        <v>0</v>
      </c>
      <c r="BJ321" s="12">
        <f t="shared" si="245"/>
        <v>0</v>
      </c>
      <c r="BK321" s="11">
        <f t="shared" si="246"/>
        <v>0</v>
      </c>
      <c r="BL321" s="12">
        <f t="shared" si="247"/>
        <v>0</v>
      </c>
      <c r="BM321" s="11">
        <f t="shared" si="248"/>
        <v>0</v>
      </c>
      <c r="BN321" s="12"/>
      <c r="BO321" s="11">
        <f t="shared" si="249"/>
        <v>0</v>
      </c>
      <c r="BP321" s="12">
        <f t="shared" si="250"/>
        <v>0</v>
      </c>
      <c r="BQ321" s="11">
        <f t="shared" si="251"/>
        <v>0</v>
      </c>
      <c r="BR321" s="12">
        <f t="shared" si="252"/>
        <v>0</v>
      </c>
      <c r="BS321" s="11">
        <f t="shared" si="253"/>
        <v>0</v>
      </c>
    </row>
    <row r="322" spans="1:71" x14ac:dyDescent="0.25">
      <c r="A322" s="21">
        <f t="shared" si="254"/>
        <v>6.3504166666666197</v>
      </c>
      <c r="B322" s="7" t="s">
        <v>93</v>
      </c>
      <c r="C322" t="s">
        <v>71</v>
      </c>
      <c r="E322" s="8" t="s">
        <v>73</v>
      </c>
      <c r="F322" s="8"/>
      <c r="H322" s="8"/>
      <c r="I322" s="8"/>
      <c r="J322" s="8"/>
      <c r="K322" s="8"/>
      <c r="L322" s="9" t="s">
        <v>72</v>
      </c>
      <c r="M322" s="11">
        <f t="shared" si="214"/>
        <v>0</v>
      </c>
      <c r="N322" s="12">
        <f t="shared" si="204"/>
        <v>0</v>
      </c>
      <c r="O322" s="11">
        <f t="shared" si="215"/>
        <v>0</v>
      </c>
      <c r="P322" s="12">
        <f t="shared" si="205"/>
        <v>0</v>
      </c>
      <c r="Q322" s="11">
        <f t="shared" si="216"/>
        <v>0</v>
      </c>
      <c r="R322" s="12"/>
      <c r="S322" s="11">
        <f t="shared" si="217"/>
        <v>0</v>
      </c>
      <c r="T322" s="12">
        <f t="shared" si="206"/>
        <v>0</v>
      </c>
      <c r="U322" s="11">
        <f t="shared" si="218"/>
        <v>0</v>
      </c>
      <c r="V322" s="12">
        <f t="shared" si="207"/>
        <v>0</v>
      </c>
      <c r="W322" s="11">
        <f t="shared" si="219"/>
        <v>0</v>
      </c>
      <c r="X322" s="12"/>
      <c r="Y322" s="11">
        <f t="shared" si="220"/>
        <v>0</v>
      </c>
      <c r="Z322" s="12">
        <f t="shared" si="208"/>
        <v>0</v>
      </c>
      <c r="AA322" s="11">
        <f t="shared" si="221"/>
        <v>0</v>
      </c>
      <c r="AB322" s="12">
        <f t="shared" si="209"/>
        <v>0</v>
      </c>
      <c r="AC322" s="11">
        <f t="shared" si="222"/>
        <v>1.9999999999999574E-2</v>
      </c>
      <c r="AD322" s="12"/>
      <c r="AE322" s="11">
        <f t="shared" si="223"/>
        <v>0</v>
      </c>
      <c r="AF322" s="12">
        <f t="shared" si="210"/>
        <v>0</v>
      </c>
      <c r="AG322" s="11">
        <f t="shared" si="224"/>
        <v>0</v>
      </c>
      <c r="AH322" s="12">
        <f t="shared" si="211"/>
        <v>0</v>
      </c>
      <c r="AI322" s="11">
        <f t="shared" si="225"/>
        <v>0</v>
      </c>
      <c r="AJ322" s="12"/>
      <c r="AK322" s="11">
        <f t="shared" si="226"/>
        <v>0</v>
      </c>
      <c r="AL322" s="12">
        <f t="shared" si="212"/>
        <v>0</v>
      </c>
      <c r="AM322" s="11">
        <f t="shared" si="227"/>
        <v>0</v>
      </c>
      <c r="AN322" s="12">
        <f t="shared" si="213"/>
        <v>0</v>
      </c>
      <c r="AO322" s="11">
        <f t="shared" si="228"/>
        <v>0</v>
      </c>
      <c r="AP322" s="12"/>
      <c r="AQ322" s="11">
        <f t="shared" si="229"/>
        <v>0</v>
      </c>
      <c r="AR322" s="12">
        <f t="shared" si="230"/>
        <v>0</v>
      </c>
      <c r="AS322" s="11">
        <f t="shared" si="231"/>
        <v>0</v>
      </c>
      <c r="AT322" s="12">
        <f t="shared" si="232"/>
        <v>0</v>
      </c>
      <c r="AU322" s="11">
        <f t="shared" si="233"/>
        <v>0</v>
      </c>
      <c r="AV322" s="12"/>
      <c r="AW322" s="11">
        <f t="shared" si="234"/>
        <v>0</v>
      </c>
      <c r="AX322" s="12">
        <f t="shared" si="235"/>
        <v>0</v>
      </c>
      <c r="AY322" s="11">
        <f t="shared" si="236"/>
        <v>0</v>
      </c>
      <c r="AZ322" s="12">
        <f t="shared" si="237"/>
        <v>0</v>
      </c>
      <c r="BA322" s="11">
        <f t="shared" si="238"/>
        <v>0</v>
      </c>
      <c r="BB322" s="12"/>
      <c r="BC322" s="11">
        <f t="shared" si="239"/>
        <v>0</v>
      </c>
      <c r="BD322" s="12">
        <f t="shared" si="240"/>
        <v>0</v>
      </c>
      <c r="BE322" s="11">
        <f t="shared" si="241"/>
        <v>0</v>
      </c>
      <c r="BF322" s="12">
        <f t="shared" si="242"/>
        <v>0</v>
      </c>
      <c r="BG322" s="11">
        <f t="shared" si="243"/>
        <v>0</v>
      </c>
      <c r="BH322" s="12"/>
      <c r="BI322" s="11">
        <f t="shared" si="244"/>
        <v>0</v>
      </c>
      <c r="BJ322" s="12">
        <f t="shared" si="245"/>
        <v>0</v>
      </c>
      <c r="BK322" s="11">
        <f t="shared" si="246"/>
        <v>0</v>
      </c>
      <c r="BL322" s="12">
        <f t="shared" si="247"/>
        <v>0</v>
      </c>
      <c r="BM322" s="11">
        <f t="shared" si="248"/>
        <v>0</v>
      </c>
      <c r="BN322" s="12"/>
      <c r="BO322" s="11">
        <f t="shared" si="249"/>
        <v>0</v>
      </c>
      <c r="BP322" s="12">
        <f t="shared" si="250"/>
        <v>0</v>
      </c>
      <c r="BQ322" s="11">
        <f t="shared" si="251"/>
        <v>6.3504166666666197</v>
      </c>
      <c r="BR322" s="12">
        <f t="shared" si="252"/>
        <v>1</v>
      </c>
      <c r="BS322" s="11">
        <f t="shared" si="253"/>
        <v>0</v>
      </c>
    </row>
    <row r="323" spans="1:71" x14ac:dyDescent="0.25">
      <c r="A323" s="21">
        <f t="shared" si="254"/>
        <v>6.3704166666666193</v>
      </c>
      <c r="B323" s="7"/>
      <c r="C323" t="s">
        <v>71</v>
      </c>
      <c r="E323" s="8" t="s">
        <v>73</v>
      </c>
      <c r="F323" s="8"/>
      <c r="H323" s="8"/>
      <c r="I323" s="8"/>
      <c r="J323" s="8"/>
      <c r="K323" s="8"/>
      <c r="L323" s="8"/>
      <c r="M323" s="11">
        <f t="shared" si="214"/>
        <v>0</v>
      </c>
      <c r="N323" s="12">
        <f t="shared" ref="N323:N386" si="255">IF(M323&gt;0,1,0)</f>
        <v>0</v>
      </c>
      <c r="O323" s="11">
        <f t="shared" si="215"/>
        <v>0</v>
      </c>
      <c r="P323" s="12">
        <f t="shared" ref="P323:P386" si="256">IF(O323&gt;0,1,0)</f>
        <v>0</v>
      </c>
      <c r="Q323" s="11">
        <f t="shared" si="216"/>
        <v>0</v>
      </c>
      <c r="R323" s="12"/>
      <c r="S323" s="11">
        <f t="shared" si="217"/>
        <v>0</v>
      </c>
      <c r="T323" s="12">
        <f t="shared" ref="T323:T386" si="257">IF(S323&gt;0,1,0)</f>
        <v>0</v>
      </c>
      <c r="U323" s="11">
        <f t="shared" si="218"/>
        <v>0</v>
      </c>
      <c r="V323" s="12">
        <f t="shared" ref="V323:V386" si="258">IF(U323&gt;0,1,0)</f>
        <v>0</v>
      </c>
      <c r="W323" s="11">
        <f t="shared" si="219"/>
        <v>0</v>
      </c>
      <c r="X323" s="12"/>
      <c r="Y323" s="11">
        <f t="shared" si="220"/>
        <v>0</v>
      </c>
      <c r="Z323" s="12">
        <f t="shared" ref="Z323:Z386" si="259">IF(Y323&gt;0,1,0)</f>
        <v>0</v>
      </c>
      <c r="AA323" s="11">
        <f t="shared" si="221"/>
        <v>0</v>
      </c>
      <c r="AB323" s="12">
        <f t="shared" ref="AB323:AB386" si="260">IF(AA323&gt;0,1,0)</f>
        <v>0</v>
      </c>
      <c r="AC323" s="11">
        <f t="shared" si="222"/>
        <v>1.9999999999999574E-2</v>
      </c>
      <c r="AD323" s="12"/>
      <c r="AE323" s="11">
        <f t="shared" si="223"/>
        <v>0</v>
      </c>
      <c r="AF323" s="12">
        <f t="shared" ref="AF323:AF386" si="261">IF(AE323&gt;0,1,0)</f>
        <v>0</v>
      </c>
      <c r="AG323" s="11">
        <f t="shared" si="224"/>
        <v>0</v>
      </c>
      <c r="AH323" s="12">
        <f t="shared" ref="AH323:AH386" si="262">IF(AG323&gt;0,1,0)</f>
        <v>0</v>
      </c>
      <c r="AI323" s="11">
        <f t="shared" si="225"/>
        <v>0</v>
      </c>
      <c r="AJ323" s="12"/>
      <c r="AK323" s="11">
        <f t="shared" si="226"/>
        <v>0</v>
      </c>
      <c r="AL323" s="12">
        <f t="shared" ref="AL323:AL386" si="263">IF(AK323&gt;0,1,0)</f>
        <v>0</v>
      </c>
      <c r="AM323" s="11">
        <f t="shared" si="227"/>
        <v>0</v>
      </c>
      <c r="AN323" s="12">
        <f t="shared" ref="AN323:AN386" si="264">IF(AM323&gt;0,1,0)</f>
        <v>0</v>
      </c>
      <c r="AO323" s="11">
        <f t="shared" si="228"/>
        <v>0</v>
      </c>
      <c r="AP323" s="12"/>
      <c r="AQ323" s="11">
        <f t="shared" si="229"/>
        <v>0</v>
      </c>
      <c r="AR323" s="12">
        <f t="shared" si="230"/>
        <v>0</v>
      </c>
      <c r="AS323" s="11">
        <f t="shared" si="231"/>
        <v>0</v>
      </c>
      <c r="AT323" s="12">
        <f t="shared" si="232"/>
        <v>0</v>
      </c>
      <c r="AU323" s="11">
        <f t="shared" si="233"/>
        <v>0</v>
      </c>
      <c r="AV323" s="12"/>
      <c r="AW323" s="11">
        <f t="shared" si="234"/>
        <v>0</v>
      </c>
      <c r="AX323" s="12">
        <f t="shared" si="235"/>
        <v>0</v>
      </c>
      <c r="AY323" s="11">
        <f t="shared" si="236"/>
        <v>0</v>
      </c>
      <c r="AZ323" s="12">
        <f t="shared" si="237"/>
        <v>0</v>
      </c>
      <c r="BA323" s="11">
        <f t="shared" si="238"/>
        <v>0</v>
      </c>
      <c r="BB323" s="12"/>
      <c r="BC323" s="11">
        <f t="shared" si="239"/>
        <v>0</v>
      </c>
      <c r="BD323" s="12">
        <f t="shared" si="240"/>
        <v>0</v>
      </c>
      <c r="BE323" s="11">
        <f t="shared" si="241"/>
        <v>0</v>
      </c>
      <c r="BF323" s="12">
        <f t="shared" si="242"/>
        <v>0</v>
      </c>
      <c r="BG323" s="11">
        <f t="shared" si="243"/>
        <v>0</v>
      </c>
      <c r="BH323" s="12"/>
      <c r="BI323" s="11">
        <f t="shared" si="244"/>
        <v>0</v>
      </c>
      <c r="BJ323" s="12">
        <f t="shared" si="245"/>
        <v>0</v>
      </c>
      <c r="BK323" s="11">
        <f t="shared" si="246"/>
        <v>0</v>
      </c>
      <c r="BL323" s="12">
        <f t="shared" si="247"/>
        <v>0</v>
      </c>
      <c r="BM323" s="11">
        <f t="shared" si="248"/>
        <v>0</v>
      </c>
      <c r="BN323" s="12"/>
      <c r="BO323" s="11">
        <f t="shared" si="249"/>
        <v>0</v>
      </c>
      <c r="BP323" s="12">
        <f t="shared" si="250"/>
        <v>0</v>
      </c>
      <c r="BQ323" s="11">
        <f t="shared" si="251"/>
        <v>0</v>
      </c>
      <c r="BR323" s="12">
        <f t="shared" si="252"/>
        <v>0</v>
      </c>
      <c r="BS323" s="11">
        <f t="shared" si="253"/>
        <v>0</v>
      </c>
    </row>
    <row r="324" spans="1:71" x14ac:dyDescent="0.25">
      <c r="A324" s="21">
        <f t="shared" si="254"/>
        <v>6.3904166666666189</v>
      </c>
      <c r="B324" s="7"/>
      <c r="C324" t="s">
        <v>71</v>
      </c>
      <c r="E324" s="8" t="s">
        <v>73</v>
      </c>
      <c r="F324" s="8"/>
      <c r="H324" s="8"/>
      <c r="L324" s="8"/>
      <c r="M324" s="11">
        <f t="shared" si="214"/>
        <v>0</v>
      </c>
      <c r="N324" s="12">
        <f t="shared" si="255"/>
        <v>0</v>
      </c>
      <c r="O324" s="11">
        <f t="shared" si="215"/>
        <v>0</v>
      </c>
      <c r="P324" s="12">
        <f t="shared" si="256"/>
        <v>0</v>
      </c>
      <c r="Q324" s="11">
        <f t="shared" si="216"/>
        <v>0</v>
      </c>
      <c r="R324" s="12"/>
      <c r="S324" s="11">
        <f t="shared" si="217"/>
        <v>0</v>
      </c>
      <c r="T324" s="12">
        <f t="shared" si="257"/>
        <v>0</v>
      </c>
      <c r="U324" s="11">
        <f t="shared" si="218"/>
        <v>0</v>
      </c>
      <c r="V324" s="12">
        <f t="shared" si="258"/>
        <v>0</v>
      </c>
      <c r="W324" s="11">
        <f t="shared" si="219"/>
        <v>0</v>
      </c>
      <c r="X324" s="12"/>
      <c r="Y324" s="11">
        <f t="shared" si="220"/>
        <v>0</v>
      </c>
      <c r="Z324" s="12">
        <f t="shared" si="259"/>
        <v>0</v>
      </c>
      <c r="AA324" s="11">
        <f t="shared" si="221"/>
        <v>0</v>
      </c>
      <c r="AB324" s="12">
        <f t="shared" si="260"/>
        <v>0</v>
      </c>
      <c r="AC324" s="11">
        <f t="shared" si="222"/>
        <v>1.9999999999999574E-2</v>
      </c>
      <c r="AD324" s="12"/>
      <c r="AE324" s="11">
        <f t="shared" si="223"/>
        <v>0</v>
      </c>
      <c r="AF324" s="12">
        <f t="shared" si="261"/>
        <v>0</v>
      </c>
      <c r="AG324" s="11">
        <f t="shared" si="224"/>
        <v>0</v>
      </c>
      <c r="AH324" s="12">
        <f t="shared" si="262"/>
        <v>0</v>
      </c>
      <c r="AI324" s="11">
        <f t="shared" si="225"/>
        <v>0</v>
      </c>
      <c r="AJ324" s="12"/>
      <c r="AK324" s="11">
        <f t="shared" si="226"/>
        <v>0</v>
      </c>
      <c r="AL324" s="12">
        <f t="shared" si="263"/>
        <v>0</v>
      </c>
      <c r="AM324" s="11">
        <f t="shared" si="227"/>
        <v>0</v>
      </c>
      <c r="AN324" s="12">
        <f t="shared" si="264"/>
        <v>0</v>
      </c>
      <c r="AO324" s="11">
        <f t="shared" si="228"/>
        <v>0</v>
      </c>
      <c r="AP324" s="12"/>
      <c r="AQ324" s="11">
        <f t="shared" si="229"/>
        <v>0</v>
      </c>
      <c r="AR324" s="12">
        <f t="shared" si="230"/>
        <v>0</v>
      </c>
      <c r="AS324" s="11">
        <f t="shared" si="231"/>
        <v>0</v>
      </c>
      <c r="AT324" s="12">
        <f t="shared" si="232"/>
        <v>0</v>
      </c>
      <c r="AU324" s="11">
        <f t="shared" si="233"/>
        <v>0</v>
      </c>
      <c r="AV324" s="12"/>
      <c r="AW324" s="11">
        <f t="shared" si="234"/>
        <v>0</v>
      </c>
      <c r="AX324" s="12">
        <f t="shared" si="235"/>
        <v>0</v>
      </c>
      <c r="AY324" s="11">
        <f t="shared" si="236"/>
        <v>0</v>
      </c>
      <c r="AZ324" s="12">
        <f t="shared" si="237"/>
        <v>0</v>
      </c>
      <c r="BA324" s="11">
        <f t="shared" si="238"/>
        <v>0</v>
      </c>
      <c r="BB324" s="12"/>
      <c r="BC324" s="11">
        <f t="shared" si="239"/>
        <v>0</v>
      </c>
      <c r="BD324" s="12">
        <f t="shared" si="240"/>
        <v>0</v>
      </c>
      <c r="BE324" s="11">
        <f t="shared" si="241"/>
        <v>0</v>
      </c>
      <c r="BF324" s="12">
        <f t="shared" si="242"/>
        <v>0</v>
      </c>
      <c r="BG324" s="11">
        <f t="shared" si="243"/>
        <v>0</v>
      </c>
      <c r="BH324" s="12"/>
      <c r="BI324" s="11">
        <f t="shared" si="244"/>
        <v>0</v>
      </c>
      <c r="BJ324" s="12">
        <f t="shared" si="245"/>
        <v>0</v>
      </c>
      <c r="BK324" s="11">
        <f t="shared" si="246"/>
        <v>0</v>
      </c>
      <c r="BL324" s="12">
        <f t="shared" si="247"/>
        <v>0</v>
      </c>
      <c r="BM324" s="11">
        <f t="shared" si="248"/>
        <v>0</v>
      </c>
      <c r="BN324" s="12"/>
      <c r="BO324" s="11">
        <f t="shared" si="249"/>
        <v>0</v>
      </c>
      <c r="BP324" s="12">
        <f t="shared" si="250"/>
        <v>0</v>
      </c>
      <c r="BQ324" s="11">
        <f t="shared" si="251"/>
        <v>0</v>
      </c>
      <c r="BR324" s="12">
        <f t="shared" si="252"/>
        <v>0</v>
      </c>
      <c r="BS324" s="11">
        <f t="shared" si="253"/>
        <v>0</v>
      </c>
    </row>
    <row r="325" spans="1:71" x14ac:dyDescent="0.25">
      <c r="A325" s="21">
        <f t="shared" si="254"/>
        <v>6.4104166666666185</v>
      </c>
      <c r="B325" s="7"/>
      <c r="C325" t="s">
        <v>71</v>
      </c>
      <c r="E325" s="8" t="s">
        <v>73</v>
      </c>
      <c r="F325" s="8"/>
      <c r="G325" s="9"/>
      <c r="L325" s="8"/>
      <c r="M325" s="11">
        <f t="shared" ref="M325:M388" si="265">IF(B325="Line 1 Fails",A325,0)</f>
        <v>0</v>
      </c>
      <c r="N325" s="12">
        <f t="shared" si="255"/>
        <v>0</v>
      </c>
      <c r="O325" s="11">
        <f t="shared" ref="O325:O388" si="266">IF(B325="Line 1 repd.",A325,0)</f>
        <v>0</v>
      </c>
      <c r="P325" s="12">
        <f t="shared" si="256"/>
        <v>0</v>
      </c>
      <c r="Q325" s="11">
        <f t="shared" ref="Q325:Q388" si="267">IF(C325="Dn(waiting)",A326-A325,0)</f>
        <v>0</v>
      </c>
      <c r="R325" s="12"/>
      <c r="S325" s="11">
        <f t="shared" ref="S325:S388" si="268">IF(B325="Line 2 Fails",A325,0)</f>
        <v>0</v>
      </c>
      <c r="T325" s="12">
        <f t="shared" si="257"/>
        <v>0</v>
      </c>
      <c r="U325" s="11">
        <f t="shared" ref="U325:U388" si="269">IF(B325="Line 2 repd.",A325,0)</f>
        <v>0</v>
      </c>
      <c r="V325" s="12">
        <f t="shared" si="258"/>
        <v>0</v>
      </c>
      <c r="W325" s="11">
        <f t="shared" ref="W325:W388" si="270">IF(D325="Dn(waiting)",A326-A325,0)</f>
        <v>0</v>
      </c>
      <c r="X325" s="12"/>
      <c r="Y325" s="11">
        <f t="shared" ref="Y325:Y388" si="271">IF(B325="Line 3 Fails",A325,0)</f>
        <v>0</v>
      </c>
      <c r="Z325" s="12">
        <f t="shared" si="259"/>
        <v>0</v>
      </c>
      <c r="AA325" s="11">
        <f t="shared" ref="AA325:AA388" si="272">IF(B325="Line 3 repd.",A325,0)</f>
        <v>0</v>
      </c>
      <c r="AB325" s="12">
        <f t="shared" si="260"/>
        <v>0</v>
      </c>
      <c r="AC325" s="11">
        <f t="shared" ref="AC325:AC388" si="273">IF(E325="Dn(waiting)",A326-A325,0)</f>
        <v>1.9999999999999574E-2</v>
      </c>
      <c r="AD325" s="12"/>
      <c r="AE325" s="11">
        <f t="shared" ref="AE325:AE388" si="274">IF(B325="Line 4 Fails",A325,0)</f>
        <v>0</v>
      </c>
      <c r="AF325" s="12">
        <f t="shared" si="261"/>
        <v>0</v>
      </c>
      <c r="AG325" s="11">
        <f t="shared" ref="AG325:AG388" si="275">IF(B325="Line 4 repd.",A325,0)</f>
        <v>0</v>
      </c>
      <c r="AH325" s="12">
        <f t="shared" si="262"/>
        <v>0</v>
      </c>
      <c r="AI325" s="11">
        <f t="shared" ref="AI325:AI388" si="276">IF(F325="Dn(waiting)",A326-A325,0)</f>
        <v>0</v>
      </c>
      <c r="AJ325" s="12"/>
      <c r="AK325" s="11">
        <f t="shared" ref="AK325:AK388" si="277">IF(B325="Line 5 Fails",A325,0)</f>
        <v>0</v>
      </c>
      <c r="AL325" s="12">
        <f t="shared" si="263"/>
        <v>0</v>
      </c>
      <c r="AM325" s="11">
        <f t="shared" ref="AM325:AM388" si="278">IF(B325="Line 5 repd.",A325,0)</f>
        <v>0</v>
      </c>
      <c r="AN325" s="12">
        <f t="shared" si="264"/>
        <v>0</v>
      </c>
      <c r="AO325" s="11">
        <f t="shared" si="228"/>
        <v>0</v>
      </c>
      <c r="AP325" s="12"/>
      <c r="AQ325" s="11">
        <f t="shared" si="229"/>
        <v>0</v>
      </c>
      <c r="AR325" s="12">
        <f t="shared" si="230"/>
        <v>0</v>
      </c>
      <c r="AS325" s="11">
        <f t="shared" si="231"/>
        <v>0</v>
      </c>
      <c r="AT325" s="12">
        <f t="shared" si="232"/>
        <v>0</v>
      </c>
      <c r="AU325" s="11">
        <f t="shared" si="233"/>
        <v>0</v>
      </c>
      <c r="AV325" s="12"/>
      <c r="AW325" s="11">
        <f t="shared" si="234"/>
        <v>0</v>
      </c>
      <c r="AX325" s="12">
        <f t="shared" si="235"/>
        <v>0</v>
      </c>
      <c r="AY325" s="11">
        <f t="shared" si="236"/>
        <v>0</v>
      </c>
      <c r="AZ325" s="12">
        <f t="shared" si="237"/>
        <v>0</v>
      </c>
      <c r="BA325" s="11">
        <f t="shared" si="238"/>
        <v>0</v>
      </c>
      <c r="BB325" s="12"/>
      <c r="BC325" s="11">
        <f t="shared" si="239"/>
        <v>0</v>
      </c>
      <c r="BD325" s="12">
        <f t="shared" si="240"/>
        <v>0</v>
      </c>
      <c r="BE325" s="11">
        <f t="shared" si="241"/>
        <v>0</v>
      </c>
      <c r="BF325" s="12">
        <f t="shared" si="242"/>
        <v>0</v>
      </c>
      <c r="BG325" s="11">
        <f t="shared" si="243"/>
        <v>0</v>
      </c>
      <c r="BH325" s="12"/>
      <c r="BI325" s="11">
        <f t="shared" si="244"/>
        <v>0</v>
      </c>
      <c r="BJ325" s="12">
        <f t="shared" si="245"/>
        <v>0</v>
      </c>
      <c r="BK325" s="11">
        <f t="shared" si="246"/>
        <v>0</v>
      </c>
      <c r="BL325" s="12">
        <f t="shared" si="247"/>
        <v>0</v>
      </c>
      <c r="BM325" s="11">
        <f t="shared" si="248"/>
        <v>0</v>
      </c>
      <c r="BN325" s="12"/>
      <c r="BO325" s="11">
        <f t="shared" si="249"/>
        <v>0</v>
      </c>
      <c r="BP325" s="12">
        <f t="shared" si="250"/>
        <v>0</v>
      </c>
      <c r="BQ325" s="11">
        <f t="shared" si="251"/>
        <v>0</v>
      </c>
      <c r="BR325" s="12">
        <f t="shared" si="252"/>
        <v>0</v>
      </c>
      <c r="BS325" s="11">
        <f t="shared" si="253"/>
        <v>0</v>
      </c>
    </row>
    <row r="326" spans="1:71" x14ac:dyDescent="0.25">
      <c r="A326" s="21">
        <f t="shared" si="254"/>
        <v>6.430416666666618</v>
      </c>
      <c r="B326" s="7"/>
      <c r="C326" t="s">
        <v>71</v>
      </c>
      <c r="E326" s="8" t="s">
        <v>73</v>
      </c>
      <c r="F326" s="8"/>
      <c r="M326" s="11">
        <f t="shared" si="265"/>
        <v>0</v>
      </c>
      <c r="N326" s="12">
        <f t="shared" si="255"/>
        <v>0</v>
      </c>
      <c r="O326" s="11">
        <f t="shared" si="266"/>
        <v>0</v>
      </c>
      <c r="P326" s="12">
        <f t="shared" si="256"/>
        <v>0</v>
      </c>
      <c r="Q326" s="11">
        <f t="shared" si="267"/>
        <v>0</v>
      </c>
      <c r="R326" s="12"/>
      <c r="S326" s="11">
        <f t="shared" si="268"/>
        <v>0</v>
      </c>
      <c r="T326" s="12">
        <f t="shared" si="257"/>
        <v>0</v>
      </c>
      <c r="U326" s="11">
        <f t="shared" si="269"/>
        <v>0</v>
      </c>
      <c r="V326" s="12">
        <f t="shared" si="258"/>
        <v>0</v>
      </c>
      <c r="W326" s="11">
        <f t="shared" si="270"/>
        <v>0</v>
      </c>
      <c r="X326" s="12"/>
      <c r="Y326" s="11">
        <f t="shared" si="271"/>
        <v>0</v>
      </c>
      <c r="Z326" s="12">
        <f t="shared" si="259"/>
        <v>0</v>
      </c>
      <c r="AA326" s="11">
        <f t="shared" si="272"/>
        <v>0</v>
      </c>
      <c r="AB326" s="12">
        <f t="shared" si="260"/>
        <v>0</v>
      </c>
      <c r="AC326" s="11">
        <f t="shared" si="273"/>
        <v>1.9999999999999574E-2</v>
      </c>
      <c r="AD326" s="12"/>
      <c r="AE326" s="11">
        <f t="shared" si="274"/>
        <v>0</v>
      </c>
      <c r="AF326" s="12">
        <f t="shared" si="261"/>
        <v>0</v>
      </c>
      <c r="AG326" s="11">
        <f t="shared" si="275"/>
        <v>0</v>
      </c>
      <c r="AH326" s="12">
        <f t="shared" si="262"/>
        <v>0</v>
      </c>
      <c r="AI326" s="11">
        <f t="shared" si="276"/>
        <v>0</v>
      </c>
      <c r="AJ326" s="12"/>
      <c r="AK326" s="11">
        <f t="shared" si="277"/>
        <v>0</v>
      </c>
      <c r="AL326" s="12">
        <f t="shared" si="263"/>
        <v>0</v>
      </c>
      <c r="AM326" s="11">
        <f t="shared" si="278"/>
        <v>0</v>
      </c>
      <c r="AN326" s="12">
        <f t="shared" si="264"/>
        <v>0</v>
      </c>
      <c r="AO326" s="11">
        <f t="shared" ref="AO326:AO389" si="279">IF(G326="Dn(waiting)",A327-A326,0)</f>
        <v>0</v>
      </c>
      <c r="AP326" s="12"/>
      <c r="AQ326" s="11">
        <f t="shared" ref="AQ326:AQ389" si="280">IF(B326="Line 6 Fails",A326,0)</f>
        <v>0</v>
      </c>
      <c r="AR326" s="12">
        <f t="shared" ref="AR326:AR389" si="281">IF(AQ326&gt;0,1,0)</f>
        <v>0</v>
      </c>
      <c r="AS326" s="11">
        <f t="shared" ref="AS326:AS389" si="282">IF(B326="Line 6 repd.",A326,0)</f>
        <v>0</v>
      </c>
      <c r="AT326" s="12">
        <f t="shared" ref="AT326:AT389" si="283">IF(AS326&gt;0,1,0)</f>
        <v>0</v>
      </c>
      <c r="AU326" s="11">
        <f t="shared" ref="AU326:AU389" si="284">IF(H326="Dn(waiting)",A327-A326,0)</f>
        <v>0</v>
      </c>
      <c r="AV326" s="12"/>
      <c r="AW326" s="11">
        <f t="shared" ref="AW326:AW389" si="285">IF(B326="Line 7 Fails",A326,0)</f>
        <v>0</v>
      </c>
      <c r="AX326" s="12">
        <f t="shared" ref="AX326:AX389" si="286">IF(AW326&gt;0,1,0)</f>
        <v>0</v>
      </c>
      <c r="AY326" s="11">
        <f t="shared" ref="AY326:AY389" si="287">IF(B326="Line 7 repd.",A326,0)</f>
        <v>0</v>
      </c>
      <c r="AZ326" s="12">
        <f t="shared" ref="AZ326:AZ389" si="288">IF(AY326&gt;0,1,0)</f>
        <v>0</v>
      </c>
      <c r="BA326" s="11">
        <f t="shared" ref="BA326:BA389" si="289">IF(L326="Dn(waiting)",A327-A326,0)</f>
        <v>0</v>
      </c>
      <c r="BB326" s="12"/>
      <c r="BC326" s="11">
        <f t="shared" ref="BC326:BC389" si="290">IF(B326="Line 8 Fails",A326,0)</f>
        <v>0</v>
      </c>
      <c r="BD326" s="12">
        <f t="shared" ref="BD326:BD389" si="291">IF(BC326&gt;0,1,0)</f>
        <v>0</v>
      </c>
      <c r="BE326" s="11">
        <f t="shared" ref="BE326:BE389" si="292">IF(B326="Line 8 repd.",A326,0)</f>
        <v>0</v>
      </c>
      <c r="BF326" s="12">
        <f t="shared" ref="BF326:BF389" si="293">IF(BE326&gt;0,1,0)</f>
        <v>0</v>
      </c>
      <c r="BG326" s="11">
        <f t="shared" ref="BG326:BG389" si="294">IF(J326="Dn(waiting)",A327-A326,0)</f>
        <v>0</v>
      </c>
      <c r="BH326" s="12"/>
      <c r="BI326" s="11">
        <f t="shared" ref="BI326:BI389" si="295">IF(B326="Line 9 Fails",A326,0)</f>
        <v>0</v>
      </c>
      <c r="BJ326" s="12">
        <f t="shared" ref="BJ326:BJ389" si="296">IF(BI326&gt;0,1,0)</f>
        <v>0</v>
      </c>
      <c r="BK326" s="11">
        <f t="shared" ref="BK326:BK389" si="297">IF(B326="Line 9 repd.",A326,0)</f>
        <v>0</v>
      </c>
      <c r="BL326" s="12">
        <f t="shared" ref="BL326:BL389" si="298">IF(BK326&gt;0,1,0)</f>
        <v>0</v>
      </c>
      <c r="BM326" s="11">
        <f t="shared" ref="BM326:BM389" si="299">IF(K326="Dn(waiting)",A327-A326,0)</f>
        <v>0</v>
      </c>
      <c r="BN326" s="12"/>
      <c r="BO326" s="11">
        <f t="shared" ref="BO326:BO389" si="300">IF(B326="Line 10 Fails",A326,0)</f>
        <v>0</v>
      </c>
      <c r="BP326" s="12">
        <f t="shared" ref="BP326:BP389" si="301">IF(BO326&gt;0,1,0)</f>
        <v>0</v>
      </c>
      <c r="BQ326" s="11">
        <f t="shared" ref="BQ326:BQ389" si="302">IF(B326="Line 10 repd.",A326,0)</f>
        <v>0</v>
      </c>
      <c r="BR326" s="12">
        <f t="shared" ref="BR326:BR389" si="303">IF(BQ326&gt;0,1,0)</f>
        <v>0</v>
      </c>
      <c r="BS326" s="11">
        <f t="shared" ref="BS326:BS389" si="304">IF(L326="Dn(waiting)",A327-A326,0)</f>
        <v>0</v>
      </c>
    </row>
    <row r="327" spans="1:71" x14ac:dyDescent="0.25">
      <c r="A327" s="21">
        <f t="shared" ref="A327:A390" si="305">A326+0.02</f>
        <v>6.4504166666666176</v>
      </c>
      <c r="B327" s="7" t="s">
        <v>75</v>
      </c>
      <c r="C327" s="9" t="s">
        <v>72</v>
      </c>
      <c r="E327" t="s">
        <v>71</v>
      </c>
      <c r="G327" s="8"/>
      <c r="M327" s="11">
        <f t="shared" si="265"/>
        <v>0</v>
      </c>
      <c r="N327" s="12">
        <f t="shared" si="255"/>
        <v>0</v>
      </c>
      <c r="O327" s="11">
        <f t="shared" si="266"/>
        <v>6.4504166666666176</v>
      </c>
      <c r="P327" s="12">
        <f t="shared" si="256"/>
        <v>1</v>
      </c>
      <c r="Q327" s="11">
        <f t="shared" si="267"/>
        <v>0</v>
      </c>
      <c r="R327" s="12"/>
      <c r="S327" s="11">
        <f t="shared" si="268"/>
        <v>0</v>
      </c>
      <c r="T327" s="12">
        <f t="shared" si="257"/>
        <v>0</v>
      </c>
      <c r="U327" s="11">
        <f t="shared" si="269"/>
        <v>0</v>
      </c>
      <c r="V327" s="12">
        <f t="shared" si="258"/>
        <v>0</v>
      </c>
      <c r="W327" s="11">
        <f t="shared" si="270"/>
        <v>0</v>
      </c>
      <c r="X327" s="12"/>
      <c r="Y327" s="11">
        <f t="shared" si="271"/>
        <v>0</v>
      </c>
      <c r="Z327" s="12">
        <f t="shared" si="259"/>
        <v>0</v>
      </c>
      <c r="AA327" s="11">
        <f t="shared" si="272"/>
        <v>0</v>
      </c>
      <c r="AB327" s="12">
        <f t="shared" si="260"/>
        <v>0</v>
      </c>
      <c r="AC327" s="11">
        <f t="shared" si="273"/>
        <v>0</v>
      </c>
      <c r="AD327" s="12"/>
      <c r="AE327" s="11">
        <f t="shared" si="274"/>
        <v>0</v>
      </c>
      <c r="AF327" s="12">
        <f t="shared" si="261"/>
        <v>0</v>
      </c>
      <c r="AG327" s="11">
        <f t="shared" si="275"/>
        <v>0</v>
      </c>
      <c r="AH327" s="12">
        <f t="shared" si="262"/>
        <v>0</v>
      </c>
      <c r="AI327" s="11">
        <f t="shared" si="276"/>
        <v>0</v>
      </c>
      <c r="AJ327" s="12"/>
      <c r="AK327" s="11">
        <f t="shared" si="277"/>
        <v>0</v>
      </c>
      <c r="AL327" s="12">
        <f t="shared" si="263"/>
        <v>0</v>
      </c>
      <c r="AM327" s="11">
        <f t="shared" si="278"/>
        <v>0</v>
      </c>
      <c r="AN327" s="12">
        <f t="shared" si="264"/>
        <v>0</v>
      </c>
      <c r="AO327" s="11">
        <f t="shared" si="279"/>
        <v>0</v>
      </c>
      <c r="AP327" s="12"/>
      <c r="AQ327" s="11">
        <f t="shared" si="280"/>
        <v>0</v>
      </c>
      <c r="AR327" s="12">
        <f t="shared" si="281"/>
        <v>0</v>
      </c>
      <c r="AS327" s="11">
        <f t="shared" si="282"/>
        <v>0</v>
      </c>
      <c r="AT327" s="12">
        <f t="shared" si="283"/>
        <v>0</v>
      </c>
      <c r="AU327" s="11">
        <f t="shared" si="284"/>
        <v>0</v>
      </c>
      <c r="AV327" s="12"/>
      <c r="AW327" s="11">
        <f t="shared" si="285"/>
        <v>0</v>
      </c>
      <c r="AX327" s="12">
        <f t="shared" si="286"/>
        <v>0</v>
      </c>
      <c r="AY327" s="11">
        <f t="shared" si="287"/>
        <v>0</v>
      </c>
      <c r="AZ327" s="12">
        <f t="shared" si="288"/>
        <v>0</v>
      </c>
      <c r="BA327" s="11">
        <f t="shared" si="289"/>
        <v>0</v>
      </c>
      <c r="BB327" s="12"/>
      <c r="BC327" s="11">
        <f t="shared" si="290"/>
        <v>0</v>
      </c>
      <c r="BD327" s="12">
        <f t="shared" si="291"/>
        <v>0</v>
      </c>
      <c r="BE327" s="11">
        <f t="shared" si="292"/>
        <v>0</v>
      </c>
      <c r="BF327" s="12">
        <f t="shared" si="293"/>
        <v>0</v>
      </c>
      <c r="BG327" s="11">
        <f t="shared" si="294"/>
        <v>0</v>
      </c>
      <c r="BH327" s="12"/>
      <c r="BI327" s="11">
        <f t="shared" si="295"/>
        <v>0</v>
      </c>
      <c r="BJ327" s="12">
        <f t="shared" si="296"/>
        <v>0</v>
      </c>
      <c r="BK327" s="11">
        <f t="shared" si="297"/>
        <v>0</v>
      </c>
      <c r="BL327" s="12">
        <f t="shared" si="298"/>
        <v>0</v>
      </c>
      <c r="BM327" s="11">
        <f t="shared" si="299"/>
        <v>0</v>
      </c>
      <c r="BN327" s="12"/>
      <c r="BO327" s="11">
        <f t="shared" si="300"/>
        <v>0</v>
      </c>
      <c r="BP327" s="12">
        <f t="shared" si="301"/>
        <v>0</v>
      </c>
      <c r="BQ327" s="11">
        <f t="shared" si="302"/>
        <v>0</v>
      </c>
      <c r="BR327" s="12">
        <f t="shared" si="303"/>
        <v>0</v>
      </c>
      <c r="BS327" s="11">
        <f t="shared" si="304"/>
        <v>0</v>
      </c>
    </row>
    <row r="328" spans="1:71" x14ac:dyDescent="0.25">
      <c r="A328" s="21">
        <f t="shared" si="305"/>
        <v>6.4704166666666172</v>
      </c>
      <c r="B328" s="7"/>
      <c r="C328" s="8"/>
      <c r="E328" t="s">
        <v>71</v>
      </c>
      <c r="G328" s="8"/>
      <c r="L328" s="9"/>
      <c r="M328" s="11">
        <f t="shared" si="265"/>
        <v>0</v>
      </c>
      <c r="N328" s="12">
        <f t="shared" si="255"/>
        <v>0</v>
      </c>
      <c r="O328" s="11">
        <f t="shared" si="266"/>
        <v>0</v>
      </c>
      <c r="P328" s="12">
        <f t="shared" si="256"/>
        <v>0</v>
      </c>
      <c r="Q328" s="11">
        <f t="shared" si="267"/>
        <v>0</v>
      </c>
      <c r="R328" s="12"/>
      <c r="S328" s="11">
        <f t="shared" si="268"/>
        <v>0</v>
      </c>
      <c r="T328" s="12">
        <f t="shared" si="257"/>
        <v>0</v>
      </c>
      <c r="U328" s="11">
        <f t="shared" si="269"/>
        <v>0</v>
      </c>
      <c r="V328" s="12">
        <f t="shared" si="258"/>
        <v>0</v>
      </c>
      <c r="W328" s="11">
        <f t="shared" si="270"/>
        <v>0</v>
      </c>
      <c r="X328" s="12"/>
      <c r="Y328" s="11">
        <f t="shared" si="271"/>
        <v>0</v>
      </c>
      <c r="Z328" s="12">
        <f t="shared" si="259"/>
        <v>0</v>
      </c>
      <c r="AA328" s="11">
        <f t="shared" si="272"/>
        <v>0</v>
      </c>
      <c r="AB328" s="12">
        <f t="shared" si="260"/>
        <v>0</v>
      </c>
      <c r="AC328" s="11">
        <f t="shared" si="273"/>
        <v>0</v>
      </c>
      <c r="AD328" s="12"/>
      <c r="AE328" s="11">
        <f t="shared" si="274"/>
        <v>0</v>
      </c>
      <c r="AF328" s="12">
        <f t="shared" si="261"/>
        <v>0</v>
      </c>
      <c r="AG328" s="11">
        <f t="shared" si="275"/>
        <v>0</v>
      </c>
      <c r="AH328" s="12">
        <f t="shared" si="262"/>
        <v>0</v>
      </c>
      <c r="AI328" s="11">
        <f t="shared" si="276"/>
        <v>0</v>
      </c>
      <c r="AJ328" s="12"/>
      <c r="AK328" s="11">
        <f t="shared" si="277"/>
        <v>0</v>
      </c>
      <c r="AL328" s="12">
        <f t="shared" si="263"/>
        <v>0</v>
      </c>
      <c r="AM328" s="11">
        <f t="shared" si="278"/>
        <v>0</v>
      </c>
      <c r="AN328" s="12">
        <f t="shared" si="264"/>
        <v>0</v>
      </c>
      <c r="AO328" s="11">
        <f t="shared" si="279"/>
        <v>0</v>
      </c>
      <c r="AP328" s="12"/>
      <c r="AQ328" s="11">
        <f t="shared" si="280"/>
        <v>0</v>
      </c>
      <c r="AR328" s="12">
        <f t="shared" si="281"/>
        <v>0</v>
      </c>
      <c r="AS328" s="11">
        <f t="shared" si="282"/>
        <v>0</v>
      </c>
      <c r="AT328" s="12">
        <f t="shared" si="283"/>
        <v>0</v>
      </c>
      <c r="AU328" s="11">
        <f t="shared" si="284"/>
        <v>0</v>
      </c>
      <c r="AV328" s="12"/>
      <c r="AW328" s="11">
        <f t="shared" si="285"/>
        <v>0</v>
      </c>
      <c r="AX328" s="12">
        <f t="shared" si="286"/>
        <v>0</v>
      </c>
      <c r="AY328" s="11">
        <f t="shared" si="287"/>
        <v>0</v>
      </c>
      <c r="AZ328" s="12">
        <f t="shared" si="288"/>
        <v>0</v>
      </c>
      <c r="BA328" s="11">
        <f t="shared" si="289"/>
        <v>0</v>
      </c>
      <c r="BB328" s="12"/>
      <c r="BC328" s="11">
        <f t="shared" si="290"/>
        <v>0</v>
      </c>
      <c r="BD328" s="12">
        <f t="shared" si="291"/>
        <v>0</v>
      </c>
      <c r="BE328" s="11">
        <f t="shared" si="292"/>
        <v>0</v>
      </c>
      <c r="BF328" s="12">
        <f t="shared" si="293"/>
        <v>0</v>
      </c>
      <c r="BG328" s="11">
        <f t="shared" si="294"/>
        <v>0</v>
      </c>
      <c r="BH328" s="12"/>
      <c r="BI328" s="11">
        <f t="shared" si="295"/>
        <v>0</v>
      </c>
      <c r="BJ328" s="12">
        <f t="shared" si="296"/>
        <v>0</v>
      </c>
      <c r="BK328" s="11">
        <f t="shared" si="297"/>
        <v>0</v>
      </c>
      <c r="BL328" s="12">
        <f t="shared" si="298"/>
        <v>0</v>
      </c>
      <c r="BM328" s="11">
        <f t="shared" si="299"/>
        <v>0</v>
      </c>
      <c r="BN328" s="12"/>
      <c r="BO328" s="11">
        <f t="shared" si="300"/>
        <v>0</v>
      </c>
      <c r="BP328" s="12">
        <f t="shared" si="301"/>
        <v>0</v>
      </c>
      <c r="BQ328" s="11">
        <f t="shared" si="302"/>
        <v>0</v>
      </c>
      <c r="BR328" s="12">
        <f t="shared" si="303"/>
        <v>0</v>
      </c>
      <c r="BS328" s="11">
        <f t="shared" si="304"/>
        <v>0</v>
      </c>
    </row>
    <row r="329" spans="1:71" x14ac:dyDescent="0.25">
      <c r="A329" s="21">
        <f t="shared" si="305"/>
        <v>6.4904166666666168</v>
      </c>
      <c r="B329" s="7"/>
      <c r="D329" s="9"/>
      <c r="E329" t="s">
        <v>71</v>
      </c>
      <c r="G329" s="8"/>
      <c r="L329" s="8"/>
      <c r="M329" s="11">
        <f t="shared" si="265"/>
        <v>0</v>
      </c>
      <c r="N329" s="12">
        <f t="shared" si="255"/>
        <v>0</v>
      </c>
      <c r="O329" s="11">
        <f t="shared" si="266"/>
        <v>0</v>
      </c>
      <c r="P329" s="12">
        <f t="shared" si="256"/>
        <v>0</v>
      </c>
      <c r="Q329" s="11">
        <f t="shared" si="267"/>
        <v>0</v>
      </c>
      <c r="R329" s="12"/>
      <c r="S329" s="11">
        <f t="shared" si="268"/>
        <v>0</v>
      </c>
      <c r="T329" s="12">
        <f t="shared" si="257"/>
        <v>0</v>
      </c>
      <c r="U329" s="11">
        <f t="shared" si="269"/>
        <v>0</v>
      </c>
      <c r="V329" s="12">
        <f t="shared" si="258"/>
        <v>0</v>
      </c>
      <c r="W329" s="11">
        <f t="shared" si="270"/>
        <v>0</v>
      </c>
      <c r="X329" s="12"/>
      <c r="Y329" s="11">
        <f t="shared" si="271"/>
        <v>0</v>
      </c>
      <c r="Z329" s="12">
        <f t="shared" si="259"/>
        <v>0</v>
      </c>
      <c r="AA329" s="11">
        <f t="shared" si="272"/>
        <v>0</v>
      </c>
      <c r="AB329" s="12">
        <f t="shared" si="260"/>
        <v>0</v>
      </c>
      <c r="AC329" s="11">
        <f t="shared" si="273"/>
        <v>0</v>
      </c>
      <c r="AD329" s="12"/>
      <c r="AE329" s="11">
        <f t="shared" si="274"/>
        <v>0</v>
      </c>
      <c r="AF329" s="12">
        <f t="shared" si="261"/>
        <v>0</v>
      </c>
      <c r="AG329" s="11">
        <f t="shared" si="275"/>
        <v>0</v>
      </c>
      <c r="AH329" s="12">
        <f t="shared" si="262"/>
        <v>0</v>
      </c>
      <c r="AI329" s="11">
        <f t="shared" si="276"/>
        <v>0</v>
      </c>
      <c r="AJ329" s="12"/>
      <c r="AK329" s="11">
        <f t="shared" si="277"/>
        <v>0</v>
      </c>
      <c r="AL329" s="12">
        <f t="shared" si="263"/>
        <v>0</v>
      </c>
      <c r="AM329" s="11">
        <f t="shared" si="278"/>
        <v>0</v>
      </c>
      <c r="AN329" s="12">
        <f t="shared" si="264"/>
        <v>0</v>
      </c>
      <c r="AO329" s="11">
        <f t="shared" si="279"/>
        <v>0</v>
      </c>
      <c r="AP329" s="12"/>
      <c r="AQ329" s="11">
        <f t="shared" si="280"/>
        <v>0</v>
      </c>
      <c r="AR329" s="12">
        <f t="shared" si="281"/>
        <v>0</v>
      </c>
      <c r="AS329" s="11">
        <f t="shared" si="282"/>
        <v>0</v>
      </c>
      <c r="AT329" s="12">
        <f t="shared" si="283"/>
        <v>0</v>
      </c>
      <c r="AU329" s="11">
        <f t="shared" si="284"/>
        <v>0</v>
      </c>
      <c r="AV329" s="12"/>
      <c r="AW329" s="11">
        <f t="shared" si="285"/>
        <v>0</v>
      </c>
      <c r="AX329" s="12">
        <f t="shared" si="286"/>
        <v>0</v>
      </c>
      <c r="AY329" s="11">
        <f t="shared" si="287"/>
        <v>0</v>
      </c>
      <c r="AZ329" s="12">
        <f t="shared" si="288"/>
        <v>0</v>
      </c>
      <c r="BA329" s="11">
        <f t="shared" si="289"/>
        <v>0</v>
      </c>
      <c r="BB329" s="12"/>
      <c r="BC329" s="11">
        <f t="shared" si="290"/>
        <v>0</v>
      </c>
      <c r="BD329" s="12">
        <f t="shared" si="291"/>
        <v>0</v>
      </c>
      <c r="BE329" s="11">
        <f t="shared" si="292"/>
        <v>0</v>
      </c>
      <c r="BF329" s="12">
        <f t="shared" si="293"/>
        <v>0</v>
      </c>
      <c r="BG329" s="11">
        <f t="shared" si="294"/>
        <v>0</v>
      </c>
      <c r="BH329" s="12"/>
      <c r="BI329" s="11">
        <f t="shared" si="295"/>
        <v>0</v>
      </c>
      <c r="BJ329" s="12">
        <f t="shared" si="296"/>
        <v>0</v>
      </c>
      <c r="BK329" s="11">
        <f t="shared" si="297"/>
        <v>0</v>
      </c>
      <c r="BL329" s="12">
        <f t="shared" si="298"/>
        <v>0</v>
      </c>
      <c r="BM329" s="11">
        <f t="shared" si="299"/>
        <v>0</v>
      </c>
      <c r="BN329" s="12"/>
      <c r="BO329" s="11">
        <f t="shared" si="300"/>
        <v>0</v>
      </c>
      <c r="BP329" s="12">
        <f t="shared" si="301"/>
        <v>0</v>
      </c>
      <c r="BQ329" s="11">
        <f t="shared" si="302"/>
        <v>0</v>
      </c>
      <c r="BR329" s="12">
        <f t="shared" si="303"/>
        <v>0</v>
      </c>
      <c r="BS329" s="11">
        <f t="shared" si="304"/>
        <v>0</v>
      </c>
    </row>
    <row r="330" spans="1:71" x14ac:dyDescent="0.25">
      <c r="A330" s="21">
        <f t="shared" si="305"/>
        <v>6.5104166666666163</v>
      </c>
      <c r="B330" s="7"/>
      <c r="D330" s="8"/>
      <c r="E330" t="s">
        <v>71</v>
      </c>
      <c r="G330" s="8"/>
      <c r="L330" s="8"/>
      <c r="M330" s="11">
        <f t="shared" si="265"/>
        <v>0</v>
      </c>
      <c r="N330" s="12">
        <f t="shared" si="255"/>
        <v>0</v>
      </c>
      <c r="O330" s="11">
        <f t="shared" si="266"/>
        <v>0</v>
      </c>
      <c r="P330" s="12">
        <f t="shared" si="256"/>
        <v>0</v>
      </c>
      <c r="Q330" s="11">
        <f t="shared" si="267"/>
        <v>0</v>
      </c>
      <c r="R330" s="12"/>
      <c r="S330" s="11">
        <f t="shared" si="268"/>
        <v>0</v>
      </c>
      <c r="T330" s="12">
        <f t="shared" si="257"/>
        <v>0</v>
      </c>
      <c r="U330" s="11">
        <f t="shared" si="269"/>
        <v>0</v>
      </c>
      <c r="V330" s="12">
        <f t="shared" si="258"/>
        <v>0</v>
      </c>
      <c r="W330" s="11">
        <f t="shared" si="270"/>
        <v>0</v>
      </c>
      <c r="X330" s="12"/>
      <c r="Y330" s="11">
        <f t="shared" si="271"/>
        <v>0</v>
      </c>
      <c r="Z330" s="12">
        <f t="shared" si="259"/>
        <v>0</v>
      </c>
      <c r="AA330" s="11">
        <f t="shared" si="272"/>
        <v>0</v>
      </c>
      <c r="AB330" s="12">
        <f t="shared" si="260"/>
        <v>0</v>
      </c>
      <c r="AC330" s="11">
        <f t="shared" si="273"/>
        <v>0</v>
      </c>
      <c r="AD330" s="12"/>
      <c r="AE330" s="11">
        <f t="shared" si="274"/>
        <v>0</v>
      </c>
      <c r="AF330" s="12">
        <f t="shared" si="261"/>
        <v>0</v>
      </c>
      <c r="AG330" s="11">
        <f t="shared" si="275"/>
        <v>0</v>
      </c>
      <c r="AH330" s="12">
        <f t="shared" si="262"/>
        <v>0</v>
      </c>
      <c r="AI330" s="11">
        <f t="shared" si="276"/>
        <v>0</v>
      </c>
      <c r="AJ330" s="12"/>
      <c r="AK330" s="11">
        <f t="shared" si="277"/>
        <v>0</v>
      </c>
      <c r="AL330" s="12">
        <f t="shared" si="263"/>
        <v>0</v>
      </c>
      <c r="AM330" s="11">
        <f t="shared" si="278"/>
        <v>0</v>
      </c>
      <c r="AN330" s="12">
        <f t="shared" si="264"/>
        <v>0</v>
      </c>
      <c r="AO330" s="11">
        <f t="shared" si="279"/>
        <v>0</v>
      </c>
      <c r="AP330" s="12"/>
      <c r="AQ330" s="11">
        <f t="shared" si="280"/>
        <v>0</v>
      </c>
      <c r="AR330" s="12">
        <f t="shared" si="281"/>
        <v>0</v>
      </c>
      <c r="AS330" s="11">
        <f t="shared" si="282"/>
        <v>0</v>
      </c>
      <c r="AT330" s="12">
        <f t="shared" si="283"/>
        <v>0</v>
      </c>
      <c r="AU330" s="11">
        <f t="shared" si="284"/>
        <v>0</v>
      </c>
      <c r="AV330" s="12"/>
      <c r="AW330" s="11">
        <f t="shared" si="285"/>
        <v>0</v>
      </c>
      <c r="AX330" s="12">
        <f t="shared" si="286"/>
        <v>0</v>
      </c>
      <c r="AY330" s="11">
        <f t="shared" si="287"/>
        <v>0</v>
      </c>
      <c r="AZ330" s="12">
        <f t="shared" si="288"/>
        <v>0</v>
      </c>
      <c r="BA330" s="11">
        <f t="shared" si="289"/>
        <v>0</v>
      </c>
      <c r="BB330" s="12"/>
      <c r="BC330" s="11">
        <f t="shared" si="290"/>
        <v>0</v>
      </c>
      <c r="BD330" s="12">
        <f t="shared" si="291"/>
        <v>0</v>
      </c>
      <c r="BE330" s="11">
        <f t="shared" si="292"/>
        <v>0</v>
      </c>
      <c r="BF330" s="12">
        <f t="shared" si="293"/>
        <v>0</v>
      </c>
      <c r="BG330" s="11">
        <f t="shared" si="294"/>
        <v>0</v>
      </c>
      <c r="BH330" s="12"/>
      <c r="BI330" s="11">
        <f t="shared" si="295"/>
        <v>0</v>
      </c>
      <c r="BJ330" s="12">
        <f t="shared" si="296"/>
        <v>0</v>
      </c>
      <c r="BK330" s="11">
        <f t="shared" si="297"/>
        <v>0</v>
      </c>
      <c r="BL330" s="12">
        <f t="shared" si="298"/>
        <v>0</v>
      </c>
      <c r="BM330" s="11">
        <f t="shared" si="299"/>
        <v>0</v>
      </c>
      <c r="BN330" s="12"/>
      <c r="BO330" s="11">
        <f t="shared" si="300"/>
        <v>0</v>
      </c>
      <c r="BP330" s="12">
        <f t="shared" si="301"/>
        <v>0</v>
      </c>
      <c r="BQ330" s="11">
        <f t="shared" si="302"/>
        <v>0</v>
      </c>
      <c r="BR330" s="12">
        <f t="shared" si="303"/>
        <v>0</v>
      </c>
      <c r="BS330" s="11">
        <f t="shared" si="304"/>
        <v>0</v>
      </c>
    </row>
    <row r="331" spans="1:71" x14ac:dyDescent="0.25">
      <c r="A331" s="21">
        <f t="shared" si="305"/>
        <v>6.5304166666666159</v>
      </c>
      <c r="B331" s="7"/>
      <c r="D331" s="8"/>
      <c r="E331" t="s">
        <v>71</v>
      </c>
      <c r="G331" s="8"/>
      <c r="L331" s="8"/>
      <c r="M331" s="11">
        <f t="shared" si="265"/>
        <v>0</v>
      </c>
      <c r="N331" s="12">
        <f t="shared" si="255"/>
        <v>0</v>
      </c>
      <c r="O331" s="11">
        <f t="shared" si="266"/>
        <v>0</v>
      </c>
      <c r="P331" s="12">
        <f t="shared" si="256"/>
        <v>0</v>
      </c>
      <c r="Q331" s="11">
        <f t="shared" si="267"/>
        <v>0</v>
      </c>
      <c r="R331" s="12"/>
      <c r="S331" s="11">
        <f t="shared" si="268"/>
        <v>0</v>
      </c>
      <c r="T331" s="12">
        <f t="shared" si="257"/>
        <v>0</v>
      </c>
      <c r="U331" s="11">
        <f t="shared" si="269"/>
        <v>0</v>
      </c>
      <c r="V331" s="12">
        <f t="shared" si="258"/>
        <v>0</v>
      </c>
      <c r="W331" s="11">
        <f t="shared" si="270"/>
        <v>0</v>
      </c>
      <c r="X331" s="12"/>
      <c r="Y331" s="11">
        <f t="shared" si="271"/>
        <v>0</v>
      </c>
      <c r="Z331" s="12">
        <f t="shared" si="259"/>
        <v>0</v>
      </c>
      <c r="AA331" s="11">
        <f t="shared" si="272"/>
        <v>0</v>
      </c>
      <c r="AB331" s="12">
        <f t="shared" si="260"/>
        <v>0</v>
      </c>
      <c r="AC331" s="11">
        <f t="shared" si="273"/>
        <v>0</v>
      </c>
      <c r="AD331" s="12"/>
      <c r="AE331" s="11">
        <f t="shared" si="274"/>
        <v>0</v>
      </c>
      <c r="AF331" s="12">
        <f t="shared" si="261"/>
        <v>0</v>
      </c>
      <c r="AG331" s="11">
        <f t="shared" si="275"/>
        <v>0</v>
      </c>
      <c r="AH331" s="12">
        <f t="shared" si="262"/>
        <v>0</v>
      </c>
      <c r="AI331" s="11">
        <f t="shared" si="276"/>
        <v>0</v>
      </c>
      <c r="AJ331" s="12"/>
      <c r="AK331" s="11">
        <f t="shared" si="277"/>
        <v>0</v>
      </c>
      <c r="AL331" s="12">
        <f t="shared" si="263"/>
        <v>0</v>
      </c>
      <c r="AM331" s="11">
        <f t="shared" si="278"/>
        <v>0</v>
      </c>
      <c r="AN331" s="12">
        <f t="shared" si="264"/>
        <v>0</v>
      </c>
      <c r="AO331" s="11">
        <f t="shared" si="279"/>
        <v>0</v>
      </c>
      <c r="AP331" s="12"/>
      <c r="AQ331" s="11">
        <f t="shared" si="280"/>
        <v>0</v>
      </c>
      <c r="AR331" s="12">
        <f t="shared" si="281"/>
        <v>0</v>
      </c>
      <c r="AS331" s="11">
        <f t="shared" si="282"/>
        <v>0</v>
      </c>
      <c r="AT331" s="12">
        <f t="shared" si="283"/>
        <v>0</v>
      </c>
      <c r="AU331" s="11">
        <f t="shared" si="284"/>
        <v>0</v>
      </c>
      <c r="AV331" s="12"/>
      <c r="AW331" s="11">
        <f t="shared" si="285"/>
        <v>0</v>
      </c>
      <c r="AX331" s="12">
        <f t="shared" si="286"/>
        <v>0</v>
      </c>
      <c r="AY331" s="11">
        <f t="shared" si="287"/>
        <v>0</v>
      </c>
      <c r="AZ331" s="12">
        <f t="shared" si="288"/>
        <v>0</v>
      </c>
      <c r="BA331" s="11">
        <f t="shared" si="289"/>
        <v>0</v>
      </c>
      <c r="BB331" s="12"/>
      <c r="BC331" s="11">
        <f t="shared" si="290"/>
        <v>0</v>
      </c>
      <c r="BD331" s="12">
        <f t="shared" si="291"/>
        <v>0</v>
      </c>
      <c r="BE331" s="11">
        <f t="shared" si="292"/>
        <v>0</v>
      </c>
      <c r="BF331" s="12">
        <f t="shared" si="293"/>
        <v>0</v>
      </c>
      <c r="BG331" s="11">
        <f t="shared" si="294"/>
        <v>0</v>
      </c>
      <c r="BH331" s="12"/>
      <c r="BI331" s="11">
        <f t="shared" si="295"/>
        <v>0</v>
      </c>
      <c r="BJ331" s="12">
        <f t="shared" si="296"/>
        <v>0</v>
      </c>
      <c r="BK331" s="11">
        <f t="shared" si="297"/>
        <v>0</v>
      </c>
      <c r="BL331" s="12">
        <f t="shared" si="298"/>
        <v>0</v>
      </c>
      <c r="BM331" s="11">
        <f t="shared" si="299"/>
        <v>0</v>
      </c>
      <c r="BN331" s="12"/>
      <c r="BO331" s="11">
        <f t="shared" si="300"/>
        <v>0</v>
      </c>
      <c r="BP331" s="12">
        <f t="shared" si="301"/>
        <v>0</v>
      </c>
      <c r="BQ331" s="11">
        <f t="shared" si="302"/>
        <v>0</v>
      </c>
      <c r="BR331" s="12">
        <f t="shared" si="303"/>
        <v>0</v>
      </c>
      <c r="BS331" s="11">
        <f t="shared" si="304"/>
        <v>0</v>
      </c>
    </row>
    <row r="332" spans="1:71" x14ac:dyDescent="0.25">
      <c r="A332" s="21">
        <f t="shared" si="305"/>
        <v>6.5504166666666155</v>
      </c>
      <c r="B332" s="7" t="s">
        <v>88</v>
      </c>
      <c r="D332" s="8"/>
      <c r="E332" s="9" t="s">
        <v>72</v>
      </c>
      <c r="G332" s="8"/>
      <c r="L332" s="8"/>
      <c r="M332" s="11">
        <f t="shared" si="265"/>
        <v>0</v>
      </c>
      <c r="N332" s="12">
        <f t="shared" si="255"/>
        <v>0</v>
      </c>
      <c r="O332" s="11">
        <f t="shared" si="266"/>
        <v>0</v>
      </c>
      <c r="P332" s="12">
        <f t="shared" si="256"/>
        <v>0</v>
      </c>
      <c r="Q332" s="11">
        <f t="shared" si="267"/>
        <v>0</v>
      </c>
      <c r="R332" s="12"/>
      <c r="S332" s="11">
        <f t="shared" si="268"/>
        <v>0</v>
      </c>
      <c r="T332" s="12">
        <f t="shared" si="257"/>
        <v>0</v>
      </c>
      <c r="U332" s="11">
        <f t="shared" si="269"/>
        <v>0</v>
      </c>
      <c r="V332" s="12">
        <f t="shared" si="258"/>
        <v>0</v>
      </c>
      <c r="W332" s="11">
        <f t="shared" si="270"/>
        <v>0</v>
      </c>
      <c r="X332" s="12"/>
      <c r="Y332" s="11">
        <f t="shared" si="271"/>
        <v>0</v>
      </c>
      <c r="Z332" s="12">
        <f t="shared" si="259"/>
        <v>0</v>
      </c>
      <c r="AA332" s="11">
        <f t="shared" si="272"/>
        <v>6.5504166666666155</v>
      </c>
      <c r="AB332" s="12">
        <f t="shared" si="260"/>
        <v>1</v>
      </c>
      <c r="AC332" s="11">
        <f t="shared" si="273"/>
        <v>0</v>
      </c>
      <c r="AD332" s="12"/>
      <c r="AE332" s="11">
        <f t="shared" si="274"/>
        <v>0</v>
      </c>
      <c r="AF332" s="12">
        <f t="shared" si="261"/>
        <v>0</v>
      </c>
      <c r="AG332" s="11">
        <f t="shared" si="275"/>
        <v>0</v>
      </c>
      <c r="AH332" s="12">
        <f t="shared" si="262"/>
        <v>0</v>
      </c>
      <c r="AI332" s="11">
        <f t="shared" si="276"/>
        <v>0</v>
      </c>
      <c r="AJ332" s="12"/>
      <c r="AK332" s="11">
        <f t="shared" si="277"/>
        <v>0</v>
      </c>
      <c r="AL332" s="12">
        <f t="shared" si="263"/>
        <v>0</v>
      </c>
      <c r="AM332" s="11">
        <f t="shared" si="278"/>
        <v>0</v>
      </c>
      <c r="AN332" s="12">
        <f t="shared" si="264"/>
        <v>0</v>
      </c>
      <c r="AO332" s="11">
        <f t="shared" si="279"/>
        <v>0</v>
      </c>
      <c r="AP332" s="12"/>
      <c r="AQ332" s="11">
        <f t="shared" si="280"/>
        <v>0</v>
      </c>
      <c r="AR332" s="12">
        <f t="shared" si="281"/>
        <v>0</v>
      </c>
      <c r="AS332" s="11">
        <f t="shared" si="282"/>
        <v>0</v>
      </c>
      <c r="AT332" s="12">
        <f t="shared" si="283"/>
        <v>0</v>
      </c>
      <c r="AU332" s="11">
        <f t="shared" si="284"/>
        <v>0</v>
      </c>
      <c r="AV332" s="12"/>
      <c r="AW332" s="11">
        <f t="shared" si="285"/>
        <v>0</v>
      </c>
      <c r="AX332" s="12">
        <f t="shared" si="286"/>
        <v>0</v>
      </c>
      <c r="AY332" s="11">
        <f t="shared" si="287"/>
        <v>0</v>
      </c>
      <c r="AZ332" s="12">
        <f t="shared" si="288"/>
        <v>0</v>
      </c>
      <c r="BA332" s="11">
        <f t="shared" si="289"/>
        <v>0</v>
      </c>
      <c r="BB332" s="12"/>
      <c r="BC332" s="11">
        <f t="shared" si="290"/>
        <v>0</v>
      </c>
      <c r="BD332" s="12">
        <f t="shared" si="291"/>
        <v>0</v>
      </c>
      <c r="BE332" s="11">
        <f t="shared" si="292"/>
        <v>0</v>
      </c>
      <c r="BF332" s="12">
        <f t="shared" si="293"/>
        <v>0</v>
      </c>
      <c r="BG332" s="11">
        <f t="shared" si="294"/>
        <v>0</v>
      </c>
      <c r="BH332" s="12"/>
      <c r="BI332" s="11">
        <f t="shared" si="295"/>
        <v>0</v>
      </c>
      <c r="BJ332" s="12">
        <f t="shared" si="296"/>
        <v>0</v>
      </c>
      <c r="BK332" s="11">
        <f t="shared" si="297"/>
        <v>0</v>
      </c>
      <c r="BL332" s="12">
        <f t="shared" si="298"/>
        <v>0</v>
      </c>
      <c r="BM332" s="11">
        <f t="shared" si="299"/>
        <v>0</v>
      </c>
      <c r="BN332" s="12"/>
      <c r="BO332" s="11">
        <f t="shared" si="300"/>
        <v>0</v>
      </c>
      <c r="BP332" s="12">
        <f t="shared" si="301"/>
        <v>0</v>
      </c>
      <c r="BQ332" s="11">
        <f t="shared" si="302"/>
        <v>0</v>
      </c>
      <c r="BR332" s="12">
        <f t="shared" si="303"/>
        <v>0</v>
      </c>
      <c r="BS332" s="11">
        <f t="shared" si="304"/>
        <v>0</v>
      </c>
    </row>
    <row r="333" spans="1:71" x14ac:dyDescent="0.25">
      <c r="A333" s="21">
        <f t="shared" si="305"/>
        <v>6.5704166666666151</v>
      </c>
      <c r="B333" s="7" t="s">
        <v>78</v>
      </c>
      <c r="F333" t="s">
        <v>71</v>
      </c>
      <c r="M333" s="11">
        <f t="shared" si="265"/>
        <v>0</v>
      </c>
      <c r="N333" s="12">
        <f t="shared" si="255"/>
        <v>0</v>
      </c>
      <c r="O333" s="11">
        <f t="shared" si="266"/>
        <v>0</v>
      </c>
      <c r="P333" s="12">
        <f t="shared" si="256"/>
        <v>0</v>
      </c>
      <c r="Q333" s="11">
        <f t="shared" si="267"/>
        <v>0</v>
      </c>
      <c r="R333" s="12"/>
      <c r="S333" s="11">
        <f t="shared" si="268"/>
        <v>0</v>
      </c>
      <c r="T333" s="12">
        <f t="shared" si="257"/>
        <v>0</v>
      </c>
      <c r="U333" s="11">
        <f t="shared" si="269"/>
        <v>0</v>
      </c>
      <c r="V333" s="12">
        <f t="shared" si="258"/>
        <v>0</v>
      </c>
      <c r="W333" s="11">
        <f t="shared" si="270"/>
        <v>0</v>
      </c>
      <c r="X333" s="12"/>
      <c r="Y333" s="11">
        <f t="shared" si="271"/>
        <v>0</v>
      </c>
      <c r="Z333" s="12">
        <f t="shared" si="259"/>
        <v>0</v>
      </c>
      <c r="AA333" s="11">
        <f t="shared" si="272"/>
        <v>0</v>
      </c>
      <c r="AB333" s="12">
        <f t="shared" si="260"/>
        <v>0</v>
      </c>
      <c r="AC333" s="11">
        <f t="shared" si="273"/>
        <v>0</v>
      </c>
      <c r="AD333" s="12"/>
      <c r="AE333" s="11">
        <f t="shared" si="274"/>
        <v>6.5704166666666151</v>
      </c>
      <c r="AF333" s="12">
        <f t="shared" si="261"/>
        <v>1</v>
      </c>
      <c r="AG333" s="11">
        <f t="shared" si="275"/>
        <v>0</v>
      </c>
      <c r="AH333" s="12">
        <f t="shared" si="262"/>
        <v>0</v>
      </c>
      <c r="AI333" s="11">
        <f t="shared" si="276"/>
        <v>0</v>
      </c>
      <c r="AJ333" s="12"/>
      <c r="AK333" s="11">
        <f t="shared" si="277"/>
        <v>0</v>
      </c>
      <c r="AL333" s="12">
        <f t="shared" si="263"/>
        <v>0</v>
      </c>
      <c r="AM333" s="11">
        <f t="shared" si="278"/>
        <v>0</v>
      </c>
      <c r="AN333" s="12">
        <f t="shared" si="264"/>
        <v>0</v>
      </c>
      <c r="AO333" s="11">
        <f t="shared" si="279"/>
        <v>0</v>
      </c>
      <c r="AP333" s="12"/>
      <c r="AQ333" s="11">
        <f t="shared" si="280"/>
        <v>0</v>
      </c>
      <c r="AR333" s="12">
        <f t="shared" si="281"/>
        <v>0</v>
      </c>
      <c r="AS333" s="11">
        <f t="shared" si="282"/>
        <v>0</v>
      </c>
      <c r="AT333" s="12">
        <f t="shared" si="283"/>
        <v>0</v>
      </c>
      <c r="AU333" s="11">
        <f t="shared" si="284"/>
        <v>0</v>
      </c>
      <c r="AV333" s="12"/>
      <c r="AW333" s="11">
        <f t="shared" si="285"/>
        <v>0</v>
      </c>
      <c r="AX333" s="12">
        <f t="shared" si="286"/>
        <v>0</v>
      </c>
      <c r="AY333" s="11">
        <f t="shared" si="287"/>
        <v>0</v>
      </c>
      <c r="AZ333" s="12">
        <f t="shared" si="288"/>
        <v>0</v>
      </c>
      <c r="BA333" s="11">
        <f t="shared" si="289"/>
        <v>0</v>
      </c>
      <c r="BB333" s="12"/>
      <c r="BC333" s="11">
        <f t="shared" si="290"/>
        <v>0</v>
      </c>
      <c r="BD333" s="12">
        <f t="shared" si="291"/>
        <v>0</v>
      </c>
      <c r="BE333" s="11">
        <f t="shared" si="292"/>
        <v>0</v>
      </c>
      <c r="BF333" s="12">
        <f t="shared" si="293"/>
        <v>0</v>
      </c>
      <c r="BG333" s="11">
        <f t="shared" si="294"/>
        <v>0</v>
      </c>
      <c r="BH333" s="12"/>
      <c r="BI333" s="11">
        <f t="shared" si="295"/>
        <v>0</v>
      </c>
      <c r="BJ333" s="12">
        <f t="shared" si="296"/>
        <v>0</v>
      </c>
      <c r="BK333" s="11">
        <f t="shared" si="297"/>
        <v>0</v>
      </c>
      <c r="BL333" s="12">
        <f t="shared" si="298"/>
        <v>0</v>
      </c>
      <c r="BM333" s="11">
        <f t="shared" si="299"/>
        <v>0</v>
      </c>
      <c r="BN333" s="12"/>
      <c r="BO333" s="11">
        <f t="shared" si="300"/>
        <v>0</v>
      </c>
      <c r="BP333" s="12">
        <f t="shared" si="301"/>
        <v>0</v>
      </c>
      <c r="BQ333" s="11">
        <f t="shared" si="302"/>
        <v>0</v>
      </c>
      <c r="BR333" s="12">
        <f t="shared" si="303"/>
        <v>0</v>
      </c>
      <c r="BS333" s="11">
        <f t="shared" si="304"/>
        <v>0</v>
      </c>
    </row>
    <row r="334" spans="1:71" x14ac:dyDescent="0.25">
      <c r="A334" s="21">
        <f t="shared" si="305"/>
        <v>6.5904166666666146</v>
      </c>
      <c r="B334" s="7"/>
      <c r="F334" t="s">
        <v>71</v>
      </c>
      <c r="H334" s="8"/>
      <c r="J334" s="8"/>
      <c r="K334" s="8"/>
      <c r="L334" s="8"/>
      <c r="M334" s="11">
        <f t="shared" si="265"/>
        <v>0</v>
      </c>
      <c r="N334" s="12">
        <f t="shared" si="255"/>
        <v>0</v>
      </c>
      <c r="O334" s="11">
        <f t="shared" si="266"/>
        <v>0</v>
      </c>
      <c r="P334" s="12">
        <f t="shared" si="256"/>
        <v>0</v>
      </c>
      <c r="Q334" s="11">
        <f t="shared" si="267"/>
        <v>0</v>
      </c>
      <c r="R334" s="12"/>
      <c r="S334" s="11">
        <f t="shared" si="268"/>
        <v>0</v>
      </c>
      <c r="T334" s="12">
        <f t="shared" si="257"/>
        <v>0</v>
      </c>
      <c r="U334" s="11">
        <f t="shared" si="269"/>
        <v>0</v>
      </c>
      <c r="V334" s="12">
        <f t="shared" si="258"/>
        <v>0</v>
      </c>
      <c r="W334" s="11">
        <f t="shared" si="270"/>
        <v>0</v>
      </c>
      <c r="X334" s="12"/>
      <c r="Y334" s="11">
        <f t="shared" si="271"/>
        <v>0</v>
      </c>
      <c r="Z334" s="12">
        <f t="shared" si="259"/>
        <v>0</v>
      </c>
      <c r="AA334" s="11">
        <f t="shared" si="272"/>
        <v>0</v>
      </c>
      <c r="AB334" s="12">
        <f t="shared" si="260"/>
        <v>0</v>
      </c>
      <c r="AC334" s="11">
        <f t="shared" si="273"/>
        <v>0</v>
      </c>
      <c r="AD334" s="12"/>
      <c r="AE334" s="11">
        <f t="shared" si="274"/>
        <v>0</v>
      </c>
      <c r="AF334" s="12">
        <f t="shared" si="261"/>
        <v>0</v>
      </c>
      <c r="AG334" s="11">
        <f t="shared" si="275"/>
        <v>0</v>
      </c>
      <c r="AH334" s="12">
        <f t="shared" si="262"/>
        <v>0</v>
      </c>
      <c r="AI334" s="11">
        <f t="shared" si="276"/>
        <v>0</v>
      </c>
      <c r="AJ334" s="12"/>
      <c r="AK334" s="11">
        <f t="shared" si="277"/>
        <v>0</v>
      </c>
      <c r="AL334" s="12">
        <f t="shared" si="263"/>
        <v>0</v>
      </c>
      <c r="AM334" s="11">
        <f t="shared" si="278"/>
        <v>0</v>
      </c>
      <c r="AN334" s="12">
        <f t="shared" si="264"/>
        <v>0</v>
      </c>
      <c r="AO334" s="11">
        <f t="shared" si="279"/>
        <v>0</v>
      </c>
      <c r="AP334" s="12"/>
      <c r="AQ334" s="11">
        <f t="shared" si="280"/>
        <v>0</v>
      </c>
      <c r="AR334" s="12">
        <f t="shared" si="281"/>
        <v>0</v>
      </c>
      <c r="AS334" s="11">
        <f t="shared" si="282"/>
        <v>0</v>
      </c>
      <c r="AT334" s="12">
        <f t="shared" si="283"/>
        <v>0</v>
      </c>
      <c r="AU334" s="11">
        <f t="shared" si="284"/>
        <v>0</v>
      </c>
      <c r="AV334" s="12"/>
      <c r="AW334" s="11">
        <f t="shared" si="285"/>
        <v>0</v>
      </c>
      <c r="AX334" s="12">
        <f t="shared" si="286"/>
        <v>0</v>
      </c>
      <c r="AY334" s="11">
        <f t="shared" si="287"/>
        <v>0</v>
      </c>
      <c r="AZ334" s="12">
        <f t="shared" si="288"/>
        <v>0</v>
      </c>
      <c r="BA334" s="11">
        <f t="shared" si="289"/>
        <v>0</v>
      </c>
      <c r="BB334" s="12"/>
      <c r="BC334" s="11">
        <f t="shared" si="290"/>
        <v>0</v>
      </c>
      <c r="BD334" s="12">
        <f t="shared" si="291"/>
        <v>0</v>
      </c>
      <c r="BE334" s="11">
        <f t="shared" si="292"/>
        <v>0</v>
      </c>
      <c r="BF334" s="12">
        <f t="shared" si="293"/>
        <v>0</v>
      </c>
      <c r="BG334" s="11">
        <f t="shared" si="294"/>
        <v>0</v>
      </c>
      <c r="BH334" s="12"/>
      <c r="BI334" s="11">
        <f t="shared" si="295"/>
        <v>0</v>
      </c>
      <c r="BJ334" s="12">
        <f t="shared" si="296"/>
        <v>0</v>
      </c>
      <c r="BK334" s="11">
        <f t="shared" si="297"/>
        <v>0</v>
      </c>
      <c r="BL334" s="12">
        <f t="shared" si="298"/>
        <v>0</v>
      </c>
      <c r="BM334" s="11">
        <f t="shared" si="299"/>
        <v>0</v>
      </c>
      <c r="BN334" s="12"/>
      <c r="BO334" s="11">
        <f t="shared" si="300"/>
        <v>0</v>
      </c>
      <c r="BP334" s="12">
        <f t="shared" si="301"/>
        <v>0</v>
      </c>
      <c r="BQ334" s="11">
        <f t="shared" si="302"/>
        <v>0</v>
      </c>
      <c r="BR334" s="12">
        <f t="shared" si="303"/>
        <v>0</v>
      </c>
      <c r="BS334" s="11">
        <f t="shared" si="304"/>
        <v>0</v>
      </c>
    </row>
    <row r="335" spans="1:71" x14ac:dyDescent="0.25">
      <c r="A335" s="21">
        <f t="shared" si="305"/>
        <v>6.6104166666666142</v>
      </c>
      <c r="B335" s="7" t="s">
        <v>81</v>
      </c>
      <c r="C335" s="8"/>
      <c r="F335" t="s">
        <v>71</v>
      </c>
      <c r="H335" s="8"/>
      <c r="I335" s="8" t="s">
        <v>73</v>
      </c>
      <c r="J335" s="8"/>
      <c r="K335" s="8"/>
      <c r="L335" s="8"/>
      <c r="M335" s="11">
        <f t="shared" si="265"/>
        <v>0</v>
      </c>
      <c r="N335" s="12">
        <f t="shared" si="255"/>
        <v>0</v>
      </c>
      <c r="O335" s="11">
        <f t="shared" si="266"/>
        <v>0</v>
      </c>
      <c r="P335" s="12">
        <f t="shared" si="256"/>
        <v>0</v>
      </c>
      <c r="Q335" s="11">
        <f t="shared" si="267"/>
        <v>0</v>
      </c>
      <c r="R335" s="12"/>
      <c r="S335" s="11">
        <f t="shared" si="268"/>
        <v>0</v>
      </c>
      <c r="T335" s="12">
        <f t="shared" si="257"/>
        <v>0</v>
      </c>
      <c r="U335" s="11">
        <f t="shared" si="269"/>
        <v>0</v>
      </c>
      <c r="V335" s="12">
        <f t="shared" si="258"/>
        <v>0</v>
      </c>
      <c r="W335" s="11">
        <f t="shared" si="270"/>
        <v>0</v>
      </c>
      <c r="X335" s="12"/>
      <c r="Y335" s="11">
        <f t="shared" si="271"/>
        <v>0</v>
      </c>
      <c r="Z335" s="12">
        <f t="shared" si="259"/>
        <v>0</v>
      </c>
      <c r="AA335" s="11">
        <f t="shared" si="272"/>
        <v>0</v>
      </c>
      <c r="AB335" s="12">
        <f t="shared" si="260"/>
        <v>0</v>
      </c>
      <c r="AC335" s="11">
        <f t="shared" si="273"/>
        <v>0</v>
      </c>
      <c r="AD335" s="12"/>
      <c r="AE335" s="11">
        <f t="shared" si="274"/>
        <v>0</v>
      </c>
      <c r="AF335" s="12">
        <f t="shared" si="261"/>
        <v>0</v>
      </c>
      <c r="AG335" s="11">
        <f t="shared" si="275"/>
        <v>0</v>
      </c>
      <c r="AH335" s="12">
        <f t="shared" si="262"/>
        <v>0</v>
      </c>
      <c r="AI335" s="11">
        <f t="shared" si="276"/>
        <v>0</v>
      </c>
      <c r="AJ335" s="12"/>
      <c r="AK335" s="11">
        <f t="shared" si="277"/>
        <v>0</v>
      </c>
      <c r="AL335" s="12">
        <f t="shared" si="263"/>
        <v>0</v>
      </c>
      <c r="AM335" s="11">
        <f t="shared" si="278"/>
        <v>0</v>
      </c>
      <c r="AN335" s="12">
        <f t="shared" si="264"/>
        <v>0</v>
      </c>
      <c r="AO335" s="11">
        <f t="shared" si="279"/>
        <v>0</v>
      </c>
      <c r="AP335" s="12"/>
      <c r="AQ335" s="11">
        <f t="shared" si="280"/>
        <v>0</v>
      </c>
      <c r="AR335" s="12">
        <f t="shared" si="281"/>
        <v>0</v>
      </c>
      <c r="AS335" s="11">
        <f t="shared" si="282"/>
        <v>0</v>
      </c>
      <c r="AT335" s="12">
        <f t="shared" si="283"/>
        <v>0</v>
      </c>
      <c r="AU335" s="11">
        <f t="shared" si="284"/>
        <v>0</v>
      </c>
      <c r="AV335" s="12"/>
      <c r="AW335" s="11">
        <f t="shared" si="285"/>
        <v>6.6104166666666142</v>
      </c>
      <c r="AX335" s="12">
        <f t="shared" si="286"/>
        <v>1</v>
      </c>
      <c r="AY335" s="11">
        <f t="shared" si="287"/>
        <v>0</v>
      </c>
      <c r="AZ335" s="12">
        <f t="shared" si="288"/>
        <v>0</v>
      </c>
      <c r="BA335" s="11">
        <f t="shared" si="289"/>
        <v>0</v>
      </c>
      <c r="BB335" s="12"/>
      <c r="BC335" s="11">
        <f t="shared" si="290"/>
        <v>0</v>
      </c>
      <c r="BD335" s="12">
        <f t="shared" si="291"/>
        <v>0</v>
      </c>
      <c r="BE335" s="11">
        <f t="shared" si="292"/>
        <v>0</v>
      </c>
      <c r="BF335" s="12">
        <f t="shared" si="293"/>
        <v>0</v>
      </c>
      <c r="BG335" s="11">
        <f t="shared" si="294"/>
        <v>0</v>
      </c>
      <c r="BH335" s="12"/>
      <c r="BI335" s="11">
        <f t="shared" si="295"/>
        <v>0</v>
      </c>
      <c r="BJ335" s="12">
        <f t="shared" si="296"/>
        <v>0</v>
      </c>
      <c r="BK335" s="11">
        <f t="shared" si="297"/>
        <v>0</v>
      </c>
      <c r="BL335" s="12">
        <f t="shared" si="298"/>
        <v>0</v>
      </c>
      <c r="BM335" s="11">
        <f t="shared" si="299"/>
        <v>0</v>
      </c>
      <c r="BN335" s="12"/>
      <c r="BO335" s="11">
        <f t="shared" si="300"/>
        <v>0</v>
      </c>
      <c r="BP335" s="12">
        <f t="shared" si="301"/>
        <v>0</v>
      </c>
      <c r="BQ335" s="11">
        <f t="shared" si="302"/>
        <v>0</v>
      </c>
      <c r="BR335" s="12">
        <f t="shared" si="303"/>
        <v>0</v>
      </c>
      <c r="BS335" s="11">
        <f t="shared" si="304"/>
        <v>0</v>
      </c>
    </row>
    <row r="336" spans="1:71" x14ac:dyDescent="0.25">
      <c r="A336" s="21">
        <f t="shared" si="305"/>
        <v>6.6304166666666138</v>
      </c>
      <c r="B336" s="7"/>
      <c r="C336" s="8"/>
      <c r="D336" s="8"/>
      <c r="F336" t="s">
        <v>71</v>
      </c>
      <c r="H336" s="8"/>
      <c r="I336" s="8" t="s">
        <v>73</v>
      </c>
      <c r="L336" s="8"/>
      <c r="M336" s="11">
        <f t="shared" si="265"/>
        <v>0</v>
      </c>
      <c r="N336" s="12">
        <f t="shared" si="255"/>
        <v>0</v>
      </c>
      <c r="O336" s="11">
        <f t="shared" si="266"/>
        <v>0</v>
      </c>
      <c r="P336" s="12">
        <f t="shared" si="256"/>
        <v>0</v>
      </c>
      <c r="Q336" s="11">
        <f t="shared" si="267"/>
        <v>0</v>
      </c>
      <c r="R336" s="12"/>
      <c r="S336" s="11">
        <f t="shared" si="268"/>
        <v>0</v>
      </c>
      <c r="T336" s="12">
        <f t="shared" si="257"/>
        <v>0</v>
      </c>
      <c r="U336" s="11">
        <f t="shared" si="269"/>
        <v>0</v>
      </c>
      <c r="V336" s="12">
        <f t="shared" si="258"/>
        <v>0</v>
      </c>
      <c r="W336" s="11">
        <f t="shared" si="270"/>
        <v>0</v>
      </c>
      <c r="X336" s="12"/>
      <c r="Y336" s="11">
        <f t="shared" si="271"/>
        <v>0</v>
      </c>
      <c r="Z336" s="12">
        <f t="shared" si="259"/>
        <v>0</v>
      </c>
      <c r="AA336" s="11">
        <f t="shared" si="272"/>
        <v>0</v>
      </c>
      <c r="AB336" s="12">
        <f t="shared" si="260"/>
        <v>0</v>
      </c>
      <c r="AC336" s="11">
        <f t="shared" si="273"/>
        <v>0</v>
      </c>
      <c r="AD336" s="12"/>
      <c r="AE336" s="11">
        <f t="shared" si="274"/>
        <v>0</v>
      </c>
      <c r="AF336" s="12">
        <f t="shared" si="261"/>
        <v>0</v>
      </c>
      <c r="AG336" s="11">
        <f t="shared" si="275"/>
        <v>0</v>
      </c>
      <c r="AH336" s="12">
        <f t="shared" si="262"/>
        <v>0</v>
      </c>
      <c r="AI336" s="11">
        <f t="shared" si="276"/>
        <v>0</v>
      </c>
      <c r="AJ336" s="12"/>
      <c r="AK336" s="11">
        <f t="shared" si="277"/>
        <v>0</v>
      </c>
      <c r="AL336" s="12">
        <f t="shared" si="263"/>
        <v>0</v>
      </c>
      <c r="AM336" s="11">
        <f t="shared" si="278"/>
        <v>0</v>
      </c>
      <c r="AN336" s="12">
        <f t="shared" si="264"/>
        <v>0</v>
      </c>
      <c r="AO336" s="11">
        <f t="shared" si="279"/>
        <v>0</v>
      </c>
      <c r="AP336" s="12"/>
      <c r="AQ336" s="11">
        <f t="shared" si="280"/>
        <v>0</v>
      </c>
      <c r="AR336" s="12">
        <f t="shared" si="281"/>
        <v>0</v>
      </c>
      <c r="AS336" s="11">
        <f t="shared" si="282"/>
        <v>0</v>
      </c>
      <c r="AT336" s="12">
        <f t="shared" si="283"/>
        <v>0</v>
      </c>
      <c r="AU336" s="11">
        <f t="shared" si="284"/>
        <v>0</v>
      </c>
      <c r="AV336" s="12"/>
      <c r="AW336" s="11">
        <f t="shared" si="285"/>
        <v>0</v>
      </c>
      <c r="AX336" s="12">
        <f t="shared" si="286"/>
        <v>0</v>
      </c>
      <c r="AY336" s="11">
        <f t="shared" si="287"/>
        <v>0</v>
      </c>
      <c r="AZ336" s="12">
        <f t="shared" si="288"/>
        <v>0</v>
      </c>
      <c r="BA336" s="11">
        <f t="shared" si="289"/>
        <v>0</v>
      </c>
      <c r="BB336" s="12"/>
      <c r="BC336" s="11">
        <f t="shared" si="290"/>
        <v>0</v>
      </c>
      <c r="BD336" s="12">
        <f t="shared" si="291"/>
        <v>0</v>
      </c>
      <c r="BE336" s="11">
        <f t="shared" si="292"/>
        <v>0</v>
      </c>
      <c r="BF336" s="12">
        <f t="shared" si="293"/>
        <v>0</v>
      </c>
      <c r="BG336" s="11">
        <f t="shared" si="294"/>
        <v>0</v>
      </c>
      <c r="BH336" s="12"/>
      <c r="BI336" s="11">
        <f t="shared" si="295"/>
        <v>0</v>
      </c>
      <c r="BJ336" s="12">
        <f t="shared" si="296"/>
        <v>0</v>
      </c>
      <c r="BK336" s="11">
        <f t="shared" si="297"/>
        <v>0</v>
      </c>
      <c r="BL336" s="12">
        <f t="shared" si="298"/>
        <v>0</v>
      </c>
      <c r="BM336" s="11">
        <f t="shared" si="299"/>
        <v>0</v>
      </c>
      <c r="BN336" s="12"/>
      <c r="BO336" s="11">
        <f t="shared" si="300"/>
        <v>0</v>
      </c>
      <c r="BP336" s="12">
        <f t="shared" si="301"/>
        <v>0</v>
      </c>
      <c r="BQ336" s="11">
        <f t="shared" si="302"/>
        <v>0</v>
      </c>
      <c r="BR336" s="12">
        <f t="shared" si="303"/>
        <v>0</v>
      </c>
      <c r="BS336" s="11">
        <f t="shared" si="304"/>
        <v>0</v>
      </c>
    </row>
    <row r="337" spans="1:71" x14ac:dyDescent="0.25">
      <c r="A337" s="21">
        <f t="shared" si="305"/>
        <v>6.6504166666666134</v>
      </c>
      <c r="B337" s="7" t="s">
        <v>76</v>
      </c>
      <c r="C337" s="8"/>
      <c r="D337" s="8" t="s">
        <v>73</v>
      </c>
      <c r="E337" s="9"/>
      <c r="F337" t="s">
        <v>71</v>
      </c>
      <c r="G337" s="9"/>
      <c r="I337" s="8" t="s">
        <v>73</v>
      </c>
      <c r="J337" s="8"/>
      <c r="K337" s="8"/>
      <c r="L337" s="8"/>
      <c r="M337" s="11">
        <f t="shared" si="265"/>
        <v>0</v>
      </c>
      <c r="N337" s="12">
        <f t="shared" si="255"/>
        <v>0</v>
      </c>
      <c r="O337" s="11">
        <f t="shared" si="266"/>
        <v>0</v>
      </c>
      <c r="P337" s="12">
        <f t="shared" si="256"/>
        <v>0</v>
      </c>
      <c r="Q337" s="11">
        <f t="shared" si="267"/>
        <v>0</v>
      </c>
      <c r="R337" s="12"/>
      <c r="S337" s="11">
        <f t="shared" si="268"/>
        <v>6.6504166666666134</v>
      </c>
      <c r="T337" s="12">
        <f t="shared" si="257"/>
        <v>1</v>
      </c>
      <c r="U337" s="11">
        <f t="shared" si="269"/>
        <v>0</v>
      </c>
      <c r="V337" s="12">
        <f t="shared" si="258"/>
        <v>0</v>
      </c>
      <c r="W337" s="11">
        <f t="shared" si="270"/>
        <v>1.9999999999999574E-2</v>
      </c>
      <c r="X337" s="12"/>
      <c r="Y337" s="11">
        <f t="shared" si="271"/>
        <v>0</v>
      </c>
      <c r="Z337" s="12">
        <f t="shared" si="259"/>
        <v>0</v>
      </c>
      <c r="AA337" s="11">
        <f t="shared" si="272"/>
        <v>0</v>
      </c>
      <c r="AB337" s="12">
        <f t="shared" si="260"/>
        <v>0</v>
      </c>
      <c r="AC337" s="11">
        <f t="shared" si="273"/>
        <v>0</v>
      </c>
      <c r="AD337" s="12"/>
      <c r="AE337" s="11">
        <f t="shared" si="274"/>
        <v>0</v>
      </c>
      <c r="AF337" s="12">
        <f t="shared" si="261"/>
        <v>0</v>
      </c>
      <c r="AG337" s="11">
        <f t="shared" si="275"/>
        <v>0</v>
      </c>
      <c r="AH337" s="12">
        <f t="shared" si="262"/>
        <v>0</v>
      </c>
      <c r="AI337" s="11">
        <f t="shared" si="276"/>
        <v>0</v>
      </c>
      <c r="AJ337" s="12"/>
      <c r="AK337" s="11">
        <f t="shared" si="277"/>
        <v>0</v>
      </c>
      <c r="AL337" s="12">
        <f t="shared" si="263"/>
        <v>0</v>
      </c>
      <c r="AM337" s="11">
        <f t="shared" si="278"/>
        <v>0</v>
      </c>
      <c r="AN337" s="12">
        <f t="shared" si="264"/>
        <v>0</v>
      </c>
      <c r="AO337" s="11">
        <f t="shared" si="279"/>
        <v>0</v>
      </c>
      <c r="AP337" s="12"/>
      <c r="AQ337" s="11">
        <f t="shared" si="280"/>
        <v>0</v>
      </c>
      <c r="AR337" s="12">
        <f t="shared" si="281"/>
        <v>0</v>
      </c>
      <c r="AS337" s="11">
        <f t="shared" si="282"/>
        <v>0</v>
      </c>
      <c r="AT337" s="12">
        <f t="shared" si="283"/>
        <v>0</v>
      </c>
      <c r="AU337" s="11">
        <f t="shared" si="284"/>
        <v>0</v>
      </c>
      <c r="AV337" s="12"/>
      <c r="AW337" s="11">
        <f t="shared" si="285"/>
        <v>0</v>
      </c>
      <c r="AX337" s="12">
        <f t="shared" si="286"/>
        <v>0</v>
      </c>
      <c r="AY337" s="11">
        <f t="shared" si="287"/>
        <v>0</v>
      </c>
      <c r="AZ337" s="12">
        <f t="shared" si="288"/>
        <v>0</v>
      </c>
      <c r="BA337" s="11">
        <f t="shared" si="289"/>
        <v>0</v>
      </c>
      <c r="BB337" s="12"/>
      <c r="BC337" s="11">
        <f t="shared" si="290"/>
        <v>0</v>
      </c>
      <c r="BD337" s="12">
        <f t="shared" si="291"/>
        <v>0</v>
      </c>
      <c r="BE337" s="11">
        <f t="shared" si="292"/>
        <v>0</v>
      </c>
      <c r="BF337" s="12">
        <f t="shared" si="293"/>
        <v>0</v>
      </c>
      <c r="BG337" s="11">
        <f t="shared" si="294"/>
        <v>0</v>
      </c>
      <c r="BH337" s="12"/>
      <c r="BI337" s="11">
        <f t="shared" si="295"/>
        <v>0</v>
      </c>
      <c r="BJ337" s="12">
        <f t="shared" si="296"/>
        <v>0</v>
      </c>
      <c r="BK337" s="11">
        <f t="shared" si="297"/>
        <v>0</v>
      </c>
      <c r="BL337" s="12">
        <f t="shared" si="298"/>
        <v>0</v>
      </c>
      <c r="BM337" s="11">
        <f t="shared" si="299"/>
        <v>0</v>
      </c>
      <c r="BN337" s="12"/>
      <c r="BO337" s="11">
        <f t="shared" si="300"/>
        <v>0</v>
      </c>
      <c r="BP337" s="12">
        <f t="shared" si="301"/>
        <v>0</v>
      </c>
      <c r="BQ337" s="11">
        <f t="shared" si="302"/>
        <v>0</v>
      </c>
      <c r="BR337" s="12">
        <f t="shared" si="303"/>
        <v>0</v>
      </c>
      <c r="BS337" s="11">
        <f t="shared" si="304"/>
        <v>0</v>
      </c>
    </row>
    <row r="338" spans="1:71" x14ac:dyDescent="0.25">
      <c r="A338" s="21">
        <f t="shared" si="305"/>
        <v>6.6704166666666129</v>
      </c>
      <c r="B338" s="7" t="s">
        <v>87</v>
      </c>
      <c r="C338" s="8"/>
      <c r="D338" s="8" t="s">
        <v>73</v>
      </c>
      <c r="E338" s="9"/>
      <c r="F338" s="9" t="s">
        <v>72</v>
      </c>
      <c r="I338" t="s">
        <v>71</v>
      </c>
      <c r="J338" s="8"/>
      <c r="K338" s="30"/>
      <c r="M338" s="11">
        <f t="shared" si="265"/>
        <v>0</v>
      </c>
      <c r="N338" s="12">
        <f t="shared" si="255"/>
        <v>0</v>
      </c>
      <c r="O338" s="11">
        <f t="shared" si="266"/>
        <v>0</v>
      </c>
      <c r="P338" s="12">
        <f t="shared" si="256"/>
        <v>0</v>
      </c>
      <c r="Q338" s="11">
        <f t="shared" si="267"/>
        <v>0</v>
      </c>
      <c r="R338" s="12"/>
      <c r="S338" s="11">
        <f t="shared" si="268"/>
        <v>0</v>
      </c>
      <c r="T338" s="12">
        <f t="shared" si="257"/>
        <v>0</v>
      </c>
      <c r="U338" s="11">
        <f t="shared" si="269"/>
        <v>0</v>
      </c>
      <c r="V338" s="12">
        <f t="shared" si="258"/>
        <v>0</v>
      </c>
      <c r="W338" s="11">
        <f t="shared" si="270"/>
        <v>1.9999999999999574E-2</v>
      </c>
      <c r="X338" s="12"/>
      <c r="Y338" s="11">
        <f t="shared" si="271"/>
        <v>0</v>
      </c>
      <c r="Z338" s="12">
        <f t="shared" si="259"/>
        <v>0</v>
      </c>
      <c r="AA338" s="11">
        <f t="shared" si="272"/>
        <v>0</v>
      </c>
      <c r="AB338" s="12">
        <f t="shared" si="260"/>
        <v>0</v>
      </c>
      <c r="AC338" s="11">
        <f t="shared" si="273"/>
        <v>0</v>
      </c>
      <c r="AD338" s="12"/>
      <c r="AE338" s="11">
        <f t="shared" si="274"/>
        <v>0</v>
      </c>
      <c r="AF338" s="12">
        <f t="shared" si="261"/>
        <v>0</v>
      </c>
      <c r="AG338" s="11">
        <f t="shared" si="275"/>
        <v>6.6704166666666129</v>
      </c>
      <c r="AH338" s="12">
        <f t="shared" si="262"/>
        <v>1</v>
      </c>
      <c r="AI338" s="11">
        <f t="shared" si="276"/>
        <v>0</v>
      </c>
      <c r="AJ338" s="12"/>
      <c r="AK338" s="11">
        <f t="shared" si="277"/>
        <v>0</v>
      </c>
      <c r="AL338" s="12">
        <f t="shared" si="263"/>
        <v>0</v>
      </c>
      <c r="AM338" s="11">
        <f t="shared" si="278"/>
        <v>0</v>
      </c>
      <c r="AN338" s="12">
        <f t="shared" si="264"/>
        <v>0</v>
      </c>
      <c r="AO338" s="11">
        <f t="shared" si="279"/>
        <v>0</v>
      </c>
      <c r="AP338" s="12"/>
      <c r="AQ338" s="11">
        <f t="shared" si="280"/>
        <v>0</v>
      </c>
      <c r="AR338" s="12">
        <f t="shared" si="281"/>
        <v>0</v>
      </c>
      <c r="AS338" s="11">
        <f t="shared" si="282"/>
        <v>0</v>
      </c>
      <c r="AT338" s="12">
        <f t="shared" si="283"/>
        <v>0</v>
      </c>
      <c r="AU338" s="11">
        <f t="shared" si="284"/>
        <v>0</v>
      </c>
      <c r="AV338" s="12"/>
      <c r="AW338" s="11">
        <f t="shared" si="285"/>
        <v>0</v>
      </c>
      <c r="AX338" s="12">
        <f t="shared" si="286"/>
        <v>0</v>
      </c>
      <c r="AY338" s="11">
        <f t="shared" si="287"/>
        <v>0</v>
      </c>
      <c r="AZ338" s="12">
        <f t="shared" si="288"/>
        <v>0</v>
      </c>
      <c r="BA338" s="11">
        <f t="shared" si="289"/>
        <v>0</v>
      </c>
      <c r="BB338" s="12"/>
      <c r="BC338" s="11">
        <f t="shared" si="290"/>
        <v>0</v>
      </c>
      <c r="BD338" s="12">
        <f t="shared" si="291"/>
        <v>0</v>
      </c>
      <c r="BE338" s="11">
        <f t="shared" si="292"/>
        <v>0</v>
      </c>
      <c r="BF338" s="12">
        <f t="shared" si="293"/>
        <v>0</v>
      </c>
      <c r="BG338" s="11">
        <f t="shared" si="294"/>
        <v>0</v>
      </c>
      <c r="BH338" s="12"/>
      <c r="BI338" s="11">
        <f t="shared" si="295"/>
        <v>0</v>
      </c>
      <c r="BJ338" s="12">
        <f t="shared" si="296"/>
        <v>0</v>
      </c>
      <c r="BK338" s="11">
        <f t="shared" si="297"/>
        <v>0</v>
      </c>
      <c r="BL338" s="12">
        <f t="shared" si="298"/>
        <v>0</v>
      </c>
      <c r="BM338" s="11">
        <f t="shared" si="299"/>
        <v>0</v>
      </c>
      <c r="BN338" s="12"/>
      <c r="BO338" s="11">
        <f t="shared" si="300"/>
        <v>0</v>
      </c>
      <c r="BP338" s="12">
        <f t="shared" si="301"/>
        <v>0</v>
      </c>
      <c r="BQ338" s="11">
        <f t="shared" si="302"/>
        <v>0</v>
      </c>
      <c r="BR338" s="12">
        <f t="shared" si="303"/>
        <v>0</v>
      </c>
      <c r="BS338" s="11">
        <f t="shared" si="304"/>
        <v>0</v>
      </c>
    </row>
    <row r="339" spans="1:71" x14ac:dyDescent="0.25">
      <c r="A339" s="21">
        <f t="shared" si="305"/>
        <v>6.6904166666666125</v>
      </c>
      <c r="B339" s="7" t="s">
        <v>82</v>
      </c>
      <c r="C339" s="8"/>
      <c r="D339" s="8" t="s">
        <v>73</v>
      </c>
      <c r="G339" s="8"/>
      <c r="H339" s="8"/>
      <c r="I339" t="s">
        <v>71</v>
      </c>
      <c r="J339" s="8" t="s">
        <v>73</v>
      </c>
      <c r="K339" s="30"/>
      <c r="M339" s="11">
        <f t="shared" si="265"/>
        <v>0</v>
      </c>
      <c r="N339" s="12">
        <f t="shared" si="255"/>
        <v>0</v>
      </c>
      <c r="O339" s="11">
        <f t="shared" si="266"/>
        <v>0</v>
      </c>
      <c r="P339" s="12">
        <f t="shared" si="256"/>
        <v>0</v>
      </c>
      <c r="Q339" s="11">
        <f t="shared" si="267"/>
        <v>0</v>
      </c>
      <c r="R339" s="12"/>
      <c r="S339" s="11">
        <f t="shared" si="268"/>
        <v>0</v>
      </c>
      <c r="T339" s="12">
        <f t="shared" si="257"/>
        <v>0</v>
      </c>
      <c r="U339" s="11">
        <f t="shared" si="269"/>
        <v>0</v>
      </c>
      <c r="V339" s="12">
        <f t="shared" si="258"/>
        <v>0</v>
      </c>
      <c r="W339" s="11">
        <f t="shared" si="270"/>
        <v>1.9999999999999574E-2</v>
      </c>
      <c r="X339" s="12"/>
      <c r="Y339" s="11">
        <f t="shared" si="271"/>
        <v>0</v>
      </c>
      <c r="Z339" s="12">
        <f t="shared" si="259"/>
        <v>0</v>
      </c>
      <c r="AA339" s="11">
        <f t="shared" si="272"/>
        <v>0</v>
      </c>
      <c r="AB339" s="12">
        <f t="shared" si="260"/>
        <v>0</v>
      </c>
      <c r="AC339" s="11">
        <f t="shared" si="273"/>
        <v>0</v>
      </c>
      <c r="AD339" s="12"/>
      <c r="AE339" s="11">
        <f t="shared" si="274"/>
        <v>0</v>
      </c>
      <c r="AF339" s="12">
        <f t="shared" si="261"/>
        <v>0</v>
      </c>
      <c r="AG339" s="11">
        <f t="shared" si="275"/>
        <v>0</v>
      </c>
      <c r="AH339" s="12">
        <f t="shared" si="262"/>
        <v>0</v>
      </c>
      <c r="AI339" s="11">
        <f t="shared" si="276"/>
        <v>0</v>
      </c>
      <c r="AJ339" s="12"/>
      <c r="AK339" s="11">
        <f t="shared" si="277"/>
        <v>0</v>
      </c>
      <c r="AL339" s="12">
        <f t="shared" si="263"/>
        <v>0</v>
      </c>
      <c r="AM339" s="11">
        <f t="shared" si="278"/>
        <v>0</v>
      </c>
      <c r="AN339" s="12">
        <f t="shared" si="264"/>
        <v>0</v>
      </c>
      <c r="AO339" s="11">
        <f t="shared" si="279"/>
        <v>0</v>
      </c>
      <c r="AP339" s="12"/>
      <c r="AQ339" s="11">
        <f t="shared" si="280"/>
        <v>0</v>
      </c>
      <c r="AR339" s="12">
        <f t="shared" si="281"/>
        <v>0</v>
      </c>
      <c r="AS339" s="11">
        <f t="shared" si="282"/>
        <v>0</v>
      </c>
      <c r="AT339" s="12">
        <f t="shared" si="283"/>
        <v>0</v>
      </c>
      <c r="AU339" s="11">
        <f t="shared" si="284"/>
        <v>0</v>
      </c>
      <c r="AV339" s="12"/>
      <c r="AW339" s="11">
        <f t="shared" si="285"/>
        <v>0</v>
      </c>
      <c r="AX339" s="12">
        <f t="shared" si="286"/>
        <v>0</v>
      </c>
      <c r="AY339" s="11">
        <f t="shared" si="287"/>
        <v>0</v>
      </c>
      <c r="AZ339" s="12">
        <f t="shared" si="288"/>
        <v>0</v>
      </c>
      <c r="BA339" s="11">
        <f t="shared" si="289"/>
        <v>0</v>
      </c>
      <c r="BB339" s="12"/>
      <c r="BC339" s="11">
        <f t="shared" si="290"/>
        <v>6.6904166666666125</v>
      </c>
      <c r="BD339" s="12">
        <f t="shared" si="291"/>
        <v>1</v>
      </c>
      <c r="BE339" s="11">
        <f t="shared" si="292"/>
        <v>0</v>
      </c>
      <c r="BF339" s="12">
        <f t="shared" si="293"/>
        <v>0</v>
      </c>
      <c r="BG339" s="11">
        <f t="shared" si="294"/>
        <v>1.9999999999999574E-2</v>
      </c>
      <c r="BH339" s="12"/>
      <c r="BI339" s="11">
        <f t="shared" si="295"/>
        <v>0</v>
      </c>
      <c r="BJ339" s="12">
        <f t="shared" si="296"/>
        <v>0</v>
      </c>
      <c r="BK339" s="11">
        <f t="shared" si="297"/>
        <v>0</v>
      </c>
      <c r="BL339" s="12">
        <f t="shared" si="298"/>
        <v>0</v>
      </c>
      <c r="BM339" s="11">
        <f t="shared" si="299"/>
        <v>0</v>
      </c>
      <c r="BN339" s="12"/>
      <c r="BO339" s="11">
        <f t="shared" si="300"/>
        <v>0</v>
      </c>
      <c r="BP339" s="12">
        <f t="shared" si="301"/>
        <v>0</v>
      </c>
      <c r="BQ339" s="11">
        <f t="shared" si="302"/>
        <v>0</v>
      </c>
      <c r="BR339" s="12">
        <f t="shared" si="303"/>
        <v>0</v>
      </c>
      <c r="BS339" s="11">
        <f t="shared" si="304"/>
        <v>0</v>
      </c>
    </row>
    <row r="340" spans="1:71" x14ac:dyDescent="0.25">
      <c r="A340" s="21">
        <f t="shared" si="305"/>
        <v>6.7104166666666121</v>
      </c>
      <c r="B340" s="7" t="s">
        <v>79</v>
      </c>
      <c r="C340" s="8"/>
      <c r="D340" s="8" t="s">
        <v>73</v>
      </c>
      <c r="E340" s="8"/>
      <c r="G340" s="8" t="s">
        <v>73</v>
      </c>
      <c r="H340" s="8"/>
      <c r="I340" t="s">
        <v>71</v>
      </c>
      <c r="J340" s="8" t="s">
        <v>73</v>
      </c>
      <c r="K340" s="9"/>
      <c r="L340" s="9"/>
      <c r="M340" s="11">
        <f t="shared" si="265"/>
        <v>0</v>
      </c>
      <c r="N340" s="12">
        <f t="shared" si="255"/>
        <v>0</v>
      </c>
      <c r="O340" s="11">
        <f t="shared" si="266"/>
        <v>0</v>
      </c>
      <c r="P340" s="12">
        <f t="shared" si="256"/>
        <v>0</v>
      </c>
      <c r="Q340" s="11">
        <f t="shared" si="267"/>
        <v>0</v>
      </c>
      <c r="R340" s="12"/>
      <c r="S340" s="11">
        <f t="shared" si="268"/>
        <v>0</v>
      </c>
      <c r="T340" s="12">
        <f t="shared" si="257"/>
        <v>0</v>
      </c>
      <c r="U340" s="11">
        <f t="shared" si="269"/>
        <v>0</v>
      </c>
      <c r="V340" s="12">
        <f t="shared" si="258"/>
        <v>0</v>
      </c>
      <c r="W340" s="11">
        <f t="shared" si="270"/>
        <v>1.9999999999999574E-2</v>
      </c>
      <c r="X340" s="12"/>
      <c r="Y340" s="11">
        <f t="shared" si="271"/>
        <v>0</v>
      </c>
      <c r="Z340" s="12">
        <f t="shared" si="259"/>
        <v>0</v>
      </c>
      <c r="AA340" s="11">
        <f t="shared" si="272"/>
        <v>0</v>
      </c>
      <c r="AB340" s="12">
        <f t="shared" si="260"/>
        <v>0</v>
      </c>
      <c r="AC340" s="11">
        <f t="shared" si="273"/>
        <v>0</v>
      </c>
      <c r="AD340" s="12"/>
      <c r="AE340" s="11">
        <f t="shared" si="274"/>
        <v>0</v>
      </c>
      <c r="AF340" s="12">
        <f t="shared" si="261"/>
        <v>0</v>
      </c>
      <c r="AG340" s="11">
        <f t="shared" si="275"/>
        <v>0</v>
      </c>
      <c r="AH340" s="12">
        <f t="shared" si="262"/>
        <v>0</v>
      </c>
      <c r="AI340" s="11">
        <f t="shared" si="276"/>
        <v>0</v>
      </c>
      <c r="AJ340" s="12"/>
      <c r="AK340" s="11">
        <f t="shared" si="277"/>
        <v>6.7104166666666121</v>
      </c>
      <c r="AL340" s="12">
        <f t="shared" si="263"/>
        <v>1</v>
      </c>
      <c r="AM340" s="11">
        <f t="shared" si="278"/>
        <v>0</v>
      </c>
      <c r="AN340" s="12">
        <f t="shared" si="264"/>
        <v>0</v>
      </c>
      <c r="AO340" s="11">
        <f t="shared" si="279"/>
        <v>1.9999999999999574E-2</v>
      </c>
      <c r="AP340" s="12"/>
      <c r="AQ340" s="11">
        <f t="shared" si="280"/>
        <v>0</v>
      </c>
      <c r="AR340" s="12">
        <f t="shared" si="281"/>
        <v>0</v>
      </c>
      <c r="AS340" s="11">
        <f t="shared" si="282"/>
        <v>0</v>
      </c>
      <c r="AT340" s="12">
        <f t="shared" si="283"/>
        <v>0</v>
      </c>
      <c r="AU340" s="11">
        <f t="shared" si="284"/>
        <v>0</v>
      </c>
      <c r="AV340" s="12"/>
      <c r="AW340" s="11">
        <f t="shared" si="285"/>
        <v>0</v>
      </c>
      <c r="AX340" s="12">
        <f t="shared" si="286"/>
        <v>0</v>
      </c>
      <c r="AY340" s="11">
        <f t="shared" si="287"/>
        <v>0</v>
      </c>
      <c r="AZ340" s="12">
        <f t="shared" si="288"/>
        <v>0</v>
      </c>
      <c r="BA340" s="11">
        <f t="shared" si="289"/>
        <v>0</v>
      </c>
      <c r="BB340" s="12"/>
      <c r="BC340" s="11">
        <f t="shared" si="290"/>
        <v>0</v>
      </c>
      <c r="BD340" s="12">
        <f t="shared" si="291"/>
        <v>0</v>
      </c>
      <c r="BE340" s="11">
        <f t="shared" si="292"/>
        <v>0</v>
      </c>
      <c r="BF340" s="12">
        <f t="shared" si="293"/>
        <v>0</v>
      </c>
      <c r="BG340" s="11">
        <f t="shared" si="294"/>
        <v>1.9999999999999574E-2</v>
      </c>
      <c r="BH340" s="12"/>
      <c r="BI340" s="11">
        <f t="shared" si="295"/>
        <v>0</v>
      </c>
      <c r="BJ340" s="12">
        <f t="shared" si="296"/>
        <v>0</v>
      </c>
      <c r="BK340" s="11">
        <f t="shared" si="297"/>
        <v>0</v>
      </c>
      <c r="BL340" s="12">
        <f t="shared" si="298"/>
        <v>0</v>
      </c>
      <c r="BM340" s="11">
        <f t="shared" si="299"/>
        <v>0</v>
      </c>
      <c r="BN340" s="12"/>
      <c r="BO340" s="11">
        <f t="shared" si="300"/>
        <v>0</v>
      </c>
      <c r="BP340" s="12">
        <f t="shared" si="301"/>
        <v>0</v>
      </c>
      <c r="BQ340" s="11">
        <f t="shared" si="302"/>
        <v>0</v>
      </c>
      <c r="BR340" s="12">
        <f t="shared" si="303"/>
        <v>0</v>
      </c>
      <c r="BS340" s="11">
        <f t="shared" si="304"/>
        <v>0</v>
      </c>
    </row>
    <row r="341" spans="1:71" x14ac:dyDescent="0.25">
      <c r="A341" s="21">
        <f t="shared" si="305"/>
        <v>6.7304166666666116</v>
      </c>
      <c r="B341" s="7" t="s">
        <v>84</v>
      </c>
      <c r="D341" s="8" t="s">
        <v>73</v>
      </c>
      <c r="E341" s="8"/>
      <c r="G341" s="8" t="s">
        <v>73</v>
      </c>
      <c r="H341" s="8"/>
      <c r="I341" t="s">
        <v>71</v>
      </c>
      <c r="J341" s="8" t="s">
        <v>73</v>
      </c>
      <c r="K341" s="8"/>
      <c r="L341" s="8" t="s">
        <v>73</v>
      </c>
      <c r="M341" s="11">
        <f t="shared" si="265"/>
        <v>0</v>
      </c>
      <c r="N341" s="12">
        <f t="shared" si="255"/>
        <v>0</v>
      </c>
      <c r="O341" s="11">
        <f t="shared" si="266"/>
        <v>0</v>
      </c>
      <c r="P341" s="12">
        <f t="shared" si="256"/>
        <v>0</v>
      </c>
      <c r="Q341" s="11">
        <f t="shared" si="267"/>
        <v>0</v>
      </c>
      <c r="R341" s="12"/>
      <c r="S341" s="11">
        <f t="shared" si="268"/>
        <v>0</v>
      </c>
      <c r="T341" s="12">
        <f t="shared" si="257"/>
        <v>0</v>
      </c>
      <c r="U341" s="11">
        <f t="shared" si="269"/>
        <v>0</v>
      </c>
      <c r="V341" s="12">
        <f t="shared" si="258"/>
        <v>0</v>
      </c>
      <c r="W341" s="11">
        <f t="shared" si="270"/>
        <v>1.9999999999999574E-2</v>
      </c>
      <c r="X341" s="12"/>
      <c r="Y341" s="11">
        <f t="shared" si="271"/>
        <v>0</v>
      </c>
      <c r="Z341" s="12">
        <f t="shared" si="259"/>
        <v>0</v>
      </c>
      <c r="AA341" s="11">
        <f t="shared" si="272"/>
        <v>0</v>
      </c>
      <c r="AB341" s="12">
        <f t="shared" si="260"/>
        <v>0</v>
      </c>
      <c r="AC341" s="11">
        <f t="shared" si="273"/>
        <v>0</v>
      </c>
      <c r="AD341" s="12"/>
      <c r="AE341" s="11">
        <f t="shared" si="274"/>
        <v>0</v>
      </c>
      <c r="AF341" s="12">
        <f t="shared" si="261"/>
        <v>0</v>
      </c>
      <c r="AG341" s="11">
        <f t="shared" si="275"/>
        <v>0</v>
      </c>
      <c r="AH341" s="12">
        <f t="shared" si="262"/>
        <v>0</v>
      </c>
      <c r="AI341" s="11">
        <f t="shared" si="276"/>
        <v>0</v>
      </c>
      <c r="AJ341" s="12"/>
      <c r="AK341" s="11">
        <f t="shared" si="277"/>
        <v>0</v>
      </c>
      <c r="AL341" s="12">
        <f t="shared" si="263"/>
        <v>0</v>
      </c>
      <c r="AM341" s="11">
        <f t="shared" si="278"/>
        <v>0</v>
      </c>
      <c r="AN341" s="12">
        <f t="shared" si="264"/>
        <v>0</v>
      </c>
      <c r="AO341" s="11">
        <f t="shared" si="279"/>
        <v>1.9999999999999574E-2</v>
      </c>
      <c r="AP341" s="12"/>
      <c r="AQ341" s="11">
        <f t="shared" si="280"/>
        <v>0</v>
      </c>
      <c r="AR341" s="12">
        <f t="shared" si="281"/>
        <v>0</v>
      </c>
      <c r="AS341" s="11">
        <f t="shared" si="282"/>
        <v>0</v>
      </c>
      <c r="AT341" s="12">
        <f t="shared" si="283"/>
        <v>0</v>
      </c>
      <c r="AU341" s="11">
        <f t="shared" si="284"/>
        <v>0</v>
      </c>
      <c r="AV341" s="12"/>
      <c r="AW341" s="11">
        <f t="shared" si="285"/>
        <v>0</v>
      </c>
      <c r="AX341" s="12">
        <f t="shared" si="286"/>
        <v>0</v>
      </c>
      <c r="AY341" s="11">
        <f t="shared" si="287"/>
        <v>0</v>
      </c>
      <c r="AZ341" s="12">
        <f t="shared" si="288"/>
        <v>0</v>
      </c>
      <c r="BA341" s="11">
        <f t="shared" si="289"/>
        <v>1.9999999999999574E-2</v>
      </c>
      <c r="BB341" s="12"/>
      <c r="BC341" s="11">
        <f t="shared" si="290"/>
        <v>0</v>
      </c>
      <c r="BD341" s="12">
        <f t="shared" si="291"/>
        <v>0</v>
      </c>
      <c r="BE341" s="11">
        <f t="shared" si="292"/>
        <v>0</v>
      </c>
      <c r="BF341" s="12">
        <f t="shared" si="293"/>
        <v>0</v>
      </c>
      <c r="BG341" s="11">
        <f t="shared" si="294"/>
        <v>1.9999999999999574E-2</v>
      </c>
      <c r="BH341" s="12"/>
      <c r="BI341" s="11">
        <f t="shared" si="295"/>
        <v>0</v>
      </c>
      <c r="BJ341" s="12">
        <f t="shared" si="296"/>
        <v>0</v>
      </c>
      <c r="BK341" s="11">
        <f t="shared" si="297"/>
        <v>0</v>
      </c>
      <c r="BL341" s="12">
        <f t="shared" si="298"/>
        <v>0</v>
      </c>
      <c r="BM341" s="11">
        <f t="shared" si="299"/>
        <v>0</v>
      </c>
      <c r="BN341" s="12"/>
      <c r="BO341" s="11">
        <f t="shared" si="300"/>
        <v>6.7304166666666116</v>
      </c>
      <c r="BP341" s="12">
        <f t="shared" si="301"/>
        <v>1</v>
      </c>
      <c r="BQ341" s="11">
        <f t="shared" si="302"/>
        <v>0</v>
      </c>
      <c r="BR341" s="12">
        <f t="shared" si="303"/>
        <v>0</v>
      </c>
      <c r="BS341" s="11">
        <f t="shared" si="304"/>
        <v>1.9999999999999574E-2</v>
      </c>
    </row>
    <row r="342" spans="1:71" x14ac:dyDescent="0.25">
      <c r="A342" s="21">
        <f t="shared" si="305"/>
        <v>6.7504166666666112</v>
      </c>
      <c r="B342" s="7" t="s">
        <v>90</v>
      </c>
      <c r="D342" t="s">
        <v>71</v>
      </c>
      <c r="E342" s="8"/>
      <c r="F342" s="9"/>
      <c r="G342" s="8" t="s">
        <v>73</v>
      </c>
      <c r="H342" s="8"/>
      <c r="I342" s="9" t="s">
        <v>72</v>
      </c>
      <c r="J342" s="8" t="s">
        <v>73</v>
      </c>
      <c r="K342" s="8"/>
      <c r="L342" s="8" t="s">
        <v>73</v>
      </c>
      <c r="M342" s="11">
        <f t="shared" si="265"/>
        <v>0</v>
      </c>
      <c r="N342" s="12">
        <f t="shared" si="255"/>
        <v>0</v>
      </c>
      <c r="O342" s="11">
        <f t="shared" si="266"/>
        <v>0</v>
      </c>
      <c r="P342" s="12">
        <f t="shared" si="256"/>
        <v>0</v>
      </c>
      <c r="Q342" s="11">
        <f t="shared" si="267"/>
        <v>0</v>
      </c>
      <c r="R342" s="12"/>
      <c r="S342" s="11">
        <f t="shared" si="268"/>
        <v>0</v>
      </c>
      <c r="T342" s="12">
        <f t="shared" si="257"/>
        <v>0</v>
      </c>
      <c r="U342" s="11">
        <f t="shared" si="269"/>
        <v>0</v>
      </c>
      <c r="V342" s="12">
        <f t="shared" si="258"/>
        <v>0</v>
      </c>
      <c r="W342" s="11">
        <f t="shared" si="270"/>
        <v>0</v>
      </c>
      <c r="X342" s="12"/>
      <c r="Y342" s="11">
        <f t="shared" si="271"/>
        <v>0</v>
      </c>
      <c r="Z342" s="12">
        <f t="shared" si="259"/>
        <v>0</v>
      </c>
      <c r="AA342" s="11">
        <f t="shared" si="272"/>
        <v>0</v>
      </c>
      <c r="AB342" s="12">
        <f t="shared" si="260"/>
        <v>0</v>
      </c>
      <c r="AC342" s="11">
        <f t="shared" si="273"/>
        <v>0</v>
      </c>
      <c r="AD342" s="12"/>
      <c r="AE342" s="11">
        <f t="shared" si="274"/>
        <v>0</v>
      </c>
      <c r="AF342" s="12">
        <f t="shared" si="261"/>
        <v>0</v>
      </c>
      <c r="AG342" s="11">
        <f t="shared" si="275"/>
        <v>0</v>
      </c>
      <c r="AH342" s="12">
        <f t="shared" si="262"/>
        <v>0</v>
      </c>
      <c r="AI342" s="11">
        <f t="shared" si="276"/>
        <v>0</v>
      </c>
      <c r="AJ342" s="12"/>
      <c r="AK342" s="11">
        <f t="shared" si="277"/>
        <v>0</v>
      </c>
      <c r="AL342" s="12">
        <f t="shared" si="263"/>
        <v>0</v>
      </c>
      <c r="AM342" s="11">
        <f t="shared" si="278"/>
        <v>0</v>
      </c>
      <c r="AN342" s="12">
        <f t="shared" si="264"/>
        <v>0</v>
      </c>
      <c r="AO342" s="11">
        <f t="shared" si="279"/>
        <v>1.9999999999999574E-2</v>
      </c>
      <c r="AP342" s="12"/>
      <c r="AQ342" s="11">
        <f t="shared" si="280"/>
        <v>0</v>
      </c>
      <c r="AR342" s="12">
        <f t="shared" si="281"/>
        <v>0</v>
      </c>
      <c r="AS342" s="11">
        <f t="shared" si="282"/>
        <v>0</v>
      </c>
      <c r="AT342" s="12">
        <f t="shared" si="283"/>
        <v>0</v>
      </c>
      <c r="AU342" s="11">
        <f t="shared" si="284"/>
        <v>0</v>
      </c>
      <c r="AV342" s="12"/>
      <c r="AW342" s="11">
        <f t="shared" si="285"/>
        <v>0</v>
      </c>
      <c r="AX342" s="12">
        <f t="shared" si="286"/>
        <v>0</v>
      </c>
      <c r="AY342" s="11">
        <f t="shared" si="287"/>
        <v>6.7504166666666112</v>
      </c>
      <c r="AZ342" s="12">
        <f t="shared" si="288"/>
        <v>1</v>
      </c>
      <c r="BA342" s="11">
        <f t="shared" si="289"/>
        <v>1.9999999999999574E-2</v>
      </c>
      <c r="BB342" s="12"/>
      <c r="BC342" s="11">
        <f t="shared" si="290"/>
        <v>0</v>
      </c>
      <c r="BD342" s="12">
        <f t="shared" si="291"/>
        <v>0</v>
      </c>
      <c r="BE342" s="11">
        <f t="shared" si="292"/>
        <v>0</v>
      </c>
      <c r="BF342" s="12">
        <f t="shared" si="293"/>
        <v>0</v>
      </c>
      <c r="BG342" s="11">
        <f t="shared" si="294"/>
        <v>1.9999999999999574E-2</v>
      </c>
      <c r="BH342" s="12"/>
      <c r="BI342" s="11">
        <f t="shared" si="295"/>
        <v>0</v>
      </c>
      <c r="BJ342" s="12">
        <f t="shared" si="296"/>
        <v>0</v>
      </c>
      <c r="BK342" s="11">
        <f t="shared" si="297"/>
        <v>0</v>
      </c>
      <c r="BL342" s="12">
        <f t="shared" si="298"/>
        <v>0</v>
      </c>
      <c r="BM342" s="11">
        <f t="shared" si="299"/>
        <v>0</v>
      </c>
      <c r="BN342" s="12"/>
      <c r="BO342" s="11">
        <f t="shared" si="300"/>
        <v>0</v>
      </c>
      <c r="BP342" s="12">
        <f t="shared" si="301"/>
        <v>0</v>
      </c>
      <c r="BQ342" s="11">
        <f t="shared" si="302"/>
        <v>0</v>
      </c>
      <c r="BR342" s="12">
        <f t="shared" si="303"/>
        <v>0</v>
      </c>
      <c r="BS342" s="11">
        <f t="shared" si="304"/>
        <v>1.9999999999999574E-2</v>
      </c>
    </row>
    <row r="343" spans="1:71" x14ac:dyDescent="0.25">
      <c r="A343" s="21">
        <f t="shared" si="305"/>
        <v>6.7704166666666108</v>
      </c>
      <c r="B343" s="7"/>
      <c r="D343" t="s">
        <v>71</v>
      </c>
      <c r="E343" s="8"/>
      <c r="G343" s="8" t="s">
        <v>73</v>
      </c>
      <c r="H343" s="8"/>
      <c r="I343" s="8"/>
      <c r="J343" s="8" t="s">
        <v>73</v>
      </c>
      <c r="K343" s="8"/>
      <c r="L343" s="8" t="s">
        <v>73</v>
      </c>
      <c r="M343" s="11">
        <f t="shared" si="265"/>
        <v>0</v>
      </c>
      <c r="N343" s="12">
        <f t="shared" si="255"/>
        <v>0</v>
      </c>
      <c r="O343" s="11">
        <f t="shared" si="266"/>
        <v>0</v>
      </c>
      <c r="P343" s="12">
        <f t="shared" si="256"/>
        <v>0</v>
      </c>
      <c r="Q343" s="11">
        <f t="shared" si="267"/>
        <v>0</v>
      </c>
      <c r="R343" s="12"/>
      <c r="S343" s="11">
        <f t="shared" si="268"/>
        <v>0</v>
      </c>
      <c r="T343" s="12">
        <f t="shared" si="257"/>
        <v>0</v>
      </c>
      <c r="U343" s="11">
        <f t="shared" si="269"/>
        <v>0</v>
      </c>
      <c r="V343" s="12">
        <f t="shared" si="258"/>
        <v>0</v>
      </c>
      <c r="W343" s="11">
        <f t="shared" si="270"/>
        <v>0</v>
      </c>
      <c r="X343" s="12"/>
      <c r="Y343" s="11">
        <f t="shared" si="271"/>
        <v>0</v>
      </c>
      <c r="Z343" s="12">
        <f t="shared" si="259"/>
        <v>0</v>
      </c>
      <c r="AA343" s="11">
        <f t="shared" si="272"/>
        <v>0</v>
      </c>
      <c r="AB343" s="12">
        <f t="shared" si="260"/>
        <v>0</v>
      </c>
      <c r="AC343" s="11">
        <f t="shared" si="273"/>
        <v>0</v>
      </c>
      <c r="AD343" s="12"/>
      <c r="AE343" s="11">
        <f t="shared" si="274"/>
        <v>0</v>
      </c>
      <c r="AF343" s="12">
        <f t="shared" si="261"/>
        <v>0</v>
      </c>
      <c r="AG343" s="11">
        <f t="shared" si="275"/>
        <v>0</v>
      </c>
      <c r="AH343" s="12">
        <f t="shared" si="262"/>
        <v>0</v>
      </c>
      <c r="AI343" s="11">
        <f t="shared" si="276"/>
        <v>0</v>
      </c>
      <c r="AJ343" s="12"/>
      <c r="AK343" s="11">
        <f t="shared" si="277"/>
        <v>0</v>
      </c>
      <c r="AL343" s="12">
        <f t="shared" si="263"/>
        <v>0</v>
      </c>
      <c r="AM343" s="11">
        <f t="shared" si="278"/>
        <v>0</v>
      </c>
      <c r="AN343" s="12">
        <f t="shared" si="264"/>
        <v>0</v>
      </c>
      <c r="AO343" s="11">
        <f t="shared" si="279"/>
        <v>1.9999999999999574E-2</v>
      </c>
      <c r="AP343" s="12"/>
      <c r="AQ343" s="11">
        <f t="shared" si="280"/>
        <v>0</v>
      </c>
      <c r="AR343" s="12">
        <f t="shared" si="281"/>
        <v>0</v>
      </c>
      <c r="AS343" s="11">
        <f t="shared" si="282"/>
        <v>0</v>
      </c>
      <c r="AT343" s="12">
        <f t="shared" si="283"/>
        <v>0</v>
      </c>
      <c r="AU343" s="11">
        <f t="shared" si="284"/>
        <v>0</v>
      </c>
      <c r="AV343" s="12"/>
      <c r="AW343" s="11">
        <f t="shared" si="285"/>
        <v>0</v>
      </c>
      <c r="AX343" s="12">
        <f t="shared" si="286"/>
        <v>0</v>
      </c>
      <c r="AY343" s="11">
        <f t="shared" si="287"/>
        <v>0</v>
      </c>
      <c r="AZ343" s="12">
        <f t="shared" si="288"/>
        <v>0</v>
      </c>
      <c r="BA343" s="11">
        <f t="shared" si="289"/>
        <v>1.9999999999999574E-2</v>
      </c>
      <c r="BB343" s="12"/>
      <c r="BC343" s="11">
        <f t="shared" si="290"/>
        <v>0</v>
      </c>
      <c r="BD343" s="12">
        <f t="shared" si="291"/>
        <v>0</v>
      </c>
      <c r="BE343" s="11">
        <f t="shared" si="292"/>
        <v>0</v>
      </c>
      <c r="BF343" s="12">
        <f t="shared" si="293"/>
        <v>0</v>
      </c>
      <c r="BG343" s="11">
        <f t="shared" si="294"/>
        <v>1.9999999999999574E-2</v>
      </c>
      <c r="BH343" s="12"/>
      <c r="BI343" s="11">
        <f t="shared" si="295"/>
        <v>0</v>
      </c>
      <c r="BJ343" s="12">
        <f t="shared" si="296"/>
        <v>0</v>
      </c>
      <c r="BK343" s="11">
        <f t="shared" si="297"/>
        <v>0</v>
      </c>
      <c r="BL343" s="12">
        <f t="shared" si="298"/>
        <v>0</v>
      </c>
      <c r="BM343" s="11">
        <f t="shared" si="299"/>
        <v>0</v>
      </c>
      <c r="BN343" s="12"/>
      <c r="BO343" s="11">
        <f t="shared" si="300"/>
        <v>0</v>
      </c>
      <c r="BP343" s="12">
        <f t="shared" si="301"/>
        <v>0</v>
      </c>
      <c r="BQ343" s="11">
        <f t="shared" si="302"/>
        <v>0</v>
      </c>
      <c r="BR343" s="12">
        <f t="shared" si="303"/>
        <v>0</v>
      </c>
      <c r="BS343" s="11">
        <f t="shared" si="304"/>
        <v>1.9999999999999574E-2</v>
      </c>
    </row>
    <row r="344" spans="1:71" x14ac:dyDescent="0.25">
      <c r="A344" s="21">
        <f t="shared" si="305"/>
        <v>6.7904166666666104</v>
      </c>
      <c r="B344" s="7" t="s">
        <v>77</v>
      </c>
      <c r="D344" t="s">
        <v>71</v>
      </c>
      <c r="E344" s="8" t="s">
        <v>73</v>
      </c>
      <c r="G344" s="8" t="s">
        <v>73</v>
      </c>
      <c r="H344" s="8"/>
      <c r="I344" s="8"/>
      <c r="J344" s="8" t="s">
        <v>73</v>
      </c>
      <c r="K344" s="8"/>
      <c r="L344" s="8" t="s">
        <v>73</v>
      </c>
      <c r="M344" s="11">
        <f t="shared" si="265"/>
        <v>0</v>
      </c>
      <c r="N344" s="12">
        <f t="shared" si="255"/>
        <v>0</v>
      </c>
      <c r="O344" s="11">
        <f t="shared" si="266"/>
        <v>0</v>
      </c>
      <c r="P344" s="12">
        <f t="shared" si="256"/>
        <v>0</v>
      </c>
      <c r="Q344" s="11">
        <f t="shared" si="267"/>
        <v>0</v>
      </c>
      <c r="R344" s="12"/>
      <c r="S344" s="11">
        <f t="shared" si="268"/>
        <v>0</v>
      </c>
      <c r="T344" s="12">
        <f t="shared" si="257"/>
        <v>0</v>
      </c>
      <c r="U344" s="11">
        <f t="shared" si="269"/>
        <v>0</v>
      </c>
      <c r="V344" s="12">
        <f t="shared" si="258"/>
        <v>0</v>
      </c>
      <c r="W344" s="11">
        <f t="shared" si="270"/>
        <v>0</v>
      </c>
      <c r="X344" s="12"/>
      <c r="Y344" s="11">
        <f t="shared" si="271"/>
        <v>6.7904166666666104</v>
      </c>
      <c r="Z344" s="12">
        <f t="shared" si="259"/>
        <v>1</v>
      </c>
      <c r="AA344" s="11">
        <f t="shared" si="272"/>
        <v>0</v>
      </c>
      <c r="AB344" s="12">
        <f t="shared" si="260"/>
        <v>0</v>
      </c>
      <c r="AC344" s="11">
        <f t="shared" si="273"/>
        <v>1.9999999999999574E-2</v>
      </c>
      <c r="AD344" s="12"/>
      <c r="AE344" s="11">
        <f t="shared" si="274"/>
        <v>0</v>
      </c>
      <c r="AF344" s="12">
        <f t="shared" si="261"/>
        <v>0</v>
      </c>
      <c r="AG344" s="11">
        <f t="shared" si="275"/>
        <v>0</v>
      </c>
      <c r="AH344" s="12">
        <f t="shared" si="262"/>
        <v>0</v>
      </c>
      <c r="AI344" s="11">
        <f t="shared" si="276"/>
        <v>0</v>
      </c>
      <c r="AJ344" s="12"/>
      <c r="AK344" s="11">
        <f t="shared" si="277"/>
        <v>0</v>
      </c>
      <c r="AL344" s="12">
        <f t="shared" si="263"/>
        <v>0</v>
      </c>
      <c r="AM344" s="11">
        <f t="shared" si="278"/>
        <v>0</v>
      </c>
      <c r="AN344" s="12">
        <f t="shared" si="264"/>
        <v>0</v>
      </c>
      <c r="AO344" s="11">
        <f t="shared" si="279"/>
        <v>1.9999999999999574E-2</v>
      </c>
      <c r="AP344" s="12"/>
      <c r="AQ344" s="11">
        <f t="shared" si="280"/>
        <v>0</v>
      </c>
      <c r="AR344" s="12">
        <f t="shared" si="281"/>
        <v>0</v>
      </c>
      <c r="AS344" s="11">
        <f t="shared" si="282"/>
        <v>0</v>
      </c>
      <c r="AT344" s="12">
        <f t="shared" si="283"/>
        <v>0</v>
      </c>
      <c r="AU344" s="11">
        <f t="shared" si="284"/>
        <v>0</v>
      </c>
      <c r="AV344" s="12"/>
      <c r="AW344" s="11">
        <f t="shared" si="285"/>
        <v>0</v>
      </c>
      <c r="AX344" s="12">
        <f t="shared" si="286"/>
        <v>0</v>
      </c>
      <c r="AY344" s="11">
        <f t="shared" si="287"/>
        <v>0</v>
      </c>
      <c r="AZ344" s="12">
        <f t="shared" si="288"/>
        <v>0</v>
      </c>
      <c r="BA344" s="11">
        <f t="shared" si="289"/>
        <v>1.9999999999999574E-2</v>
      </c>
      <c r="BB344" s="12"/>
      <c r="BC344" s="11">
        <f t="shared" si="290"/>
        <v>0</v>
      </c>
      <c r="BD344" s="12">
        <f t="shared" si="291"/>
        <v>0</v>
      </c>
      <c r="BE344" s="11">
        <f t="shared" si="292"/>
        <v>0</v>
      </c>
      <c r="BF344" s="12">
        <f t="shared" si="293"/>
        <v>0</v>
      </c>
      <c r="BG344" s="11">
        <f t="shared" si="294"/>
        <v>1.9999999999999574E-2</v>
      </c>
      <c r="BH344" s="12"/>
      <c r="BI344" s="11">
        <f t="shared" si="295"/>
        <v>0</v>
      </c>
      <c r="BJ344" s="12">
        <f t="shared" si="296"/>
        <v>0</v>
      </c>
      <c r="BK344" s="11">
        <f t="shared" si="297"/>
        <v>0</v>
      </c>
      <c r="BL344" s="12">
        <f t="shared" si="298"/>
        <v>0</v>
      </c>
      <c r="BM344" s="11">
        <f t="shared" si="299"/>
        <v>0</v>
      </c>
      <c r="BN344" s="12"/>
      <c r="BO344" s="11">
        <f t="shared" si="300"/>
        <v>0</v>
      </c>
      <c r="BP344" s="12">
        <f t="shared" si="301"/>
        <v>0</v>
      </c>
      <c r="BQ344" s="11">
        <f t="shared" si="302"/>
        <v>0</v>
      </c>
      <c r="BR344" s="12">
        <f t="shared" si="303"/>
        <v>0</v>
      </c>
      <c r="BS344" s="11">
        <f t="shared" si="304"/>
        <v>1.9999999999999574E-2</v>
      </c>
    </row>
    <row r="345" spans="1:71" x14ac:dyDescent="0.25">
      <c r="A345" s="21">
        <f t="shared" si="305"/>
        <v>6.8104166666666099</v>
      </c>
      <c r="B345" s="7"/>
      <c r="C345" s="8"/>
      <c r="D345" t="s">
        <v>71</v>
      </c>
      <c r="E345" s="8" t="s">
        <v>73</v>
      </c>
      <c r="G345" s="8" t="s">
        <v>73</v>
      </c>
      <c r="H345" s="8"/>
      <c r="I345" s="8"/>
      <c r="J345" s="8" t="s">
        <v>73</v>
      </c>
      <c r="K345" s="8"/>
      <c r="L345" s="8" t="s">
        <v>73</v>
      </c>
      <c r="M345" s="11">
        <f t="shared" si="265"/>
        <v>0</v>
      </c>
      <c r="N345" s="12">
        <f t="shared" si="255"/>
        <v>0</v>
      </c>
      <c r="O345" s="11">
        <f t="shared" si="266"/>
        <v>0</v>
      </c>
      <c r="P345" s="12">
        <f t="shared" si="256"/>
        <v>0</v>
      </c>
      <c r="Q345" s="11">
        <f t="shared" si="267"/>
        <v>0</v>
      </c>
      <c r="R345" s="12"/>
      <c r="S345" s="11">
        <f t="shared" si="268"/>
        <v>0</v>
      </c>
      <c r="T345" s="12">
        <f t="shared" si="257"/>
        <v>0</v>
      </c>
      <c r="U345" s="11">
        <f t="shared" si="269"/>
        <v>0</v>
      </c>
      <c r="V345" s="12">
        <f t="shared" si="258"/>
        <v>0</v>
      </c>
      <c r="W345" s="11">
        <f t="shared" si="270"/>
        <v>0</v>
      </c>
      <c r="X345" s="12"/>
      <c r="Y345" s="11">
        <f t="shared" si="271"/>
        <v>0</v>
      </c>
      <c r="Z345" s="12">
        <f t="shared" si="259"/>
        <v>0</v>
      </c>
      <c r="AA345" s="11">
        <f t="shared" si="272"/>
        <v>0</v>
      </c>
      <c r="AB345" s="12">
        <f t="shared" si="260"/>
        <v>0</v>
      </c>
      <c r="AC345" s="11">
        <f t="shared" si="273"/>
        <v>1.9999999999999574E-2</v>
      </c>
      <c r="AD345" s="12"/>
      <c r="AE345" s="11">
        <f t="shared" si="274"/>
        <v>0</v>
      </c>
      <c r="AF345" s="12">
        <f t="shared" si="261"/>
        <v>0</v>
      </c>
      <c r="AG345" s="11">
        <f t="shared" si="275"/>
        <v>0</v>
      </c>
      <c r="AH345" s="12">
        <f t="shared" si="262"/>
        <v>0</v>
      </c>
      <c r="AI345" s="11">
        <f t="shared" si="276"/>
        <v>0</v>
      </c>
      <c r="AJ345" s="12"/>
      <c r="AK345" s="11">
        <f t="shared" si="277"/>
        <v>0</v>
      </c>
      <c r="AL345" s="12">
        <f t="shared" si="263"/>
        <v>0</v>
      </c>
      <c r="AM345" s="11">
        <f t="shared" si="278"/>
        <v>0</v>
      </c>
      <c r="AN345" s="12">
        <f t="shared" si="264"/>
        <v>0</v>
      </c>
      <c r="AO345" s="11">
        <f t="shared" si="279"/>
        <v>1.9999999999999574E-2</v>
      </c>
      <c r="AP345" s="12"/>
      <c r="AQ345" s="11">
        <f t="shared" si="280"/>
        <v>0</v>
      </c>
      <c r="AR345" s="12">
        <f t="shared" si="281"/>
        <v>0</v>
      </c>
      <c r="AS345" s="11">
        <f t="shared" si="282"/>
        <v>0</v>
      </c>
      <c r="AT345" s="12">
        <f t="shared" si="283"/>
        <v>0</v>
      </c>
      <c r="AU345" s="11">
        <f t="shared" si="284"/>
        <v>0</v>
      </c>
      <c r="AV345" s="12"/>
      <c r="AW345" s="11">
        <f t="shared" si="285"/>
        <v>0</v>
      </c>
      <c r="AX345" s="12">
        <f t="shared" si="286"/>
        <v>0</v>
      </c>
      <c r="AY345" s="11">
        <f t="shared" si="287"/>
        <v>0</v>
      </c>
      <c r="AZ345" s="12">
        <f t="shared" si="288"/>
        <v>0</v>
      </c>
      <c r="BA345" s="11">
        <f t="shared" si="289"/>
        <v>1.9999999999999574E-2</v>
      </c>
      <c r="BB345" s="12"/>
      <c r="BC345" s="11">
        <f t="shared" si="290"/>
        <v>0</v>
      </c>
      <c r="BD345" s="12">
        <f t="shared" si="291"/>
        <v>0</v>
      </c>
      <c r="BE345" s="11">
        <f t="shared" si="292"/>
        <v>0</v>
      </c>
      <c r="BF345" s="12">
        <f t="shared" si="293"/>
        <v>0</v>
      </c>
      <c r="BG345" s="11">
        <f t="shared" si="294"/>
        <v>1.9999999999999574E-2</v>
      </c>
      <c r="BH345" s="12"/>
      <c r="BI345" s="11">
        <f t="shared" si="295"/>
        <v>0</v>
      </c>
      <c r="BJ345" s="12">
        <f t="shared" si="296"/>
        <v>0</v>
      </c>
      <c r="BK345" s="11">
        <f t="shared" si="297"/>
        <v>0</v>
      </c>
      <c r="BL345" s="12">
        <f t="shared" si="298"/>
        <v>0</v>
      </c>
      <c r="BM345" s="11">
        <f t="shared" si="299"/>
        <v>0</v>
      </c>
      <c r="BN345" s="12"/>
      <c r="BO345" s="11">
        <f t="shared" si="300"/>
        <v>0</v>
      </c>
      <c r="BP345" s="12">
        <f t="shared" si="301"/>
        <v>0</v>
      </c>
      <c r="BQ345" s="11">
        <f t="shared" si="302"/>
        <v>0</v>
      </c>
      <c r="BR345" s="12">
        <f t="shared" si="303"/>
        <v>0</v>
      </c>
      <c r="BS345" s="11">
        <f t="shared" si="304"/>
        <v>1.9999999999999574E-2</v>
      </c>
    </row>
    <row r="346" spans="1:71" x14ac:dyDescent="0.25">
      <c r="A346" s="21">
        <f t="shared" si="305"/>
        <v>6.8304166666666095</v>
      </c>
      <c r="B346" s="7"/>
      <c r="C346" s="8"/>
      <c r="D346" t="s">
        <v>71</v>
      </c>
      <c r="E346" s="8" t="s">
        <v>73</v>
      </c>
      <c r="G346" s="8" t="s">
        <v>73</v>
      </c>
      <c r="H346" s="8"/>
      <c r="I346" s="8"/>
      <c r="J346" s="8" t="s">
        <v>73</v>
      </c>
      <c r="K346" s="8"/>
      <c r="L346" s="8" t="s">
        <v>73</v>
      </c>
      <c r="M346" s="11">
        <f t="shared" si="265"/>
        <v>0</v>
      </c>
      <c r="N346" s="12">
        <f t="shared" si="255"/>
        <v>0</v>
      </c>
      <c r="O346" s="11">
        <f t="shared" si="266"/>
        <v>0</v>
      </c>
      <c r="P346" s="12">
        <f t="shared" si="256"/>
        <v>0</v>
      </c>
      <c r="Q346" s="11">
        <f t="shared" si="267"/>
        <v>0</v>
      </c>
      <c r="R346" s="12"/>
      <c r="S346" s="11">
        <f t="shared" si="268"/>
        <v>0</v>
      </c>
      <c r="T346" s="12">
        <f t="shared" si="257"/>
        <v>0</v>
      </c>
      <c r="U346" s="11">
        <f t="shared" si="269"/>
        <v>0</v>
      </c>
      <c r="V346" s="12">
        <f t="shared" si="258"/>
        <v>0</v>
      </c>
      <c r="W346" s="11">
        <f t="shared" si="270"/>
        <v>0</v>
      </c>
      <c r="X346" s="12"/>
      <c r="Y346" s="11">
        <f t="shared" si="271"/>
        <v>0</v>
      </c>
      <c r="Z346" s="12">
        <f t="shared" si="259"/>
        <v>0</v>
      </c>
      <c r="AA346" s="11">
        <f t="shared" si="272"/>
        <v>0</v>
      </c>
      <c r="AB346" s="12">
        <f t="shared" si="260"/>
        <v>0</v>
      </c>
      <c r="AC346" s="11">
        <f t="shared" si="273"/>
        <v>1.9999999999999574E-2</v>
      </c>
      <c r="AD346" s="12"/>
      <c r="AE346" s="11">
        <f t="shared" si="274"/>
        <v>0</v>
      </c>
      <c r="AF346" s="12">
        <f t="shared" si="261"/>
        <v>0</v>
      </c>
      <c r="AG346" s="11">
        <f t="shared" si="275"/>
        <v>0</v>
      </c>
      <c r="AH346" s="12">
        <f t="shared" si="262"/>
        <v>0</v>
      </c>
      <c r="AI346" s="11">
        <f t="shared" si="276"/>
        <v>0</v>
      </c>
      <c r="AJ346" s="12"/>
      <c r="AK346" s="11">
        <f t="shared" si="277"/>
        <v>0</v>
      </c>
      <c r="AL346" s="12">
        <f t="shared" si="263"/>
        <v>0</v>
      </c>
      <c r="AM346" s="11">
        <f t="shared" si="278"/>
        <v>0</v>
      </c>
      <c r="AN346" s="12">
        <f t="shared" si="264"/>
        <v>0</v>
      </c>
      <c r="AO346" s="11">
        <f t="shared" si="279"/>
        <v>1.9999999999999574E-2</v>
      </c>
      <c r="AP346" s="12"/>
      <c r="AQ346" s="11">
        <f t="shared" si="280"/>
        <v>0</v>
      </c>
      <c r="AR346" s="12">
        <f t="shared" si="281"/>
        <v>0</v>
      </c>
      <c r="AS346" s="11">
        <f t="shared" si="282"/>
        <v>0</v>
      </c>
      <c r="AT346" s="12">
        <f t="shared" si="283"/>
        <v>0</v>
      </c>
      <c r="AU346" s="11">
        <f t="shared" si="284"/>
        <v>0</v>
      </c>
      <c r="AV346" s="12"/>
      <c r="AW346" s="11">
        <f t="shared" si="285"/>
        <v>0</v>
      </c>
      <c r="AX346" s="12">
        <f t="shared" si="286"/>
        <v>0</v>
      </c>
      <c r="AY346" s="11">
        <f t="shared" si="287"/>
        <v>0</v>
      </c>
      <c r="AZ346" s="12">
        <f t="shared" si="288"/>
        <v>0</v>
      </c>
      <c r="BA346" s="11">
        <f t="shared" si="289"/>
        <v>1.9999999999999574E-2</v>
      </c>
      <c r="BB346" s="12"/>
      <c r="BC346" s="11">
        <f t="shared" si="290"/>
        <v>0</v>
      </c>
      <c r="BD346" s="12">
        <f t="shared" si="291"/>
        <v>0</v>
      </c>
      <c r="BE346" s="11">
        <f t="shared" si="292"/>
        <v>0</v>
      </c>
      <c r="BF346" s="12">
        <f t="shared" si="293"/>
        <v>0</v>
      </c>
      <c r="BG346" s="11">
        <f t="shared" si="294"/>
        <v>1.9999999999999574E-2</v>
      </c>
      <c r="BH346" s="12"/>
      <c r="BI346" s="11">
        <f t="shared" si="295"/>
        <v>0</v>
      </c>
      <c r="BJ346" s="12">
        <f t="shared" si="296"/>
        <v>0</v>
      </c>
      <c r="BK346" s="11">
        <f t="shared" si="297"/>
        <v>0</v>
      </c>
      <c r="BL346" s="12">
        <f t="shared" si="298"/>
        <v>0</v>
      </c>
      <c r="BM346" s="11">
        <f t="shared" si="299"/>
        <v>0</v>
      </c>
      <c r="BN346" s="12"/>
      <c r="BO346" s="11">
        <f t="shared" si="300"/>
        <v>0</v>
      </c>
      <c r="BP346" s="12">
        <f t="shared" si="301"/>
        <v>0</v>
      </c>
      <c r="BQ346" s="11">
        <f t="shared" si="302"/>
        <v>0</v>
      </c>
      <c r="BR346" s="12">
        <f t="shared" si="303"/>
        <v>0</v>
      </c>
      <c r="BS346" s="11">
        <f t="shared" si="304"/>
        <v>1.9999999999999574E-2</v>
      </c>
    </row>
    <row r="347" spans="1:71" x14ac:dyDescent="0.25">
      <c r="A347" s="21">
        <f t="shared" si="305"/>
        <v>6.8504166666666091</v>
      </c>
      <c r="B347" s="7" t="s">
        <v>85</v>
      </c>
      <c r="C347" s="8"/>
      <c r="D347" s="9" t="s">
        <v>72</v>
      </c>
      <c r="E347" s="8" t="s">
        <v>73</v>
      </c>
      <c r="G347" s="8" t="s">
        <v>73</v>
      </c>
      <c r="H347" s="8"/>
      <c r="I347" s="8"/>
      <c r="J347" t="s">
        <v>71</v>
      </c>
      <c r="L347" s="8" t="s">
        <v>73</v>
      </c>
      <c r="M347" s="11">
        <f t="shared" si="265"/>
        <v>0</v>
      </c>
      <c r="N347" s="12">
        <f t="shared" si="255"/>
        <v>0</v>
      </c>
      <c r="O347" s="11">
        <f t="shared" si="266"/>
        <v>0</v>
      </c>
      <c r="P347" s="12">
        <f t="shared" si="256"/>
        <v>0</v>
      </c>
      <c r="Q347" s="11">
        <f t="shared" si="267"/>
        <v>0</v>
      </c>
      <c r="R347" s="12"/>
      <c r="S347" s="11">
        <f t="shared" si="268"/>
        <v>0</v>
      </c>
      <c r="T347" s="12">
        <f t="shared" si="257"/>
        <v>0</v>
      </c>
      <c r="U347" s="11">
        <f t="shared" si="269"/>
        <v>6.8504166666666091</v>
      </c>
      <c r="V347" s="12">
        <f t="shared" si="258"/>
        <v>1</v>
      </c>
      <c r="W347" s="11">
        <f t="shared" si="270"/>
        <v>0</v>
      </c>
      <c r="X347" s="12"/>
      <c r="Y347" s="11">
        <f t="shared" si="271"/>
        <v>0</v>
      </c>
      <c r="Z347" s="12">
        <f t="shared" si="259"/>
        <v>0</v>
      </c>
      <c r="AA347" s="11">
        <f t="shared" si="272"/>
        <v>0</v>
      </c>
      <c r="AB347" s="12">
        <f t="shared" si="260"/>
        <v>0</v>
      </c>
      <c r="AC347" s="11">
        <f t="shared" si="273"/>
        <v>1.9999999999999574E-2</v>
      </c>
      <c r="AD347" s="12"/>
      <c r="AE347" s="11">
        <f t="shared" si="274"/>
        <v>0</v>
      </c>
      <c r="AF347" s="12">
        <f t="shared" si="261"/>
        <v>0</v>
      </c>
      <c r="AG347" s="11">
        <f t="shared" si="275"/>
        <v>0</v>
      </c>
      <c r="AH347" s="12">
        <f t="shared" si="262"/>
        <v>0</v>
      </c>
      <c r="AI347" s="11">
        <f t="shared" si="276"/>
        <v>0</v>
      </c>
      <c r="AJ347" s="12"/>
      <c r="AK347" s="11">
        <f t="shared" si="277"/>
        <v>0</v>
      </c>
      <c r="AL347" s="12">
        <f t="shared" si="263"/>
        <v>0</v>
      </c>
      <c r="AM347" s="11">
        <f t="shared" si="278"/>
        <v>0</v>
      </c>
      <c r="AN347" s="12">
        <f t="shared" si="264"/>
        <v>0</v>
      </c>
      <c r="AO347" s="11">
        <f t="shared" si="279"/>
        <v>1.9999999999999574E-2</v>
      </c>
      <c r="AP347" s="12"/>
      <c r="AQ347" s="11">
        <f t="shared" si="280"/>
        <v>0</v>
      </c>
      <c r="AR347" s="12">
        <f t="shared" si="281"/>
        <v>0</v>
      </c>
      <c r="AS347" s="11">
        <f t="shared" si="282"/>
        <v>0</v>
      </c>
      <c r="AT347" s="12">
        <f t="shared" si="283"/>
        <v>0</v>
      </c>
      <c r="AU347" s="11">
        <f t="shared" si="284"/>
        <v>0</v>
      </c>
      <c r="AV347" s="12"/>
      <c r="AW347" s="11">
        <f t="shared" si="285"/>
        <v>0</v>
      </c>
      <c r="AX347" s="12">
        <f t="shared" si="286"/>
        <v>0</v>
      </c>
      <c r="AY347" s="11">
        <f t="shared" si="287"/>
        <v>0</v>
      </c>
      <c r="AZ347" s="12">
        <f t="shared" si="288"/>
        <v>0</v>
      </c>
      <c r="BA347" s="11">
        <f t="shared" si="289"/>
        <v>1.9999999999999574E-2</v>
      </c>
      <c r="BB347" s="12"/>
      <c r="BC347" s="11">
        <f t="shared" si="290"/>
        <v>0</v>
      </c>
      <c r="BD347" s="12">
        <f t="shared" si="291"/>
        <v>0</v>
      </c>
      <c r="BE347" s="11">
        <f t="shared" si="292"/>
        <v>0</v>
      </c>
      <c r="BF347" s="12">
        <f t="shared" si="293"/>
        <v>0</v>
      </c>
      <c r="BG347" s="11">
        <f t="shared" si="294"/>
        <v>0</v>
      </c>
      <c r="BH347" s="12"/>
      <c r="BI347" s="11">
        <f t="shared" si="295"/>
        <v>0</v>
      </c>
      <c r="BJ347" s="12">
        <f t="shared" si="296"/>
        <v>0</v>
      </c>
      <c r="BK347" s="11">
        <f t="shared" si="297"/>
        <v>0</v>
      </c>
      <c r="BL347" s="12">
        <f t="shared" si="298"/>
        <v>0</v>
      </c>
      <c r="BM347" s="11">
        <f t="shared" si="299"/>
        <v>0</v>
      </c>
      <c r="BN347" s="12"/>
      <c r="BO347" s="11">
        <f t="shared" si="300"/>
        <v>0</v>
      </c>
      <c r="BP347" s="12">
        <f t="shared" si="301"/>
        <v>0</v>
      </c>
      <c r="BQ347" s="11">
        <f t="shared" si="302"/>
        <v>0</v>
      </c>
      <c r="BR347" s="12">
        <f t="shared" si="303"/>
        <v>0</v>
      </c>
      <c r="BS347" s="11">
        <f t="shared" si="304"/>
        <v>1.9999999999999574E-2</v>
      </c>
    </row>
    <row r="348" spans="1:71" x14ac:dyDescent="0.25">
      <c r="A348" s="21">
        <f t="shared" si="305"/>
        <v>6.8704166666666087</v>
      </c>
      <c r="B348" s="7"/>
      <c r="C348" s="8"/>
      <c r="D348" s="8"/>
      <c r="E348" s="8" t="s">
        <v>73</v>
      </c>
      <c r="G348" s="8" t="s">
        <v>73</v>
      </c>
      <c r="H348" s="8"/>
      <c r="I348" s="8"/>
      <c r="J348" t="s">
        <v>71</v>
      </c>
      <c r="L348" s="8" t="s">
        <v>73</v>
      </c>
      <c r="M348" s="11">
        <f t="shared" si="265"/>
        <v>0</v>
      </c>
      <c r="N348" s="12">
        <f t="shared" si="255"/>
        <v>0</v>
      </c>
      <c r="O348" s="11">
        <f t="shared" si="266"/>
        <v>0</v>
      </c>
      <c r="P348" s="12">
        <f t="shared" si="256"/>
        <v>0</v>
      </c>
      <c r="Q348" s="11">
        <f t="shared" si="267"/>
        <v>0</v>
      </c>
      <c r="R348" s="12"/>
      <c r="S348" s="11">
        <f t="shared" si="268"/>
        <v>0</v>
      </c>
      <c r="T348" s="12">
        <f t="shared" si="257"/>
        <v>0</v>
      </c>
      <c r="U348" s="11">
        <f t="shared" si="269"/>
        <v>0</v>
      </c>
      <c r="V348" s="12">
        <f t="shared" si="258"/>
        <v>0</v>
      </c>
      <c r="W348" s="11">
        <f t="shared" si="270"/>
        <v>0</v>
      </c>
      <c r="X348" s="12"/>
      <c r="Y348" s="11">
        <f t="shared" si="271"/>
        <v>0</v>
      </c>
      <c r="Z348" s="12">
        <f t="shared" si="259"/>
        <v>0</v>
      </c>
      <c r="AA348" s="11">
        <f t="shared" si="272"/>
        <v>0</v>
      </c>
      <c r="AB348" s="12">
        <f t="shared" si="260"/>
        <v>0</v>
      </c>
      <c r="AC348" s="11">
        <f t="shared" si="273"/>
        <v>1.9999999999999574E-2</v>
      </c>
      <c r="AD348" s="12"/>
      <c r="AE348" s="11">
        <f t="shared" si="274"/>
        <v>0</v>
      </c>
      <c r="AF348" s="12">
        <f t="shared" si="261"/>
        <v>0</v>
      </c>
      <c r="AG348" s="11">
        <f t="shared" si="275"/>
        <v>0</v>
      </c>
      <c r="AH348" s="12">
        <f t="shared" si="262"/>
        <v>0</v>
      </c>
      <c r="AI348" s="11">
        <f t="shared" si="276"/>
        <v>0</v>
      </c>
      <c r="AJ348" s="12"/>
      <c r="AK348" s="11">
        <f t="shared" si="277"/>
        <v>0</v>
      </c>
      <c r="AL348" s="12">
        <f t="shared" si="263"/>
        <v>0</v>
      </c>
      <c r="AM348" s="11">
        <f t="shared" si="278"/>
        <v>0</v>
      </c>
      <c r="AN348" s="12">
        <f t="shared" si="264"/>
        <v>0</v>
      </c>
      <c r="AO348" s="11">
        <f t="shared" si="279"/>
        <v>1.9999999999999574E-2</v>
      </c>
      <c r="AP348" s="12"/>
      <c r="AQ348" s="11">
        <f t="shared" si="280"/>
        <v>0</v>
      </c>
      <c r="AR348" s="12">
        <f t="shared" si="281"/>
        <v>0</v>
      </c>
      <c r="AS348" s="11">
        <f t="shared" si="282"/>
        <v>0</v>
      </c>
      <c r="AT348" s="12">
        <f t="shared" si="283"/>
        <v>0</v>
      </c>
      <c r="AU348" s="11">
        <f t="shared" si="284"/>
        <v>0</v>
      </c>
      <c r="AV348" s="12"/>
      <c r="AW348" s="11">
        <f t="shared" si="285"/>
        <v>0</v>
      </c>
      <c r="AX348" s="12">
        <f t="shared" si="286"/>
        <v>0</v>
      </c>
      <c r="AY348" s="11">
        <f t="shared" si="287"/>
        <v>0</v>
      </c>
      <c r="AZ348" s="12">
        <f t="shared" si="288"/>
        <v>0</v>
      </c>
      <c r="BA348" s="11">
        <f t="shared" si="289"/>
        <v>1.9999999999999574E-2</v>
      </c>
      <c r="BB348" s="12"/>
      <c r="BC348" s="11">
        <f t="shared" si="290"/>
        <v>0</v>
      </c>
      <c r="BD348" s="12">
        <f t="shared" si="291"/>
        <v>0</v>
      </c>
      <c r="BE348" s="11">
        <f t="shared" si="292"/>
        <v>0</v>
      </c>
      <c r="BF348" s="12">
        <f t="shared" si="293"/>
        <v>0</v>
      </c>
      <c r="BG348" s="11">
        <f t="shared" si="294"/>
        <v>0</v>
      </c>
      <c r="BH348" s="12"/>
      <c r="BI348" s="11">
        <f t="shared" si="295"/>
        <v>0</v>
      </c>
      <c r="BJ348" s="12">
        <f t="shared" si="296"/>
        <v>0</v>
      </c>
      <c r="BK348" s="11">
        <f t="shared" si="297"/>
        <v>0</v>
      </c>
      <c r="BL348" s="12">
        <f t="shared" si="298"/>
        <v>0</v>
      </c>
      <c r="BM348" s="11">
        <f t="shared" si="299"/>
        <v>0</v>
      </c>
      <c r="BN348" s="12"/>
      <c r="BO348" s="11">
        <f t="shared" si="300"/>
        <v>0</v>
      </c>
      <c r="BP348" s="12">
        <f t="shared" si="301"/>
        <v>0</v>
      </c>
      <c r="BQ348" s="11">
        <f t="shared" si="302"/>
        <v>0</v>
      </c>
      <c r="BR348" s="12">
        <f t="shared" si="303"/>
        <v>0</v>
      </c>
      <c r="BS348" s="11">
        <f t="shared" si="304"/>
        <v>1.9999999999999574E-2</v>
      </c>
    </row>
    <row r="349" spans="1:71" x14ac:dyDescent="0.25">
      <c r="A349" s="21">
        <f t="shared" si="305"/>
        <v>6.8904166666666082</v>
      </c>
      <c r="B349" s="7" t="s">
        <v>74</v>
      </c>
      <c r="C349" s="8" t="s">
        <v>73</v>
      </c>
      <c r="D349" s="8"/>
      <c r="E349" s="8" t="s">
        <v>73</v>
      </c>
      <c r="G349" s="8" t="s">
        <v>73</v>
      </c>
      <c r="H349" s="8"/>
      <c r="I349" s="8"/>
      <c r="J349" t="s">
        <v>71</v>
      </c>
      <c r="L349" s="8" t="s">
        <v>73</v>
      </c>
      <c r="M349" s="11">
        <f t="shared" si="265"/>
        <v>6.8904166666666082</v>
      </c>
      <c r="N349" s="12">
        <f t="shared" si="255"/>
        <v>1</v>
      </c>
      <c r="O349" s="11">
        <f t="shared" si="266"/>
        <v>0</v>
      </c>
      <c r="P349" s="12">
        <f t="shared" si="256"/>
        <v>0</v>
      </c>
      <c r="Q349" s="11">
        <f t="shared" si="267"/>
        <v>1.9999999999999574E-2</v>
      </c>
      <c r="R349" s="12"/>
      <c r="S349" s="11">
        <f t="shared" si="268"/>
        <v>0</v>
      </c>
      <c r="T349" s="12">
        <f t="shared" si="257"/>
        <v>0</v>
      </c>
      <c r="U349" s="11">
        <f t="shared" si="269"/>
        <v>0</v>
      </c>
      <c r="V349" s="12">
        <f t="shared" si="258"/>
        <v>0</v>
      </c>
      <c r="W349" s="11">
        <f t="shared" si="270"/>
        <v>0</v>
      </c>
      <c r="X349" s="12"/>
      <c r="Y349" s="11">
        <f t="shared" si="271"/>
        <v>0</v>
      </c>
      <c r="Z349" s="12">
        <f t="shared" si="259"/>
        <v>0</v>
      </c>
      <c r="AA349" s="11">
        <f t="shared" si="272"/>
        <v>0</v>
      </c>
      <c r="AB349" s="12">
        <f t="shared" si="260"/>
        <v>0</v>
      </c>
      <c r="AC349" s="11">
        <f t="shared" si="273"/>
        <v>1.9999999999999574E-2</v>
      </c>
      <c r="AD349" s="12"/>
      <c r="AE349" s="11">
        <f t="shared" si="274"/>
        <v>0</v>
      </c>
      <c r="AF349" s="12">
        <f t="shared" si="261"/>
        <v>0</v>
      </c>
      <c r="AG349" s="11">
        <f t="shared" si="275"/>
        <v>0</v>
      </c>
      <c r="AH349" s="12">
        <f t="shared" si="262"/>
        <v>0</v>
      </c>
      <c r="AI349" s="11">
        <f t="shared" si="276"/>
        <v>0</v>
      </c>
      <c r="AJ349" s="12"/>
      <c r="AK349" s="11">
        <f t="shared" si="277"/>
        <v>0</v>
      </c>
      <c r="AL349" s="12">
        <f t="shared" si="263"/>
        <v>0</v>
      </c>
      <c r="AM349" s="11">
        <f t="shared" si="278"/>
        <v>0</v>
      </c>
      <c r="AN349" s="12">
        <f t="shared" si="264"/>
        <v>0</v>
      </c>
      <c r="AO349" s="11">
        <f t="shared" si="279"/>
        <v>1.9999999999999574E-2</v>
      </c>
      <c r="AP349" s="12"/>
      <c r="AQ349" s="11">
        <f t="shared" si="280"/>
        <v>0</v>
      </c>
      <c r="AR349" s="12">
        <f t="shared" si="281"/>
        <v>0</v>
      </c>
      <c r="AS349" s="11">
        <f t="shared" si="282"/>
        <v>0</v>
      </c>
      <c r="AT349" s="12">
        <f t="shared" si="283"/>
        <v>0</v>
      </c>
      <c r="AU349" s="11">
        <f t="shared" si="284"/>
        <v>0</v>
      </c>
      <c r="AV349" s="12"/>
      <c r="AW349" s="11">
        <f t="shared" si="285"/>
        <v>0</v>
      </c>
      <c r="AX349" s="12">
        <f t="shared" si="286"/>
        <v>0</v>
      </c>
      <c r="AY349" s="11">
        <f t="shared" si="287"/>
        <v>0</v>
      </c>
      <c r="AZ349" s="12">
        <f t="shared" si="288"/>
        <v>0</v>
      </c>
      <c r="BA349" s="11">
        <f t="shared" si="289"/>
        <v>1.9999999999999574E-2</v>
      </c>
      <c r="BB349" s="12"/>
      <c r="BC349" s="11">
        <f t="shared" si="290"/>
        <v>0</v>
      </c>
      <c r="BD349" s="12">
        <f t="shared" si="291"/>
        <v>0</v>
      </c>
      <c r="BE349" s="11">
        <f t="shared" si="292"/>
        <v>0</v>
      </c>
      <c r="BF349" s="12">
        <f t="shared" si="293"/>
        <v>0</v>
      </c>
      <c r="BG349" s="11">
        <f t="shared" si="294"/>
        <v>0</v>
      </c>
      <c r="BH349" s="12"/>
      <c r="BI349" s="11">
        <f t="shared" si="295"/>
        <v>0</v>
      </c>
      <c r="BJ349" s="12">
        <f t="shared" si="296"/>
        <v>0</v>
      </c>
      <c r="BK349" s="11">
        <f t="shared" si="297"/>
        <v>0</v>
      </c>
      <c r="BL349" s="12">
        <f t="shared" si="298"/>
        <v>0</v>
      </c>
      <c r="BM349" s="11">
        <f t="shared" si="299"/>
        <v>0</v>
      </c>
      <c r="BN349" s="12"/>
      <c r="BO349" s="11">
        <f t="shared" si="300"/>
        <v>0</v>
      </c>
      <c r="BP349" s="12">
        <f t="shared" si="301"/>
        <v>0</v>
      </c>
      <c r="BQ349" s="11">
        <f t="shared" si="302"/>
        <v>0</v>
      </c>
      <c r="BR349" s="12">
        <f t="shared" si="303"/>
        <v>0</v>
      </c>
      <c r="BS349" s="11">
        <f t="shared" si="304"/>
        <v>1.9999999999999574E-2</v>
      </c>
    </row>
    <row r="350" spans="1:71" x14ac:dyDescent="0.25">
      <c r="A350" s="21">
        <f t="shared" si="305"/>
        <v>6.9104166666666078</v>
      </c>
      <c r="B350" s="7"/>
      <c r="C350" s="8" t="s">
        <v>73</v>
      </c>
      <c r="D350" s="8"/>
      <c r="E350" s="8" t="s">
        <v>73</v>
      </c>
      <c r="G350" s="8" t="s">
        <v>73</v>
      </c>
      <c r="H350" s="8"/>
      <c r="I350" s="8"/>
      <c r="J350" t="s">
        <v>71</v>
      </c>
      <c r="L350" s="8" t="s">
        <v>73</v>
      </c>
      <c r="M350" s="11">
        <f t="shared" si="265"/>
        <v>0</v>
      </c>
      <c r="N350" s="12">
        <f t="shared" si="255"/>
        <v>0</v>
      </c>
      <c r="O350" s="11">
        <f t="shared" si="266"/>
        <v>0</v>
      </c>
      <c r="P350" s="12">
        <f t="shared" si="256"/>
        <v>0</v>
      </c>
      <c r="Q350" s="11">
        <f t="shared" si="267"/>
        <v>1.9999999999999574E-2</v>
      </c>
      <c r="R350" s="12"/>
      <c r="S350" s="11">
        <f t="shared" si="268"/>
        <v>0</v>
      </c>
      <c r="T350" s="12">
        <f t="shared" si="257"/>
        <v>0</v>
      </c>
      <c r="U350" s="11">
        <f t="shared" si="269"/>
        <v>0</v>
      </c>
      <c r="V350" s="12">
        <f t="shared" si="258"/>
        <v>0</v>
      </c>
      <c r="W350" s="11">
        <f t="shared" si="270"/>
        <v>0</v>
      </c>
      <c r="X350" s="12"/>
      <c r="Y350" s="11">
        <f t="shared" si="271"/>
        <v>0</v>
      </c>
      <c r="Z350" s="12">
        <f t="shared" si="259"/>
        <v>0</v>
      </c>
      <c r="AA350" s="11">
        <f t="shared" si="272"/>
        <v>0</v>
      </c>
      <c r="AB350" s="12">
        <f t="shared" si="260"/>
        <v>0</v>
      </c>
      <c r="AC350" s="11">
        <f t="shared" si="273"/>
        <v>1.9999999999999574E-2</v>
      </c>
      <c r="AD350" s="12"/>
      <c r="AE350" s="11">
        <f t="shared" si="274"/>
        <v>0</v>
      </c>
      <c r="AF350" s="12">
        <f t="shared" si="261"/>
        <v>0</v>
      </c>
      <c r="AG350" s="11">
        <f t="shared" si="275"/>
        <v>0</v>
      </c>
      <c r="AH350" s="12">
        <f t="shared" si="262"/>
        <v>0</v>
      </c>
      <c r="AI350" s="11">
        <f t="shared" si="276"/>
        <v>0</v>
      </c>
      <c r="AJ350" s="12"/>
      <c r="AK350" s="11">
        <f t="shared" si="277"/>
        <v>0</v>
      </c>
      <c r="AL350" s="12">
        <f t="shared" si="263"/>
        <v>0</v>
      </c>
      <c r="AM350" s="11">
        <f t="shared" si="278"/>
        <v>0</v>
      </c>
      <c r="AN350" s="12">
        <f t="shared" si="264"/>
        <v>0</v>
      </c>
      <c r="AO350" s="11">
        <f t="shared" si="279"/>
        <v>1.9999999999999574E-2</v>
      </c>
      <c r="AP350" s="12"/>
      <c r="AQ350" s="11">
        <f t="shared" si="280"/>
        <v>0</v>
      </c>
      <c r="AR350" s="12">
        <f t="shared" si="281"/>
        <v>0</v>
      </c>
      <c r="AS350" s="11">
        <f t="shared" si="282"/>
        <v>0</v>
      </c>
      <c r="AT350" s="12">
        <f t="shared" si="283"/>
        <v>0</v>
      </c>
      <c r="AU350" s="11">
        <f t="shared" si="284"/>
        <v>0</v>
      </c>
      <c r="AV350" s="12"/>
      <c r="AW350" s="11">
        <f t="shared" si="285"/>
        <v>0</v>
      </c>
      <c r="AX350" s="12">
        <f t="shared" si="286"/>
        <v>0</v>
      </c>
      <c r="AY350" s="11">
        <f t="shared" si="287"/>
        <v>0</v>
      </c>
      <c r="AZ350" s="12">
        <f t="shared" si="288"/>
        <v>0</v>
      </c>
      <c r="BA350" s="11">
        <f t="shared" si="289"/>
        <v>1.9999999999999574E-2</v>
      </c>
      <c r="BB350" s="12"/>
      <c r="BC350" s="11">
        <f t="shared" si="290"/>
        <v>0</v>
      </c>
      <c r="BD350" s="12">
        <f t="shared" si="291"/>
        <v>0</v>
      </c>
      <c r="BE350" s="11">
        <f t="shared" si="292"/>
        <v>0</v>
      </c>
      <c r="BF350" s="12">
        <f t="shared" si="293"/>
        <v>0</v>
      </c>
      <c r="BG350" s="11">
        <f t="shared" si="294"/>
        <v>0</v>
      </c>
      <c r="BH350" s="12"/>
      <c r="BI350" s="11">
        <f t="shared" si="295"/>
        <v>0</v>
      </c>
      <c r="BJ350" s="12">
        <f t="shared" si="296"/>
        <v>0</v>
      </c>
      <c r="BK350" s="11">
        <f t="shared" si="297"/>
        <v>0</v>
      </c>
      <c r="BL350" s="12">
        <f t="shared" si="298"/>
        <v>0</v>
      </c>
      <c r="BM350" s="11">
        <f t="shared" si="299"/>
        <v>0</v>
      </c>
      <c r="BN350" s="12"/>
      <c r="BO350" s="11">
        <f t="shared" si="300"/>
        <v>0</v>
      </c>
      <c r="BP350" s="12">
        <f t="shared" si="301"/>
        <v>0</v>
      </c>
      <c r="BQ350" s="11">
        <f t="shared" si="302"/>
        <v>0</v>
      </c>
      <c r="BR350" s="12">
        <f t="shared" si="303"/>
        <v>0</v>
      </c>
      <c r="BS350" s="11">
        <f t="shared" si="304"/>
        <v>1.9999999999999574E-2</v>
      </c>
    </row>
    <row r="351" spans="1:71" x14ac:dyDescent="0.25">
      <c r="A351" s="21">
        <f t="shared" si="305"/>
        <v>6.9304166666666074</v>
      </c>
      <c r="B351" s="7" t="s">
        <v>91</v>
      </c>
      <c r="C351" s="8" t="s">
        <v>73</v>
      </c>
      <c r="D351" s="8"/>
      <c r="E351" s="8" t="s">
        <v>73</v>
      </c>
      <c r="F351" s="9"/>
      <c r="G351" t="s">
        <v>71</v>
      </c>
      <c r="H351" s="8"/>
      <c r="I351" s="8"/>
      <c r="J351" s="9" t="s">
        <v>72</v>
      </c>
      <c r="L351" s="8" t="s">
        <v>73</v>
      </c>
      <c r="M351" s="11">
        <f t="shared" si="265"/>
        <v>0</v>
      </c>
      <c r="N351" s="12">
        <f t="shared" si="255"/>
        <v>0</v>
      </c>
      <c r="O351" s="11">
        <f t="shared" si="266"/>
        <v>0</v>
      </c>
      <c r="P351" s="12">
        <f t="shared" si="256"/>
        <v>0</v>
      </c>
      <c r="Q351" s="11">
        <f t="shared" si="267"/>
        <v>1.9999999999999574E-2</v>
      </c>
      <c r="R351" s="12"/>
      <c r="S351" s="11">
        <f t="shared" si="268"/>
        <v>0</v>
      </c>
      <c r="T351" s="12">
        <f t="shared" si="257"/>
        <v>0</v>
      </c>
      <c r="U351" s="11">
        <f t="shared" si="269"/>
        <v>0</v>
      </c>
      <c r="V351" s="12">
        <f t="shared" si="258"/>
        <v>0</v>
      </c>
      <c r="W351" s="11">
        <f t="shared" si="270"/>
        <v>0</v>
      </c>
      <c r="X351" s="12"/>
      <c r="Y351" s="11">
        <f t="shared" si="271"/>
        <v>0</v>
      </c>
      <c r="Z351" s="12">
        <f t="shared" si="259"/>
        <v>0</v>
      </c>
      <c r="AA351" s="11">
        <f t="shared" si="272"/>
        <v>0</v>
      </c>
      <c r="AB351" s="12">
        <f t="shared" si="260"/>
        <v>0</v>
      </c>
      <c r="AC351" s="11">
        <f t="shared" si="273"/>
        <v>1.9999999999999574E-2</v>
      </c>
      <c r="AD351" s="12"/>
      <c r="AE351" s="11">
        <f t="shared" si="274"/>
        <v>0</v>
      </c>
      <c r="AF351" s="12">
        <f t="shared" si="261"/>
        <v>0</v>
      </c>
      <c r="AG351" s="11">
        <f t="shared" si="275"/>
        <v>0</v>
      </c>
      <c r="AH351" s="12">
        <f t="shared" si="262"/>
        <v>0</v>
      </c>
      <c r="AI351" s="11">
        <f t="shared" si="276"/>
        <v>0</v>
      </c>
      <c r="AJ351" s="12"/>
      <c r="AK351" s="11">
        <f t="shared" si="277"/>
        <v>0</v>
      </c>
      <c r="AL351" s="12">
        <f t="shared" si="263"/>
        <v>0</v>
      </c>
      <c r="AM351" s="11">
        <f t="shared" si="278"/>
        <v>0</v>
      </c>
      <c r="AN351" s="12">
        <f t="shared" si="264"/>
        <v>0</v>
      </c>
      <c r="AO351" s="11">
        <f t="shared" si="279"/>
        <v>0</v>
      </c>
      <c r="AP351" s="12"/>
      <c r="AQ351" s="11">
        <f t="shared" si="280"/>
        <v>0</v>
      </c>
      <c r="AR351" s="12">
        <f t="shared" si="281"/>
        <v>0</v>
      </c>
      <c r="AS351" s="11">
        <f t="shared" si="282"/>
        <v>0</v>
      </c>
      <c r="AT351" s="12">
        <f t="shared" si="283"/>
        <v>0</v>
      </c>
      <c r="AU351" s="11">
        <f t="shared" si="284"/>
        <v>0</v>
      </c>
      <c r="AV351" s="12"/>
      <c r="AW351" s="11">
        <f t="shared" si="285"/>
        <v>0</v>
      </c>
      <c r="AX351" s="12">
        <f t="shared" si="286"/>
        <v>0</v>
      </c>
      <c r="AY351" s="11">
        <f t="shared" si="287"/>
        <v>0</v>
      </c>
      <c r="AZ351" s="12">
        <f t="shared" si="288"/>
        <v>0</v>
      </c>
      <c r="BA351" s="11">
        <f t="shared" si="289"/>
        <v>1.9999999999999574E-2</v>
      </c>
      <c r="BB351" s="12"/>
      <c r="BC351" s="11">
        <f t="shared" si="290"/>
        <v>0</v>
      </c>
      <c r="BD351" s="12">
        <f t="shared" si="291"/>
        <v>0</v>
      </c>
      <c r="BE351" s="11">
        <f t="shared" si="292"/>
        <v>6.9304166666666074</v>
      </c>
      <c r="BF351" s="12">
        <f t="shared" si="293"/>
        <v>1</v>
      </c>
      <c r="BG351" s="11">
        <f t="shared" si="294"/>
        <v>0</v>
      </c>
      <c r="BH351" s="12"/>
      <c r="BI351" s="11">
        <f t="shared" si="295"/>
        <v>0</v>
      </c>
      <c r="BJ351" s="12">
        <f t="shared" si="296"/>
        <v>0</v>
      </c>
      <c r="BK351" s="11">
        <f t="shared" si="297"/>
        <v>0</v>
      </c>
      <c r="BL351" s="12">
        <f t="shared" si="298"/>
        <v>0</v>
      </c>
      <c r="BM351" s="11">
        <f t="shared" si="299"/>
        <v>0</v>
      </c>
      <c r="BN351" s="12"/>
      <c r="BO351" s="11">
        <f t="shared" si="300"/>
        <v>0</v>
      </c>
      <c r="BP351" s="12">
        <f t="shared" si="301"/>
        <v>0</v>
      </c>
      <c r="BQ351" s="11">
        <f t="shared" si="302"/>
        <v>0</v>
      </c>
      <c r="BR351" s="12">
        <f t="shared" si="303"/>
        <v>0</v>
      </c>
      <c r="BS351" s="11">
        <f t="shared" si="304"/>
        <v>1.9999999999999574E-2</v>
      </c>
    </row>
    <row r="352" spans="1:71" x14ac:dyDescent="0.25">
      <c r="A352" s="21">
        <f t="shared" si="305"/>
        <v>6.950416666666607</v>
      </c>
      <c r="B352" s="7" t="s">
        <v>80</v>
      </c>
      <c r="C352" s="8" t="s">
        <v>73</v>
      </c>
      <c r="D352" s="8"/>
      <c r="E352" s="8" t="s">
        <v>73</v>
      </c>
      <c r="G352" t="s">
        <v>71</v>
      </c>
      <c r="H352" s="8" t="s">
        <v>73</v>
      </c>
      <c r="I352" s="8"/>
      <c r="J352" s="9"/>
      <c r="K352" s="9"/>
      <c r="L352" s="8" t="s">
        <v>73</v>
      </c>
      <c r="M352" s="11">
        <f t="shared" si="265"/>
        <v>0</v>
      </c>
      <c r="N352" s="12">
        <f t="shared" si="255"/>
        <v>0</v>
      </c>
      <c r="O352" s="11">
        <f t="shared" si="266"/>
        <v>0</v>
      </c>
      <c r="P352" s="12">
        <f t="shared" si="256"/>
        <v>0</v>
      </c>
      <c r="Q352" s="11">
        <f t="shared" si="267"/>
        <v>1.9999999999999574E-2</v>
      </c>
      <c r="R352" s="12"/>
      <c r="S352" s="11">
        <f t="shared" si="268"/>
        <v>0</v>
      </c>
      <c r="T352" s="12">
        <f t="shared" si="257"/>
        <v>0</v>
      </c>
      <c r="U352" s="11">
        <f t="shared" si="269"/>
        <v>0</v>
      </c>
      <c r="V352" s="12">
        <f t="shared" si="258"/>
        <v>0</v>
      </c>
      <c r="W352" s="11">
        <f t="shared" si="270"/>
        <v>0</v>
      </c>
      <c r="X352" s="12"/>
      <c r="Y352" s="11">
        <f t="shared" si="271"/>
        <v>0</v>
      </c>
      <c r="Z352" s="12">
        <f t="shared" si="259"/>
        <v>0</v>
      </c>
      <c r="AA352" s="11">
        <f t="shared" si="272"/>
        <v>0</v>
      </c>
      <c r="AB352" s="12">
        <f t="shared" si="260"/>
        <v>0</v>
      </c>
      <c r="AC352" s="11">
        <f t="shared" si="273"/>
        <v>1.9999999999999574E-2</v>
      </c>
      <c r="AD352" s="12"/>
      <c r="AE352" s="11">
        <f t="shared" si="274"/>
        <v>0</v>
      </c>
      <c r="AF352" s="12">
        <f t="shared" si="261"/>
        <v>0</v>
      </c>
      <c r="AG352" s="11">
        <f t="shared" si="275"/>
        <v>0</v>
      </c>
      <c r="AH352" s="12">
        <f t="shared" si="262"/>
        <v>0</v>
      </c>
      <c r="AI352" s="11">
        <f t="shared" si="276"/>
        <v>0</v>
      </c>
      <c r="AJ352" s="12"/>
      <c r="AK352" s="11">
        <f t="shared" si="277"/>
        <v>0</v>
      </c>
      <c r="AL352" s="12">
        <f t="shared" si="263"/>
        <v>0</v>
      </c>
      <c r="AM352" s="11">
        <f t="shared" si="278"/>
        <v>0</v>
      </c>
      <c r="AN352" s="12">
        <f t="shared" si="264"/>
        <v>0</v>
      </c>
      <c r="AO352" s="11">
        <f t="shared" si="279"/>
        <v>0</v>
      </c>
      <c r="AP352" s="12"/>
      <c r="AQ352" s="11">
        <f t="shared" si="280"/>
        <v>6.950416666666607</v>
      </c>
      <c r="AR352" s="12">
        <f t="shared" si="281"/>
        <v>1</v>
      </c>
      <c r="AS352" s="11">
        <f t="shared" si="282"/>
        <v>0</v>
      </c>
      <c r="AT352" s="12">
        <f t="shared" si="283"/>
        <v>0</v>
      </c>
      <c r="AU352" s="11">
        <f t="shared" si="284"/>
        <v>1.9999999999999574E-2</v>
      </c>
      <c r="AV352" s="12"/>
      <c r="AW352" s="11">
        <f t="shared" si="285"/>
        <v>0</v>
      </c>
      <c r="AX352" s="12">
        <f t="shared" si="286"/>
        <v>0</v>
      </c>
      <c r="AY352" s="11">
        <f t="shared" si="287"/>
        <v>0</v>
      </c>
      <c r="AZ352" s="12">
        <f t="shared" si="288"/>
        <v>0</v>
      </c>
      <c r="BA352" s="11">
        <f t="shared" si="289"/>
        <v>1.9999999999999574E-2</v>
      </c>
      <c r="BB352" s="12"/>
      <c r="BC352" s="11">
        <f t="shared" si="290"/>
        <v>0</v>
      </c>
      <c r="BD352" s="12">
        <f t="shared" si="291"/>
        <v>0</v>
      </c>
      <c r="BE352" s="11">
        <f t="shared" si="292"/>
        <v>0</v>
      </c>
      <c r="BF352" s="12">
        <f t="shared" si="293"/>
        <v>0</v>
      </c>
      <c r="BG352" s="11">
        <f t="shared" si="294"/>
        <v>0</v>
      </c>
      <c r="BH352" s="12"/>
      <c r="BI352" s="11">
        <f t="shared" si="295"/>
        <v>0</v>
      </c>
      <c r="BJ352" s="12">
        <f t="shared" si="296"/>
        <v>0</v>
      </c>
      <c r="BK352" s="11">
        <f t="shared" si="297"/>
        <v>0</v>
      </c>
      <c r="BL352" s="12">
        <f t="shared" si="298"/>
        <v>0</v>
      </c>
      <c r="BM352" s="11">
        <f t="shared" si="299"/>
        <v>0</v>
      </c>
      <c r="BN352" s="12"/>
      <c r="BO352" s="11">
        <f t="shared" si="300"/>
        <v>0</v>
      </c>
      <c r="BP352" s="12">
        <f t="shared" si="301"/>
        <v>0</v>
      </c>
      <c r="BQ352" s="11">
        <f t="shared" si="302"/>
        <v>0</v>
      </c>
      <c r="BR352" s="12">
        <f t="shared" si="303"/>
        <v>0</v>
      </c>
      <c r="BS352" s="11">
        <f t="shared" si="304"/>
        <v>1.9999999999999574E-2</v>
      </c>
    </row>
    <row r="353" spans="1:71" x14ac:dyDescent="0.25">
      <c r="A353" s="21">
        <f t="shared" si="305"/>
        <v>6.9704166666666065</v>
      </c>
      <c r="B353" s="7"/>
      <c r="C353" s="8" t="s">
        <v>73</v>
      </c>
      <c r="D353" s="8"/>
      <c r="E353" s="8" t="s">
        <v>73</v>
      </c>
      <c r="G353" t="s">
        <v>71</v>
      </c>
      <c r="H353" s="8" t="s">
        <v>73</v>
      </c>
      <c r="I353" s="8"/>
      <c r="J353" s="30"/>
      <c r="K353" s="30"/>
      <c r="L353" s="8" t="s">
        <v>73</v>
      </c>
      <c r="M353" s="11">
        <f t="shared" si="265"/>
        <v>0</v>
      </c>
      <c r="N353" s="12">
        <f t="shared" si="255"/>
        <v>0</v>
      </c>
      <c r="O353" s="11">
        <f t="shared" si="266"/>
        <v>0</v>
      </c>
      <c r="P353" s="12">
        <f t="shared" si="256"/>
        <v>0</v>
      </c>
      <c r="Q353" s="11">
        <f t="shared" si="267"/>
        <v>1.9999999999999574E-2</v>
      </c>
      <c r="R353" s="12"/>
      <c r="S353" s="11">
        <f t="shared" si="268"/>
        <v>0</v>
      </c>
      <c r="T353" s="12">
        <f t="shared" si="257"/>
        <v>0</v>
      </c>
      <c r="U353" s="11">
        <f t="shared" si="269"/>
        <v>0</v>
      </c>
      <c r="V353" s="12">
        <f t="shared" si="258"/>
        <v>0</v>
      </c>
      <c r="W353" s="11">
        <f t="shared" si="270"/>
        <v>0</v>
      </c>
      <c r="X353" s="12"/>
      <c r="Y353" s="11">
        <f t="shared" si="271"/>
        <v>0</v>
      </c>
      <c r="Z353" s="12">
        <f t="shared" si="259"/>
        <v>0</v>
      </c>
      <c r="AA353" s="11">
        <f t="shared" si="272"/>
        <v>0</v>
      </c>
      <c r="AB353" s="12">
        <f t="shared" si="260"/>
        <v>0</v>
      </c>
      <c r="AC353" s="11">
        <f t="shared" si="273"/>
        <v>1.9999999999999574E-2</v>
      </c>
      <c r="AD353" s="12"/>
      <c r="AE353" s="11">
        <f t="shared" si="274"/>
        <v>0</v>
      </c>
      <c r="AF353" s="12">
        <f t="shared" si="261"/>
        <v>0</v>
      </c>
      <c r="AG353" s="11">
        <f t="shared" si="275"/>
        <v>0</v>
      </c>
      <c r="AH353" s="12">
        <f t="shared" si="262"/>
        <v>0</v>
      </c>
      <c r="AI353" s="11">
        <f t="shared" si="276"/>
        <v>0</v>
      </c>
      <c r="AJ353" s="12"/>
      <c r="AK353" s="11">
        <f t="shared" si="277"/>
        <v>0</v>
      </c>
      <c r="AL353" s="12">
        <f t="shared" si="263"/>
        <v>0</v>
      </c>
      <c r="AM353" s="11">
        <f t="shared" si="278"/>
        <v>0</v>
      </c>
      <c r="AN353" s="12">
        <f t="shared" si="264"/>
        <v>0</v>
      </c>
      <c r="AO353" s="11">
        <f t="shared" si="279"/>
        <v>0</v>
      </c>
      <c r="AP353" s="12"/>
      <c r="AQ353" s="11">
        <f t="shared" si="280"/>
        <v>0</v>
      </c>
      <c r="AR353" s="12">
        <f t="shared" si="281"/>
        <v>0</v>
      </c>
      <c r="AS353" s="11">
        <f t="shared" si="282"/>
        <v>0</v>
      </c>
      <c r="AT353" s="12">
        <f t="shared" si="283"/>
        <v>0</v>
      </c>
      <c r="AU353" s="11">
        <f t="shared" si="284"/>
        <v>1.9999999999999574E-2</v>
      </c>
      <c r="AV353" s="12"/>
      <c r="AW353" s="11">
        <f t="shared" si="285"/>
        <v>0</v>
      </c>
      <c r="AX353" s="12">
        <f t="shared" si="286"/>
        <v>0</v>
      </c>
      <c r="AY353" s="11">
        <f t="shared" si="287"/>
        <v>0</v>
      </c>
      <c r="AZ353" s="12">
        <f t="shared" si="288"/>
        <v>0</v>
      </c>
      <c r="BA353" s="11">
        <f t="shared" si="289"/>
        <v>1.9999999999999574E-2</v>
      </c>
      <c r="BB353" s="12"/>
      <c r="BC353" s="11">
        <f t="shared" si="290"/>
        <v>0</v>
      </c>
      <c r="BD353" s="12">
        <f t="shared" si="291"/>
        <v>0</v>
      </c>
      <c r="BE353" s="11">
        <f t="shared" si="292"/>
        <v>0</v>
      </c>
      <c r="BF353" s="12">
        <f t="shared" si="293"/>
        <v>0</v>
      </c>
      <c r="BG353" s="11">
        <f t="shared" si="294"/>
        <v>0</v>
      </c>
      <c r="BH353" s="12"/>
      <c r="BI353" s="11">
        <f t="shared" si="295"/>
        <v>0</v>
      </c>
      <c r="BJ353" s="12">
        <f t="shared" si="296"/>
        <v>0</v>
      </c>
      <c r="BK353" s="11">
        <f t="shared" si="297"/>
        <v>0</v>
      </c>
      <c r="BL353" s="12">
        <f t="shared" si="298"/>
        <v>0</v>
      </c>
      <c r="BM353" s="11">
        <f t="shared" si="299"/>
        <v>0</v>
      </c>
      <c r="BN353" s="12"/>
      <c r="BO353" s="11">
        <f t="shared" si="300"/>
        <v>0</v>
      </c>
      <c r="BP353" s="12">
        <f t="shared" si="301"/>
        <v>0</v>
      </c>
      <c r="BQ353" s="11">
        <f t="shared" si="302"/>
        <v>0</v>
      </c>
      <c r="BR353" s="12">
        <f t="shared" si="303"/>
        <v>0</v>
      </c>
      <c r="BS353" s="11">
        <f t="shared" si="304"/>
        <v>1.9999999999999574E-2</v>
      </c>
    </row>
    <row r="354" spans="1:71" x14ac:dyDescent="0.25">
      <c r="A354" s="21">
        <f t="shared" si="305"/>
        <v>6.9904166666666061</v>
      </c>
      <c r="B354" s="7"/>
      <c r="C354" s="8" t="s">
        <v>73</v>
      </c>
      <c r="D354" s="8"/>
      <c r="E354" s="8" t="s">
        <v>73</v>
      </c>
      <c r="F354" s="8"/>
      <c r="G354" t="s">
        <v>71</v>
      </c>
      <c r="H354" s="8" t="s">
        <v>73</v>
      </c>
      <c r="I354" s="8"/>
      <c r="J354" s="30"/>
      <c r="K354" s="30"/>
      <c r="L354" s="8" t="s">
        <v>73</v>
      </c>
      <c r="M354" s="11">
        <f t="shared" si="265"/>
        <v>0</v>
      </c>
      <c r="N354" s="12">
        <f t="shared" si="255"/>
        <v>0</v>
      </c>
      <c r="O354" s="11">
        <f t="shared" si="266"/>
        <v>0</v>
      </c>
      <c r="P354" s="12">
        <f t="shared" si="256"/>
        <v>0</v>
      </c>
      <c r="Q354" s="11">
        <f t="shared" si="267"/>
        <v>1.9999999999999574E-2</v>
      </c>
      <c r="R354" s="12"/>
      <c r="S354" s="11">
        <f t="shared" si="268"/>
        <v>0</v>
      </c>
      <c r="T354" s="12">
        <f t="shared" si="257"/>
        <v>0</v>
      </c>
      <c r="U354" s="11">
        <f t="shared" si="269"/>
        <v>0</v>
      </c>
      <c r="V354" s="12">
        <f t="shared" si="258"/>
        <v>0</v>
      </c>
      <c r="W354" s="11">
        <f t="shared" si="270"/>
        <v>0</v>
      </c>
      <c r="X354" s="12"/>
      <c r="Y354" s="11">
        <f t="shared" si="271"/>
        <v>0</v>
      </c>
      <c r="Z354" s="12">
        <f t="shared" si="259"/>
        <v>0</v>
      </c>
      <c r="AA354" s="11">
        <f t="shared" si="272"/>
        <v>0</v>
      </c>
      <c r="AB354" s="12">
        <f t="shared" si="260"/>
        <v>0</v>
      </c>
      <c r="AC354" s="11">
        <f t="shared" si="273"/>
        <v>1.9999999999999574E-2</v>
      </c>
      <c r="AD354" s="12"/>
      <c r="AE354" s="11">
        <f t="shared" si="274"/>
        <v>0</v>
      </c>
      <c r="AF354" s="12">
        <f t="shared" si="261"/>
        <v>0</v>
      </c>
      <c r="AG354" s="11">
        <f t="shared" si="275"/>
        <v>0</v>
      </c>
      <c r="AH354" s="12">
        <f t="shared" si="262"/>
        <v>0</v>
      </c>
      <c r="AI354" s="11">
        <f t="shared" si="276"/>
        <v>0</v>
      </c>
      <c r="AJ354" s="12"/>
      <c r="AK354" s="11">
        <f t="shared" si="277"/>
        <v>0</v>
      </c>
      <c r="AL354" s="12">
        <f t="shared" si="263"/>
        <v>0</v>
      </c>
      <c r="AM354" s="11">
        <f t="shared" si="278"/>
        <v>0</v>
      </c>
      <c r="AN354" s="12">
        <f t="shared" si="264"/>
        <v>0</v>
      </c>
      <c r="AO354" s="11">
        <f t="shared" si="279"/>
        <v>0</v>
      </c>
      <c r="AP354" s="12"/>
      <c r="AQ354" s="11">
        <f t="shared" si="280"/>
        <v>0</v>
      </c>
      <c r="AR354" s="12">
        <f t="shared" si="281"/>
        <v>0</v>
      </c>
      <c r="AS354" s="11">
        <f t="shared" si="282"/>
        <v>0</v>
      </c>
      <c r="AT354" s="12">
        <f t="shared" si="283"/>
        <v>0</v>
      </c>
      <c r="AU354" s="11">
        <f t="shared" si="284"/>
        <v>1.9999999999999574E-2</v>
      </c>
      <c r="AV354" s="12"/>
      <c r="AW354" s="11">
        <f t="shared" si="285"/>
        <v>0</v>
      </c>
      <c r="AX354" s="12">
        <f t="shared" si="286"/>
        <v>0</v>
      </c>
      <c r="AY354" s="11">
        <f t="shared" si="287"/>
        <v>0</v>
      </c>
      <c r="AZ354" s="12">
        <f t="shared" si="288"/>
        <v>0</v>
      </c>
      <c r="BA354" s="11">
        <f t="shared" si="289"/>
        <v>1.9999999999999574E-2</v>
      </c>
      <c r="BB354" s="12"/>
      <c r="BC354" s="11">
        <f t="shared" si="290"/>
        <v>0</v>
      </c>
      <c r="BD354" s="12">
        <f t="shared" si="291"/>
        <v>0</v>
      </c>
      <c r="BE354" s="11">
        <f t="shared" si="292"/>
        <v>0</v>
      </c>
      <c r="BF354" s="12">
        <f t="shared" si="293"/>
        <v>0</v>
      </c>
      <c r="BG354" s="11">
        <f t="shared" si="294"/>
        <v>0</v>
      </c>
      <c r="BH354" s="12"/>
      <c r="BI354" s="11">
        <f t="shared" si="295"/>
        <v>0</v>
      </c>
      <c r="BJ354" s="12">
        <f t="shared" si="296"/>
        <v>0</v>
      </c>
      <c r="BK354" s="11">
        <f t="shared" si="297"/>
        <v>0</v>
      </c>
      <c r="BL354" s="12">
        <f t="shared" si="298"/>
        <v>0</v>
      </c>
      <c r="BM354" s="11">
        <f t="shared" si="299"/>
        <v>0</v>
      </c>
      <c r="BN354" s="12"/>
      <c r="BO354" s="11">
        <f t="shared" si="300"/>
        <v>0</v>
      </c>
      <c r="BP354" s="12">
        <f t="shared" si="301"/>
        <v>0</v>
      </c>
      <c r="BQ354" s="11">
        <f t="shared" si="302"/>
        <v>0</v>
      </c>
      <c r="BR354" s="12">
        <f t="shared" si="303"/>
        <v>0</v>
      </c>
      <c r="BS354" s="11">
        <f t="shared" si="304"/>
        <v>1.9999999999999574E-2</v>
      </c>
    </row>
    <row r="355" spans="1:71" x14ac:dyDescent="0.25">
      <c r="A355" s="21">
        <f t="shared" si="305"/>
        <v>7.0104166666666057</v>
      </c>
      <c r="B355" s="7" t="s">
        <v>86</v>
      </c>
      <c r="C355" s="8" t="s">
        <v>73</v>
      </c>
      <c r="D355" s="8"/>
      <c r="E355" s="8" t="s">
        <v>73</v>
      </c>
      <c r="F355" s="8"/>
      <c r="G355" s="9" t="s">
        <v>72</v>
      </c>
      <c r="H355" s="8" t="s">
        <v>73</v>
      </c>
      <c r="I355" s="8"/>
      <c r="J355" s="30"/>
      <c r="K355" s="30"/>
      <c r="L355" t="s">
        <v>71</v>
      </c>
      <c r="M355" s="11">
        <f t="shared" si="265"/>
        <v>0</v>
      </c>
      <c r="N355" s="12">
        <f t="shared" si="255"/>
        <v>0</v>
      </c>
      <c r="O355" s="11">
        <f t="shared" si="266"/>
        <v>0</v>
      </c>
      <c r="P355" s="12">
        <f t="shared" si="256"/>
        <v>0</v>
      </c>
      <c r="Q355" s="11">
        <f t="shared" si="267"/>
        <v>1.9999999999999574E-2</v>
      </c>
      <c r="R355" s="12"/>
      <c r="S355" s="11">
        <f t="shared" si="268"/>
        <v>0</v>
      </c>
      <c r="T355" s="12">
        <f t="shared" si="257"/>
        <v>0</v>
      </c>
      <c r="U355" s="11">
        <f t="shared" si="269"/>
        <v>0</v>
      </c>
      <c r="V355" s="12">
        <f t="shared" si="258"/>
        <v>0</v>
      </c>
      <c r="W355" s="11">
        <f t="shared" si="270"/>
        <v>0</v>
      </c>
      <c r="X355" s="12"/>
      <c r="Y355" s="11">
        <f t="shared" si="271"/>
        <v>0</v>
      </c>
      <c r="Z355" s="12">
        <f t="shared" si="259"/>
        <v>0</v>
      </c>
      <c r="AA355" s="11">
        <f t="shared" si="272"/>
        <v>0</v>
      </c>
      <c r="AB355" s="12">
        <f t="shared" si="260"/>
        <v>0</v>
      </c>
      <c r="AC355" s="11">
        <f t="shared" si="273"/>
        <v>1.9999999999999574E-2</v>
      </c>
      <c r="AD355" s="12"/>
      <c r="AE355" s="11">
        <f t="shared" si="274"/>
        <v>0</v>
      </c>
      <c r="AF355" s="12">
        <f t="shared" si="261"/>
        <v>0</v>
      </c>
      <c r="AG355" s="11">
        <f t="shared" si="275"/>
        <v>0</v>
      </c>
      <c r="AH355" s="12">
        <f t="shared" si="262"/>
        <v>0</v>
      </c>
      <c r="AI355" s="11">
        <f t="shared" si="276"/>
        <v>0</v>
      </c>
      <c r="AJ355" s="12"/>
      <c r="AK355" s="11">
        <f t="shared" si="277"/>
        <v>0</v>
      </c>
      <c r="AL355" s="12">
        <f t="shared" si="263"/>
        <v>0</v>
      </c>
      <c r="AM355" s="11">
        <f t="shared" si="278"/>
        <v>7.0104166666666057</v>
      </c>
      <c r="AN355" s="12">
        <f t="shared" si="264"/>
        <v>1</v>
      </c>
      <c r="AO355" s="11">
        <f t="shared" si="279"/>
        <v>0</v>
      </c>
      <c r="AP355" s="12"/>
      <c r="AQ355" s="11">
        <f t="shared" si="280"/>
        <v>0</v>
      </c>
      <c r="AR355" s="12">
        <f t="shared" si="281"/>
        <v>0</v>
      </c>
      <c r="AS355" s="11">
        <f t="shared" si="282"/>
        <v>0</v>
      </c>
      <c r="AT355" s="12">
        <f t="shared" si="283"/>
        <v>0</v>
      </c>
      <c r="AU355" s="11">
        <f t="shared" si="284"/>
        <v>1.9999999999999574E-2</v>
      </c>
      <c r="AV355" s="12"/>
      <c r="AW355" s="11">
        <f t="shared" si="285"/>
        <v>0</v>
      </c>
      <c r="AX355" s="12">
        <f t="shared" si="286"/>
        <v>0</v>
      </c>
      <c r="AY355" s="11">
        <f t="shared" si="287"/>
        <v>0</v>
      </c>
      <c r="AZ355" s="12">
        <f t="shared" si="288"/>
        <v>0</v>
      </c>
      <c r="BA355" s="11">
        <f t="shared" si="289"/>
        <v>0</v>
      </c>
      <c r="BB355" s="12"/>
      <c r="BC355" s="11">
        <f t="shared" si="290"/>
        <v>0</v>
      </c>
      <c r="BD355" s="12">
        <f t="shared" si="291"/>
        <v>0</v>
      </c>
      <c r="BE355" s="11">
        <f t="shared" si="292"/>
        <v>0</v>
      </c>
      <c r="BF355" s="12">
        <f t="shared" si="293"/>
        <v>0</v>
      </c>
      <c r="BG355" s="11">
        <f t="shared" si="294"/>
        <v>0</v>
      </c>
      <c r="BH355" s="12"/>
      <c r="BI355" s="11">
        <f t="shared" si="295"/>
        <v>0</v>
      </c>
      <c r="BJ355" s="12">
        <f t="shared" si="296"/>
        <v>0</v>
      </c>
      <c r="BK355" s="11">
        <f t="shared" si="297"/>
        <v>0</v>
      </c>
      <c r="BL355" s="12">
        <f t="shared" si="298"/>
        <v>0</v>
      </c>
      <c r="BM355" s="11">
        <f t="shared" si="299"/>
        <v>0</v>
      </c>
      <c r="BN355" s="12"/>
      <c r="BO355" s="11">
        <f t="shared" si="300"/>
        <v>0</v>
      </c>
      <c r="BP355" s="12">
        <f t="shared" si="301"/>
        <v>0</v>
      </c>
      <c r="BQ355" s="11">
        <f t="shared" si="302"/>
        <v>0</v>
      </c>
      <c r="BR355" s="12">
        <f t="shared" si="303"/>
        <v>0</v>
      </c>
      <c r="BS355" s="11">
        <f t="shared" si="304"/>
        <v>0</v>
      </c>
    </row>
    <row r="356" spans="1:71" x14ac:dyDescent="0.25">
      <c r="A356" s="21">
        <f t="shared" si="305"/>
        <v>7.0304166666666053</v>
      </c>
      <c r="B356" s="7" t="s">
        <v>81</v>
      </c>
      <c r="C356" s="8" t="s">
        <v>73</v>
      </c>
      <c r="D356" s="8"/>
      <c r="E356" s="8" t="s">
        <v>73</v>
      </c>
      <c r="F356" s="8"/>
      <c r="G356" s="8"/>
      <c r="H356" s="8" t="s">
        <v>73</v>
      </c>
      <c r="I356" s="8" t="s">
        <v>73</v>
      </c>
      <c r="J356" s="30"/>
      <c r="K356" s="30"/>
      <c r="L356" t="s">
        <v>71</v>
      </c>
      <c r="M356" s="11">
        <f t="shared" si="265"/>
        <v>0</v>
      </c>
      <c r="N356" s="12">
        <f t="shared" si="255"/>
        <v>0</v>
      </c>
      <c r="O356" s="11">
        <f t="shared" si="266"/>
        <v>0</v>
      </c>
      <c r="P356" s="12">
        <f t="shared" si="256"/>
        <v>0</v>
      </c>
      <c r="Q356" s="11">
        <f t="shared" si="267"/>
        <v>1.9999999999999574E-2</v>
      </c>
      <c r="R356" s="12"/>
      <c r="S356" s="11">
        <f t="shared" si="268"/>
        <v>0</v>
      </c>
      <c r="T356" s="12">
        <f t="shared" si="257"/>
        <v>0</v>
      </c>
      <c r="U356" s="11">
        <f t="shared" si="269"/>
        <v>0</v>
      </c>
      <c r="V356" s="12">
        <f t="shared" si="258"/>
        <v>0</v>
      </c>
      <c r="W356" s="11">
        <f t="shared" si="270"/>
        <v>0</v>
      </c>
      <c r="X356" s="12"/>
      <c r="Y356" s="11">
        <f t="shared" si="271"/>
        <v>0</v>
      </c>
      <c r="Z356" s="12">
        <f t="shared" si="259"/>
        <v>0</v>
      </c>
      <c r="AA356" s="11">
        <f t="shared" si="272"/>
        <v>0</v>
      </c>
      <c r="AB356" s="12">
        <f t="shared" si="260"/>
        <v>0</v>
      </c>
      <c r="AC356" s="11">
        <f t="shared" si="273"/>
        <v>1.9999999999999574E-2</v>
      </c>
      <c r="AD356" s="12"/>
      <c r="AE356" s="11">
        <f t="shared" si="274"/>
        <v>0</v>
      </c>
      <c r="AF356" s="12">
        <f t="shared" si="261"/>
        <v>0</v>
      </c>
      <c r="AG356" s="11">
        <f t="shared" si="275"/>
        <v>0</v>
      </c>
      <c r="AH356" s="12">
        <f t="shared" si="262"/>
        <v>0</v>
      </c>
      <c r="AI356" s="11">
        <f t="shared" si="276"/>
        <v>0</v>
      </c>
      <c r="AJ356" s="12"/>
      <c r="AK356" s="11">
        <f t="shared" si="277"/>
        <v>0</v>
      </c>
      <c r="AL356" s="12">
        <f t="shared" si="263"/>
        <v>0</v>
      </c>
      <c r="AM356" s="11">
        <f t="shared" si="278"/>
        <v>0</v>
      </c>
      <c r="AN356" s="12">
        <f t="shared" si="264"/>
        <v>0</v>
      </c>
      <c r="AO356" s="11">
        <f t="shared" si="279"/>
        <v>0</v>
      </c>
      <c r="AP356" s="12"/>
      <c r="AQ356" s="11">
        <f t="shared" si="280"/>
        <v>0</v>
      </c>
      <c r="AR356" s="12">
        <f t="shared" si="281"/>
        <v>0</v>
      </c>
      <c r="AS356" s="11">
        <f t="shared" si="282"/>
        <v>0</v>
      </c>
      <c r="AT356" s="12">
        <f t="shared" si="283"/>
        <v>0</v>
      </c>
      <c r="AU356" s="11">
        <f t="shared" si="284"/>
        <v>1.9999999999999574E-2</v>
      </c>
      <c r="AV356" s="12"/>
      <c r="AW356" s="11">
        <f t="shared" si="285"/>
        <v>7.0304166666666053</v>
      </c>
      <c r="AX356" s="12">
        <f t="shared" si="286"/>
        <v>1</v>
      </c>
      <c r="AY356" s="11">
        <f t="shared" si="287"/>
        <v>0</v>
      </c>
      <c r="AZ356" s="12">
        <f t="shared" si="288"/>
        <v>0</v>
      </c>
      <c r="BA356" s="11">
        <f t="shared" si="289"/>
        <v>0</v>
      </c>
      <c r="BB356" s="12"/>
      <c r="BC356" s="11">
        <f t="shared" si="290"/>
        <v>0</v>
      </c>
      <c r="BD356" s="12">
        <f t="shared" si="291"/>
        <v>0</v>
      </c>
      <c r="BE356" s="11">
        <f t="shared" si="292"/>
        <v>0</v>
      </c>
      <c r="BF356" s="12">
        <f t="shared" si="293"/>
        <v>0</v>
      </c>
      <c r="BG356" s="11">
        <f t="shared" si="294"/>
        <v>0</v>
      </c>
      <c r="BH356" s="12"/>
      <c r="BI356" s="11">
        <f t="shared" si="295"/>
        <v>0</v>
      </c>
      <c r="BJ356" s="12">
        <f t="shared" si="296"/>
        <v>0</v>
      </c>
      <c r="BK356" s="11">
        <f t="shared" si="297"/>
        <v>0</v>
      </c>
      <c r="BL356" s="12">
        <f t="shared" si="298"/>
        <v>0</v>
      </c>
      <c r="BM356" s="11">
        <f t="shared" si="299"/>
        <v>0</v>
      </c>
      <c r="BN356" s="12"/>
      <c r="BO356" s="11">
        <f t="shared" si="300"/>
        <v>0</v>
      </c>
      <c r="BP356" s="12">
        <f t="shared" si="301"/>
        <v>0</v>
      </c>
      <c r="BQ356" s="11">
        <f t="shared" si="302"/>
        <v>0</v>
      </c>
      <c r="BR356" s="12">
        <f t="shared" si="303"/>
        <v>0</v>
      </c>
      <c r="BS356" s="11">
        <f t="shared" si="304"/>
        <v>0</v>
      </c>
    </row>
    <row r="357" spans="1:71" x14ac:dyDescent="0.25">
      <c r="A357" s="21">
        <f t="shared" si="305"/>
        <v>7.0504166666666048</v>
      </c>
      <c r="B357" s="7"/>
      <c r="C357" s="8" t="s">
        <v>73</v>
      </c>
      <c r="D357" s="8"/>
      <c r="E357" s="8" t="s">
        <v>73</v>
      </c>
      <c r="F357" s="8"/>
      <c r="G357" s="8"/>
      <c r="H357" s="8" t="s">
        <v>73</v>
      </c>
      <c r="I357" s="8" t="s">
        <v>73</v>
      </c>
      <c r="J357" s="30"/>
      <c r="K357" s="30"/>
      <c r="L357" t="s">
        <v>71</v>
      </c>
      <c r="M357" s="11">
        <f t="shared" si="265"/>
        <v>0</v>
      </c>
      <c r="N357" s="12">
        <f t="shared" si="255"/>
        <v>0</v>
      </c>
      <c r="O357" s="11">
        <f t="shared" si="266"/>
        <v>0</v>
      </c>
      <c r="P357" s="12">
        <f t="shared" si="256"/>
        <v>0</v>
      </c>
      <c r="Q357" s="11">
        <f t="shared" si="267"/>
        <v>1.9999999999999574E-2</v>
      </c>
      <c r="R357" s="12"/>
      <c r="S357" s="11">
        <f t="shared" si="268"/>
        <v>0</v>
      </c>
      <c r="T357" s="12">
        <f t="shared" si="257"/>
        <v>0</v>
      </c>
      <c r="U357" s="11">
        <f t="shared" si="269"/>
        <v>0</v>
      </c>
      <c r="V357" s="12">
        <f t="shared" si="258"/>
        <v>0</v>
      </c>
      <c r="W357" s="11">
        <f t="shared" si="270"/>
        <v>0</v>
      </c>
      <c r="X357" s="12"/>
      <c r="Y357" s="11">
        <f t="shared" si="271"/>
        <v>0</v>
      </c>
      <c r="Z357" s="12">
        <f t="shared" si="259"/>
        <v>0</v>
      </c>
      <c r="AA357" s="11">
        <f t="shared" si="272"/>
        <v>0</v>
      </c>
      <c r="AB357" s="12">
        <f t="shared" si="260"/>
        <v>0</v>
      </c>
      <c r="AC357" s="11">
        <f t="shared" si="273"/>
        <v>1.9999999999999574E-2</v>
      </c>
      <c r="AD357" s="12"/>
      <c r="AE357" s="11">
        <f t="shared" si="274"/>
        <v>0</v>
      </c>
      <c r="AF357" s="12">
        <f t="shared" si="261"/>
        <v>0</v>
      </c>
      <c r="AG357" s="11">
        <f t="shared" si="275"/>
        <v>0</v>
      </c>
      <c r="AH357" s="12">
        <f t="shared" si="262"/>
        <v>0</v>
      </c>
      <c r="AI357" s="11">
        <f t="shared" si="276"/>
        <v>0</v>
      </c>
      <c r="AJ357" s="12"/>
      <c r="AK357" s="11">
        <f t="shared" si="277"/>
        <v>0</v>
      </c>
      <c r="AL357" s="12">
        <f t="shared" si="263"/>
        <v>0</v>
      </c>
      <c r="AM357" s="11">
        <f t="shared" si="278"/>
        <v>0</v>
      </c>
      <c r="AN357" s="12">
        <f t="shared" si="264"/>
        <v>0</v>
      </c>
      <c r="AO357" s="11">
        <f t="shared" si="279"/>
        <v>0</v>
      </c>
      <c r="AP357" s="12"/>
      <c r="AQ357" s="11">
        <f t="shared" si="280"/>
        <v>0</v>
      </c>
      <c r="AR357" s="12">
        <f t="shared" si="281"/>
        <v>0</v>
      </c>
      <c r="AS357" s="11">
        <f t="shared" si="282"/>
        <v>0</v>
      </c>
      <c r="AT357" s="12">
        <f t="shared" si="283"/>
        <v>0</v>
      </c>
      <c r="AU357" s="11">
        <f t="shared" si="284"/>
        <v>1.9999999999999574E-2</v>
      </c>
      <c r="AV357" s="12"/>
      <c r="AW357" s="11">
        <f t="shared" si="285"/>
        <v>0</v>
      </c>
      <c r="AX357" s="12">
        <f t="shared" si="286"/>
        <v>0</v>
      </c>
      <c r="AY357" s="11">
        <f t="shared" si="287"/>
        <v>0</v>
      </c>
      <c r="AZ357" s="12">
        <f t="shared" si="288"/>
        <v>0</v>
      </c>
      <c r="BA357" s="11">
        <f t="shared" si="289"/>
        <v>0</v>
      </c>
      <c r="BB357" s="12"/>
      <c r="BC357" s="11">
        <f t="shared" si="290"/>
        <v>0</v>
      </c>
      <c r="BD357" s="12">
        <f t="shared" si="291"/>
        <v>0</v>
      </c>
      <c r="BE357" s="11">
        <f t="shared" si="292"/>
        <v>0</v>
      </c>
      <c r="BF357" s="12">
        <f t="shared" si="293"/>
        <v>0</v>
      </c>
      <c r="BG357" s="11">
        <f t="shared" si="294"/>
        <v>0</v>
      </c>
      <c r="BH357" s="12"/>
      <c r="BI357" s="11">
        <f t="shared" si="295"/>
        <v>0</v>
      </c>
      <c r="BJ357" s="12">
        <f t="shared" si="296"/>
        <v>0</v>
      </c>
      <c r="BK357" s="11">
        <f t="shared" si="297"/>
        <v>0</v>
      </c>
      <c r="BL357" s="12">
        <f t="shared" si="298"/>
        <v>0</v>
      </c>
      <c r="BM357" s="11">
        <f t="shared" si="299"/>
        <v>0</v>
      </c>
      <c r="BN357" s="12"/>
      <c r="BO357" s="11">
        <f t="shared" si="300"/>
        <v>0</v>
      </c>
      <c r="BP357" s="12">
        <f t="shared" si="301"/>
        <v>0</v>
      </c>
      <c r="BQ357" s="11">
        <f t="shared" si="302"/>
        <v>0</v>
      </c>
      <c r="BR357" s="12">
        <f t="shared" si="303"/>
        <v>0</v>
      </c>
      <c r="BS357" s="11">
        <f t="shared" si="304"/>
        <v>0</v>
      </c>
    </row>
    <row r="358" spans="1:71" x14ac:dyDescent="0.25">
      <c r="A358" s="21">
        <f t="shared" si="305"/>
        <v>7.0704166666666044</v>
      </c>
      <c r="B358" s="7"/>
      <c r="C358" s="8" t="s">
        <v>73</v>
      </c>
      <c r="D358" s="8"/>
      <c r="E358" s="8" t="s">
        <v>73</v>
      </c>
      <c r="F358" s="8"/>
      <c r="H358" s="8" t="s">
        <v>73</v>
      </c>
      <c r="I358" s="8" t="s">
        <v>73</v>
      </c>
      <c r="J358" s="30"/>
      <c r="K358" s="30"/>
      <c r="L358" t="s">
        <v>71</v>
      </c>
      <c r="M358" s="11">
        <f t="shared" si="265"/>
        <v>0</v>
      </c>
      <c r="N358" s="12">
        <f t="shared" si="255"/>
        <v>0</v>
      </c>
      <c r="O358" s="11">
        <f t="shared" si="266"/>
        <v>0</v>
      </c>
      <c r="P358" s="12">
        <f t="shared" si="256"/>
        <v>0</v>
      </c>
      <c r="Q358" s="11">
        <f t="shared" si="267"/>
        <v>1.9999999999999574E-2</v>
      </c>
      <c r="R358" s="12"/>
      <c r="S358" s="11">
        <f t="shared" si="268"/>
        <v>0</v>
      </c>
      <c r="T358" s="12">
        <f t="shared" si="257"/>
        <v>0</v>
      </c>
      <c r="U358" s="11">
        <f t="shared" si="269"/>
        <v>0</v>
      </c>
      <c r="V358" s="12">
        <f t="shared" si="258"/>
        <v>0</v>
      </c>
      <c r="W358" s="11">
        <f t="shared" si="270"/>
        <v>0</v>
      </c>
      <c r="X358" s="12"/>
      <c r="Y358" s="11">
        <f t="shared" si="271"/>
        <v>0</v>
      </c>
      <c r="Z358" s="12">
        <f t="shared" si="259"/>
        <v>0</v>
      </c>
      <c r="AA358" s="11">
        <f t="shared" si="272"/>
        <v>0</v>
      </c>
      <c r="AB358" s="12">
        <f t="shared" si="260"/>
        <v>0</v>
      </c>
      <c r="AC358" s="11">
        <f t="shared" si="273"/>
        <v>1.9999999999999574E-2</v>
      </c>
      <c r="AD358" s="12"/>
      <c r="AE358" s="11">
        <f t="shared" si="274"/>
        <v>0</v>
      </c>
      <c r="AF358" s="12">
        <f t="shared" si="261"/>
        <v>0</v>
      </c>
      <c r="AG358" s="11">
        <f t="shared" si="275"/>
        <v>0</v>
      </c>
      <c r="AH358" s="12">
        <f t="shared" si="262"/>
        <v>0</v>
      </c>
      <c r="AI358" s="11">
        <f t="shared" si="276"/>
        <v>0</v>
      </c>
      <c r="AJ358" s="12"/>
      <c r="AK358" s="11">
        <f t="shared" si="277"/>
        <v>0</v>
      </c>
      <c r="AL358" s="12">
        <f t="shared" si="263"/>
        <v>0</v>
      </c>
      <c r="AM358" s="11">
        <f t="shared" si="278"/>
        <v>0</v>
      </c>
      <c r="AN358" s="12">
        <f t="shared" si="264"/>
        <v>0</v>
      </c>
      <c r="AO358" s="11">
        <f t="shared" si="279"/>
        <v>0</v>
      </c>
      <c r="AP358" s="12"/>
      <c r="AQ358" s="11">
        <f t="shared" si="280"/>
        <v>0</v>
      </c>
      <c r="AR358" s="12">
        <f t="shared" si="281"/>
        <v>0</v>
      </c>
      <c r="AS358" s="11">
        <f t="shared" si="282"/>
        <v>0</v>
      </c>
      <c r="AT358" s="12">
        <f t="shared" si="283"/>
        <v>0</v>
      </c>
      <c r="AU358" s="11">
        <f t="shared" si="284"/>
        <v>1.9999999999999574E-2</v>
      </c>
      <c r="AV358" s="12"/>
      <c r="AW358" s="11">
        <f t="shared" si="285"/>
        <v>0</v>
      </c>
      <c r="AX358" s="12">
        <f t="shared" si="286"/>
        <v>0</v>
      </c>
      <c r="AY358" s="11">
        <f t="shared" si="287"/>
        <v>0</v>
      </c>
      <c r="AZ358" s="12">
        <f t="shared" si="288"/>
        <v>0</v>
      </c>
      <c r="BA358" s="11">
        <f t="shared" si="289"/>
        <v>0</v>
      </c>
      <c r="BB358" s="12"/>
      <c r="BC358" s="11">
        <f t="shared" si="290"/>
        <v>0</v>
      </c>
      <c r="BD358" s="12">
        <f t="shared" si="291"/>
        <v>0</v>
      </c>
      <c r="BE358" s="11">
        <f t="shared" si="292"/>
        <v>0</v>
      </c>
      <c r="BF358" s="12">
        <f t="shared" si="293"/>
        <v>0</v>
      </c>
      <c r="BG358" s="11">
        <f t="shared" si="294"/>
        <v>0</v>
      </c>
      <c r="BH358" s="12"/>
      <c r="BI358" s="11">
        <f t="shared" si="295"/>
        <v>0</v>
      </c>
      <c r="BJ358" s="12">
        <f t="shared" si="296"/>
        <v>0</v>
      </c>
      <c r="BK358" s="11">
        <f t="shared" si="297"/>
        <v>0</v>
      </c>
      <c r="BL358" s="12">
        <f t="shared" si="298"/>
        <v>0</v>
      </c>
      <c r="BM358" s="11">
        <f t="shared" si="299"/>
        <v>0</v>
      </c>
      <c r="BN358" s="12"/>
      <c r="BO358" s="11">
        <f t="shared" si="300"/>
        <v>0</v>
      </c>
      <c r="BP358" s="12">
        <f t="shared" si="301"/>
        <v>0</v>
      </c>
      <c r="BQ358" s="11">
        <f t="shared" si="302"/>
        <v>0</v>
      </c>
      <c r="BR358" s="12">
        <f t="shared" si="303"/>
        <v>0</v>
      </c>
      <c r="BS358" s="11">
        <f t="shared" si="304"/>
        <v>0</v>
      </c>
    </row>
    <row r="359" spans="1:71" x14ac:dyDescent="0.25">
      <c r="A359" s="21">
        <f t="shared" si="305"/>
        <v>7.090416666666604</v>
      </c>
      <c r="B359" s="7" t="s">
        <v>93</v>
      </c>
      <c r="C359" s="8" t="s">
        <v>73</v>
      </c>
      <c r="D359" s="8"/>
      <c r="E359" t="s">
        <v>71</v>
      </c>
      <c r="F359" s="8"/>
      <c r="H359" s="8" t="s">
        <v>73</v>
      </c>
      <c r="I359" s="8" t="s">
        <v>73</v>
      </c>
      <c r="J359" s="30"/>
      <c r="K359" s="30"/>
      <c r="L359" s="9" t="s">
        <v>72</v>
      </c>
      <c r="M359" s="11">
        <f t="shared" si="265"/>
        <v>0</v>
      </c>
      <c r="N359" s="12">
        <f t="shared" si="255"/>
        <v>0</v>
      </c>
      <c r="O359" s="11">
        <f t="shared" si="266"/>
        <v>0</v>
      </c>
      <c r="P359" s="12">
        <f t="shared" si="256"/>
        <v>0</v>
      </c>
      <c r="Q359" s="11">
        <f t="shared" si="267"/>
        <v>1.9999999999999574E-2</v>
      </c>
      <c r="R359" s="12"/>
      <c r="S359" s="11">
        <f t="shared" si="268"/>
        <v>0</v>
      </c>
      <c r="T359" s="12">
        <f t="shared" si="257"/>
        <v>0</v>
      </c>
      <c r="U359" s="11">
        <f t="shared" si="269"/>
        <v>0</v>
      </c>
      <c r="V359" s="12">
        <f t="shared" si="258"/>
        <v>0</v>
      </c>
      <c r="W359" s="11">
        <f t="shared" si="270"/>
        <v>0</v>
      </c>
      <c r="X359" s="12"/>
      <c r="Y359" s="11">
        <f t="shared" si="271"/>
        <v>0</v>
      </c>
      <c r="Z359" s="12">
        <f t="shared" si="259"/>
        <v>0</v>
      </c>
      <c r="AA359" s="11">
        <f t="shared" si="272"/>
        <v>0</v>
      </c>
      <c r="AB359" s="12">
        <f t="shared" si="260"/>
        <v>0</v>
      </c>
      <c r="AC359" s="11">
        <f t="shared" si="273"/>
        <v>0</v>
      </c>
      <c r="AD359" s="12"/>
      <c r="AE359" s="11">
        <f t="shared" si="274"/>
        <v>0</v>
      </c>
      <c r="AF359" s="12">
        <f t="shared" si="261"/>
        <v>0</v>
      </c>
      <c r="AG359" s="11">
        <f t="shared" si="275"/>
        <v>0</v>
      </c>
      <c r="AH359" s="12">
        <f t="shared" si="262"/>
        <v>0</v>
      </c>
      <c r="AI359" s="11">
        <f t="shared" si="276"/>
        <v>0</v>
      </c>
      <c r="AJ359" s="12"/>
      <c r="AK359" s="11">
        <f t="shared" si="277"/>
        <v>0</v>
      </c>
      <c r="AL359" s="12">
        <f t="shared" si="263"/>
        <v>0</v>
      </c>
      <c r="AM359" s="11">
        <f t="shared" si="278"/>
        <v>0</v>
      </c>
      <c r="AN359" s="12">
        <f t="shared" si="264"/>
        <v>0</v>
      </c>
      <c r="AO359" s="11">
        <f t="shared" si="279"/>
        <v>0</v>
      </c>
      <c r="AP359" s="12"/>
      <c r="AQ359" s="11">
        <f t="shared" si="280"/>
        <v>0</v>
      </c>
      <c r="AR359" s="12">
        <f t="shared" si="281"/>
        <v>0</v>
      </c>
      <c r="AS359" s="11">
        <f t="shared" si="282"/>
        <v>0</v>
      </c>
      <c r="AT359" s="12">
        <f t="shared" si="283"/>
        <v>0</v>
      </c>
      <c r="AU359" s="11">
        <f t="shared" si="284"/>
        <v>1.9999999999999574E-2</v>
      </c>
      <c r="AV359" s="12"/>
      <c r="AW359" s="11">
        <f t="shared" si="285"/>
        <v>0</v>
      </c>
      <c r="AX359" s="12">
        <f t="shared" si="286"/>
        <v>0</v>
      </c>
      <c r="AY359" s="11">
        <f t="shared" si="287"/>
        <v>0</v>
      </c>
      <c r="AZ359" s="12">
        <f t="shared" si="288"/>
        <v>0</v>
      </c>
      <c r="BA359" s="11">
        <f t="shared" si="289"/>
        <v>0</v>
      </c>
      <c r="BB359" s="12"/>
      <c r="BC359" s="11">
        <f t="shared" si="290"/>
        <v>0</v>
      </c>
      <c r="BD359" s="12">
        <f t="shared" si="291"/>
        <v>0</v>
      </c>
      <c r="BE359" s="11">
        <f t="shared" si="292"/>
        <v>0</v>
      </c>
      <c r="BF359" s="12">
        <f t="shared" si="293"/>
        <v>0</v>
      </c>
      <c r="BG359" s="11">
        <f t="shared" si="294"/>
        <v>0</v>
      </c>
      <c r="BH359" s="12"/>
      <c r="BI359" s="11">
        <f t="shared" si="295"/>
        <v>0</v>
      </c>
      <c r="BJ359" s="12">
        <f t="shared" si="296"/>
        <v>0</v>
      </c>
      <c r="BK359" s="11">
        <f t="shared" si="297"/>
        <v>0</v>
      </c>
      <c r="BL359" s="12">
        <f t="shared" si="298"/>
        <v>0</v>
      </c>
      <c r="BM359" s="11">
        <f t="shared" si="299"/>
        <v>0</v>
      </c>
      <c r="BN359" s="12"/>
      <c r="BO359" s="11">
        <f t="shared" si="300"/>
        <v>0</v>
      </c>
      <c r="BP359" s="12">
        <f t="shared" si="301"/>
        <v>0</v>
      </c>
      <c r="BQ359" s="11">
        <f t="shared" si="302"/>
        <v>7.090416666666604</v>
      </c>
      <c r="BR359" s="12">
        <f t="shared" si="303"/>
        <v>1</v>
      </c>
      <c r="BS359" s="11">
        <f t="shared" si="304"/>
        <v>0</v>
      </c>
    </row>
    <row r="360" spans="1:71" x14ac:dyDescent="0.25">
      <c r="A360" s="21">
        <f t="shared" si="305"/>
        <v>7.1104166666666035</v>
      </c>
      <c r="B360" s="7" t="s">
        <v>83</v>
      </c>
      <c r="C360" s="8" t="s">
        <v>73</v>
      </c>
      <c r="D360" s="8"/>
      <c r="E360" t="s">
        <v>71</v>
      </c>
      <c r="F360" s="8"/>
      <c r="H360" s="8" t="s">
        <v>73</v>
      </c>
      <c r="I360" s="8" t="s">
        <v>73</v>
      </c>
      <c r="J360" s="30"/>
      <c r="K360" s="8" t="s">
        <v>73</v>
      </c>
      <c r="L360" s="8"/>
      <c r="M360" s="11">
        <f t="shared" si="265"/>
        <v>0</v>
      </c>
      <c r="N360" s="12">
        <f t="shared" si="255"/>
        <v>0</v>
      </c>
      <c r="O360" s="11">
        <f t="shared" si="266"/>
        <v>0</v>
      </c>
      <c r="P360" s="12">
        <f t="shared" si="256"/>
        <v>0</v>
      </c>
      <c r="Q360" s="11">
        <f t="shared" si="267"/>
        <v>1.9999999999999574E-2</v>
      </c>
      <c r="R360" s="12"/>
      <c r="S360" s="11">
        <f t="shared" si="268"/>
        <v>0</v>
      </c>
      <c r="T360" s="12">
        <f t="shared" si="257"/>
        <v>0</v>
      </c>
      <c r="U360" s="11">
        <f t="shared" si="269"/>
        <v>0</v>
      </c>
      <c r="V360" s="12">
        <f t="shared" si="258"/>
        <v>0</v>
      </c>
      <c r="W360" s="11">
        <f t="shared" si="270"/>
        <v>0</v>
      </c>
      <c r="X360" s="12"/>
      <c r="Y360" s="11">
        <f t="shared" si="271"/>
        <v>0</v>
      </c>
      <c r="Z360" s="12">
        <f t="shared" si="259"/>
        <v>0</v>
      </c>
      <c r="AA360" s="11">
        <f t="shared" si="272"/>
        <v>0</v>
      </c>
      <c r="AB360" s="12">
        <f t="shared" si="260"/>
        <v>0</v>
      </c>
      <c r="AC360" s="11">
        <f t="shared" si="273"/>
        <v>0</v>
      </c>
      <c r="AD360" s="12"/>
      <c r="AE360" s="11">
        <f t="shared" si="274"/>
        <v>0</v>
      </c>
      <c r="AF360" s="12">
        <f t="shared" si="261"/>
        <v>0</v>
      </c>
      <c r="AG360" s="11">
        <f t="shared" si="275"/>
        <v>0</v>
      </c>
      <c r="AH360" s="12">
        <f t="shared" si="262"/>
        <v>0</v>
      </c>
      <c r="AI360" s="11">
        <f t="shared" si="276"/>
        <v>0</v>
      </c>
      <c r="AJ360" s="12"/>
      <c r="AK360" s="11">
        <f t="shared" si="277"/>
        <v>0</v>
      </c>
      <c r="AL360" s="12">
        <f t="shared" si="263"/>
        <v>0</v>
      </c>
      <c r="AM360" s="11">
        <f t="shared" si="278"/>
        <v>0</v>
      </c>
      <c r="AN360" s="12">
        <f t="shared" si="264"/>
        <v>0</v>
      </c>
      <c r="AO360" s="11">
        <f t="shared" si="279"/>
        <v>0</v>
      </c>
      <c r="AP360" s="12"/>
      <c r="AQ360" s="11">
        <f t="shared" si="280"/>
        <v>0</v>
      </c>
      <c r="AR360" s="12">
        <f t="shared" si="281"/>
        <v>0</v>
      </c>
      <c r="AS360" s="11">
        <f t="shared" si="282"/>
        <v>0</v>
      </c>
      <c r="AT360" s="12">
        <f t="shared" si="283"/>
        <v>0</v>
      </c>
      <c r="AU360" s="11">
        <f t="shared" si="284"/>
        <v>1.9999999999999574E-2</v>
      </c>
      <c r="AV360" s="12"/>
      <c r="AW360" s="11">
        <f t="shared" si="285"/>
        <v>0</v>
      </c>
      <c r="AX360" s="12">
        <f t="shared" si="286"/>
        <v>0</v>
      </c>
      <c r="AY360" s="11">
        <f t="shared" si="287"/>
        <v>0</v>
      </c>
      <c r="AZ360" s="12">
        <f t="shared" si="288"/>
        <v>0</v>
      </c>
      <c r="BA360" s="11">
        <f t="shared" si="289"/>
        <v>0</v>
      </c>
      <c r="BB360" s="12"/>
      <c r="BC360" s="11">
        <f t="shared" si="290"/>
        <v>0</v>
      </c>
      <c r="BD360" s="12">
        <f t="shared" si="291"/>
        <v>0</v>
      </c>
      <c r="BE360" s="11">
        <f t="shared" si="292"/>
        <v>0</v>
      </c>
      <c r="BF360" s="12">
        <f t="shared" si="293"/>
        <v>0</v>
      </c>
      <c r="BG360" s="11">
        <f t="shared" si="294"/>
        <v>0</v>
      </c>
      <c r="BH360" s="12"/>
      <c r="BI360" s="11">
        <f t="shared" si="295"/>
        <v>7.1104166666666035</v>
      </c>
      <c r="BJ360" s="12">
        <f t="shared" si="296"/>
        <v>1</v>
      </c>
      <c r="BK360" s="11">
        <f t="shared" si="297"/>
        <v>0</v>
      </c>
      <c r="BL360" s="12">
        <f t="shared" si="298"/>
        <v>0</v>
      </c>
      <c r="BM360" s="11">
        <f t="shared" si="299"/>
        <v>1.9999999999999574E-2</v>
      </c>
      <c r="BN360" s="12"/>
      <c r="BO360" s="11">
        <f t="shared" si="300"/>
        <v>0</v>
      </c>
      <c r="BP360" s="12">
        <f t="shared" si="301"/>
        <v>0</v>
      </c>
      <c r="BQ360" s="11">
        <f t="shared" si="302"/>
        <v>0</v>
      </c>
      <c r="BR360" s="12">
        <f t="shared" si="303"/>
        <v>0</v>
      </c>
      <c r="BS360" s="11">
        <f t="shared" si="304"/>
        <v>0</v>
      </c>
    </row>
    <row r="361" spans="1:71" x14ac:dyDescent="0.25">
      <c r="A361" s="21">
        <f t="shared" si="305"/>
        <v>7.1304166666666031</v>
      </c>
      <c r="B361" s="7"/>
      <c r="C361" s="8" t="s">
        <v>73</v>
      </c>
      <c r="D361" s="8"/>
      <c r="E361" t="s">
        <v>71</v>
      </c>
      <c r="F361" s="8"/>
      <c r="H361" s="8" t="s">
        <v>73</v>
      </c>
      <c r="I361" s="8" t="s">
        <v>73</v>
      </c>
      <c r="J361" s="8"/>
      <c r="K361" s="8" t="s">
        <v>73</v>
      </c>
      <c r="L361" s="8"/>
      <c r="M361" s="11">
        <f t="shared" si="265"/>
        <v>0</v>
      </c>
      <c r="N361" s="12">
        <f t="shared" si="255"/>
        <v>0</v>
      </c>
      <c r="O361" s="11">
        <f t="shared" si="266"/>
        <v>0</v>
      </c>
      <c r="P361" s="12">
        <f t="shared" si="256"/>
        <v>0</v>
      </c>
      <c r="Q361" s="11">
        <f t="shared" si="267"/>
        <v>1.9999999999999574E-2</v>
      </c>
      <c r="R361" s="12"/>
      <c r="S361" s="11">
        <f t="shared" si="268"/>
        <v>0</v>
      </c>
      <c r="T361" s="12">
        <f t="shared" si="257"/>
        <v>0</v>
      </c>
      <c r="U361" s="11">
        <f t="shared" si="269"/>
        <v>0</v>
      </c>
      <c r="V361" s="12">
        <f t="shared" si="258"/>
        <v>0</v>
      </c>
      <c r="W361" s="11">
        <f t="shared" si="270"/>
        <v>0</v>
      </c>
      <c r="X361" s="12"/>
      <c r="Y361" s="11">
        <f t="shared" si="271"/>
        <v>0</v>
      </c>
      <c r="Z361" s="12">
        <f t="shared" si="259"/>
        <v>0</v>
      </c>
      <c r="AA361" s="11">
        <f t="shared" si="272"/>
        <v>0</v>
      </c>
      <c r="AB361" s="12">
        <f t="shared" si="260"/>
        <v>0</v>
      </c>
      <c r="AC361" s="11">
        <f t="shared" si="273"/>
        <v>0</v>
      </c>
      <c r="AD361" s="12"/>
      <c r="AE361" s="11">
        <f t="shared" si="274"/>
        <v>0</v>
      </c>
      <c r="AF361" s="12">
        <f t="shared" si="261"/>
        <v>0</v>
      </c>
      <c r="AG361" s="11">
        <f t="shared" si="275"/>
        <v>0</v>
      </c>
      <c r="AH361" s="12">
        <f t="shared" si="262"/>
        <v>0</v>
      </c>
      <c r="AI361" s="11">
        <f t="shared" si="276"/>
        <v>0</v>
      </c>
      <c r="AJ361" s="12"/>
      <c r="AK361" s="11">
        <f t="shared" si="277"/>
        <v>0</v>
      </c>
      <c r="AL361" s="12">
        <f t="shared" si="263"/>
        <v>0</v>
      </c>
      <c r="AM361" s="11">
        <f t="shared" si="278"/>
        <v>0</v>
      </c>
      <c r="AN361" s="12">
        <f t="shared" si="264"/>
        <v>0</v>
      </c>
      <c r="AO361" s="11">
        <f t="shared" si="279"/>
        <v>0</v>
      </c>
      <c r="AP361" s="12"/>
      <c r="AQ361" s="11">
        <f t="shared" si="280"/>
        <v>0</v>
      </c>
      <c r="AR361" s="12">
        <f t="shared" si="281"/>
        <v>0</v>
      </c>
      <c r="AS361" s="11">
        <f t="shared" si="282"/>
        <v>0</v>
      </c>
      <c r="AT361" s="12">
        <f t="shared" si="283"/>
        <v>0</v>
      </c>
      <c r="AU361" s="11">
        <f t="shared" si="284"/>
        <v>1.9999999999999574E-2</v>
      </c>
      <c r="AV361" s="12"/>
      <c r="AW361" s="11">
        <f t="shared" si="285"/>
        <v>0</v>
      </c>
      <c r="AX361" s="12">
        <f t="shared" si="286"/>
        <v>0</v>
      </c>
      <c r="AY361" s="11">
        <f t="shared" si="287"/>
        <v>0</v>
      </c>
      <c r="AZ361" s="12">
        <f t="shared" si="288"/>
        <v>0</v>
      </c>
      <c r="BA361" s="11">
        <f t="shared" si="289"/>
        <v>0</v>
      </c>
      <c r="BB361" s="12"/>
      <c r="BC361" s="11">
        <f t="shared" si="290"/>
        <v>0</v>
      </c>
      <c r="BD361" s="12">
        <f t="shared" si="291"/>
        <v>0</v>
      </c>
      <c r="BE361" s="11">
        <f t="shared" si="292"/>
        <v>0</v>
      </c>
      <c r="BF361" s="12">
        <f t="shared" si="293"/>
        <v>0</v>
      </c>
      <c r="BG361" s="11">
        <f t="shared" si="294"/>
        <v>0</v>
      </c>
      <c r="BH361" s="12"/>
      <c r="BI361" s="11">
        <f t="shared" si="295"/>
        <v>0</v>
      </c>
      <c r="BJ361" s="12">
        <f t="shared" si="296"/>
        <v>0</v>
      </c>
      <c r="BK361" s="11">
        <f t="shared" si="297"/>
        <v>0</v>
      </c>
      <c r="BL361" s="12">
        <f t="shared" si="298"/>
        <v>0</v>
      </c>
      <c r="BM361" s="11">
        <f t="shared" si="299"/>
        <v>1.9999999999999574E-2</v>
      </c>
      <c r="BN361" s="12"/>
      <c r="BO361" s="11">
        <f t="shared" si="300"/>
        <v>0</v>
      </c>
      <c r="BP361" s="12">
        <f t="shared" si="301"/>
        <v>0</v>
      </c>
      <c r="BQ361" s="11">
        <f t="shared" si="302"/>
        <v>0</v>
      </c>
      <c r="BR361" s="12">
        <f t="shared" si="303"/>
        <v>0</v>
      </c>
      <c r="BS361" s="11">
        <f t="shared" si="304"/>
        <v>0</v>
      </c>
    </row>
    <row r="362" spans="1:71" x14ac:dyDescent="0.25">
      <c r="A362" s="21">
        <f t="shared" si="305"/>
        <v>7.1504166666666027</v>
      </c>
      <c r="B362" s="7" t="s">
        <v>78</v>
      </c>
      <c r="C362" s="8" t="s">
        <v>73</v>
      </c>
      <c r="D362" s="8"/>
      <c r="E362" t="s">
        <v>71</v>
      </c>
      <c r="F362" s="8" t="s">
        <v>73</v>
      </c>
      <c r="G362" s="9"/>
      <c r="H362" s="8" t="s">
        <v>73</v>
      </c>
      <c r="I362" s="8" t="s">
        <v>73</v>
      </c>
      <c r="J362" s="8"/>
      <c r="K362" s="8" t="s">
        <v>73</v>
      </c>
      <c r="L362" s="8"/>
      <c r="M362" s="11">
        <f t="shared" si="265"/>
        <v>0</v>
      </c>
      <c r="N362" s="12">
        <f t="shared" si="255"/>
        <v>0</v>
      </c>
      <c r="O362" s="11">
        <f t="shared" si="266"/>
        <v>0</v>
      </c>
      <c r="P362" s="12">
        <f t="shared" si="256"/>
        <v>0</v>
      </c>
      <c r="Q362" s="11">
        <f t="shared" si="267"/>
        <v>1.9999999999999574E-2</v>
      </c>
      <c r="R362" s="12"/>
      <c r="S362" s="11">
        <f t="shared" si="268"/>
        <v>0</v>
      </c>
      <c r="T362" s="12">
        <f t="shared" si="257"/>
        <v>0</v>
      </c>
      <c r="U362" s="11">
        <f t="shared" si="269"/>
        <v>0</v>
      </c>
      <c r="V362" s="12">
        <f t="shared" si="258"/>
        <v>0</v>
      </c>
      <c r="W362" s="11">
        <f t="shared" si="270"/>
        <v>0</v>
      </c>
      <c r="X362" s="12"/>
      <c r="Y362" s="11">
        <f t="shared" si="271"/>
        <v>0</v>
      </c>
      <c r="Z362" s="12">
        <f t="shared" si="259"/>
        <v>0</v>
      </c>
      <c r="AA362" s="11">
        <f t="shared" si="272"/>
        <v>0</v>
      </c>
      <c r="AB362" s="12">
        <f t="shared" si="260"/>
        <v>0</v>
      </c>
      <c r="AC362" s="11">
        <f t="shared" si="273"/>
        <v>0</v>
      </c>
      <c r="AD362" s="12"/>
      <c r="AE362" s="11">
        <f t="shared" si="274"/>
        <v>7.1504166666666027</v>
      </c>
      <c r="AF362" s="12">
        <f t="shared" si="261"/>
        <v>1</v>
      </c>
      <c r="AG362" s="11">
        <f t="shared" si="275"/>
        <v>0</v>
      </c>
      <c r="AH362" s="12">
        <f t="shared" si="262"/>
        <v>0</v>
      </c>
      <c r="AI362" s="11">
        <f t="shared" si="276"/>
        <v>1.9999999999999574E-2</v>
      </c>
      <c r="AJ362" s="12"/>
      <c r="AK362" s="11">
        <f t="shared" si="277"/>
        <v>0</v>
      </c>
      <c r="AL362" s="12">
        <f t="shared" si="263"/>
        <v>0</v>
      </c>
      <c r="AM362" s="11">
        <f t="shared" si="278"/>
        <v>0</v>
      </c>
      <c r="AN362" s="12">
        <f t="shared" si="264"/>
        <v>0</v>
      </c>
      <c r="AO362" s="11">
        <f t="shared" si="279"/>
        <v>0</v>
      </c>
      <c r="AP362" s="12"/>
      <c r="AQ362" s="11">
        <f t="shared" si="280"/>
        <v>0</v>
      </c>
      <c r="AR362" s="12">
        <f t="shared" si="281"/>
        <v>0</v>
      </c>
      <c r="AS362" s="11">
        <f t="shared" si="282"/>
        <v>0</v>
      </c>
      <c r="AT362" s="12">
        <f t="shared" si="283"/>
        <v>0</v>
      </c>
      <c r="AU362" s="11">
        <f t="shared" si="284"/>
        <v>1.9999999999999574E-2</v>
      </c>
      <c r="AV362" s="12"/>
      <c r="AW362" s="11">
        <f t="shared" si="285"/>
        <v>0</v>
      </c>
      <c r="AX362" s="12">
        <f t="shared" si="286"/>
        <v>0</v>
      </c>
      <c r="AY362" s="11">
        <f t="shared" si="287"/>
        <v>0</v>
      </c>
      <c r="AZ362" s="12">
        <f t="shared" si="288"/>
        <v>0</v>
      </c>
      <c r="BA362" s="11">
        <f t="shared" si="289"/>
        <v>0</v>
      </c>
      <c r="BB362" s="12"/>
      <c r="BC362" s="11">
        <f t="shared" si="290"/>
        <v>0</v>
      </c>
      <c r="BD362" s="12">
        <f t="shared" si="291"/>
        <v>0</v>
      </c>
      <c r="BE362" s="11">
        <f t="shared" si="292"/>
        <v>0</v>
      </c>
      <c r="BF362" s="12">
        <f t="shared" si="293"/>
        <v>0</v>
      </c>
      <c r="BG362" s="11">
        <f t="shared" si="294"/>
        <v>0</v>
      </c>
      <c r="BH362" s="12"/>
      <c r="BI362" s="11">
        <f t="shared" si="295"/>
        <v>0</v>
      </c>
      <c r="BJ362" s="12">
        <f t="shared" si="296"/>
        <v>0</v>
      </c>
      <c r="BK362" s="11">
        <f t="shared" si="297"/>
        <v>0</v>
      </c>
      <c r="BL362" s="12">
        <f t="shared" si="298"/>
        <v>0</v>
      </c>
      <c r="BM362" s="11">
        <f t="shared" si="299"/>
        <v>1.9999999999999574E-2</v>
      </c>
      <c r="BN362" s="12"/>
      <c r="BO362" s="11">
        <f t="shared" si="300"/>
        <v>0</v>
      </c>
      <c r="BP362" s="12">
        <f t="shared" si="301"/>
        <v>0</v>
      </c>
      <c r="BQ362" s="11">
        <f t="shared" si="302"/>
        <v>0</v>
      </c>
      <c r="BR362" s="12">
        <f t="shared" si="303"/>
        <v>0</v>
      </c>
      <c r="BS362" s="11">
        <f t="shared" si="304"/>
        <v>0</v>
      </c>
    </row>
    <row r="363" spans="1:71" x14ac:dyDescent="0.25">
      <c r="A363" s="21">
        <f t="shared" si="305"/>
        <v>7.1704166666666023</v>
      </c>
      <c r="B363" s="7" t="s">
        <v>88</v>
      </c>
      <c r="C363" t="s">
        <v>71</v>
      </c>
      <c r="D363" s="8"/>
      <c r="E363" s="9" t="s">
        <v>72</v>
      </c>
      <c r="F363" s="8" t="s">
        <v>73</v>
      </c>
      <c r="H363" s="8" t="s">
        <v>73</v>
      </c>
      <c r="I363" s="8" t="s">
        <v>73</v>
      </c>
      <c r="J363" s="8"/>
      <c r="K363" s="8" t="s">
        <v>73</v>
      </c>
      <c r="L363" s="8"/>
      <c r="M363" s="11">
        <f t="shared" si="265"/>
        <v>0</v>
      </c>
      <c r="N363" s="12">
        <f t="shared" si="255"/>
        <v>0</v>
      </c>
      <c r="O363" s="11">
        <f t="shared" si="266"/>
        <v>0</v>
      </c>
      <c r="P363" s="12">
        <f t="shared" si="256"/>
        <v>0</v>
      </c>
      <c r="Q363" s="11">
        <f t="shared" si="267"/>
        <v>0</v>
      </c>
      <c r="R363" s="12"/>
      <c r="S363" s="11">
        <f t="shared" si="268"/>
        <v>0</v>
      </c>
      <c r="T363" s="12">
        <f t="shared" si="257"/>
        <v>0</v>
      </c>
      <c r="U363" s="11">
        <f t="shared" si="269"/>
        <v>0</v>
      </c>
      <c r="V363" s="12">
        <f t="shared" si="258"/>
        <v>0</v>
      </c>
      <c r="W363" s="11">
        <f t="shared" si="270"/>
        <v>0</v>
      </c>
      <c r="X363" s="12"/>
      <c r="Y363" s="11">
        <f t="shared" si="271"/>
        <v>0</v>
      </c>
      <c r="Z363" s="12">
        <f t="shared" si="259"/>
        <v>0</v>
      </c>
      <c r="AA363" s="11">
        <f t="shared" si="272"/>
        <v>7.1704166666666023</v>
      </c>
      <c r="AB363" s="12">
        <f t="shared" si="260"/>
        <v>1</v>
      </c>
      <c r="AC363" s="11">
        <f t="shared" si="273"/>
        <v>0</v>
      </c>
      <c r="AD363" s="12"/>
      <c r="AE363" s="11">
        <f t="shared" si="274"/>
        <v>0</v>
      </c>
      <c r="AF363" s="12">
        <f t="shared" si="261"/>
        <v>0</v>
      </c>
      <c r="AG363" s="11">
        <f t="shared" si="275"/>
        <v>0</v>
      </c>
      <c r="AH363" s="12">
        <f t="shared" si="262"/>
        <v>0</v>
      </c>
      <c r="AI363" s="11">
        <f t="shared" si="276"/>
        <v>1.9999999999999574E-2</v>
      </c>
      <c r="AJ363" s="12"/>
      <c r="AK363" s="11">
        <f t="shared" si="277"/>
        <v>0</v>
      </c>
      <c r="AL363" s="12">
        <f t="shared" si="263"/>
        <v>0</v>
      </c>
      <c r="AM363" s="11">
        <f t="shared" si="278"/>
        <v>0</v>
      </c>
      <c r="AN363" s="12">
        <f t="shared" si="264"/>
        <v>0</v>
      </c>
      <c r="AO363" s="11">
        <f t="shared" si="279"/>
        <v>0</v>
      </c>
      <c r="AP363" s="12"/>
      <c r="AQ363" s="11">
        <f t="shared" si="280"/>
        <v>0</v>
      </c>
      <c r="AR363" s="12">
        <f t="shared" si="281"/>
        <v>0</v>
      </c>
      <c r="AS363" s="11">
        <f t="shared" si="282"/>
        <v>0</v>
      </c>
      <c r="AT363" s="12">
        <f t="shared" si="283"/>
        <v>0</v>
      </c>
      <c r="AU363" s="11">
        <f t="shared" si="284"/>
        <v>1.9999999999999574E-2</v>
      </c>
      <c r="AV363" s="12"/>
      <c r="AW363" s="11">
        <f t="shared" si="285"/>
        <v>0</v>
      </c>
      <c r="AX363" s="12">
        <f t="shared" si="286"/>
        <v>0</v>
      </c>
      <c r="AY363" s="11">
        <f t="shared" si="287"/>
        <v>0</v>
      </c>
      <c r="AZ363" s="12">
        <f t="shared" si="288"/>
        <v>0</v>
      </c>
      <c r="BA363" s="11">
        <f t="shared" si="289"/>
        <v>0</v>
      </c>
      <c r="BB363" s="12"/>
      <c r="BC363" s="11">
        <f t="shared" si="290"/>
        <v>0</v>
      </c>
      <c r="BD363" s="12">
        <f t="shared" si="291"/>
        <v>0</v>
      </c>
      <c r="BE363" s="11">
        <f t="shared" si="292"/>
        <v>0</v>
      </c>
      <c r="BF363" s="12">
        <f t="shared" si="293"/>
        <v>0</v>
      </c>
      <c r="BG363" s="11">
        <f t="shared" si="294"/>
        <v>0</v>
      </c>
      <c r="BH363" s="12"/>
      <c r="BI363" s="11">
        <f t="shared" si="295"/>
        <v>0</v>
      </c>
      <c r="BJ363" s="12">
        <f t="shared" si="296"/>
        <v>0</v>
      </c>
      <c r="BK363" s="11">
        <f t="shared" si="297"/>
        <v>0</v>
      </c>
      <c r="BL363" s="12">
        <f t="shared" si="298"/>
        <v>0</v>
      </c>
      <c r="BM363" s="11">
        <f t="shared" si="299"/>
        <v>1.9999999999999574E-2</v>
      </c>
      <c r="BN363" s="12"/>
      <c r="BO363" s="11">
        <f t="shared" si="300"/>
        <v>0</v>
      </c>
      <c r="BP363" s="12">
        <f t="shared" si="301"/>
        <v>0</v>
      </c>
      <c r="BQ363" s="11">
        <f t="shared" si="302"/>
        <v>0</v>
      </c>
      <c r="BR363" s="12">
        <f t="shared" si="303"/>
        <v>0</v>
      </c>
      <c r="BS363" s="11">
        <f t="shared" si="304"/>
        <v>0</v>
      </c>
    </row>
    <row r="364" spans="1:71" x14ac:dyDescent="0.25">
      <c r="A364" s="21">
        <f t="shared" si="305"/>
        <v>7.1904166666666018</v>
      </c>
      <c r="B364" s="7"/>
      <c r="C364" t="s">
        <v>71</v>
      </c>
      <c r="D364" s="8"/>
      <c r="E364" s="8"/>
      <c r="F364" s="8" t="s">
        <v>73</v>
      </c>
      <c r="H364" s="8" t="s">
        <v>73</v>
      </c>
      <c r="I364" s="8" t="s">
        <v>73</v>
      </c>
      <c r="J364" s="8"/>
      <c r="K364" s="8" t="s">
        <v>73</v>
      </c>
      <c r="L364" s="8"/>
      <c r="M364" s="11">
        <f t="shared" si="265"/>
        <v>0</v>
      </c>
      <c r="N364" s="12">
        <f t="shared" si="255"/>
        <v>0</v>
      </c>
      <c r="O364" s="11">
        <f t="shared" si="266"/>
        <v>0</v>
      </c>
      <c r="P364" s="12">
        <f t="shared" si="256"/>
        <v>0</v>
      </c>
      <c r="Q364" s="11">
        <f t="shared" si="267"/>
        <v>0</v>
      </c>
      <c r="R364" s="12"/>
      <c r="S364" s="11">
        <f t="shared" si="268"/>
        <v>0</v>
      </c>
      <c r="T364" s="12">
        <f t="shared" si="257"/>
        <v>0</v>
      </c>
      <c r="U364" s="11">
        <f t="shared" si="269"/>
        <v>0</v>
      </c>
      <c r="V364" s="12">
        <f t="shared" si="258"/>
        <v>0</v>
      </c>
      <c r="W364" s="11">
        <f t="shared" si="270"/>
        <v>0</v>
      </c>
      <c r="X364" s="12"/>
      <c r="Y364" s="11">
        <f t="shared" si="271"/>
        <v>0</v>
      </c>
      <c r="Z364" s="12">
        <f t="shared" si="259"/>
        <v>0</v>
      </c>
      <c r="AA364" s="11">
        <f t="shared" si="272"/>
        <v>0</v>
      </c>
      <c r="AB364" s="12">
        <f t="shared" si="260"/>
        <v>0</v>
      </c>
      <c r="AC364" s="11">
        <f t="shared" si="273"/>
        <v>0</v>
      </c>
      <c r="AD364" s="12"/>
      <c r="AE364" s="11">
        <f t="shared" si="274"/>
        <v>0</v>
      </c>
      <c r="AF364" s="12">
        <f t="shared" si="261"/>
        <v>0</v>
      </c>
      <c r="AG364" s="11">
        <f t="shared" si="275"/>
        <v>0</v>
      </c>
      <c r="AH364" s="12">
        <f t="shared" si="262"/>
        <v>0</v>
      </c>
      <c r="AI364" s="11">
        <f t="shared" si="276"/>
        <v>1.9999999999999574E-2</v>
      </c>
      <c r="AJ364" s="12"/>
      <c r="AK364" s="11">
        <f t="shared" si="277"/>
        <v>0</v>
      </c>
      <c r="AL364" s="12">
        <f t="shared" si="263"/>
        <v>0</v>
      </c>
      <c r="AM364" s="11">
        <f t="shared" si="278"/>
        <v>0</v>
      </c>
      <c r="AN364" s="12">
        <f t="shared" si="264"/>
        <v>0</v>
      </c>
      <c r="AO364" s="11">
        <f t="shared" si="279"/>
        <v>0</v>
      </c>
      <c r="AP364" s="12"/>
      <c r="AQ364" s="11">
        <f t="shared" si="280"/>
        <v>0</v>
      </c>
      <c r="AR364" s="12">
        <f t="shared" si="281"/>
        <v>0</v>
      </c>
      <c r="AS364" s="11">
        <f t="shared" si="282"/>
        <v>0</v>
      </c>
      <c r="AT364" s="12">
        <f t="shared" si="283"/>
        <v>0</v>
      </c>
      <c r="AU364" s="11">
        <f t="shared" si="284"/>
        <v>1.9999999999999574E-2</v>
      </c>
      <c r="AV364" s="12"/>
      <c r="AW364" s="11">
        <f t="shared" si="285"/>
        <v>0</v>
      </c>
      <c r="AX364" s="12">
        <f t="shared" si="286"/>
        <v>0</v>
      </c>
      <c r="AY364" s="11">
        <f t="shared" si="287"/>
        <v>0</v>
      </c>
      <c r="AZ364" s="12">
        <f t="shared" si="288"/>
        <v>0</v>
      </c>
      <c r="BA364" s="11">
        <f t="shared" si="289"/>
        <v>0</v>
      </c>
      <c r="BB364" s="12"/>
      <c r="BC364" s="11">
        <f t="shared" si="290"/>
        <v>0</v>
      </c>
      <c r="BD364" s="12">
        <f t="shared" si="291"/>
        <v>0</v>
      </c>
      <c r="BE364" s="11">
        <f t="shared" si="292"/>
        <v>0</v>
      </c>
      <c r="BF364" s="12">
        <f t="shared" si="293"/>
        <v>0</v>
      </c>
      <c r="BG364" s="11">
        <f t="shared" si="294"/>
        <v>0</v>
      </c>
      <c r="BH364" s="12"/>
      <c r="BI364" s="11">
        <f t="shared" si="295"/>
        <v>0</v>
      </c>
      <c r="BJ364" s="12">
        <f t="shared" si="296"/>
        <v>0</v>
      </c>
      <c r="BK364" s="11">
        <f t="shared" si="297"/>
        <v>0</v>
      </c>
      <c r="BL364" s="12">
        <f t="shared" si="298"/>
        <v>0</v>
      </c>
      <c r="BM364" s="11">
        <f t="shared" si="299"/>
        <v>1.9999999999999574E-2</v>
      </c>
      <c r="BN364" s="12"/>
      <c r="BO364" s="11">
        <f t="shared" si="300"/>
        <v>0</v>
      </c>
      <c r="BP364" s="12">
        <f t="shared" si="301"/>
        <v>0</v>
      </c>
      <c r="BQ364" s="11">
        <f t="shared" si="302"/>
        <v>0</v>
      </c>
      <c r="BR364" s="12">
        <f t="shared" si="303"/>
        <v>0</v>
      </c>
      <c r="BS364" s="11">
        <f t="shared" si="304"/>
        <v>0</v>
      </c>
    </row>
    <row r="365" spans="1:71" x14ac:dyDescent="0.25">
      <c r="A365" s="21">
        <f t="shared" si="305"/>
        <v>7.2104166666666014</v>
      </c>
      <c r="B365" s="7"/>
      <c r="C365" t="s">
        <v>71</v>
      </c>
      <c r="D365" s="8"/>
      <c r="E365" s="8"/>
      <c r="F365" s="8" t="s">
        <v>73</v>
      </c>
      <c r="H365" s="8" t="s">
        <v>73</v>
      </c>
      <c r="I365" s="8" t="s">
        <v>73</v>
      </c>
      <c r="J365" s="8"/>
      <c r="K365" s="8" t="s">
        <v>73</v>
      </c>
      <c r="L365" s="8"/>
      <c r="M365" s="11">
        <f t="shared" si="265"/>
        <v>0</v>
      </c>
      <c r="N365" s="12">
        <f t="shared" si="255"/>
        <v>0</v>
      </c>
      <c r="O365" s="11">
        <f t="shared" si="266"/>
        <v>0</v>
      </c>
      <c r="P365" s="12">
        <f t="shared" si="256"/>
        <v>0</v>
      </c>
      <c r="Q365" s="11">
        <f t="shared" si="267"/>
        <v>0</v>
      </c>
      <c r="R365" s="12"/>
      <c r="S365" s="11">
        <f t="shared" si="268"/>
        <v>0</v>
      </c>
      <c r="T365" s="12">
        <f t="shared" si="257"/>
        <v>0</v>
      </c>
      <c r="U365" s="11">
        <f t="shared" si="269"/>
        <v>0</v>
      </c>
      <c r="V365" s="12">
        <f t="shared" si="258"/>
        <v>0</v>
      </c>
      <c r="W365" s="11">
        <f t="shared" si="270"/>
        <v>0</v>
      </c>
      <c r="X365" s="12"/>
      <c r="Y365" s="11">
        <f t="shared" si="271"/>
        <v>0</v>
      </c>
      <c r="Z365" s="12">
        <f t="shared" si="259"/>
        <v>0</v>
      </c>
      <c r="AA365" s="11">
        <f t="shared" si="272"/>
        <v>0</v>
      </c>
      <c r="AB365" s="12">
        <f t="shared" si="260"/>
        <v>0</v>
      </c>
      <c r="AC365" s="11">
        <f t="shared" si="273"/>
        <v>0</v>
      </c>
      <c r="AD365" s="12"/>
      <c r="AE365" s="11">
        <f t="shared" si="274"/>
        <v>0</v>
      </c>
      <c r="AF365" s="12">
        <f t="shared" si="261"/>
        <v>0</v>
      </c>
      <c r="AG365" s="11">
        <f t="shared" si="275"/>
        <v>0</v>
      </c>
      <c r="AH365" s="12">
        <f t="shared" si="262"/>
        <v>0</v>
      </c>
      <c r="AI365" s="11">
        <f t="shared" si="276"/>
        <v>1.9999999999999574E-2</v>
      </c>
      <c r="AJ365" s="12"/>
      <c r="AK365" s="11">
        <f t="shared" si="277"/>
        <v>0</v>
      </c>
      <c r="AL365" s="12">
        <f t="shared" si="263"/>
        <v>0</v>
      </c>
      <c r="AM365" s="11">
        <f t="shared" si="278"/>
        <v>0</v>
      </c>
      <c r="AN365" s="12">
        <f t="shared" si="264"/>
        <v>0</v>
      </c>
      <c r="AO365" s="11">
        <f t="shared" si="279"/>
        <v>0</v>
      </c>
      <c r="AP365" s="12"/>
      <c r="AQ365" s="11">
        <f t="shared" si="280"/>
        <v>0</v>
      </c>
      <c r="AR365" s="12">
        <f t="shared" si="281"/>
        <v>0</v>
      </c>
      <c r="AS365" s="11">
        <f t="shared" si="282"/>
        <v>0</v>
      </c>
      <c r="AT365" s="12">
        <f t="shared" si="283"/>
        <v>0</v>
      </c>
      <c r="AU365" s="11">
        <f t="shared" si="284"/>
        <v>1.9999999999999574E-2</v>
      </c>
      <c r="AV365" s="12"/>
      <c r="AW365" s="11">
        <f t="shared" si="285"/>
        <v>0</v>
      </c>
      <c r="AX365" s="12">
        <f t="shared" si="286"/>
        <v>0</v>
      </c>
      <c r="AY365" s="11">
        <f t="shared" si="287"/>
        <v>0</v>
      </c>
      <c r="AZ365" s="12">
        <f t="shared" si="288"/>
        <v>0</v>
      </c>
      <c r="BA365" s="11">
        <f t="shared" si="289"/>
        <v>0</v>
      </c>
      <c r="BB365" s="12"/>
      <c r="BC365" s="11">
        <f t="shared" si="290"/>
        <v>0</v>
      </c>
      <c r="BD365" s="12">
        <f t="shared" si="291"/>
        <v>0</v>
      </c>
      <c r="BE365" s="11">
        <f t="shared" si="292"/>
        <v>0</v>
      </c>
      <c r="BF365" s="12">
        <f t="shared" si="293"/>
        <v>0</v>
      </c>
      <c r="BG365" s="11">
        <f t="shared" si="294"/>
        <v>0</v>
      </c>
      <c r="BH365" s="12"/>
      <c r="BI365" s="11">
        <f t="shared" si="295"/>
        <v>0</v>
      </c>
      <c r="BJ365" s="12">
        <f t="shared" si="296"/>
        <v>0</v>
      </c>
      <c r="BK365" s="11">
        <f t="shared" si="297"/>
        <v>0</v>
      </c>
      <c r="BL365" s="12">
        <f t="shared" si="298"/>
        <v>0</v>
      </c>
      <c r="BM365" s="11">
        <f t="shared" si="299"/>
        <v>1.9999999999999574E-2</v>
      </c>
      <c r="BN365" s="12"/>
      <c r="BO365" s="11">
        <f t="shared" si="300"/>
        <v>0</v>
      </c>
      <c r="BP365" s="12">
        <f t="shared" si="301"/>
        <v>0</v>
      </c>
      <c r="BQ365" s="11">
        <f t="shared" si="302"/>
        <v>0</v>
      </c>
      <c r="BR365" s="12">
        <f t="shared" si="303"/>
        <v>0</v>
      </c>
      <c r="BS365" s="11">
        <f t="shared" si="304"/>
        <v>0</v>
      </c>
    </row>
    <row r="366" spans="1:71" x14ac:dyDescent="0.25">
      <c r="A366" s="21">
        <f t="shared" si="305"/>
        <v>7.230416666666601</v>
      </c>
      <c r="B366" s="7" t="s">
        <v>76</v>
      </c>
      <c r="C366" t="s">
        <v>71</v>
      </c>
      <c r="D366" s="8" t="s">
        <v>73</v>
      </c>
      <c r="E366" s="8"/>
      <c r="F366" s="8" t="s">
        <v>73</v>
      </c>
      <c r="H366" s="8" t="s">
        <v>73</v>
      </c>
      <c r="I366" s="8" t="s">
        <v>73</v>
      </c>
      <c r="J366" s="8"/>
      <c r="K366" s="8" t="s">
        <v>73</v>
      </c>
      <c r="L366" s="8"/>
      <c r="M366" s="11">
        <f t="shared" si="265"/>
        <v>0</v>
      </c>
      <c r="N366" s="12">
        <f t="shared" si="255"/>
        <v>0</v>
      </c>
      <c r="O366" s="11">
        <f t="shared" si="266"/>
        <v>0</v>
      </c>
      <c r="P366" s="12">
        <f t="shared" si="256"/>
        <v>0</v>
      </c>
      <c r="Q366" s="11">
        <f t="shared" si="267"/>
        <v>0</v>
      </c>
      <c r="R366" s="12"/>
      <c r="S366" s="11">
        <f t="shared" si="268"/>
        <v>7.230416666666601</v>
      </c>
      <c r="T366" s="12">
        <f t="shared" si="257"/>
        <v>1</v>
      </c>
      <c r="U366" s="11">
        <f t="shared" si="269"/>
        <v>0</v>
      </c>
      <c r="V366" s="12">
        <f t="shared" si="258"/>
        <v>0</v>
      </c>
      <c r="W366" s="11">
        <f t="shared" si="270"/>
        <v>1.9999999999999574E-2</v>
      </c>
      <c r="X366" s="12"/>
      <c r="Y366" s="11">
        <f t="shared" si="271"/>
        <v>0</v>
      </c>
      <c r="Z366" s="12">
        <f t="shared" si="259"/>
        <v>0</v>
      </c>
      <c r="AA366" s="11">
        <f t="shared" si="272"/>
        <v>0</v>
      </c>
      <c r="AB366" s="12">
        <f t="shared" si="260"/>
        <v>0</v>
      </c>
      <c r="AC366" s="11">
        <f t="shared" si="273"/>
        <v>0</v>
      </c>
      <c r="AD366" s="12"/>
      <c r="AE366" s="11">
        <f t="shared" si="274"/>
        <v>0</v>
      </c>
      <c r="AF366" s="12">
        <f t="shared" si="261"/>
        <v>0</v>
      </c>
      <c r="AG366" s="11">
        <f t="shared" si="275"/>
        <v>0</v>
      </c>
      <c r="AH366" s="12">
        <f t="shared" si="262"/>
        <v>0</v>
      </c>
      <c r="AI366" s="11">
        <f t="shared" si="276"/>
        <v>1.9999999999999574E-2</v>
      </c>
      <c r="AJ366" s="12"/>
      <c r="AK366" s="11">
        <f t="shared" si="277"/>
        <v>0</v>
      </c>
      <c r="AL366" s="12">
        <f t="shared" si="263"/>
        <v>0</v>
      </c>
      <c r="AM366" s="11">
        <f t="shared" si="278"/>
        <v>0</v>
      </c>
      <c r="AN366" s="12">
        <f t="shared" si="264"/>
        <v>0</v>
      </c>
      <c r="AO366" s="11">
        <f t="shared" si="279"/>
        <v>0</v>
      </c>
      <c r="AP366" s="12"/>
      <c r="AQ366" s="11">
        <f t="shared" si="280"/>
        <v>0</v>
      </c>
      <c r="AR366" s="12">
        <f t="shared" si="281"/>
        <v>0</v>
      </c>
      <c r="AS366" s="11">
        <f t="shared" si="282"/>
        <v>0</v>
      </c>
      <c r="AT366" s="12">
        <f t="shared" si="283"/>
        <v>0</v>
      </c>
      <c r="AU366" s="11">
        <f t="shared" si="284"/>
        <v>1.9999999999999574E-2</v>
      </c>
      <c r="AV366" s="12"/>
      <c r="AW366" s="11">
        <f t="shared" si="285"/>
        <v>0</v>
      </c>
      <c r="AX366" s="12">
        <f t="shared" si="286"/>
        <v>0</v>
      </c>
      <c r="AY366" s="11">
        <f t="shared" si="287"/>
        <v>0</v>
      </c>
      <c r="AZ366" s="12">
        <f t="shared" si="288"/>
        <v>0</v>
      </c>
      <c r="BA366" s="11">
        <f t="shared" si="289"/>
        <v>0</v>
      </c>
      <c r="BB366" s="12"/>
      <c r="BC366" s="11">
        <f t="shared" si="290"/>
        <v>0</v>
      </c>
      <c r="BD366" s="12">
        <f t="shared" si="291"/>
        <v>0</v>
      </c>
      <c r="BE366" s="11">
        <f t="shared" si="292"/>
        <v>0</v>
      </c>
      <c r="BF366" s="12">
        <f t="shared" si="293"/>
        <v>0</v>
      </c>
      <c r="BG366" s="11">
        <f t="shared" si="294"/>
        <v>0</v>
      </c>
      <c r="BH366" s="12"/>
      <c r="BI366" s="11">
        <f t="shared" si="295"/>
        <v>0</v>
      </c>
      <c r="BJ366" s="12">
        <f t="shared" si="296"/>
        <v>0</v>
      </c>
      <c r="BK366" s="11">
        <f t="shared" si="297"/>
        <v>0</v>
      </c>
      <c r="BL366" s="12">
        <f t="shared" si="298"/>
        <v>0</v>
      </c>
      <c r="BM366" s="11">
        <f t="shared" si="299"/>
        <v>1.9999999999999574E-2</v>
      </c>
      <c r="BN366" s="12"/>
      <c r="BO366" s="11">
        <f t="shared" si="300"/>
        <v>0</v>
      </c>
      <c r="BP366" s="12">
        <f t="shared" si="301"/>
        <v>0</v>
      </c>
      <c r="BQ366" s="11">
        <f t="shared" si="302"/>
        <v>0</v>
      </c>
      <c r="BR366" s="12">
        <f t="shared" si="303"/>
        <v>0</v>
      </c>
      <c r="BS366" s="11">
        <f t="shared" si="304"/>
        <v>0</v>
      </c>
    </row>
    <row r="367" spans="1:71" x14ac:dyDescent="0.25">
      <c r="A367" s="21">
        <f t="shared" si="305"/>
        <v>7.2504166666666006</v>
      </c>
      <c r="B367" s="7" t="s">
        <v>75</v>
      </c>
      <c r="C367" s="9" t="s">
        <v>72</v>
      </c>
      <c r="D367" s="8" t="s">
        <v>73</v>
      </c>
      <c r="E367" s="8"/>
      <c r="F367" s="8" t="s">
        <v>73</v>
      </c>
      <c r="H367" t="s">
        <v>71</v>
      </c>
      <c r="I367" s="8" t="s">
        <v>73</v>
      </c>
      <c r="J367" s="8"/>
      <c r="K367" s="8" t="s">
        <v>73</v>
      </c>
      <c r="L367" s="8"/>
      <c r="M367" s="11">
        <f t="shared" si="265"/>
        <v>0</v>
      </c>
      <c r="N367" s="12">
        <f t="shared" si="255"/>
        <v>0</v>
      </c>
      <c r="O367" s="11">
        <f t="shared" si="266"/>
        <v>7.2504166666666006</v>
      </c>
      <c r="P367" s="12">
        <f t="shared" si="256"/>
        <v>1</v>
      </c>
      <c r="Q367" s="11">
        <f t="shared" si="267"/>
        <v>0</v>
      </c>
      <c r="R367" s="12"/>
      <c r="S367" s="11">
        <f t="shared" si="268"/>
        <v>0</v>
      </c>
      <c r="T367" s="12">
        <f t="shared" si="257"/>
        <v>0</v>
      </c>
      <c r="U367" s="11">
        <f t="shared" si="269"/>
        <v>0</v>
      </c>
      <c r="V367" s="12">
        <f t="shared" si="258"/>
        <v>0</v>
      </c>
      <c r="W367" s="11">
        <f t="shared" si="270"/>
        <v>1.9999999999999574E-2</v>
      </c>
      <c r="X367" s="12"/>
      <c r="Y367" s="11">
        <f t="shared" si="271"/>
        <v>0</v>
      </c>
      <c r="Z367" s="12">
        <f t="shared" si="259"/>
        <v>0</v>
      </c>
      <c r="AA367" s="11">
        <f t="shared" si="272"/>
        <v>0</v>
      </c>
      <c r="AB367" s="12">
        <f t="shared" si="260"/>
        <v>0</v>
      </c>
      <c r="AC367" s="11">
        <f t="shared" si="273"/>
        <v>0</v>
      </c>
      <c r="AD367" s="12"/>
      <c r="AE367" s="11">
        <f t="shared" si="274"/>
        <v>0</v>
      </c>
      <c r="AF367" s="12">
        <f t="shared" si="261"/>
        <v>0</v>
      </c>
      <c r="AG367" s="11">
        <f t="shared" si="275"/>
        <v>0</v>
      </c>
      <c r="AH367" s="12">
        <f t="shared" si="262"/>
        <v>0</v>
      </c>
      <c r="AI367" s="11">
        <f t="shared" si="276"/>
        <v>1.9999999999999574E-2</v>
      </c>
      <c r="AJ367" s="12"/>
      <c r="AK367" s="11">
        <f t="shared" si="277"/>
        <v>0</v>
      </c>
      <c r="AL367" s="12">
        <f t="shared" si="263"/>
        <v>0</v>
      </c>
      <c r="AM367" s="11">
        <f t="shared" si="278"/>
        <v>0</v>
      </c>
      <c r="AN367" s="12">
        <f t="shared" si="264"/>
        <v>0</v>
      </c>
      <c r="AO367" s="11">
        <f t="shared" si="279"/>
        <v>0</v>
      </c>
      <c r="AP367" s="12"/>
      <c r="AQ367" s="11">
        <f t="shared" si="280"/>
        <v>0</v>
      </c>
      <c r="AR367" s="12">
        <f t="shared" si="281"/>
        <v>0</v>
      </c>
      <c r="AS367" s="11">
        <f t="shared" si="282"/>
        <v>0</v>
      </c>
      <c r="AT367" s="12">
        <f t="shared" si="283"/>
        <v>0</v>
      </c>
      <c r="AU367" s="11">
        <f t="shared" si="284"/>
        <v>0</v>
      </c>
      <c r="AV367" s="12"/>
      <c r="AW367" s="11">
        <f t="shared" si="285"/>
        <v>0</v>
      </c>
      <c r="AX367" s="12">
        <f t="shared" si="286"/>
        <v>0</v>
      </c>
      <c r="AY367" s="11">
        <f t="shared" si="287"/>
        <v>0</v>
      </c>
      <c r="AZ367" s="12">
        <f t="shared" si="288"/>
        <v>0</v>
      </c>
      <c r="BA367" s="11">
        <f t="shared" si="289"/>
        <v>0</v>
      </c>
      <c r="BB367" s="12"/>
      <c r="BC367" s="11">
        <f t="shared" si="290"/>
        <v>0</v>
      </c>
      <c r="BD367" s="12">
        <f t="shared" si="291"/>
        <v>0</v>
      </c>
      <c r="BE367" s="11">
        <f t="shared" si="292"/>
        <v>0</v>
      </c>
      <c r="BF367" s="12">
        <f t="shared" si="293"/>
        <v>0</v>
      </c>
      <c r="BG367" s="11">
        <f t="shared" si="294"/>
        <v>0</v>
      </c>
      <c r="BH367" s="12"/>
      <c r="BI367" s="11">
        <f t="shared" si="295"/>
        <v>0</v>
      </c>
      <c r="BJ367" s="12">
        <f t="shared" si="296"/>
        <v>0</v>
      </c>
      <c r="BK367" s="11">
        <f t="shared" si="297"/>
        <v>0</v>
      </c>
      <c r="BL367" s="12">
        <f t="shared" si="298"/>
        <v>0</v>
      </c>
      <c r="BM367" s="11">
        <f t="shared" si="299"/>
        <v>1.9999999999999574E-2</v>
      </c>
      <c r="BN367" s="12"/>
      <c r="BO367" s="11">
        <f t="shared" si="300"/>
        <v>0</v>
      </c>
      <c r="BP367" s="12">
        <f t="shared" si="301"/>
        <v>0</v>
      </c>
      <c r="BQ367" s="11">
        <f t="shared" si="302"/>
        <v>0</v>
      </c>
      <c r="BR367" s="12">
        <f t="shared" si="303"/>
        <v>0</v>
      </c>
      <c r="BS367" s="11">
        <f t="shared" si="304"/>
        <v>0</v>
      </c>
    </row>
    <row r="368" spans="1:71" x14ac:dyDescent="0.25">
      <c r="A368" s="21">
        <f t="shared" si="305"/>
        <v>7.2704166666666001</v>
      </c>
      <c r="B368" s="7" t="s">
        <v>82</v>
      </c>
      <c r="D368" s="8" t="s">
        <v>73</v>
      </c>
      <c r="E368" s="8"/>
      <c r="F368" s="8" t="s">
        <v>73</v>
      </c>
      <c r="H368" t="s">
        <v>71</v>
      </c>
      <c r="I368" s="8" t="s">
        <v>73</v>
      </c>
      <c r="J368" s="8" t="s">
        <v>73</v>
      </c>
      <c r="K368" s="8" t="s">
        <v>73</v>
      </c>
      <c r="L368" s="8"/>
      <c r="M368" s="11">
        <f t="shared" si="265"/>
        <v>0</v>
      </c>
      <c r="N368" s="12">
        <f t="shared" si="255"/>
        <v>0</v>
      </c>
      <c r="O368" s="11">
        <f t="shared" si="266"/>
        <v>0</v>
      </c>
      <c r="P368" s="12">
        <f t="shared" si="256"/>
        <v>0</v>
      </c>
      <c r="Q368" s="11">
        <f t="shared" si="267"/>
        <v>0</v>
      </c>
      <c r="R368" s="12"/>
      <c r="S368" s="11">
        <f t="shared" si="268"/>
        <v>0</v>
      </c>
      <c r="T368" s="12">
        <f t="shared" si="257"/>
        <v>0</v>
      </c>
      <c r="U368" s="11">
        <f t="shared" si="269"/>
        <v>0</v>
      </c>
      <c r="V368" s="12">
        <f t="shared" si="258"/>
        <v>0</v>
      </c>
      <c r="W368" s="11">
        <f t="shared" si="270"/>
        <v>1.9999999999999574E-2</v>
      </c>
      <c r="X368" s="12"/>
      <c r="Y368" s="11">
        <f t="shared" si="271"/>
        <v>0</v>
      </c>
      <c r="Z368" s="12">
        <f t="shared" si="259"/>
        <v>0</v>
      </c>
      <c r="AA368" s="11">
        <f t="shared" si="272"/>
        <v>0</v>
      </c>
      <c r="AB368" s="12">
        <f t="shared" si="260"/>
        <v>0</v>
      </c>
      <c r="AC368" s="11">
        <f t="shared" si="273"/>
        <v>0</v>
      </c>
      <c r="AD368" s="12"/>
      <c r="AE368" s="11">
        <f t="shared" si="274"/>
        <v>0</v>
      </c>
      <c r="AF368" s="12">
        <f t="shared" si="261"/>
        <v>0</v>
      </c>
      <c r="AG368" s="11">
        <f t="shared" si="275"/>
        <v>0</v>
      </c>
      <c r="AH368" s="12">
        <f t="shared" si="262"/>
        <v>0</v>
      </c>
      <c r="AI368" s="11">
        <f t="shared" si="276"/>
        <v>1.9999999999999574E-2</v>
      </c>
      <c r="AJ368" s="12"/>
      <c r="AK368" s="11">
        <f t="shared" si="277"/>
        <v>0</v>
      </c>
      <c r="AL368" s="12">
        <f t="shared" si="263"/>
        <v>0</v>
      </c>
      <c r="AM368" s="11">
        <f t="shared" si="278"/>
        <v>0</v>
      </c>
      <c r="AN368" s="12">
        <f t="shared" si="264"/>
        <v>0</v>
      </c>
      <c r="AO368" s="11">
        <f t="shared" si="279"/>
        <v>0</v>
      </c>
      <c r="AP368" s="12"/>
      <c r="AQ368" s="11">
        <f t="shared" si="280"/>
        <v>0</v>
      </c>
      <c r="AR368" s="12">
        <f t="shared" si="281"/>
        <v>0</v>
      </c>
      <c r="AS368" s="11">
        <f t="shared" si="282"/>
        <v>0</v>
      </c>
      <c r="AT368" s="12">
        <f t="shared" si="283"/>
        <v>0</v>
      </c>
      <c r="AU368" s="11">
        <f t="shared" si="284"/>
        <v>0</v>
      </c>
      <c r="AV368" s="12"/>
      <c r="AW368" s="11">
        <f t="shared" si="285"/>
        <v>0</v>
      </c>
      <c r="AX368" s="12">
        <f t="shared" si="286"/>
        <v>0</v>
      </c>
      <c r="AY368" s="11">
        <f t="shared" si="287"/>
        <v>0</v>
      </c>
      <c r="AZ368" s="12">
        <f t="shared" si="288"/>
        <v>0</v>
      </c>
      <c r="BA368" s="11">
        <f t="shared" si="289"/>
        <v>0</v>
      </c>
      <c r="BB368" s="12"/>
      <c r="BC368" s="11">
        <f t="shared" si="290"/>
        <v>7.2704166666666001</v>
      </c>
      <c r="BD368" s="12">
        <f t="shared" si="291"/>
        <v>1</v>
      </c>
      <c r="BE368" s="11">
        <f t="shared" si="292"/>
        <v>0</v>
      </c>
      <c r="BF368" s="12">
        <f t="shared" si="293"/>
        <v>0</v>
      </c>
      <c r="BG368" s="11">
        <f t="shared" si="294"/>
        <v>1.9999999999999574E-2</v>
      </c>
      <c r="BH368" s="12"/>
      <c r="BI368" s="11">
        <f t="shared" si="295"/>
        <v>0</v>
      </c>
      <c r="BJ368" s="12">
        <f t="shared" si="296"/>
        <v>0</v>
      </c>
      <c r="BK368" s="11">
        <f t="shared" si="297"/>
        <v>0</v>
      </c>
      <c r="BL368" s="12">
        <f t="shared" si="298"/>
        <v>0</v>
      </c>
      <c r="BM368" s="11">
        <f t="shared" si="299"/>
        <v>1.9999999999999574E-2</v>
      </c>
      <c r="BN368" s="12"/>
      <c r="BO368" s="11">
        <f t="shared" si="300"/>
        <v>0</v>
      </c>
      <c r="BP368" s="12">
        <f t="shared" si="301"/>
        <v>0</v>
      </c>
      <c r="BQ368" s="11">
        <f t="shared" si="302"/>
        <v>0</v>
      </c>
      <c r="BR368" s="12">
        <f t="shared" si="303"/>
        <v>0</v>
      </c>
      <c r="BS368" s="11">
        <f t="shared" si="304"/>
        <v>0</v>
      </c>
    </row>
    <row r="369" spans="1:71" x14ac:dyDescent="0.25">
      <c r="A369" s="21">
        <f t="shared" si="305"/>
        <v>7.2904166666665997</v>
      </c>
      <c r="B369" s="7"/>
      <c r="D369" s="8" t="s">
        <v>73</v>
      </c>
      <c r="E369" s="8"/>
      <c r="F369" s="8" t="s">
        <v>73</v>
      </c>
      <c r="H369" t="s">
        <v>71</v>
      </c>
      <c r="I369" s="8" t="s">
        <v>73</v>
      </c>
      <c r="J369" s="8" t="s">
        <v>73</v>
      </c>
      <c r="K369" s="8" t="s">
        <v>73</v>
      </c>
      <c r="L369" s="8"/>
      <c r="M369" s="11">
        <f t="shared" si="265"/>
        <v>0</v>
      </c>
      <c r="N369" s="12">
        <f t="shared" si="255"/>
        <v>0</v>
      </c>
      <c r="O369" s="11">
        <f t="shared" si="266"/>
        <v>0</v>
      </c>
      <c r="P369" s="12">
        <f t="shared" si="256"/>
        <v>0</v>
      </c>
      <c r="Q369" s="11">
        <f t="shared" si="267"/>
        <v>0</v>
      </c>
      <c r="R369" s="12"/>
      <c r="S369" s="11">
        <f t="shared" si="268"/>
        <v>0</v>
      </c>
      <c r="T369" s="12">
        <f t="shared" si="257"/>
        <v>0</v>
      </c>
      <c r="U369" s="11">
        <f t="shared" si="269"/>
        <v>0</v>
      </c>
      <c r="V369" s="12">
        <f t="shared" si="258"/>
        <v>0</v>
      </c>
      <c r="W369" s="11">
        <f t="shared" si="270"/>
        <v>1.9999999999999574E-2</v>
      </c>
      <c r="X369" s="12"/>
      <c r="Y369" s="11">
        <f t="shared" si="271"/>
        <v>0</v>
      </c>
      <c r="Z369" s="12">
        <f t="shared" si="259"/>
        <v>0</v>
      </c>
      <c r="AA369" s="11">
        <f t="shared" si="272"/>
        <v>0</v>
      </c>
      <c r="AB369" s="12">
        <f t="shared" si="260"/>
        <v>0</v>
      </c>
      <c r="AC369" s="11">
        <f t="shared" si="273"/>
        <v>0</v>
      </c>
      <c r="AD369" s="12"/>
      <c r="AE369" s="11">
        <f t="shared" si="274"/>
        <v>0</v>
      </c>
      <c r="AF369" s="12">
        <f t="shared" si="261"/>
        <v>0</v>
      </c>
      <c r="AG369" s="11">
        <f t="shared" si="275"/>
        <v>0</v>
      </c>
      <c r="AH369" s="12">
        <f t="shared" si="262"/>
        <v>0</v>
      </c>
      <c r="AI369" s="11">
        <f t="shared" si="276"/>
        <v>1.9999999999999574E-2</v>
      </c>
      <c r="AJ369" s="12"/>
      <c r="AK369" s="11">
        <f t="shared" si="277"/>
        <v>0</v>
      </c>
      <c r="AL369" s="12">
        <f t="shared" si="263"/>
        <v>0</v>
      </c>
      <c r="AM369" s="11">
        <f t="shared" si="278"/>
        <v>0</v>
      </c>
      <c r="AN369" s="12">
        <f t="shared" si="264"/>
        <v>0</v>
      </c>
      <c r="AO369" s="11">
        <f t="shared" si="279"/>
        <v>0</v>
      </c>
      <c r="AP369" s="12"/>
      <c r="AQ369" s="11">
        <f t="shared" si="280"/>
        <v>0</v>
      </c>
      <c r="AR369" s="12">
        <f t="shared" si="281"/>
        <v>0</v>
      </c>
      <c r="AS369" s="11">
        <f t="shared" si="282"/>
        <v>0</v>
      </c>
      <c r="AT369" s="12">
        <f t="shared" si="283"/>
        <v>0</v>
      </c>
      <c r="AU369" s="11">
        <f t="shared" si="284"/>
        <v>0</v>
      </c>
      <c r="AV369" s="12"/>
      <c r="AW369" s="11">
        <f t="shared" si="285"/>
        <v>0</v>
      </c>
      <c r="AX369" s="12">
        <f t="shared" si="286"/>
        <v>0</v>
      </c>
      <c r="AY369" s="11">
        <f t="shared" si="287"/>
        <v>0</v>
      </c>
      <c r="AZ369" s="12">
        <f t="shared" si="288"/>
        <v>0</v>
      </c>
      <c r="BA369" s="11">
        <f t="shared" si="289"/>
        <v>0</v>
      </c>
      <c r="BB369" s="12"/>
      <c r="BC369" s="11">
        <f t="shared" si="290"/>
        <v>0</v>
      </c>
      <c r="BD369" s="12">
        <f t="shared" si="291"/>
        <v>0</v>
      </c>
      <c r="BE369" s="11">
        <f t="shared" si="292"/>
        <v>0</v>
      </c>
      <c r="BF369" s="12">
        <f t="shared" si="293"/>
        <v>0</v>
      </c>
      <c r="BG369" s="11">
        <f t="shared" si="294"/>
        <v>1.9999999999999574E-2</v>
      </c>
      <c r="BH369" s="12"/>
      <c r="BI369" s="11">
        <f t="shared" si="295"/>
        <v>0</v>
      </c>
      <c r="BJ369" s="12">
        <f t="shared" si="296"/>
        <v>0</v>
      </c>
      <c r="BK369" s="11">
        <f t="shared" si="297"/>
        <v>0</v>
      </c>
      <c r="BL369" s="12">
        <f t="shared" si="298"/>
        <v>0</v>
      </c>
      <c r="BM369" s="11">
        <f t="shared" si="299"/>
        <v>1.9999999999999574E-2</v>
      </c>
      <c r="BN369" s="12"/>
      <c r="BO369" s="11">
        <f t="shared" si="300"/>
        <v>0</v>
      </c>
      <c r="BP369" s="12">
        <f t="shared" si="301"/>
        <v>0</v>
      </c>
      <c r="BQ369" s="11">
        <f t="shared" si="302"/>
        <v>0</v>
      </c>
      <c r="BR369" s="12">
        <f t="shared" si="303"/>
        <v>0</v>
      </c>
      <c r="BS369" s="11">
        <f t="shared" si="304"/>
        <v>0</v>
      </c>
    </row>
    <row r="370" spans="1:71" x14ac:dyDescent="0.25">
      <c r="A370" s="21">
        <f t="shared" si="305"/>
        <v>7.3104166666665993</v>
      </c>
      <c r="B370" s="7" t="s">
        <v>79</v>
      </c>
      <c r="D370" s="8" t="s">
        <v>73</v>
      </c>
      <c r="E370" s="8"/>
      <c r="F370" s="8" t="s">
        <v>73</v>
      </c>
      <c r="G370" s="8" t="s">
        <v>73</v>
      </c>
      <c r="H370" t="s">
        <v>71</v>
      </c>
      <c r="I370" s="8" t="s">
        <v>73</v>
      </c>
      <c r="J370" s="8" t="s">
        <v>73</v>
      </c>
      <c r="K370" s="8" t="s">
        <v>73</v>
      </c>
      <c r="L370" s="8"/>
      <c r="M370" s="11">
        <f t="shared" si="265"/>
        <v>0</v>
      </c>
      <c r="N370" s="12">
        <f t="shared" si="255"/>
        <v>0</v>
      </c>
      <c r="O370" s="11">
        <f t="shared" si="266"/>
        <v>0</v>
      </c>
      <c r="P370" s="12">
        <f t="shared" si="256"/>
        <v>0</v>
      </c>
      <c r="Q370" s="11">
        <f t="shared" si="267"/>
        <v>0</v>
      </c>
      <c r="R370" s="12"/>
      <c r="S370" s="11">
        <f t="shared" si="268"/>
        <v>0</v>
      </c>
      <c r="T370" s="12">
        <f t="shared" si="257"/>
        <v>0</v>
      </c>
      <c r="U370" s="11">
        <f t="shared" si="269"/>
        <v>0</v>
      </c>
      <c r="V370" s="12">
        <f t="shared" si="258"/>
        <v>0</v>
      </c>
      <c r="W370" s="11">
        <f t="shared" si="270"/>
        <v>1.9999999999999574E-2</v>
      </c>
      <c r="X370" s="12"/>
      <c r="Y370" s="11">
        <f t="shared" si="271"/>
        <v>0</v>
      </c>
      <c r="Z370" s="12">
        <f t="shared" si="259"/>
        <v>0</v>
      </c>
      <c r="AA370" s="11">
        <f t="shared" si="272"/>
        <v>0</v>
      </c>
      <c r="AB370" s="12">
        <f t="shared" si="260"/>
        <v>0</v>
      </c>
      <c r="AC370" s="11">
        <f t="shared" si="273"/>
        <v>0</v>
      </c>
      <c r="AD370" s="12"/>
      <c r="AE370" s="11">
        <f t="shared" si="274"/>
        <v>0</v>
      </c>
      <c r="AF370" s="12">
        <f t="shared" si="261"/>
        <v>0</v>
      </c>
      <c r="AG370" s="11">
        <f t="shared" si="275"/>
        <v>0</v>
      </c>
      <c r="AH370" s="12">
        <f t="shared" si="262"/>
        <v>0</v>
      </c>
      <c r="AI370" s="11">
        <f t="shared" si="276"/>
        <v>1.9999999999999574E-2</v>
      </c>
      <c r="AJ370" s="12"/>
      <c r="AK370" s="11">
        <f t="shared" si="277"/>
        <v>7.3104166666665993</v>
      </c>
      <c r="AL370" s="12">
        <f t="shared" si="263"/>
        <v>1</v>
      </c>
      <c r="AM370" s="11">
        <f t="shared" si="278"/>
        <v>0</v>
      </c>
      <c r="AN370" s="12">
        <f t="shared" si="264"/>
        <v>0</v>
      </c>
      <c r="AO370" s="11">
        <f t="shared" si="279"/>
        <v>1.9999999999999574E-2</v>
      </c>
      <c r="AP370" s="12"/>
      <c r="AQ370" s="11">
        <f t="shared" si="280"/>
        <v>0</v>
      </c>
      <c r="AR370" s="12">
        <f t="shared" si="281"/>
        <v>0</v>
      </c>
      <c r="AS370" s="11">
        <f t="shared" si="282"/>
        <v>0</v>
      </c>
      <c r="AT370" s="12">
        <f t="shared" si="283"/>
        <v>0</v>
      </c>
      <c r="AU370" s="11">
        <f t="shared" si="284"/>
        <v>0</v>
      </c>
      <c r="AV370" s="12"/>
      <c r="AW370" s="11">
        <f t="shared" si="285"/>
        <v>0</v>
      </c>
      <c r="AX370" s="12">
        <f t="shared" si="286"/>
        <v>0</v>
      </c>
      <c r="AY370" s="11">
        <f t="shared" si="287"/>
        <v>0</v>
      </c>
      <c r="AZ370" s="12">
        <f t="shared" si="288"/>
        <v>0</v>
      </c>
      <c r="BA370" s="11">
        <f t="shared" si="289"/>
        <v>0</v>
      </c>
      <c r="BB370" s="12"/>
      <c r="BC370" s="11">
        <f t="shared" si="290"/>
        <v>0</v>
      </c>
      <c r="BD370" s="12">
        <f t="shared" si="291"/>
        <v>0</v>
      </c>
      <c r="BE370" s="11">
        <f t="shared" si="292"/>
        <v>0</v>
      </c>
      <c r="BF370" s="12">
        <f t="shared" si="293"/>
        <v>0</v>
      </c>
      <c r="BG370" s="11">
        <f t="shared" si="294"/>
        <v>1.9999999999999574E-2</v>
      </c>
      <c r="BH370" s="12"/>
      <c r="BI370" s="11">
        <f t="shared" si="295"/>
        <v>0</v>
      </c>
      <c r="BJ370" s="12">
        <f t="shared" si="296"/>
        <v>0</v>
      </c>
      <c r="BK370" s="11">
        <f t="shared" si="297"/>
        <v>0</v>
      </c>
      <c r="BL370" s="12">
        <f t="shared" si="298"/>
        <v>0</v>
      </c>
      <c r="BM370" s="11">
        <f t="shared" si="299"/>
        <v>1.9999999999999574E-2</v>
      </c>
      <c r="BN370" s="12"/>
      <c r="BO370" s="11">
        <f t="shared" si="300"/>
        <v>0</v>
      </c>
      <c r="BP370" s="12">
        <f t="shared" si="301"/>
        <v>0</v>
      </c>
      <c r="BQ370" s="11">
        <f t="shared" si="302"/>
        <v>0</v>
      </c>
      <c r="BR370" s="12">
        <f t="shared" si="303"/>
        <v>0</v>
      </c>
      <c r="BS370" s="11">
        <f t="shared" si="304"/>
        <v>0</v>
      </c>
    </row>
    <row r="371" spans="1:71" x14ac:dyDescent="0.25">
      <c r="A371" s="21">
        <f t="shared" si="305"/>
        <v>7.3304166666665989</v>
      </c>
      <c r="B371" s="7" t="s">
        <v>89</v>
      </c>
      <c r="D371" s="8" t="s">
        <v>73</v>
      </c>
      <c r="E371" s="8"/>
      <c r="F371" s="8" t="s">
        <v>73</v>
      </c>
      <c r="G371" s="8" t="s">
        <v>73</v>
      </c>
      <c r="H371" s="9" t="s">
        <v>72</v>
      </c>
      <c r="I371" t="s">
        <v>71</v>
      </c>
      <c r="J371" s="8" t="s">
        <v>73</v>
      </c>
      <c r="K371" s="8" t="s">
        <v>73</v>
      </c>
      <c r="L371" s="8"/>
      <c r="M371" s="11">
        <f t="shared" si="265"/>
        <v>0</v>
      </c>
      <c r="N371" s="12">
        <f t="shared" si="255"/>
        <v>0</v>
      </c>
      <c r="O371" s="11">
        <f t="shared" si="266"/>
        <v>0</v>
      </c>
      <c r="P371" s="12">
        <f t="shared" si="256"/>
        <v>0</v>
      </c>
      <c r="Q371" s="11">
        <f t="shared" si="267"/>
        <v>0</v>
      </c>
      <c r="R371" s="12"/>
      <c r="S371" s="11">
        <f t="shared" si="268"/>
        <v>0</v>
      </c>
      <c r="T371" s="12">
        <f t="shared" si="257"/>
        <v>0</v>
      </c>
      <c r="U371" s="11">
        <f t="shared" si="269"/>
        <v>0</v>
      </c>
      <c r="V371" s="12">
        <f t="shared" si="258"/>
        <v>0</v>
      </c>
      <c r="W371" s="11">
        <f t="shared" si="270"/>
        <v>1.9999999999999574E-2</v>
      </c>
      <c r="X371" s="12"/>
      <c r="Y371" s="11">
        <f t="shared" si="271"/>
        <v>0</v>
      </c>
      <c r="Z371" s="12">
        <f t="shared" si="259"/>
        <v>0</v>
      </c>
      <c r="AA371" s="11">
        <f t="shared" si="272"/>
        <v>0</v>
      </c>
      <c r="AB371" s="12">
        <f t="shared" si="260"/>
        <v>0</v>
      </c>
      <c r="AC371" s="11">
        <f t="shared" si="273"/>
        <v>0</v>
      </c>
      <c r="AD371" s="12"/>
      <c r="AE371" s="11">
        <f t="shared" si="274"/>
        <v>0</v>
      </c>
      <c r="AF371" s="12">
        <f t="shared" si="261"/>
        <v>0</v>
      </c>
      <c r="AG371" s="11">
        <f t="shared" si="275"/>
        <v>0</v>
      </c>
      <c r="AH371" s="12">
        <f t="shared" si="262"/>
        <v>0</v>
      </c>
      <c r="AI371" s="11">
        <f t="shared" si="276"/>
        <v>1.9999999999999574E-2</v>
      </c>
      <c r="AJ371" s="12"/>
      <c r="AK371" s="11">
        <f t="shared" si="277"/>
        <v>0</v>
      </c>
      <c r="AL371" s="12">
        <f t="shared" si="263"/>
        <v>0</v>
      </c>
      <c r="AM371" s="11">
        <f t="shared" si="278"/>
        <v>0</v>
      </c>
      <c r="AN371" s="12">
        <f t="shared" si="264"/>
        <v>0</v>
      </c>
      <c r="AO371" s="11">
        <f t="shared" si="279"/>
        <v>1.9999999999999574E-2</v>
      </c>
      <c r="AP371" s="12"/>
      <c r="AQ371" s="11">
        <f t="shared" si="280"/>
        <v>0</v>
      </c>
      <c r="AR371" s="12">
        <f t="shared" si="281"/>
        <v>0</v>
      </c>
      <c r="AS371" s="11">
        <f t="shared" si="282"/>
        <v>7.3304166666665989</v>
      </c>
      <c r="AT371" s="12">
        <f t="shared" si="283"/>
        <v>1</v>
      </c>
      <c r="AU371" s="11">
        <f t="shared" si="284"/>
        <v>0</v>
      </c>
      <c r="AV371" s="12"/>
      <c r="AW371" s="11">
        <f t="shared" si="285"/>
        <v>0</v>
      </c>
      <c r="AX371" s="12">
        <f t="shared" si="286"/>
        <v>0</v>
      </c>
      <c r="AY371" s="11">
        <f t="shared" si="287"/>
        <v>0</v>
      </c>
      <c r="AZ371" s="12">
        <f t="shared" si="288"/>
        <v>0</v>
      </c>
      <c r="BA371" s="11">
        <f t="shared" si="289"/>
        <v>0</v>
      </c>
      <c r="BB371" s="12"/>
      <c r="BC371" s="11">
        <f t="shared" si="290"/>
        <v>0</v>
      </c>
      <c r="BD371" s="12">
        <f t="shared" si="291"/>
        <v>0</v>
      </c>
      <c r="BE371" s="11">
        <f t="shared" si="292"/>
        <v>0</v>
      </c>
      <c r="BF371" s="12">
        <f t="shared" si="293"/>
        <v>0</v>
      </c>
      <c r="BG371" s="11">
        <f t="shared" si="294"/>
        <v>1.9999999999999574E-2</v>
      </c>
      <c r="BH371" s="12"/>
      <c r="BI371" s="11">
        <f t="shared" si="295"/>
        <v>0</v>
      </c>
      <c r="BJ371" s="12">
        <f t="shared" si="296"/>
        <v>0</v>
      </c>
      <c r="BK371" s="11">
        <f t="shared" si="297"/>
        <v>0</v>
      </c>
      <c r="BL371" s="12">
        <f t="shared" si="298"/>
        <v>0</v>
      </c>
      <c r="BM371" s="11">
        <f t="shared" si="299"/>
        <v>1.9999999999999574E-2</v>
      </c>
      <c r="BN371" s="12"/>
      <c r="BO371" s="11">
        <f t="shared" si="300"/>
        <v>0</v>
      </c>
      <c r="BP371" s="12">
        <f t="shared" si="301"/>
        <v>0</v>
      </c>
      <c r="BQ371" s="11">
        <f t="shared" si="302"/>
        <v>0</v>
      </c>
      <c r="BR371" s="12">
        <f t="shared" si="303"/>
        <v>0</v>
      </c>
      <c r="BS371" s="11">
        <f t="shared" si="304"/>
        <v>0</v>
      </c>
    </row>
    <row r="372" spans="1:71" x14ac:dyDescent="0.25">
      <c r="A372" s="21">
        <f t="shared" si="305"/>
        <v>7.3504166666665984</v>
      </c>
      <c r="B372" s="7"/>
      <c r="C372" s="9"/>
      <c r="D372" s="8" t="s">
        <v>73</v>
      </c>
      <c r="F372" s="8" t="s">
        <v>73</v>
      </c>
      <c r="G372" s="8" t="s">
        <v>73</v>
      </c>
      <c r="H372" s="8"/>
      <c r="I372" t="s">
        <v>71</v>
      </c>
      <c r="J372" s="8" t="s">
        <v>73</v>
      </c>
      <c r="K372" s="8" t="s">
        <v>73</v>
      </c>
      <c r="L372" s="8"/>
      <c r="M372" s="11">
        <f t="shared" si="265"/>
        <v>0</v>
      </c>
      <c r="N372" s="12">
        <f t="shared" si="255"/>
        <v>0</v>
      </c>
      <c r="O372" s="11">
        <f t="shared" si="266"/>
        <v>0</v>
      </c>
      <c r="P372" s="12">
        <f t="shared" si="256"/>
        <v>0</v>
      </c>
      <c r="Q372" s="11">
        <f t="shared" si="267"/>
        <v>0</v>
      </c>
      <c r="R372" s="12"/>
      <c r="S372" s="11">
        <f t="shared" si="268"/>
        <v>0</v>
      </c>
      <c r="T372" s="12">
        <f t="shared" si="257"/>
        <v>0</v>
      </c>
      <c r="U372" s="11">
        <f t="shared" si="269"/>
        <v>0</v>
      </c>
      <c r="V372" s="12">
        <f t="shared" si="258"/>
        <v>0</v>
      </c>
      <c r="W372" s="11">
        <f t="shared" si="270"/>
        <v>1.9999999999999574E-2</v>
      </c>
      <c r="X372" s="12"/>
      <c r="Y372" s="11">
        <f t="shared" si="271"/>
        <v>0</v>
      </c>
      <c r="Z372" s="12">
        <f t="shared" si="259"/>
        <v>0</v>
      </c>
      <c r="AA372" s="11">
        <f t="shared" si="272"/>
        <v>0</v>
      </c>
      <c r="AB372" s="12">
        <f t="shared" si="260"/>
        <v>0</v>
      </c>
      <c r="AC372" s="11">
        <f t="shared" si="273"/>
        <v>0</v>
      </c>
      <c r="AD372" s="12"/>
      <c r="AE372" s="11">
        <f t="shared" si="274"/>
        <v>0</v>
      </c>
      <c r="AF372" s="12">
        <f t="shared" si="261"/>
        <v>0</v>
      </c>
      <c r="AG372" s="11">
        <f t="shared" si="275"/>
        <v>0</v>
      </c>
      <c r="AH372" s="12">
        <f t="shared" si="262"/>
        <v>0</v>
      </c>
      <c r="AI372" s="11">
        <f t="shared" si="276"/>
        <v>1.9999999999999574E-2</v>
      </c>
      <c r="AJ372" s="12"/>
      <c r="AK372" s="11">
        <f t="shared" si="277"/>
        <v>0</v>
      </c>
      <c r="AL372" s="12">
        <f t="shared" si="263"/>
        <v>0</v>
      </c>
      <c r="AM372" s="11">
        <f t="shared" si="278"/>
        <v>0</v>
      </c>
      <c r="AN372" s="12">
        <f t="shared" si="264"/>
        <v>0</v>
      </c>
      <c r="AO372" s="11">
        <f t="shared" si="279"/>
        <v>1.9999999999999574E-2</v>
      </c>
      <c r="AP372" s="12"/>
      <c r="AQ372" s="11">
        <f t="shared" si="280"/>
        <v>0</v>
      </c>
      <c r="AR372" s="12">
        <f t="shared" si="281"/>
        <v>0</v>
      </c>
      <c r="AS372" s="11">
        <f t="shared" si="282"/>
        <v>0</v>
      </c>
      <c r="AT372" s="12">
        <f t="shared" si="283"/>
        <v>0</v>
      </c>
      <c r="AU372" s="11">
        <f t="shared" si="284"/>
        <v>0</v>
      </c>
      <c r="AV372" s="12"/>
      <c r="AW372" s="11">
        <f t="shared" si="285"/>
        <v>0</v>
      </c>
      <c r="AX372" s="12">
        <f t="shared" si="286"/>
        <v>0</v>
      </c>
      <c r="AY372" s="11">
        <f t="shared" si="287"/>
        <v>0</v>
      </c>
      <c r="AZ372" s="12">
        <f t="shared" si="288"/>
        <v>0</v>
      </c>
      <c r="BA372" s="11">
        <f t="shared" si="289"/>
        <v>0</v>
      </c>
      <c r="BB372" s="12"/>
      <c r="BC372" s="11">
        <f t="shared" si="290"/>
        <v>0</v>
      </c>
      <c r="BD372" s="12">
        <f t="shared" si="291"/>
        <v>0</v>
      </c>
      <c r="BE372" s="11">
        <f t="shared" si="292"/>
        <v>0</v>
      </c>
      <c r="BF372" s="12">
        <f t="shared" si="293"/>
        <v>0</v>
      </c>
      <c r="BG372" s="11">
        <f t="shared" si="294"/>
        <v>1.9999999999999574E-2</v>
      </c>
      <c r="BH372" s="12"/>
      <c r="BI372" s="11">
        <f t="shared" si="295"/>
        <v>0</v>
      </c>
      <c r="BJ372" s="12">
        <f t="shared" si="296"/>
        <v>0</v>
      </c>
      <c r="BK372" s="11">
        <f t="shared" si="297"/>
        <v>0</v>
      </c>
      <c r="BL372" s="12">
        <f t="shared" si="298"/>
        <v>0</v>
      </c>
      <c r="BM372" s="11">
        <f t="shared" si="299"/>
        <v>1.9999999999999574E-2</v>
      </c>
      <c r="BN372" s="12"/>
      <c r="BO372" s="11">
        <f t="shared" si="300"/>
        <v>0</v>
      </c>
      <c r="BP372" s="12">
        <f t="shared" si="301"/>
        <v>0</v>
      </c>
      <c r="BQ372" s="11">
        <f t="shared" si="302"/>
        <v>0</v>
      </c>
      <c r="BR372" s="12">
        <f t="shared" si="303"/>
        <v>0</v>
      </c>
      <c r="BS372" s="11">
        <f t="shared" si="304"/>
        <v>0</v>
      </c>
    </row>
    <row r="373" spans="1:71" x14ac:dyDescent="0.25">
      <c r="A373" s="21">
        <f t="shared" si="305"/>
        <v>7.370416666666598</v>
      </c>
      <c r="B373" s="7"/>
      <c r="D373" s="8" t="s">
        <v>73</v>
      </c>
      <c r="F373" s="8" t="s">
        <v>73</v>
      </c>
      <c r="G373" s="8" t="s">
        <v>73</v>
      </c>
      <c r="H373" s="8"/>
      <c r="I373" t="s">
        <v>71</v>
      </c>
      <c r="J373" s="8" t="s">
        <v>73</v>
      </c>
      <c r="K373" s="8" t="s">
        <v>73</v>
      </c>
      <c r="L373" s="8"/>
      <c r="M373" s="11">
        <f t="shared" si="265"/>
        <v>0</v>
      </c>
      <c r="N373" s="12">
        <f t="shared" si="255"/>
        <v>0</v>
      </c>
      <c r="O373" s="11">
        <f t="shared" si="266"/>
        <v>0</v>
      </c>
      <c r="P373" s="12">
        <f t="shared" si="256"/>
        <v>0</v>
      </c>
      <c r="Q373" s="11">
        <f t="shared" si="267"/>
        <v>0</v>
      </c>
      <c r="R373" s="12"/>
      <c r="S373" s="11">
        <f t="shared" si="268"/>
        <v>0</v>
      </c>
      <c r="T373" s="12">
        <f t="shared" si="257"/>
        <v>0</v>
      </c>
      <c r="U373" s="11">
        <f t="shared" si="269"/>
        <v>0</v>
      </c>
      <c r="V373" s="12">
        <f t="shared" si="258"/>
        <v>0</v>
      </c>
      <c r="W373" s="11">
        <f t="shared" si="270"/>
        <v>1.9999999999999574E-2</v>
      </c>
      <c r="X373" s="12"/>
      <c r="Y373" s="11">
        <f t="shared" si="271"/>
        <v>0</v>
      </c>
      <c r="Z373" s="12">
        <f t="shared" si="259"/>
        <v>0</v>
      </c>
      <c r="AA373" s="11">
        <f t="shared" si="272"/>
        <v>0</v>
      </c>
      <c r="AB373" s="12">
        <f t="shared" si="260"/>
        <v>0</v>
      </c>
      <c r="AC373" s="11">
        <f t="shared" si="273"/>
        <v>0</v>
      </c>
      <c r="AD373" s="12"/>
      <c r="AE373" s="11">
        <f t="shared" si="274"/>
        <v>0</v>
      </c>
      <c r="AF373" s="12">
        <f t="shared" si="261"/>
        <v>0</v>
      </c>
      <c r="AG373" s="11">
        <f t="shared" si="275"/>
        <v>0</v>
      </c>
      <c r="AH373" s="12">
        <f t="shared" si="262"/>
        <v>0</v>
      </c>
      <c r="AI373" s="11">
        <f t="shared" si="276"/>
        <v>1.9999999999999574E-2</v>
      </c>
      <c r="AJ373" s="12"/>
      <c r="AK373" s="11">
        <f t="shared" si="277"/>
        <v>0</v>
      </c>
      <c r="AL373" s="12">
        <f t="shared" si="263"/>
        <v>0</v>
      </c>
      <c r="AM373" s="11">
        <f t="shared" si="278"/>
        <v>0</v>
      </c>
      <c r="AN373" s="12">
        <f t="shared" si="264"/>
        <v>0</v>
      </c>
      <c r="AO373" s="11">
        <f t="shared" si="279"/>
        <v>1.9999999999999574E-2</v>
      </c>
      <c r="AP373" s="12"/>
      <c r="AQ373" s="11">
        <f t="shared" si="280"/>
        <v>0</v>
      </c>
      <c r="AR373" s="12">
        <f t="shared" si="281"/>
        <v>0</v>
      </c>
      <c r="AS373" s="11">
        <f t="shared" si="282"/>
        <v>0</v>
      </c>
      <c r="AT373" s="12">
        <f t="shared" si="283"/>
        <v>0</v>
      </c>
      <c r="AU373" s="11">
        <f t="shared" si="284"/>
        <v>0</v>
      </c>
      <c r="AV373" s="12"/>
      <c r="AW373" s="11">
        <f t="shared" si="285"/>
        <v>0</v>
      </c>
      <c r="AX373" s="12">
        <f t="shared" si="286"/>
        <v>0</v>
      </c>
      <c r="AY373" s="11">
        <f t="shared" si="287"/>
        <v>0</v>
      </c>
      <c r="AZ373" s="12">
        <f t="shared" si="288"/>
        <v>0</v>
      </c>
      <c r="BA373" s="11">
        <f t="shared" si="289"/>
        <v>0</v>
      </c>
      <c r="BB373" s="12"/>
      <c r="BC373" s="11">
        <f t="shared" si="290"/>
        <v>0</v>
      </c>
      <c r="BD373" s="12">
        <f t="shared" si="291"/>
        <v>0</v>
      </c>
      <c r="BE373" s="11">
        <f t="shared" si="292"/>
        <v>0</v>
      </c>
      <c r="BF373" s="12">
        <f t="shared" si="293"/>
        <v>0</v>
      </c>
      <c r="BG373" s="11">
        <f t="shared" si="294"/>
        <v>1.9999999999999574E-2</v>
      </c>
      <c r="BH373" s="12"/>
      <c r="BI373" s="11">
        <f t="shared" si="295"/>
        <v>0</v>
      </c>
      <c r="BJ373" s="12">
        <f t="shared" si="296"/>
        <v>0</v>
      </c>
      <c r="BK373" s="11">
        <f t="shared" si="297"/>
        <v>0</v>
      </c>
      <c r="BL373" s="12">
        <f t="shared" si="298"/>
        <v>0</v>
      </c>
      <c r="BM373" s="11">
        <f t="shared" si="299"/>
        <v>1.9999999999999574E-2</v>
      </c>
      <c r="BN373" s="12"/>
      <c r="BO373" s="11">
        <f t="shared" si="300"/>
        <v>0</v>
      </c>
      <c r="BP373" s="12">
        <f t="shared" si="301"/>
        <v>0</v>
      </c>
      <c r="BQ373" s="11">
        <f t="shared" si="302"/>
        <v>0</v>
      </c>
      <c r="BR373" s="12">
        <f t="shared" si="303"/>
        <v>0</v>
      </c>
      <c r="BS373" s="11">
        <f t="shared" si="304"/>
        <v>0</v>
      </c>
    </row>
    <row r="374" spans="1:71" x14ac:dyDescent="0.25">
      <c r="A374" s="21">
        <f t="shared" si="305"/>
        <v>7.3904166666665976</v>
      </c>
      <c r="B374" s="7" t="s">
        <v>84</v>
      </c>
      <c r="D374" s="8" t="s">
        <v>73</v>
      </c>
      <c r="F374" s="8" t="s">
        <v>73</v>
      </c>
      <c r="G374" s="8" t="s">
        <v>73</v>
      </c>
      <c r="H374" s="8"/>
      <c r="I374" t="s">
        <v>71</v>
      </c>
      <c r="J374" s="8" t="s">
        <v>73</v>
      </c>
      <c r="K374" s="8" t="s">
        <v>73</v>
      </c>
      <c r="L374" s="8" t="s">
        <v>73</v>
      </c>
      <c r="M374" s="11">
        <f t="shared" si="265"/>
        <v>0</v>
      </c>
      <c r="N374" s="12">
        <f t="shared" si="255"/>
        <v>0</v>
      </c>
      <c r="O374" s="11">
        <f t="shared" si="266"/>
        <v>0</v>
      </c>
      <c r="P374" s="12">
        <f t="shared" si="256"/>
        <v>0</v>
      </c>
      <c r="Q374" s="11">
        <f t="shared" si="267"/>
        <v>0</v>
      </c>
      <c r="R374" s="12"/>
      <c r="S374" s="11">
        <f t="shared" si="268"/>
        <v>0</v>
      </c>
      <c r="T374" s="12">
        <f t="shared" si="257"/>
        <v>0</v>
      </c>
      <c r="U374" s="11">
        <f t="shared" si="269"/>
        <v>0</v>
      </c>
      <c r="V374" s="12">
        <f t="shared" si="258"/>
        <v>0</v>
      </c>
      <c r="W374" s="11">
        <f t="shared" si="270"/>
        <v>1.9999999999999574E-2</v>
      </c>
      <c r="X374" s="12"/>
      <c r="Y374" s="11">
        <f t="shared" si="271"/>
        <v>0</v>
      </c>
      <c r="Z374" s="12">
        <f t="shared" si="259"/>
        <v>0</v>
      </c>
      <c r="AA374" s="11">
        <f t="shared" si="272"/>
        <v>0</v>
      </c>
      <c r="AB374" s="12">
        <f t="shared" si="260"/>
        <v>0</v>
      </c>
      <c r="AC374" s="11">
        <f t="shared" si="273"/>
        <v>0</v>
      </c>
      <c r="AD374" s="12"/>
      <c r="AE374" s="11">
        <f t="shared" si="274"/>
        <v>0</v>
      </c>
      <c r="AF374" s="12">
        <f t="shared" si="261"/>
        <v>0</v>
      </c>
      <c r="AG374" s="11">
        <f t="shared" si="275"/>
        <v>0</v>
      </c>
      <c r="AH374" s="12">
        <f t="shared" si="262"/>
        <v>0</v>
      </c>
      <c r="AI374" s="11">
        <f t="shared" si="276"/>
        <v>1.9999999999999574E-2</v>
      </c>
      <c r="AJ374" s="12"/>
      <c r="AK374" s="11">
        <f t="shared" si="277"/>
        <v>0</v>
      </c>
      <c r="AL374" s="12">
        <f t="shared" si="263"/>
        <v>0</v>
      </c>
      <c r="AM374" s="11">
        <f t="shared" si="278"/>
        <v>0</v>
      </c>
      <c r="AN374" s="12">
        <f t="shared" si="264"/>
        <v>0</v>
      </c>
      <c r="AO374" s="11">
        <f t="shared" si="279"/>
        <v>1.9999999999999574E-2</v>
      </c>
      <c r="AP374" s="12"/>
      <c r="AQ374" s="11">
        <f t="shared" si="280"/>
        <v>0</v>
      </c>
      <c r="AR374" s="12">
        <f t="shared" si="281"/>
        <v>0</v>
      </c>
      <c r="AS374" s="11">
        <f t="shared" si="282"/>
        <v>0</v>
      </c>
      <c r="AT374" s="12">
        <f t="shared" si="283"/>
        <v>0</v>
      </c>
      <c r="AU374" s="11">
        <f t="shared" si="284"/>
        <v>0</v>
      </c>
      <c r="AV374" s="12"/>
      <c r="AW374" s="11">
        <f t="shared" si="285"/>
        <v>0</v>
      </c>
      <c r="AX374" s="12">
        <f t="shared" si="286"/>
        <v>0</v>
      </c>
      <c r="AY374" s="11">
        <f t="shared" si="287"/>
        <v>0</v>
      </c>
      <c r="AZ374" s="12">
        <f t="shared" si="288"/>
        <v>0</v>
      </c>
      <c r="BA374" s="11">
        <f t="shared" si="289"/>
        <v>1.9999999999999574E-2</v>
      </c>
      <c r="BB374" s="12"/>
      <c r="BC374" s="11">
        <f t="shared" si="290"/>
        <v>0</v>
      </c>
      <c r="BD374" s="12">
        <f t="shared" si="291"/>
        <v>0</v>
      </c>
      <c r="BE374" s="11">
        <f t="shared" si="292"/>
        <v>0</v>
      </c>
      <c r="BF374" s="12">
        <f t="shared" si="293"/>
        <v>0</v>
      </c>
      <c r="BG374" s="11">
        <f t="shared" si="294"/>
        <v>1.9999999999999574E-2</v>
      </c>
      <c r="BH374" s="12"/>
      <c r="BI374" s="11">
        <f t="shared" si="295"/>
        <v>0</v>
      </c>
      <c r="BJ374" s="12">
        <f t="shared" si="296"/>
        <v>0</v>
      </c>
      <c r="BK374" s="11">
        <f t="shared" si="297"/>
        <v>0</v>
      </c>
      <c r="BL374" s="12">
        <f t="shared" si="298"/>
        <v>0</v>
      </c>
      <c r="BM374" s="11">
        <f t="shared" si="299"/>
        <v>1.9999999999999574E-2</v>
      </c>
      <c r="BN374" s="12"/>
      <c r="BO374" s="11">
        <f t="shared" si="300"/>
        <v>7.3904166666665976</v>
      </c>
      <c r="BP374" s="12">
        <f t="shared" si="301"/>
        <v>1</v>
      </c>
      <c r="BQ374" s="11">
        <f t="shared" si="302"/>
        <v>0</v>
      </c>
      <c r="BR374" s="12">
        <f t="shared" si="303"/>
        <v>0</v>
      </c>
      <c r="BS374" s="11">
        <f t="shared" si="304"/>
        <v>1.9999999999999574E-2</v>
      </c>
    </row>
    <row r="375" spans="1:71" x14ac:dyDescent="0.25">
      <c r="A375" s="21">
        <f t="shared" si="305"/>
        <v>7.4104166666665972</v>
      </c>
      <c r="B375" s="7" t="s">
        <v>90</v>
      </c>
      <c r="D375" s="8" t="s">
        <v>73</v>
      </c>
      <c r="F375" s="8" t="s">
        <v>73</v>
      </c>
      <c r="G375" s="8" t="s">
        <v>73</v>
      </c>
      <c r="H375" s="8"/>
      <c r="I375" s="9" t="s">
        <v>72</v>
      </c>
      <c r="J375" s="8" t="s">
        <v>73</v>
      </c>
      <c r="K375" t="s">
        <v>71</v>
      </c>
      <c r="L375" s="8" t="s">
        <v>73</v>
      </c>
      <c r="M375" s="11">
        <f t="shared" si="265"/>
        <v>0</v>
      </c>
      <c r="N375" s="12">
        <f t="shared" si="255"/>
        <v>0</v>
      </c>
      <c r="O375" s="11">
        <f t="shared" si="266"/>
        <v>0</v>
      </c>
      <c r="P375" s="12">
        <f t="shared" si="256"/>
        <v>0</v>
      </c>
      <c r="Q375" s="11">
        <f t="shared" si="267"/>
        <v>0</v>
      </c>
      <c r="R375" s="12"/>
      <c r="S375" s="11">
        <f t="shared" si="268"/>
        <v>0</v>
      </c>
      <c r="T375" s="12">
        <f t="shared" si="257"/>
        <v>0</v>
      </c>
      <c r="U375" s="11">
        <f t="shared" si="269"/>
        <v>0</v>
      </c>
      <c r="V375" s="12">
        <f t="shared" si="258"/>
        <v>0</v>
      </c>
      <c r="W375" s="11">
        <f t="shared" si="270"/>
        <v>1.9999999999999574E-2</v>
      </c>
      <c r="X375" s="12"/>
      <c r="Y375" s="11">
        <f t="shared" si="271"/>
        <v>0</v>
      </c>
      <c r="Z375" s="12">
        <f t="shared" si="259"/>
        <v>0</v>
      </c>
      <c r="AA375" s="11">
        <f t="shared" si="272"/>
        <v>0</v>
      </c>
      <c r="AB375" s="12">
        <f t="shared" si="260"/>
        <v>0</v>
      </c>
      <c r="AC375" s="11">
        <f t="shared" si="273"/>
        <v>0</v>
      </c>
      <c r="AD375" s="12"/>
      <c r="AE375" s="11">
        <f t="shared" si="274"/>
        <v>0</v>
      </c>
      <c r="AF375" s="12">
        <f t="shared" si="261"/>
        <v>0</v>
      </c>
      <c r="AG375" s="11">
        <f t="shared" si="275"/>
        <v>0</v>
      </c>
      <c r="AH375" s="12">
        <f t="shared" si="262"/>
        <v>0</v>
      </c>
      <c r="AI375" s="11">
        <f t="shared" si="276"/>
        <v>1.9999999999999574E-2</v>
      </c>
      <c r="AJ375" s="12"/>
      <c r="AK375" s="11">
        <f t="shared" si="277"/>
        <v>0</v>
      </c>
      <c r="AL375" s="12">
        <f t="shared" si="263"/>
        <v>0</v>
      </c>
      <c r="AM375" s="11">
        <f t="shared" si="278"/>
        <v>0</v>
      </c>
      <c r="AN375" s="12">
        <f t="shared" si="264"/>
        <v>0</v>
      </c>
      <c r="AO375" s="11">
        <f t="shared" si="279"/>
        <v>1.9999999999999574E-2</v>
      </c>
      <c r="AP375" s="12"/>
      <c r="AQ375" s="11">
        <f t="shared" si="280"/>
        <v>0</v>
      </c>
      <c r="AR375" s="12">
        <f t="shared" si="281"/>
        <v>0</v>
      </c>
      <c r="AS375" s="11">
        <f t="shared" si="282"/>
        <v>0</v>
      </c>
      <c r="AT375" s="12">
        <f t="shared" si="283"/>
        <v>0</v>
      </c>
      <c r="AU375" s="11">
        <f t="shared" si="284"/>
        <v>0</v>
      </c>
      <c r="AV375" s="12"/>
      <c r="AW375" s="11">
        <f t="shared" si="285"/>
        <v>0</v>
      </c>
      <c r="AX375" s="12">
        <f t="shared" si="286"/>
        <v>0</v>
      </c>
      <c r="AY375" s="11">
        <f t="shared" si="287"/>
        <v>7.4104166666665972</v>
      </c>
      <c r="AZ375" s="12">
        <f t="shared" si="288"/>
        <v>1</v>
      </c>
      <c r="BA375" s="11">
        <f t="shared" si="289"/>
        <v>1.9999999999999574E-2</v>
      </c>
      <c r="BB375" s="12"/>
      <c r="BC375" s="11">
        <f t="shared" si="290"/>
        <v>0</v>
      </c>
      <c r="BD375" s="12">
        <f t="shared" si="291"/>
        <v>0</v>
      </c>
      <c r="BE375" s="11">
        <f t="shared" si="292"/>
        <v>0</v>
      </c>
      <c r="BF375" s="12">
        <f t="shared" si="293"/>
        <v>0</v>
      </c>
      <c r="BG375" s="11">
        <f t="shared" si="294"/>
        <v>1.9999999999999574E-2</v>
      </c>
      <c r="BH375" s="12"/>
      <c r="BI375" s="11">
        <f t="shared" si="295"/>
        <v>0</v>
      </c>
      <c r="BJ375" s="12">
        <f t="shared" si="296"/>
        <v>0</v>
      </c>
      <c r="BK375" s="11">
        <f t="shared" si="297"/>
        <v>0</v>
      </c>
      <c r="BL375" s="12">
        <f t="shared" si="298"/>
        <v>0</v>
      </c>
      <c r="BM375" s="11">
        <f t="shared" si="299"/>
        <v>0</v>
      </c>
      <c r="BN375" s="12"/>
      <c r="BO375" s="11">
        <f t="shared" si="300"/>
        <v>0</v>
      </c>
      <c r="BP375" s="12">
        <f t="shared" si="301"/>
        <v>0</v>
      </c>
      <c r="BQ375" s="11">
        <f t="shared" si="302"/>
        <v>0</v>
      </c>
      <c r="BR375" s="12">
        <f t="shared" si="303"/>
        <v>0</v>
      </c>
      <c r="BS375" s="11">
        <f t="shared" si="304"/>
        <v>1.9999999999999574E-2</v>
      </c>
    </row>
    <row r="376" spans="1:71" x14ac:dyDescent="0.25">
      <c r="A376" s="21">
        <f t="shared" si="305"/>
        <v>7.4304166666665967</v>
      </c>
      <c r="B376" s="7"/>
      <c r="D376" s="8" t="s">
        <v>73</v>
      </c>
      <c r="F376" s="8" t="s">
        <v>73</v>
      </c>
      <c r="G376" s="8" t="s">
        <v>73</v>
      </c>
      <c r="H376" s="8"/>
      <c r="I376" s="8"/>
      <c r="J376" s="8" t="s">
        <v>73</v>
      </c>
      <c r="K376" t="s">
        <v>71</v>
      </c>
      <c r="L376" s="8" t="s">
        <v>73</v>
      </c>
      <c r="M376" s="11">
        <f t="shared" si="265"/>
        <v>0</v>
      </c>
      <c r="N376" s="12">
        <f t="shared" si="255"/>
        <v>0</v>
      </c>
      <c r="O376" s="11">
        <f t="shared" si="266"/>
        <v>0</v>
      </c>
      <c r="P376" s="12">
        <f t="shared" si="256"/>
        <v>0</v>
      </c>
      <c r="Q376" s="11">
        <f t="shared" si="267"/>
        <v>0</v>
      </c>
      <c r="R376" s="12"/>
      <c r="S376" s="11">
        <f t="shared" si="268"/>
        <v>0</v>
      </c>
      <c r="T376" s="12">
        <f t="shared" si="257"/>
        <v>0</v>
      </c>
      <c r="U376" s="11">
        <f t="shared" si="269"/>
        <v>0</v>
      </c>
      <c r="V376" s="12">
        <f t="shared" si="258"/>
        <v>0</v>
      </c>
      <c r="W376" s="11">
        <f t="shared" si="270"/>
        <v>1.9999999999999574E-2</v>
      </c>
      <c r="X376" s="12"/>
      <c r="Y376" s="11">
        <f t="shared" si="271"/>
        <v>0</v>
      </c>
      <c r="Z376" s="12">
        <f t="shared" si="259"/>
        <v>0</v>
      </c>
      <c r="AA376" s="11">
        <f t="shared" si="272"/>
        <v>0</v>
      </c>
      <c r="AB376" s="12">
        <f t="shared" si="260"/>
        <v>0</v>
      </c>
      <c r="AC376" s="11">
        <f t="shared" si="273"/>
        <v>0</v>
      </c>
      <c r="AD376" s="12"/>
      <c r="AE376" s="11">
        <f t="shared" si="274"/>
        <v>0</v>
      </c>
      <c r="AF376" s="12">
        <f t="shared" si="261"/>
        <v>0</v>
      </c>
      <c r="AG376" s="11">
        <f t="shared" si="275"/>
        <v>0</v>
      </c>
      <c r="AH376" s="12">
        <f t="shared" si="262"/>
        <v>0</v>
      </c>
      <c r="AI376" s="11">
        <f t="shared" si="276"/>
        <v>1.9999999999999574E-2</v>
      </c>
      <c r="AJ376" s="12"/>
      <c r="AK376" s="11">
        <f t="shared" si="277"/>
        <v>0</v>
      </c>
      <c r="AL376" s="12">
        <f t="shared" si="263"/>
        <v>0</v>
      </c>
      <c r="AM376" s="11">
        <f t="shared" si="278"/>
        <v>0</v>
      </c>
      <c r="AN376" s="12">
        <f t="shared" si="264"/>
        <v>0</v>
      </c>
      <c r="AO376" s="11">
        <f t="shared" si="279"/>
        <v>1.9999999999999574E-2</v>
      </c>
      <c r="AP376" s="12"/>
      <c r="AQ376" s="11">
        <f t="shared" si="280"/>
        <v>0</v>
      </c>
      <c r="AR376" s="12">
        <f t="shared" si="281"/>
        <v>0</v>
      </c>
      <c r="AS376" s="11">
        <f t="shared" si="282"/>
        <v>0</v>
      </c>
      <c r="AT376" s="12">
        <f t="shared" si="283"/>
        <v>0</v>
      </c>
      <c r="AU376" s="11">
        <f t="shared" si="284"/>
        <v>0</v>
      </c>
      <c r="AV376" s="12"/>
      <c r="AW376" s="11">
        <f t="shared" si="285"/>
        <v>0</v>
      </c>
      <c r="AX376" s="12">
        <f t="shared" si="286"/>
        <v>0</v>
      </c>
      <c r="AY376" s="11">
        <f t="shared" si="287"/>
        <v>0</v>
      </c>
      <c r="AZ376" s="12">
        <f t="shared" si="288"/>
        <v>0</v>
      </c>
      <c r="BA376" s="11">
        <f t="shared" si="289"/>
        <v>1.9999999999999574E-2</v>
      </c>
      <c r="BB376" s="12"/>
      <c r="BC376" s="11">
        <f t="shared" si="290"/>
        <v>0</v>
      </c>
      <c r="BD376" s="12">
        <f t="shared" si="291"/>
        <v>0</v>
      </c>
      <c r="BE376" s="11">
        <f t="shared" si="292"/>
        <v>0</v>
      </c>
      <c r="BF376" s="12">
        <f t="shared" si="293"/>
        <v>0</v>
      </c>
      <c r="BG376" s="11">
        <f t="shared" si="294"/>
        <v>1.9999999999999574E-2</v>
      </c>
      <c r="BH376" s="12"/>
      <c r="BI376" s="11">
        <f t="shared" si="295"/>
        <v>0</v>
      </c>
      <c r="BJ376" s="12">
        <f t="shared" si="296"/>
        <v>0</v>
      </c>
      <c r="BK376" s="11">
        <f t="shared" si="297"/>
        <v>0</v>
      </c>
      <c r="BL376" s="12">
        <f t="shared" si="298"/>
        <v>0</v>
      </c>
      <c r="BM376" s="11">
        <f t="shared" si="299"/>
        <v>0</v>
      </c>
      <c r="BN376" s="12"/>
      <c r="BO376" s="11">
        <f t="shared" si="300"/>
        <v>0</v>
      </c>
      <c r="BP376" s="12">
        <f t="shared" si="301"/>
        <v>0</v>
      </c>
      <c r="BQ376" s="11">
        <f t="shared" si="302"/>
        <v>0</v>
      </c>
      <c r="BR376" s="12">
        <f t="shared" si="303"/>
        <v>0</v>
      </c>
      <c r="BS376" s="11">
        <f t="shared" si="304"/>
        <v>1.9999999999999574E-2</v>
      </c>
    </row>
    <row r="377" spans="1:71" x14ac:dyDescent="0.25">
      <c r="A377" s="21">
        <f t="shared" si="305"/>
        <v>7.4504166666665963</v>
      </c>
      <c r="B377" s="7"/>
      <c r="D377" s="8" t="s">
        <v>73</v>
      </c>
      <c r="E377" s="9"/>
      <c r="F377" s="8" t="s">
        <v>73</v>
      </c>
      <c r="G377" s="8" t="s">
        <v>73</v>
      </c>
      <c r="H377" s="8"/>
      <c r="I377" s="8"/>
      <c r="J377" s="8" t="s">
        <v>73</v>
      </c>
      <c r="K377" t="s">
        <v>71</v>
      </c>
      <c r="L377" s="8" t="s">
        <v>73</v>
      </c>
      <c r="M377" s="11">
        <f t="shared" si="265"/>
        <v>0</v>
      </c>
      <c r="N377" s="12">
        <f t="shared" si="255"/>
        <v>0</v>
      </c>
      <c r="O377" s="11">
        <f t="shared" si="266"/>
        <v>0</v>
      </c>
      <c r="P377" s="12">
        <f t="shared" si="256"/>
        <v>0</v>
      </c>
      <c r="Q377" s="11">
        <f t="shared" si="267"/>
        <v>0</v>
      </c>
      <c r="R377" s="12"/>
      <c r="S377" s="11">
        <f t="shared" si="268"/>
        <v>0</v>
      </c>
      <c r="T377" s="12">
        <f t="shared" si="257"/>
        <v>0</v>
      </c>
      <c r="U377" s="11">
        <f t="shared" si="269"/>
        <v>0</v>
      </c>
      <c r="V377" s="12">
        <f t="shared" si="258"/>
        <v>0</v>
      </c>
      <c r="W377" s="11">
        <f t="shared" si="270"/>
        <v>1.9999999999999574E-2</v>
      </c>
      <c r="X377" s="12"/>
      <c r="Y377" s="11">
        <f t="shared" si="271"/>
        <v>0</v>
      </c>
      <c r="Z377" s="12">
        <f t="shared" si="259"/>
        <v>0</v>
      </c>
      <c r="AA377" s="11">
        <f t="shared" si="272"/>
        <v>0</v>
      </c>
      <c r="AB377" s="12">
        <f t="shared" si="260"/>
        <v>0</v>
      </c>
      <c r="AC377" s="11">
        <f t="shared" si="273"/>
        <v>0</v>
      </c>
      <c r="AD377" s="12"/>
      <c r="AE377" s="11">
        <f t="shared" si="274"/>
        <v>0</v>
      </c>
      <c r="AF377" s="12">
        <f t="shared" si="261"/>
        <v>0</v>
      </c>
      <c r="AG377" s="11">
        <f t="shared" si="275"/>
        <v>0</v>
      </c>
      <c r="AH377" s="12">
        <f t="shared" si="262"/>
        <v>0</v>
      </c>
      <c r="AI377" s="11">
        <f t="shared" si="276"/>
        <v>1.9999999999999574E-2</v>
      </c>
      <c r="AJ377" s="12"/>
      <c r="AK377" s="11">
        <f t="shared" si="277"/>
        <v>0</v>
      </c>
      <c r="AL377" s="12">
        <f t="shared" si="263"/>
        <v>0</v>
      </c>
      <c r="AM377" s="11">
        <f t="shared" si="278"/>
        <v>0</v>
      </c>
      <c r="AN377" s="12">
        <f t="shared" si="264"/>
        <v>0</v>
      </c>
      <c r="AO377" s="11">
        <f t="shared" si="279"/>
        <v>1.9999999999999574E-2</v>
      </c>
      <c r="AP377" s="12"/>
      <c r="AQ377" s="11">
        <f t="shared" si="280"/>
        <v>0</v>
      </c>
      <c r="AR377" s="12">
        <f t="shared" si="281"/>
        <v>0</v>
      </c>
      <c r="AS377" s="11">
        <f t="shared" si="282"/>
        <v>0</v>
      </c>
      <c r="AT377" s="12">
        <f t="shared" si="283"/>
        <v>0</v>
      </c>
      <c r="AU377" s="11">
        <f t="shared" si="284"/>
        <v>0</v>
      </c>
      <c r="AV377" s="12"/>
      <c r="AW377" s="11">
        <f t="shared" si="285"/>
        <v>0</v>
      </c>
      <c r="AX377" s="12">
        <f t="shared" si="286"/>
        <v>0</v>
      </c>
      <c r="AY377" s="11">
        <f t="shared" si="287"/>
        <v>0</v>
      </c>
      <c r="AZ377" s="12">
        <f t="shared" si="288"/>
        <v>0</v>
      </c>
      <c r="BA377" s="11">
        <f t="shared" si="289"/>
        <v>1.9999999999999574E-2</v>
      </c>
      <c r="BB377" s="12"/>
      <c r="BC377" s="11">
        <f t="shared" si="290"/>
        <v>0</v>
      </c>
      <c r="BD377" s="12">
        <f t="shared" si="291"/>
        <v>0</v>
      </c>
      <c r="BE377" s="11">
        <f t="shared" si="292"/>
        <v>0</v>
      </c>
      <c r="BF377" s="12">
        <f t="shared" si="293"/>
        <v>0</v>
      </c>
      <c r="BG377" s="11">
        <f t="shared" si="294"/>
        <v>1.9999999999999574E-2</v>
      </c>
      <c r="BH377" s="12"/>
      <c r="BI377" s="11">
        <f t="shared" si="295"/>
        <v>0</v>
      </c>
      <c r="BJ377" s="12">
        <f t="shared" si="296"/>
        <v>0</v>
      </c>
      <c r="BK377" s="11">
        <f t="shared" si="297"/>
        <v>0</v>
      </c>
      <c r="BL377" s="12">
        <f t="shared" si="298"/>
        <v>0</v>
      </c>
      <c r="BM377" s="11">
        <f t="shared" si="299"/>
        <v>0</v>
      </c>
      <c r="BN377" s="12"/>
      <c r="BO377" s="11">
        <f t="shared" si="300"/>
        <v>0</v>
      </c>
      <c r="BP377" s="12">
        <f t="shared" si="301"/>
        <v>0</v>
      </c>
      <c r="BQ377" s="11">
        <f t="shared" si="302"/>
        <v>0</v>
      </c>
      <c r="BR377" s="12">
        <f t="shared" si="303"/>
        <v>0</v>
      </c>
      <c r="BS377" s="11">
        <f t="shared" si="304"/>
        <v>1.9999999999999574E-2</v>
      </c>
    </row>
    <row r="378" spans="1:71" x14ac:dyDescent="0.25">
      <c r="A378" s="21">
        <f t="shared" si="305"/>
        <v>7.4704166666665959</v>
      </c>
      <c r="B378" s="7" t="s">
        <v>77</v>
      </c>
      <c r="D378" s="8" t="s">
        <v>73</v>
      </c>
      <c r="E378" s="8" t="s">
        <v>73</v>
      </c>
      <c r="F378" s="8" t="s">
        <v>73</v>
      </c>
      <c r="G378" s="8" t="s">
        <v>73</v>
      </c>
      <c r="H378" s="8"/>
      <c r="I378" s="8"/>
      <c r="J378" s="8" t="s">
        <v>73</v>
      </c>
      <c r="K378" t="s">
        <v>71</v>
      </c>
      <c r="L378" s="8" t="s">
        <v>73</v>
      </c>
      <c r="M378" s="11">
        <f t="shared" si="265"/>
        <v>0</v>
      </c>
      <c r="N378" s="12">
        <f t="shared" si="255"/>
        <v>0</v>
      </c>
      <c r="O378" s="11">
        <f t="shared" si="266"/>
        <v>0</v>
      </c>
      <c r="P378" s="12">
        <f t="shared" si="256"/>
        <v>0</v>
      </c>
      <c r="Q378" s="11">
        <f t="shared" si="267"/>
        <v>0</v>
      </c>
      <c r="R378" s="12"/>
      <c r="S378" s="11">
        <f t="shared" si="268"/>
        <v>0</v>
      </c>
      <c r="T378" s="12">
        <f t="shared" si="257"/>
        <v>0</v>
      </c>
      <c r="U378" s="11">
        <f t="shared" si="269"/>
        <v>0</v>
      </c>
      <c r="V378" s="12">
        <f t="shared" si="258"/>
        <v>0</v>
      </c>
      <c r="W378" s="11">
        <f t="shared" si="270"/>
        <v>1.9999999999999574E-2</v>
      </c>
      <c r="X378" s="12"/>
      <c r="Y378" s="11">
        <f t="shared" si="271"/>
        <v>7.4704166666665959</v>
      </c>
      <c r="Z378" s="12">
        <f t="shared" si="259"/>
        <v>1</v>
      </c>
      <c r="AA378" s="11">
        <f t="shared" si="272"/>
        <v>0</v>
      </c>
      <c r="AB378" s="12">
        <f t="shared" si="260"/>
        <v>0</v>
      </c>
      <c r="AC378" s="11">
        <f t="shared" si="273"/>
        <v>1.9999999999999574E-2</v>
      </c>
      <c r="AD378" s="12"/>
      <c r="AE378" s="11">
        <f t="shared" si="274"/>
        <v>0</v>
      </c>
      <c r="AF378" s="12">
        <f t="shared" si="261"/>
        <v>0</v>
      </c>
      <c r="AG378" s="11">
        <f t="shared" si="275"/>
        <v>0</v>
      </c>
      <c r="AH378" s="12">
        <f t="shared" si="262"/>
        <v>0</v>
      </c>
      <c r="AI378" s="11">
        <f t="shared" si="276"/>
        <v>1.9999999999999574E-2</v>
      </c>
      <c r="AJ378" s="12"/>
      <c r="AK378" s="11">
        <f t="shared" si="277"/>
        <v>0</v>
      </c>
      <c r="AL378" s="12">
        <f t="shared" si="263"/>
        <v>0</v>
      </c>
      <c r="AM378" s="11">
        <f t="shared" si="278"/>
        <v>0</v>
      </c>
      <c r="AN378" s="12">
        <f t="shared" si="264"/>
        <v>0</v>
      </c>
      <c r="AO378" s="11">
        <f t="shared" si="279"/>
        <v>1.9999999999999574E-2</v>
      </c>
      <c r="AP378" s="12"/>
      <c r="AQ378" s="11">
        <f t="shared" si="280"/>
        <v>0</v>
      </c>
      <c r="AR378" s="12">
        <f t="shared" si="281"/>
        <v>0</v>
      </c>
      <c r="AS378" s="11">
        <f t="shared" si="282"/>
        <v>0</v>
      </c>
      <c r="AT378" s="12">
        <f t="shared" si="283"/>
        <v>0</v>
      </c>
      <c r="AU378" s="11">
        <f t="shared" si="284"/>
        <v>0</v>
      </c>
      <c r="AV378" s="12"/>
      <c r="AW378" s="11">
        <f t="shared" si="285"/>
        <v>0</v>
      </c>
      <c r="AX378" s="12">
        <f t="shared" si="286"/>
        <v>0</v>
      </c>
      <c r="AY378" s="11">
        <f t="shared" si="287"/>
        <v>0</v>
      </c>
      <c r="AZ378" s="12">
        <f t="shared" si="288"/>
        <v>0</v>
      </c>
      <c r="BA378" s="11">
        <f t="shared" si="289"/>
        <v>1.9999999999999574E-2</v>
      </c>
      <c r="BB378" s="12"/>
      <c r="BC378" s="11">
        <f t="shared" si="290"/>
        <v>0</v>
      </c>
      <c r="BD378" s="12">
        <f t="shared" si="291"/>
        <v>0</v>
      </c>
      <c r="BE378" s="11">
        <f t="shared" si="292"/>
        <v>0</v>
      </c>
      <c r="BF378" s="12">
        <f t="shared" si="293"/>
        <v>0</v>
      </c>
      <c r="BG378" s="11">
        <f t="shared" si="294"/>
        <v>1.9999999999999574E-2</v>
      </c>
      <c r="BH378" s="12"/>
      <c r="BI378" s="11">
        <f t="shared" si="295"/>
        <v>0</v>
      </c>
      <c r="BJ378" s="12">
        <f t="shared" si="296"/>
        <v>0</v>
      </c>
      <c r="BK378" s="11">
        <f t="shared" si="297"/>
        <v>0</v>
      </c>
      <c r="BL378" s="12">
        <f t="shared" si="298"/>
        <v>0</v>
      </c>
      <c r="BM378" s="11">
        <f t="shared" si="299"/>
        <v>0</v>
      </c>
      <c r="BN378" s="12"/>
      <c r="BO378" s="11">
        <f t="shared" si="300"/>
        <v>0</v>
      </c>
      <c r="BP378" s="12">
        <f t="shared" si="301"/>
        <v>0</v>
      </c>
      <c r="BQ378" s="11">
        <f t="shared" si="302"/>
        <v>0</v>
      </c>
      <c r="BR378" s="12">
        <f t="shared" si="303"/>
        <v>0</v>
      </c>
      <c r="BS378" s="11">
        <f t="shared" si="304"/>
        <v>1.9999999999999574E-2</v>
      </c>
    </row>
    <row r="379" spans="1:71" x14ac:dyDescent="0.25">
      <c r="A379" s="21">
        <f t="shared" si="305"/>
        <v>7.4904166666665954</v>
      </c>
      <c r="B379" s="7" t="s">
        <v>92</v>
      </c>
      <c r="D379" s="8" t="s">
        <v>73</v>
      </c>
      <c r="E379" s="8" t="s">
        <v>73</v>
      </c>
      <c r="F379" t="s">
        <v>71</v>
      </c>
      <c r="G379" s="8" t="s">
        <v>73</v>
      </c>
      <c r="H379" s="8"/>
      <c r="I379" s="8"/>
      <c r="J379" s="8" t="s">
        <v>73</v>
      </c>
      <c r="K379" s="9" t="s">
        <v>72</v>
      </c>
      <c r="L379" s="8" t="s">
        <v>73</v>
      </c>
      <c r="M379" s="11">
        <f t="shared" si="265"/>
        <v>0</v>
      </c>
      <c r="N379" s="12">
        <f t="shared" si="255"/>
        <v>0</v>
      </c>
      <c r="O379" s="11">
        <f t="shared" si="266"/>
        <v>0</v>
      </c>
      <c r="P379" s="12">
        <f t="shared" si="256"/>
        <v>0</v>
      </c>
      <c r="Q379" s="11">
        <f t="shared" si="267"/>
        <v>0</v>
      </c>
      <c r="R379" s="12"/>
      <c r="S379" s="11">
        <f t="shared" si="268"/>
        <v>0</v>
      </c>
      <c r="T379" s="12">
        <f t="shared" si="257"/>
        <v>0</v>
      </c>
      <c r="U379" s="11">
        <f t="shared" si="269"/>
        <v>0</v>
      </c>
      <c r="V379" s="12">
        <f t="shared" si="258"/>
        <v>0</v>
      </c>
      <c r="W379" s="11">
        <f t="shared" si="270"/>
        <v>1.9999999999999574E-2</v>
      </c>
      <c r="X379" s="12"/>
      <c r="Y379" s="11">
        <f t="shared" si="271"/>
        <v>0</v>
      </c>
      <c r="Z379" s="12">
        <f t="shared" si="259"/>
        <v>0</v>
      </c>
      <c r="AA379" s="11">
        <f t="shared" si="272"/>
        <v>0</v>
      </c>
      <c r="AB379" s="12">
        <f t="shared" si="260"/>
        <v>0</v>
      </c>
      <c r="AC379" s="11">
        <f t="shared" si="273"/>
        <v>1.9999999999999574E-2</v>
      </c>
      <c r="AD379" s="12"/>
      <c r="AE379" s="11">
        <f t="shared" si="274"/>
        <v>0</v>
      </c>
      <c r="AF379" s="12">
        <f t="shared" si="261"/>
        <v>0</v>
      </c>
      <c r="AG379" s="11">
        <f t="shared" si="275"/>
        <v>0</v>
      </c>
      <c r="AH379" s="12">
        <f t="shared" si="262"/>
        <v>0</v>
      </c>
      <c r="AI379" s="11">
        <f t="shared" si="276"/>
        <v>0</v>
      </c>
      <c r="AJ379" s="12"/>
      <c r="AK379" s="11">
        <f t="shared" si="277"/>
        <v>0</v>
      </c>
      <c r="AL379" s="12">
        <f t="shared" si="263"/>
        <v>0</v>
      </c>
      <c r="AM379" s="11">
        <f t="shared" si="278"/>
        <v>0</v>
      </c>
      <c r="AN379" s="12">
        <f t="shared" si="264"/>
        <v>0</v>
      </c>
      <c r="AO379" s="11">
        <f t="shared" si="279"/>
        <v>1.9999999999999574E-2</v>
      </c>
      <c r="AP379" s="12"/>
      <c r="AQ379" s="11">
        <f t="shared" si="280"/>
        <v>0</v>
      </c>
      <c r="AR379" s="12">
        <f t="shared" si="281"/>
        <v>0</v>
      </c>
      <c r="AS379" s="11">
        <f t="shared" si="282"/>
        <v>0</v>
      </c>
      <c r="AT379" s="12">
        <f t="shared" si="283"/>
        <v>0</v>
      </c>
      <c r="AU379" s="11">
        <f t="shared" si="284"/>
        <v>0</v>
      </c>
      <c r="AV379" s="12"/>
      <c r="AW379" s="11">
        <f t="shared" si="285"/>
        <v>0</v>
      </c>
      <c r="AX379" s="12">
        <f t="shared" si="286"/>
        <v>0</v>
      </c>
      <c r="AY379" s="11">
        <f t="shared" si="287"/>
        <v>0</v>
      </c>
      <c r="AZ379" s="12">
        <f t="shared" si="288"/>
        <v>0</v>
      </c>
      <c r="BA379" s="11">
        <f t="shared" si="289"/>
        <v>1.9999999999999574E-2</v>
      </c>
      <c r="BB379" s="12"/>
      <c r="BC379" s="11">
        <f t="shared" si="290"/>
        <v>0</v>
      </c>
      <c r="BD379" s="12">
        <f t="shared" si="291"/>
        <v>0</v>
      </c>
      <c r="BE379" s="11">
        <f t="shared" si="292"/>
        <v>0</v>
      </c>
      <c r="BF379" s="12">
        <f t="shared" si="293"/>
        <v>0</v>
      </c>
      <c r="BG379" s="11">
        <f t="shared" si="294"/>
        <v>1.9999999999999574E-2</v>
      </c>
      <c r="BH379" s="12"/>
      <c r="BI379" s="11">
        <f t="shared" si="295"/>
        <v>0</v>
      </c>
      <c r="BJ379" s="12">
        <f t="shared" si="296"/>
        <v>0</v>
      </c>
      <c r="BK379" s="11">
        <f t="shared" si="297"/>
        <v>7.4904166666665954</v>
      </c>
      <c r="BL379" s="12">
        <f t="shared" si="298"/>
        <v>1</v>
      </c>
      <c r="BM379" s="11">
        <f t="shared" si="299"/>
        <v>0</v>
      </c>
      <c r="BN379" s="12"/>
      <c r="BO379" s="11">
        <f t="shared" si="300"/>
        <v>0</v>
      </c>
      <c r="BP379" s="12">
        <f t="shared" si="301"/>
        <v>0</v>
      </c>
      <c r="BQ379" s="11">
        <f t="shared" si="302"/>
        <v>0</v>
      </c>
      <c r="BR379" s="12">
        <f t="shared" si="303"/>
        <v>0</v>
      </c>
      <c r="BS379" s="11">
        <f t="shared" si="304"/>
        <v>1.9999999999999574E-2</v>
      </c>
    </row>
    <row r="380" spans="1:71" x14ac:dyDescent="0.25">
      <c r="A380" s="21">
        <f t="shared" si="305"/>
        <v>7.510416666666595</v>
      </c>
      <c r="B380" s="7" t="s">
        <v>74</v>
      </c>
      <c r="C380" s="8" t="s">
        <v>73</v>
      </c>
      <c r="D380" s="8" t="s">
        <v>73</v>
      </c>
      <c r="E380" s="8" t="s">
        <v>73</v>
      </c>
      <c r="F380" t="s">
        <v>71</v>
      </c>
      <c r="G380" s="8" t="s">
        <v>73</v>
      </c>
      <c r="H380" s="8"/>
      <c r="I380" s="8"/>
      <c r="J380" s="8" t="s">
        <v>73</v>
      </c>
      <c r="K380" s="30"/>
      <c r="L380" s="8" t="s">
        <v>73</v>
      </c>
      <c r="M380" s="11">
        <f t="shared" si="265"/>
        <v>7.510416666666595</v>
      </c>
      <c r="N380" s="12">
        <f t="shared" si="255"/>
        <v>1</v>
      </c>
      <c r="O380" s="11">
        <f t="shared" si="266"/>
        <v>0</v>
      </c>
      <c r="P380" s="12">
        <f t="shared" si="256"/>
        <v>0</v>
      </c>
      <c r="Q380" s="11">
        <f t="shared" si="267"/>
        <v>1.9999999999999574E-2</v>
      </c>
      <c r="R380" s="12"/>
      <c r="S380" s="11">
        <f t="shared" si="268"/>
        <v>0</v>
      </c>
      <c r="T380" s="12">
        <f t="shared" si="257"/>
        <v>0</v>
      </c>
      <c r="U380" s="11">
        <f t="shared" si="269"/>
        <v>0</v>
      </c>
      <c r="V380" s="12">
        <f t="shared" si="258"/>
        <v>0</v>
      </c>
      <c r="W380" s="11">
        <f t="shared" si="270"/>
        <v>1.9999999999999574E-2</v>
      </c>
      <c r="X380" s="12"/>
      <c r="Y380" s="11">
        <f t="shared" si="271"/>
        <v>0</v>
      </c>
      <c r="Z380" s="12">
        <f t="shared" si="259"/>
        <v>0</v>
      </c>
      <c r="AA380" s="11">
        <f t="shared" si="272"/>
        <v>0</v>
      </c>
      <c r="AB380" s="12">
        <f t="shared" si="260"/>
        <v>0</v>
      </c>
      <c r="AC380" s="11">
        <f t="shared" si="273"/>
        <v>1.9999999999999574E-2</v>
      </c>
      <c r="AD380" s="12"/>
      <c r="AE380" s="11">
        <f t="shared" si="274"/>
        <v>0</v>
      </c>
      <c r="AF380" s="12">
        <f t="shared" si="261"/>
        <v>0</v>
      </c>
      <c r="AG380" s="11">
        <f t="shared" si="275"/>
        <v>0</v>
      </c>
      <c r="AH380" s="12">
        <f t="shared" si="262"/>
        <v>0</v>
      </c>
      <c r="AI380" s="11">
        <f t="shared" si="276"/>
        <v>0</v>
      </c>
      <c r="AJ380" s="12"/>
      <c r="AK380" s="11">
        <f t="shared" si="277"/>
        <v>0</v>
      </c>
      <c r="AL380" s="12">
        <f t="shared" si="263"/>
        <v>0</v>
      </c>
      <c r="AM380" s="11">
        <f t="shared" si="278"/>
        <v>0</v>
      </c>
      <c r="AN380" s="12">
        <f t="shared" si="264"/>
        <v>0</v>
      </c>
      <c r="AO380" s="11">
        <f t="shared" si="279"/>
        <v>1.9999999999999574E-2</v>
      </c>
      <c r="AP380" s="12"/>
      <c r="AQ380" s="11">
        <f t="shared" si="280"/>
        <v>0</v>
      </c>
      <c r="AR380" s="12">
        <f t="shared" si="281"/>
        <v>0</v>
      </c>
      <c r="AS380" s="11">
        <f t="shared" si="282"/>
        <v>0</v>
      </c>
      <c r="AT380" s="12">
        <f t="shared" si="283"/>
        <v>0</v>
      </c>
      <c r="AU380" s="11">
        <f t="shared" si="284"/>
        <v>0</v>
      </c>
      <c r="AV380" s="12"/>
      <c r="AW380" s="11">
        <f t="shared" si="285"/>
        <v>0</v>
      </c>
      <c r="AX380" s="12">
        <f t="shared" si="286"/>
        <v>0</v>
      </c>
      <c r="AY380" s="11">
        <f t="shared" si="287"/>
        <v>0</v>
      </c>
      <c r="AZ380" s="12">
        <f t="shared" si="288"/>
        <v>0</v>
      </c>
      <c r="BA380" s="11">
        <f t="shared" si="289"/>
        <v>1.9999999999999574E-2</v>
      </c>
      <c r="BB380" s="12"/>
      <c r="BC380" s="11">
        <f t="shared" si="290"/>
        <v>0</v>
      </c>
      <c r="BD380" s="12">
        <f t="shared" si="291"/>
        <v>0</v>
      </c>
      <c r="BE380" s="11">
        <f t="shared" si="292"/>
        <v>0</v>
      </c>
      <c r="BF380" s="12">
        <f t="shared" si="293"/>
        <v>0</v>
      </c>
      <c r="BG380" s="11">
        <f t="shared" si="294"/>
        <v>1.9999999999999574E-2</v>
      </c>
      <c r="BH380" s="12"/>
      <c r="BI380" s="11">
        <f t="shared" si="295"/>
        <v>0</v>
      </c>
      <c r="BJ380" s="12">
        <f t="shared" si="296"/>
        <v>0</v>
      </c>
      <c r="BK380" s="11">
        <f t="shared" si="297"/>
        <v>0</v>
      </c>
      <c r="BL380" s="12">
        <f t="shared" si="298"/>
        <v>0</v>
      </c>
      <c r="BM380" s="11">
        <f t="shared" si="299"/>
        <v>0</v>
      </c>
      <c r="BN380" s="12"/>
      <c r="BO380" s="11">
        <f t="shared" si="300"/>
        <v>0</v>
      </c>
      <c r="BP380" s="12">
        <f t="shared" si="301"/>
        <v>0</v>
      </c>
      <c r="BQ380" s="11">
        <f t="shared" si="302"/>
        <v>0</v>
      </c>
      <c r="BR380" s="12">
        <f t="shared" si="303"/>
        <v>0</v>
      </c>
      <c r="BS380" s="11">
        <f t="shared" si="304"/>
        <v>1.9999999999999574E-2</v>
      </c>
    </row>
    <row r="381" spans="1:71" x14ac:dyDescent="0.25">
      <c r="A381" s="21">
        <f t="shared" si="305"/>
        <v>7.5304166666665946</v>
      </c>
      <c r="B381" s="7" t="s">
        <v>80</v>
      </c>
      <c r="C381" s="8" t="s">
        <v>73</v>
      </c>
      <c r="D381" s="8" t="s">
        <v>73</v>
      </c>
      <c r="E381" s="8" t="s">
        <v>73</v>
      </c>
      <c r="F381" t="s">
        <v>71</v>
      </c>
      <c r="G381" s="8" t="s">
        <v>73</v>
      </c>
      <c r="H381" s="8" t="s">
        <v>73</v>
      </c>
      <c r="I381" s="8"/>
      <c r="J381" s="8" t="s">
        <v>73</v>
      </c>
      <c r="K381" s="30"/>
      <c r="L381" s="8" t="s">
        <v>73</v>
      </c>
      <c r="M381" s="11">
        <f t="shared" si="265"/>
        <v>0</v>
      </c>
      <c r="N381" s="12">
        <f t="shared" si="255"/>
        <v>0</v>
      </c>
      <c r="O381" s="11">
        <f t="shared" si="266"/>
        <v>0</v>
      </c>
      <c r="P381" s="12">
        <f t="shared" si="256"/>
        <v>0</v>
      </c>
      <c r="Q381" s="11">
        <f t="shared" si="267"/>
        <v>1.9999999999999574E-2</v>
      </c>
      <c r="R381" s="12"/>
      <c r="S381" s="11">
        <f t="shared" si="268"/>
        <v>0</v>
      </c>
      <c r="T381" s="12">
        <f t="shared" si="257"/>
        <v>0</v>
      </c>
      <c r="U381" s="11">
        <f t="shared" si="269"/>
        <v>0</v>
      </c>
      <c r="V381" s="12">
        <f t="shared" si="258"/>
        <v>0</v>
      </c>
      <c r="W381" s="11">
        <f t="shared" si="270"/>
        <v>1.9999999999999574E-2</v>
      </c>
      <c r="X381" s="12"/>
      <c r="Y381" s="11">
        <f t="shared" si="271"/>
        <v>0</v>
      </c>
      <c r="Z381" s="12">
        <f t="shared" si="259"/>
        <v>0</v>
      </c>
      <c r="AA381" s="11">
        <f t="shared" si="272"/>
        <v>0</v>
      </c>
      <c r="AB381" s="12">
        <f t="shared" si="260"/>
        <v>0</v>
      </c>
      <c r="AC381" s="11">
        <f t="shared" si="273"/>
        <v>1.9999999999999574E-2</v>
      </c>
      <c r="AD381" s="12"/>
      <c r="AE381" s="11">
        <f t="shared" si="274"/>
        <v>0</v>
      </c>
      <c r="AF381" s="12">
        <f t="shared" si="261"/>
        <v>0</v>
      </c>
      <c r="AG381" s="11">
        <f t="shared" si="275"/>
        <v>0</v>
      </c>
      <c r="AH381" s="12">
        <f t="shared" si="262"/>
        <v>0</v>
      </c>
      <c r="AI381" s="11">
        <f t="shared" si="276"/>
        <v>0</v>
      </c>
      <c r="AJ381" s="12"/>
      <c r="AK381" s="11">
        <f t="shared" si="277"/>
        <v>0</v>
      </c>
      <c r="AL381" s="12">
        <f t="shared" si="263"/>
        <v>0</v>
      </c>
      <c r="AM381" s="11">
        <f t="shared" si="278"/>
        <v>0</v>
      </c>
      <c r="AN381" s="12">
        <f t="shared" si="264"/>
        <v>0</v>
      </c>
      <c r="AO381" s="11">
        <f t="shared" si="279"/>
        <v>1.9999999999999574E-2</v>
      </c>
      <c r="AP381" s="12"/>
      <c r="AQ381" s="11">
        <f t="shared" si="280"/>
        <v>7.5304166666665946</v>
      </c>
      <c r="AR381" s="12">
        <f t="shared" si="281"/>
        <v>1</v>
      </c>
      <c r="AS381" s="11">
        <f t="shared" si="282"/>
        <v>0</v>
      </c>
      <c r="AT381" s="12">
        <f t="shared" si="283"/>
        <v>0</v>
      </c>
      <c r="AU381" s="11">
        <f t="shared" si="284"/>
        <v>1.9999999999999574E-2</v>
      </c>
      <c r="AV381" s="12"/>
      <c r="AW381" s="11">
        <f t="shared" si="285"/>
        <v>0</v>
      </c>
      <c r="AX381" s="12">
        <f t="shared" si="286"/>
        <v>0</v>
      </c>
      <c r="AY381" s="11">
        <f t="shared" si="287"/>
        <v>0</v>
      </c>
      <c r="AZ381" s="12">
        <f t="shared" si="288"/>
        <v>0</v>
      </c>
      <c r="BA381" s="11">
        <f t="shared" si="289"/>
        <v>1.9999999999999574E-2</v>
      </c>
      <c r="BB381" s="12"/>
      <c r="BC381" s="11">
        <f t="shared" si="290"/>
        <v>0</v>
      </c>
      <c r="BD381" s="12">
        <f t="shared" si="291"/>
        <v>0</v>
      </c>
      <c r="BE381" s="11">
        <f t="shared" si="292"/>
        <v>0</v>
      </c>
      <c r="BF381" s="12">
        <f t="shared" si="293"/>
        <v>0</v>
      </c>
      <c r="BG381" s="11">
        <f t="shared" si="294"/>
        <v>1.9999999999999574E-2</v>
      </c>
      <c r="BH381" s="12"/>
      <c r="BI381" s="11">
        <f t="shared" si="295"/>
        <v>0</v>
      </c>
      <c r="BJ381" s="12">
        <f t="shared" si="296"/>
        <v>0</v>
      </c>
      <c r="BK381" s="11">
        <f t="shared" si="297"/>
        <v>0</v>
      </c>
      <c r="BL381" s="12">
        <f t="shared" si="298"/>
        <v>0</v>
      </c>
      <c r="BM381" s="11">
        <f t="shared" si="299"/>
        <v>0</v>
      </c>
      <c r="BN381" s="12"/>
      <c r="BO381" s="11">
        <f t="shared" si="300"/>
        <v>0</v>
      </c>
      <c r="BP381" s="12">
        <f t="shared" si="301"/>
        <v>0</v>
      </c>
      <c r="BQ381" s="11">
        <f t="shared" si="302"/>
        <v>0</v>
      </c>
      <c r="BR381" s="12">
        <f t="shared" si="303"/>
        <v>0</v>
      </c>
      <c r="BS381" s="11">
        <f t="shared" si="304"/>
        <v>1.9999999999999574E-2</v>
      </c>
    </row>
    <row r="382" spans="1:71" x14ac:dyDescent="0.25">
      <c r="A382" s="21">
        <f t="shared" si="305"/>
        <v>7.5504166666665942</v>
      </c>
      <c r="B382" s="7"/>
      <c r="C382" s="8" t="s">
        <v>73</v>
      </c>
      <c r="D382" s="8" t="s">
        <v>73</v>
      </c>
      <c r="E382" s="8" t="s">
        <v>73</v>
      </c>
      <c r="F382" t="s">
        <v>71</v>
      </c>
      <c r="G382" s="8" t="s">
        <v>73</v>
      </c>
      <c r="H382" s="8" t="s">
        <v>73</v>
      </c>
      <c r="I382" s="8"/>
      <c r="J382" s="8" t="s">
        <v>73</v>
      </c>
      <c r="K382" s="9"/>
      <c r="L382" s="8" t="s">
        <v>73</v>
      </c>
      <c r="M382" s="11">
        <f t="shared" si="265"/>
        <v>0</v>
      </c>
      <c r="N382" s="12">
        <f t="shared" si="255"/>
        <v>0</v>
      </c>
      <c r="O382" s="11">
        <f t="shared" si="266"/>
        <v>0</v>
      </c>
      <c r="P382" s="12">
        <f t="shared" si="256"/>
        <v>0</v>
      </c>
      <c r="Q382" s="11">
        <f t="shared" si="267"/>
        <v>1.9999999999999574E-2</v>
      </c>
      <c r="R382" s="12"/>
      <c r="S382" s="11">
        <f t="shared" si="268"/>
        <v>0</v>
      </c>
      <c r="T382" s="12">
        <f t="shared" si="257"/>
        <v>0</v>
      </c>
      <c r="U382" s="11">
        <f t="shared" si="269"/>
        <v>0</v>
      </c>
      <c r="V382" s="12">
        <f t="shared" si="258"/>
        <v>0</v>
      </c>
      <c r="W382" s="11">
        <f t="shared" si="270"/>
        <v>1.9999999999999574E-2</v>
      </c>
      <c r="X382" s="12"/>
      <c r="Y382" s="11">
        <f t="shared" si="271"/>
        <v>0</v>
      </c>
      <c r="Z382" s="12">
        <f t="shared" si="259"/>
        <v>0</v>
      </c>
      <c r="AA382" s="11">
        <f t="shared" si="272"/>
        <v>0</v>
      </c>
      <c r="AB382" s="12">
        <f t="shared" si="260"/>
        <v>0</v>
      </c>
      <c r="AC382" s="11">
        <f t="shared" si="273"/>
        <v>1.9999999999999574E-2</v>
      </c>
      <c r="AD382" s="12"/>
      <c r="AE382" s="11">
        <f t="shared" si="274"/>
        <v>0</v>
      </c>
      <c r="AF382" s="12">
        <f t="shared" si="261"/>
        <v>0</v>
      </c>
      <c r="AG382" s="11">
        <f t="shared" si="275"/>
        <v>0</v>
      </c>
      <c r="AH382" s="12">
        <f t="shared" si="262"/>
        <v>0</v>
      </c>
      <c r="AI382" s="11">
        <f t="shared" si="276"/>
        <v>0</v>
      </c>
      <c r="AJ382" s="12"/>
      <c r="AK382" s="11">
        <f t="shared" si="277"/>
        <v>0</v>
      </c>
      <c r="AL382" s="12">
        <f t="shared" si="263"/>
        <v>0</v>
      </c>
      <c r="AM382" s="11">
        <f t="shared" si="278"/>
        <v>0</v>
      </c>
      <c r="AN382" s="12">
        <f t="shared" si="264"/>
        <v>0</v>
      </c>
      <c r="AO382" s="11">
        <f t="shared" si="279"/>
        <v>1.9999999999999574E-2</v>
      </c>
      <c r="AP382" s="12"/>
      <c r="AQ382" s="11">
        <f t="shared" si="280"/>
        <v>0</v>
      </c>
      <c r="AR382" s="12">
        <f t="shared" si="281"/>
        <v>0</v>
      </c>
      <c r="AS382" s="11">
        <f t="shared" si="282"/>
        <v>0</v>
      </c>
      <c r="AT382" s="12">
        <f t="shared" si="283"/>
        <v>0</v>
      </c>
      <c r="AU382" s="11">
        <f t="shared" si="284"/>
        <v>1.9999999999999574E-2</v>
      </c>
      <c r="AV382" s="12"/>
      <c r="AW382" s="11">
        <f t="shared" si="285"/>
        <v>0</v>
      </c>
      <c r="AX382" s="12">
        <f t="shared" si="286"/>
        <v>0</v>
      </c>
      <c r="AY382" s="11">
        <f t="shared" si="287"/>
        <v>0</v>
      </c>
      <c r="AZ382" s="12">
        <f t="shared" si="288"/>
        <v>0</v>
      </c>
      <c r="BA382" s="11">
        <f t="shared" si="289"/>
        <v>1.9999999999999574E-2</v>
      </c>
      <c r="BB382" s="12"/>
      <c r="BC382" s="11">
        <f t="shared" si="290"/>
        <v>0</v>
      </c>
      <c r="BD382" s="12">
        <f t="shared" si="291"/>
        <v>0</v>
      </c>
      <c r="BE382" s="11">
        <f t="shared" si="292"/>
        <v>0</v>
      </c>
      <c r="BF382" s="12">
        <f t="shared" si="293"/>
        <v>0</v>
      </c>
      <c r="BG382" s="11">
        <f t="shared" si="294"/>
        <v>1.9999999999999574E-2</v>
      </c>
      <c r="BH382" s="12"/>
      <c r="BI382" s="11">
        <f t="shared" si="295"/>
        <v>0</v>
      </c>
      <c r="BJ382" s="12">
        <f t="shared" si="296"/>
        <v>0</v>
      </c>
      <c r="BK382" s="11">
        <f t="shared" si="297"/>
        <v>0</v>
      </c>
      <c r="BL382" s="12">
        <f t="shared" si="298"/>
        <v>0</v>
      </c>
      <c r="BM382" s="11">
        <f t="shared" si="299"/>
        <v>0</v>
      </c>
      <c r="BN382" s="12"/>
      <c r="BO382" s="11">
        <f t="shared" si="300"/>
        <v>0</v>
      </c>
      <c r="BP382" s="12">
        <f t="shared" si="301"/>
        <v>0</v>
      </c>
      <c r="BQ382" s="11">
        <f t="shared" si="302"/>
        <v>0</v>
      </c>
      <c r="BR382" s="12">
        <f t="shared" si="303"/>
        <v>0</v>
      </c>
      <c r="BS382" s="11">
        <f t="shared" si="304"/>
        <v>1.9999999999999574E-2</v>
      </c>
    </row>
    <row r="383" spans="1:71" x14ac:dyDescent="0.25">
      <c r="A383" s="21">
        <f t="shared" si="305"/>
        <v>7.5704166666665937</v>
      </c>
      <c r="B383" s="7" t="s">
        <v>87</v>
      </c>
      <c r="C383" s="8" t="s">
        <v>73</v>
      </c>
      <c r="D383" t="s">
        <v>71</v>
      </c>
      <c r="E383" s="8" t="s">
        <v>73</v>
      </c>
      <c r="F383" s="9" t="s">
        <v>72</v>
      </c>
      <c r="G383" s="8" t="s">
        <v>73</v>
      </c>
      <c r="H383" s="8" t="s">
        <v>73</v>
      </c>
      <c r="I383" s="8"/>
      <c r="J383" s="8" t="s">
        <v>73</v>
      </c>
      <c r="K383" s="30"/>
      <c r="L383" s="8" t="s">
        <v>73</v>
      </c>
      <c r="M383" s="11">
        <f t="shared" si="265"/>
        <v>0</v>
      </c>
      <c r="N383" s="12">
        <f t="shared" si="255"/>
        <v>0</v>
      </c>
      <c r="O383" s="11">
        <f t="shared" si="266"/>
        <v>0</v>
      </c>
      <c r="P383" s="12">
        <f t="shared" si="256"/>
        <v>0</v>
      </c>
      <c r="Q383" s="11">
        <f t="shared" si="267"/>
        <v>1.9999999999999574E-2</v>
      </c>
      <c r="R383" s="12"/>
      <c r="S383" s="11">
        <f t="shared" si="268"/>
        <v>0</v>
      </c>
      <c r="T383" s="12">
        <f t="shared" si="257"/>
        <v>0</v>
      </c>
      <c r="U383" s="11">
        <f t="shared" si="269"/>
        <v>0</v>
      </c>
      <c r="V383" s="12">
        <f t="shared" si="258"/>
        <v>0</v>
      </c>
      <c r="W383" s="11">
        <f t="shared" si="270"/>
        <v>0</v>
      </c>
      <c r="X383" s="12"/>
      <c r="Y383" s="11">
        <f t="shared" si="271"/>
        <v>0</v>
      </c>
      <c r="Z383" s="12">
        <f t="shared" si="259"/>
        <v>0</v>
      </c>
      <c r="AA383" s="11">
        <f t="shared" si="272"/>
        <v>0</v>
      </c>
      <c r="AB383" s="12">
        <f t="shared" si="260"/>
        <v>0</v>
      </c>
      <c r="AC383" s="11">
        <f t="shared" si="273"/>
        <v>1.9999999999999574E-2</v>
      </c>
      <c r="AD383" s="12"/>
      <c r="AE383" s="11">
        <f t="shared" si="274"/>
        <v>0</v>
      </c>
      <c r="AF383" s="12">
        <f t="shared" si="261"/>
        <v>0</v>
      </c>
      <c r="AG383" s="11">
        <f t="shared" si="275"/>
        <v>7.5704166666665937</v>
      </c>
      <c r="AH383" s="12">
        <f t="shared" si="262"/>
        <v>1</v>
      </c>
      <c r="AI383" s="11">
        <f t="shared" si="276"/>
        <v>0</v>
      </c>
      <c r="AJ383" s="12"/>
      <c r="AK383" s="11">
        <f t="shared" si="277"/>
        <v>0</v>
      </c>
      <c r="AL383" s="12">
        <f t="shared" si="263"/>
        <v>0</v>
      </c>
      <c r="AM383" s="11">
        <f t="shared" si="278"/>
        <v>0</v>
      </c>
      <c r="AN383" s="12">
        <f t="shared" si="264"/>
        <v>0</v>
      </c>
      <c r="AO383" s="11">
        <f t="shared" si="279"/>
        <v>1.9999999999999574E-2</v>
      </c>
      <c r="AP383" s="12"/>
      <c r="AQ383" s="11">
        <f t="shared" si="280"/>
        <v>0</v>
      </c>
      <c r="AR383" s="12">
        <f t="shared" si="281"/>
        <v>0</v>
      </c>
      <c r="AS383" s="11">
        <f t="shared" si="282"/>
        <v>0</v>
      </c>
      <c r="AT383" s="12">
        <f t="shared" si="283"/>
        <v>0</v>
      </c>
      <c r="AU383" s="11">
        <f t="shared" si="284"/>
        <v>1.9999999999999574E-2</v>
      </c>
      <c r="AV383" s="12"/>
      <c r="AW383" s="11">
        <f t="shared" si="285"/>
        <v>0</v>
      </c>
      <c r="AX383" s="12">
        <f t="shared" si="286"/>
        <v>0</v>
      </c>
      <c r="AY383" s="11">
        <f t="shared" si="287"/>
        <v>0</v>
      </c>
      <c r="AZ383" s="12">
        <f t="shared" si="288"/>
        <v>0</v>
      </c>
      <c r="BA383" s="11">
        <f t="shared" si="289"/>
        <v>1.9999999999999574E-2</v>
      </c>
      <c r="BB383" s="12"/>
      <c r="BC383" s="11">
        <f t="shared" si="290"/>
        <v>0</v>
      </c>
      <c r="BD383" s="12">
        <f t="shared" si="291"/>
        <v>0</v>
      </c>
      <c r="BE383" s="11">
        <f t="shared" si="292"/>
        <v>0</v>
      </c>
      <c r="BF383" s="12">
        <f t="shared" si="293"/>
        <v>0</v>
      </c>
      <c r="BG383" s="11">
        <f t="shared" si="294"/>
        <v>1.9999999999999574E-2</v>
      </c>
      <c r="BH383" s="12"/>
      <c r="BI383" s="11">
        <f t="shared" si="295"/>
        <v>0</v>
      </c>
      <c r="BJ383" s="12">
        <f t="shared" si="296"/>
        <v>0</v>
      </c>
      <c r="BK383" s="11">
        <f t="shared" si="297"/>
        <v>0</v>
      </c>
      <c r="BL383" s="12">
        <f t="shared" si="298"/>
        <v>0</v>
      </c>
      <c r="BM383" s="11">
        <f t="shared" si="299"/>
        <v>0</v>
      </c>
      <c r="BN383" s="12"/>
      <c r="BO383" s="11">
        <f t="shared" si="300"/>
        <v>0</v>
      </c>
      <c r="BP383" s="12">
        <f t="shared" si="301"/>
        <v>0</v>
      </c>
      <c r="BQ383" s="11">
        <f t="shared" si="302"/>
        <v>0</v>
      </c>
      <c r="BR383" s="12">
        <f t="shared" si="303"/>
        <v>0</v>
      </c>
      <c r="BS383" s="11">
        <f t="shared" si="304"/>
        <v>1.9999999999999574E-2</v>
      </c>
    </row>
    <row r="384" spans="1:71" x14ac:dyDescent="0.25">
      <c r="A384" s="21">
        <f t="shared" si="305"/>
        <v>7.5904166666665933</v>
      </c>
      <c r="B384" s="7"/>
      <c r="C384" s="8" t="s">
        <v>73</v>
      </c>
      <c r="D384" t="s">
        <v>71</v>
      </c>
      <c r="E384" s="8" t="s">
        <v>73</v>
      </c>
      <c r="G384" s="8" t="s">
        <v>73</v>
      </c>
      <c r="H384" s="8" t="s">
        <v>73</v>
      </c>
      <c r="I384" s="8"/>
      <c r="J384" s="8" t="s">
        <v>73</v>
      </c>
      <c r="K384" s="30"/>
      <c r="L384" s="8" t="s">
        <v>73</v>
      </c>
      <c r="M384" s="11">
        <f t="shared" si="265"/>
        <v>0</v>
      </c>
      <c r="N384" s="12">
        <f t="shared" si="255"/>
        <v>0</v>
      </c>
      <c r="O384" s="11">
        <f t="shared" si="266"/>
        <v>0</v>
      </c>
      <c r="P384" s="12">
        <f t="shared" si="256"/>
        <v>0</v>
      </c>
      <c r="Q384" s="11">
        <f t="shared" si="267"/>
        <v>1.9999999999999574E-2</v>
      </c>
      <c r="R384" s="12"/>
      <c r="S384" s="11">
        <f t="shared" si="268"/>
        <v>0</v>
      </c>
      <c r="T384" s="12">
        <f t="shared" si="257"/>
        <v>0</v>
      </c>
      <c r="U384" s="11">
        <f t="shared" si="269"/>
        <v>0</v>
      </c>
      <c r="V384" s="12">
        <f t="shared" si="258"/>
        <v>0</v>
      </c>
      <c r="W384" s="11">
        <f t="shared" si="270"/>
        <v>0</v>
      </c>
      <c r="X384" s="12"/>
      <c r="Y384" s="11">
        <f t="shared" si="271"/>
        <v>0</v>
      </c>
      <c r="Z384" s="12">
        <f t="shared" si="259"/>
        <v>0</v>
      </c>
      <c r="AA384" s="11">
        <f t="shared" si="272"/>
        <v>0</v>
      </c>
      <c r="AB384" s="12">
        <f t="shared" si="260"/>
        <v>0</v>
      </c>
      <c r="AC384" s="11">
        <f t="shared" si="273"/>
        <v>1.9999999999999574E-2</v>
      </c>
      <c r="AD384" s="12"/>
      <c r="AE384" s="11">
        <f t="shared" si="274"/>
        <v>0</v>
      </c>
      <c r="AF384" s="12">
        <f t="shared" si="261"/>
        <v>0</v>
      </c>
      <c r="AG384" s="11">
        <f t="shared" si="275"/>
        <v>0</v>
      </c>
      <c r="AH384" s="12">
        <f t="shared" si="262"/>
        <v>0</v>
      </c>
      <c r="AI384" s="11">
        <f t="shared" si="276"/>
        <v>0</v>
      </c>
      <c r="AJ384" s="12"/>
      <c r="AK384" s="11">
        <f t="shared" si="277"/>
        <v>0</v>
      </c>
      <c r="AL384" s="12">
        <f t="shared" si="263"/>
        <v>0</v>
      </c>
      <c r="AM384" s="11">
        <f t="shared" si="278"/>
        <v>0</v>
      </c>
      <c r="AN384" s="12">
        <f t="shared" si="264"/>
        <v>0</v>
      </c>
      <c r="AO384" s="11">
        <f t="shared" si="279"/>
        <v>1.9999999999999574E-2</v>
      </c>
      <c r="AP384" s="12"/>
      <c r="AQ384" s="11">
        <f t="shared" si="280"/>
        <v>0</v>
      </c>
      <c r="AR384" s="12">
        <f t="shared" si="281"/>
        <v>0</v>
      </c>
      <c r="AS384" s="11">
        <f t="shared" si="282"/>
        <v>0</v>
      </c>
      <c r="AT384" s="12">
        <f t="shared" si="283"/>
        <v>0</v>
      </c>
      <c r="AU384" s="11">
        <f t="shared" si="284"/>
        <v>1.9999999999999574E-2</v>
      </c>
      <c r="AV384" s="12"/>
      <c r="AW384" s="11">
        <f t="shared" si="285"/>
        <v>0</v>
      </c>
      <c r="AX384" s="12">
        <f t="shared" si="286"/>
        <v>0</v>
      </c>
      <c r="AY384" s="11">
        <f t="shared" si="287"/>
        <v>0</v>
      </c>
      <c r="AZ384" s="12">
        <f t="shared" si="288"/>
        <v>0</v>
      </c>
      <c r="BA384" s="11">
        <f t="shared" si="289"/>
        <v>1.9999999999999574E-2</v>
      </c>
      <c r="BB384" s="12"/>
      <c r="BC384" s="11">
        <f t="shared" si="290"/>
        <v>0</v>
      </c>
      <c r="BD384" s="12">
        <f t="shared" si="291"/>
        <v>0</v>
      </c>
      <c r="BE384" s="11">
        <f t="shared" si="292"/>
        <v>0</v>
      </c>
      <c r="BF384" s="12">
        <f t="shared" si="293"/>
        <v>0</v>
      </c>
      <c r="BG384" s="11">
        <f t="shared" si="294"/>
        <v>1.9999999999999574E-2</v>
      </c>
      <c r="BH384" s="12"/>
      <c r="BI384" s="11">
        <f t="shared" si="295"/>
        <v>0</v>
      </c>
      <c r="BJ384" s="12">
        <f t="shared" si="296"/>
        <v>0</v>
      </c>
      <c r="BK384" s="11">
        <f t="shared" si="297"/>
        <v>0</v>
      </c>
      <c r="BL384" s="12">
        <f t="shared" si="298"/>
        <v>0</v>
      </c>
      <c r="BM384" s="11">
        <f t="shared" si="299"/>
        <v>0</v>
      </c>
      <c r="BN384" s="12"/>
      <c r="BO384" s="11">
        <f t="shared" si="300"/>
        <v>0</v>
      </c>
      <c r="BP384" s="12">
        <f t="shared" si="301"/>
        <v>0</v>
      </c>
      <c r="BQ384" s="11">
        <f t="shared" si="302"/>
        <v>0</v>
      </c>
      <c r="BR384" s="12">
        <f t="shared" si="303"/>
        <v>0</v>
      </c>
      <c r="BS384" s="11">
        <f t="shared" si="304"/>
        <v>1.9999999999999574E-2</v>
      </c>
    </row>
    <row r="385" spans="1:71" x14ac:dyDescent="0.25">
      <c r="A385" s="21">
        <f t="shared" si="305"/>
        <v>7.6104166666665929</v>
      </c>
      <c r="B385" s="7" t="s">
        <v>81</v>
      </c>
      <c r="C385" s="8" t="s">
        <v>73</v>
      </c>
      <c r="D385" t="s">
        <v>71</v>
      </c>
      <c r="E385" s="8" t="s">
        <v>73</v>
      </c>
      <c r="G385" s="8" t="s">
        <v>73</v>
      </c>
      <c r="H385" s="8" t="s">
        <v>73</v>
      </c>
      <c r="I385" s="8" t="s">
        <v>73</v>
      </c>
      <c r="J385" s="8" t="s">
        <v>73</v>
      </c>
      <c r="K385" s="30"/>
      <c r="L385" s="8" t="s">
        <v>73</v>
      </c>
      <c r="M385" s="11">
        <f t="shared" si="265"/>
        <v>0</v>
      </c>
      <c r="N385" s="12">
        <f t="shared" si="255"/>
        <v>0</v>
      </c>
      <c r="O385" s="11">
        <f t="shared" si="266"/>
        <v>0</v>
      </c>
      <c r="P385" s="12">
        <f t="shared" si="256"/>
        <v>0</v>
      </c>
      <c r="Q385" s="11">
        <f t="shared" si="267"/>
        <v>1.9999999999999574E-2</v>
      </c>
      <c r="R385" s="12"/>
      <c r="S385" s="11">
        <f t="shared" si="268"/>
        <v>0</v>
      </c>
      <c r="T385" s="12">
        <f t="shared" si="257"/>
        <v>0</v>
      </c>
      <c r="U385" s="11">
        <f t="shared" si="269"/>
        <v>0</v>
      </c>
      <c r="V385" s="12">
        <f t="shared" si="258"/>
        <v>0</v>
      </c>
      <c r="W385" s="11">
        <f t="shared" si="270"/>
        <v>0</v>
      </c>
      <c r="X385" s="12"/>
      <c r="Y385" s="11">
        <f t="shared" si="271"/>
        <v>0</v>
      </c>
      <c r="Z385" s="12">
        <f t="shared" si="259"/>
        <v>0</v>
      </c>
      <c r="AA385" s="11">
        <f t="shared" si="272"/>
        <v>0</v>
      </c>
      <c r="AB385" s="12">
        <f t="shared" si="260"/>
        <v>0</v>
      </c>
      <c r="AC385" s="11">
        <f t="shared" si="273"/>
        <v>1.9999999999999574E-2</v>
      </c>
      <c r="AD385" s="12"/>
      <c r="AE385" s="11">
        <f t="shared" si="274"/>
        <v>0</v>
      </c>
      <c r="AF385" s="12">
        <f t="shared" si="261"/>
        <v>0</v>
      </c>
      <c r="AG385" s="11">
        <f t="shared" si="275"/>
        <v>0</v>
      </c>
      <c r="AH385" s="12">
        <f t="shared" si="262"/>
        <v>0</v>
      </c>
      <c r="AI385" s="11">
        <f t="shared" si="276"/>
        <v>0</v>
      </c>
      <c r="AJ385" s="12"/>
      <c r="AK385" s="11">
        <f t="shared" si="277"/>
        <v>0</v>
      </c>
      <c r="AL385" s="12">
        <f t="shared" si="263"/>
        <v>0</v>
      </c>
      <c r="AM385" s="11">
        <f t="shared" si="278"/>
        <v>0</v>
      </c>
      <c r="AN385" s="12">
        <f t="shared" si="264"/>
        <v>0</v>
      </c>
      <c r="AO385" s="11">
        <f t="shared" si="279"/>
        <v>1.9999999999999574E-2</v>
      </c>
      <c r="AP385" s="12"/>
      <c r="AQ385" s="11">
        <f t="shared" si="280"/>
        <v>0</v>
      </c>
      <c r="AR385" s="12">
        <f t="shared" si="281"/>
        <v>0</v>
      </c>
      <c r="AS385" s="11">
        <f t="shared" si="282"/>
        <v>0</v>
      </c>
      <c r="AT385" s="12">
        <f t="shared" si="283"/>
        <v>0</v>
      </c>
      <c r="AU385" s="11">
        <f t="shared" si="284"/>
        <v>1.9999999999999574E-2</v>
      </c>
      <c r="AV385" s="12"/>
      <c r="AW385" s="11">
        <f t="shared" si="285"/>
        <v>7.6104166666665929</v>
      </c>
      <c r="AX385" s="12">
        <f t="shared" si="286"/>
        <v>1</v>
      </c>
      <c r="AY385" s="11">
        <f t="shared" si="287"/>
        <v>0</v>
      </c>
      <c r="AZ385" s="12">
        <f t="shared" si="288"/>
        <v>0</v>
      </c>
      <c r="BA385" s="11">
        <f t="shared" si="289"/>
        <v>1.9999999999999574E-2</v>
      </c>
      <c r="BB385" s="12"/>
      <c r="BC385" s="11">
        <f t="shared" si="290"/>
        <v>0</v>
      </c>
      <c r="BD385" s="12">
        <f t="shared" si="291"/>
        <v>0</v>
      </c>
      <c r="BE385" s="11">
        <f t="shared" si="292"/>
        <v>0</v>
      </c>
      <c r="BF385" s="12">
        <f t="shared" si="293"/>
        <v>0</v>
      </c>
      <c r="BG385" s="11">
        <f t="shared" si="294"/>
        <v>1.9999999999999574E-2</v>
      </c>
      <c r="BH385" s="12"/>
      <c r="BI385" s="11">
        <f t="shared" si="295"/>
        <v>0</v>
      </c>
      <c r="BJ385" s="12">
        <f t="shared" si="296"/>
        <v>0</v>
      </c>
      <c r="BK385" s="11">
        <f t="shared" si="297"/>
        <v>0</v>
      </c>
      <c r="BL385" s="12">
        <f t="shared" si="298"/>
        <v>0</v>
      </c>
      <c r="BM385" s="11">
        <f t="shared" si="299"/>
        <v>0</v>
      </c>
      <c r="BN385" s="12"/>
      <c r="BO385" s="11">
        <f t="shared" si="300"/>
        <v>0</v>
      </c>
      <c r="BP385" s="12">
        <f t="shared" si="301"/>
        <v>0</v>
      </c>
      <c r="BQ385" s="11">
        <f t="shared" si="302"/>
        <v>0</v>
      </c>
      <c r="BR385" s="12">
        <f t="shared" si="303"/>
        <v>0</v>
      </c>
      <c r="BS385" s="11">
        <f t="shared" si="304"/>
        <v>1.9999999999999574E-2</v>
      </c>
    </row>
    <row r="386" spans="1:71" x14ac:dyDescent="0.25">
      <c r="A386" s="21">
        <f t="shared" si="305"/>
        <v>7.6304166666665925</v>
      </c>
      <c r="B386" s="7"/>
      <c r="C386" s="8" t="s">
        <v>73</v>
      </c>
      <c r="D386" t="s">
        <v>71</v>
      </c>
      <c r="E386" s="8" t="s">
        <v>73</v>
      </c>
      <c r="F386" s="9"/>
      <c r="G386" s="8" t="s">
        <v>73</v>
      </c>
      <c r="H386" s="8" t="s">
        <v>73</v>
      </c>
      <c r="I386" s="8" t="s">
        <v>73</v>
      </c>
      <c r="J386" s="8" t="s">
        <v>73</v>
      </c>
      <c r="K386" s="30"/>
      <c r="L386" s="8" t="s">
        <v>73</v>
      </c>
      <c r="M386" s="11">
        <f t="shared" si="265"/>
        <v>0</v>
      </c>
      <c r="N386" s="12">
        <f t="shared" si="255"/>
        <v>0</v>
      </c>
      <c r="O386" s="11">
        <f t="shared" si="266"/>
        <v>0</v>
      </c>
      <c r="P386" s="12">
        <f t="shared" si="256"/>
        <v>0</v>
      </c>
      <c r="Q386" s="11">
        <f t="shared" si="267"/>
        <v>1.9999999999999574E-2</v>
      </c>
      <c r="R386" s="12"/>
      <c r="S386" s="11">
        <f t="shared" si="268"/>
        <v>0</v>
      </c>
      <c r="T386" s="12">
        <f t="shared" si="257"/>
        <v>0</v>
      </c>
      <c r="U386" s="11">
        <f t="shared" si="269"/>
        <v>0</v>
      </c>
      <c r="V386" s="12">
        <f t="shared" si="258"/>
        <v>0</v>
      </c>
      <c r="W386" s="11">
        <f t="shared" si="270"/>
        <v>0</v>
      </c>
      <c r="X386" s="12"/>
      <c r="Y386" s="11">
        <f t="shared" si="271"/>
        <v>0</v>
      </c>
      <c r="Z386" s="12">
        <f t="shared" si="259"/>
        <v>0</v>
      </c>
      <c r="AA386" s="11">
        <f t="shared" si="272"/>
        <v>0</v>
      </c>
      <c r="AB386" s="12">
        <f t="shared" si="260"/>
        <v>0</v>
      </c>
      <c r="AC386" s="11">
        <f t="shared" si="273"/>
        <v>1.9999999999999574E-2</v>
      </c>
      <c r="AD386" s="12"/>
      <c r="AE386" s="11">
        <f t="shared" si="274"/>
        <v>0</v>
      </c>
      <c r="AF386" s="12">
        <f t="shared" si="261"/>
        <v>0</v>
      </c>
      <c r="AG386" s="11">
        <f t="shared" si="275"/>
        <v>0</v>
      </c>
      <c r="AH386" s="12">
        <f t="shared" si="262"/>
        <v>0</v>
      </c>
      <c r="AI386" s="11">
        <f t="shared" si="276"/>
        <v>0</v>
      </c>
      <c r="AJ386" s="12"/>
      <c r="AK386" s="11">
        <f t="shared" si="277"/>
        <v>0</v>
      </c>
      <c r="AL386" s="12">
        <f t="shared" si="263"/>
        <v>0</v>
      </c>
      <c r="AM386" s="11">
        <f t="shared" si="278"/>
        <v>0</v>
      </c>
      <c r="AN386" s="12">
        <f t="shared" si="264"/>
        <v>0</v>
      </c>
      <c r="AO386" s="11">
        <f t="shared" si="279"/>
        <v>1.9999999999999574E-2</v>
      </c>
      <c r="AP386" s="12"/>
      <c r="AQ386" s="11">
        <f t="shared" si="280"/>
        <v>0</v>
      </c>
      <c r="AR386" s="12">
        <f t="shared" si="281"/>
        <v>0</v>
      </c>
      <c r="AS386" s="11">
        <f t="shared" si="282"/>
        <v>0</v>
      </c>
      <c r="AT386" s="12">
        <f t="shared" si="283"/>
        <v>0</v>
      </c>
      <c r="AU386" s="11">
        <f t="shared" si="284"/>
        <v>1.9999999999999574E-2</v>
      </c>
      <c r="AV386" s="12"/>
      <c r="AW386" s="11">
        <f t="shared" si="285"/>
        <v>0</v>
      </c>
      <c r="AX386" s="12">
        <f t="shared" si="286"/>
        <v>0</v>
      </c>
      <c r="AY386" s="11">
        <f t="shared" si="287"/>
        <v>0</v>
      </c>
      <c r="AZ386" s="12">
        <f t="shared" si="288"/>
        <v>0</v>
      </c>
      <c r="BA386" s="11">
        <f t="shared" si="289"/>
        <v>1.9999999999999574E-2</v>
      </c>
      <c r="BB386" s="12"/>
      <c r="BC386" s="11">
        <f t="shared" si="290"/>
        <v>0</v>
      </c>
      <c r="BD386" s="12">
        <f t="shared" si="291"/>
        <v>0</v>
      </c>
      <c r="BE386" s="11">
        <f t="shared" si="292"/>
        <v>0</v>
      </c>
      <c r="BF386" s="12">
        <f t="shared" si="293"/>
        <v>0</v>
      </c>
      <c r="BG386" s="11">
        <f t="shared" si="294"/>
        <v>1.9999999999999574E-2</v>
      </c>
      <c r="BH386" s="12"/>
      <c r="BI386" s="11">
        <f t="shared" si="295"/>
        <v>0</v>
      </c>
      <c r="BJ386" s="12">
        <f t="shared" si="296"/>
        <v>0</v>
      </c>
      <c r="BK386" s="11">
        <f t="shared" si="297"/>
        <v>0</v>
      </c>
      <c r="BL386" s="12">
        <f t="shared" si="298"/>
        <v>0</v>
      </c>
      <c r="BM386" s="11">
        <f t="shared" si="299"/>
        <v>0</v>
      </c>
      <c r="BN386" s="12"/>
      <c r="BO386" s="11">
        <f t="shared" si="300"/>
        <v>0</v>
      </c>
      <c r="BP386" s="12">
        <f t="shared" si="301"/>
        <v>0</v>
      </c>
      <c r="BQ386" s="11">
        <f t="shared" si="302"/>
        <v>0</v>
      </c>
      <c r="BR386" s="12">
        <f t="shared" si="303"/>
        <v>0</v>
      </c>
      <c r="BS386" s="11">
        <f t="shared" si="304"/>
        <v>1.9999999999999574E-2</v>
      </c>
    </row>
    <row r="387" spans="1:71" x14ac:dyDescent="0.25">
      <c r="A387" s="21">
        <f t="shared" si="305"/>
        <v>7.650416666666592</v>
      </c>
      <c r="B387" s="7" t="s">
        <v>85</v>
      </c>
      <c r="C387" s="8" t="s">
        <v>73</v>
      </c>
      <c r="D387" s="9" t="s">
        <v>72</v>
      </c>
      <c r="E387" s="8" t="s">
        <v>73</v>
      </c>
      <c r="G387" s="8" t="s">
        <v>73</v>
      </c>
      <c r="H387" s="8" t="s">
        <v>73</v>
      </c>
      <c r="I387" s="8" t="s">
        <v>73</v>
      </c>
      <c r="J387" t="s">
        <v>71</v>
      </c>
      <c r="K387" s="30"/>
      <c r="L387" s="8" t="s">
        <v>73</v>
      </c>
      <c r="M387" s="11">
        <f t="shared" si="265"/>
        <v>0</v>
      </c>
      <c r="N387" s="12">
        <f t="shared" ref="N387:N449" si="306">IF(M387&gt;0,1,0)</f>
        <v>0</v>
      </c>
      <c r="O387" s="11">
        <f t="shared" si="266"/>
        <v>0</v>
      </c>
      <c r="P387" s="12">
        <f t="shared" ref="P387:P449" si="307">IF(O387&gt;0,1,0)</f>
        <v>0</v>
      </c>
      <c r="Q387" s="11">
        <f t="shared" si="267"/>
        <v>1.9999999999999574E-2</v>
      </c>
      <c r="R387" s="12"/>
      <c r="S387" s="11">
        <f t="shared" si="268"/>
        <v>0</v>
      </c>
      <c r="T387" s="12">
        <f t="shared" ref="T387:T449" si="308">IF(S387&gt;0,1,0)</f>
        <v>0</v>
      </c>
      <c r="U387" s="11">
        <f t="shared" si="269"/>
        <v>7.650416666666592</v>
      </c>
      <c r="V387" s="12">
        <f t="shared" ref="V387:V449" si="309">IF(U387&gt;0,1,0)</f>
        <v>1</v>
      </c>
      <c r="W387" s="11">
        <f t="shared" si="270"/>
        <v>0</v>
      </c>
      <c r="X387" s="12"/>
      <c r="Y387" s="11">
        <f t="shared" si="271"/>
        <v>0</v>
      </c>
      <c r="Z387" s="12">
        <f t="shared" ref="Z387:Z449" si="310">IF(Y387&gt;0,1,0)</f>
        <v>0</v>
      </c>
      <c r="AA387" s="11">
        <f t="shared" si="272"/>
        <v>0</v>
      </c>
      <c r="AB387" s="12">
        <f t="shared" ref="AB387:AB449" si="311">IF(AA387&gt;0,1,0)</f>
        <v>0</v>
      </c>
      <c r="AC387" s="11">
        <f t="shared" si="273"/>
        <v>1.9999999999999574E-2</v>
      </c>
      <c r="AD387" s="12"/>
      <c r="AE387" s="11">
        <f t="shared" si="274"/>
        <v>0</v>
      </c>
      <c r="AF387" s="12">
        <f t="shared" ref="AF387:AF449" si="312">IF(AE387&gt;0,1,0)</f>
        <v>0</v>
      </c>
      <c r="AG387" s="11">
        <f t="shared" si="275"/>
        <v>0</v>
      </c>
      <c r="AH387" s="12">
        <f t="shared" ref="AH387:AH449" si="313">IF(AG387&gt;0,1,0)</f>
        <v>0</v>
      </c>
      <c r="AI387" s="11">
        <f t="shared" si="276"/>
        <v>0</v>
      </c>
      <c r="AJ387" s="12"/>
      <c r="AK387" s="11">
        <f t="shared" si="277"/>
        <v>0</v>
      </c>
      <c r="AL387" s="12">
        <f t="shared" ref="AL387:AL449" si="314">IF(AK387&gt;0,1,0)</f>
        <v>0</v>
      </c>
      <c r="AM387" s="11">
        <f t="shared" si="278"/>
        <v>0</v>
      </c>
      <c r="AN387" s="12">
        <f t="shared" ref="AN387:AN449" si="315">IF(AM387&gt;0,1,0)</f>
        <v>0</v>
      </c>
      <c r="AO387" s="11">
        <f t="shared" si="279"/>
        <v>1.9999999999999574E-2</v>
      </c>
      <c r="AP387" s="12"/>
      <c r="AQ387" s="11">
        <f t="shared" si="280"/>
        <v>0</v>
      </c>
      <c r="AR387" s="12">
        <f t="shared" si="281"/>
        <v>0</v>
      </c>
      <c r="AS387" s="11">
        <f t="shared" si="282"/>
        <v>0</v>
      </c>
      <c r="AT387" s="12">
        <f t="shared" si="283"/>
        <v>0</v>
      </c>
      <c r="AU387" s="11">
        <f t="shared" si="284"/>
        <v>1.9999999999999574E-2</v>
      </c>
      <c r="AV387" s="12"/>
      <c r="AW387" s="11">
        <f t="shared" si="285"/>
        <v>0</v>
      </c>
      <c r="AX387" s="12">
        <f t="shared" si="286"/>
        <v>0</v>
      </c>
      <c r="AY387" s="11">
        <f t="shared" si="287"/>
        <v>0</v>
      </c>
      <c r="AZ387" s="12">
        <f t="shared" si="288"/>
        <v>0</v>
      </c>
      <c r="BA387" s="11">
        <f t="shared" si="289"/>
        <v>1.9999999999999574E-2</v>
      </c>
      <c r="BB387" s="12"/>
      <c r="BC387" s="11">
        <f t="shared" si="290"/>
        <v>0</v>
      </c>
      <c r="BD387" s="12">
        <f t="shared" si="291"/>
        <v>0</v>
      </c>
      <c r="BE387" s="11">
        <f t="shared" si="292"/>
        <v>0</v>
      </c>
      <c r="BF387" s="12">
        <f t="shared" si="293"/>
        <v>0</v>
      </c>
      <c r="BG387" s="11">
        <f t="shared" si="294"/>
        <v>0</v>
      </c>
      <c r="BH387" s="12"/>
      <c r="BI387" s="11">
        <f t="shared" si="295"/>
        <v>0</v>
      </c>
      <c r="BJ387" s="12">
        <f t="shared" si="296"/>
        <v>0</v>
      </c>
      <c r="BK387" s="11">
        <f t="shared" si="297"/>
        <v>0</v>
      </c>
      <c r="BL387" s="12">
        <f t="shared" si="298"/>
        <v>0</v>
      </c>
      <c r="BM387" s="11">
        <f t="shared" si="299"/>
        <v>0</v>
      </c>
      <c r="BN387" s="12"/>
      <c r="BO387" s="11">
        <f t="shared" si="300"/>
        <v>0</v>
      </c>
      <c r="BP387" s="12">
        <f t="shared" si="301"/>
        <v>0</v>
      </c>
      <c r="BQ387" s="11">
        <f t="shared" si="302"/>
        <v>0</v>
      </c>
      <c r="BR387" s="12">
        <f t="shared" si="303"/>
        <v>0</v>
      </c>
      <c r="BS387" s="11">
        <f t="shared" si="304"/>
        <v>1.9999999999999574E-2</v>
      </c>
    </row>
    <row r="388" spans="1:71" x14ac:dyDescent="0.25">
      <c r="A388" s="21">
        <f t="shared" si="305"/>
        <v>7.6704166666665916</v>
      </c>
      <c r="B388" s="7"/>
      <c r="C388" s="8" t="s">
        <v>73</v>
      </c>
      <c r="E388" s="8" t="s">
        <v>73</v>
      </c>
      <c r="G388" s="8" t="s">
        <v>73</v>
      </c>
      <c r="H388" s="8" t="s">
        <v>73</v>
      </c>
      <c r="I388" s="8" t="s">
        <v>73</v>
      </c>
      <c r="J388" t="s">
        <v>71</v>
      </c>
      <c r="K388" s="30"/>
      <c r="L388" s="8" t="s">
        <v>73</v>
      </c>
      <c r="M388" s="11">
        <f t="shared" si="265"/>
        <v>0</v>
      </c>
      <c r="N388" s="12">
        <f t="shared" si="306"/>
        <v>0</v>
      </c>
      <c r="O388" s="11">
        <f t="shared" si="266"/>
        <v>0</v>
      </c>
      <c r="P388" s="12">
        <f t="shared" si="307"/>
        <v>0</v>
      </c>
      <c r="Q388" s="11">
        <f t="shared" si="267"/>
        <v>1.9999999999999574E-2</v>
      </c>
      <c r="R388" s="12"/>
      <c r="S388" s="11">
        <f t="shared" si="268"/>
        <v>0</v>
      </c>
      <c r="T388" s="12">
        <f t="shared" si="308"/>
        <v>0</v>
      </c>
      <c r="U388" s="11">
        <f t="shared" si="269"/>
        <v>0</v>
      </c>
      <c r="V388" s="12">
        <f t="shared" si="309"/>
        <v>0</v>
      </c>
      <c r="W388" s="11">
        <f t="shared" si="270"/>
        <v>0</v>
      </c>
      <c r="X388" s="12"/>
      <c r="Y388" s="11">
        <f t="shared" si="271"/>
        <v>0</v>
      </c>
      <c r="Z388" s="12">
        <f t="shared" si="310"/>
        <v>0</v>
      </c>
      <c r="AA388" s="11">
        <f t="shared" si="272"/>
        <v>0</v>
      </c>
      <c r="AB388" s="12">
        <f t="shared" si="311"/>
        <v>0</v>
      </c>
      <c r="AC388" s="11">
        <f t="shared" si="273"/>
        <v>1.9999999999999574E-2</v>
      </c>
      <c r="AD388" s="12"/>
      <c r="AE388" s="11">
        <f t="shared" si="274"/>
        <v>0</v>
      </c>
      <c r="AF388" s="12">
        <f t="shared" si="312"/>
        <v>0</v>
      </c>
      <c r="AG388" s="11">
        <f t="shared" si="275"/>
        <v>0</v>
      </c>
      <c r="AH388" s="12">
        <f t="shared" si="313"/>
        <v>0</v>
      </c>
      <c r="AI388" s="11">
        <f t="shared" si="276"/>
        <v>0</v>
      </c>
      <c r="AJ388" s="12"/>
      <c r="AK388" s="11">
        <f t="shared" si="277"/>
        <v>0</v>
      </c>
      <c r="AL388" s="12">
        <f t="shared" si="314"/>
        <v>0</v>
      </c>
      <c r="AM388" s="11">
        <f t="shared" si="278"/>
        <v>0</v>
      </c>
      <c r="AN388" s="12">
        <f t="shared" si="315"/>
        <v>0</v>
      </c>
      <c r="AO388" s="11">
        <f t="shared" si="279"/>
        <v>1.9999999999999574E-2</v>
      </c>
      <c r="AP388" s="12"/>
      <c r="AQ388" s="11">
        <f t="shared" si="280"/>
        <v>0</v>
      </c>
      <c r="AR388" s="12">
        <f t="shared" si="281"/>
        <v>0</v>
      </c>
      <c r="AS388" s="11">
        <f t="shared" si="282"/>
        <v>0</v>
      </c>
      <c r="AT388" s="12">
        <f t="shared" si="283"/>
        <v>0</v>
      </c>
      <c r="AU388" s="11">
        <f t="shared" si="284"/>
        <v>1.9999999999999574E-2</v>
      </c>
      <c r="AV388" s="12"/>
      <c r="AW388" s="11">
        <f t="shared" si="285"/>
        <v>0</v>
      </c>
      <c r="AX388" s="12">
        <f t="shared" si="286"/>
        <v>0</v>
      </c>
      <c r="AY388" s="11">
        <f t="shared" si="287"/>
        <v>0</v>
      </c>
      <c r="AZ388" s="12">
        <f t="shared" si="288"/>
        <v>0</v>
      </c>
      <c r="BA388" s="11">
        <f t="shared" si="289"/>
        <v>1.9999999999999574E-2</v>
      </c>
      <c r="BB388" s="12"/>
      <c r="BC388" s="11">
        <f t="shared" si="290"/>
        <v>0</v>
      </c>
      <c r="BD388" s="12">
        <f t="shared" si="291"/>
        <v>0</v>
      </c>
      <c r="BE388" s="11">
        <f t="shared" si="292"/>
        <v>0</v>
      </c>
      <c r="BF388" s="12">
        <f t="shared" si="293"/>
        <v>0</v>
      </c>
      <c r="BG388" s="11">
        <f t="shared" si="294"/>
        <v>0</v>
      </c>
      <c r="BH388" s="12"/>
      <c r="BI388" s="11">
        <f t="shared" si="295"/>
        <v>0</v>
      </c>
      <c r="BJ388" s="12">
        <f t="shared" si="296"/>
        <v>0</v>
      </c>
      <c r="BK388" s="11">
        <f t="shared" si="297"/>
        <v>0</v>
      </c>
      <c r="BL388" s="12">
        <f t="shared" si="298"/>
        <v>0</v>
      </c>
      <c r="BM388" s="11">
        <f t="shared" si="299"/>
        <v>0</v>
      </c>
      <c r="BN388" s="12"/>
      <c r="BO388" s="11">
        <f t="shared" si="300"/>
        <v>0</v>
      </c>
      <c r="BP388" s="12">
        <f t="shared" si="301"/>
        <v>0</v>
      </c>
      <c r="BQ388" s="11">
        <f t="shared" si="302"/>
        <v>0</v>
      </c>
      <c r="BR388" s="12">
        <f t="shared" si="303"/>
        <v>0</v>
      </c>
      <c r="BS388" s="11">
        <f t="shared" si="304"/>
        <v>1.9999999999999574E-2</v>
      </c>
    </row>
    <row r="389" spans="1:71" x14ac:dyDescent="0.25">
      <c r="A389" s="21">
        <f t="shared" si="305"/>
        <v>7.6904166666665912</v>
      </c>
      <c r="B389" s="7" t="s">
        <v>83</v>
      </c>
      <c r="C389" s="8" t="s">
        <v>73</v>
      </c>
      <c r="E389" s="8" t="s">
        <v>73</v>
      </c>
      <c r="F389" s="9"/>
      <c r="G389" s="8" t="s">
        <v>73</v>
      </c>
      <c r="H389" s="8" t="s">
        <v>73</v>
      </c>
      <c r="I389" s="8" t="s">
        <v>73</v>
      </c>
      <c r="J389" t="s">
        <v>71</v>
      </c>
      <c r="K389" s="8" t="s">
        <v>73</v>
      </c>
      <c r="L389" s="8" t="s">
        <v>73</v>
      </c>
      <c r="M389" s="11">
        <f t="shared" ref="M389:M452" si="316">IF(B389="Line 1 Fails",A389,0)</f>
        <v>0</v>
      </c>
      <c r="N389" s="12">
        <f t="shared" si="306"/>
        <v>0</v>
      </c>
      <c r="O389" s="11">
        <f t="shared" ref="O389:O452" si="317">IF(B389="Line 1 repd.",A389,0)</f>
        <v>0</v>
      </c>
      <c r="P389" s="12">
        <f t="shared" si="307"/>
        <v>0</v>
      </c>
      <c r="Q389" s="11">
        <f t="shared" ref="Q389:Q452" si="318">IF(C389="Dn(waiting)",A390-A389,0)</f>
        <v>1.9999999999999574E-2</v>
      </c>
      <c r="R389" s="12"/>
      <c r="S389" s="11">
        <f t="shared" ref="S389:S452" si="319">IF(B389="Line 2 Fails",A389,0)</f>
        <v>0</v>
      </c>
      <c r="T389" s="12">
        <f t="shared" si="308"/>
        <v>0</v>
      </c>
      <c r="U389" s="11">
        <f t="shared" ref="U389:U452" si="320">IF(B389="Line 2 repd.",A389,0)</f>
        <v>0</v>
      </c>
      <c r="V389" s="12">
        <f t="shared" si="309"/>
        <v>0</v>
      </c>
      <c r="W389" s="11">
        <f t="shared" ref="W389:W452" si="321">IF(D389="Dn(waiting)",A390-A389,0)</f>
        <v>0</v>
      </c>
      <c r="X389" s="12"/>
      <c r="Y389" s="11">
        <f t="shared" ref="Y389:Y452" si="322">IF(B389="Line 3 Fails",A389,0)</f>
        <v>0</v>
      </c>
      <c r="Z389" s="12">
        <f t="shared" si="310"/>
        <v>0</v>
      </c>
      <c r="AA389" s="11">
        <f t="shared" ref="AA389:AA452" si="323">IF(B389="Line 3 repd.",A389,0)</f>
        <v>0</v>
      </c>
      <c r="AB389" s="12">
        <f t="shared" si="311"/>
        <v>0</v>
      </c>
      <c r="AC389" s="11">
        <f t="shared" ref="AC389:AC452" si="324">IF(E389="Dn(waiting)",A390-A389,0)</f>
        <v>1.9999999999999574E-2</v>
      </c>
      <c r="AD389" s="12"/>
      <c r="AE389" s="11">
        <f t="shared" ref="AE389:AE452" si="325">IF(B389="Line 4 Fails",A389,0)</f>
        <v>0</v>
      </c>
      <c r="AF389" s="12">
        <f t="shared" si="312"/>
        <v>0</v>
      </c>
      <c r="AG389" s="11">
        <f t="shared" ref="AG389:AG452" si="326">IF(B389="Line 4 repd.",A389,0)</f>
        <v>0</v>
      </c>
      <c r="AH389" s="12">
        <f t="shared" si="313"/>
        <v>0</v>
      </c>
      <c r="AI389" s="11">
        <f t="shared" ref="AI389:AI452" si="327">IF(F389="Dn(waiting)",A390-A389,0)</f>
        <v>0</v>
      </c>
      <c r="AJ389" s="12"/>
      <c r="AK389" s="11">
        <f t="shared" ref="AK389:AK452" si="328">IF(B389="Line 5 Fails",A389,0)</f>
        <v>0</v>
      </c>
      <c r="AL389" s="12">
        <f t="shared" si="314"/>
        <v>0</v>
      </c>
      <c r="AM389" s="11">
        <f t="shared" ref="AM389:AM452" si="329">IF(B389="Line 5 repd.",A389,0)</f>
        <v>0</v>
      </c>
      <c r="AN389" s="12">
        <f t="shared" si="315"/>
        <v>0</v>
      </c>
      <c r="AO389" s="11">
        <f t="shared" si="279"/>
        <v>1.9999999999999574E-2</v>
      </c>
      <c r="AP389" s="12"/>
      <c r="AQ389" s="11">
        <f t="shared" si="280"/>
        <v>0</v>
      </c>
      <c r="AR389" s="12">
        <f t="shared" si="281"/>
        <v>0</v>
      </c>
      <c r="AS389" s="11">
        <f t="shared" si="282"/>
        <v>0</v>
      </c>
      <c r="AT389" s="12">
        <f t="shared" si="283"/>
        <v>0</v>
      </c>
      <c r="AU389" s="11">
        <f t="shared" si="284"/>
        <v>1.9999999999999574E-2</v>
      </c>
      <c r="AV389" s="12"/>
      <c r="AW389" s="11">
        <f t="shared" si="285"/>
        <v>0</v>
      </c>
      <c r="AX389" s="12">
        <f t="shared" si="286"/>
        <v>0</v>
      </c>
      <c r="AY389" s="11">
        <f t="shared" si="287"/>
        <v>0</v>
      </c>
      <c r="AZ389" s="12">
        <f t="shared" si="288"/>
        <v>0</v>
      </c>
      <c r="BA389" s="11">
        <f t="shared" si="289"/>
        <v>1.9999999999999574E-2</v>
      </c>
      <c r="BB389" s="12"/>
      <c r="BC389" s="11">
        <f t="shared" si="290"/>
        <v>0</v>
      </c>
      <c r="BD389" s="12">
        <f t="shared" si="291"/>
        <v>0</v>
      </c>
      <c r="BE389" s="11">
        <f t="shared" si="292"/>
        <v>0</v>
      </c>
      <c r="BF389" s="12">
        <f t="shared" si="293"/>
        <v>0</v>
      </c>
      <c r="BG389" s="11">
        <f t="shared" si="294"/>
        <v>0</v>
      </c>
      <c r="BH389" s="12"/>
      <c r="BI389" s="11">
        <f t="shared" si="295"/>
        <v>7.6904166666665912</v>
      </c>
      <c r="BJ389" s="12">
        <f t="shared" si="296"/>
        <v>1</v>
      </c>
      <c r="BK389" s="11">
        <f t="shared" si="297"/>
        <v>0</v>
      </c>
      <c r="BL389" s="12">
        <f t="shared" si="298"/>
        <v>0</v>
      </c>
      <c r="BM389" s="11">
        <f t="shared" si="299"/>
        <v>1.9999999999999574E-2</v>
      </c>
      <c r="BN389" s="12"/>
      <c r="BO389" s="11">
        <f t="shared" si="300"/>
        <v>0</v>
      </c>
      <c r="BP389" s="12">
        <f t="shared" si="301"/>
        <v>0</v>
      </c>
      <c r="BQ389" s="11">
        <f t="shared" si="302"/>
        <v>0</v>
      </c>
      <c r="BR389" s="12">
        <f t="shared" si="303"/>
        <v>0</v>
      </c>
      <c r="BS389" s="11">
        <f t="shared" si="304"/>
        <v>1.9999999999999574E-2</v>
      </c>
    </row>
    <row r="390" spans="1:71" x14ac:dyDescent="0.25">
      <c r="A390" s="21">
        <f t="shared" si="305"/>
        <v>7.7104166666665908</v>
      </c>
      <c r="B390" s="7"/>
      <c r="C390" s="8" t="s">
        <v>73</v>
      </c>
      <c r="E390" s="8" t="s">
        <v>73</v>
      </c>
      <c r="G390" s="8" t="s">
        <v>73</v>
      </c>
      <c r="H390" s="8" t="s">
        <v>73</v>
      </c>
      <c r="I390" s="8" t="s">
        <v>73</v>
      </c>
      <c r="J390" t="s">
        <v>71</v>
      </c>
      <c r="K390" s="8" t="s">
        <v>73</v>
      </c>
      <c r="L390" s="8" t="s">
        <v>73</v>
      </c>
      <c r="M390" s="11">
        <f t="shared" si="316"/>
        <v>0</v>
      </c>
      <c r="N390" s="12">
        <f t="shared" si="306"/>
        <v>0</v>
      </c>
      <c r="O390" s="11">
        <f t="shared" si="317"/>
        <v>0</v>
      </c>
      <c r="P390" s="12">
        <f t="shared" si="307"/>
        <v>0</v>
      </c>
      <c r="Q390" s="11">
        <f t="shared" si="318"/>
        <v>1.9999999999999574E-2</v>
      </c>
      <c r="R390" s="12"/>
      <c r="S390" s="11">
        <f t="shared" si="319"/>
        <v>0</v>
      </c>
      <c r="T390" s="12">
        <f t="shared" si="308"/>
        <v>0</v>
      </c>
      <c r="U390" s="11">
        <f t="shared" si="320"/>
        <v>0</v>
      </c>
      <c r="V390" s="12">
        <f t="shared" si="309"/>
        <v>0</v>
      </c>
      <c r="W390" s="11">
        <f t="shared" si="321"/>
        <v>0</v>
      </c>
      <c r="X390" s="12"/>
      <c r="Y390" s="11">
        <f t="shared" si="322"/>
        <v>0</v>
      </c>
      <c r="Z390" s="12">
        <f t="shared" si="310"/>
        <v>0</v>
      </c>
      <c r="AA390" s="11">
        <f t="shared" si="323"/>
        <v>0</v>
      </c>
      <c r="AB390" s="12">
        <f t="shared" si="311"/>
        <v>0</v>
      </c>
      <c r="AC390" s="11">
        <f t="shared" si="324"/>
        <v>1.9999999999999574E-2</v>
      </c>
      <c r="AD390" s="12"/>
      <c r="AE390" s="11">
        <f t="shared" si="325"/>
        <v>0</v>
      </c>
      <c r="AF390" s="12">
        <f t="shared" si="312"/>
        <v>0</v>
      </c>
      <c r="AG390" s="11">
        <f t="shared" si="326"/>
        <v>0</v>
      </c>
      <c r="AH390" s="12">
        <f t="shared" si="313"/>
        <v>0</v>
      </c>
      <c r="AI390" s="11">
        <f t="shared" si="327"/>
        <v>0</v>
      </c>
      <c r="AJ390" s="12"/>
      <c r="AK390" s="11">
        <f t="shared" si="328"/>
        <v>0</v>
      </c>
      <c r="AL390" s="12">
        <f t="shared" si="314"/>
        <v>0</v>
      </c>
      <c r="AM390" s="11">
        <f t="shared" si="329"/>
        <v>0</v>
      </c>
      <c r="AN390" s="12">
        <f t="shared" si="315"/>
        <v>0</v>
      </c>
      <c r="AO390" s="11">
        <f t="shared" ref="AO390:AO453" si="330">IF(G390="Dn(waiting)",A391-A390,0)</f>
        <v>1.9999999999999574E-2</v>
      </c>
      <c r="AP390" s="12"/>
      <c r="AQ390" s="11">
        <f t="shared" ref="AQ390:AQ453" si="331">IF(B390="Line 6 Fails",A390,0)</f>
        <v>0</v>
      </c>
      <c r="AR390" s="12">
        <f t="shared" ref="AR390:AR453" si="332">IF(AQ390&gt;0,1,0)</f>
        <v>0</v>
      </c>
      <c r="AS390" s="11">
        <f t="shared" ref="AS390:AS453" si="333">IF(B390="Line 6 repd.",A390,0)</f>
        <v>0</v>
      </c>
      <c r="AT390" s="12">
        <f t="shared" ref="AT390:AT453" si="334">IF(AS390&gt;0,1,0)</f>
        <v>0</v>
      </c>
      <c r="AU390" s="11">
        <f t="shared" ref="AU390:AU453" si="335">IF(H390="Dn(waiting)",A391-A390,0)</f>
        <v>1.9999999999999574E-2</v>
      </c>
      <c r="AV390" s="12"/>
      <c r="AW390" s="11">
        <f t="shared" ref="AW390:AW453" si="336">IF(B390="Line 7 Fails",A390,0)</f>
        <v>0</v>
      </c>
      <c r="AX390" s="12">
        <f t="shared" ref="AX390:AX453" si="337">IF(AW390&gt;0,1,0)</f>
        <v>0</v>
      </c>
      <c r="AY390" s="11">
        <f t="shared" ref="AY390:AY453" si="338">IF(B390="Line 7 repd.",A390,0)</f>
        <v>0</v>
      </c>
      <c r="AZ390" s="12">
        <f t="shared" ref="AZ390:AZ453" si="339">IF(AY390&gt;0,1,0)</f>
        <v>0</v>
      </c>
      <c r="BA390" s="11">
        <f t="shared" ref="BA390:BA453" si="340">IF(L390="Dn(waiting)",A391-A390,0)</f>
        <v>1.9999999999999574E-2</v>
      </c>
      <c r="BB390" s="12"/>
      <c r="BC390" s="11">
        <f t="shared" ref="BC390:BC453" si="341">IF(B390="Line 8 Fails",A390,0)</f>
        <v>0</v>
      </c>
      <c r="BD390" s="12">
        <f t="shared" ref="BD390:BD453" si="342">IF(BC390&gt;0,1,0)</f>
        <v>0</v>
      </c>
      <c r="BE390" s="11">
        <f t="shared" ref="BE390:BE453" si="343">IF(B390="Line 8 repd.",A390,0)</f>
        <v>0</v>
      </c>
      <c r="BF390" s="12">
        <f t="shared" ref="BF390:BF453" si="344">IF(BE390&gt;0,1,0)</f>
        <v>0</v>
      </c>
      <c r="BG390" s="11">
        <f t="shared" ref="BG390:BG453" si="345">IF(J390="Dn(waiting)",A391-A390,0)</f>
        <v>0</v>
      </c>
      <c r="BH390" s="12"/>
      <c r="BI390" s="11">
        <f t="shared" ref="BI390:BI453" si="346">IF(B390="Line 9 Fails",A390,0)</f>
        <v>0</v>
      </c>
      <c r="BJ390" s="12">
        <f t="shared" ref="BJ390:BJ453" si="347">IF(BI390&gt;0,1,0)</f>
        <v>0</v>
      </c>
      <c r="BK390" s="11">
        <f t="shared" ref="BK390:BK453" si="348">IF(B390="Line 9 repd.",A390,0)</f>
        <v>0</v>
      </c>
      <c r="BL390" s="12">
        <f t="shared" ref="BL390:BL453" si="349">IF(BK390&gt;0,1,0)</f>
        <v>0</v>
      </c>
      <c r="BM390" s="11">
        <f t="shared" ref="BM390:BM453" si="350">IF(K390="Dn(waiting)",A391-A390,0)</f>
        <v>1.9999999999999574E-2</v>
      </c>
      <c r="BN390" s="12"/>
      <c r="BO390" s="11">
        <f t="shared" ref="BO390:BO453" si="351">IF(B390="Line 10 Fails",A390,0)</f>
        <v>0</v>
      </c>
      <c r="BP390" s="12">
        <f t="shared" ref="BP390:BP453" si="352">IF(BO390&gt;0,1,0)</f>
        <v>0</v>
      </c>
      <c r="BQ390" s="11">
        <f t="shared" ref="BQ390:BQ453" si="353">IF(B390="Line 10 repd.",A390,0)</f>
        <v>0</v>
      </c>
      <c r="BR390" s="12">
        <f t="shared" ref="BR390:BR453" si="354">IF(BQ390&gt;0,1,0)</f>
        <v>0</v>
      </c>
      <c r="BS390" s="11">
        <f t="shared" ref="BS390:BS453" si="355">IF(L390="Dn(waiting)",A391-A390,0)</f>
        <v>1.9999999999999574E-2</v>
      </c>
    </row>
    <row r="391" spans="1:71" x14ac:dyDescent="0.25">
      <c r="A391" s="21">
        <f t="shared" ref="A391:A454" si="356">A390+0.02</f>
        <v>7.7304166666665903</v>
      </c>
      <c r="B391" s="7" t="s">
        <v>91</v>
      </c>
      <c r="C391" s="8" t="s">
        <v>73</v>
      </c>
      <c r="E391" s="8" t="s">
        <v>73</v>
      </c>
      <c r="F391" s="8"/>
      <c r="G391" t="s">
        <v>71</v>
      </c>
      <c r="H391" s="8" t="s">
        <v>73</v>
      </c>
      <c r="I391" s="8" t="s">
        <v>73</v>
      </c>
      <c r="J391" s="9" t="s">
        <v>72</v>
      </c>
      <c r="K391" s="8" t="s">
        <v>73</v>
      </c>
      <c r="L391" s="8" t="s">
        <v>73</v>
      </c>
      <c r="M391" s="11">
        <f t="shared" si="316"/>
        <v>0</v>
      </c>
      <c r="N391" s="12">
        <f t="shared" si="306"/>
        <v>0</v>
      </c>
      <c r="O391" s="11">
        <f t="shared" si="317"/>
        <v>0</v>
      </c>
      <c r="P391" s="12">
        <f t="shared" si="307"/>
        <v>0</v>
      </c>
      <c r="Q391" s="11">
        <f t="shared" si="318"/>
        <v>1.9999999999999574E-2</v>
      </c>
      <c r="R391" s="12"/>
      <c r="S391" s="11">
        <f t="shared" si="319"/>
        <v>0</v>
      </c>
      <c r="T391" s="12">
        <f t="shared" si="308"/>
        <v>0</v>
      </c>
      <c r="U391" s="11">
        <f t="shared" si="320"/>
        <v>0</v>
      </c>
      <c r="V391" s="12">
        <f t="shared" si="309"/>
        <v>0</v>
      </c>
      <c r="W391" s="11">
        <f t="shared" si="321"/>
        <v>0</v>
      </c>
      <c r="X391" s="12"/>
      <c r="Y391" s="11">
        <f t="shared" si="322"/>
        <v>0</v>
      </c>
      <c r="Z391" s="12">
        <f t="shared" si="310"/>
        <v>0</v>
      </c>
      <c r="AA391" s="11">
        <f t="shared" si="323"/>
        <v>0</v>
      </c>
      <c r="AB391" s="12">
        <f t="shared" si="311"/>
        <v>0</v>
      </c>
      <c r="AC391" s="11">
        <f t="shared" si="324"/>
        <v>1.9999999999999574E-2</v>
      </c>
      <c r="AD391" s="12"/>
      <c r="AE391" s="11">
        <f t="shared" si="325"/>
        <v>0</v>
      </c>
      <c r="AF391" s="12">
        <f t="shared" si="312"/>
        <v>0</v>
      </c>
      <c r="AG391" s="11">
        <f t="shared" si="326"/>
        <v>0</v>
      </c>
      <c r="AH391" s="12">
        <f t="shared" si="313"/>
        <v>0</v>
      </c>
      <c r="AI391" s="11">
        <f t="shared" si="327"/>
        <v>0</v>
      </c>
      <c r="AJ391" s="12"/>
      <c r="AK391" s="11">
        <f t="shared" si="328"/>
        <v>0</v>
      </c>
      <c r="AL391" s="12">
        <f t="shared" si="314"/>
        <v>0</v>
      </c>
      <c r="AM391" s="11">
        <f t="shared" si="329"/>
        <v>0</v>
      </c>
      <c r="AN391" s="12">
        <f t="shared" si="315"/>
        <v>0</v>
      </c>
      <c r="AO391" s="11">
        <f t="shared" si="330"/>
        <v>0</v>
      </c>
      <c r="AP391" s="12"/>
      <c r="AQ391" s="11">
        <f t="shared" si="331"/>
        <v>0</v>
      </c>
      <c r="AR391" s="12">
        <f t="shared" si="332"/>
        <v>0</v>
      </c>
      <c r="AS391" s="11">
        <f t="shared" si="333"/>
        <v>0</v>
      </c>
      <c r="AT391" s="12">
        <f t="shared" si="334"/>
        <v>0</v>
      </c>
      <c r="AU391" s="11">
        <f t="shared" si="335"/>
        <v>1.9999999999999574E-2</v>
      </c>
      <c r="AV391" s="12"/>
      <c r="AW391" s="11">
        <f t="shared" si="336"/>
        <v>0</v>
      </c>
      <c r="AX391" s="12">
        <f t="shared" si="337"/>
        <v>0</v>
      </c>
      <c r="AY391" s="11">
        <f t="shared" si="338"/>
        <v>0</v>
      </c>
      <c r="AZ391" s="12">
        <f t="shared" si="339"/>
        <v>0</v>
      </c>
      <c r="BA391" s="11">
        <f t="shared" si="340"/>
        <v>1.9999999999999574E-2</v>
      </c>
      <c r="BB391" s="12"/>
      <c r="BC391" s="11">
        <f t="shared" si="341"/>
        <v>0</v>
      </c>
      <c r="BD391" s="12">
        <f t="shared" si="342"/>
        <v>0</v>
      </c>
      <c r="BE391" s="11">
        <f t="shared" si="343"/>
        <v>7.7304166666665903</v>
      </c>
      <c r="BF391" s="12">
        <f t="shared" si="344"/>
        <v>1</v>
      </c>
      <c r="BG391" s="11">
        <f t="shared" si="345"/>
        <v>0</v>
      </c>
      <c r="BH391" s="12"/>
      <c r="BI391" s="11">
        <f t="shared" si="346"/>
        <v>0</v>
      </c>
      <c r="BJ391" s="12">
        <f t="shared" si="347"/>
        <v>0</v>
      </c>
      <c r="BK391" s="11">
        <f t="shared" si="348"/>
        <v>0</v>
      </c>
      <c r="BL391" s="12">
        <f t="shared" si="349"/>
        <v>0</v>
      </c>
      <c r="BM391" s="11">
        <f t="shared" si="350"/>
        <v>1.9999999999999574E-2</v>
      </c>
      <c r="BN391" s="12"/>
      <c r="BO391" s="11">
        <f t="shared" si="351"/>
        <v>0</v>
      </c>
      <c r="BP391" s="12">
        <f t="shared" si="352"/>
        <v>0</v>
      </c>
      <c r="BQ391" s="11">
        <f t="shared" si="353"/>
        <v>0</v>
      </c>
      <c r="BR391" s="12">
        <f t="shared" si="354"/>
        <v>0</v>
      </c>
      <c r="BS391" s="11">
        <f t="shared" si="355"/>
        <v>1.9999999999999574E-2</v>
      </c>
    </row>
    <row r="392" spans="1:71" x14ac:dyDescent="0.25">
      <c r="A392" s="21">
        <f t="shared" si="356"/>
        <v>7.7504166666665899</v>
      </c>
      <c r="B392" s="7"/>
      <c r="C392" s="8" t="s">
        <v>73</v>
      </c>
      <c r="D392" s="9"/>
      <c r="E392" s="8" t="s">
        <v>73</v>
      </c>
      <c r="F392" s="8"/>
      <c r="G392" t="s">
        <v>71</v>
      </c>
      <c r="H392" s="8" t="s">
        <v>73</v>
      </c>
      <c r="I392" s="8" t="s">
        <v>73</v>
      </c>
      <c r="K392" s="8" t="s">
        <v>73</v>
      </c>
      <c r="L392" s="8" t="s">
        <v>73</v>
      </c>
      <c r="M392" s="11">
        <f t="shared" si="316"/>
        <v>0</v>
      </c>
      <c r="N392" s="12">
        <f t="shared" si="306"/>
        <v>0</v>
      </c>
      <c r="O392" s="11">
        <f t="shared" si="317"/>
        <v>0</v>
      </c>
      <c r="P392" s="12">
        <f t="shared" si="307"/>
        <v>0</v>
      </c>
      <c r="Q392" s="11">
        <f t="shared" si="318"/>
        <v>1.9999999999999574E-2</v>
      </c>
      <c r="R392" s="12"/>
      <c r="S392" s="11">
        <f t="shared" si="319"/>
        <v>0</v>
      </c>
      <c r="T392" s="12">
        <f t="shared" si="308"/>
        <v>0</v>
      </c>
      <c r="U392" s="11">
        <f t="shared" si="320"/>
        <v>0</v>
      </c>
      <c r="V392" s="12">
        <f t="shared" si="309"/>
        <v>0</v>
      </c>
      <c r="W392" s="11">
        <f t="shared" si="321"/>
        <v>0</v>
      </c>
      <c r="X392" s="12"/>
      <c r="Y392" s="11">
        <f t="shared" si="322"/>
        <v>0</v>
      </c>
      <c r="Z392" s="12">
        <f t="shared" si="310"/>
        <v>0</v>
      </c>
      <c r="AA392" s="11">
        <f t="shared" si="323"/>
        <v>0</v>
      </c>
      <c r="AB392" s="12">
        <f t="shared" si="311"/>
        <v>0</v>
      </c>
      <c r="AC392" s="11">
        <f t="shared" si="324"/>
        <v>1.9999999999999574E-2</v>
      </c>
      <c r="AD392" s="12"/>
      <c r="AE392" s="11">
        <f t="shared" si="325"/>
        <v>0</v>
      </c>
      <c r="AF392" s="12">
        <f t="shared" si="312"/>
        <v>0</v>
      </c>
      <c r="AG392" s="11">
        <f t="shared" si="326"/>
        <v>0</v>
      </c>
      <c r="AH392" s="12">
        <f t="shared" si="313"/>
        <v>0</v>
      </c>
      <c r="AI392" s="11">
        <f t="shared" si="327"/>
        <v>0</v>
      </c>
      <c r="AJ392" s="12"/>
      <c r="AK392" s="11">
        <f t="shared" si="328"/>
        <v>0</v>
      </c>
      <c r="AL392" s="12">
        <f t="shared" si="314"/>
        <v>0</v>
      </c>
      <c r="AM392" s="11">
        <f t="shared" si="329"/>
        <v>0</v>
      </c>
      <c r="AN392" s="12">
        <f t="shared" si="315"/>
        <v>0</v>
      </c>
      <c r="AO392" s="11">
        <f t="shared" si="330"/>
        <v>0</v>
      </c>
      <c r="AP392" s="12"/>
      <c r="AQ392" s="11">
        <f t="shared" si="331"/>
        <v>0</v>
      </c>
      <c r="AR392" s="12">
        <f t="shared" si="332"/>
        <v>0</v>
      </c>
      <c r="AS392" s="11">
        <f t="shared" si="333"/>
        <v>0</v>
      </c>
      <c r="AT392" s="12">
        <f t="shared" si="334"/>
        <v>0</v>
      </c>
      <c r="AU392" s="11">
        <f t="shared" si="335"/>
        <v>1.9999999999999574E-2</v>
      </c>
      <c r="AV392" s="12"/>
      <c r="AW392" s="11">
        <f t="shared" si="336"/>
        <v>0</v>
      </c>
      <c r="AX392" s="12">
        <f t="shared" si="337"/>
        <v>0</v>
      </c>
      <c r="AY392" s="11">
        <f t="shared" si="338"/>
        <v>0</v>
      </c>
      <c r="AZ392" s="12">
        <f t="shared" si="339"/>
        <v>0</v>
      </c>
      <c r="BA392" s="11">
        <f t="shared" si="340"/>
        <v>1.9999999999999574E-2</v>
      </c>
      <c r="BB392" s="12"/>
      <c r="BC392" s="11">
        <f t="shared" si="341"/>
        <v>0</v>
      </c>
      <c r="BD392" s="12">
        <f t="shared" si="342"/>
        <v>0</v>
      </c>
      <c r="BE392" s="11">
        <f t="shared" si="343"/>
        <v>0</v>
      </c>
      <c r="BF392" s="12">
        <f t="shared" si="344"/>
        <v>0</v>
      </c>
      <c r="BG392" s="11">
        <f t="shared" si="345"/>
        <v>0</v>
      </c>
      <c r="BH392" s="12"/>
      <c r="BI392" s="11">
        <f t="shared" si="346"/>
        <v>0</v>
      </c>
      <c r="BJ392" s="12">
        <f t="shared" si="347"/>
        <v>0</v>
      </c>
      <c r="BK392" s="11">
        <f t="shared" si="348"/>
        <v>0</v>
      </c>
      <c r="BL392" s="12">
        <f t="shared" si="349"/>
        <v>0</v>
      </c>
      <c r="BM392" s="11">
        <f t="shared" si="350"/>
        <v>1.9999999999999574E-2</v>
      </c>
      <c r="BN392" s="12"/>
      <c r="BO392" s="11">
        <f t="shared" si="351"/>
        <v>0</v>
      </c>
      <c r="BP392" s="12">
        <f t="shared" si="352"/>
        <v>0</v>
      </c>
      <c r="BQ392" s="11">
        <f t="shared" si="353"/>
        <v>0</v>
      </c>
      <c r="BR392" s="12">
        <f t="shared" si="354"/>
        <v>0</v>
      </c>
      <c r="BS392" s="11">
        <f t="shared" si="355"/>
        <v>1.9999999999999574E-2</v>
      </c>
    </row>
    <row r="393" spans="1:71" x14ac:dyDescent="0.25">
      <c r="A393" s="21">
        <f t="shared" si="356"/>
        <v>7.7704166666665895</v>
      </c>
      <c r="B393" s="7" t="s">
        <v>78</v>
      </c>
      <c r="C393" s="8" t="s">
        <v>73</v>
      </c>
      <c r="D393" s="8"/>
      <c r="E393" s="8" t="s">
        <v>73</v>
      </c>
      <c r="F393" s="8" t="s">
        <v>73</v>
      </c>
      <c r="G393" t="s">
        <v>71</v>
      </c>
      <c r="H393" s="8" t="s">
        <v>73</v>
      </c>
      <c r="I393" s="8" t="s">
        <v>73</v>
      </c>
      <c r="K393" s="8" t="s">
        <v>73</v>
      </c>
      <c r="L393" s="8" t="s">
        <v>73</v>
      </c>
      <c r="M393" s="11">
        <f t="shared" si="316"/>
        <v>0</v>
      </c>
      <c r="N393" s="12">
        <f t="shared" si="306"/>
        <v>0</v>
      </c>
      <c r="O393" s="11">
        <f t="shared" si="317"/>
        <v>0</v>
      </c>
      <c r="P393" s="12">
        <f t="shared" si="307"/>
        <v>0</v>
      </c>
      <c r="Q393" s="11">
        <f t="shared" si="318"/>
        <v>1.9999999999999574E-2</v>
      </c>
      <c r="R393" s="12"/>
      <c r="S393" s="11">
        <f t="shared" si="319"/>
        <v>0</v>
      </c>
      <c r="T393" s="12">
        <f t="shared" si="308"/>
        <v>0</v>
      </c>
      <c r="U393" s="11">
        <f t="shared" si="320"/>
        <v>0</v>
      </c>
      <c r="V393" s="12">
        <f t="shared" si="309"/>
        <v>0</v>
      </c>
      <c r="W393" s="11">
        <f t="shared" si="321"/>
        <v>0</v>
      </c>
      <c r="X393" s="12"/>
      <c r="Y393" s="11">
        <f t="shared" si="322"/>
        <v>0</v>
      </c>
      <c r="Z393" s="12">
        <f t="shared" si="310"/>
        <v>0</v>
      </c>
      <c r="AA393" s="11">
        <f t="shared" si="323"/>
        <v>0</v>
      </c>
      <c r="AB393" s="12">
        <f t="shared" si="311"/>
        <v>0</v>
      </c>
      <c r="AC393" s="11">
        <f t="shared" si="324"/>
        <v>1.9999999999999574E-2</v>
      </c>
      <c r="AD393" s="12"/>
      <c r="AE393" s="11">
        <f t="shared" si="325"/>
        <v>7.7704166666665895</v>
      </c>
      <c r="AF393" s="12">
        <f t="shared" si="312"/>
        <v>1</v>
      </c>
      <c r="AG393" s="11">
        <f t="shared" si="326"/>
        <v>0</v>
      </c>
      <c r="AH393" s="12">
        <f t="shared" si="313"/>
        <v>0</v>
      </c>
      <c r="AI393" s="11">
        <f t="shared" si="327"/>
        <v>1.9999999999999574E-2</v>
      </c>
      <c r="AJ393" s="12"/>
      <c r="AK393" s="11">
        <f t="shared" si="328"/>
        <v>0</v>
      </c>
      <c r="AL393" s="12">
        <f t="shared" si="314"/>
        <v>0</v>
      </c>
      <c r="AM393" s="11">
        <f t="shared" si="329"/>
        <v>0</v>
      </c>
      <c r="AN393" s="12">
        <f t="shared" si="315"/>
        <v>0</v>
      </c>
      <c r="AO393" s="11">
        <f t="shared" si="330"/>
        <v>0</v>
      </c>
      <c r="AP393" s="12"/>
      <c r="AQ393" s="11">
        <f t="shared" si="331"/>
        <v>0</v>
      </c>
      <c r="AR393" s="12">
        <f t="shared" si="332"/>
        <v>0</v>
      </c>
      <c r="AS393" s="11">
        <f t="shared" si="333"/>
        <v>0</v>
      </c>
      <c r="AT393" s="12">
        <f t="shared" si="334"/>
        <v>0</v>
      </c>
      <c r="AU393" s="11">
        <f t="shared" si="335"/>
        <v>1.9999999999999574E-2</v>
      </c>
      <c r="AV393" s="12"/>
      <c r="AW393" s="11">
        <f t="shared" si="336"/>
        <v>0</v>
      </c>
      <c r="AX393" s="12">
        <f t="shared" si="337"/>
        <v>0</v>
      </c>
      <c r="AY393" s="11">
        <f t="shared" si="338"/>
        <v>0</v>
      </c>
      <c r="AZ393" s="12">
        <f t="shared" si="339"/>
        <v>0</v>
      </c>
      <c r="BA393" s="11">
        <f t="shared" si="340"/>
        <v>1.9999999999999574E-2</v>
      </c>
      <c r="BB393" s="12"/>
      <c r="BC393" s="11">
        <f t="shared" si="341"/>
        <v>0</v>
      </c>
      <c r="BD393" s="12">
        <f t="shared" si="342"/>
        <v>0</v>
      </c>
      <c r="BE393" s="11">
        <f t="shared" si="343"/>
        <v>0</v>
      </c>
      <c r="BF393" s="12">
        <f t="shared" si="344"/>
        <v>0</v>
      </c>
      <c r="BG393" s="11">
        <f t="shared" si="345"/>
        <v>0</v>
      </c>
      <c r="BH393" s="12"/>
      <c r="BI393" s="11">
        <f t="shared" si="346"/>
        <v>0</v>
      </c>
      <c r="BJ393" s="12">
        <f t="shared" si="347"/>
        <v>0</v>
      </c>
      <c r="BK393" s="11">
        <f t="shared" si="348"/>
        <v>0</v>
      </c>
      <c r="BL393" s="12">
        <f t="shared" si="349"/>
        <v>0</v>
      </c>
      <c r="BM393" s="11">
        <f t="shared" si="350"/>
        <v>1.9999999999999574E-2</v>
      </c>
      <c r="BN393" s="12"/>
      <c r="BO393" s="11">
        <f t="shared" si="351"/>
        <v>0</v>
      </c>
      <c r="BP393" s="12">
        <f t="shared" si="352"/>
        <v>0</v>
      </c>
      <c r="BQ393" s="11">
        <f t="shared" si="353"/>
        <v>0</v>
      </c>
      <c r="BR393" s="12">
        <f t="shared" si="354"/>
        <v>0</v>
      </c>
      <c r="BS393" s="11">
        <f t="shared" si="355"/>
        <v>1.9999999999999574E-2</v>
      </c>
    </row>
    <row r="394" spans="1:71" x14ac:dyDescent="0.25">
      <c r="A394" s="21">
        <f t="shared" si="356"/>
        <v>7.7904166666665891</v>
      </c>
      <c r="B394" s="7" t="s">
        <v>76</v>
      </c>
      <c r="C394" s="8" t="s">
        <v>73</v>
      </c>
      <c r="D394" s="8" t="s">
        <v>73</v>
      </c>
      <c r="E394" s="8" t="s">
        <v>73</v>
      </c>
      <c r="F394" s="8" t="s">
        <v>73</v>
      </c>
      <c r="G394" t="s">
        <v>71</v>
      </c>
      <c r="H394" s="8" t="s">
        <v>73</v>
      </c>
      <c r="I394" s="8" t="s">
        <v>73</v>
      </c>
      <c r="K394" s="8" t="s">
        <v>73</v>
      </c>
      <c r="L394" s="8" t="s">
        <v>73</v>
      </c>
      <c r="M394" s="11">
        <f t="shared" si="316"/>
        <v>0</v>
      </c>
      <c r="N394" s="12">
        <f t="shared" si="306"/>
        <v>0</v>
      </c>
      <c r="O394" s="11">
        <f t="shared" si="317"/>
        <v>0</v>
      </c>
      <c r="P394" s="12">
        <f t="shared" si="307"/>
        <v>0</v>
      </c>
      <c r="Q394" s="11">
        <f t="shared" si="318"/>
        <v>1.9999999999999574E-2</v>
      </c>
      <c r="R394" s="12"/>
      <c r="S394" s="11">
        <f t="shared" si="319"/>
        <v>7.7904166666665891</v>
      </c>
      <c r="T394" s="12">
        <f t="shared" si="308"/>
        <v>1</v>
      </c>
      <c r="U394" s="11">
        <f t="shared" si="320"/>
        <v>0</v>
      </c>
      <c r="V394" s="12">
        <f t="shared" si="309"/>
        <v>0</v>
      </c>
      <c r="W394" s="11">
        <f t="shared" si="321"/>
        <v>1.9999999999999574E-2</v>
      </c>
      <c r="X394" s="12"/>
      <c r="Y394" s="11">
        <f t="shared" si="322"/>
        <v>0</v>
      </c>
      <c r="Z394" s="12">
        <f t="shared" si="310"/>
        <v>0</v>
      </c>
      <c r="AA394" s="11">
        <f t="shared" si="323"/>
        <v>0</v>
      </c>
      <c r="AB394" s="12">
        <f t="shared" si="311"/>
        <v>0</v>
      </c>
      <c r="AC394" s="11">
        <f t="shared" si="324"/>
        <v>1.9999999999999574E-2</v>
      </c>
      <c r="AD394" s="12"/>
      <c r="AE394" s="11">
        <f t="shared" si="325"/>
        <v>0</v>
      </c>
      <c r="AF394" s="12">
        <f t="shared" si="312"/>
        <v>0</v>
      </c>
      <c r="AG394" s="11">
        <f t="shared" si="326"/>
        <v>0</v>
      </c>
      <c r="AH394" s="12">
        <f t="shared" si="313"/>
        <v>0</v>
      </c>
      <c r="AI394" s="11">
        <f t="shared" si="327"/>
        <v>1.9999999999999574E-2</v>
      </c>
      <c r="AJ394" s="12"/>
      <c r="AK394" s="11">
        <f t="shared" si="328"/>
        <v>0</v>
      </c>
      <c r="AL394" s="12">
        <f t="shared" si="314"/>
        <v>0</v>
      </c>
      <c r="AM394" s="11">
        <f t="shared" si="329"/>
        <v>0</v>
      </c>
      <c r="AN394" s="12">
        <f t="shared" si="315"/>
        <v>0</v>
      </c>
      <c r="AO394" s="11">
        <f t="shared" si="330"/>
        <v>0</v>
      </c>
      <c r="AP394" s="12"/>
      <c r="AQ394" s="11">
        <f t="shared" si="331"/>
        <v>0</v>
      </c>
      <c r="AR394" s="12">
        <f t="shared" si="332"/>
        <v>0</v>
      </c>
      <c r="AS394" s="11">
        <f t="shared" si="333"/>
        <v>0</v>
      </c>
      <c r="AT394" s="12">
        <f t="shared" si="334"/>
        <v>0</v>
      </c>
      <c r="AU394" s="11">
        <f t="shared" si="335"/>
        <v>1.9999999999999574E-2</v>
      </c>
      <c r="AV394" s="12"/>
      <c r="AW394" s="11">
        <f t="shared" si="336"/>
        <v>0</v>
      </c>
      <c r="AX394" s="12">
        <f t="shared" si="337"/>
        <v>0</v>
      </c>
      <c r="AY394" s="11">
        <f t="shared" si="338"/>
        <v>0</v>
      </c>
      <c r="AZ394" s="12">
        <f t="shared" si="339"/>
        <v>0</v>
      </c>
      <c r="BA394" s="11">
        <f t="shared" si="340"/>
        <v>1.9999999999999574E-2</v>
      </c>
      <c r="BB394" s="12"/>
      <c r="BC394" s="11">
        <f t="shared" si="341"/>
        <v>0</v>
      </c>
      <c r="BD394" s="12">
        <f t="shared" si="342"/>
        <v>0</v>
      </c>
      <c r="BE394" s="11">
        <f t="shared" si="343"/>
        <v>0</v>
      </c>
      <c r="BF394" s="12">
        <f t="shared" si="344"/>
        <v>0</v>
      </c>
      <c r="BG394" s="11">
        <f t="shared" si="345"/>
        <v>0</v>
      </c>
      <c r="BH394" s="12"/>
      <c r="BI394" s="11">
        <f t="shared" si="346"/>
        <v>0</v>
      </c>
      <c r="BJ394" s="12">
        <f t="shared" si="347"/>
        <v>0</v>
      </c>
      <c r="BK394" s="11">
        <f t="shared" si="348"/>
        <v>0</v>
      </c>
      <c r="BL394" s="12">
        <f t="shared" si="349"/>
        <v>0</v>
      </c>
      <c r="BM394" s="11">
        <f t="shared" si="350"/>
        <v>1.9999999999999574E-2</v>
      </c>
      <c r="BN394" s="12"/>
      <c r="BO394" s="11">
        <f t="shared" si="351"/>
        <v>0</v>
      </c>
      <c r="BP394" s="12">
        <f t="shared" si="352"/>
        <v>0</v>
      </c>
      <c r="BQ394" s="11">
        <f t="shared" si="353"/>
        <v>0</v>
      </c>
      <c r="BR394" s="12">
        <f t="shared" si="354"/>
        <v>0</v>
      </c>
      <c r="BS394" s="11">
        <f t="shared" si="355"/>
        <v>1.9999999999999574E-2</v>
      </c>
    </row>
    <row r="395" spans="1:71" x14ac:dyDescent="0.25">
      <c r="A395" s="21">
        <f t="shared" si="356"/>
        <v>7.8104166666665886</v>
      </c>
      <c r="B395" s="7" t="s">
        <v>86</v>
      </c>
      <c r="C395" s="8" t="s">
        <v>73</v>
      </c>
      <c r="D395" s="8" t="s">
        <v>73</v>
      </c>
      <c r="E395" s="8" t="s">
        <v>73</v>
      </c>
      <c r="F395" s="8" t="s">
        <v>73</v>
      </c>
      <c r="G395" s="9" t="s">
        <v>72</v>
      </c>
      <c r="H395" s="8" t="s">
        <v>73</v>
      </c>
      <c r="I395" s="8" t="s">
        <v>73</v>
      </c>
      <c r="K395" s="8" t="s">
        <v>73</v>
      </c>
      <c r="L395" t="s">
        <v>71</v>
      </c>
      <c r="M395" s="11">
        <f t="shared" si="316"/>
        <v>0</v>
      </c>
      <c r="N395" s="12">
        <f t="shared" si="306"/>
        <v>0</v>
      </c>
      <c r="O395" s="11">
        <f t="shared" si="317"/>
        <v>0</v>
      </c>
      <c r="P395" s="12">
        <f t="shared" si="307"/>
        <v>0</v>
      </c>
      <c r="Q395" s="11">
        <f t="shared" si="318"/>
        <v>1.9999999999999574E-2</v>
      </c>
      <c r="R395" s="12"/>
      <c r="S395" s="11">
        <f t="shared" si="319"/>
        <v>0</v>
      </c>
      <c r="T395" s="12">
        <f t="shared" si="308"/>
        <v>0</v>
      </c>
      <c r="U395" s="11">
        <f t="shared" si="320"/>
        <v>0</v>
      </c>
      <c r="V395" s="12">
        <f t="shared" si="309"/>
        <v>0</v>
      </c>
      <c r="W395" s="11">
        <f t="shared" si="321"/>
        <v>1.9999999999999574E-2</v>
      </c>
      <c r="X395" s="12"/>
      <c r="Y395" s="11">
        <f t="shared" si="322"/>
        <v>0</v>
      </c>
      <c r="Z395" s="12">
        <f t="shared" si="310"/>
        <v>0</v>
      </c>
      <c r="AA395" s="11">
        <f t="shared" si="323"/>
        <v>0</v>
      </c>
      <c r="AB395" s="12">
        <f t="shared" si="311"/>
        <v>0</v>
      </c>
      <c r="AC395" s="11">
        <f t="shared" si="324"/>
        <v>1.9999999999999574E-2</v>
      </c>
      <c r="AD395" s="12"/>
      <c r="AE395" s="11">
        <f t="shared" si="325"/>
        <v>0</v>
      </c>
      <c r="AF395" s="12">
        <f t="shared" si="312"/>
        <v>0</v>
      </c>
      <c r="AG395" s="11">
        <f t="shared" si="326"/>
        <v>0</v>
      </c>
      <c r="AH395" s="12">
        <f t="shared" si="313"/>
        <v>0</v>
      </c>
      <c r="AI395" s="11">
        <f t="shared" si="327"/>
        <v>1.9999999999999574E-2</v>
      </c>
      <c r="AJ395" s="12"/>
      <c r="AK395" s="11">
        <f t="shared" si="328"/>
        <v>0</v>
      </c>
      <c r="AL395" s="12">
        <f t="shared" si="314"/>
        <v>0</v>
      </c>
      <c r="AM395" s="11">
        <f t="shared" si="329"/>
        <v>7.8104166666665886</v>
      </c>
      <c r="AN395" s="12">
        <f t="shared" si="315"/>
        <v>1</v>
      </c>
      <c r="AO395" s="11">
        <f t="shared" si="330"/>
        <v>0</v>
      </c>
      <c r="AP395" s="12"/>
      <c r="AQ395" s="11">
        <f t="shared" si="331"/>
        <v>0</v>
      </c>
      <c r="AR395" s="12">
        <f t="shared" si="332"/>
        <v>0</v>
      </c>
      <c r="AS395" s="11">
        <f t="shared" si="333"/>
        <v>0</v>
      </c>
      <c r="AT395" s="12">
        <f t="shared" si="334"/>
        <v>0</v>
      </c>
      <c r="AU395" s="11">
        <f t="shared" si="335"/>
        <v>1.9999999999999574E-2</v>
      </c>
      <c r="AV395" s="12"/>
      <c r="AW395" s="11">
        <f t="shared" si="336"/>
        <v>0</v>
      </c>
      <c r="AX395" s="12">
        <f t="shared" si="337"/>
        <v>0</v>
      </c>
      <c r="AY395" s="11">
        <f t="shared" si="338"/>
        <v>0</v>
      </c>
      <c r="AZ395" s="12">
        <f t="shared" si="339"/>
        <v>0</v>
      </c>
      <c r="BA395" s="11">
        <f t="shared" si="340"/>
        <v>0</v>
      </c>
      <c r="BB395" s="12"/>
      <c r="BC395" s="11">
        <f t="shared" si="341"/>
        <v>0</v>
      </c>
      <c r="BD395" s="12">
        <f t="shared" si="342"/>
        <v>0</v>
      </c>
      <c r="BE395" s="11">
        <f t="shared" si="343"/>
        <v>0</v>
      </c>
      <c r="BF395" s="12">
        <f t="shared" si="344"/>
        <v>0</v>
      </c>
      <c r="BG395" s="11">
        <f t="shared" si="345"/>
        <v>0</v>
      </c>
      <c r="BH395" s="12"/>
      <c r="BI395" s="11">
        <f t="shared" si="346"/>
        <v>0</v>
      </c>
      <c r="BJ395" s="12">
        <f t="shared" si="347"/>
        <v>0</v>
      </c>
      <c r="BK395" s="11">
        <f t="shared" si="348"/>
        <v>0</v>
      </c>
      <c r="BL395" s="12">
        <f t="shared" si="349"/>
        <v>0</v>
      </c>
      <c r="BM395" s="11">
        <f t="shared" si="350"/>
        <v>1.9999999999999574E-2</v>
      </c>
      <c r="BN395" s="12"/>
      <c r="BO395" s="11">
        <f t="shared" si="351"/>
        <v>0</v>
      </c>
      <c r="BP395" s="12">
        <f t="shared" si="352"/>
        <v>0</v>
      </c>
      <c r="BQ395" s="11">
        <f t="shared" si="353"/>
        <v>0</v>
      </c>
      <c r="BR395" s="12">
        <f t="shared" si="354"/>
        <v>0</v>
      </c>
      <c r="BS395" s="11">
        <f t="shared" si="355"/>
        <v>0</v>
      </c>
    </row>
    <row r="396" spans="1:71" x14ac:dyDescent="0.25">
      <c r="A396" s="21">
        <f t="shared" si="356"/>
        <v>7.8304166666665882</v>
      </c>
      <c r="B396" s="7" t="s">
        <v>82</v>
      </c>
      <c r="C396" s="8" t="s">
        <v>73</v>
      </c>
      <c r="D396" s="8" t="s">
        <v>73</v>
      </c>
      <c r="E396" s="8" t="s">
        <v>73</v>
      </c>
      <c r="F396" s="8" t="s">
        <v>73</v>
      </c>
      <c r="G396" s="8"/>
      <c r="H396" s="8" t="s">
        <v>73</v>
      </c>
      <c r="I396" s="8" t="s">
        <v>73</v>
      </c>
      <c r="J396" s="8" t="s">
        <v>73</v>
      </c>
      <c r="K396" s="8" t="s">
        <v>73</v>
      </c>
      <c r="L396" t="s">
        <v>71</v>
      </c>
      <c r="M396" s="11">
        <f t="shared" si="316"/>
        <v>0</v>
      </c>
      <c r="N396" s="12">
        <f t="shared" si="306"/>
        <v>0</v>
      </c>
      <c r="O396" s="11">
        <f t="shared" si="317"/>
        <v>0</v>
      </c>
      <c r="P396" s="12">
        <f t="shared" si="307"/>
        <v>0</v>
      </c>
      <c r="Q396" s="11">
        <f t="shared" si="318"/>
        <v>1.9999999999999574E-2</v>
      </c>
      <c r="R396" s="12"/>
      <c r="S396" s="11">
        <f t="shared" si="319"/>
        <v>0</v>
      </c>
      <c r="T396" s="12">
        <f t="shared" si="308"/>
        <v>0</v>
      </c>
      <c r="U396" s="11">
        <f t="shared" si="320"/>
        <v>0</v>
      </c>
      <c r="V396" s="12">
        <f t="shared" si="309"/>
        <v>0</v>
      </c>
      <c r="W396" s="11">
        <f t="shared" si="321"/>
        <v>1.9999999999999574E-2</v>
      </c>
      <c r="X396" s="12"/>
      <c r="Y396" s="11">
        <f t="shared" si="322"/>
        <v>0</v>
      </c>
      <c r="Z396" s="12">
        <f t="shared" si="310"/>
        <v>0</v>
      </c>
      <c r="AA396" s="11">
        <f t="shared" si="323"/>
        <v>0</v>
      </c>
      <c r="AB396" s="12">
        <f t="shared" si="311"/>
        <v>0</v>
      </c>
      <c r="AC396" s="11">
        <f t="shared" si="324"/>
        <v>1.9999999999999574E-2</v>
      </c>
      <c r="AD396" s="12"/>
      <c r="AE396" s="11">
        <f t="shared" si="325"/>
        <v>0</v>
      </c>
      <c r="AF396" s="12">
        <f t="shared" si="312"/>
        <v>0</v>
      </c>
      <c r="AG396" s="11">
        <f t="shared" si="326"/>
        <v>0</v>
      </c>
      <c r="AH396" s="12">
        <f t="shared" si="313"/>
        <v>0</v>
      </c>
      <c r="AI396" s="11">
        <f t="shared" si="327"/>
        <v>1.9999999999999574E-2</v>
      </c>
      <c r="AJ396" s="12"/>
      <c r="AK396" s="11">
        <f t="shared" si="328"/>
        <v>0</v>
      </c>
      <c r="AL396" s="12">
        <f t="shared" si="314"/>
        <v>0</v>
      </c>
      <c r="AM396" s="11">
        <f t="shared" si="329"/>
        <v>0</v>
      </c>
      <c r="AN396" s="12">
        <f t="shared" si="315"/>
        <v>0</v>
      </c>
      <c r="AO396" s="11">
        <f t="shared" si="330"/>
        <v>0</v>
      </c>
      <c r="AP396" s="12"/>
      <c r="AQ396" s="11">
        <f t="shared" si="331"/>
        <v>0</v>
      </c>
      <c r="AR396" s="12">
        <f t="shared" si="332"/>
        <v>0</v>
      </c>
      <c r="AS396" s="11">
        <f t="shared" si="333"/>
        <v>0</v>
      </c>
      <c r="AT396" s="12">
        <f t="shared" si="334"/>
        <v>0</v>
      </c>
      <c r="AU396" s="11">
        <f t="shared" si="335"/>
        <v>1.9999999999999574E-2</v>
      </c>
      <c r="AV396" s="12"/>
      <c r="AW396" s="11">
        <f t="shared" si="336"/>
        <v>0</v>
      </c>
      <c r="AX396" s="12">
        <f t="shared" si="337"/>
        <v>0</v>
      </c>
      <c r="AY396" s="11">
        <f t="shared" si="338"/>
        <v>0</v>
      </c>
      <c r="AZ396" s="12">
        <f t="shared" si="339"/>
        <v>0</v>
      </c>
      <c r="BA396" s="11">
        <f t="shared" si="340"/>
        <v>0</v>
      </c>
      <c r="BB396" s="12"/>
      <c r="BC396" s="11">
        <f t="shared" si="341"/>
        <v>7.8304166666665882</v>
      </c>
      <c r="BD396" s="12">
        <f t="shared" si="342"/>
        <v>1</v>
      </c>
      <c r="BE396" s="11">
        <f t="shared" si="343"/>
        <v>0</v>
      </c>
      <c r="BF396" s="12">
        <f t="shared" si="344"/>
        <v>0</v>
      </c>
      <c r="BG396" s="11">
        <f t="shared" si="345"/>
        <v>1.9999999999999574E-2</v>
      </c>
      <c r="BH396" s="12"/>
      <c r="BI396" s="11">
        <f t="shared" si="346"/>
        <v>0</v>
      </c>
      <c r="BJ396" s="12">
        <f t="shared" si="347"/>
        <v>0</v>
      </c>
      <c r="BK396" s="11">
        <f t="shared" si="348"/>
        <v>0</v>
      </c>
      <c r="BL396" s="12">
        <f t="shared" si="349"/>
        <v>0</v>
      </c>
      <c r="BM396" s="11">
        <f t="shared" si="350"/>
        <v>1.9999999999999574E-2</v>
      </c>
      <c r="BN396" s="12"/>
      <c r="BO396" s="11">
        <f t="shared" si="351"/>
        <v>0</v>
      </c>
      <c r="BP396" s="12">
        <f t="shared" si="352"/>
        <v>0</v>
      </c>
      <c r="BQ396" s="11">
        <f t="shared" si="353"/>
        <v>0</v>
      </c>
      <c r="BR396" s="12">
        <f t="shared" si="354"/>
        <v>0</v>
      </c>
      <c r="BS396" s="11">
        <f t="shared" si="355"/>
        <v>0</v>
      </c>
    </row>
    <row r="397" spans="1:71" x14ac:dyDescent="0.25">
      <c r="A397" s="21">
        <f t="shared" si="356"/>
        <v>7.8504166666665878</v>
      </c>
      <c r="B397" s="7"/>
      <c r="C397" s="8" t="s">
        <v>73</v>
      </c>
      <c r="D397" s="8" t="s">
        <v>73</v>
      </c>
      <c r="E397" s="8" t="s">
        <v>73</v>
      </c>
      <c r="F397" s="8" t="s">
        <v>73</v>
      </c>
      <c r="G397" s="8"/>
      <c r="H397" s="8" t="s">
        <v>73</v>
      </c>
      <c r="I397" s="8" t="s">
        <v>73</v>
      </c>
      <c r="J397" s="8" t="s">
        <v>73</v>
      </c>
      <c r="K397" s="8" t="s">
        <v>73</v>
      </c>
      <c r="L397" t="s">
        <v>71</v>
      </c>
      <c r="M397" s="11">
        <f t="shared" si="316"/>
        <v>0</v>
      </c>
      <c r="N397" s="12">
        <f t="shared" si="306"/>
        <v>0</v>
      </c>
      <c r="O397" s="11">
        <f t="shared" si="317"/>
        <v>0</v>
      </c>
      <c r="P397" s="12">
        <f t="shared" si="307"/>
        <v>0</v>
      </c>
      <c r="Q397" s="11">
        <f t="shared" si="318"/>
        <v>1.9999999999999574E-2</v>
      </c>
      <c r="R397" s="12"/>
      <c r="S397" s="11">
        <f t="shared" si="319"/>
        <v>0</v>
      </c>
      <c r="T397" s="12">
        <f t="shared" si="308"/>
        <v>0</v>
      </c>
      <c r="U397" s="11">
        <f t="shared" si="320"/>
        <v>0</v>
      </c>
      <c r="V397" s="12">
        <f t="shared" si="309"/>
        <v>0</v>
      </c>
      <c r="W397" s="11">
        <f t="shared" si="321"/>
        <v>1.9999999999999574E-2</v>
      </c>
      <c r="X397" s="12"/>
      <c r="Y397" s="11">
        <f t="shared" si="322"/>
        <v>0</v>
      </c>
      <c r="Z397" s="12">
        <f t="shared" si="310"/>
        <v>0</v>
      </c>
      <c r="AA397" s="11">
        <f t="shared" si="323"/>
        <v>0</v>
      </c>
      <c r="AB397" s="12">
        <f t="shared" si="311"/>
        <v>0</v>
      </c>
      <c r="AC397" s="11">
        <f t="shared" si="324"/>
        <v>1.9999999999999574E-2</v>
      </c>
      <c r="AD397" s="12"/>
      <c r="AE397" s="11">
        <f t="shared" si="325"/>
        <v>0</v>
      </c>
      <c r="AF397" s="12">
        <f t="shared" si="312"/>
        <v>0</v>
      </c>
      <c r="AG397" s="11">
        <f t="shared" si="326"/>
        <v>0</v>
      </c>
      <c r="AH397" s="12">
        <f t="shared" si="313"/>
        <v>0</v>
      </c>
      <c r="AI397" s="11">
        <f t="shared" si="327"/>
        <v>1.9999999999999574E-2</v>
      </c>
      <c r="AJ397" s="12"/>
      <c r="AK397" s="11">
        <f t="shared" si="328"/>
        <v>0</v>
      </c>
      <c r="AL397" s="12">
        <f t="shared" si="314"/>
        <v>0</v>
      </c>
      <c r="AM397" s="11">
        <f t="shared" si="329"/>
        <v>0</v>
      </c>
      <c r="AN397" s="12">
        <f t="shared" si="315"/>
        <v>0</v>
      </c>
      <c r="AO397" s="11">
        <f t="shared" si="330"/>
        <v>0</v>
      </c>
      <c r="AP397" s="12"/>
      <c r="AQ397" s="11">
        <f t="shared" si="331"/>
        <v>0</v>
      </c>
      <c r="AR397" s="12">
        <f t="shared" si="332"/>
        <v>0</v>
      </c>
      <c r="AS397" s="11">
        <f t="shared" si="333"/>
        <v>0</v>
      </c>
      <c r="AT397" s="12">
        <f t="shared" si="334"/>
        <v>0</v>
      </c>
      <c r="AU397" s="11">
        <f t="shared" si="335"/>
        <v>1.9999999999999574E-2</v>
      </c>
      <c r="AV397" s="12"/>
      <c r="AW397" s="11">
        <f t="shared" si="336"/>
        <v>0</v>
      </c>
      <c r="AX397" s="12">
        <f t="shared" si="337"/>
        <v>0</v>
      </c>
      <c r="AY397" s="11">
        <f t="shared" si="338"/>
        <v>0</v>
      </c>
      <c r="AZ397" s="12">
        <f t="shared" si="339"/>
        <v>0</v>
      </c>
      <c r="BA397" s="11">
        <f t="shared" si="340"/>
        <v>0</v>
      </c>
      <c r="BB397" s="12"/>
      <c r="BC397" s="11">
        <f t="shared" si="341"/>
        <v>0</v>
      </c>
      <c r="BD397" s="12">
        <f t="shared" si="342"/>
        <v>0</v>
      </c>
      <c r="BE397" s="11">
        <f t="shared" si="343"/>
        <v>0</v>
      </c>
      <c r="BF397" s="12">
        <f t="shared" si="344"/>
        <v>0</v>
      </c>
      <c r="BG397" s="11">
        <f t="shared" si="345"/>
        <v>1.9999999999999574E-2</v>
      </c>
      <c r="BH397" s="12"/>
      <c r="BI397" s="11">
        <f t="shared" si="346"/>
        <v>0</v>
      </c>
      <c r="BJ397" s="12">
        <f t="shared" si="347"/>
        <v>0</v>
      </c>
      <c r="BK397" s="11">
        <f t="shared" si="348"/>
        <v>0</v>
      </c>
      <c r="BL397" s="12">
        <f t="shared" si="349"/>
        <v>0</v>
      </c>
      <c r="BM397" s="11">
        <f t="shared" si="350"/>
        <v>1.9999999999999574E-2</v>
      </c>
      <c r="BN397" s="12"/>
      <c r="BO397" s="11">
        <f t="shared" si="351"/>
        <v>0</v>
      </c>
      <c r="BP397" s="12">
        <f t="shared" si="352"/>
        <v>0</v>
      </c>
      <c r="BQ397" s="11">
        <f t="shared" si="353"/>
        <v>0</v>
      </c>
      <c r="BR397" s="12">
        <f t="shared" si="354"/>
        <v>0</v>
      </c>
      <c r="BS397" s="11">
        <f t="shared" si="355"/>
        <v>0</v>
      </c>
    </row>
    <row r="398" spans="1:71" x14ac:dyDescent="0.25">
      <c r="A398" s="21">
        <f t="shared" si="356"/>
        <v>7.8704166666665873</v>
      </c>
      <c r="B398" s="7"/>
      <c r="C398" s="8" t="s">
        <v>73</v>
      </c>
      <c r="D398" s="8" t="s">
        <v>73</v>
      </c>
      <c r="E398" s="8" t="s">
        <v>73</v>
      </c>
      <c r="F398" s="8" t="s">
        <v>73</v>
      </c>
      <c r="G398" s="8"/>
      <c r="H398" s="8" t="s">
        <v>73</v>
      </c>
      <c r="I398" s="8" t="s">
        <v>73</v>
      </c>
      <c r="J398" s="8" t="s">
        <v>73</v>
      </c>
      <c r="K398" s="8" t="s">
        <v>73</v>
      </c>
      <c r="L398" t="s">
        <v>71</v>
      </c>
      <c r="M398" s="11">
        <f t="shared" si="316"/>
        <v>0</v>
      </c>
      <c r="N398" s="12">
        <f t="shared" si="306"/>
        <v>0</v>
      </c>
      <c r="O398" s="11">
        <f t="shared" si="317"/>
        <v>0</v>
      </c>
      <c r="P398" s="12">
        <f t="shared" si="307"/>
        <v>0</v>
      </c>
      <c r="Q398" s="11">
        <f t="shared" si="318"/>
        <v>1.9999999999999574E-2</v>
      </c>
      <c r="R398" s="12"/>
      <c r="S398" s="11">
        <f t="shared" si="319"/>
        <v>0</v>
      </c>
      <c r="T398" s="12">
        <f t="shared" si="308"/>
        <v>0</v>
      </c>
      <c r="U398" s="11">
        <f t="shared" si="320"/>
        <v>0</v>
      </c>
      <c r="V398" s="12">
        <f t="shared" si="309"/>
        <v>0</v>
      </c>
      <c r="W398" s="11">
        <f t="shared" si="321"/>
        <v>1.9999999999999574E-2</v>
      </c>
      <c r="X398" s="12"/>
      <c r="Y398" s="11">
        <f t="shared" si="322"/>
        <v>0</v>
      </c>
      <c r="Z398" s="12">
        <f t="shared" si="310"/>
        <v>0</v>
      </c>
      <c r="AA398" s="11">
        <f t="shared" si="323"/>
        <v>0</v>
      </c>
      <c r="AB398" s="12">
        <f t="shared" si="311"/>
        <v>0</v>
      </c>
      <c r="AC398" s="11">
        <f t="shared" si="324"/>
        <v>1.9999999999999574E-2</v>
      </c>
      <c r="AD398" s="12"/>
      <c r="AE398" s="11">
        <f t="shared" si="325"/>
        <v>0</v>
      </c>
      <c r="AF398" s="12">
        <f t="shared" si="312"/>
        <v>0</v>
      </c>
      <c r="AG398" s="11">
        <f t="shared" si="326"/>
        <v>0</v>
      </c>
      <c r="AH398" s="12">
        <f t="shared" si="313"/>
        <v>0</v>
      </c>
      <c r="AI398" s="11">
        <f t="shared" si="327"/>
        <v>1.9999999999999574E-2</v>
      </c>
      <c r="AJ398" s="12"/>
      <c r="AK398" s="11">
        <f t="shared" si="328"/>
        <v>0</v>
      </c>
      <c r="AL398" s="12">
        <f t="shared" si="314"/>
        <v>0</v>
      </c>
      <c r="AM398" s="11">
        <f t="shared" si="329"/>
        <v>0</v>
      </c>
      <c r="AN398" s="12">
        <f t="shared" si="315"/>
        <v>0</v>
      </c>
      <c r="AO398" s="11">
        <f t="shared" si="330"/>
        <v>0</v>
      </c>
      <c r="AP398" s="12"/>
      <c r="AQ398" s="11">
        <f t="shared" si="331"/>
        <v>0</v>
      </c>
      <c r="AR398" s="12">
        <f t="shared" si="332"/>
        <v>0</v>
      </c>
      <c r="AS398" s="11">
        <f t="shared" si="333"/>
        <v>0</v>
      </c>
      <c r="AT398" s="12">
        <f t="shared" si="334"/>
        <v>0</v>
      </c>
      <c r="AU398" s="11">
        <f t="shared" si="335"/>
        <v>1.9999999999999574E-2</v>
      </c>
      <c r="AV398" s="12"/>
      <c r="AW398" s="11">
        <f t="shared" si="336"/>
        <v>0</v>
      </c>
      <c r="AX398" s="12">
        <f t="shared" si="337"/>
        <v>0</v>
      </c>
      <c r="AY398" s="11">
        <f t="shared" si="338"/>
        <v>0</v>
      </c>
      <c r="AZ398" s="12">
        <f t="shared" si="339"/>
        <v>0</v>
      </c>
      <c r="BA398" s="11">
        <f t="shared" si="340"/>
        <v>0</v>
      </c>
      <c r="BB398" s="12"/>
      <c r="BC398" s="11">
        <f t="shared" si="341"/>
        <v>0</v>
      </c>
      <c r="BD398" s="12">
        <f t="shared" si="342"/>
        <v>0</v>
      </c>
      <c r="BE398" s="11">
        <f t="shared" si="343"/>
        <v>0</v>
      </c>
      <c r="BF398" s="12">
        <f t="shared" si="344"/>
        <v>0</v>
      </c>
      <c r="BG398" s="11">
        <f t="shared" si="345"/>
        <v>1.9999999999999574E-2</v>
      </c>
      <c r="BH398" s="12"/>
      <c r="BI398" s="11">
        <f t="shared" si="346"/>
        <v>0</v>
      </c>
      <c r="BJ398" s="12">
        <f t="shared" si="347"/>
        <v>0</v>
      </c>
      <c r="BK398" s="11">
        <f t="shared" si="348"/>
        <v>0</v>
      </c>
      <c r="BL398" s="12">
        <f t="shared" si="349"/>
        <v>0</v>
      </c>
      <c r="BM398" s="11">
        <f t="shared" si="350"/>
        <v>1.9999999999999574E-2</v>
      </c>
      <c r="BN398" s="12"/>
      <c r="BO398" s="11">
        <f t="shared" si="351"/>
        <v>0</v>
      </c>
      <c r="BP398" s="12">
        <f t="shared" si="352"/>
        <v>0</v>
      </c>
      <c r="BQ398" s="11">
        <f t="shared" si="353"/>
        <v>0</v>
      </c>
      <c r="BR398" s="12">
        <f t="shared" si="354"/>
        <v>0</v>
      </c>
      <c r="BS398" s="11">
        <f t="shared" si="355"/>
        <v>0</v>
      </c>
    </row>
    <row r="399" spans="1:71" x14ac:dyDescent="0.25">
      <c r="A399" s="21">
        <f t="shared" si="356"/>
        <v>7.8904166666665869</v>
      </c>
      <c r="B399" s="7"/>
      <c r="C399" s="8" t="s">
        <v>73</v>
      </c>
      <c r="D399" s="8" t="s">
        <v>73</v>
      </c>
      <c r="E399" s="8" t="s">
        <v>73</v>
      </c>
      <c r="F399" s="8" t="s">
        <v>73</v>
      </c>
      <c r="G399" s="8"/>
      <c r="H399" s="8" t="s">
        <v>73</v>
      </c>
      <c r="I399" s="8" t="s">
        <v>73</v>
      </c>
      <c r="J399" s="8" t="s">
        <v>73</v>
      </c>
      <c r="K399" s="8" t="s">
        <v>73</v>
      </c>
      <c r="L399" t="s">
        <v>71</v>
      </c>
      <c r="M399" s="11">
        <f t="shared" si="316"/>
        <v>0</v>
      </c>
      <c r="N399" s="12">
        <f t="shared" si="306"/>
        <v>0</v>
      </c>
      <c r="O399" s="11">
        <f t="shared" si="317"/>
        <v>0</v>
      </c>
      <c r="P399" s="12">
        <f t="shared" si="307"/>
        <v>0</v>
      </c>
      <c r="Q399" s="11">
        <f t="shared" si="318"/>
        <v>1.9999999999999574E-2</v>
      </c>
      <c r="R399" s="12"/>
      <c r="S399" s="11">
        <f t="shared" si="319"/>
        <v>0</v>
      </c>
      <c r="T399" s="12">
        <f t="shared" si="308"/>
        <v>0</v>
      </c>
      <c r="U399" s="11">
        <f t="shared" si="320"/>
        <v>0</v>
      </c>
      <c r="V399" s="12">
        <f t="shared" si="309"/>
        <v>0</v>
      </c>
      <c r="W399" s="11">
        <f t="shared" si="321"/>
        <v>1.9999999999999574E-2</v>
      </c>
      <c r="X399" s="12"/>
      <c r="Y399" s="11">
        <f t="shared" si="322"/>
        <v>0</v>
      </c>
      <c r="Z399" s="12">
        <f t="shared" si="310"/>
        <v>0</v>
      </c>
      <c r="AA399" s="11">
        <f t="shared" si="323"/>
        <v>0</v>
      </c>
      <c r="AB399" s="12">
        <f t="shared" si="311"/>
        <v>0</v>
      </c>
      <c r="AC399" s="11">
        <f t="shared" si="324"/>
        <v>1.9999999999999574E-2</v>
      </c>
      <c r="AD399" s="12"/>
      <c r="AE399" s="11">
        <f t="shared" si="325"/>
        <v>0</v>
      </c>
      <c r="AF399" s="12">
        <f t="shared" si="312"/>
        <v>0</v>
      </c>
      <c r="AG399" s="11">
        <f t="shared" si="326"/>
        <v>0</v>
      </c>
      <c r="AH399" s="12">
        <f t="shared" si="313"/>
        <v>0</v>
      </c>
      <c r="AI399" s="11">
        <f t="shared" si="327"/>
        <v>1.9999999999999574E-2</v>
      </c>
      <c r="AJ399" s="12"/>
      <c r="AK399" s="11">
        <f t="shared" si="328"/>
        <v>0</v>
      </c>
      <c r="AL399" s="12">
        <f t="shared" si="314"/>
        <v>0</v>
      </c>
      <c r="AM399" s="11">
        <f t="shared" si="329"/>
        <v>0</v>
      </c>
      <c r="AN399" s="12">
        <f t="shared" si="315"/>
        <v>0</v>
      </c>
      <c r="AO399" s="11">
        <f t="shared" si="330"/>
        <v>0</v>
      </c>
      <c r="AP399" s="12"/>
      <c r="AQ399" s="11">
        <f t="shared" si="331"/>
        <v>0</v>
      </c>
      <c r="AR399" s="12">
        <f t="shared" si="332"/>
        <v>0</v>
      </c>
      <c r="AS399" s="11">
        <f t="shared" si="333"/>
        <v>0</v>
      </c>
      <c r="AT399" s="12">
        <f t="shared" si="334"/>
        <v>0</v>
      </c>
      <c r="AU399" s="11">
        <f t="shared" si="335"/>
        <v>1.9999999999999574E-2</v>
      </c>
      <c r="AV399" s="12"/>
      <c r="AW399" s="11">
        <f t="shared" si="336"/>
        <v>0</v>
      </c>
      <c r="AX399" s="12">
        <f t="shared" si="337"/>
        <v>0</v>
      </c>
      <c r="AY399" s="11">
        <f t="shared" si="338"/>
        <v>0</v>
      </c>
      <c r="AZ399" s="12">
        <f t="shared" si="339"/>
        <v>0</v>
      </c>
      <c r="BA399" s="11">
        <f t="shared" si="340"/>
        <v>0</v>
      </c>
      <c r="BB399" s="12"/>
      <c r="BC399" s="11">
        <f t="shared" si="341"/>
        <v>0</v>
      </c>
      <c r="BD399" s="12">
        <f t="shared" si="342"/>
        <v>0</v>
      </c>
      <c r="BE399" s="11">
        <f t="shared" si="343"/>
        <v>0</v>
      </c>
      <c r="BF399" s="12">
        <f t="shared" si="344"/>
        <v>0</v>
      </c>
      <c r="BG399" s="11">
        <f t="shared" si="345"/>
        <v>1.9999999999999574E-2</v>
      </c>
      <c r="BH399" s="12"/>
      <c r="BI399" s="11">
        <f t="shared" si="346"/>
        <v>0</v>
      </c>
      <c r="BJ399" s="12">
        <f t="shared" si="347"/>
        <v>0</v>
      </c>
      <c r="BK399" s="11">
        <f t="shared" si="348"/>
        <v>0</v>
      </c>
      <c r="BL399" s="12">
        <f t="shared" si="349"/>
        <v>0</v>
      </c>
      <c r="BM399" s="11">
        <f t="shared" si="350"/>
        <v>1.9999999999999574E-2</v>
      </c>
      <c r="BN399" s="12"/>
      <c r="BO399" s="11">
        <f t="shared" si="351"/>
        <v>0</v>
      </c>
      <c r="BP399" s="12">
        <f t="shared" si="352"/>
        <v>0</v>
      </c>
      <c r="BQ399" s="11">
        <f t="shared" si="353"/>
        <v>0</v>
      </c>
      <c r="BR399" s="12">
        <f t="shared" si="354"/>
        <v>0</v>
      </c>
      <c r="BS399" s="11">
        <f t="shared" si="355"/>
        <v>0</v>
      </c>
    </row>
    <row r="400" spans="1:71" x14ac:dyDescent="0.25">
      <c r="A400" s="21">
        <f t="shared" si="356"/>
        <v>7.9104166666665865</v>
      </c>
      <c r="B400" s="7" t="s">
        <v>93</v>
      </c>
      <c r="C400" s="8" t="s">
        <v>73</v>
      </c>
      <c r="D400" s="8" t="s">
        <v>73</v>
      </c>
      <c r="E400" t="s">
        <v>71</v>
      </c>
      <c r="F400" s="8" t="s">
        <v>73</v>
      </c>
      <c r="G400" s="8"/>
      <c r="H400" s="8" t="s">
        <v>73</v>
      </c>
      <c r="I400" s="8" t="s">
        <v>73</v>
      </c>
      <c r="J400" s="8" t="s">
        <v>73</v>
      </c>
      <c r="K400" s="8" t="s">
        <v>73</v>
      </c>
      <c r="L400" s="9" t="s">
        <v>72</v>
      </c>
      <c r="M400" s="11">
        <f t="shared" si="316"/>
        <v>0</v>
      </c>
      <c r="N400" s="12">
        <f t="shared" si="306"/>
        <v>0</v>
      </c>
      <c r="O400" s="11">
        <f t="shared" si="317"/>
        <v>0</v>
      </c>
      <c r="P400" s="12">
        <f t="shared" si="307"/>
        <v>0</v>
      </c>
      <c r="Q400" s="11">
        <f t="shared" si="318"/>
        <v>1.9999999999999574E-2</v>
      </c>
      <c r="R400" s="12"/>
      <c r="S400" s="11">
        <f t="shared" si="319"/>
        <v>0</v>
      </c>
      <c r="T400" s="12">
        <f t="shared" si="308"/>
        <v>0</v>
      </c>
      <c r="U400" s="11">
        <f t="shared" si="320"/>
        <v>0</v>
      </c>
      <c r="V400" s="12">
        <f t="shared" si="309"/>
        <v>0</v>
      </c>
      <c r="W400" s="11">
        <f t="shared" si="321"/>
        <v>1.9999999999999574E-2</v>
      </c>
      <c r="X400" s="12"/>
      <c r="Y400" s="11">
        <f t="shared" si="322"/>
        <v>0</v>
      </c>
      <c r="Z400" s="12">
        <f t="shared" si="310"/>
        <v>0</v>
      </c>
      <c r="AA400" s="11">
        <f t="shared" si="323"/>
        <v>0</v>
      </c>
      <c r="AB400" s="12">
        <f t="shared" si="311"/>
        <v>0</v>
      </c>
      <c r="AC400" s="11">
        <f t="shared" si="324"/>
        <v>0</v>
      </c>
      <c r="AD400" s="12"/>
      <c r="AE400" s="11">
        <f t="shared" si="325"/>
        <v>0</v>
      </c>
      <c r="AF400" s="12">
        <f t="shared" si="312"/>
        <v>0</v>
      </c>
      <c r="AG400" s="11">
        <f t="shared" si="326"/>
        <v>0</v>
      </c>
      <c r="AH400" s="12">
        <f t="shared" si="313"/>
        <v>0</v>
      </c>
      <c r="AI400" s="11">
        <f t="shared" si="327"/>
        <v>1.9999999999999574E-2</v>
      </c>
      <c r="AJ400" s="12"/>
      <c r="AK400" s="11">
        <f t="shared" si="328"/>
        <v>0</v>
      </c>
      <c r="AL400" s="12">
        <f t="shared" si="314"/>
        <v>0</v>
      </c>
      <c r="AM400" s="11">
        <f t="shared" si="329"/>
        <v>0</v>
      </c>
      <c r="AN400" s="12">
        <f t="shared" si="315"/>
        <v>0</v>
      </c>
      <c r="AO400" s="11">
        <f t="shared" si="330"/>
        <v>0</v>
      </c>
      <c r="AP400" s="12"/>
      <c r="AQ400" s="11">
        <f t="shared" si="331"/>
        <v>0</v>
      </c>
      <c r="AR400" s="12">
        <f t="shared" si="332"/>
        <v>0</v>
      </c>
      <c r="AS400" s="11">
        <f t="shared" si="333"/>
        <v>0</v>
      </c>
      <c r="AT400" s="12">
        <f t="shared" si="334"/>
        <v>0</v>
      </c>
      <c r="AU400" s="11">
        <f t="shared" si="335"/>
        <v>1.9999999999999574E-2</v>
      </c>
      <c r="AV400" s="12"/>
      <c r="AW400" s="11">
        <f t="shared" si="336"/>
        <v>0</v>
      </c>
      <c r="AX400" s="12">
        <f t="shared" si="337"/>
        <v>0</v>
      </c>
      <c r="AY400" s="11">
        <f t="shared" si="338"/>
        <v>0</v>
      </c>
      <c r="AZ400" s="12">
        <f t="shared" si="339"/>
        <v>0</v>
      </c>
      <c r="BA400" s="11">
        <f t="shared" si="340"/>
        <v>0</v>
      </c>
      <c r="BB400" s="12"/>
      <c r="BC400" s="11">
        <f t="shared" si="341"/>
        <v>0</v>
      </c>
      <c r="BD400" s="12">
        <f t="shared" si="342"/>
        <v>0</v>
      </c>
      <c r="BE400" s="11">
        <f t="shared" si="343"/>
        <v>0</v>
      </c>
      <c r="BF400" s="12">
        <f t="shared" si="344"/>
        <v>0</v>
      </c>
      <c r="BG400" s="11">
        <f t="shared" si="345"/>
        <v>1.9999999999999574E-2</v>
      </c>
      <c r="BH400" s="12"/>
      <c r="BI400" s="11">
        <f t="shared" si="346"/>
        <v>0</v>
      </c>
      <c r="BJ400" s="12">
        <f t="shared" si="347"/>
        <v>0</v>
      </c>
      <c r="BK400" s="11">
        <f t="shared" si="348"/>
        <v>0</v>
      </c>
      <c r="BL400" s="12">
        <f t="shared" si="349"/>
        <v>0</v>
      </c>
      <c r="BM400" s="11">
        <f t="shared" si="350"/>
        <v>1.9999999999999574E-2</v>
      </c>
      <c r="BN400" s="12"/>
      <c r="BO400" s="11">
        <f t="shared" si="351"/>
        <v>0</v>
      </c>
      <c r="BP400" s="12">
        <f t="shared" si="352"/>
        <v>0</v>
      </c>
      <c r="BQ400" s="11">
        <f t="shared" si="353"/>
        <v>7.9104166666665865</v>
      </c>
      <c r="BR400" s="12">
        <f t="shared" si="354"/>
        <v>1</v>
      </c>
      <c r="BS400" s="11">
        <f t="shared" si="355"/>
        <v>0</v>
      </c>
    </row>
    <row r="401" spans="1:71" x14ac:dyDescent="0.25">
      <c r="A401" s="21">
        <f t="shared" si="356"/>
        <v>7.9304166666665861</v>
      </c>
      <c r="B401" s="7"/>
      <c r="C401" s="8" t="s">
        <v>73</v>
      </c>
      <c r="D401" s="8" t="s">
        <v>73</v>
      </c>
      <c r="E401" t="s">
        <v>71</v>
      </c>
      <c r="F401" s="8" t="s">
        <v>73</v>
      </c>
      <c r="G401" s="8"/>
      <c r="H401" s="8" t="s">
        <v>73</v>
      </c>
      <c r="I401" s="8" t="s">
        <v>73</v>
      </c>
      <c r="J401" s="8" t="s">
        <v>73</v>
      </c>
      <c r="K401" s="8" t="s">
        <v>73</v>
      </c>
      <c r="L401" s="8"/>
      <c r="M401" s="11">
        <f t="shared" si="316"/>
        <v>0</v>
      </c>
      <c r="N401" s="12">
        <f t="shared" si="306"/>
        <v>0</v>
      </c>
      <c r="O401" s="11">
        <f t="shared" si="317"/>
        <v>0</v>
      </c>
      <c r="P401" s="12">
        <f t="shared" si="307"/>
        <v>0</v>
      </c>
      <c r="Q401" s="11">
        <f t="shared" si="318"/>
        <v>1.9999999999999574E-2</v>
      </c>
      <c r="R401" s="12"/>
      <c r="S401" s="11">
        <f t="shared" si="319"/>
        <v>0</v>
      </c>
      <c r="T401" s="12">
        <f t="shared" si="308"/>
        <v>0</v>
      </c>
      <c r="U401" s="11">
        <f t="shared" si="320"/>
        <v>0</v>
      </c>
      <c r="V401" s="12">
        <f t="shared" si="309"/>
        <v>0</v>
      </c>
      <c r="W401" s="11">
        <f t="shared" si="321"/>
        <v>1.9999999999999574E-2</v>
      </c>
      <c r="X401" s="12"/>
      <c r="Y401" s="11">
        <f t="shared" si="322"/>
        <v>0</v>
      </c>
      <c r="Z401" s="12">
        <f t="shared" si="310"/>
        <v>0</v>
      </c>
      <c r="AA401" s="11">
        <f t="shared" si="323"/>
        <v>0</v>
      </c>
      <c r="AB401" s="12">
        <f t="shared" si="311"/>
        <v>0</v>
      </c>
      <c r="AC401" s="11">
        <f t="shared" si="324"/>
        <v>0</v>
      </c>
      <c r="AD401" s="12"/>
      <c r="AE401" s="11">
        <f t="shared" si="325"/>
        <v>0</v>
      </c>
      <c r="AF401" s="12">
        <f t="shared" si="312"/>
        <v>0</v>
      </c>
      <c r="AG401" s="11">
        <f t="shared" si="326"/>
        <v>0</v>
      </c>
      <c r="AH401" s="12">
        <f t="shared" si="313"/>
        <v>0</v>
      </c>
      <c r="AI401" s="11">
        <f t="shared" si="327"/>
        <v>1.9999999999999574E-2</v>
      </c>
      <c r="AJ401" s="12"/>
      <c r="AK401" s="11">
        <f t="shared" si="328"/>
        <v>0</v>
      </c>
      <c r="AL401" s="12">
        <f t="shared" si="314"/>
        <v>0</v>
      </c>
      <c r="AM401" s="11">
        <f t="shared" si="329"/>
        <v>0</v>
      </c>
      <c r="AN401" s="12">
        <f t="shared" si="315"/>
        <v>0</v>
      </c>
      <c r="AO401" s="11">
        <f t="shared" si="330"/>
        <v>0</v>
      </c>
      <c r="AP401" s="12"/>
      <c r="AQ401" s="11">
        <f t="shared" si="331"/>
        <v>0</v>
      </c>
      <c r="AR401" s="12">
        <f t="shared" si="332"/>
        <v>0</v>
      </c>
      <c r="AS401" s="11">
        <f t="shared" si="333"/>
        <v>0</v>
      </c>
      <c r="AT401" s="12">
        <f t="shared" si="334"/>
        <v>0</v>
      </c>
      <c r="AU401" s="11">
        <f t="shared" si="335"/>
        <v>1.9999999999999574E-2</v>
      </c>
      <c r="AV401" s="12"/>
      <c r="AW401" s="11">
        <f t="shared" si="336"/>
        <v>0</v>
      </c>
      <c r="AX401" s="12">
        <f t="shared" si="337"/>
        <v>0</v>
      </c>
      <c r="AY401" s="11">
        <f t="shared" si="338"/>
        <v>0</v>
      </c>
      <c r="AZ401" s="12">
        <f t="shared" si="339"/>
        <v>0</v>
      </c>
      <c r="BA401" s="11">
        <f t="shared" si="340"/>
        <v>0</v>
      </c>
      <c r="BB401" s="12"/>
      <c r="BC401" s="11">
        <f t="shared" si="341"/>
        <v>0</v>
      </c>
      <c r="BD401" s="12">
        <f t="shared" si="342"/>
        <v>0</v>
      </c>
      <c r="BE401" s="11">
        <f t="shared" si="343"/>
        <v>0</v>
      </c>
      <c r="BF401" s="12">
        <f t="shared" si="344"/>
        <v>0</v>
      </c>
      <c r="BG401" s="11">
        <f t="shared" si="345"/>
        <v>1.9999999999999574E-2</v>
      </c>
      <c r="BH401" s="12"/>
      <c r="BI401" s="11">
        <f t="shared" si="346"/>
        <v>0</v>
      </c>
      <c r="BJ401" s="12">
        <f t="shared" si="347"/>
        <v>0</v>
      </c>
      <c r="BK401" s="11">
        <f t="shared" si="348"/>
        <v>0</v>
      </c>
      <c r="BL401" s="12">
        <f t="shared" si="349"/>
        <v>0</v>
      </c>
      <c r="BM401" s="11">
        <f t="shared" si="350"/>
        <v>1.9999999999999574E-2</v>
      </c>
      <c r="BN401" s="12"/>
      <c r="BO401" s="11">
        <f t="shared" si="351"/>
        <v>0</v>
      </c>
      <c r="BP401" s="12">
        <f t="shared" si="352"/>
        <v>0</v>
      </c>
      <c r="BQ401" s="11">
        <f t="shared" si="353"/>
        <v>0</v>
      </c>
      <c r="BR401" s="12">
        <f t="shared" si="354"/>
        <v>0</v>
      </c>
      <c r="BS401" s="11">
        <f t="shared" si="355"/>
        <v>0</v>
      </c>
    </row>
    <row r="402" spans="1:71" x14ac:dyDescent="0.25">
      <c r="A402" s="21">
        <f t="shared" si="356"/>
        <v>7.9504166666665856</v>
      </c>
      <c r="B402" s="7" t="s">
        <v>79</v>
      </c>
      <c r="C402" s="8" t="s">
        <v>73</v>
      </c>
      <c r="D402" s="8" t="s">
        <v>73</v>
      </c>
      <c r="E402" t="s">
        <v>71</v>
      </c>
      <c r="F402" s="8" t="s">
        <v>73</v>
      </c>
      <c r="G402" s="8" t="s">
        <v>73</v>
      </c>
      <c r="H402" s="8" t="s">
        <v>73</v>
      </c>
      <c r="I402" s="8" t="s">
        <v>73</v>
      </c>
      <c r="J402" s="8" t="s">
        <v>73</v>
      </c>
      <c r="K402" s="8" t="s">
        <v>73</v>
      </c>
      <c r="L402" s="8"/>
      <c r="M402" s="11">
        <f t="shared" si="316"/>
        <v>0</v>
      </c>
      <c r="N402" s="12">
        <f t="shared" si="306"/>
        <v>0</v>
      </c>
      <c r="O402" s="11">
        <f t="shared" si="317"/>
        <v>0</v>
      </c>
      <c r="P402" s="12">
        <f t="shared" si="307"/>
        <v>0</v>
      </c>
      <c r="Q402" s="11">
        <f t="shared" si="318"/>
        <v>1.9999999999999574E-2</v>
      </c>
      <c r="R402" s="12"/>
      <c r="S402" s="11">
        <f t="shared" si="319"/>
        <v>0</v>
      </c>
      <c r="T402" s="12">
        <f t="shared" si="308"/>
        <v>0</v>
      </c>
      <c r="U402" s="11">
        <f t="shared" si="320"/>
        <v>0</v>
      </c>
      <c r="V402" s="12">
        <f t="shared" si="309"/>
        <v>0</v>
      </c>
      <c r="W402" s="11">
        <f t="shared" si="321"/>
        <v>1.9999999999999574E-2</v>
      </c>
      <c r="X402" s="12"/>
      <c r="Y402" s="11">
        <f t="shared" si="322"/>
        <v>0</v>
      </c>
      <c r="Z402" s="12">
        <f t="shared" si="310"/>
        <v>0</v>
      </c>
      <c r="AA402" s="11">
        <f t="shared" si="323"/>
        <v>0</v>
      </c>
      <c r="AB402" s="12">
        <f t="shared" si="311"/>
        <v>0</v>
      </c>
      <c r="AC402" s="11">
        <f t="shared" si="324"/>
        <v>0</v>
      </c>
      <c r="AD402" s="12"/>
      <c r="AE402" s="11">
        <f t="shared" si="325"/>
        <v>0</v>
      </c>
      <c r="AF402" s="12">
        <f t="shared" si="312"/>
        <v>0</v>
      </c>
      <c r="AG402" s="11">
        <f t="shared" si="326"/>
        <v>0</v>
      </c>
      <c r="AH402" s="12">
        <f t="shared" si="313"/>
        <v>0</v>
      </c>
      <c r="AI402" s="11">
        <f t="shared" si="327"/>
        <v>1.9999999999999574E-2</v>
      </c>
      <c r="AJ402" s="12"/>
      <c r="AK402" s="11">
        <f t="shared" si="328"/>
        <v>7.9504166666665856</v>
      </c>
      <c r="AL402" s="12">
        <f t="shared" si="314"/>
        <v>1</v>
      </c>
      <c r="AM402" s="11">
        <f t="shared" si="329"/>
        <v>0</v>
      </c>
      <c r="AN402" s="12">
        <f t="shared" si="315"/>
        <v>0</v>
      </c>
      <c r="AO402" s="11">
        <f t="shared" si="330"/>
        <v>1.9999999999999574E-2</v>
      </c>
      <c r="AP402" s="12"/>
      <c r="AQ402" s="11">
        <f t="shared" si="331"/>
        <v>0</v>
      </c>
      <c r="AR402" s="12">
        <f t="shared" si="332"/>
        <v>0</v>
      </c>
      <c r="AS402" s="11">
        <f t="shared" si="333"/>
        <v>0</v>
      </c>
      <c r="AT402" s="12">
        <f t="shared" si="334"/>
        <v>0</v>
      </c>
      <c r="AU402" s="11">
        <f t="shared" si="335"/>
        <v>1.9999999999999574E-2</v>
      </c>
      <c r="AV402" s="12"/>
      <c r="AW402" s="11">
        <f t="shared" si="336"/>
        <v>0</v>
      </c>
      <c r="AX402" s="12">
        <f t="shared" si="337"/>
        <v>0</v>
      </c>
      <c r="AY402" s="11">
        <f t="shared" si="338"/>
        <v>0</v>
      </c>
      <c r="AZ402" s="12">
        <f t="shared" si="339"/>
        <v>0</v>
      </c>
      <c r="BA402" s="11">
        <f t="shared" si="340"/>
        <v>0</v>
      </c>
      <c r="BB402" s="12"/>
      <c r="BC402" s="11">
        <f t="shared" si="341"/>
        <v>0</v>
      </c>
      <c r="BD402" s="12">
        <f t="shared" si="342"/>
        <v>0</v>
      </c>
      <c r="BE402" s="11">
        <f t="shared" si="343"/>
        <v>0</v>
      </c>
      <c r="BF402" s="12">
        <f t="shared" si="344"/>
        <v>0</v>
      </c>
      <c r="BG402" s="11">
        <f t="shared" si="345"/>
        <v>1.9999999999999574E-2</v>
      </c>
      <c r="BH402" s="12"/>
      <c r="BI402" s="11">
        <f t="shared" si="346"/>
        <v>0</v>
      </c>
      <c r="BJ402" s="12">
        <f t="shared" si="347"/>
        <v>0</v>
      </c>
      <c r="BK402" s="11">
        <f t="shared" si="348"/>
        <v>0</v>
      </c>
      <c r="BL402" s="12">
        <f t="shared" si="349"/>
        <v>0</v>
      </c>
      <c r="BM402" s="11">
        <f t="shared" si="350"/>
        <v>1.9999999999999574E-2</v>
      </c>
      <c r="BN402" s="12"/>
      <c r="BO402" s="11">
        <f t="shared" si="351"/>
        <v>0</v>
      </c>
      <c r="BP402" s="12">
        <f t="shared" si="352"/>
        <v>0</v>
      </c>
      <c r="BQ402" s="11">
        <f t="shared" si="353"/>
        <v>0</v>
      </c>
      <c r="BR402" s="12">
        <f t="shared" si="354"/>
        <v>0</v>
      </c>
      <c r="BS402" s="11">
        <f t="shared" si="355"/>
        <v>0</v>
      </c>
    </row>
    <row r="403" spans="1:71" x14ac:dyDescent="0.25">
      <c r="A403" s="21">
        <f t="shared" si="356"/>
        <v>7.9704166666665852</v>
      </c>
      <c r="B403" s="7" t="s">
        <v>84</v>
      </c>
      <c r="C403" s="8" t="s">
        <v>73</v>
      </c>
      <c r="D403" s="8" t="s">
        <v>73</v>
      </c>
      <c r="E403" t="s">
        <v>71</v>
      </c>
      <c r="F403" s="8" t="s">
        <v>73</v>
      </c>
      <c r="G403" s="8" t="s">
        <v>73</v>
      </c>
      <c r="H403" s="8" t="s">
        <v>73</v>
      </c>
      <c r="I403" s="8" t="s">
        <v>73</v>
      </c>
      <c r="J403" s="8" t="s">
        <v>73</v>
      </c>
      <c r="K403" s="8" t="s">
        <v>73</v>
      </c>
      <c r="L403" s="8" t="s">
        <v>73</v>
      </c>
      <c r="M403" s="11">
        <f t="shared" si="316"/>
        <v>0</v>
      </c>
      <c r="N403" s="12">
        <f t="shared" si="306"/>
        <v>0</v>
      </c>
      <c r="O403" s="11">
        <f t="shared" si="317"/>
        <v>0</v>
      </c>
      <c r="P403" s="12">
        <f t="shared" si="307"/>
        <v>0</v>
      </c>
      <c r="Q403" s="11">
        <f t="shared" si="318"/>
        <v>1.9999999999999574E-2</v>
      </c>
      <c r="R403" s="12"/>
      <c r="S403" s="11">
        <f t="shared" si="319"/>
        <v>0</v>
      </c>
      <c r="T403" s="12">
        <f t="shared" si="308"/>
        <v>0</v>
      </c>
      <c r="U403" s="11">
        <f t="shared" si="320"/>
        <v>0</v>
      </c>
      <c r="V403" s="12">
        <f t="shared" si="309"/>
        <v>0</v>
      </c>
      <c r="W403" s="11">
        <f t="shared" si="321"/>
        <v>1.9999999999999574E-2</v>
      </c>
      <c r="X403" s="12"/>
      <c r="Y403" s="11">
        <f t="shared" si="322"/>
        <v>0</v>
      </c>
      <c r="Z403" s="12">
        <f t="shared" si="310"/>
        <v>0</v>
      </c>
      <c r="AA403" s="11">
        <f t="shared" si="323"/>
        <v>0</v>
      </c>
      <c r="AB403" s="12">
        <f t="shared" si="311"/>
        <v>0</v>
      </c>
      <c r="AC403" s="11">
        <f t="shared" si="324"/>
        <v>0</v>
      </c>
      <c r="AD403" s="12"/>
      <c r="AE403" s="11">
        <f t="shared" si="325"/>
        <v>0</v>
      </c>
      <c r="AF403" s="12">
        <f t="shared" si="312"/>
        <v>0</v>
      </c>
      <c r="AG403" s="11">
        <f t="shared" si="326"/>
        <v>0</v>
      </c>
      <c r="AH403" s="12">
        <f t="shared" si="313"/>
        <v>0</v>
      </c>
      <c r="AI403" s="11">
        <f t="shared" si="327"/>
        <v>1.9999999999999574E-2</v>
      </c>
      <c r="AJ403" s="12"/>
      <c r="AK403" s="11">
        <f t="shared" si="328"/>
        <v>0</v>
      </c>
      <c r="AL403" s="12">
        <f t="shared" si="314"/>
        <v>0</v>
      </c>
      <c r="AM403" s="11">
        <f t="shared" si="329"/>
        <v>0</v>
      </c>
      <c r="AN403" s="12">
        <f t="shared" si="315"/>
        <v>0</v>
      </c>
      <c r="AO403" s="11">
        <f t="shared" si="330"/>
        <v>1.9999999999999574E-2</v>
      </c>
      <c r="AP403" s="12"/>
      <c r="AQ403" s="11">
        <f t="shared" si="331"/>
        <v>0</v>
      </c>
      <c r="AR403" s="12">
        <f t="shared" si="332"/>
        <v>0</v>
      </c>
      <c r="AS403" s="11">
        <f t="shared" si="333"/>
        <v>0</v>
      </c>
      <c r="AT403" s="12">
        <f t="shared" si="334"/>
        <v>0</v>
      </c>
      <c r="AU403" s="11">
        <f t="shared" si="335"/>
        <v>1.9999999999999574E-2</v>
      </c>
      <c r="AV403" s="12"/>
      <c r="AW403" s="11">
        <f t="shared" si="336"/>
        <v>0</v>
      </c>
      <c r="AX403" s="12">
        <f t="shared" si="337"/>
        <v>0</v>
      </c>
      <c r="AY403" s="11">
        <f t="shared" si="338"/>
        <v>0</v>
      </c>
      <c r="AZ403" s="12">
        <f t="shared" si="339"/>
        <v>0</v>
      </c>
      <c r="BA403" s="11">
        <f t="shared" si="340"/>
        <v>1.9999999999999574E-2</v>
      </c>
      <c r="BB403" s="12"/>
      <c r="BC403" s="11">
        <f t="shared" si="341"/>
        <v>0</v>
      </c>
      <c r="BD403" s="12">
        <f t="shared" si="342"/>
        <v>0</v>
      </c>
      <c r="BE403" s="11">
        <f t="shared" si="343"/>
        <v>0</v>
      </c>
      <c r="BF403" s="12">
        <f t="shared" si="344"/>
        <v>0</v>
      </c>
      <c r="BG403" s="11">
        <f t="shared" si="345"/>
        <v>1.9999999999999574E-2</v>
      </c>
      <c r="BH403" s="12"/>
      <c r="BI403" s="11">
        <f t="shared" si="346"/>
        <v>0</v>
      </c>
      <c r="BJ403" s="12">
        <f t="shared" si="347"/>
        <v>0</v>
      </c>
      <c r="BK403" s="11">
        <f t="shared" si="348"/>
        <v>0</v>
      </c>
      <c r="BL403" s="12">
        <f t="shared" si="349"/>
        <v>0</v>
      </c>
      <c r="BM403" s="11">
        <f t="shared" si="350"/>
        <v>1.9999999999999574E-2</v>
      </c>
      <c r="BN403" s="12"/>
      <c r="BO403" s="11">
        <f t="shared" si="351"/>
        <v>7.9704166666665852</v>
      </c>
      <c r="BP403" s="12">
        <f t="shared" si="352"/>
        <v>1</v>
      </c>
      <c r="BQ403" s="11">
        <f t="shared" si="353"/>
        <v>0</v>
      </c>
      <c r="BR403" s="12">
        <f t="shared" si="354"/>
        <v>0</v>
      </c>
      <c r="BS403" s="11">
        <f t="shared" si="355"/>
        <v>1.9999999999999574E-2</v>
      </c>
    </row>
    <row r="404" spans="1:71" x14ac:dyDescent="0.25">
      <c r="A404" s="21">
        <f t="shared" si="356"/>
        <v>7.9904166666665848</v>
      </c>
      <c r="B404" s="7" t="s">
        <v>88</v>
      </c>
      <c r="C404" t="s">
        <v>71</v>
      </c>
      <c r="D404" s="8" t="s">
        <v>73</v>
      </c>
      <c r="E404" s="9" t="s">
        <v>72</v>
      </c>
      <c r="F404" s="8" t="s">
        <v>73</v>
      </c>
      <c r="G404" s="8" t="s">
        <v>73</v>
      </c>
      <c r="H404" s="8" t="s">
        <v>73</v>
      </c>
      <c r="I404" s="8" t="s">
        <v>73</v>
      </c>
      <c r="J404" s="8" t="s">
        <v>73</v>
      </c>
      <c r="K404" s="8" t="s">
        <v>73</v>
      </c>
      <c r="L404" s="8" t="s">
        <v>73</v>
      </c>
      <c r="M404" s="11">
        <f t="shared" si="316"/>
        <v>0</v>
      </c>
      <c r="N404" s="12">
        <f t="shared" si="306"/>
        <v>0</v>
      </c>
      <c r="O404" s="11">
        <f t="shared" si="317"/>
        <v>0</v>
      </c>
      <c r="P404" s="12">
        <f t="shared" si="307"/>
        <v>0</v>
      </c>
      <c r="Q404" s="11">
        <f t="shared" si="318"/>
        <v>0</v>
      </c>
      <c r="R404" s="12"/>
      <c r="S404" s="11">
        <f t="shared" si="319"/>
        <v>0</v>
      </c>
      <c r="T404" s="12">
        <f t="shared" si="308"/>
        <v>0</v>
      </c>
      <c r="U404" s="11">
        <f t="shared" si="320"/>
        <v>0</v>
      </c>
      <c r="V404" s="12">
        <f t="shared" si="309"/>
        <v>0</v>
      </c>
      <c r="W404" s="11">
        <f t="shared" si="321"/>
        <v>1.9999999999999574E-2</v>
      </c>
      <c r="X404" s="12"/>
      <c r="Y404" s="11">
        <f t="shared" si="322"/>
        <v>0</v>
      </c>
      <c r="Z404" s="12">
        <f t="shared" si="310"/>
        <v>0</v>
      </c>
      <c r="AA404" s="11">
        <f t="shared" si="323"/>
        <v>7.9904166666665848</v>
      </c>
      <c r="AB404" s="12">
        <f t="shared" si="311"/>
        <v>1</v>
      </c>
      <c r="AC404" s="11">
        <f t="shared" si="324"/>
        <v>0</v>
      </c>
      <c r="AD404" s="12"/>
      <c r="AE404" s="11">
        <f t="shared" si="325"/>
        <v>0</v>
      </c>
      <c r="AF404" s="12">
        <f t="shared" si="312"/>
        <v>0</v>
      </c>
      <c r="AG404" s="11">
        <f t="shared" si="326"/>
        <v>0</v>
      </c>
      <c r="AH404" s="12">
        <f t="shared" si="313"/>
        <v>0</v>
      </c>
      <c r="AI404" s="11">
        <f t="shared" si="327"/>
        <v>1.9999999999999574E-2</v>
      </c>
      <c r="AJ404" s="12"/>
      <c r="AK404" s="11">
        <f t="shared" si="328"/>
        <v>0</v>
      </c>
      <c r="AL404" s="12">
        <f t="shared" si="314"/>
        <v>0</v>
      </c>
      <c r="AM404" s="11">
        <f t="shared" si="329"/>
        <v>0</v>
      </c>
      <c r="AN404" s="12">
        <f t="shared" si="315"/>
        <v>0</v>
      </c>
      <c r="AO404" s="11">
        <f t="shared" si="330"/>
        <v>1.9999999999999574E-2</v>
      </c>
      <c r="AP404" s="12"/>
      <c r="AQ404" s="11">
        <f t="shared" si="331"/>
        <v>0</v>
      </c>
      <c r="AR404" s="12">
        <f t="shared" si="332"/>
        <v>0</v>
      </c>
      <c r="AS404" s="11">
        <f t="shared" si="333"/>
        <v>0</v>
      </c>
      <c r="AT404" s="12">
        <f t="shared" si="334"/>
        <v>0</v>
      </c>
      <c r="AU404" s="11">
        <f t="shared" si="335"/>
        <v>1.9999999999999574E-2</v>
      </c>
      <c r="AV404" s="12"/>
      <c r="AW404" s="11">
        <f t="shared" si="336"/>
        <v>0</v>
      </c>
      <c r="AX404" s="12">
        <f t="shared" si="337"/>
        <v>0</v>
      </c>
      <c r="AY404" s="11">
        <f t="shared" si="338"/>
        <v>0</v>
      </c>
      <c r="AZ404" s="12">
        <f t="shared" si="339"/>
        <v>0</v>
      </c>
      <c r="BA404" s="11">
        <f t="shared" si="340"/>
        <v>1.9999999999999574E-2</v>
      </c>
      <c r="BB404" s="12"/>
      <c r="BC404" s="11">
        <f t="shared" si="341"/>
        <v>0</v>
      </c>
      <c r="BD404" s="12">
        <f t="shared" si="342"/>
        <v>0</v>
      </c>
      <c r="BE404" s="11">
        <f t="shared" si="343"/>
        <v>0</v>
      </c>
      <c r="BF404" s="12">
        <f t="shared" si="344"/>
        <v>0</v>
      </c>
      <c r="BG404" s="11">
        <f t="shared" si="345"/>
        <v>1.9999999999999574E-2</v>
      </c>
      <c r="BH404" s="12"/>
      <c r="BI404" s="11">
        <f t="shared" si="346"/>
        <v>0</v>
      </c>
      <c r="BJ404" s="12">
        <f t="shared" si="347"/>
        <v>0</v>
      </c>
      <c r="BK404" s="11">
        <f t="shared" si="348"/>
        <v>0</v>
      </c>
      <c r="BL404" s="12">
        <f t="shared" si="349"/>
        <v>0</v>
      </c>
      <c r="BM404" s="11">
        <f t="shared" si="350"/>
        <v>1.9999999999999574E-2</v>
      </c>
      <c r="BN404" s="12"/>
      <c r="BO404" s="11">
        <f t="shared" si="351"/>
        <v>0</v>
      </c>
      <c r="BP404" s="12">
        <f t="shared" si="352"/>
        <v>0</v>
      </c>
      <c r="BQ404" s="11">
        <f t="shared" si="353"/>
        <v>0</v>
      </c>
      <c r="BR404" s="12">
        <f t="shared" si="354"/>
        <v>0</v>
      </c>
      <c r="BS404" s="11">
        <f t="shared" si="355"/>
        <v>1.9999999999999574E-2</v>
      </c>
    </row>
    <row r="405" spans="1:71" x14ac:dyDescent="0.25">
      <c r="A405" s="21">
        <f t="shared" si="356"/>
        <v>8.0104166666665844</v>
      </c>
      <c r="B405" s="7"/>
      <c r="C405" t="s">
        <v>71</v>
      </c>
      <c r="D405" s="8" t="s">
        <v>73</v>
      </c>
      <c r="E405" s="8"/>
      <c r="F405" s="8" t="s">
        <v>73</v>
      </c>
      <c r="G405" s="8" t="s">
        <v>73</v>
      </c>
      <c r="H405" s="8" t="s">
        <v>73</v>
      </c>
      <c r="I405" s="8" t="s">
        <v>73</v>
      </c>
      <c r="J405" s="8" t="s">
        <v>73</v>
      </c>
      <c r="K405" s="8" t="s">
        <v>73</v>
      </c>
      <c r="L405" s="8" t="s">
        <v>73</v>
      </c>
      <c r="M405" s="11">
        <f t="shared" si="316"/>
        <v>0</v>
      </c>
      <c r="N405" s="12">
        <f t="shared" si="306"/>
        <v>0</v>
      </c>
      <c r="O405" s="11">
        <f t="shared" si="317"/>
        <v>0</v>
      </c>
      <c r="P405" s="12">
        <f t="shared" si="307"/>
        <v>0</v>
      </c>
      <c r="Q405" s="11">
        <f t="shared" si="318"/>
        <v>0</v>
      </c>
      <c r="R405" s="12"/>
      <c r="S405" s="11">
        <f t="shared" si="319"/>
        <v>0</v>
      </c>
      <c r="T405" s="12">
        <f t="shared" si="308"/>
        <v>0</v>
      </c>
      <c r="U405" s="11">
        <f t="shared" si="320"/>
        <v>0</v>
      </c>
      <c r="V405" s="12">
        <f t="shared" si="309"/>
        <v>0</v>
      </c>
      <c r="W405" s="11">
        <f t="shared" si="321"/>
        <v>1.9999999999999574E-2</v>
      </c>
      <c r="X405" s="12"/>
      <c r="Y405" s="11">
        <f t="shared" si="322"/>
        <v>0</v>
      </c>
      <c r="Z405" s="12">
        <f t="shared" si="310"/>
        <v>0</v>
      </c>
      <c r="AA405" s="11">
        <f t="shared" si="323"/>
        <v>0</v>
      </c>
      <c r="AB405" s="12">
        <f t="shared" si="311"/>
        <v>0</v>
      </c>
      <c r="AC405" s="11">
        <f t="shared" si="324"/>
        <v>0</v>
      </c>
      <c r="AD405" s="12"/>
      <c r="AE405" s="11">
        <f t="shared" si="325"/>
        <v>0</v>
      </c>
      <c r="AF405" s="12">
        <f t="shared" si="312"/>
        <v>0</v>
      </c>
      <c r="AG405" s="11">
        <f t="shared" si="326"/>
        <v>0</v>
      </c>
      <c r="AH405" s="12">
        <f t="shared" si="313"/>
        <v>0</v>
      </c>
      <c r="AI405" s="11">
        <f t="shared" si="327"/>
        <v>1.9999999999999574E-2</v>
      </c>
      <c r="AJ405" s="12"/>
      <c r="AK405" s="11">
        <f t="shared" si="328"/>
        <v>0</v>
      </c>
      <c r="AL405" s="12">
        <f t="shared" si="314"/>
        <v>0</v>
      </c>
      <c r="AM405" s="11">
        <f t="shared" si="329"/>
        <v>0</v>
      </c>
      <c r="AN405" s="12">
        <f t="shared" si="315"/>
        <v>0</v>
      </c>
      <c r="AO405" s="11">
        <f t="shared" si="330"/>
        <v>1.9999999999999574E-2</v>
      </c>
      <c r="AP405" s="12"/>
      <c r="AQ405" s="11">
        <f t="shared" si="331"/>
        <v>0</v>
      </c>
      <c r="AR405" s="12">
        <f t="shared" si="332"/>
        <v>0</v>
      </c>
      <c r="AS405" s="11">
        <f t="shared" si="333"/>
        <v>0</v>
      </c>
      <c r="AT405" s="12">
        <f t="shared" si="334"/>
        <v>0</v>
      </c>
      <c r="AU405" s="11">
        <f t="shared" si="335"/>
        <v>1.9999999999999574E-2</v>
      </c>
      <c r="AV405" s="12"/>
      <c r="AW405" s="11">
        <f t="shared" si="336"/>
        <v>0</v>
      </c>
      <c r="AX405" s="12">
        <f t="shared" si="337"/>
        <v>0</v>
      </c>
      <c r="AY405" s="11">
        <f t="shared" si="338"/>
        <v>0</v>
      </c>
      <c r="AZ405" s="12">
        <f t="shared" si="339"/>
        <v>0</v>
      </c>
      <c r="BA405" s="11">
        <f t="shared" si="340"/>
        <v>1.9999999999999574E-2</v>
      </c>
      <c r="BB405" s="12"/>
      <c r="BC405" s="11">
        <f t="shared" si="341"/>
        <v>0</v>
      </c>
      <c r="BD405" s="12">
        <f t="shared" si="342"/>
        <v>0</v>
      </c>
      <c r="BE405" s="11">
        <f t="shared" si="343"/>
        <v>0</v>
      </c>
      <c r="BF405" s="12">
        <f t="shared" si="344"/>
        <v>0</v>
      </c>
      <c r="BG405" s="11">
        <f t="shared" si="345"/>
        <v>1.9999999999999574E-2</v>
      </c>
      <c r="BH405" s="12"/>
      <c r="BI405" s="11">
        <f t="shared" si="346"/>
        <v>0</v>
      </c>
      <c r="BJ405" s="12">
        <f t="shared" si="347"/>
        <v>0</v>
      </c>
      <c r="BK405" s="11">
        <f t="shared" si="348"/>
        <v>0</v>
      </c>
      <c r="BL405" s="12">
        <f t="shared" si="349"/>
        <v>0</v>
      </c>
      <c r="BM405" s="11">
        <f t="shared" si="350"/>
        <v>1.9999999999999574E-2</v>
      </c>
      <c r="BN405" s="12"/>
      <c r="BO405" s="11">
        <f t="shared" si="351"/>
        <v>0</v>
      </c>
      <c r="BP405" s="12">
        <f t="shared" si="352"/>
        <v>0</v>
      </c>
      <c r="BQ405" s="11">
        <f t="shared" si="353"/>
        <v>0</v>
      </c>
      <c r="BR405" s="12">
        <f t="shared" si="354"/>
        <v>0</v>
      </c>
      <c r="BS405" s="11">
        <f t="shared" si="355"/>
        <v>1.9999999999999574E-2</v>
      </c>
    </row>
    <row r="406" spans="1:71" x14ac:dyDescent="0.25">
      <c r="A406" s="21">
        <f t="shared" si="356"/>
        <v>8.0304166666665839</v>
      </c>
      <c r="B406" s="7"/>
      <c r="C406" t="s">
        <v>71</v>
      </c>
      <c r="D406" s="8" t="s">
        <v>73</v>
      </c>
      <c r="E406" s="8"/>
      <c r="F406" s="8" t="s">
        <v>73</v>
      </c>
      <c r="G406" s="8" t="s">
        <v>73</v>
      </c>
      <c r="H406" s="8" t="s">
        <v>73</v>
      </c>
      <c r="I406" s="8" t="s">
        <v>73</v>
      </c>
      <c r="J406" s="8" t="s">
        <v>73</v>
      </c>
      <c r="K406" s="8" t="s">
        <v>73</v>
      </c>
      <c r="L406" s="8" t="s">
        <v>73</v>
      </c>
      <c r="M406" s="11">
        <f t="shared" si="316"/>
        <v>0</v>
      </c>
      <c r="N406" s="12">
        <f t="shared" si="306"/>
        <v>0</v>
      </c>
      <c r="O406" s="11">
        <f t="shared" si="317"/>
        <v>0</v>
      </c>
      <c r="P406" s="12">
        <f t="shared" si="307"/>
        <v>0</v>
      </c>
      <c r="Q406" s="11">
        <f t="shared" si="318"/>
        <v>0</v>
      </c>
      <c r="R406" s="12"/>
      <c r="S406" s="11">
        <f t="shared" si="319"/>
        <v>0</v>
      </c>
      <c r="T406" s="12">
        <f t="shared" si="308"/>
        <v>0</v>
      </c>
      <c r="U406" s="11">
        <f t="shared" si="320"/>
        <v>0</v>
      </c>
      <c r="V406" s="12">
        <f t="shared" si="309"/>
        <v>0</v>
      </c>
      <c r="W406" s="11">
        <f t="shared" si="321"/>
        <v>1.9999999999999574E-2</v>
      </c>
      <c r="X406" s="12"/>
      <c r="Y406" s="11">
        <f t="shared" si="322"/>
        <v>0</v>
      </c>
      <c r="Z406" s="12">
        <f t="shared" si="310"/>
        <v>0</v>
      </c>
      <c r="AA406" s="11">
        <f t="shared" si="323"/>
        <v>0</v>
      </c>
      <c r="AB406" s="12">
        <f t="shared" si="311"/>
        <v>0</v>
      </c>
      <c r="AC406" s="11">
        <f t="shared" si="324"/>
        <v>0</v>
      </c>
      <c r="AD406" s="12"/>
      <c r="AE406" s="11">
        <f t="shared" si="325"/>
        <v>0</v>
      </c>
      <c r="AF406" s="12">
        <f t="shared" si="312"/>
        <v>0</v>
      </c>
      <c r="AG406" s="11">
        <f t="shared" si="326"/>
        <v>0</v>
      </c>
      <c r="AH406" s="12">
        <f t="shared" si="313"/>
        <v>0</v>
      </c>
      <c r="AI406" s="11">
        <f t="shared" si="327"/>
        <v>1.9999999999999574E-2</v>
      </c>
      <c r="AJ406" s="12"/>
      <c r="AK406" s="11">
        <f t="shared" si="328"/>
        <v>0</v>
      </c>
      <c r="AL406" s="12">
        <f t="shared" si="314"/>
        <v>0</v>
      </c>
      <c r="AM406" s="11">
        <f t="shared" si="329"/>
        <v>0</v>
      </c>
      <c r="AN406" s="12">
        <f t="shared" si="315"/>
        <v>0</v>
      </c>
      <c r="AO406" s="11">
        <f t="shared" si="330"/>
        <v>1.9999999999999574E-2</v>
      </c>
      <c r="AP406" s="12"/>
      <c r="AQ406" s="11">
        <f t="shared" si="331"/>
        <v>0</v>
      </c>
      <c r="AR406" s="12">
        <f t="shared" si="332"/>
        <v>0</v>
      </c>
      <c r="AS406" s="11">
        <f t="shared" si="333"/>
        <v>0</v>
      </c>
      <c r="AT406" s="12">
        <f t="shared" si="334"/>
        <v>0</v>
      </c>
      <c r="AU406" s="11">
        <f t="shared" si="335"/>
        <v>1.9999999999999574E-2</v>
      </c>
      <c r="AV406" s="12"/>
      <c r="AW406" s="11">
        <f t="shared" si="336"/>
        <v>0</v>
      </c>
      <c r="AX406" s="12">
        <f t="shared" si="337"/>
        <v>0</v>
      </c>
      <c r="AY406" s="11">
        <f t="shared" si="338"/>
        <v>0</v>
      </c>
      <c r="AZ406" s="12">
        <f t="shared" si="339"/>
        <v>0</v>
      </c>
      <c r="BA406" s="11">
        <f t="shared" si="340"/>
        <v>1.9999999999999574E-2</v>
      </c>
      <c r="BB406" s="12"/>
      <c r="BC406" s="11">
        <f t="shared" si="341"/>
        <v>0</v>
      </c>
      <c r="BD406" s="12">
        <f t="shared" si="342"/>
        <v>0</v>
      </c>
      <c r="BE406" s="11">
        <f t="shared" si="343"/>
        <v>0</v>
      </c>
      <c r="BF406" s="12">
        <f t="shared" si="344"/>
        <v>0</v>
      </c>
      <c r="BG406" s="11">
        <f t="shared" si="345"/>
        <v>1.9999999999999574E-2</v>
      </c>
      <c r="BH406" s="12"/>
      <c r="BI406" s="11">
        <f t="shared" si="346"/>
        <v>0</v>
      </c>
      <c r="BJ406" s="12">
        <f t="shared" si="347"/>
        <v>0</v>
      </c>
      <c r="BK406" s="11">
        <f t="shared" si="348"/>
        <v>0</v>
      </c>
      <c r="BL406" s="12">
        <f t="shared" si="349"/>
        <v>0</v>
      </c>
      <c r="BM406" s="11">
        <f t="shared" si="350"/>
        <v>1.9999999999999574E-2</v>
      </c>
      <c r="BN406" s="12"/>
      <c r="BO406" s="11">
        <f t="shared" si="351"/>
        <v>0</v>
      </c>
      <c r="BP406" s="12">
        <f t="shared" si="352"/>
        <v>0</v>
      </c>
      <c r="BQ406" s="11">
        <f t="shared" si="353"/>
        <v>0</v>
      </c>
      <c r="BR406" s="12">
        <f t="shared" si="354"/>
        <v>0</v>
      </c>
      <c r="BS406" s="11">
        <f t="shared" si="355"/>
        <v>1.9999999999999574E-2</v>
      </c>
    </row>
    <row r="407" spans="1:71" x14ac:dyDescent="0.25">
      <c r="A407" s="21">
        <f t="shared" si="356"/>
        <v>8.0504166666665835</v>
      </c>
      <c r="B407" s="7"/>
      <c r="C407" t="s">
        <v>71</v>
      </c>
      <c r="D407" s="8" t="s">
        <v>73</v>
      </c>
      <c r="E407" s="8"/>
      <c r="F407" s="8" t="s">
        <v>73</v>
      </c>
      <c r="G407" s="8" t="s">
        <v>73</v>
      </c>
      <c r="H407" s="8" t="s">
        <v>73</v>
      </c>
      <c r="I407" s="8" t="s">
        <v>73</v>
      </c>
      <c r="J407" s="8" t="s">
        <v>73</v>
      </c>
      <c r="K407" s="8" t="s">
        <v>73</v>
      </c>
      <c r="L407" s="8" t="s">
        <v>73</v>
      </c>
      <c r="M407" s="11">
        <f t="shared" si="316"/>
        <v>0</v>
      </c>
      <c r="N407" s="12">
        <f t="shared" si="306"/>
        <v>0</v>
      </c>
      <c r="O407" s="11">
        <f t="shared" si="317"/>
        <v>0</v>
      </c>
      <c r="P407" s="12">
        <f t="shared" si="307"/>
        <v>0</v>
      </c>
      <c r="Q407" s="11">
        <f t="shared" si="318"/>
        <v>0</v>
      </c>
      <c r="R407" s="12"/>
      <c r="S407" s="11">
        <f t="shared" si="319"/>
        <v>0</v>
      </c>
      <c r="T407" s="12">
        <f t="shared" si="308"/>
        <v>0</v>
      </c>
      <c r="U407" s="11">
        <f t="shared" si="320"/>
        <v>0</v>
      </c>
      <c r="V407" s="12">
        <f t="shared" si="309"/>
        <v>0</v>
      </c>
      <c r="W407" s="11">
        <f t="shared" si="321"/>
        <v>1.9999999999999574E-2</v>
      </c>
      <c r="X407" s="12"/>
      <c r="Y407" s="11">
        <f t="shared" si="322"/>
        <v>0</v>
      </c>
      <c r="Z407" s="12">
        <f t="shared" si="310"/>
        <v>0</v>
      </c>
      <c r="AA407" s="11">
        <f t="shared" si="323"/>
        <v>0</v>
      </c>
      <c r="AB407" s="12">
        <f t="shared" si="311"/>
        <v>0</v>
      </c>
      <c r="AC407" s="11">
        <f t="shared" si="324"/>
        <v>0</v>
      </c>
      <c r="AD407" s="12"/>
      <c r="AE407" s="11">
        <f t="shared" si="325"/>
        <v>0</v>
      </c>
      <c r="AF407" s="12">
        <f t="shared" si="312"/>
        <v>0</v>
      </c>
      <c r="AG407" s="11">
        <f t="shared" si="326"/>
        <v>0</v>
      </c>
      <c r="AH407" s="12">
        <f t="shared" si="313"/>
        <v>0</v>
      </c>
      <c r="AI407" s="11">
        <f t="shared" si="327"/>
        <v>1.9999999999999574E-2</v>
      </c>
      <c r="AJ407" s="12"/>
      <c r="AK407" s="11">
        <f t="shared" si="328"/>
        <v>0</v>
      </c>
      <c r="AL407" s="12">
        <f t="shared" si="314"/>
        <v>0</v>
      </c>
      <c r="AM407" s="11">
        <f t="shared" si="329"/>
        <v>0</v>
      </c>
      <c r="AN407" s="12">
        <f t="shared" si="315"/>
        <v>0</v>
      </c>
      <c r="AO407" s="11">
        <f t="shared" si="330"/>
        <v>1.9999999999999574E-2</v>
      </c>
      <c r="AP407" s="12"/>
      <c r="AQ407" s="11">
        <f t="shared" si="331"/>
        <v>0</v>
      </c>
      <c r="AR407" s="12">
        <f t="shared" si="332"/>
        <v>0</v>
      </c>
      <c r="AS407" s="11">
        <f t="shared" si="333"/>
        <v>0</v>
      </c>
      <c r="AT407" s="12">
        <f t="shared" si="334"/>
        <v>0</v>
      </c>
      <c r="AU407" s="11">
        <f t="shared" si="335"/>
        <v>1.9999999999999574E-2</v>
      </c>
      <c r="AV407" s="12"/>
      <c r="AW407" s="11">
        <f t="shared" si="336"/>
        <v>0</v>
      </c>
      <c r="AX407" s="12">
        <f t="shared" si="337"/>
        <v>0</v>
      </c>
      <c r="AY407" s="11">
        <f t="shared" si="338"/>
        <v>0</v>
      </c>
      <c r="AZ407" s="12">
        <f t="shared" si="339"/>
        <v>0</v>
      </c>
      <c r="BA407" s="11">
        <f t="shared" si="340"/>
        <v>1.9999999999999574E-2</v>
      </c>
      <c r="BB407" s="12"/>
      <c r="BC407" s="11">
        <f t="shared" si="341"/>
        <v>0</v>
      </c>
      <c r="BD407" s="12">
        <f t="shared" si="342"/>
        <v>0</v>
      </c>
      <c r="BE407" s="11">
        <f t="shared" si="343"/>
        <v>0</v>
      </c>
      <c r="BF407" s="12">
        <f t="shared" si="344"/>
        <v>0</v>
      </c>
      <c r="BG407" s="11">
        <f t="shared" si="345"/>
        <v>1.9999999999999574E-2</v>
      </c>
      <c r="BH407" s="12"/>
      <c r="BI407" s="11">
        <f t="shared" si="346"/>
        <v>0</v>
      </c>
      <c r="BJ407" s="12">
        <f t="shared" si="347"/>
        <v>0</v>
      </c>
      <c r="BK407" s="11">
        <f t="shared" si="348"/>
        <v>0</v>
      </c>
      <c r="BL407" s="12">
        <f t="shared" si="349"/>
        <v>0</v>
      </c>
      <c r="BM407" s="11">
        <f t="shared" si="350"/>
        <v>1.9999999999999574E-2</v>
      </c>
      <c r="BN407" s="12"/>
      <c r="BO407" s="11">
        <f t="shared" si="351"/>
        <v>0</v>
      </c>
      <c r="BP407" s="12">
        <f t="shared" si="352"/>
        <v>0</v>
      </c>
      <c r="BQ407" s="11">
        <f t="shared" si="353"/>
        <v>0</v>
      </c>
      <c r="BR407" s="12">
        <f t="shared" si="354"/>
        <v>0</v>
      </c>
      <c r="BS407" s="11">
        <f t="shared" si="355"/>
        <v>1.9999999999999574E-2</v>
      </c>
    </row>
    <row r="408" spans="1:71" x14ac:dyDescent="0.25">
      <c r="A408" s="21">
        <f t="shared" si="356"/>
        <v>8.0704166666665831</v>
      </c>
      <c r="B408" s="7" t="s">
        <v>75</v>
      </c>
      <c r="C408" s="9" t="s">
        <v>72</v>
      </c>
      <c r="D408" s="8" t="s">
        <v>73</v>
      </c>
      <c r="E408" s="8"/>
      <c r="F408" s="8" t="s">
        <v>73</v>
      </c>
      <c r="G408" s="8" t="s">
        <v>73</v>
      </c>
      <c r="H408" t="s">
        <v>71</v>
      </c>
      <c r="I408" s="8" t="s">
        <v>73</v>
      </c>
      <c r="J408" s="8" t="s">
        <v>73</v>
      </c>
      <c r="K408" s="8" t="s">
        <v>73</v>
      </c>
      <c r="L408" s="8" t="s">
        <v>73</v>
      </c>
      <c r="M408" s="11">
        <f t="shared" si="316"/>
        <v>0</v>
      </c>
      <c r="N408" s="12">
        <f t="shared" si="306"/>
        <v>0</v>
      </c>
      <c r="O408" s="11">
        <f t="shared" si="317"/>
        <v>8.0704166666665831</v>
      </c>
      <c r="P408" s="12">
        <f t="shared" si="307"/>
        <v>1</v>
      </c>
      <c r="Q408" s="11">
        <f t="shared" si="318"/>
        <v>0</v>
      </c>
      <c r="R408" s="12"/>
      <c r="S408" s="11">
        <f t="shared" si="319"/>
        <v>0</v>
      </c>
      <c r="T408" s="12">
        <f t="shared" si="308"/>
        <v>0</v>
      </c>
      <c r="U408" s="11">
        <f t="shared" si="320"/>
        <v>0</v>
      </c>
      <c r="V408" s="12">
        <f t="shared" si="309"/>
        <v>0</v>
      </c>
      <c r="W408" s="11">
        <f t="shared" si="321"/>
        <v>1.9999999999999574E-2</v>
      </c>
      <c r="X408" s="12"/>
      <c r="Y408" s="11">
        <f t="shared" si="322"/>
        <v>0</v>
      </c>
      <c r="Z408" s="12">
        <f t="shared" si="310"/>
        <v>0</v>
      </c>
      <c r="AA408" s="11">
        <f t="shared" si="323"/>
        <v>0</v>
      </c>
      <c r="AB408" s="12">
        <f t="shared" si="311"/>
        <v>0</v>
      </c>
      <c r="AC408" s="11">
        <f t="shared" si="324"/>
        <v>0</v>
      </c>
      <c r="AD408" s="12"/>
      <c r="AE408" s="11">
        <f t="shared" si="325"/>
        <v>0</v>
      </c>
      <c r="AF408" s="12">
        <f t="shared" si="312"/>
        <v>0</v>
      </c>
      <c r="AG408" s="11">
        <f t="shared" si="326"/>
        <v>0</v>
      </c>
      <c r="AH408" s="12">
        <f t="shared" si="313"/>
        <v>0</v>
      </c>
      <c r="AI408" s="11">
        <f t="shared" si="327"/>
        <v>1.9999999999999574E-2</v>
      </c>
      <c r="AJ408" s="12"/>
      <c r="AK408" s="11">
        <f t="shared" si="328"/>
        <v>0</v>
      </c>
      <c r="AL408" s="12">
        <f t="shared" si="314"/>
        <v>0</v>
      </c>
      <c r="AM408" s="11">
        <f t="shared" si="329"/>
        <v>0</v>
      </c>
      <c r="AN408" s="12">
        <f t="shared" si="315"/>
        <v>0</v>
      </c>
      <c r="AO408" s="11">
        <f t="shared" si="330"/>
        <v>1.9999999999999574E-2</v>
      </c>
      <c r="AP408" s="12"/>
      <c r="AQ408" s="11">
        <f t="shared" si="331"/>
        <v>0</v>
      </c>
      <c r="AR408" s="12">
        <f t="shared" si="332"/>
        <v>0</v>
      </c>
      <c r="AS408" s="11">
        <f t="shared" si="333"/>
        <v>0</v>
      </c>
      <c r="AT408" s="12">
        <f t="shared" si="334"/>
        <v>0</v>
      </c>
      <c r="AU408" s="11">
        <f t="shared" si="335"/>
        <v>0</v>
      </c>
      <c r="AV408" s="12"/>
      <c r="AW408" s="11">
        <f t="shared" si="336"/>
        <v>0</v>
      </c>
      <c r="AX408" s="12">
        <f t="shared" si="337"/>
        <v>0</v>
      </c>
      <c r="AY408" s="11">
        <f t="shared" si="338"/>
        <v>0</v>
      </c>
      <c r="AZ408" s="12">
        <f t="shared" si="339"/>
        <v>0</v>
      </c>
      <c r="BA408" s="11">
        <f t="shared" si="340"/>
        <v>1.9999999999999574E-2</v>
      </c>
      <c r="BB408" s="12"/>
      <c r="BC408" s="11">
        <f t="shared" si="341"/>
        <v>0</v>
      </c>
      <c r="BD408" s="12">
        <f t="shared" si="342"/>
        <v>0</v>
      </c>
      <c r="BE408" s="11">
        <f t="shared" si="343"/>
        <v>0</v>
      </c>
      <c r="BF408" s="12">
        <f t="shared" si="344"/>
        <v>0</v>
      </c>
      <c r="BG408" s="11">
        <f t="shared" si="345"/>
        <v>1.9999999999999574E-2</v>
      </c>
      <c r="BH408" s="12"/>
      <c r="BI408" s="11">
        <f t="shared" si="346"/>
        <v>0</v>
      </c>
      <c r="BJ408" s="12">
        <f t="shared" si="347"/>
        <v>0</v>
      </c>
      <c r="BK408" s="11">
        <f t="shared" si="348"/>
        <v>0</v>
      </c>
      <c r="BL408" s="12">
        <f t="shared" si="349"/>
        <v>0</v>
      </c>
      <c r="BM408" s="11">
        <f t="shared" si="350"/>
        <v>1.9999999999999574E-2</v>
      </c>
      <c r="BN408" s="12"/>
      <c r="BO408" s="11">
        <f t="shared" si="351"/>
        <v>0</v>
      </c>
      <c r="BP408" s="12">
        <f t="shared" si="352"/>
        <v>0</v>
      </c>
      <c r="BQ408" s="11">
        <f t="shared" si="353"/>
        <v>0</v>
      </c>
      <c r="BR408" s="12">
        <f t="shared" si="354"/>
        <v>0</v>
      </c>
      <c r="BS408" s="11">
        <f t="shared" si="355"/>
        <v>1.9999999999999574E-2</v>
      </c>
    </row>
    <row r="409" spans="1:71" x14ac:dyDescent="0.25">
      <c r="A409" s="21">
        <f t="shared" si="356"/>
        <v>8.0904166666665827</v>
      </c>
      <c r="B409" s="7"/>
      <c r="C409" s="8"/>
      <c r="D409" s="8" t="s">
        <v>73</v>
      </c>
      <c r="E409" s="8"/>
      <c r="F409" s="8" t="s">
        <v>73</v>
      </c>
      <c r="G409" s="8" t="s">
        <v>73</v>
      </c>
      <c r="H409" t="s">
        <v>71</v>
      </c>
      <c r="I409" s="8" t="s">
        <v>73</v>
      </c>
      <c r="J409" s="8" t="s">
        <v>73</v>
      </c>
      <c r="K409" s="8" t="s">
        <v>73</v>
      </c>
      <c r="L409" s="8" t="s">
        <v>73</v>
      </c>
      <c r="M409" s="11">
        <f t="shared" si="316"/>
        <v>0</v>
      </c>
      <c r="N409" s="12">
        <f t="shared" si="306"/>
        <v>0</v>
      </c>
      <c r="O409" s="11">
        <f t="shared" si="317"/>
        <v>0</v>
      </c>
      <c r="P409" s="12">
        <f t="shared" si="307"/>
        <v>0</v>
      </c>
      <c r="Q409" s="11">
        <f t="shared" si="318"/>
        <v>0</v>
      </c>
      <c r="R409" s="12"/>
      <c r="S409" s="11">
        <f t="shared" si="319"/>
        <v>0</v>
      </c>
      <c r="T409" s="12">
        <f t="shared" si="308"/>
        <v>0</v>
      </c>
      <c r="U409" s="11">
        <f t="shared" si="320"/>
        <v>0</v>
      </c>
      <c r="V409" s="12">
        <f t="shared" si="309"/>
        <v>0</v>
      </c>
      <c r="W409" s="11">
        <f t="shared" si="321"/>
        <v>1.9999999999999574E-2</v>
      </c>
      <c r="X409" s="12"/>
      <c r="Y409" s="11">
        <f t="shared" si="322"/>
        <v>0</v>
      </c>
      <c r="Z409" s="12">
        <f t="shared" si="310"/>
        <v>0</v>
      </c>
      <c r="AA409" s="11">
        <f t="shared" si="323"/>
        <v>0</v>
      </c>
      <c r="AB409" s="12">
        <f t="shared" si="311"/>
        <v>0</v>
      </c>
      <c r="AC409" s="11">
        <f t="shared" si="324"/>
        <v>0</v>
      </c>
      <c r="AD409" s="12"/>
      <c r="AE409" s="11">
        <f t="shared" si="325"/>
        <v>0</v>
      </c>
      <c r="AF409" s="12">
        <f t="shared" si="312"/>
        <v>0</v>
      </c>
      <c r="AG409" s="11">
        <f t="shared" si="326"/>
        <v>0</v>
      </c>
      <c r="AH409" s="12">
        <f t="shared" si="313"/>
        <v>0</v>
      </c>
      <c r="AI409" s="11">
        <f t="shared" si="327"/>
        <v>1.9999999999999574E-2</v>
      </c>
      <c r="AJ409" s="12"/>
      <c r="AK409" s="11">
        <f t="shared" si="328"/>
        <v>0</v>
      </c>
      <c r="AL409" s="12">
        <f t="shared" si="314"/>
        <v>0</v>
      </c>
      <c r="AM409" s="11">
        <f t="shared" si="329"/>
        <v>0</v>
      </c>
      <c r="AN409" s="12">
        <f t="shared" si="315"/>
        <v>0</v>
      </c>
      <c r="AO409" s="11">
        <f t="shared" si="330"/>
        <v>1.9999999999999574E-2</v>
      </c>
      <c r="AP409" s="12"/>
      <c r="AQ409" s="11">
        <f t="shared" si="331"/>
        <v>0</v>
      </c>
      <c r="AR409" s="12">
        <f t="shared" si="332"/>
        <v>0</v>
      </c>
      <c r="AS409" s="11">
        <f t="shared" si="333"/>
        <v>0</v>
      </c>
      <c r="AT409" s="12">
        <f t="shared" si="334"/>
        <v>0</v>
      </c>
      <c r="AU409" s="11">
        <f t="shared" si="335"/>
        <v>0</v>
      </c>
      <c r="AV409" s="12"/>
      <c r="AW409" s="11">
        <f t="shared" si="336"/>
        <v>0</v>
      </c>
      <c r="AX409" s="12">
        <f t="shared" si="337"/>
        <v>0</v>
      </c>
      <c r="AY409" s="11">
        <f t="shared" si="338"/>
        <v>0</v>
      </c>
      <c r="AZ409" s="12">
        <f t="shared" si="339"/>
        <v>0</v>
      </c>
      <c r="BA409" s="11">
        <f t="shared" si="340"/>
        <v>1.9999999999999574E-2</v>
      </c>
      <c r="BB409" s="12"/>
      <c r="BC409" s="11">
        <f t="shared" si="341"/>
        <v>0</v>
      </c>
      <c r="BD409" s="12">
        <f t="shared" si="342"/>
        <v>0</v>
      </c>
      <c r="BE409" s="11">
        <f t="shared" si="343"/>
        <v>0</v>
      </c>
      <c r="BF409" s="12">
        <f t="shared" si="344"/>
        <v>0</v>
      </c>
      <c r="BG409" s="11">
        <f t="shared" si="345"/>
        <v>1.9999999999999574E-2</v>
      </c>
      <c r="BH409" s="12"/>
      <c r="BI409" s="11">
        <f t="shared" si="346"/>
        <v>0</v>
      </c>
      <c r="BJ409" s="12">
        <f t="shared" si="347"/>
        <v>0</v>
      </c>
      <c r="BK409" s="11">
        <f t="shared" si="348"/>
        <v>0</v>
      </c>
      <c r="BL409" s="12">
        <f t="shared" si="349"/>
        <v>0</v>
      </c>
      <c r="BM409" s="11">
        <f t="shared" si="350"/>
        <v>1.9999999999999574E-2</v>
      </c>
      <c r="BN409" s="12"/>
      <c r="BO409" s="11">
        <f t="shared" si="351"/>
        <v>0</v>
      </c>
      <c r="BP409" s="12">
        <f t="shared" si="352"/>
        <v>0</v>
      </c>
      <c r="BQ409" s="11">
        <f t="shared" si="353"/>
        <v>0</v>
      </c>
      <c r="BR409" s="12">
        <f t="shared" si="354"/>
        <v>0</v>
      </c>
      <c r="BS409" s="11">
        <f t="shared" si="355"/>
        <v>1.9999999999999574E-2</v>
      </c>
    </row>
    <row r="410" spans="1:71" x14ac:dyDescent="0.25">
      <c r="A410" s="21">
        <f t="shared" si="356"/>
        <v>8.1104166666665822</v>
      </c>
      <c r="B410" s="7"/>
      <c r="C410" s="8"/>
      <c r="D410" s="8" t="s">
        <v>73</v>
      </c>
      <c r="E410" s="8"/>
      <c r="F410" s="8" t="s">
        <v>73</v>
      </c>
      <c r="G410" s="8" t="s">
        <v>73</v>
      </c>
      <c r="H410" t="s">
        <v>71</v>
      </c>
      <c r="I410" s="8" t="s">
        <v>73</v>
      </c>
      <c r="J410" s="8" t="s">
        <v>73</v>
      </c>
      <c r="K410" s="8" t="s">
        <v>73</v>
      </c>
      <c r="L410" s="8" t="s">
        <v>73</v>
      </c>
      <c r="M410" s="11">
        <f t="shared" si="316"/>
        <v>0</v>
      </c>
      <c r="N410" s="12">
        <f t="shared" si="306"/>
        <v>0</v>
      </c>
      <c r="O410" s="11">
        <f t="shared" si="317"/>
        <v>0</v>
      </c>
      <c r="P410" s="12">
        <f t="shared" si="307"/>
        <v>0</v>
      </c>
      <c r="Q410" s="11">
        <f t="shared" si="318"/>
        <v>0</v>
      </c>
      <c r="R410" s="12"/>
      <c r="S410" s="11">
        <f t="shared" si="319"/>
        <v>0</v>
      </c>
      <c r="T410" s="12">
        <f t="shared" si="308"/>
        <v>0</v>
      </c>
      <c r="U410" s="11">
        <f t="shared" si="320"/>
        <v>0</v>
      </c>
      <c r="V410" s="12">
        <f t="shared" si="309"/>
        <v>0</v>
      </c>
      <c r="W410" s="11">
        <f t="shared" si="321"/>
        <v>1.9999999999999574E-2</v>
      </c>
      <c r="X410" s="12"/>
      <c r="Y410" s="11">
        <f t="shared" si="322"/>
        <v>0</v>
      </c>
      <c r="Z410" s="12">
        <f t="shared" si="310"/>
        <v>0</v>
      </c>
      <c r="AA410" s="11">
        <f t="shared" si="323"/>
        <v>0</v>
      </c>
      <c r="AB410" s="12">
        <f t="shared" si="311"/>
        <v>0</v>
      </c>
      <c r="AC410" s="11">
        <f t="shared" si="324"/>
        <v>0</v>
      </c>
      <c r="AD410" s="12"/>
      <c r="AE410" s="11">
        <f t="shared" si="325"/>
        <v>0</v>
      </c>
      <c r="AF410" s="12">
        <f t="shared" si="312"/>
        <v>0</v>
      </c>
      <c r="AG410" s="11">
        <f t="shared" si="326"/>
        <v>0</v>
      </c>
      <c r="AH410" s="12">
        <f t="shared" si="313"/>
        <v>0</v>
      </c>
      <c r="AI410" s="11">
        <f t="shared" si="327"/>
        <v>1.9999999999999574E-2</v>
      </c>
      <c r="AJ410" s="12"/>
      <c r="AK410" s="11">
        <f t="shared" si="328"/>
        <v>0</v>
      </c>
      <c r="AL410" s="12">
        <f t="shared" si="314"/>
        <v>0</v>
      </c>
      <c r="AM410" s="11">
        <f t="shared" si="329"/>
        <v>0</v>
      </c>
      <c r="AN410" s="12">
        <f t="shared" si="315"/>
        <v>0</v>
      </c>
      <c r="AO410" s="11">
        <f t="shared" si="330"/>
        <v>1.9999999999999574E-2</v>
      </c>
      <c r="AP410" s="12"/>
      <c r="AQ410" s="11">
        <f t="shared" si="331"/>
        <v>0</v>
      </c>
      <c r="AR410" s="12">
        <f t="shared" si="332"/>
        <v>0</v>
      </c>
      <c r="AS410" s="11">
        <f t="shared" si="333"/>
        <v>0</v>
      </c>
      <c r="AT410" s="12">
        <f t="shared" si="334"/>
        <v>0</v>
      </c>
      <c r="AU410" s="11">
        <f t="shared" si="335"/>
        <v>0</v>
      </c>
      <c r="AV410" s="12"/>
      <c r="AW410" s="11">
        <f t="shared" si="336"/>
        <v>0</v>
      </c>
      <c r="AX410" s="12">
        <f t="shared" si="337"/>
        <v>0</v>
      </c>
      <c r="AY410" s="11">
        <f t="shared" si="338"/>
        <v>0</v>
      </c>
      <c r="AZ410" s="12">
        <f t="shared" si="339"/>
        <v>0</v>
      </c>
      <c r="BA410" s="11">
        <f t="shared" si="340"/>
        <v>1.9999999999999574E-2</v>
      </c>
      <c r="BB410" s="12"/>
      <c r="BC410" s="11">
        <f t="shared" si="341"/>
        <v>0</v>
      </c>
      <c r="BD410" s="12">
        <f t="shared" si="342"/>
        <v>0</v>
      </c>
      <c r="BE410" s="11">
        <f t="shared" si="343"/>
        <v>0</v>
      </c>
      <c r="BF410" s="12">
        <f t="shared" si="344"/>
        <v>0</v>
      </c>
      <c r="BG410" s="11">
        <f t="shared" si="345"/>
        <v>1.9999999999999574E-2</v>
      </c>
      <c r="BH410" s="12"/>
      <c r="BI410" s="11">
        <f t="shared" si="346"/>
        <v>0</v>
      </c>
      <c r="BJ410" s="12">
        <f t="shared" si="347"/>
        <v>0</v>
      </c>
      <c r="BK410" s="11">
        <f t="shared" si="348"/>
        <v>0</v>
      </c>
      <c r="BL410" s="12">
        <f t="shared" si="349"/>
        <v>0</v>
      </c>
      <c r="BM410" s="11">
        <f t="shared" si="350"/>
        <v>1.9999999999999574E-2</v>
      </c>
      <c r="BN410" s="12"/>
      <c r="BO410" s="11">
        <f t="shared" si="351"/>
        <v>0</v>
      </c>
      <c r="BP410" s="12">
        <f t="shared" si="352"/>
        <v>0</v>
      </c>
      <c r="BQ410" s="11">
        <f t="shared" si="353"/>
        <v>0</v>
      </c>
      <c r="BR410" s="12">
        <f t="shared" si="354"/>
        <v>0</v>
      </c>
      <c r="BS410" s="11">
        <f t="shared" si="355"/>
        <v>1.9999999999999574E-2</v>
      </c>
    </row>
    <row r="411" spans="1:71" x14ac:dyDescent="0.25">
      <c r="A411" s="21">
        <f t="shared" si="356"/>
        <v>8.1304166666665818</v>
      </c>
      <c r="B411" s="7"/>
      <c r="C411" s="8"/>
      <c r="D411" s="8" t="s">
        <v>73</v>
      </c>
      <c r="E411" s="8"/>
      <c r="F411" s="8" t="s">
        <v>73</v>
      </c>
      <c r="G411" s="8" t="s">
        <v>73</v>
      </c>
      <c r="H411" t="s">
        <v>71</v>
      </c>
      <c r="I411" s="8" t="s">
        <v>73</v>
      </c>
      <c r="J411" s="8" t="s">
        <v>73</v>
      </c>
      <c r="K411" s="8" t="s">
        <v>73</v>
      </c>
      <c r="L411" s="8" t="s">
        <v>73</v>
      </c>
      <c r="M411" s="11">
        <f t="shared" si="316"/>
        <v>0</v>
      </c>
      <c r="N411" s="12">
        <f t="shared" si="306"/>
        <v>0</v>
      </c>
      <c r="O411" s="11">
        <f t="shared" si="317"/>
        <v>0</v>
      </c>
      <c r="P411" s="12">
        <f t="shared" si="307"/>
        <v>0</v>
      </c>
      <c r="Q411" s="11">
        <f t="shared" si="318"/>
        <v>0</v>
      </c>
      <c r="R411" s="12"/>
      <c r="S411" s="11">
        <f t="shared" si="319"/>
        <v>0</v>
      </c>
      <c r="T411" s="12">
        <f t="shared" si="308"/>
        <v>0</v>
      </c>
      <c r="U411" s="11">
        <f t="shared" si="320"/>
        <v>0</v>
      </c>
      <c r="V411" s="12">
        <f t="shared" si="309"/>
        <v>0</v>
      </c>
      <c r="W411" s="11">
        <f t="shared" si="321"/>
        <v>1.9999999999999574E-2</v>
      </c>
      <c r="X411" s="12"/>
      <c r="Y411" s="11">
        <f t="shared" si="322"/>
        <v>0</v>
      </c>
      <c r="Z411" s="12">
        <f t="shared" si="310"/>
        <v>0</v>
      </c>
      <c r="AA411" s="11">
        <f t="shared" si="323"/>
        <v>0</v>
      </c>
      <c r="AB411" s="12">
        <f t="shared" si="311"/>
        <v>0</v>
      </c>
      <c r="AC411" s="11">
        <f t="shared" si="324"/>
        <v>0</v>
      </c>
      <c r="AD411" s="12"/>
      <c r="AE411" s="11">
        <f t="shared" si="325"/>
        <v>0</v>
      </c>
      <c r="AF411" s="12">
        <f t="shared" si="312"/>
        <v>0</v>
      </c>
      <c r="AG411" s="11">
        <f t="shared" si="326"/>
        <v>0</v>
      </c>
      <c r="AH411" s="12">
        <f t="shared" si="313"/>
        <v>0</v>
      </c>
      <c r="AI411" s="11">
        <f t="shared" si="327"/>
        <v>1.9999999999999574E-2</v>
      </c>
      <c r="AJ411" s="12"/>
      <c r="AK411" s="11">
        <f t="shared" si="328"/>
        <v>0</v>
      </c>
      <c r="AL411" s="12">
        <f t="shared" si="314"/>
        <v>0</v>
      </c>
      <c r="AM411" s="11">
        <f t="shared" si="329"/>
        <v>0</v>
      </c>
      <c r="AN411" s="12">
        <f t="shared" si="315"/>
        <v>0</v>
      </c>
      <c r="AO411" s="11">
        <f t="shared" si="330"/>
        <v>1.9999999999999574E-2</v>
      </c>
      <c r="AP411" s="12"/>
      <c r="AQ411" s="11">
        <f t="shared" si="331"/>
        <v>0</v>
      </c>
      <c r="AR411" s="12">
        <f t="shared" si="332"/>
        <v>0</v>
      </c>
      <c r="AS411" s="11">
        <f t="shared" si="333"/>
        <v>0</v>
      </c>
      <c r="AT411" s="12">
        <f t="shared" si="334"/>
        <v>0</v>
      </c>
      <c r="AU411" s="11">
        <f t="shared" si="335"/>
        <v>0</v>
      </c>
      <c r="AV411" s="12"/>
      <c r="AW411" s="11">
        <f t="shared" si="336"/>
        <v>0</v>
      </c>
      <c r="AX411" s="12">
        <f t="shared" si="337"/>
        <v>0</v>
      </c>
      <c r="AY411" s="11">
        <f t="shared" si="338"/>
        <v>0</v>
      </c>
      <c r="AZ411" s="12">
        <f t="shared" si="339"/>
        <v>0</v>
      </c>
      <c r="BA411" s="11">
        <f t="shared" si="340"/>
        <v>1.9999999999999574E-2</v>
      </c>
      <c r="BB411" s="12"/>
      <c r="BC411" s="11">
        <f t="shared" si="341"/>
        <v>0</v>
      </c>
      <c r="BD411" s="12">
        <f t="shared" si="342"/>
        <v>0</v>
      </c>
      <c r="BE411" s="11">
        <f t="shared" si="343"/>
        <v>0</v>
      </c>
      <c r="BF411" s="12">
        <f t="shared" si="344"/>
        <v>0</v>
      </c>
      <c r="BG411" s="11">
        <f t="shared" si="345"/>
        <v>1.9999999999999574E-2</v>
      </c>
      <c r="BH411" s="12"/>
      <c r="BI411" s="11">
        <f t="shared" si="346"/>
        <v>0</v>
      </c>
      <c r="BJ411" s="12">
        <f t="shared" si="347"/>
        <v>0</v>
      </c>
      <c r="BK411" s="11">
        <f t="shared" si="348"/>
        <v>0</v>
      </c>
      <c r="BL411" s="12">
        <f t="shared" si="349"/>
        <v>0</v>
      </c>
      <c r="BM411" s="11">
        <f t="shared" si="350"/>
        <v>1.9999999999999574E-2</v>
      </c>
      <c r="BN411" s="12"/>
      <c r="BO411" s="11">
        <f t="shared" si="351"/>
        <v>0</v>
      </c>
      <c r="BP411" s="12">
        <f t="shared" si="352"/>
        <v>0</v>
      </c>
      <c r="BQ411" s="11">
        <f t="shared" si="353"/>
        <v>0</v>
      </c>
      <c r="BR411" s="12">
        <f t="shared" si="354"/>
        <v>0</v>
      </c>
      <c r="BS411" s="11">
        <f t="shared" si="355"/>
        <v>1.9999999999999574E-2</v>
      </c>
    </row>
    <row r="412" spans="1:71" x14ac:dyDescent="0.25">
      <c r="A412" s="21">
        <f t="shared" si="356"/>
        <v>8.1504166666665814</v>
      </c>
      <c r="B412" s="7" t="s">
        <v>89</v>
      </c>
      <c r="D412" s="8" t="s">
        <v>73</v>
      </c>
      <c r="E412" s="8"/>
      <c r="F412" s="8" t="s">
        <v>73</v>
      </c>
      <c r="G412" s="8" t="s">
        <v>73</v>
      </c>
      <c r="H412" s="9" t="s">
        <v>72</v>
      </c>
      <c r="I412" t="s">
        <v>71</v>
      </c>
      <c r="J412" s="8" t="s">
        <v>73</v>
      </c>
      <c r="K412" s="8" t="s">
        <v>73</v>
      </c>
      <c r="L412" s="8" t="s">
        <v>73</v>
      </c>
      <c r="M412" s="11">
        <f t="shared" si="316"/>
        <v>0</v>
      </c>
      <c r="N412" s="12">
        <f t="shared" si="306"/>
        <v>0</v>
      </c>
      <c r="O412" s="11">
        <f t="shared" si="317"/>
        <v>0</v>
      </c>
      <c r="P412" s="12">
        <f t="shared" si="307"/>
        <v>0</v>
      </c>
      <c r="Q412" s="11">
        <f t="shared" si="318"/>
        <v>0</v>
      </c>
      <c r="R412" s="12"/>
      <c r="S412" s="11">
        <f t="shared" si="319"/>
        <v>0</v>
      </c>
      <c r="T412" s="12">
        <f t="shared" si="308"/>
        <v>0</v>
      </c>
      <c r="U412" s="11">
        <f t="shared" si="320"/>
        <v>0</v>
      </c>
      <c r="V412" s="12">
        <f t="shared" si="309"/>
        <v>0</v>
      </c>
      <c r="W412" s="11">
        <f t="shared" si="321"/>
        <v>1.9999999999999574E-2</v>
      </c>
      <c r="X412" s="12"/>
      <c r="Y412" s="11">
        <f t="shared" si="322"/>
        <v>0</v>
      </c>
      <c r="Z412" s="12">
        <f t="shared" si="310"/>
        <v>0</v>
      </c>
      <c r="AA412" s="11">
        <f t="shared" si="323"/>
        <v>0</v>
      </c>
      <c r="AB412" s="12">
        <f t="shared" si="311"/>
        <v>0</v>
      </c>
      <c r="AC412" s="11">
        <f t="shared" si="324"/>
        <v>0</v>
      </c>
      <c r="AD412" s="12"/>
      <c r="AE412" s="11">
        <f t="shared" si="325"/>
        <v>0</v>
      </c>
      <c r="AF412" s="12">
        <f t="shared" si="312"/>
        <v>0</v>
      </c>
      <c r="AG412" s="11">
        <f t="shared" si="326"/>
        <v>0</v>
      </c>
      <c r="AH412" s="12">
        <f t="shared" si="313"/>
        <v>0</v>
      </c>
      <c r="AI412" s="11">
        <f t="shared" si="327"/>
        <v>1.9999999999999574E-2</v>
      </c>
      <c r="AJ412" s="12"/>
      <c r="AK412" s="11">
        <f t="shared" si="328"/>
        <v>0</v>
      </c>
      <c r="AL412" s="12">
        <f t="shared" si="314"/>
        <v>0</v>
      </c>
      <c r="AM412" s="11">
        <f t="shared" si="329"/>
        <v>0</v>
      </c>
      <c r="AN412" s="12">
        <f t="shared" si="315"/>
        <v>0</v>
      </c>
      <c r="AO412" s="11">
        <f t="shared" si="330"/>
        <v>1.9999999999999574E-2</v>
      </c>
      <c r="AP412" s="12"/>
      <c r="AQ412" s="11">
        <f t="shared" si="331"/>
        <v>0</v>
      </c>
      <c r="AR412" s="12">
        <f t="shared" si="332"/>
        <v>0</v>
      </c>
      <c r="AS412" s="11">
        <f t="shared" si="333"/>
        <v>8.1504166666665814</v>
      </c>
      <c r="AT412" s="12">
        <f t="shared" si="334"/>
        <v>1</v>
      </c>
      <c r="AU412" s="11">
        <f t="shared" si="335"/>
        <v>0</v>
      </c>
      <c r="AV412" s="12"/>
      <c r="AW412" s="11">
        <f t="shared" si="336"/>
        <v>0</v>
      </c>
      <c r="AX412" s="12">
        <f t="shared" si="337"/>
        <v>0</v>
      </c>
      <c r="AY412" s="11">
        <f t="shared" si="338"/>
        <v>0</v>
      </c>
      <c r="AZ412" s="12">
        <f t="shared" si="339"/>
        <v>0</v>
      </c>
      <c r="BA412" s="11">
        <f t="shared" si="340"/>
        <v>1.9999999999999574E-2</v>
      </c>
      <c r="BB412" s="12"/>
      <c r="BC412" s="11">
        <f t="shared" si="341"/>
        <v>0</v>
      </c>
      <c r="BD412" s="12">
        <f t="shared" si="342"/>
        <v>0</v>
      </c>
      <c r="BE412" s="11">
        <f t="shared" si="343"/>
        <v>0</v>
      </c>
      <c r="BF412" s="12">
        <f t="shared" si="344"/>
        <v>0</v>
      </c>
      <c r="BG412" s="11">
        <f t="shared" si="345"/>
        <v>1.9999999999999574E-2</v>
      </c>
      <c r="BH412" s="12"/>
      <c r="BI412" s="11">
        <f t="shared" si="346"/>
        <v>0</v>
      </c>
      <c r="BJ412" s="12">
        <f t="shared" si="347"/>
        <v>0</v>
      </c>
      <c r="BK412" s="11">
        <f t="shared" si="348"/>
        <v>0</v>
      </c>
      <c r="BL412" s="12">
        <f t="shared" si="349"/>
        <v>0</v>
      </c>
      <c r="BM412" s="11">
        <f t="shared" si="350"/>
        <v>1.9999999999999574E-2</v>
      </c>
      <c r="BN412" s="12"/>
      <c r="BO412" s="11">
        <f t="shared" si="351"/>
        <v>0</v>
      </c>
      <c r="BP412" s="12">
        <f t="shared" si="352"/>
        <v>0</v>
      </c>
      <c r="BQ412" s="11">
        <f t="shared" si="353"/>
        <v>0</v>
      </c>
      <c r="BR412" s="12">
        <f t="shared" si="354"/>
        <v>0</v>
      </c>
      <c r="BS412" s="11">
        <f t="shared" si="355"/>
        <v>1.9999999999999574E-2</v>
      </c>
    </row>
    <row r="413" spans="1:71" x14ac:dyDescent="0.25">
      <c r="A413" s="21">
        <f t="shared" si="356"/>
        <v>8.170416666666581</v>
      </c>
      <c r="B413" s="7"/>
      <c r="D413" s="8" t="s">
        <v>73</v>
      </c>
      <c r="E413" s="8"/>
      <c r="F413" s="8" t="s">
        <v>73</v>
      </c>
      <c r="G413" s="8" t="s">
        <v>73</v>
      </c>
      <c r="H413" s="8"/>
      <c r="I413" t="s">
        <v>71</v>
      </c>
      <c r="J413" s="8" t="s">
        <v>73</v>
      </c>
      <c r="K413" s="8" t="s">
        <v>73</v>
      </c>
      <c r="L413" s="8" t="s">
        <v>73</v>
      </c>
      <c r="M413" s="11">
        <f t="shared" si="316"/>
        <v>0</v>
      </c>
      <c r="N413" s="12">
        <f t="shared" si="306"/>
        <v>0</v>
      </c>
      <c r="O413" s="11">
        <f t="shared" si="317"/>
        <v>0</v>
      </c>
      <c r="P413" s="12">
        <f t="shared" si="307"/>
        <v>0</v>
      </c>
      <c r="Q413" s="11">
        <f t="shared" si="318"/>
        <v>0</v>
      </c>
      <c r="R413" s="12"/>
      <c r="S413" s="11">
        <f t="shared" si="319"/>
        <v>0</v>
      </c>
      <c r="T413" s="12">
        <f t="shared" si="308"/>
        <v>0</v>
      </c>
      <c r="U413" s="11">
        <f t="shared" si="320"/>
        <v>0</v>
      </c>
      <c r="V413" s="12">
        <f t="shared" si="309"/>
        <v>0</v>
      </c>
      <c r="W413" s="11">
        <f t="shared" si="321"/>
        <v>1.9999999999999574E-2</v>
      </c>
      <c r="X413" s="12"/>
      <c r="Y413" s="11">
        <f t="shared" si="322"/>
        <v>0</v>
      </c>
      <c r="Z413" s="12">
        <f t="shared" si="310"/>
        <v>0</v>
      </c>
      <c r="AA413" s="11">
        <f t="shared" si="323"/>
        <v>0</v>
      </c>
      <c r="AB413" s="12">
        <f t="shared" si="311"/>
        <v>0</v>
      </c>
      <c r="AC413" s="11">
        <f t="shared" si="324"/>
        <v>0</v>
      </c>
      <c r="AD413" s="12"/>
      <c r="AE413" s="11">
        <f t="shared" si="325"/>
        <v>0</v>
      </c>
      <c r="AF413" s="12">
        <f t="shared" si="312"/>
        <v>0</v>
      </c>
      <c r="AG413" s="11">
        <f t="shared" si="326"/>
        <v>0</v>
      </c>
      <c r="AH413" s="12">
        <f t="shared" si="313"/>
        <v>0</v>
      </c>
      <c r="AI413" s="11">
        <f t="shared" si="327"/>
        <v>1.9999999999999574E-2</v>
      </c>
      <c r="AJ413" s="12"/>
      <c r="AK413" s="11">
        <f t="shared" si="328"/>
        <v>0</v>
      </c>
      <c r="AL413" s="12">
        <f t="shared" si="314"/>
        <v>0</v>
      </c>
      <c r="AM413" s="11">
        <f t="shared" si="329"/>
        <v>0</v>
      </c>
      <c r="AN413" s="12">
        <f t="shared" si="315"/>
        <v>0</v>
      </c>
      <c r="AO413" s="11">
        <f t="shared" si="330"/>
        <v>1.9999999999999574E-2</v>
      </c>
      <c r="AP413" s="12"/>
      <c r="AQ413" s="11">
        <f t="shared" si="331"/>
        <v>0</v>
      </c>
      <c r="AR413" s="12">
        <f t="shared" si="332"/>
        <v>0</v>
      </c>
      <c r="AS413" s="11">
        <f t="shared" si="333"/>
        <v>0</v>
      </c>
      <c r="AT413" s="12">
        <f t="shared" si="334"/>
        <v>0</v>
      </c>
      <c r="AU413" s="11">
        <f t="shared" si="335"/>
        <v>0</v>
      </c>
      <c r="AV413" s="12"/>
      <c r="AW413" s="11">
        <f t="shared" si="336"/>
        <v>0</v>
      </c>
      <c r="AX413" s="12">
        <f t="shared" si="337"/>
        <v>0</v>
      </c>
      <c r="AY413" s="11">
        <f t="shared" si="338"/>
        <v>0</v>
      </c>
      <c r="AZ413" s="12">
        <f t="shared" si="339"/>
        <v>0</v>
      </c>
      <c r="BA413" s="11">
        <f t="shared" si="340"/>
        <v>1.9999999999999574E-2</v>
      </c>
      <c r="BB413" s="12"/>
      <c r="BC413" s="11">
        <f t="shared" si="341"/>
        <v>0</v>
      </c>
      <c r="BD413" s="12">
        <f t="shared" si="342"/>
        <v>0</v>
      </c>
      <c r="BE413" s="11">
        <f t="shared" si="343"/>
        <v>0</v>
      </c>
      <c r="BF413" s="12">
        <f t="shared" si="344"/>
        <v>0</v>
      </c>
      <c r="BG413" s="11">
        <f t="shared" si="345"/>
        <v>1.9999999999999574E-2</v>
      </c>
      <c r="BH413" s="12"/>
      <c r="BI413" s="11">
        <f t="shared" si="346"/>
        <v>0</v>
      </c>
      <c r="BJ413" s="12">
        <f t="shared" si="347"/>
        <v>0</v>
      </c>
      <c r="BK413" s="11">
        <f t="shared" si="348"/>
        <v>0</v>
      </c>
      <c r="BL413" s="12">
        <f t="shared" si="349"/>
        <v>0</v>
      </c>
      <c r="BM413" s="11">
        <f t="shared" si="350"/>
        <v>1.9999999999999574E-2</v>
      </c>
      <c r="BN413" s="12"/>
      <c r="BO413" s="11">
        <f t="shared" si="351"/>
        <v>0</v>
      </c>
      <c r="BP413" s="12">
        <f t="shared" si="352"/>
        <v>0</v>
      </c>
      <c r="BQ413" s="11">
        <f t="shared" si="353"/>
        <v>0</v>
      </c>
      <c r="BR413" s="12">
        <f t="shared" si="354"/>
        <v>0</v>
      </c>
      <c r="BS413" s="11">
        <f t="shared" si="355"/>
        <v>1.9999999999999574E-2</v>
      </c>
    </row>
    <row r="414" spans="1:71" x14ac:dyDescent="0.25">
      <c r="A414" s="21">
        <f t="shared" si="356"/>
        <v>8.1904166666665805</v>
      </c>
      <c r="B414" s="7"/>
      <c r="D414" s="8" t="s">
        <v>73</v>
      </c>
      <c r="E414" s="8"/>
      <c r="F414" s="8" t="s">
        <v>73</v>
      </c>
      <c r="G414" s="8" t="s">
        <v>73</v>
      </c>
      <c r="I414" t="s">
        <v>71</v>
      </c>
      <c r="J414" s="8" t="s">
        <v>73</v>
      </c>
      <c r="K414" s="8" t="s">
        <v>73</v>
      </c>
      <c r="L414" s="8" t="s">
        <v>73</v>
      </c>
      <c r="M414" s="11">
        <f t="shared" si="316"/>
        <v>0</v>
      </c>
      <c r="N414" s="12">
        <f t="shared" si="306"/>
        <v>0</v>
      </c>
      <c r="O414" s="11">
        <f t="shared" si="317"/>
        <v>0</v>
      </c>
      <c r="P414" s="12">
        <f t="shared" si="307"/>
        <v>0</v>
      </c>
      <c r="Q414" s="11">
        <f t="shared" si="318"/>
        <v>0</v>
      </c>
      <c r="R414" s="12"/>
      <c r="S414" s="11">
        <f t="shared" si="319"/>
        <v>0</v>
      </c>
      <c r="T414" s="12">
        <f t="shared" si="308"/>
        <v>0</v>
      </c>
      <c r="U414" s="11">
        <f t="shared" si="320"/>
        <v>0</v>
      </c>
      <c r="V414" s="12">
        <f t="shared" si="309"/>
        <v>0</v>
      </c>
      <c r="W414" s="11">
        <f t="shared" si="321"/>
        <v>1.9999999999999574E-2</v>
      </c>
      <c r="X414" s="12"/>
      <c r="Y414" s="11">
        <f t="shared" si="322"/>
        <v>0</v>
      </c>
      <c r="Z414" s="12">
        <f t="shared" si="310"/>
        <v>0</v>
      </c>
      <c r="AA414" s="11">
        <f t="shared" si="323"/>
        <v>0</v>
      </c>
      <c r="AB414" s="12">
        <f t="shared" si="311"/>
        <v>0</v>
      </c>
      <c r="AC414" s="11">
        <f t="shared" si="324"/>
        <v>0</v>
      </c>
      <c r="AD414" s="12"/>
      <c r="AE414" s="11">
        <f t="shared" si="325"/>
        <v>0</v>
      </c>
      <c r="AF414" s="12">
        <f t="shared" si="312"/>
        <v>0</v>
      </c>
      <c r="AG414" s="11">
        <f t="shared" si="326"/>
        <v>0</v>
      </c>
      <c r="AH414" s="12">
        <f t="shared" si="313"/>
        <v>0</v>
      </c>
      <c r="AI414" s="11">
        <f t="shared" si="327"/>
        <v>1.9999999999999574E-2</v>
      </c>
      <c r="AJ414" s="12"/>
      <c r="AK414" s="11">
        <f t="shared" si="328"/>
        <v>0</v>
      </c>
      <c r="AL414" s="12">
        <f t="shared" si="314"/>
        <v>0</v>
      </c>
      <c r="AM414" s="11">
        <f t="shared" si="329"/>
        <v>0</v>
      </c>
      <c r="AN414" s="12">
        <f t="shared" si="315"/>
        <v>0</v>
      </c>
      <c r="AO414" s="11">
        <f t="shared" si="330"/>
        <v>1.9999999999999574E-2</v>
      </c>
      <c r="AP414" s="12"/>
      <c r="AQ414" s="11">
        <f t="shared" si="331"/>
        <v>0</v>
      </c>
      <c r="AR414" s="12">
        <f t="shared" si="332"/>
        <v>0</v>
      </c>
      <c r="AS414" s="11">
        <f t="shared" si="333"/>
        <v>0</v>
      </c>
      <c r="AT414" s="12">
        <f t="shared" si="334"/>
        <v>0</v>
      </c>
      <c r="AU414" s="11">
        <f t="shared" si="335"/>
        <v>0</v>
      </c>
      <c r="AV414" s="12"/>
      <c r="AW414" s="11">
        <f t="shared" si="336"/>
        <v>0</v>
      </c>
      <c r="AX414" s="12">
        <f t="shared" si="337"/>
        <v>0</v>
      </c>
      <c r="AY414" s="11">
        <f t="shared" si="338"/>
        <v>0</v>
      </c>
      <c r="AZ414" s="12">
        <f t="shared" si="339"/>
        <v>0</v>
      </c>
      <c r="BA414" s="11">
        <f t="shared" si="340"/>
        <v>1.9999999999999574E-2</v>
      </c>
      <c r="BB414" s="12"/>
      <c r="BC414" s="11">
        <f t="shared" si="341"/>
        <v>0</v>
      </c>
      <c r="BD414" s="12">
        <f t="shared" si="342"/>
        <v>0</v>
      </c>
      <c r="BE414" s="11">
        <f t="shared" si="343"/>
        <v>0</v>
      </c>
      <c r="BF414" s="12">
        <f t="shared" si="344"/>
        <v>0</v>
      </c>
      <c r="BG414" s="11">
        <f t="shared" si="345"/>
        <v>1.9999999999999574E-2</v>
      </c>
      <c r="BH414" s="12"/>
      <c r="BI414" s="11">
        <f t="shared" si="346"/>
        <v>0</v>
      </c>
      <c r="BJ414" s="12">
        <f t="shared" si="347"/>
        <v>0</v>
      </c>
      <c r="BK414" s="11">
        <f t="shared" si="348"/>
        <v>0</v>
      </c>
      <c r="BL414" s="12">
        <f t="shared" si="349"/>
        <v>0</v>
      </c>
      <c r="BM414" s="11">
        <f t="shared" si="350"/>
        <v>1.9999999999999574E-2</v>
      </c>
      <c r="BN414" s="12"/>
      <c r="BO414" s="11">
        <f t="shared" si="351"/>
        <v>0</v>
      </c>
      <c r="BP414" s="12">
        <f t="shared" si="352"/>
        <v>0</v>
      </c>
      <c r="BQ414" s="11">
        <f t="shared" si="353"/>
        <v>0</v>
      </c>
      <c r="BR414" s="12">
        <f t="shared" si="354"/>
        <v>0</v>
      </c>
      <c r="BS414" s="11">
        <f t="shared" si="355"/>
        <v>1.9999999999999574E-2</v>
      </c>
    </row>
    <row r="415" spans="1:71" x14ac:dyDescent="0.25">
      <c r="A415" s="21">
        <f t="shared" si="356"/>
        <v>8.2104166666665801</v>
      </c>
      <c r="B415" s="7"/>
      <c r="D415" s="8" t="s">
        <v>73</v>
      </c>
      <c r="E415" s="8"/>
      <c r="F415" s="8" t="s">
        <v>73</v>
      </c>
      <c r="G415" s="8" t="s">
        <v>73</v>
      </c>
      <c r="I415" t="s">
        <v>71</v>
      </c>
      <c r="J415" s="8" t="s">
        <v>73</v>
      </c>
      <c r="K415" s="8" t="s">
        <v>73</v>
      </c>
      <c r="L415" s="8" t="s">
        <v>73</v>
      </c>
      <c r="M415" s="11">
        <f t="shared" si="316"/>
        <v>0</v>
      </c>
      <c r="N415" s="12">
        <f t="shared" si="306"/>
        <v>0</v>
      </c>
      <c r="O415" s="11">
        <f t="shared" si="317"/>
        <v>0</v>
      </c>
      <c r="P415" s="12">
        <f t="shared" si="307"/>
        <v>0</v>
      </c>
      <c r="Q415" s="11">
        <f t="shared" si="318"/>
        <v>0</v>
      </c>
      <c r="R415" s="12"/>
      <c r="S415" s="11">
        <f t="shared" si="319"/>
        <v>0</v>
      </c>
      <c r="T415" s="12">
        <f t="shared" si="308"/>
        <v>0</v>
      </c>
      <c r="U415" s="11">
        <f t="shared" si="320"/>
        <v>0</v>
      </c>
      <c r="V415" s="12">
        <f t="shared" si="309"/>
        <v>0</v>
      </c>
      <c r="W415" s="11">
        <f t="shared" si="321"/>
        <v>1.9999999999999574E-2</v>
      </c>
      <c r="X415" s="12"/>
      <c r="Y415" s="11">
        <f t="shared" si="322"/>
        <v>0</v>
      </c>
      <c r="Z415" s="12">
        <f t="shared" si="310"/>
        <v>0</v>
      </c>
      <c r="AA415" s="11">
        <f t="shared" si="323"/>
        <v>0</v>
      </c>
      <c r="AB415" s="12">
        <f t="shared" si="311"/>
        <v>0</v>
      </c>
      <c r="AC415" s="11">
        <f t="shared" si="324"/>
        <v>0</v>
      </c>
      <c r="AD415" s="12"/>
      <c r="AE415" s="11">
        <f t="shared" si="325"/>
        <v>0</v>
      </c>
      <c r="AF415" s="12">
        <f t="shared" si="312"/>
        <v>0</v>
      </c>
      <c r="AG415" s="11">
        <f t="shared" si="326"/>
        <v>0</v>
      </c>
      <c r="AH415" s="12">
        <f t="shared" si="313"/>
        <v>0</v>
      </c>
      <c r="AI415" s="11">
        <f t="shared" si="327"/>
        <v>1.9999999999999574E-2</v>
      </c>
      <c r="AJ415" s="12"/>
      <c r="AK415" s="11">
        <f t="shared" si="328"/>
        <v>0</v>
      </c>
      <c r="AL415" s="12">
        <f t="shared" si="314"/>
        <v>0</v>
      </c>
      <c r="AM415" s="11">
        <f t="shared" si="329"/>
        <v>0</v>
      </c>
      <c r="AN415" s="12">
        <f t="shared" si="315"/>
        <v>0</v>
      </c>
      <c r="AO415" s="11">
        <f t="shared" si="330"/>
        <v>1.9999999999999574E-2</v>
      </c>
      <c r="AP415" s="12"/>
      <c r="AQ415" s="11">
        <f t="shared" si="331"/>
        <v>0</v>
      </c>
      <c r="AR415" s="12">
        <f t="shared" si="332"/>
        <v>0</v>
      </c>
      <c r="AS415" s="11">
        <f t="shared" si="333"/>
        <v>0</v>
      </c>
      <c r="AT415" s="12">
        <f t="shared" si="334"/>
        <v>0</v>
      </c>
      <c r="AU415" s="11">
        <f t="shared" si="335"/>
        <v>0</v>
      </c>
      <c r="AV415" s="12"/>
      <c r="AW415" s="11">
        <f t="shared" si="336"/>
        <v>0</v>
      </c>
      <c r="AX415" s="12">
        <f t="shared" si="337"/>
        <v>0</v>
      </c>
      <c r="AY415" s="11">
        <f t="shared" si="338"/>
        <v>0</v>
      </c>
      <c r="AZ415" s="12">
        <f t="shared" si="339"/>
        <v>0</v>
      </c>
      <c r="BA415" s="11">
        <f t="shared" si="340"/>
        <v>1.9999999999999574E-2</v>
      </c>
      <c r="BB415" s="12"/>
      <c r="BC415" s="11">
        <f t="shared" si="341"/>
        <v>0</v>
      </c>
      <c r="BD415" s="12">
        <f t="shared" si="342"/>
        <v>0</v>
      </c>
      <c r="BE415" s="11">
        <f t="shared" si="343"/>
        <v>0</v>
      </c>
      <c r="BF415" s="12">
        <f t="shared" si="344"/>
        <v>0</v>
      </c>
      <c r="BG415" s="11">
        <f t="shared" si="345"/>
        <v>1.9999999999999574E-2</v>
      </c>
      <c r="BH415" s="12"/>
      <c r="BI415" s="11">
        <f t="shared" si="346"/>
        <v>0</v>
      </c>
      <c r="BJ415" s="12">
        <f t="shared" si="347"/>
        <v>0</v>
      </c>
      <c r="BK415" s="11">
        <f t="shared" si="348"/>
        <v>0</v>
      </c>
      <c r="BL415" s="12">
        <f t="shared" si="349"/>
        <v>0</v>
      </c>
      <c r="BM415" s="11">
        <f t="shared" si="350"/>
        <v>1.9999999999999574E-2</v>
      </c>
      <c r="BN415" s="12"/>
      <c r="BO415" s="11">
        <f t="shared" si="351"/>
        <v>0</v>
      </c>
      <c r="BP415" s="12">
        <f t="shared" si="352"/>
        <v>0</v>
      </c>
      <c r="BQ415" s="11">
        <f t="shared" si="353"/>
        <v>0</v>
      </c>
      <c r="BR415" s="12">
        <f t="shared" si="354"/>
        <v>0</v>
      </c>
      <c r="BS415" s="11">
        <f t="shared" si="355"/>
        <v>1.9999999999999574E-2</v>
      </c>
    </row>
    <row r="416" spans="1:71" x14ac:dyDescent="0.25">
      <c r="A416" s="21">
        <f t="shared" si="356"/>
        <v>8.2304166666665797</v>
      </c>
      <c r="B416" s="7"/>
      <c r="D416" s="8" t="s">
        <v>73</v>
      </c>
      <c r="E416" s="8"/>
      <c r="F416" s="8" t="s">
        <v>73</v>
      </c>
      <c r="G416" s="8" t="s">
        <v>73</v>
      </c>
      <c r="I416" t="s">
        <v>71</v>
      </c>
      <c r="J416" s="8" t="s">
        <v>73</v>
      </c>
      <c r="K416" s="8" t="s">
        <v>73</v>
      </c>
      <c r="L416" s="8" t="s">
        <v>73</v>
      </c>
      <c r="M416" s="11">
        <f t="shared" si="316"/>
        <v>0</v>
      </c>
      <c r="N416" s="12">
        <f t="shared" si="306"/>
        <v>0</v>
      </c>
      <c r="O416" s="11">
        <f t="shared" si="317"/>
        <v>0</v>
      </c>
      <c r="P416" s="12">
        <f t="shared" si="307"/>
        <v>0</v>
      </c>
      <c r="Q416" s="11">
        <f t="shared" si="318"/>
        <v>0</v>
      </c>
      <c r="R416" s="12"/>
      <c r="S416" s="11">
        <f t="shared" si="319"/>
        <v>0</v>
      </c>
      <c r="T416" s="12">
        <f t="shared" si="308"/>
        <v>0</v>
      </c>
      <c r="U416" s="11">
        <f t="shared" si="320"/>
        <v>0</v>
      </c>
      <c r="V416" s="12">
        <f t="shared" si="309"/>
        <v>0</v>
      </c>
      <c r="W416" s="11">
        <f t="shared" si="321"/>
        <v>1.9999999999999574E-2</v>
      </c>
      <c r="X416" s="12"/>
      <c r="Y416" s="11">
        <f t="shared" si="322"/>
        <v>0</v>
      </c>
      <c r="Z416" s="12">
        <f t="shared" si="310"/>
        <v>0</v>
      </c>
      <c r="AA416" s="11">
        <f t="shared" si="323"/>
        <v>0</v>
      </c>
      <c r="AB416" s="12">
        <f t="shared" si="311"/>
        <v>0</v>
      </c>
      <c r="AC416" s="11">
        <f t="shared" si="324"/>
        <v>0</v>
      </c>
      <c r="AD416" s="12"/>
      <c r="AE416" s="11">
        <f t="shared" si="325"/>
        <v>0</v>
      </c>
      <c r="AF416" s="12">
        <f t="shared" si="312"/>
        <v>0</v>
      </c>
      <c r="AG416" s="11">
        <f t="shared" si="326"/>
        <v>0</v>
      </c>
      <c r="AH416" s="12">
        <f t="shared" si="313"/>
        <v>0</v>
      </c>
      <c r="AI416" s="11">
        <f t="shared" si="327"/>
        <v>1.9999999999999574E-2</v>
      </c>
      <c r="AJ416" s="12"/>
      <c r="AK416" s="11">
        <f t="shared" si="328"/>
        <v>0</v>
      </c>
      <c r="AL416" s="12">
        <f t="shared" si="314"/>
        <v>0</v>
      </c>
      <c r="AM416" s="11">
        <f t="shared" si="329"/>
        <v>0</v>
      </c>
      <c r="AN416" s="12">
        <f t="shared" si="315"/>
        <v>0</v>
      </c>
      <c r="AO416" s="11">
        <f t="shared" si="330"/>
        <v>1.9999999999999574E-2</v>
      </c>
      <c r="AP416" s="12"/>
      <c r="AQ416" s="11">
        <f t="shared" si="331"/>
        <v>0</v>
      </c>
      <c r="AR416" s="12">
        <f t="shared" si="332"/>
        <v>0</v>
      </c>
      <c r="AS416" s="11">
        <f t="shared" si="333"/>
        <v>0</v>
      </c>
      <c r="AT416" s="12">
        <f t="shared" si="334"/>
        <v>0</v>
      </c>
      <c r="AU416" s="11">
        <f t="shared" si="335"/>
        <v>0</v>
      </c>
      <c r="AV416" s="12"/>
      <c r="AW416" s="11">
        <f t="shared" si="336"/>
        <v>0</v>
      </c>
      <c r="AX416" s="12">
        <f t="shared" si="337"/>
        <v>0</v>
      </c>
      <c r="AY416" s="11">
        <f t="shared" si="338"/>
        <v>0</v>
      </c>
      <c r="AZ416" s="12">
        <f t="shared" si="339"/>
        <v>0</v>
      </c>
      <c r="BA416" s="11">
        <f t="shared" si="340"/>
        <v>1.9999999999999574E-2</v>
      </c>
      <c r="BB416" s="12"/>
      <c r="BC416" s="11">
        <f t="shared" si="341"/>
        <v>0</v>
      </c>
      <c r="BD416" s="12">
        <f t="shared" si="342"/>
        <v>0</v>
      </c>
      <c r="BE416" s="11">
        <f t="shared" si="343"/>
        <v>0</v>
      </c>
      <c r="BF416" s="12">
        <f t="shared" si="344"/>
        <v>0</v>
      </c>
      <c r="BG416" s="11">
        <f t="shared" si="345"/>
        <v>1.9999999999999574E-2</v>
      </c>
      <c r="BH416" s="12"/>
      <c r="BI416" s="11">
        <f t="shared" si="346"/>
        <v>0</v>
      </c>
      <c r="BJ416" s="12">
        <f t="shared" si="347"/>
        <v>0</v>
      </c>
      <c r="BK416" s="11">
        <f t="shared" si="348"/>
        <v>0</v>
      </c>
      <c r="BL416" s="12">
        <f t="shared" si="349"/>
        <v>0</v>
      </c>
      <c r="BM416" s="11">
        <f t="shared" si="350"/>
        <v>1.9999999999999574E-2</v>
      </c>
      <c r="BN416" s="12"/>
      <c r="BO416" s="11">
        <f t="shared" si="351"/>
        <v>0</v>
      </c>
      <c r="BP416" s="12">
        <f t="shared" si="352"/>
        <v>0</v>
      </c>
      <c r="BQ416" s="11">
        <f t="shared" si="353"/>
        <v>0</v>
      </c>
      <c r="BR416" s="12">
        <f t="shared" si="354"/>
        <v>0</v>
      </c>
      <c r="BS416" s="11">
        <f t="shared" si="355"/>
        <v>1.9999999999999574E-2</v>
      </c>
    </row>
    <row r="417" spans="1:71" x14ac:dyDescent="0.25">
      <c r="A417" s="21">
        <f t="shared" si="356"/>
        <v>8.2504166666665792</v>
      </c>
      <c r="B417" s="7" t="s">
        <v>90</v>
      </c>
      <c r="C417" s="9"/>
      <c r="D417" s="8" t="s">
        <v>73</v>
      </c>
      <c r="F417" s="8" t="s">
        <v>73</v>
      </c>
      <c r="G417" s="8" t="s">
        <v>73</v>
      </c>
      <c r="I417" s="9" t="s">
        <v>72</v>
      </c>
      <c r="J417" s="8" t="s">
        <v>73</v>
      </c>
      <c r="K417" t="s">
        <v>71</v>
      </c>
      <c r="L417" s="8" t="s">
        <v>73</v>
      </c>
      <c r="M417" s="11">
        <f t="shared" si="316"/>
        <v>0</v>
      </c>
      <c r="N417" s="12">
        <f t="shared" si="306"/>
        <v>0</v>
      </c>
      <c r="O417" s="11">
        <f t="shared" si="317"/>
        <v>0</v>
      </c>
      <c r="P417" s="12">
        <f t="shared" si="307"/>
        <v>0</v>
      </c>
      <c r="Q417" s="11">
        <f t="shared" si="318"/>
        <v>0</v>
      </c>
      <c r="R417" s="12"/>
      <c r="S417" s="11">
        <f t="shared" si="319"/>
        <v>0</v>
      </c>
      <c r="T417" s="12">
        <f t="shared" si="308"/>
        <v>0</v>
      </c>
      <c r="U417" s="11">
        <f t="shared" si="320"/>
        <v>0</v>
      </c>
      <c r="V417" s="12">
        <f t="shared" si="309"/>
        <v>0</v>
      </c>
      <c r="W417" s="11">
        <f t="shared" si="321"/>
        <v>1.9999999999999574E-2</v>
      </c>
      <c r="X417" s="12"/>
      <c r="Y417" s="11">
        <f t="shared" si="322"/>
        <v>0</v>
      </c>
      <c r="Z417" s="12">
        <f t="shared" si="310"/>
        <v>0</v>
      </c>
      <c r="AA417" s="11">
        <f t="shared" si="323"/>
        <v>0</v>
      </c>
      <c r="AB417" s="12">
        <f t="shared" si="311"/>
        <v>0</v>
      </c>
      <c r="AC417" s="11">
        <f t="shared" si="324"/>
        <v>0</v>
      </c>
      <c r="AD417" s="12"/>
      <c r="AE417" s="11">
        <f t="shared" si="325"/>
        <v>0</v>
      </c>
      <c r="AF417" s="12">
        <f t="shared" si="312"/>
        <v>0</v>
      </c>
      <c r="AG417" s="11">
        <f t="shared" si="326"/>
        <v>0</v>
      </c>
      <c r="AH417" s="12">
        <f t="shared" si="313"/>
        <v>0</v>
      </c>
      <c r="AI417" s="11">
        <f t="shared" si="327"/>
        <v>1.9999999999999574E-2</v>
      </c>
      <c r="AJ417" s="12"/>
      <c r="AK417" s="11">
        <f t="shared" si="328"/>
        <v>0</v>
      </c>
      <c r="AL417" s="12">
        <f t="shared" si="314"/>
        <v>0</v>
      </c>
      <c r="AM417" s="11">
        <f t="shared" si="329"/>
        <v>0</v>
      </c>
      <c r="AN417" s="12">
        <f t="shared" si="315"/>
        <v>0</v>
      </c>
      <c r="AO417" s="11">
        <f t="shared" si="330"/>
        <v>1.9999999999999574E-2</v>
      </c>
      <c r="AP417" s="12"/>
      <c r="AQ417" s="11">
        <f t="shared" si="331"/>
        <v>0</v>
      </c>
      <c r="AR417" s="12">
        <f t="shared" si="332"/>
        <v>0</v>
      </c>
      <c r="AS417" s="11">
        <f t="shared" si="333"/>
        <v>0</v>
      </c>
      <c r="AT417" s="12">
        <f t="shared" si="334"/>
        <v>0</v>
      </c>
      <c r="AU417" s="11">
        <f t="shared" si="335"/>
        <v>0</v>
      </c>
      <c r="AV417" s="12"/>
      <c r="AW417" s="11">
        <f t="shared" si="336"/>
        <v>0</v>
      </c>
      <c r="AX417" s="12">
        <f t="shared" si="337"/>
        <v>0</v>
      </c>
      <c r="AY417" s="11">
        <f t="shared" si="338"/>
        <v>8.2504166666665792</v>
      </c>
      <c r="AZ417" s="12">
        <f t="shared" si="339"/>
        <v>1</v>
      </c>
      <c r="BA417" s="11">
        <f t="shared" si="340"/>
        <v>1.9999999999999574E-2</v>
      </c>
      <c r="BB417" s="12"/>
      <c r="BC417" s="11">
        <f t="shared" si="341"/>
        <v>0</v>
      </c>
      <c r="BD417" s="12">
        <f t="shared" si="342"/>
        <v>0</v>
      </c>
      <c r="BE417" s="11">
        <f t="shared" si="343"/>
        <v>0</v>
      </c>
      <c r="BF417" s="12">
        <f t="shared" si="344"/>
        <v>0</v>
      </c>
      <c r="BG417" s="11">
        <f t="shared" si="345"/>
        <v>1.9999999999999574E-2</v>
      </c>
      <c r="BH417" s="12"/>
      <c r="BI417" s="11">
        <f t="shared" si="346"/>
        <v>0</v>
      </c>
      <c r="BJ417" s="12">
        <f t="shared" si="347"/>
        <v>0</v>
      </c>
      <c r="BK417" s="11">
        <f t="shared" si="348"/>
        <v>0</v>
      </c>
      <c r="BL417" s="12">
        <f t="shared" si="349"/>
        <v>0</v>
      </c>
      <c r="BM417" s="11">
        <f t="shared" si="350"/>
        <v>0</v>
      </c>
      <c r="BN417" s="12"/>
      <c r="BO417" s="11">
        <f t="shared" si="351"/>
        <v>0</v>
      </c>
      <c r="BP417" s="12">
        <f t="shared" si="352"/>
        <v>0</v>
      </c>
      <c r="BQ417" s="11">
        <f t="shared" si="353"/>
        <v>0</v>
      </c>
      <c r="BR417" s="12">
        <f t="shared" si="354"/>
        <v>0</v>
      </c>
      <c r="BS417" s="11">
        <f t="shared" si="355"/>
        <v>1.9999999999999574E-2</v>
      </c>
    </row>
    <row r="418" spans="1:71" x14ac:dyDescent="0.25">
      <c r="A418" s="21">
        <f t="shared" si="356"/>
        <v>8.2704166666665788</v>
      </c>
      <c r="B418" s="7"/>
      <c r="D418" s="8" t="s">
        <v>73</v>
      </c>
      <c r="F418" s="8" t="s">
        <v>73</v>
      </c>
      <c r="G418" s="8" t="s">
        <v>73</v>
      </c>
      <c r="I418" s="9"/>
      <c r="J418" s="8" t="s">
        <v>73</v>
      </c>
      <c r="K418" t="s">
        <v>71</v>
      </c>
      <c r="L418" s="8" t="s">
        <v>73</v>
      </c>
      <c r="M418" s="11">
        <f t="shared" si="316"/>
        <v>0</v>
      </c>
      <c r="N418" s="12">
        <f t="shared" si="306"/>
        <v>0</v>
      </c>
      <c r="O418" s="11">
        <f t="shared" si="317"/>
        <v>0</v>
      </c>
      <c r="P418" s="12">
        <f t="shared" si="307"/>
        <v>0</v>
      </c>
      <c r="Q418" s="11">
        <f t="shared" si="318"/>
        <v>0</v>
      </c>
      <c r="R418" s="12"/>
      <c r="S418" s="11">
        <f t="shared" si="319"/>
        <v>0</v>
      </c>
      <c r="T418" s="12">
        <f t="shared" si="308"/>
        <v>0</v>
      </c>
      <c r="U418" s="11">
        <f t="shared" si="320"/>
        <v>0</v>
      </c>
      <c r="V418" s="12">
        <f t="shared" si="309"/>
        <v>0</v>
      </c>
      <c r="W418" s="11">
        <f t="shared" si="321"/>
        <v>1.9999999999999574E-2</v>
      </c>
      <c r="X418" s="12"/>
      <c r="Y418" s="11">
        <f t="shared" si="322"/>
        <v>0</v>
      </c>
      <c r="Z418" s="12">
        <f t="shared" si="310"/>
        <v>0</v>
      </c>
      <c r="AA418" s="11">
        <f t="shared" si="323"/>
        <v>0</v>
      </c>
      <c r="AB418" s="12">
        <f t="shared" si="311"/>
        <v>0</v>
      </c>
      <c r="AC418" s="11">
        <f t="shared" si="324"/>
        <v>0</v>
      </c>
      <c r="AD418" s="12"/>
      <c r="AE418" s="11">
        <f t="shared" si="325"/>
        <v>0</v>
      </c>
      <c r="AF418" s="12">
        <f t="shared" si="312"/>
        <v>0</v>
      </c>
      <c r="AG418" s="11">
        <f t="shared" si="326"/>
        <v>0</v>
      </c>
      <c r="AH418" s="12">
        <f t="shared" si="313"/>
        <v>0</v>
      </c>
      <c r="AI418" s="11">
        <f t="shared" si="327"/>
        <v>1.9999999999999574E-2</v>
      </c>
      <c r="AJ418" s="12"/>
      <c r="AK418" s="11">
        <f t="shared" si="328"/>
        <v>0</v>
      </c>
      <c r="AL418" s="12">
        <f t="shared" si="314"/>
        <v>0</v>
      </c>
      <c r="AM418" s="11">
        <f t="shared" si="329"/>
        <v>0</v>
      </c>
      <c r="AN418" s="12">
        <f t="shared" si="315"/>
        <v>0</v>
      </c>
      <c r="AO418" s="11">
        <f t="shared" si="330"/>
        <v>1.9999999999999574E-2</v>
      </c>
      <c r="AP418" s="12"/>
      <c r="AQ418" s="11">
        <f t="shared" si="331"/>
        <v>0</v>
      </c>
      <c r="AR418" s="12">
        <f t="shared" si="332"/>
        <v>0</v>
      </c>
      <c r="AS418" s="11">
        <f t="shared" si="333"/>
        <v>0</v>
      </c>
      <c r="AT418" s="12">
        <f t="shared" si="334"/>
        <v>0</v>
      </c>
      <c r="AU418" s="11">
        <f t="shared" si="335"/>
        <v>0</v>
      </c>
      <c r="AV418" s="12"/>
      <c r="AW418" s="11">
        <f t="shared" si="336"/>
        <v>0</v>
      </c>
      <c r="AX418" s="12">
        <f t="shared" si="337"/>
        <v>0</v>
      </c>
      <c r="AY418" s="11">
        <f t="shared" si="338"/>
        <v>0</v>
      </c>
      <c r="AZ418" s="12">
        <f t="shared" si="339"/>
        <v>0</v>
      </c>
      <c r="BA418" s="11">
        <f t="shared" si="340"/>
        <v>1.9999999999999574E-2</v>
      </c>
      <c r="BB418" s="12"/>
      <c r="BC418" s="11">
        <f t="shared" si="341"/>
        <v>0</v>
      </c>
      <c r="BD418" s="12">
        <f t="shared" si="342"/>
        <v>0</v>
      </c>
      <c r="BE418" s="11">
        <f t="shared" si="343"/>
        <v>0</v>
      </c>
      <c r="BF418" s="12">
        <f t="shared" si="344"/>
        <v>0</v>
      </c>
      <c r="BG418" s="11">
        <f t="shared" si="345"/>
        <v>1.9999999999999574E-2</v>
      </c>
      <c r="BH418" s="12"/>
      <c r="BI418" s="11">
        <f t="shared" si="346"/>
        <v>0</v>
      </c>
      <c r="BJ418" s="12">
        <f t="shared" si="347"/>
        <v>0</v>
      </c>
      <c r="BK418" s="11">
        <f t="shared" si="348"/>
        <v>0</v>
      </c>
      <c r="BL418" s="12">
        <f t="shared" si="349"/>
        <v>0</v>
      </c>
      <c r="BM418" s="11">
        <f t="shared" si="350"/>
        <v>0</v>
      </c>
      <c r="BN418" s="12"/>
      <c r="BO418" s="11">
        <f t="shared" si="351"/>
        <v>0</v>
      </c>
      <c r="BP418" s="12">
        <f t="shared" si="352"/>
        <v>0</v>
      </c>
      <c r="BQ418" s="11">
        <f t="shared" si="353"/>
        <v>0</v>
      </c>
      <c r="BR418" s="12">
        <f t="shared" si="354"/>
        <v>0</v>
      </c>
      <c r="BS418" s="11">
        <f t="shared" si="355"/>
        <v>1.9999999999999574E-2</v>
      </c>
    </row>
    <row r="419" spans="1:71" x14ac:dyDescent="0.25">
      <c r="A419" s="21">
        <f t="shared" si="356"/>
        <v>8.2904166666665784</v>
      </c>
      <c r="B419" s="7"/>
      <c r="D419" s="8" t="s">
        <v>73</v>
      </c>
      <c r="F419" s="8" t="s">
        <v>73</v>
      </c>
      <c r="G419" s="8" t="s">
        <v>73</v>
      </c>
      <c r="I419" s="30"/>
      <c r="J419" s="8" t="s">
        <v>73</v>
      </c>
      <c r="K419" t="s">
        <v>71</v>
      </c>
      <c r="L419" s="8" t="s">
        <v>73</v>
      </c>
      <c r="M419" s="11">
        <f t="shared" si="316"/>
        <v>0</v>
      </c>
      <c r="N419" s="12">
        <f t="shared" si="306"/>
        <v>0</v>
      </c>
      <c r="O419" s="11">
        <f t="shared" si="317"/>
        <v>0</v>
      </c>
      <c r="P419" s="12">
        <f t="shared" si="307"/>
        <v>0</v>
      </c>
      <c r="Q419" s="11">
        <f t="shared" si="318"/>
        <v>0</v>
      </c>
      <c r="R419" s="12"/>
      <c r="S419" s="11">
        <f t="shared" si="319"/>
        <v>0</v>
      </c>
      <c r="T419" s="12">
        <f t="shared" si="308"/>
        <v>0</v>
      </c>
      <c r="U419" s="11">
        <f t="shared" si="320"/>
        <v>0</v>
      </c>
      <c r="V419" s="12">
        <f t="shared" si="309"/>
        <v>0</v>
      </c>
      <c r="W419" s="11">
        <f t="shared" si="321"/>
        <v>1.9999999999999574E-2</v>
      </c>
      <c r="X419" s="12"/>
      <c r="Y419" s="11">
        <f t="shared" si="322"/>
        <v>0</v>
      </c>
      <c r="Z419" s="12">
        <f t="shared" si="310"/>
        <v>0</v>
      </c>
      <c r="AA419" s="11">
        <f t="shared" si="323"/>
        <v>0</v>
      </c>
      <c r="AB419" s="12">
        <f t="shared" si="311"/>
        <v>0</v>
      </c>
      <c r="AC419" s="11">
        <f t="shared" si="324"/>
        <v>0</v>
      </c>
      <c r="AD419" s="12"/>
      <c r="AE419" s="11">
        <f t="shared" si="325"/>
        <v>0</v>
      </c>
      <c r="AF419" s="12">
        <f t="shared" si="312"/>
        <v>0</v>
      </c>
      <c r="AG419" s="11">
        <f t="shared" si="326"/>
        <v>0</v>
      </c>
      <c r="AH419" s="12">
        <f t="shared" si="313"/>
        <v>0</v>
      </c>
      <c r="AI419" s="11">
        <f t="shared" si="327"/>
        <v>1.9999999999999574E-2</v>
      </c>
      <c r="AJ419" s="12"/>
      <c r="AK419" s="11">
        <f t="shared" si="328"/>
        <v>0</v>
      </c>
      <c r="AL419" s="12">
        <f t="shared" si="314"/>
        <v>0</v>
      </c>
      <c r="AM419" s="11">
        <f t="shared" si="329"/>
        <v>0</v>
      </c>
      <c r="AN419" s="12">
        <f t="shared" si="315"/>
        <v>0</v>
      </c>
      <c r="AO419" s="11">
        <f t="shared" si="330"/>
        <v>1.9999999999999574E-2</v>
      </c>
      <c r="AP419" s="12"/>
      <c r="AQ419" s="11">
        <f t="shared" si="331"/>
        <v>0</v>
      </c>
      <c r="AR419" s="12">
        <f t="shared" si="332"/>
        <v>0</v>
      </c>
      <c r="AS419" s="11">
        <f t="shared" si="333"/>
        <v>0</v>
      </c>
      <c r="AT419" s="12">
        <f t="shared" si="334"/>
        <v>0</v>
      </c>
      <c r="AU419" s="11">
        <f t="shared" si="335"/>
        <v>0</v>
      </c>
      <c r="AV419" s="12"/>
      <c r="AW419" s="11">
        <f t="shared" si="336"/>
        <v>0</v>
      </c>
      <c r="AX419" s="12">
        <f t="shared" si="337"/>
        <v>0</v>
      </c>
      <c r="AY419" s="11">
        <f t="shared" si="338"/>
        <v>0</v>
      </c>
      <c r="AZ419" s="12">
        <f t="shared" si="339"/>
        <v>0</v>
      </c>
      <c r="BA419" s="11">
        <f t="shared" si="340"/>
        <v>1.9999999999999574E-2</v>
      </c>
      <c r="BB419" s="12"/>
      <c r="BC419" s="11">
        <f t="shared" si="341"/>
        <v>0</v>
      </c>
      <c r="BD419" s="12">
        <f t="shared" si="342"/>
        <v>0</v>
      </c>
      <c r="BE419" s="11">
        <f t="shared" si="343"/>
        <v>0</v>
      </c>
      <c r="BF419" s="12">
        <f t="shared" si="344"/>
        <v>0</v>
      </c>
      <c r="BG419" s="11">
        <f t="shared" si="345"/>
        <v>1.9999999999999574E-2</v>
      </c>
      <c r="BH419" s="12"/>
      <c r="BI419" s="11">
        <f t="shared" si="346"/>
        <v>0</v>
      </c>
      <c r="BJ419" s="12">
        <f t="shared" si="347"/>
        <v>0</v>
      </c>
      <c r="BK419" s="11">
        <f t="shared" si="348"/>
        <v>0</v>
      </c>
      <c r="BL419" s="12">
        <f t="shared" si="349"/>
        <v>0</v>
      </c>
      <c r="BM419" s="11">
        <f t="shared" si="350"/>
        <v>0</v>
      </c>
      <c r="BN419" s="12"/>
      <c r="BO419" s="11">
        <f t="shared" si="351"/>
        <v>0</v>
      </c>
      <c r="BP419" s="12">
        <f t="shared" si="352"/>
        <v>0</v>
      </c>
      <c r="BQ419" s="11">
        <f t="shared" si="353"/>
        <v>0</v>
      </c>
      <c r="BR419" s="12">
        <f t="shared" si="354"/>
        <v>0</v>
      </c>
      <c r="BS419" s="11">
        <f t="shared" si="355"/>
        <v>1.9999999999999574E-2</v>
      </c>
    </row>
    <row r="420" spans="1:71" x14ac:dyDescent="0.25">
      <c r="A420" s="21">
        <f t="shared" si="356"/>
        <v>8.310416666666578</v>
      </c>
      <c r="B420" s="7"/>
      <c r="D420" s="8" t="s">
        <v>73</v>
      </c>
      <c r="F420" s="8" t="s">
        <v>73</v>
      </c>
      <c r="G420" s="8" t="s">
        <v>73</v>
      </c>
      <c r="I420" s="30"/>
      <c r="J420" s="8" t="s">
        <v>73</v>
      </c>
      <c r="K420" t="s">
        <v>71</v>
      </c>
      <c r="L420" s="8" t="s">
        <v>73</v>
      </c>
      <c r="M420" s="11">
        <f t="shared" si="316"/>
        <v>0</v>
      </c>
      <c r="N420" s="12">
        <f t="shared" si="306"/>
        <v>0</v>
      </c>
      <c r="O420" s="11">
        <f t="shared" si="317"/>
        <v>0</v>
      </c>
      <c r="P420" s="12">
        <f t="shared" si="307"/>
        <v>0</v>
      </c>
      <c r="Q420" s="11">
        <f t="shared" si="318"/>
        <v>0</v>
      </c>
      <c r="R420" s="12"/>
      <c r="S420" s="11">
        <f t="shared" si="319"/>
        <v>0</v>
      </c>
      <c r="T420" s="12">
        <f t="shared" si="308"/>
        <v>0</v>
      </c>
      <c r="U420" s="11">
        <f t="shared" si="320"/>
        <v>0</v>
      </c>
      <c r="V420" s="12">
        <f t="shared" si="309"/>
        <v>0</v>
      </c>
      <c r="W420" s="11">
        <f t="shared" si="321"/>
        <v>1.9999999999999574E-2</v>
      </c>
      <c r="X420" s="12"/>
      <c r="Y420" s="11">
        <f t="shared" si="322"/>
        <v>0</v>
      </c>
      <c r="Z420" s="12">
        <f t="shared" si="310"/>
        <v>0</v>
      </c>
      <c r="AA420" s="11">
        <f t="shared" si="323"/>
        <v>0</v>
      </c>
      <c r="AB420" s="12">
        <f t="shared" si="311"/>
        <v>0</v>
      </c>
      <c r="AC420" s="11">
        <f t="shared" si="324"/>
        <v>0</v>
      </c>
      <c r="AD420" s="12"/>
      <c r="AE420" s="11">
        <f t="shared" si="325"/>
        <v>0</v>
      </c>
      <c r="AF420" s="12">
        <f t="shared" si="312"/>
        <v>0</v>
      </c>
      <c r="AG420" s="11">
        <f t="shared" si="326"/>
        <v>0</v>
      </c>
      <c r="AH420" s="12">
        <f t="shared" si="313"/>
        <v>0</v>
      </c>
      <c r="AI420" s="11">
        <f t="shared" si="327"/>
        <v>1.9999999999999574E-2</v>
      </c>
      <c r="AJ420" s="12"/>
      <c r="AK420" s="11">
        <f t="shared" si="328"/>
        <v>0</v>
      </c>
      <c r="AL420" s="12">
        <f t="shared" si="314"/>
        <v>0</v>
      </c>
      <c r="AM420" s="11">
        <f t="shared" si="329"/>
        <v>0</v>
      </c>
      <c r="AN420" s="12">
        <f t="shared" si="315"/>
        <v>0</v>
      </c>
      <c r="AO420" s="11">
        <f t="shared" si="330"/>
        <v>1.9999999999999574E-2</v>
      </c>
      <c r="AP420" s="12"/>
      <c r="AQ420" s="11">
        <f t="shared" si="331"/>
        <v>0</v>
      </c>
      <c r="AR420" s="12">
        <f t="shared" si="332"/>
        <v>0</v>
      </c>
      <c r="AS420" s="11">
        <f t="shared" si="333"/>
        <v>0</v>
      </c>
      <c r="AT420" s="12">
        <f t="shared" si="334"/>
        <v>0</v>
      </c>
      <c r="AU420" s="11">
        <f t="shared" si="335"/>
        <v>0</v>
      </c>
      <c r="AV420" s="12"/>
      <c r="AW420" s="11">
        <f t="shared" si="336"/>
        <v>0</v>
      </c>
      <c r="AX420" s="12">
        <f t="shared" si="337"/>
        <v>0</v>
      </c>
      <c r="AY420" s="11">
        <f t="shared" si="338"/>
        <v>0</v>
      </c>
      <c r="AZ420" s="12">
        <f t="shared" si="339"/>
        <v>0</v>
      </c>
      <c r="BA420" s="11">
        <f t="shared" si="340"/>
        <v>1.9999999999999574E-2</v>
      </c>
      <c r="BB420" s="12"/>
      <c r="BC420" s="11">
        <f t="shared" si="341"/>
        <v>0</v>
      </c>
      <c r="BD420" s="12">
        <f t="shared" si="342"/>
        <v>0</v>
      </c>
      <c r="BE420" s="11">
        <f t="shared" si="343"/>
        <v>0</v>
      </c>
      <c r="BF420" s="12">
        <f t="shared" si="344"/>
        <v>0</v>
      </c>
      <c r="BG420" s="11">
        <f t="shared" si="345"/>
        <v>1.9999999999999574E-2</v>
      </c>
      <c r="BH420" s="12"/>
      <c r="BI420" s="11">
        <f t="shared" si="346"/>
        <v>0</v>
      </c>
      <c r="BJ420" s="12">
        <f t="shared" si="347"/>
        <v>0</v>
      </c>
      <c r="BK420" s="11">
        <f t="shared" si="348"/>
        <v>0</v>
      </c>
      <c r="BL420" s="12">
        <f t="shared" si="349"/>
        <v>0</v>
      </c>
      <c r="BM420" s="11">
        <f t="shared" si="350"/>
        <v>0</v>
      </c>
      <c r="BN420" s="12"/>
      <c r="BO420" s="11">
        <f t="shared" si="351"/>
        <v>0</v>
      </c>
      <c r="BP420" s="12">
        <f t="shared" si="352"/>
        <v>0</v>
      </c>
      <c r="BQ420" s="11">
        <f t="shared" si="353"/>
        <v>0</v>
      </c>
      <c r="BR420" s="12">
        <f t="shared" si="354"/>
        <v>0</v>
      </c>
      <c r="BS420" s="11">
        <f t="shared" si="355"/>
        <v>1.9999999999999574E-2</v>
      </c>
    </row>
    <row r="421" spans="1:71" x14ac:dyDescent="0.25">
      <c r="A421" s="21">
        <f t="shared" si="356"/>
        <v>8.3304166666665775</v>
      </c>
      <c r="B421" s="7"/>
      <c r="D421" s="8" t="s">
        <v>73</v>
      </c>
      <c r="F421" s="8" t="s">
        <v>73</v>
      </c>
      <c r="G421" s="8" t="s">
        <v>73</v>
      </c>
      <c r="H421" s="8"/>
      <c r="I421" s="30"/>
      <c r="J421" s="8" t="s">
        <v>73</v>
      </c>
      <c r="K421" t="s">
        <v>71</v>
      </c>
      <c r="L421" s="8" t="s">
        <v>73</v>
      </c>
      <c r="M421" s="11">
        <f t="shared" si="316"/>
        <v>0</v>
      </c>
      <c r="N421" s="12">
        <f t="shared" si="306"/>
        <v>0</v>
      </c>
      <c r="O421" s="11">
        <f t="shared" si="317"/>
        <v>0</v>
      </c>
      <c r="P421" s="12">
        <f t="shared" si="307"/>
        <v>0</v>
      </c>
      <c r="Q421" s="11">
        <f t="shared" si="318"/>
        <v>0</v>
      </c>
      <c r="R421" s="12"/>
      <c r="S421" s="11">
        <f t="shared" si="319"/>
        <v>0</v>
      </c>
      <c r="T421" s="12">
        <f t="shared" si="308"/>
        <v>0</v>
      </c>
      <c r="U421" s="11">
        <f t="shared" si="320"/>
        <v>0</v>
      </c>
      <c r="V421" s="12">
        <f t="shared" si="309"/>
        <v>0</v>
      </c>
      <c r="W421" s="11">
        <f t="shared" si="321"/>
        <v>1.9999999999999574E-2</v>
      </c>
      <c r="X421" s="12"/>
      <c r="Y421" s="11">
        <f t="shared" si="322"/>
        <v>0</v>
      </c>
      <c r="Z421" s="12">
        <f t="shared" si="310"/>
        <v>0</v>
      </c>
      <c r="AA421" s="11">
        <f t="shared" si="323"/>
        <v>0</v>
      </c>
      <c r="AB421" s="12">
        <f t="shared" si="311"/>
        <v>0</v>
      </c>
      <c r="AC421" s="11">
        <f t="shared" si="324"/>
        <v>0</v>
      </c>
      <c r="AD421" s="12"/>
      <c r="AE421" s="11">
        <f t="shared" si="325"/>
        <v>0</v>
      </c>
      <c r="AF421" s="12">
        <f t="shared" si="312"/>
        <v>0</v>
      </c>
      <c r="AG421" s="11">
        <f t="shared" si="326"/>
        <v>0</v>
      </c>
      <c r="AH421" s="12">
        <f t="shared" si="313"/>
        <v>0</v>
      </c>
      <c r="AI421" s="11">
        <f t="shared" si="327"/>
        <v>1.9999999999999574E-2</v>
      </c>
      <c r="AJ421" s="12"/>
      <c r="AK421" s="11">
        <f t="shared" si="328"/>
        <v>0</v>
      </c>
      <c r="AL421" s="12">
        <f t="shared" si="314"/>
        <v>0</v>
      </c>
      <c r="AM421" s="11">
        <f t="shared" si="329"/>
        <v>0</v>
      </c>
      <c r="AN421" s="12">
        <f t="shared" si="315"/>
        <v>0</v>
      </c>
      <c r="AO421" s="11">
        <f t="shared" si="330"/>
        <v>1.9999999999999574E-2</v>
      </c>
      <c r="AP421" s="12"/>
      <c r="AQ421" s="11">
        <f t="shared" si="331"/>
        <v>0</v>
      </c>
      <c r="AR421" s="12">
        <f t="shared" si="332"/>
        <v>0</v>
      </c>
      <c r="AS421" s="11">
        <f t="shared" si="333"/>
        <v>0</v>
      </c>
      <c r="AT421" s="12">
        <f t="shared" si="334"/>
        <v>0</v>
      </c>
      <c r="AU421" s="11">
        <f t="shared" si="335"/>
        <v>0</v>
      </c>
      <c r="AV421" s="12"/>
      <c r="AW421" s="11">
        <f t="shared" si="336"/>
        <v>0</v>
      </c>
      <c r="AX421" s="12">
        <f t="shared" si="337"/>
        <v>0</v>
      </c>
      <c r="AY421" s="11">
        <f t="shared" si="338"/>
        <v>0</v>
      </c>
      <c r="AZ421" s="12">
        <f t="shared" si="339"/>
        <v>0</v>
      </c>
      <c r="BA421" s="11">
        <f t="shared" si="340"/>
        <v>1.9999999999999574E-2</v>
      </c>
      <c r="BB421" s="12"/>
      <c r="BC421" s="11">
        <f t="shared" si="341"/>
        <v>0</v>
      </c>
      <c r="BD421" s="12">
        <f t="shared" si="342"/>
        <v>0</v>
      </c>
      <c r="BE421" s="11">
        <f t="shared" si="343"/>
        <v>0</v>
      </c>
      <c r="BF421" s="12">
        <f t="shared" si="344"/>
        <v>0</v>
      </c>
      <c r="BG421" s="11">
        <f t="shared" si="345"/>
        <v>1.9999999999999574E-2</v>
      </c>
      <c r="BH421" s="12"/>
      <c r="BI421" s="11">
        <f t="shared" si="346"/>
        <v>0</v>
      </c>
      <c r="BJ421" s="12">
        <f t="shared" si="347"/>
        <v>0</v>
      </c>
      <c r="BK421" s="11">
        <f t="shared" si="348"/>
        <v>0</v>
      </c>
      <c r="BL421" s="12">
        <f t="shared" si="349"/>
        <v>0</v>
      </c>
      <c r="BM421" s="11">
        <f t="shared" si="350"/>
        <v>0</v>
      </c>
      <c r="BN421" s="12"/>
      <c r="BO421" s="11">
        <f t="shared" si="351"/>
        <v>0</v>
      </c>
      <c r="BP421" s="12">
        <f t="shared" si="352"/>
        <v>0</v>
      </c>
      <c r="BQ421" s="11">
        <f t="shared" si="353"/>
        <v>0</v>
      </c>
      <c r="BR421" s="12">
        <f t="shared" si="354"/>
        <v>0</v>
      </c>
      <c r="BS421" s="11">
        <f t="shared" si="355"/>
        <v>1.9999999999999574E-2</v>
      </c>
    </row>
    <row r="422" spans="1:71" x14ac:dyDescent="0.25">
      <c r="A422" s="21">
        <f t="shared" si="356"/>
        <v>8.3504166666665771</v>
      </c>
      <c r="B422" s="7" t="s">
        <v>92</v>
      </c>
      <c r="D422" s="8" t="s">
        <v>73</v>
      </c>
      <c r="E422" s="9"/>
      <c r="F422" t="s">
        <v>71</v>
      </c>
      <c r="G422" s="8" t="s">
        <v>73</v>
      </c>
      <c r="H422" s="8"/>
      <c r="I422" s="30"/>
      <c r="J422" s="8" t="s">
        <v>73</v>
      </c>
      <c r="K422" s="9" t="s">
        <v>72</v>
      </c>
      <c r="L422" s="8" t="s">
        <v>73</v>
      </c>
      <c r="M422" s="11">
        <f t="shared" si="316"/>
        <v>0</v>
      </c>
      <c r="N422" s="12">
        <f t="shared" si="306"/>
        <v>0</v>
      </c>
      <c r="O422" s="11">
        <f t="shared" si="317"/>
        <v>0</v>
      </c>
      <c r="P422" s="12">
        <f t="shared" si="307"/>
        <v>0</v>
      </c>
      <c r="Q422" s="11">
        <f t="shared" si="318"/>
        <v>0</v>
      </c>
      <c r="R422" s="12"/>
      <c r="S422" s="11">
        <f t="shared" si="319"/>
        <v>0</v>
      </c>
      <c r="T422" s="12">
        <f t="shared" si="308"/>
        <v>0</v>
      </c>
      <c r="U422" s="11">
        <f t="shared" si="320"/>
        <v>0</v>
      </c>
      <c r="V422" s="12">
        <f t="shared" si="309"/>
        <v>0</v>
      </c>
      <c r="W422" s="11">
        <f t="shared" si="321"/>
        <v>1.9999999999999574E-2</v>
      </c>
      <c r="X422" s="12"/>
      <c r="Y422" s="11">
        <f t="shared" si="322"/>
        <v>0</v>
      </c>
      <c r="Z422" s="12">
        <f t="shared" si="310"/>
        <v>0</v>
      </c>
      <c r="AA422" s="11">
        <f t="shared" si="323"/>
        <v>0</v>
      </c>
      <c r="AB422" s="12">
        <f t="shared" si="311"/>
        <v>0</v>
      </c>
      <c r="AC422" s="11">
        <f t="shared" si="324"/>
        <v>0</v>
      </c>
      <c r="AD422" s="12"/>
      <c r="AE422" s="11">
        <f t="shared" si="325"/>
        <v>0</v>
      </c>
      <c r="AF422" s="12">
        <f t="shared" si="312"/>
        <v>0</v>
      </c>
      <c r="AG422" s="11">
        <f t="shared" si="326"/>
        <v>0</v>
      </c>
      <c r="AH422" s="12">
        <f t="shared" si="313"/>
        <v>0</v>
      </c>
      <c r="AI422" s="11">
        <f t="shared" si="327"/>
        <v>0</v>
      </c>
      <c r="AJ422" s="12"/>
      <c r="AK422" s="11">
        <f t="shared" si="328"/>
        <v>0</v>
      </c>
      <c r="AL422" s="12">
        <f t="shared" si="314"/>
        <v>0</v>
      </c>
      <c r="AM422" s="11">
        <f t="shared" si="329"/>
        <v>0</v>
      </c>
      <c r="AN422" s="12">
        <f t="shared" si="315"/>
        <v>0</v>
      </c>
      <c r="AO422" s="11">
        <f t="shared" si="330"/>
        <v>1.9999999999999574E-2</v>
      </c>
      <c r="AP422" s="12"/>
      <c r="AQ422" s="11">
        <f t="shared" si="331"/>
        <v>0</v>
      </c>
      <c r="AR422" s="12">
        <f t="shared" si="332"/>
        <v>0</v>
      </c>
      <c r="AS422" s="11">
        <f t="shared" si="333"/>
        <v>0</v>
      </c>
      <c r="AT422" s="12">
        <f t="shared" si="334"/>
        <v>0</v>
      </c>
      <c r="AU422" s="11">
        <f t="shared" si="335"/>
        <v>0</v>
      </c>
      <c r="AV422" s="12"/>
      <c r="AW422" s="11">
        <f t="shared" si="336"/>
        <v>0</v>
      </c>
      <c r="AX422" s="12">
        <f t="shared" si="337"/>
        <v>0</v>
      </c>
      <c r="AY422" s="11">
        <f t="shared" si="338"/>
        <v>0</v>
      </c>
      <c r="AZ422" s="12">
        <f t="shared" si="339"/>
        <v>0</v>
      </c>
      <c r="BA422" s="11">
        <f t="shared" si="340"/>
        <v>1.9999999999999574E-2</v>
      </c>
      <c r="BB422" s="12"/>
      <c r="BC422" s="11">
        <f t="shared" si="341"/>
        <v>0</v>
      </c>
      <c r="BD422" s="12">
        <f t="shared" si="342"/>
        <v>0</v>
      </c>
      <c r="BE422" s="11">
        <f t="shared" si="343"/>
        <v>0</v>
      </c>
      <c r="BF422" s="12">
        <f t="shared" si="344"/>
        <v>0</v>
      </c>
      <c r="BG422" s="11">
        <f t="shared" si="345"/>
        <v>1.9999999999999574E-2</v>
      </c>
      <c r="BH422" s="12"/>
      <c r="BI422" s="11">
        <f t="shared" si="346"/>
        <v>0</v>
      </c>
      <c r="BJ422" s="12">
        <f t="shared" si="347"/>
        <v>0</v>
      </c>
      <c r="BK422" s="11">
        <f t="shared" si="348"/>
        <v>8.3504166666665771</v>
      </c>
      <c r="BL422" s="12">
        <f t="shared" si="349"/>
        <v>1</v>
      </c>
      <c r="BM422" s="11">
        <f t="shared" si="350"/>
        <v>0</v>
      </c>
      <c r="BN422" s="12"/>
      <c r="BO422" s="11">
        <f t="shared" si="351"/>
        <v>0</v>
      </c>
      <c r="BP422" s="12">
        <f t="shared" si="352"/>
        <v>0</v>
      </c>
      <c r="BQ422" s="11">
        <f t="shared" si="353"/>
        <v>0</v>
      </c>
      <c r="BR422" s="12">
        <f t="shared" si="354"/>
        <v>0</v>
      </c>
      <c r="BS422" s="11">
        <f t="shared" si="355"/>
        <v>1.9999999999999574E-2</v>
      </c>
    </row>
    <row r="423" spans="1:71" x14ac:dyDescent="0.25">
      <c r="A423" s="21">
        <f t="shared" si="356"/>
        <v>8.3704166666665767</v>
      </c>
      <c r="B423" s="7"/>
      <c r="D423" s="8" t="s">
        <v>73</v>
      </c>
      <c r="F423" t="s">
        <v>71</v>
      </c>
      <c r="G423" s="8" t="s">
        <v>73</v>
      </c>
      <c r="H423" s="8"/>
      <c r="I423" s="30"/>
      <c r="J423" s="8" t="s">
        <v>73</v>
      </c>
      <c r="K423" s="30"/>
      <c r="L423" s="8" t="s">
        <v>73</v>
      </c>
      <c r="M423" s="11">
        <f t="shared" si="316"/>
        <v>0</v>
      </c>
      <c r="N423" s="12">
        <f t="shared" si="306"/>
        <v>0</v>
      </c>
      <c r="O423" s="11">
        <f t="shared" si="317"/>
        <v>0</v>
      </c>
      <c r="P423" s="12">
        <f t="shared" si="307"/>
        <v>0</v>
      </c>
      <c r="Q423" s="11">
        <f t="shared" si="318"/>
        <v>0</v>
      </c>
      <c r="R423" s="12"/>
      <c r="S423" s="11">
        <f t="shared" si="319"/>
        <v>0</v>
      </c>
      <c r="T423" s="12">
        <f t="shared" si="308"/>
        <v>0</v>
      </c>
      <c r="U423" s="11">
        <f t="shared" si="320"/>
        <v>0</v>
      </c>
      <c r="V423" s="12">
        <f t="shared" si="309"/>
        <v>0</v>
      </c>
      <c r="W423" s="11">
        <f t="shared" si="321"/>
        <v>1.9999999999999574E-2</v>
      </c>
      <c r="X423" s="12"/>
      <c r="Y423" s="11">
        <f t="shared" si="322"/>
        <v>0</v>
      </c>
      <c r="Z423" s="12">
        <f t="shared" si="310"/>
        <v>0</v>
      </c>
      <c r="AA423" s="11">
        <f t="shared" si="323"/>
        <v>0</v>
      </c>
      <c r="AB423" s="12">
        <f t="shared" si="311"/>
        <v>0</v>
      </c>
      <c r="AC423" s="11">
        <f t="shared" si="324"/>
        <v>0</v>
      </c>
      <c r="AD423" s="12"/>
      <c r="AE423" s="11">
        <f t="shared" si="325"/>
        <v>0</v>
      </c>
      <c r="AF423" s="12">
        <f t="shared" si="312"/>
        <v>0</v>
      </c>
      <c r="AG423" s="11">
        <f t="shared" si="326"/>
        <v>0</v>
      </c>
      <c r="AH423" s="12">
        <f t="shared" si="313"/>
        <v>0</v>
      </c>
      <c r="AI423" s="11">
        <f t="shared" si="327"/>
        <v>0</v>
      </c>
      <c r="AJ423" s="12"/>
      <c r="AK423" s="11">
        <f t="shared" si="328"/>
        <v>0</v>
      </c>
      <c r="AL423" s="12">
        <f t="shared" si="314"/>
        <v>0</v>
      </c>
      <c r="AM423" s="11">
        <f t="shared" si="329"/>
        <v>0</v>
      </c>
      <c r="AN423" s="12">
        <f t="shared" si="315"/>
        <v>0</v>
      </c>
      <c r="AO423" s="11">
        <f t="shared" si="330"/>
        <v>1.9999999999999574E-2</v>
      </c>
      <c r="AP423" s="12"/>
      <c r="AQ423" s="11">
        <f t="shared" si="331"/>
        <v>0</v>
      </c>
      <c r="AR423" s="12">
        <f t="shared" si="332"/>
        <v>0</v>
      </c>
      <c r="AS423" s="11">
        <f t="shared" si="333"/>
        <v>0</v>
      </c>
      <c r="AT423" s="12">
        <f t="shared" si="334"/>
        <v>0</v>
      </c>
      <c r="AU423" s="11">
        <f t="shared" si="335"/>
        <v>0</v>
      </c>
      <c r="AV423" s="12"/>
      <c r="AW423" s="11">
        <f t="shared" si="336"/>
        <v>0</v>
      </c>
      <c r="AX423" s="12">
        <f t="shared" si="337"/>
        <v>0</v>
      </c>
      <c r="AY423" s="11">
        <f t="shared" si="338"/>
        <v>0</v>
      </c>
      <c r="AZ423" s="12">
        <f t="shared" si="339"/>
        <v>0</v>
      </c>
      <c r="BA423" s="11">
        <f t="shared" si="340"/>
        <v>1.9999999999999574E-2</v>
      </c>
      <c r="BB423" s="12"/>
      <c r="BC423" s="11">
        <f t="shared" si="341"/>
        <v>0</v>
      </c>
      <c r="BD423" s="12">
        <f t="shared" si="342"/>
        <v>0</v>
      </c>
      <c r="BE423" s="11">
        <f t="shared" si="343"/>
        <v>0</v>
      </c>
      <c r="BF423" s="12">
        <f t="shared" si="344"/>
        <v>0</v>
      </c>
      <c r="BG423" s="11">
        <f t="shared" si="345"/>
        <v>1.9999999999999574E-2</v>
      </c>
      <c r="BH423" s="12"/>
      <c r="BI423" s="11">
        <f t="shared" si="346"/>
        <v>0</v>
      </c>
      <c r="BJ423" s="12">
        <f t="shared" si="347"/>
        <v>0</v>
      </c>
      <c r="BK423" s="11">
        <f t="shared" si="348"/>
        <v>0</v>
      </c>
      <c r="BL423" s="12">
        <f t="shared" si="349"/>
        <v>0</v>
      </c>
      <c r="BM423" s="11">
        <f t="shared" si="350"/>
        <v>0</v>
      </c>
      <c r="BN423" s="12"/>
      <c r="BO423" s="11">
        <f t="shared" si="351"/>
        <v>0</v>
      </c>
      <c r="BP423" s="12">
        <f t="shared" si="352"/>
        <v>0</v>
      </c>
      <c r="BQ423" s="11">
        <f t="shared" si="353"/>
        <v>0</v>
      </c>
      <c r="BR423" s="12">
        <f t="shared" si="354"/>
        <v>0</v>
      </c>
      <c r="BS423" s="11">
        <f t="shared" si="355"/>
        <v>1.9999999999999574E-2</v>
      </c>
    </row>
    <row r="424" spans="1:71" x14ac:dyDescent="0.25">
      <c r="A424" s="21">
        <f t="shared" si="356"/>
        <v>8.3904166666665763</v>
      </c>
      <c r="B424" s="7" t="s">
        <v>77</v>
      </c>
      <c r="D424" s="8" t="s">
        <v>73</v>
      </c>
      <c r="E424" s="8" t="s">
        <v>73</v>
      </c>
      <c r="F424" t="s">
        <v>71</v>
      </c>
      <c r="G424" s="8" t="s">
        <v>73</v>
      </c>
      <c r="H424" s="8"/>
      <c r="I424" s="9"/>
      <c r="J424" s="8" t="s">
        <v>73</v>
      </c>
      <c r="K424" s="30"/>
      <c r="L424" s="8" t="s">
        <v>73</v>
      </c>
      <c r="M424" s="11">
        <f t="shared" si="316"/>
        <v>0</v>
      </c>
      <c r="N424" s="12">
        <f t="shared" si="306"/>
        <v>0</v>
      </c>
      <c r="O424" s="11">
        <f t="shared" si="317"/>
        <v>0</v>
      </c>
      <c r="P424" s="12">
        <f t="shared" si="307"/>
        <v>0</v>
      </c>
      <c r="Q424" s="11">
        <f t="shared" si="318"/>
        <v>0</v>
      </c>
      <c r="R424" s="12"/>
      <c r="S424" s="11">
        <f t="shared" si="319"/>
        <v>0</v>
      </c>
      <c r="T424" s="12">
        <f t="shared" si="308"/>
        <v>0</v>
      </c>
      <c r="U424" s="11">
        <f t="shared" si="320"/>
        <v>0</v>
      </c>
      <c r="V424" s="12">
        <f t="shared" si="309"/>
        <v>0</v>
      </c>
      <c r="W424" s="11">
        <f t="shared" si="321"/>
        <v>1.9999999999999574E-2</v>
      </c>
      <c r="X424" s="12"/>
      <c r="Y424" s="11">
        <f t="shared" si="322"/>
        <v>8.3904166666665763</v>
      </c>
      <c r="Z424" s="12">
        <f t="shared" si="310"/>
        <v>1</v>
      </c>
      <c r="AA424" s="11">
        <f t="shared" si="323"/>
        <v>0</v>
      </c>
      <c r="AB424" s="12">
        <f t="shared" si="311"/>
        <v>0</v>
      </c>
      <c r="AC424" s="11">
        <f t="shared" si="324"/>
        <v>1.9999999999999574E-2</v>
      </c>
      <c r="AD424" s="12"/>
      <c r="AE424" s="11">
        <f t="shared" si="325"/>
        <v>0</v>
      </c>
      <c r="AF424" s="12">
        <f t="shared" si="312"/>
        <v>0</v>
      </c>
      <c r="AG424" s="11">
        <f t="shared" si="326"/>
        <v>0</v>
      </c>
      <c r="AH424" s="12">
        <f t="shared" si="313"/>
        <v>0</v>
      </c>
      <c r="AI424" s="11">
        <f t="shared" si="327"/>
        <v>0</v>
      </c>
      <c r="AJ424" s="12"/>
      <c r="AK424" s="11">
        <f t="shared" si="328"/>
        <v>0</v>
      </c>
      <c r="AL424" s="12">
        <f t="shared" si="314"/>
        <v>0</v>
      </c>
      <c r="AM424" s="11">
        <f t="shared" si="329"/>
        <v>0</v>
      </c>
      <c r="AN424" s="12">
        <f t="shared" si="315"/>
        <v>0</v>
      </c>
      <c r="AO424" s="11">
        <f t="shared" si="330"/>
        <v>1.9999999999999574E-2</v>
      </c>
      <c r="AP424" s="12"/>
      <c r="AQ424" s="11">
        <f t="shared" si="331"/>
        <v>0</v>
      </c>
      <c r="AR424" s="12">
        <f t="shared" si="332"/>
        <v>0</v>
      </c>
      <c r="AS424" s="11">
        <f t="shared" si="333"/>
        <v>0</v>
      </c>
      <c r="AT424" s="12">
        <f t="shared" si="334"/>
        <v>0</v>
      </c>
      <c r="AU424" s="11">
        <f t="shared" si="335"/>
        <v>0</v>
      </c>
      <c r="AV424" s="12"/>
      <c r="AW424" s="11">
        <f t="shared" si="336"/>
        <v>0</v>
      </c>
      <c r="AX424" s="12">
        <f t="shared" si="337"/>
        <v>0</v>
      </c>
      <c r="AY424" s="11">
        <f t="shared" si="338"/>
        <v>0</v>
      </c>
      <c r="AZ424" s="12">
        <f t="shared" si="339"/>
        <v>0</v>
      </c>
      <c r="BA424" s="11">
        <f t="shared" si="340"/>
        <v>1.9999999999999574E-2</v>
      </c>
      <c r="BB424" s="12"/>
      <c r="BC424" s="11">
        <f t="shared" si="341"/>
        <v>0</v>
      </c>
      <c r="BD424" s="12">
        <f t="shared" si="342"/>
        <v>0</v>
      </c>
      <c r="BE424" s="11">
        <f t="shared" si="343"/>
        <v>0</v>
      </c>
      <c r="BF424" s="12">
        <f t="shared" si="344"/>
        <v>0</v>
      </c>
      <c r="BG424" s="11">
        <f t="shared" si="345"/>
        <v>1.9999999999999574E-2</v>
      </c>
      <c r="BH424" s="12"/>
      <c r="BI424" s="11">
        <f t="shared" si="346"/>
        <v>0</v>
      </c>
      <c r="BJ424" s="12">
        <f t="shared" si="347"/>
        <v>0</v>
      </c>
      <c r="BK424" s="11">
        <f t="shared" si="348"/>
        <v>0</v>
      </c>
      <c r="BL424" s="12">
        <f t="shared" si="349"/>
        <v>0</v>
      </c>
      <c r="BM424" s="11">
        <f t="shared" si="350"/>
        <v>0</v>
      </c>
      <c r="BN424" s="12"/>
      <c r="BO424" s="11">
        <f t="shared" si="351"/>
        <v>0</v>
      </c>
      <c r="BP424" s="12">
        <f t="shared" si="352"/>
        <v>0</v>
      </c>
      <c r="BQ424" s="11">
        <f t="shared" si="353"/>
        <v>0</v>
      </c>
      <c r="BR424" s="12">
        <f t="shared" si="354"/>
        <v>0</v>
      </c>
      <c r="BS424" s="11">
        <f t="shared" si="355"/>
        <v>1.9999999999999574E-2</v>
      </c>
    </row>
    <row r="425" spans="1:71" x14ac:dyDescent="0.25">
      <c r="A425" s="21">
        <f t="shared" si="356"/>
        <v>8.4104166666665758</v>
      </c>
      <c r="B425" s="7"/>
      <c r="D425" s="8" t="s">
        <v>73</v>
      </c>
      <c r="E425" s="8" t="s">
        <v>73</v>
      </c>
      <c r="F425" t="s">
        <v>71</v>
      </c>
      <c r="G425" s="8" t="s">
        <v>73</v>
      </c>
      <c r="H425" s="8"/>
      <c r="I425" s="8"/>
      <c r="J425" s="8" t="s">
        <v>73</v>
      </c>
      <c r="K425" s="30"/>
      <c r="L425" s="8" t="s">
        <v>73</v>
      </c>
      <c r="M425" s="11">
        <f t="shared" si="316"/>
        <v>0</v>
      </c>
      <c r="N425" s="12">
        <f t="shared" si="306"/>
        <v>0</v>
      </c>
      <c r="O425" s="11">
        <f t="shared" si="317"/>
        <v>0</v>
      </c>
      <c r="P425" s="12">
        <f t="shared" si="307"/>
        <v>0</v>
      </c>
      <c r="Q425" s="11">
        <f t="shared" si="318"/>
        <v>0</v>
      </c>
      <c r="R425" s="12"/>
      <c r="S425" s="11">
        <f t="shared" si="319"/>
        <v>0</v>
      </c>
      <c r="T425" s="12">
        <f t="shared" si="308"/>
        <v>0</v>
      </c>
      <c r="U425" s="11">
        <f t="shared" si="320"/>
        <v>0</v>
      </c>
      <c r="V425" s="12">
        <f t="shared" si="309"/>
        <v>0</v>
      </c>
      <c r="W425" s="11">
        <f t="shared" si="321"/>
        <v>1.9999999999999574E-2</v>
      </c>
      <c r="X425" s="12"/>
      <c r="Y425" s="11">
        <f t="shared" si="322"/>
        <v>0</v>
      </c>
      <c r="Z425" s="12">
        <f t="shared" si="310"/>
        <v>0</v>
      </c>
      <c r="AA425" s="11">
        <f t="shared" si="323"/>
        <v>0</v>
      </c>
      <c r="AB425" s="12">
        <f t="shared" si="311"/>
        <v>0</v>
      </c>
      <c r="AC425" s="11">
        <f t="shared" si="324"/>
        <v>1.9999999999999574E-2</v>
      </c>
      <c r="AD425" s="12"/>
      <c r="AE425" s="11">
        <f t="shared" si="325"/>
        <v>0</v>
      </c>
      <c r="AF425" s="12">
        <f t="shared" si="312"/>
        <v>0</v>
      </c>
      <c r="AG425" s="11">
        <f t="shared" si="326"/>
        <v>0</v>
      </c>
      <c r="AH425" s="12">
        <f t="shared" si="313"/>
        <v>0</v>
      </c>
      <c r="AI425" s="11">
        <f t="shared" si="327"/>
        <v>0</v>
      </c>
      <c r="AJ425" s="12"/>
      <c r="AK425" s="11">
        <f t="shared" si="328"/>
        <v>0</v>
      </c>
      <c r="AL425" s="12">
        <f t="shared" si="314"/>
        <v>0</v>
      </c>
      <c r="AM425" s="11">
        <f t="shared" si="329"/>
        <v>0</v>
      </c>
      <c r="AN425" s="12">
        <f t="shared" si="315"/>
        <v>0</v>
      </c>
      <c r="AO425" s="11">
        <f t="shared" si="330"/>
        <v>1.9999999999999574E-2</v>
      </c>
      <c r="AP425" s="12"/>
      <c r="AQ425" s="11">
        <f t="shared" si="331"/>
        <v>0</v>
      </c>
      <c r="AR425" s="12">
        <f t="shared" si="332"/>
        <v>0</v>
      </c>
      <c r="AS425" s="11">
        <f t="shared" si="333"/>
        <v>0</v>
      </c>
      <c r="AT425" s="12">
        <f t="shared" si="334"/>
        <v>0</v>
      </c>
      <c r="AU425" s="11">
        <f t="shared" si="335"/>
        <v>0</v>
      </c>
      <c r="AV425" s="12"/>
      <c r="AW425" s="11">
        <f t="shared" si="336"/>
        <v>0</v>
      </c>
      <c r="AX425" s="12">
        <f t="shared" si="337"/>
        <v>0</v>
      </c>
      <c r="AY425" s="11">
        <f t="shared" si="338"/>
        <v>0</v>
      </c>
      <c r="AZ425" s="12">
        <f t="shared" si="339"/>
        <v>0</v>
      </c>
      <c r="BA425" s="11">
        <f t="shared" si="340"/>
        <v>1.9999999999999574E-2</v>
      </c>
      <c r="BB425" s="12"/>
      <c r="BC425" s="11">
        <f t="shared" si="341"/>
        <v>0</v>
      </c>
      <c r="BD425" s="12">
        <f t="shared" si="342"/>
        <v>0</v>
      </c>
      <c r="BE425" s="11">
        <f t="shared" si="343"/>
        <v>0</v>
      </c>
      <c r="BF425" s="12">
        <f t="shared" si="344"/>
        <v>0</v>
      </c>
      <c r="BG425" s="11">
        <f t="shared" si="345"/>
        <v>1.9999999999999574E-2</v>
      </c>
      <c r="BH425" s="12"/>
      <c r="BI425" s="11">
        <f t="shared" si="346"/>
        <v>0</v>
      </c>
      <c r="BJ425" s="12">
        <f t="shared" si="347"/>
        <v>0</v>
      </c>
      <c r="BK425" s="11">
        <f t="shared" si="348"/>
        <v>0</v>
      </c>
      <c r="BL425" s="12">
        <f t="shared" si="349"/>
        <v>0</v>
      </c>
      <c r="BM425" s="11">
        <f t="shared" si="350"/>
        <v>0</v>
      </c>
      <c r="BN425" s="12"/>
      <c r="BO425" s="11">
        <f t="shared" si="351"/>
        <v>0</v>
      </c>
      <c r="BP425" s="12">
        <f t="shared" si="352"/>
        <v>0</v>
      </c>
      <c r="BQ425" s="11">
        <f t="shared" si="353"/>
        <v>0</v>
      </c>
      <c r="BR425" s="12">
        <f t="shared" si="354"/>
        <v>0</v>
      </c>
      <c r="BS425" s="11">
        <f t="shared" si="355"/>
        <v>1.9999999999999574E-2</v>
      </c>
    </row>
    <row r="426" spans="1:71" x14ac:dyDescent="0.25">
      <c r="A426" s="21">
        <f t="shared" si="356"/>
        <v>8.4304166666665754</v>
      </c>
      <c r="B426" s="7" t="s">
        <v>87</v>
      </c>
      <c r="D426" t="s">
        <v>71</v>
      </c>
      <c r="E426" s="8" t="s">
        <v>73</v>
      </c>
      <c r="F426" s="9" t="s">
        <v>72</v>
      </c>
      <c r="G426" s="8" t="s">
        <v>73</v>
      </c>
      <c r="H426" s="8"/>
      <c r="J426" s="8" t="s">
        <v>73</v>
      </c>
      <c r="K426" s="30"/>
      <c r="L426" s="8" t="s">
        <v>73</v>
      </c>
      <c r="M426" s="11">
        <f t="shared" si="316"/>
        <v>0</v>
      </c>
      <c r="N426" s="12">
        <f t="shared" si="306"/>
        <v>0</v>
      </c>
      <c r="O426" s="11">
        <f t="shared" si="317"/>
        <v>0</v>
      </c>
      <c r="P426" s="12">
        <f t="shared" si="307"/>
        <v>0</v>
      </c>
      <c r="Q426" s="11">
        <f t="shared" si="318"/>
        <v>0</v>
      </c>
      <c r="R426" s="12"/>
      <c r="S426" s="11">
        <f t="shared" si="319"/>
        <v>0</v>
      </c>
      <c r="T426" s="12">
        <f t="shared" si="308"/>
        <v>0</v>
      </c>
      <c r="U426" s="11">
        <f t="shared" si="320"/>
        <v>0</v>
      </c>
      <c r="V426" s="12">
        <f t="shared" si="309"/>
        <v>0</v>
      </c>
      <c r="W426" s="11">
        <f t="shared" si="321"/>
        <v>0</v>
      </c>
      <c r="X426" s="12"/>
      <c r="Y426" s="11">
        <f t="shared" si="322"/>
        <v>0</v>
      </c>
      <c r="Z426" s="12">
        <f t="shared" si="310"/>
        <v>0</v>
      </c>
      <c r="AA426" s="11">
        <f t="shared" si="323"/>
        <v>0</v>
      </c>
      <c r="AB426" s="12">
        <f t="shared" si="311"/>
        <v>0</v>
      </c>
      <c r="AC426" s="11">
        <f t="shared" si="324"/>
        <v>1.9999999999999574E-2</v>
      </c>
      <c r="AD426" s="12"/>
      <c r="AE426" s="11">
        <f t="shared" si="325"/>
        <v>0</v>
      </c>
      <c r="AF426" s="12">
        <f t="shared" si="312"/>
        <v>0</v>
      </c>
      <c r="AG426" s="11">
        <f t="shared" si="326"/>
        <v>8.4304166666665754</v>
      </c>
      <c r="AH426" s="12">
        <f t="shared" si="313"/>
        <v>1</v>
      </c>
      <c r="AI426" s="11">
        <f t="shared" si="327"/>
        <v>0</v>
      </c>
      <c r="AJ426" s="12"/>
      <c r="AK426" s="11">
        <f t="shared" si="328"/>
        <v>0</v>
      </c>
      <c r="AL426" s="12">
        <f t="shared" si="314"/>
        <v>0</v>
      </c>
      <c r="AM426" s="11">
        <f t="shared" si="329"/>
        <v>0</v>
      </c>
      <c r="AN426" s="12">
        <f t="shared" si="315"/>
        <v>0</v>
      </c>
      <c r="AO426" s="11">
        <f t="shared" si="330"/>
        <v>1.9999999999999574E-2</v>
      </c>
      <c r="AP426" s="12"/>
      <c r="AQ426" s="11">
        <f t="shared" si="331"/>
        <v>0</v>
      </c>
      <c r="AR426" s="12">
        <f t="shared" si="332"/>
        <v>0</v>
      </c>
      <c r="AS426" s="11">
        <f t="shared" si="333"/>
        <v>0</v>
      </c>
      <c r="AT426" s="12">
        <f t="shared" si="334"/>
        <v>0</v>
      </c>
      <c r="AU426" s="11">
        <f t="shared" si="335"/>
        <v>0</v>
      </c>
      <c r="AV426" s="12"/>
      <c r="AW426" s="11">
        <f t="shared" si="336"/>
        <v>0</v>
      </c>
      <c r="AX426" s="12">
        <f t="shared" si="337"/>
        <v>0</v>
      </c>
      <c r="AY426" s="11">
        <f t="shared" si="338"/>
        <v>0</v>
      </c>
      <c r="AZ426" s="12">
        <f t="shared" si="339"/>
        <v>0</v>
      </c>
      <c r="BA426" s="11">
        <f t="shared" si="340"/>
        <v>1.9999999999999574E-2</v>
      </c>
      <c r="BB426" s="12"/>
      <c r="BC426" s="11">
        <f t="shared" si="341"/>
        <v>0</v>
      </c>
      <c r="BD426" s="12">
        <f t="shared" si="342"/>
        <v>0</v>
      </c>
      <c r="BE426" s="11">
        <f t="shared" si="343"/>
        <v>0</v>
      </c>
      <c r="BF426" s="12">
        <f t="shared" si="344"/>
        <v>0</v>
      </c>
      <c r="BG426" s="11">
        <f t="shared" si="345"/>
        <v>1.9999999999999574E-2</v>
      </c>
      <c r="BH426" s="12"/>
      <c r="BI426" s="11">
        <f t="shared" si="346"/>
        <v>0</v>
      </c>
      <c r="BJ426" s="12">
        <f t="shared" si="347"/>
        <v>0</v>
      </c>
      <c r="BK426" s="11">
        <f t="shared" si="348"/>
        <v>0</v>
      </c>
      <c r="BL426" s="12">
        <f t="shared" si="349"/>
        <v>0</v>
      </c>
      <c r="BM426" s="11">
        <f t="shared" si="350"/>
        <v>0</v>
      </c>
      <c r="BN426" s="12"/>
      <c r="BO426" s="11">
        <f t="shared" si="351"/>
        <v>0</v>
      </c>
      <c r="BP426" s="12">
        <f t="shared" si="352"/>
        <v>0</v>
      </c>
      <c r="BQ426" s="11">
        <f t="shared" si="353"/>
        <v>0</v>
      </c>
      <c r="BR426" s="12">
        <f t="shared" si="354"/>
        <v>0</v>
      </c>
      <c r="BS426" s="11">
        <f t="shared" si="355"/>
        <v>1.9999999999999574E-2</v>
      </c>
    </row>
    <row r="427" spans="1:71" x14ac:dyDescent="0.25">
      <c r="A427" s="21">
        <f t="shared" si="356"/>
        <v>8.450416666666575</v>
      </c>
      <c r="B427" s="7"/>
      <c r="D427" t="s">
        <v>71</v>
      </c>
      <c r="E427" s="8" t="s">
        <v>73</v>
      </c>
      <c r="G427" s="8" t="s">
        <v>73</v>
      </c>
      <c r="H427" s="8"/>
      <c r="J427" s="8" t="s">
        <v>73</v>
      </c>
      <c r="K427" s="9"/>
      <c r="L427" s="8" t="s">
        <v>73</v>
      </c>
      <c r="M427" s="11">
        <f t="shared" si="316"/>
        <v>0</v>
      </c>
      <c r="N427" s="12">
        <f t="shared" si="306"/>
        <v>0</v>
      </c>
      <c r="O427" s="11">
        <f t="shared" si="317"/>
        <v>0</v>
      </c>
      <c r="P427" s="12">
        <f t="shared" si="307"/>
        <v>0</v>
      </c>
      <c r="Q427" s="11">
        <f t="shared" si="318"/>
        <v>0</v>
      </c>
      <c r="R427" s="12"/>
      <c r="S427" s="11">
        <f t="shared" si="319"/>
        <v>0</v>
      </c>
      <c r="T427" s="12">
        <f t="shared" si="308"/>
        <v>0</v>
      </c>
      <c r="U427" s="11">
        <f t="shared" si="320"/>
        <v>0</v>
      </c>
      <c r="V427" s="12">
        <f t="shared" si="309"/>
        <v>0</v>
      </c>
      <c r="W427" s="11">
        <f t="shared" si="321"/>
        <v>0</v>
      </c>
      <c r="X427" s="12"/>
      <c r="Y427" s="11">
        <f t="shared" si="322"/>
        <v>0</v>
      </c>
      <c r="Z427" s="12">
        <f t="shared" si="310"/>
        <v>0</v>
      </c>
      <c r="AA427" s="11">
        <f t="shared" si="323"/>
        <v>0</v>
      </c>
      <c r="AB427" s="12">
        <f t="shared" si="311"/>
        <v>0</v>
      </c>
      <c r="AC427" s="11">
        <f t="shared" si="324"/>
        <v>1.9999999999999574E-2</v>
      </c>
      <c r="AD427" s="12"/>
      <c r="AE427" s="11">
        <f t="shared" si="325"/>
        <v>0</v>
      </c>
      <c r="AF427" s="12">
        <f t="shared" si="312"/>
        <v>0</v>
      </c>
      <c r="AG427" s="11">
        <f t="shared" si="326"/>
        <v>0</v>
      </c>
      <c r="AH427" s="12">
        <f t="shared" si="313"/>
        <v>0</v>
      </c>
      <c r="AI427" s="11">
        <f t="shared" si="327"/>
        <v>0</v>
      </c>
      <c r="AJ427" s="12"/>
      <c r="AK427" s="11">
        <f t="shared" si="328"/>
        <v>0</v>
      </c>
      <c r="AL427" s="12">
        <f t="shared" si="314"/>
        <v>0</v>
      </c>
      <c r="AM427" s="11">
        <f t="shared" si="329"/>
        <v>0</v>
      </c>
      <c r="AN427" s="12">
        <f t="shared" si="315"/>
        <v>0</v>
      </c>
      <c r="AO427" s="11">
        <f t="shared" si="330"/>
        <v>1.9999999999999574E-2</v>
      </c>
      <c r="AP427" s="12"/>
      <c r="AQ427" s="11">
        <f t="shared" si="331"/>
        <v>0</v>
      </c>
      <c r="AR427" s="12">
        <f t="shared" si="332"/>
        <v>0</v>
      </c>
      <c r="AS427" s="11">
        <f t="shared" si="333"/>
        <v>0</v>
      </c>
      <c r="AT427" s="12">
        <f t="shared" si="334"/>
        <v>0</v>
      </c>
      <c r="AU427" s="11">
        <f t="shared" si="335"/>
        <v>0</v>
      </c>
      <c r="AV427" s="12"/>
      <c r="AW427" s="11">
        <f t="shared" si="336"/>
        <v>0</v>
      </c>
      <c r="AX427" s="12">
        <f t="shared" si="337"/>
        <v>0</v>
      </c>
      <c r="AY427" s="11">
        <f t="shared" si="338"/>
        <v>0</v>
      </c>
      <c r="AZ427" s="12">
        <f t="shared" si="339"/>
        <v>0</v>
      </c>
      <c r="BA427" s="11">
        <f t="shared" si="340"/>
        <v>1.9999999999999574E-2</v>
      </c>
      <c r="BB427" s="12"/>
      <c r="BC427" s="11">
        <f t="shared" si="341"/>
        <v>0</v>
      </c>
      <c r="BD427" s="12">
        <f t="shared" si="342"/>
        <v>0</v>
      </c>
      <c r="BE427" s="11">
        <f t="shared" si="343"/>
        <v>0</v>
      </c>
      <c r="BF427" s="12">
        <f t="shared" si="344"/>
        <v>0</v>
      </c>
      <c r="BG427" s="11">
        <f t="shared" si="345"/>
        <v>1.9999999999999574E-2</v>
      </c>
      <c r="BH427" s="12"/>
      <c r="BI427" s="11">
        <f t="shared" si="346"/>
        <v>0</v>
      </c>
      <c r="BJ427" s="12">
        <f t="shared" si="347"/>
        <v>0</v>
      </c>
      <c r="BK427" s="11">
        <f t="shared" si="348"/>
        <v>0</v>
      </c>
      <c r="BL427" s="12">
        <f t="shared" si="349"/>
        <v>0</v>
      </c>
      <c r="BM427" s="11">
        <f t="shared" si="350"/>
        <v>0</v>
      </c>
      <c r="BN427" s="12"/>
      <c r="BO427" s="11">
        <f t="shared" si="351"/>
        <v>0</v>
      </c>
      <c r="BP427" s="12">
        <f t="shared" si="352"/>
        <v>0</v>
      </c>
      <c r="BQ427" s="11">
        <f t="shared" si="353"/>
        <v>0</v>
      </c>
      <c r="BR427" s="12">
        <f t="shared" si="354"/>
        <v>0</v>
      </c>
      <c r="BS427" s="11">
        <f t="shared" si="355"/>
        <v>1.9999999999999574E-2</v>
      </c>
    </row>
    <row r="428" spans="1:71" x14ac:dyDescent="0.25">
      <c r="A428" s="21">
        <f t="shared" si="356"/>
        <v>8.4704166666665746</v>
      </c>
      <c r="B428" s="7"/>
      <c r="D428" t="s">
        <v>71</v>
      </c>
      <c r="E428" s="8" t="s">
        <v>73</v>
      </c>
      <c r="G428" s="8" t="s">
        <v>73</v>
      </c>
      <c r="H428" s="8"/>
      <c r="I428" s="8"/>
      <c r="J428" s="8" t="s">
        <v>73</v>
      </c>
      <c r="K428" s="30"/>
      <c r="L428" s="8" t="s">
        <v>73</v>
      </c>
      <c r="M428" s="11">
        <f t="shared" si="316"/>
        <v>0</v>
      </c>
      <c r="N428" s="12">
        <f t="shared" si="306"/>
        <v>0</v>
      </c>
      <c r="O428" s="11">
        <f t="shared" si="317"/>
        <v>0</v>
      </c>
      <c r="P428" s="12">
        <f t="shared" si="307"/>
        <v>0</v>
      </c>
      <c r="Q428" s="11">
        <f t="shared" si="318"/>
        <v>0</v>
      </c>
      <c r="R428" s="12"/>
      <c r="S428" s="11">
        <f t="shared" si="319"/>
        <v>0</v>
      </c>
      <c r="T428" s="12">
        <f t="shared" si="308"/>
        <v>0</v>
      </c>
      <c r="U428" s="11">
        <f t="shared" si="320"/>
        <v>0</v>
      </c>
      <c r="V428" s="12">
        <f t="shared" si="309"/>
        <v>0</v>
      </c>
      <c r="W428" s="11">
        <f t="shared" si="321"/>
        <v>0</v>
      </c>
      <c r="X428" s="12"/>
      <c r="Y428" s="11">
        <f t="shared" si="322"/>
        <v>0</v>
      </c>
      <c r="Z428" s="12">
        <f t="shared" si="310"/>
        <v>0</v>
      </c>
      <c r="AA428" s="11">
        <f t="shared" si="323"/>
        <v>0</v>
      </c>
      <c r="AB428" s="12">
        <f t="shared" si="311"/>
        <v>0</v>
      </c>
      <c r="AC428" s="11">
        <f t="shared" si="324"/>
        <v>1.9999999999999574E-2</v>
      </c>
      <c r="AD428" s="12"/>
      <c r="AE428" s="11">
        <f t="shared" si="325"/>
        <v>0</v>
      </c>
      <c r="AF428" s="12">
        <f t="shared" si="312"/>
        <v>0</v>
      </c>
      <c r="AG428" s="11">
        <f t="shared" si="326"/>
        <v>0</v>
      </c>
      <c r="AH428" s="12">
        <f t="shared" si="313"/>
        <v>0</v>
      </c>
      <c r="AI428" s="11">
        <f t="shared" si="327"/>
        <v>0</v>
      </c>
      <c r="AJ428" s="12"/>
      <c r="AK428" s="11">
        <f t="shared" si="328"/>
        <v>0</v>
      </c>
      <c r="AL428" s="12">
        <f t="shared" si="314"/>
        <v>0</v>
      </c>
      <c r="AM428" s="11">
        <f t="shared" si="329"/>
        <v>0</v>
      </c>
      <c r="AN428" s="12">
        <f t="shared" si="315"/>
        <v>0</v>
      </c>
      <c r="AO428" s="11">
        <f t="shared" si="330"/>
        <v>1.9999999999999574E-2</v>
      </c>
      <c r="AP428" s="12"/>
      <c r="AQ428" s="11">
        <f t="shared" si="331"/>
        <v>0</v>
      </c>
      <c r="AR428" s="12">
        <f t="shared" si="332"/>
        <v>0</v>
      </c>
      <c r="AS428" s="11">
        <f t="shared" si="333"/>
        <v>0</v>
      </c>
      <c r="AT428" s="12">
        <f t="shared" si="334"/>
        <v>0</v>
      </c>
      <c r="AU428" s="11">
        <f t="shared" si="335"/>
        <v>0</v>
      </c>
      <c r="AV428" s="12"/>
      <c r="AW428" s="11">
        <f t="shared" si="336"/>
        <v>0</v>
      </c>
      <c r="AX428" s="12">
        <f t="shared" si="337"/>
        <v>0</v>
      </c>
      <c r="AY428" s="11">
        <f t="shared" si="338"/>
        <v>0</v>
      </c>
      <c r="AZ428" s="12">
        <f t="shared" si="339"/>
        <v>0</v>
      </c>
      <c r="BA428" s="11">
        <f t="shared" si="340"/>
        <v>1.9999999999999574E-2</v>
      </c>
      <c r="BB428" s="12"/>
      <c r="BC428" s="11">
        <f t="shared" si="341"/>
        <v>0</v>
      </c>
      <c r="BD428" s="12">
        <f t="shared" si="342"/>
        <v>0</v>
      </c>
      <c r="BE428" s="11">
        <f t="shared" si="343"/>
        <v>0</v>
      </c>
      <c r="BF428" s="12">
        <f t="shared" si="344"/>
        <v>0</v>
      </c>
      <c r="BG428" s="11">
        <f t="shared" si="345"/>
        <v>1.9999999999999574E-2</v>
      </c>
      <c r="BH428" s="12"/>
      <c r="BI428" s="11">
        <f t="shared" si="346"/>
        <v>0</v>
      </c>
      <c r="BJ428" s="12">
        <f t="shared" si="347"/>
        <v>0</v>
      </c>
      <c r="BK428" s="11">
        <f t="shared" si="348"/>
        <v>0</v>
      </c>
      <c r="BL428" s="12">
        <f t="shared" si="349"/>
        <v>0</v>
      </c>
      <c r="BM428" s="11">
        <f t="shared" si="350"/>
        <v>0</v>
      </c>
      <c r="BN428" s="12"/>
      <c r="BO428" s="11">
        <f t="shared" si="351"/>
        <v>0</v>
      </c>
      <c r="BP428" s="12">
        <f t="shared" si="352"/>
        <v>0</v>
      </c>
      <c r="BQ428" s="11">
        <f t="shared" si="353"/>
        <v>0</v>
      </c>
      <c r="BR428" s="12">
        <f t="shared" si="354"/>
        <v>0</v>
      </c>
      <c r="BS428" s="11">
        <f t="shared" si="355"/>
        <v>1.9999999999999574E-2</v>
      </c>
    </row>
    <row r="429" spans="1:71" x14ac:dyDescent="0.25">
      <c r="A429" s="21">
        <f t="shared" si="356"/>
        <v>8.4904166666665741</v>
      </c>
      <c r="B429" s="7"/>
      <c r="D429" t="s">
        <v>71</v>
      </c>
      <c r="E429" s="8" t="s">
        <v>73</v>
      </c>
      <c r="G429" s="8" t="s">
        <v>73</v>
      </c>
      <c r="H429" s="8"/>
      <c r="I429" s="8"/>
      <c r="J429" s="8" t="s">
        <v>73</v>
      </c>
      <c r="K429" s="30"/>
      <c r="L429" s="8" t="s">
        <v>73</v>
      </c>
      <c r="M429" s="11">
        <f t="shared" si="316"/>
        <v>0</v>
      </c>
      <c r="N429" s="12">
        <f t="shared" si="306"/>
        <v>0</v>
      </c>
      <c r="O429" s="11">
        <f t="shared" si="317"/>
        <v>0</v>
      </c>
      <c r="P429" s="12">
        <f t="shared" si="307"/>
        <v>0</v>
      </c>
      <c r="Q429" s="11">
        <f t="shared" si="318"/>
        <v>0</v>
      </c>
      <c r="R429" s="12"/>
      <c r="S429" s="11">
        <f t="shared" si="319"/>
        <v>0</v>
      </c>
      <c r="T429" s="12">
        <f t="shared" si="308"/>
        <v>0</v>
      </c>
      <c r="U429" s="11">
        <f t="shared" si="320"/>
        <v>0</v>
      </c>
      <c r="V429" s="12">
        <f t="shared" si="309"/>
        <v>0</v>
      </c>
      <c r="W429" s="11">
        <f t="shared" si="321"/>
        <v>0</v>
      </c>
      <c r="X429" s="12"/>
      <c r="Y429" s="11">
        <f t="shared" si="322"/>
        <v>0</v>
      </c>
      <c r="Z429" s="12">
        <f t="shared" si="310"/>
        <v>0</v>
      </c>
      <c r="AA429" s="11">
        <f t="shared" si="323"/>
        <v>0</v>
      </c>
      <c r="AB429" s="12">
        <f t="shared" si="311"/>
        <v>0</v>
      </c>
      <c r="AC429" s="11">
        <f t="shared" si="324"/>
        <v>1.9999999999999574E-2</v>
      </c>
      <c r="AD429" s="12"/>
      <c r="AE429" s="11">
        <f t="shared" si="325"/>
        <v>0</v>
      </c>
      <c r="AF429" s="12">
        <f t="shared" si="312"/>
        <v>0</v>
      </c>
      <c r="AG429" s="11">
        <f t="shared" si="326"/>
        <v>0</v>
      </c>
      <c r="AH429" s="12">
        <f t="shared" si="313"/>
        <v>0</v>
      </c>
      <c r="AI429" s="11">
        <f t="shared" si="327"/>
        <v>0</v>
      </c>
      <c r="AJ429" s="12"/>
      <c r="AK429" s="11">
        <f t="shared" si="328"/>
        <v>0</v>
      </c>
      <c r="AL429" s="12">
        <f t="shared" si="314"/>
        <v>0</v>
      </c>
      <c r="AM429" s="11">
        <f t="shared" si="329"/>
        <v>0</v>
      </c>
      <c r="AN429" s="12">
        <f t="shared" si="315"/>
        <v>0</v>
      </c>
      <c r="AO429" s="11">
        <f t="shared" si="330"/>
        <v>1.9999999999999574E-2</v>
      </c>
      <c r="AP429" s="12"/>
      <c r="AQ429" s="11">
        <f t="shared" si="331"/>
        <v>0</v>
      </c>
      <c r="AR429" s="12">
        <f t="shared" si="332"/>
        <v>0</v>
      </c>
      <c r="AS429" s="11">
        <f t="shared" si="333"/>
        <v>0</v>
      </c>
      <c r="AT429" s="12">
        <f t="shared" si="334"/>
        <v>0</v>
      </c>
      <c r="AU429" s="11">
        <f t="shared" si="335"/>
        <v>0</v>
      </c>
      <c r="AV429" s="12"/>
      <c r="AW429" s="11">
        <f t="shared" si="336"/>
        <v>0</v>
      </c>
      <c r="AX429" s="12">
        <f t="shared" si="337"/>
        <v>0</v>
      </c>
      <c r="AY429" s="11">
        <f t="shared" si="338"/>
        <v>0</v>
      </c>
      <c r="AZ429" s="12">
        <f t="shared" si="339"/>
        <v>0</v>
      </c>
      <c r="BA429" s="11">
        <f t="shared" si="340"/>
        <v>1.9999999999999574E-2</v>
      </c>
      <c r="BB429" s="12"/>
      <c r="BC429" s="11">
        <f t="shared" si="341"/>
        <v>0</v>
      </c>
      <c r="BD429" s="12">
        <f t="shared" si="342"/>
        <v>0</v>
      </c>
      <c r="BE429" s="11">
        <f t="shared" si="343"/>
        <v>0</v>
      </c>
      <c r="BF429" s="12">
        <f t="shared" si="344"/>
        <v>0</v>
      </c>
      <c r="BG429" s="11">
        <f t="shared" si="345"/>
        <v>1.9999999999999574E-2</v>
      </c>
      <c r="BH429" s="12"/>
      <c r="BI429" s="11">
        <f t="shared" si="346"/>
        <v>0</v>
      </c>
      <c r="BJ429" s="12">
        <f t="shared" si="347"/>
        <v>0</v>
      </c>
      <c r="BK429" s="11">
        <f t="shared" si="348"/>
        <v>0</v>
      </c>
      <c r="BL429" s="12">
        <f t="shared" si="349"/>
        <v>0</v>
      </c>
      <c r="BM429" s="11">
        <f t="shared" si="350"/>
        <v>0</v>
      </c>
      <c r="BN429" s="12"/>
      <c r="BO429" s="11">
        <f t="shared" si="351"/>
        <v>0</v>
      </c>
      <c r="BP429" s="12">
        <f t="shared" si="352"/>
        <v>0</v>
      </c>
      <c r="BQ429" s="11">
        <f t="shared" si="353"/>
        <v>0</v>
      </c>
      <c r="BR429" s="12">
        <f t="shared" si="354"/>
        <v>0</v>
      </c>
      <c r="BS429" s="11">
        <f t="shared" si="355"/>
        <v>1.9999999999999574E-2</v>
      </c>
    </row>
    <row r="430" spans="1:71" x14ac:dyDescent="0.25">
      <c r="A430" s="21">
        <f t="shared" si="356"/>
        <v>8.5104166666665737</v>
      </c>
      <c r="B430" s="7" t="s">
        <v>85</v>
      </c>
      <c r="D430" s="9" t="s">
        <v>72</v>
      </c>
      <c r="E430" s="8" t="s">
        <v>73</v>
      </c>
      <c r="G430" s="8" t="s">
        <v>73</v>
      </c>
      <c r="H430" s="8"/>
      <c r="I430" s="8"/>
      <c r="J430" t="s">
        <v>71</v>
      </c>
      <c r="K430" s="30"/>
      <c r="L430" s="8" t="s">
        <v>73</v>
      </c>
      <c r="M430" s="11">
        <f t="shared" si="316"/>
        <v>0</v>
      </c>
      <c r="N430" s="12">
        <f t="shared" si="306"/>
        <v>0</v>
      </c>
      <c r="O430" s="11">
        <f t="shared" si="317"/>
        <v>0</v>
      </c>
      <c r="P430" s="12">
        <f t="shared" si="307"/>
        <v>0</v>
      </c>
      <c r="Q430" s="11">
        <f t="shared" si="318"/>
        <v>0</v>
      </c>
      <c r="R430" s="12"/>
      <c r="S430" s="11">
        <f t="shared" si="319"/>
        <v>0</v>
      </c>
      <c r="T430" s="12">
        <f t="shared" si="308"/>
        <v>0</v>
      </c>
      <c r="U430" s="11">
        <f t="shared" si="320"/>
        <v>8.5104166666665737</v>
      </c>
      <c r="V430" s="12">
        <f t="shared" si="309"/>
        <v>1</v>
      </c>
      <c r="W430" s="11">
        <f t="shared" si="321"/>
        <v>0</v>
      </c>
      <c r="X430" s="12"/>
      <c r="Y430" s="11">
        <f t="shared" si="322"/>
        <v>0</v>
      </c>
      <c r="Z430" s="12">
        <f t="shared" si="310"/>
        <v>0</v>
      </c>
      <c r="AA430" s="11">
        <f t="shared" si="323"/>
        <v>0</v>
      </c>
      <c r="AB430" s="12">
        <f t="shared" si="311"/>
        <v>0</v>
      </c>
      <c r="AC430" s="11">
        <f t="shared" si="324"/>
        <v>1.9999999999999574E-2</v>
      </c>
      <c r="AD430" s="12"/>
      <c r="AE430" s="11">
        <f t="shared" si="325"/>
        <v>0</v>
      </c>
      <c r="AF430" s="12">
        <f t="shared" si="312"/>
        <v>0</v>
      </c>
      <c r="AG430" s="11">
        <f t="shared" si="326"/>
        <v>0</v>
      </c>
      <c r="AH430" s="12">
        <f t="shared" si="313"/>
        <v>0</v>
      </c>
      <c r="AI430" s="11">
        <f t="shared" si="327"/>
        <v>0</v>
      </c>
      <c r="AJ430" s="12"/>
      <c r="AK430" s="11">
        <f t="shared" si="328"/>
        <v>0</v>
      </c>
      <c r="AL430" s="12">
        <f t="shared" si="314"/>
        <v>0</v>
      </c>
      <c r="AM430" s="11">
        <f t="shared" si="329"/>
        <v>0</v>
      </c>
      <c r="AN430" s="12">
        <f t="shared" si="315"/>
        <v>0</v>
      </c>
      <c r="AO430" s="11">
        <f t="shared" si="330"/>
        <v>1.9999999999999574E-2</v>
      </c>
      <c r="AP430" s="12"/>
      <c r="AQ430" s="11">
        <f t="shared" si="331"/>
        <v>0</v>
      </c>
      <c r="AR430" s="12">
        <f t="shared" si="332"/>
        <v>0</v>
      </c>
      <c r="AS430" s="11">
        <f t="shared" si="333"/>
        <v>0</v>
      </c>
      <c r="AT430" s="12">
        <f t="shared" si="334"/>
        <v>0</v>
      </c>
      <c r="AU430" s="11">
        <f t="shared" si="335"/>
        <v>0</v>
      </c>
      <c r="AV430" s="12"/>
      <c r="AW430" s="11">
        <f t="shared" si="336"/>
        <v>0</v>
      </c>
      <c r="AX430" s="12">
        <f t="shared" si="337"/>
        <v>0</v>
      </c>
      <c r="AY430" s="11">
        <f t="shared" si="338"/>
        <v>0</v>
      </c>
      <c r="AZ430" s="12">
        <f t="shared" si="339"/>
        <v>0</v>
      </c>
      <c r="BA430" s="11">
        <f t="shared" si="340"/>
        <v>1.9999999999999574E-2</v>
      </c>
      <c r="BB430" s="12"/>
      <c r="BC430" s="11">
        <f t="shared" si="341"/>
        <v>0</v>
      </c>
      <c r="BD430" s="12">
        <f t="shared" si="342"/>
        <v>0</v>
      </c>
      <c r="BE430" s="11">
        <f t="shared" si="343"/>
        <v>0</v>
      </c>
      <c r="BF430" s="12">
        <f t="shared" si="344"/>
        <v>0</v>
      </c>
      <c r="BG430" s="11">
        <f t="shared" si="345"/>
        <v>0</v>
      </c>
      <c r="BH430" s="12"/>
      <c r="BI430" s="11">
        <f t="shared" si="346"/>
        <v>0</v>
      </c>
      <c r="BJ430" s="12">
        <f t="shared" si="347"/>
        <v>0</v>
      </c>
      <c r="BK430" s="11">
        <f t="shared" si="348"/>
        <v>0</v>
      </c>
      <c r="BL430" s="12">
        <f t="shared" si="349"/>
        <v>0</v>
      </c>
      <c r="BM430" s="11">
        <f t="shared" si="350"/>
        <v>0</v>
      </c>
      <c r="BN430" s="12"/>
      <c r="BO430" s="11">
        <f t="shared" si="351"/>
        <v>0</v>
      </c>
      <c r="BP430" s="12">
        <f t="shared" si="352"/>
        <v>0</v>
      </c>
      <c r="BQ430" s="11">
        <f t="shared" si="353"/>
        <v>0</v>
      </c>
      <c r="BR430" s="12">
        <f t="shared" si="354"/>
        <v>0</v>
      </c>
      <c r="BS430" s="11">
        <f t="shared" si="355"/>
        <v>1.9999999999999574E-2</v>
      </c>
    </row>
    <row r="431" spans="1:71" x14ac:dyDescent="0.25">
      <c r="A431" s="21">
        <f t="shared" si="356"/>
        <v>8.5304166666665733</v>
      </c>
      <c r="B431" s="7"/>
      <c r="D431" s="8"/>
      <c r="E431" s="8" t="s">
        <v>73</v>
      </c>
      <c r="G431" s="8" t="s">
        <v>73</v>
      </c>
      <c r="H431" s="8"/>
      <c r="I431" s="8"/>
      <c r="J431" t="s">
        <v>71</v>
      </c>
      <c r="K431" s="30"/>
      <c r="L431" s="8" t="s">
        <v>73</v>
      </c>
      <c r="M431" s="11">
        <f t="shared" si="316"/>
        <v>0</v>
      </c>
      <c r="N431" s="12">
        <f t="shared" si="306"/>
        <v>0</v>
      </c>
      <c r="O431" s="11">
        <f t="shared" si="317"/>
        <v>0</v>
      </c>
      <c r="P431" s="12">
        <f t="shared" si="307"/>
        <v>0</v>
      </c>
      <c r="Q431" s="11">
        <f t="shared" si="318"/>
        <v>0</v>
      </c>
      <c r="R431" s="12"/>
      <c r="S431" s="11">
        <f t="shared" si="319"/>
        <v>0</v>
      </c>
      <c r="T431" s="12">
        <f t="shared" si="308"/>
        <v>0</v>
      </c>
      <c r="U431" s="11">
        <f t="shared" si="320"/>
        <v>0</v>
      </c>
      <c r="V431" s="12">
        <f t="shared" si="309"/>
        <v>0</v>
      </c>
      <c r="W431" s="11">
        <f t="shared" si="321"/>
        <v>0</v>
      </c>
      <c r="X431" s="12"/>
      <c r="Y431" s="11">
        <f t="shared" si="322"/>
        <v>0</v>
      </c>
      <c r="Z431" s="12">
        <f t="shared" si="310"/>
        <v>0</v>
      </c>
      <c r="AA431" s="11">
        <f t="shared" si="323"/>
        <v>0</v>
      </c>
      <c r="AB431" s="12">
        <f t="shared" si="311"/>
        <v>0</v>
      </c>
      <c r="AC431" s="11">
        <f t="shared" si="324"/>
        <v>1.9999999999999574E-2</v>
      </c>
      <c r="AD431" s="12"/>
      <c r="AE431" s="11">
        <f t="shared" si="325"/>
        <v>0</v>
      </c>
      <c r="AF431" s="12">
        <f t="shared" si="312"/>
        <v>0</v>
      </c>
      <c r="AG431" s="11">
        <f t="shared" si="326"/>
        <v>0</v>
      </c>
      <c r="AH431" s="12">
        <f t="shared" si="313"/>
        <v>0</v>
      </c>
      <c r="AI431" s="11">
        <f t="shared" si="327"/>
        <v>0</v>
      </c>
      <c r="AJ431" s="12"/>
      <c r="AK431" s="11">
        <f t="shared" si="328"/>
        <v>0</v>
      </c>
      <c r="AL431" s="12">
        <f t="shared" si="314"/>
        <v>0</v>
      </c>
      <c r="AM431" s="11">
        <f t="shared" si="329"/>
        <v>0</v>
      </c>
      <c r="AN431" s="12">
        <f t="shared" si="315"/>
        <v>0</v>
      </c>
      <c r="AO431" s="11">
        <f t="shared" si="330"/>
        <v>1.9999999999999574E-2</v>
      </c>
      <c r="AP431" s="12"/>
      <c r="AQ431" s="11">
        <f t="shared" si="331"/>
        <v>0</v>
      </c>
      <c r="AR431" s="12">
        <f t="shared" si="332"/>
        <v>0</v>
      </c>
      <c r="AS431" s="11">
        <f t="shared" si="333"/>
        <v>0</v>
      </c>
      <c r="AT431" s="12">
        <f t="shared" si="334"/>
        <v>0</v>
      </c>
      <c r="AU431" s="11">
        <f t="shared" si="335"/>
        <v>0</v>
      </c>
      <c r="AV431" s="12"/>
      <c r="AW431" s="11">
        <f t="shared" si="336"/>
        <v>0</v>
      </c>
      <c r="AX431" s="12">
        <f t="shared" si="337"/>
        <v>0</v>
      </c>
      <c r="AY431" s="11">
        <f t="shared" si="338"/>
        <v>0</v>
      </c>
      <c r="AZ431" s="12">
        <f t="shared" si="339"/>
        <v>0</v>
      </c>
      <c r="BA431" s="11">
        <f t="shared" si="340"/>
        <v>1.9999999999999574E-2</v>
      </c>
      <c r="BB431" s="12"/>
      <c r="BC431" s="11">
        <f t="shared" si="341"/>
        <v>0</v>
      </c>
      <c r="BD431" s="12">
        <f t="shared" si="342"/>
        <v>0</v>
      </c>
      <c r="BE431" s="11">
        <f t="shared" si="343"/>
        <v>0</v>
      </c>
      <c r="BF431" s="12">
        <f t="shared" si="344"/>
        <v>0</v>
      </c>
      <c r="BG431" s="11">
        <f t="shared" si="345"/>
        <v>0</v>
      </c>
      <c r="BH431" s="12"/>
      <c r="BI431" s="11">
        <f t="shared" si="346"/>
        <v>0</v>
      </c>
      <c r="BJ431" s="12">
        <f t="shared" si="347"/>
        <v>0</v>
      </c>
      <c r="BK431" s="11">
        <f t="shared" si="348"/>
        <v>0</v>
      </c>
      <c r="BL431" s="12">
        <f t="shared" si="349"/>
        <v>0</v>
      </c>
      <c r="BM431" s="11">
        <f t="shared" si="350"/>
        <v>0</v>
      </c>
      <c r="BN431" s="12"/>
      <c r="BO431" s="11">
        <f t="shared" si="351"/>
        <v>0</v>
      </c>
      <c r="BP431" s="12">
        <f t="shared" si="352"/>
        <v>0</v>
      </c>
      <c r="BQ431" s="11">
        <f t="shared" si="353"/>
        <v>0</v>
      </c>
      <c r="BR431" s="12">
        <f t="shared" si="354"/>
        <v>0</v>
      </c>
      <c r="BS431" s="11">
        <f t="shared" si="355"/>
        <v>1.9999999999999574E-2</v>
      </c>
    </row>
    <row r="432" spans="1:71" x14ac:dyDescent="0.25">
      <c r="A432" s="21">
        <f t="shared" si="356"/>
        <v>8.5504166666665729</v>
      </c>
      <c r="B432" s="7"/>
      <c r="E432" s="8" t="s">
        <v>73</v>
      </c>
      <c r="F432" s="9"/>
      <c r="G432" s="8" t="s">
        <v>73</v>
      </c>
      <c r="H432" s="8"/>
      <c r="I432" s="8"/>
      <c r="J432" t="s">
        <v>71</v>
      </c>
      <c r="K432" s="30"/>
      <c r="L432" s="8" t="s">
        <v>73</v>
      </c>
      <c r="M432" s="11">
        <f t="shared" si="316"/>
        <v>0</v>
      </c>
      <c r="N432" s="12">
        <f t="shared" si="306"/>
        <v>0</v>
      </c>
      <c r="O432" s="11">
        <f t="shared" si="317"/>
        <v>0</v>
      </c>
      <c r="P432" s="12">
        <f t="shared" si="307"/>
        <v>0</v>
      </c>
      <c r="Q432" s="11">
        <f t="shared" si="318"/>
        <v>0</v>
      </c>
      <c r="R432" s="12"/>
      <c r="S432" s="11">
        <f t="shared" si="319"/>
        <v>0</v>
      </c>
      <c r="T432" s="12">
        <f t="shared" si="308"/>
        <v>0</v>
      </c>
      <c r="U432" s="11">
        <f t="shared" si="320"/>
        <v>0</v>
      </c>
      <c r="V432" s="12">
        <f t="shared" si="309"/>
        <v>0</v>
      </c>
      <c r="W432" s="11">
        <f t="shared" si="321"/>
        <v>0</v>
      </c>
      <c r="X432" s="12"/>
      <c r="Y432" s="11">
        <f t="shared" si="322"/>
        <v>0</v>
      </c>
      <c r="Z432" s="12">
        <f t="shared" si="310"/>
        <v>0</v>
      </c>
      <c r="AA432" s="11">
        <f t="shared" si="323"/>
        <v>0</v>
      </c>
      <c r="AB432" s="12">
        <f t="shared" si="311"/>
        <v>0</v>
      </c>
      <c r="AC432" s="11">
        <f t="shared" si="324"/>
        <v>1.9999999999999574E-2</v>
      </c>
      <c r="AD432" s="12"/>
      <c r="AE432" s="11">
        <f t="shared" si="325"/>
        <v>0</v>
      </c>
      <c r="AF432" s="12">
        <f t="shared" si="312"/>
        <v>0</v>
      </c>
      <c r="AG432" s="11">
        <f t="shared" si="326"/>
        <v>0</v>
      </c>
      <c r="AH432" s="12">
        <f t="shared" si="313"/>
        <v>0</v>
      </c>
      <c r="AI432" s="11">
        <f t="shared" si="327"/>
        <v>0</v>
      </c>
      <c r="AJ432" s="12"/>
      <c r="AK432" s="11">
        <f t="shared" si="328"/>
        <v>0</v>
      </c>
      <c r="AL432" s="12">
        <f t="shared" si="314"/>
        <v>0</v>
      </c>
      <c r="AM432" s="11">
        <f t="shared" si="329"/>
        <v>0</v>
      </c>
      <c r="AN432" s="12">
        <f t="shared" si="315"/>
        <v>0</v>
      </c>
      <c r="AO432" s="11">
        <f t="shared" si="330"/>
        <v>1.9999999999999574E-2</v>
      </c>
      <c r="AP432" s="12"/>
      <c r="AQ432" s="11">
        <f t="shared" si="331"/>
        <v>0</v>
      </c>
      <c r="AR432" s="12">
        <f t="shared" si="332"/>
        <v>0</v>
      </c>
      <c r="AS432" s="11">
        <f t="shared" si="333"/>
        <v>0</v>
      </c>
      <c r="AT432" s="12">
        <f t="shared" si="334"/>
        <v>0</v>
      </c>
      <c r="AU432" s="11">
        <f t="shared" si="335"/>
        <v>0</v>
      </c>
      <c r="AV432" s="12"/>
      <c r="AW432" s="11">
        <f t="shared" si="336"/>
        <v>0</v>
      </c>
      <c r="AX432" s="12">
        <f t="shared" si="337"/>
        <v>0</v>
      </c>
      <c r="AY432" s="11">
        <f t="shared" si="338"/>
        <v>0</v>
      </c>
      <c r="AZ432" s="12">
        <f t="shared" si="339"/>
        <v>0</v>
      </c>
      <c r="BA432" s="11">
        <f t="shared" si="340"/>
        <v>1.9999999999999574E-2</v>
      </c>
      <c r="BB432" s="12"/>
      <c r="BC432" s="11">
        <f t="shared" si="341"/>
        <v>0</v>
      </c>
      <c r="BD432" s="12">
        <f t="shared" si="342"/>
        <v>0</v>
      </c>
      <c r="BE432" s="11">
        <f t="shared" si="343"/>
        <v>0</v>
      </c>
      <c r="BF432" s="12">
        <f t="shared" si="344"/>
        <v>0</v>
      </c>
      <c r="BG432" s="11">
        <f t="shared" si="345"/>
        <v>0</v>
      </c>
      <c r="BH432" s="12"/>
      <c r="BI432" s="11">
        <f t="shared" si="346"/>
        <v>0</v>
      </c>
      <c r="BJ432" s="12">
        <f t="shared" si="347"/>
        <v>0</v>
      </c>
      <c r="BK432" s="11">
        <f t="shared" si="348"/>
        <v>0</v>
      </c>
      <c r="BL432" s="12">
        <f t="shared" si="349"/>
        <v>0</v>
      </c>
      <c r="BM432" s="11">
        <f t="shared" si="350"/>
        <v>0</v>
      </c>
      <c r="BN432" s="12"/>
      <c r="BO432" s="11">
        <f t="shared" si="351"/>
        <v>0</v>
      </c>
      <c r="BP432" s="12">
        <f t="shared" si="352"/>
        <v>0</v>
      </c>
      <c r="BQ432" s="11">
        <f t="shared" si="353"/>
        <v>0</v>
      </c>
      <c r="BR432" s="12">
        <f t="shared" si="354"/>
        <v>0</v>
      </c>
      <c r="BS432" s="11">
        <f t="shared" si="355"/>
        <v>1.9999999999999574E-2</v>
      </c>
    </row>
    <row r="433" spans="1:71" x14ac:dyDescent="0.25">
      <c r="A433" s="21">
        <f t="shared" si="356"/>
        <v>8.5704166666665724</v>
      </c>
      <c r="B433" s="7" t="s">
        <v>74</v>
      </c>
      <c r="C433" s="8" t="s">
        <v>73</v>
      </c>
      <c r="E433" s="8" t="s">
        <v>73</v>
      </c>
      <c r="G433" s="8" t="s">
        <v>73</v>
      </c>
      <c r="H433" s="8"/>
      <c r="I433" s="8"/>
      <c r="J433" t="s">
        <v>71</v>
      </c>
      <c r="K433" s="30"/>
      <c r="L433" s="8" t="s">
        <v>73</v>
      </c>
      <c r="M433" s="11">
        <f t="shared" si="316"/>
        <v>8.5704166666665724</v>
      </c>
      <c r="N433" s="12">
        <f t="shared" si="306"/>
        <v>1</v>
      </c>
      <c r="O433" s="11">
        <f t="shared" si="317"/>
        <v>0</v>
      </c>
      <c r="P433" s="12">
        <f t="shared" si="307"/>
        <v>0</v>
      </c>
      <c r="Q433" s="11">
        <f t="shared" si="318"/>
        <v>1.9999999999999574E-2</v>
      </c>
      <c r="R433" s="12"/>
      <c r="S433" s="11">
        <f t="shared" si="319"/>
        <v>0</v>
      </c>
      <c r="T433" s="12">
        <f t="shared" si="308"/>
        <v>0</v>
      </c>
      <c r="U433" s="11">
        <f t="shared" si="320"/>
        <v>0</v>
      </c>
      <c r="V433" s="12">
        <f t="shared" si="309"/>
        <v>0</v>
      </c>
      <c r="W433" s="11">
        <f t="shared" si="321"/>
        <v>0</v>
      </c>
      <c r="X433" s="12"/>
      <c r="Y433" s="11">
        <f t="shared" si="322"/>
        <v>0</v>
      </c>
      <c r="Z433" s="12">
        <f t="shared" si="310"/>
        <v>0</v>
      </c>
      <c r="AA433" s="11">
        <f t="shared" si="323"/>
        <v>0</v>
      </c>
      <c r="AB433" s="12">
        <f t="shared" si="311"/>
        <v>0</v>
      </c>
      <c r="AC433" s="11">
        <f t="shared" si="324"/>
        <v>1.9999999999999574E-2</v>
      </c>
      <c r="AD433" s="12"/>
      <c r="AE433" s="11">
        <f t="shared" si="325"/>
        <v>0</v>
      </c>
      <c r="AF433" s="12">
        <f t="shared" si="312"/>
        <v>0</v>
      </c>
      <c r="AG433" s="11">
        <f t="shared" si="326"/>
        <v>0</v>
      </c>
      <c r="AH433" s="12">
        <f t="shared" si="313"/>
        <v>0</v>
      </c>
      <c r="AI433" s="11">
        <f t="shared" si="327"/>
        <v>0</v>
      </c>
      <c r="AJ433" s="12"/>
      <c r="AK433" s="11">
        <f t="shared" si="328"/>
        <v>0</v>
      </c>
      <c r="AL433" s="12">
        <f t="shared" si="314"/>
        <v>0</v>
      </c>
      <c r="AM433" s="11">
        <f t="shared" si="329"/>
        <v>0</v>
      </c>
      <c r="AN433" s="12">
        <f t="shared" si="315"/>
        <v>0</v>
      </c>
      <c r="AO433" s="11">
        <f t="shared" si="330"/>
        <v>1.9999999999999574E-2</v>
      </c>
      <c r="AP433" s="12"/>
      <c r="AQ433" s="11">
        <f t="shared" si="331"/>
        <v>0</v>
      </c>
      <c r="AR433" s="12">
        <f t="shared" si="332"/>
        <v>0</v>
      </c>
      <c r="AS433" s="11">
        <f t="shared" si="333"/>
        <v>0</v>
      </c>
      <c r="AT433" s="12">
        <f t="shared" si="334"/>
        <v>0</v>
      </c>
      <c r="AU433" s="11">
        <f t="shared" si="335"/>
        <v>0</v>
      </c>
      <c r="AV433" s="12"/>
      <c r="AW433" s="11">
        <f t="shared" si="336"/>
        <v>0</v>
      </c>
      <c r="AX433" s="12">
        <f t="shared" si="337"/>
        <v>0</v>
      </c>
      <c r="AY433" s="11">
        <f t="shared" si="338"/>
        <v>0</v>
      </c>
      <c r="AZ433" s="12">
        <f t="shared" si="339"/>
        <v>0</v>
      </c>
      <c r="BA433" s="11">
        <f t="shared" si="340"/>
        <v>1.9999999999999574E-2</v>
      </c>
      <c r="BB433" s="12"/>
      <c r="BC433" s="11">
        <f t="shared" si="341"/>
        <v>0</v>
      </c>
      <c r="BD433" s="12">
        <f t="shared" si="342"/>
        <v>0</v>
      </c>
      <c r="BE433" s="11">
        <f t="shared" si="343"/>
        <v>0</v>
      </c>
      <c r="BF433" s="12">
        <f t="shared" si="344"/>
        <v>0</v>
      </c>
      <c r="BG433" s="11">
        <f t="shared" si="345"/>
        <v>0</v>
      </c>
      <c r="BH433" s="12"/>
      <c r="BI433" s="11">
        <f t="shared" si="346"/>
        <v>0</v>
      </c>
      <c r="BJ433" s="12">
        <f t="shared" si="347"/>
        <v>0</v>
      </c>
      <c r="BK433" s="11">
        <f t="shared" si="348"/>
        <v>0</v>
      </c>
      <c r="BL433" s="12">
        <f t="shared" si="349"/>
        <v>0</v>
      </c>
      <c r="BM433" s="11">
        <f t="shared" si="350"/>
        <v>0</v>
      </c>
      <c r="BN433" s="12"/>
      <c r="BO433" s="11">
        <f t="shared" si="351"/>
        <v>0</v>
      </c>
      <c r="BP433" s="12">
        <f t="shared" si="352"/>
        <v>0</v>
      </c>
      <c r="BQ433" s="11">
        <f t="shared" si="353"/>
        <v>0</v>
      </c>
      <c r="BR433" s="12">
        <f t="shared" si="354"/>
        <v>0</v>
      </c>
      <c r="BS433" s="11">
        <f t="shared" si="355"/>
        <v>1.9999999999999574E-2</v>
      </c>
    </row>
    <row r="434" spans="1:71" x14ac:dyDescent="0.25">
      <c r="A434" s="21">
        <f t="shared" si="356"/>
        <v>8.590416666666572</v>
      </c>
      <c r="B434" s="7" t="s">
        <v>91</v>
      </c>
      <c r="C434" s="8" t="s">
        <v>73</v>
      </c>
      <c r="E434" s="8" t="s">
        <v>73</v>
      </c>
      <c r="G434" t="s">
        <v>71</v>
      </c>
      <c r="H434" s="8"/>
      <c r="I434" s="8"/>
      <c r="J434" s="9" t="s">
        <v>72</v>
      </c>
      <c r="K434" s="30"/>
      <c r="L434" s="8" t="s">
        <v>73</v>
      </c>
      <c r="M434" s="11">
        <f t="shared" si="316"/>
        <v>0</v>
      </c>
      <c r="N434" s="12">
        <f t="shared" si="306"/>
        <v>0</v>
      </c>
      <c r="O434" s="11">
        <f t="shared" si="317"/>
        <v>0</v>
      </c>
      <c r="P434" s="12">
        <f t="shared" si="307"/>
        <v>0</v>
      </c>
      <c r="Q434" s="11">
        <f t="shared" si="318"/>
        <v>1.9999999999999574E-2</v>
      </c>
      <c r="R434" s="12"/>
      <c r="S434" s="11">
        <f t="shared" si="319"/>
        <v>0</v>
      </c>
      <c r="T434" s="12">
        <f t="shared" si="308"/>
        <v>0</v>
      </c>
      <c r="U434" s="11">
        <f t="shared" si="320"/>
        <v>0</v>
      </c>
      <c r="V434" s="12">
        <f t="shared" si="309"/>
        <v>0</v>
      </c>
      <c r="W434" s="11">
        <f t="shared" si="321"/>
        <v>0</v>
      </c>
      <c r="X434" s="12"/>
      <c r="Y434" s="11">
        <f t="shared" si="322"/>
        <v>0</v>
      </c>
      <c r="Z434" s="12">
        <f t="shared" si="310"/>
        <v>0</v>
      </c>
      <c r="AA434" s="11">
        <f t="shared" si="323"/>
        <v>0</v>
      </c>
      <c r="AB434" s="12">
        <f t="shared" si="311"/>
        <v>0</v>
      </c>
      <c r="AC434" s="11">
        <f t="shared" si="324"/>
        <v>1.9999999999999574E-2</v>
      </c>
      <c r="AD434" s="12"/>
      <c r="AE434" s="11">
        <f t="shared" si="325"/>
        <v>0</v>
      </c>
      <c r="AF434" s="12">
        <f t="shared" si="312"/>
        <v>0</v>
      </c>
      <c r="AG434" s="11">
        <f t="shared" si="326"/>
        <v>0</v>
      </c>
      <c r="AH434" s="12">
        <f t="shared" si="313"/>
        <v>0</v>
      </c>
      <c r="AI434" s="11">
        <f t="shared" si="327"/>
        <v>0</v>
      </c>
      <c r="AJ434" s="12"/>
      <c r="AK434" s="11">
        <f t="shared" si="328"/>
        <v>0</v>
      </c>
      <c r="AL434" s="12">
        <f t="shared" si="314"/>
        <v>0</v>
      </c>
      <c r="AM434" s="11">
        <f t="shared" si="329"/>
        <v>0</v>
      </c>
      <c r="AN434" s="12">
        <f t="shared" si="315"/>
        <v>0</v>
      </c>
      <c r="AO434" s="11">
        <f t="shared" si="330"/>
        <v>0</v>
      </c>
      <c r="AP434" s="12"/>
      <c r="AQ434" s="11">
        <f t="shared" si="331"/>
        <v>0</v>
      </c>
      <c r="AR434" s="12">
        <f t="shared" si="332"/>
        <v>0</v>
      </c>
      <c r="AS434" s="11">
        <f t="shared" si="333"/>
        <v>0</v>
      </c>
      <c r="AT434" s="12">
        <f t="shared" si="334"/>
        <v>0</v>
      </c>
      <c r="AU434" s="11">
        <f t="shared" si="335"/>
        <v>0</v>
      </c>
      <c r="AV434" s="12"/>
      <c r="AW434" s="11">
        <f t="shared" si="336"/>
        <v>0</v>
      </c>
      <c r="AX434" s="12">
        <f t="shared" si="337"/>
        <v>0</v>
      </c>
      <c r="AY434" s="11">
        <f t="shared" si="338"/>
        <v>0</v>
      </c>
      <c r="AZ434" s="12">
        <f t="shared" si="339"/>
        <v>0</v>
      </c>
      <c r="BA434" s="11">
        <f t="shared" si="340"/>
        <v>1.9999999999999574E-2</v>
      </c>
      <c r="BB434" s="12"/>
      <c r="BC434" s="11">
        <f t="shared" si="341"/>
        <v>0</v>
      </c>
      <c r="BD434" s="12">
        <f t="shared" si="342"/>
        <v>0</v>
      </c>
      <c r="BE434" s="11">
        <f t="shared" si="343"/>
        <v>8.590416666666572</v>
      </c>
      <c r="BF434" s="12">
        <f t="shared" si="344"/>
        <v>1</v>
      </c>
      <c r="BG434" s="11">
        <f t="shared" si="345"/>
        <v>0</v>
      </c>
      <c r="BH434" s="12"/>
      <c r="BI434" s="11">
        <f t="shared" si="346"/>
        <v>0</v>
      </c>
      <c r="BJ434" s="12">
        <f t="shared" si="347"/>
        <v>0</v>
      </c>
      <c r="BK434" s="11">
        <f t="shared" si="348"/>
        <v>0</v>
      </c>
      <c r="BL434" s="12">
        <f t="shared" si="349"/>
        <v>0</v>
      </c>
      <c r="BM434" s="11">
        <f t="shared" si="350"/>
        <v>0</v>
      </c>
      <c r="BN434" s="12"/>
      <c r="BO434" s="11">
        <f t="shared" si="351"/>
        <v>0</v>
      </c>
      <c r="BP434" s="12">
        <f t="shared" si="352"/>
        <v>0</v>
      </c>
      <c r="BQ434" s="11">
        <f t="shared" si="353"/>
        <v>0</v>
      </c>
      <c r="BR434" s="12">
        <f t="shared" si="354"/>
        <v>0</v>
      </c>
      <c r="BS434" s="11">
        <f t="shared" si="355"/>
        <v>1.9999999999999574E-2</v>
      </c>
    </row>
    <row r="435" spans="1:71" x14ac:dyDescent="0.25">
      <c r="A435" s="21">
        <f t="shared" si="356"/>
        <v>8.6104166666665716</v>
      </c>
      <c r="B435" s="7"/>
      <c r="C435" s="8" t="s">
        <v>73</v>
      </c>
      <c r="E435" s="8" t="s">
        <v>73</v>
      </c>
      <c r="G435" t="s">
        <v>71</v>
      </c>
      <c r="H435" s="8"/>
      <c r="I435" s="8"/>
      <c r="J435" s="8"/>
      <c r="K435" s="30"/>
      <c r="L435" s="8" t="s">
        <v>73</v>
      </c>
      <c r="M435" s="11">
        <f t="shared" si="316"/>
        <v>0</v>
      </c>
      <c r="N435" s="12">
        <f t="shared" si="306"/>
        <v>0</v>
      </c>
      <c r="O435" s="11">
        <f t="shared" si="317"/>
        <v>0</v>
      </c>
      <c r="P435" s="12">
        <f t="shared" si="307"/>
        <v>0</v>
      </c>
      <c r="Q435" s="11">
        <f t="shared" si="318"/>
        <v>1.9999999999999574E-2</v>
      </c>
      <c r="R435" s="12"/>
      <c r="S435" s="11">
        <f t="shared" si="319"/>
        <v>0</v>
      </c>
      <c r="T435" s="12">
        <f t="shared" si="308"/>
        <v>0</v>
      </c>
      <c r="U435" s="11">
        <f t="shared" si="320"/>
        <v>0</v>
      </c>
      <c r="V435" s="12">
        <f t="shared" si="309"/>
        <v>0</v>
      </c>
      <c r="W435" s="11">
        <f t="shared" si="321"/>
        <v>0</v>
      </c>
      <c r="X435" s="12"/>
      <c r="Y435" s="11">
        <f t="shared" si="322"/>
        <v>0</v>
      </c>
      <c r="Z435" s="12">
        <f t="shared" si="310"/>
        <v>0</v>
      </c>
      <c r="AA435" s="11">
        <f t="shared" si="323"/>
        <v>0</v>
      </c>
      <c r="AB435" s="12">
        <f t="shared" si="311"/>
        <v>0</v>
      </c>
      <c r="AC435" s="11">
        <f t="shared" si="324"/>
        <v>1.9999999999999574E-2</v>
      </c>
      <c r="AD435" s="12"/>
      <c r="AE435" s="11">
        <f t="shared" si="325"/>
        <v>0</v>
      </c>
      <c r="AF435" s="12">
        <f t="shared" si="312"/>
        <v>0</v>
      </c>
      <c r="AG435" s="11">
        <f t="shared" si="326"/>
        <v>0</v>
      </c>
      <c r="AH435" s="12">
        <f t="shared" si="313"/>
        <v>0</v>
      </c>
      <c r="AI435" s="11">
        <f t="shared" si="327"/>
        <v>0</v>
      </c>
      <c r="AJ435" s="12"/>
      <c r="AK435" s="11">
        <f t="shared" si="328"/>
        <v>0</v>
      </c>
      <c r="AL435" s="12">
        <f t="shared" si="314"/>
        <v>0</v>
      </c>
      <c r="AM435" s="11">
        <f t="shared" si="329"/>
        <v>0</v>
      </c>
      <c r="AN435" s="12">
        <f t="shared" si="315"/>
        <v>0</v>
      </c>
      <c r="AO435" s="11">
        <f t="shared" si="330"/>
        <v>0</v>
      </c>
      <c r="AP435" s="12"/>
      <c r="AQ435" s="11">
        <f t="shared" si="331"/>
        <v>0</v>
      </c>
      <c r="AR435" s="12">
        <f t="shared" si="332"/>
        <v>0</v>
      </c>
      <c r="AS435" s="11">
        <f t="shared" si="333"/>
        <v>0</v>
      </c>
      <c r="AT435" s="12">
        <f t="shared" si="334"/>
        <v>0</v>
      </c>
      <c r="AU435" s="11">
        <f t="shared" si="335"/>
        <v>0</v>
      </c>
      <c r="AV435" s="12"/>
      <c r="AW435" s="11">
        <f t="shared" si="336"/>
        <v>0</v>
      </c>
      <c r="AX435" s="12">
        <f t="shared" si="337"/>
        <v>0</v>
      </c>
      <c r="AY435" s="11">
        <f t="shared" si="338"/>
        <v>0</v>
      </c>
      <c r="AZ435" s="12">
        <f t="shared" si="339"/>
        <v>0</v>
      </c>
      <c r="BA435" s="11">
        <f t="shared" si="340"/>
        <v>1.9999999999999574E-2</v>
      </c>
      <c r="BB435" s="12"/>
      <c r="BC435" s="11">
        <f t="shared" si="341"/>
        <v>0</v>
      </c>
      <c r="BD435" s="12">
        <f t="shared" si="342"/>
        <v>0</v>
      </c>
      <c r="BE435" s="11">
        <f t="shared" si="343"/>
        <v>0</v>
      </c>
      <c r="BF435" s="12">
        <f t="shared" si="344"/>
        <v>0</v>
      </c>
      <c r="BG435" s="11">
        <f t="shared" si="345"/>
        <v>0</v>
      </c>
      <c r="BH435" s="12"/>
      <c r="BI435" s="11">
        <f t="shared" si="346"/>
        <v>0</v>
      </c>
      <c r="BJ435" s="12">
        <f t="shared" si="347"/>
        <v>0</v>
      </c>
      <c r="BK435" s="11">
        <f t="shared" si="348"/>
        <v>0</v>
      </c>
      <c r="BL435" s="12">
        <f t="shared" si="349"/>
        <v>0</v>
      </c>
      <c r="BM435" s="11">
        <f t="shared" si="350"/>
        <v>0</v>
      </c>
      <c r="BN435" s="12"/>
      <c r="BO435" s="11">
        <f t="shared" si="351"/>
        <v>0</v>
      </c>
      <c r="BP435" s="12">
        <f t="shared" si="352"/>
        <v>0</v>
      </c>
      <c r="BQ435" s="11">
        <f t="shared" si="353"/>
        <v>0</v>
      </c>
      <c r="BR435" s="12">
        <f t="shared" si="354"/>
        <v>0</v>
      </c>
      <c r="BS435" s="11">
        <f t="shared" si="355"/>
        <v>1.9999999999999574E-2</v>
      </c>
    </row>
    <row r="436" spans="1:71" x14ac:dyDescent="0.25">
      <c r="A436" s="21">
        <f t="shared" si="356"/>
        <v>8.6304166666665711</v>
      </c>
      <c r="B436" s="7" t="s">
        <v>80</v>
      </c>
      <c r="C436" s="8" t="s">
        <v>73</v>
      </c>
      <c r="E436" s="8" t="s">
        <v>73</v>
      </c>
      <c r="G436" t="s">
        <v>71</v>
      </c>
      <c r="H436" s="8" t="s">
        <v>73</v>
      </c>
      <c r="I436" s="8"/>
      <c r="J436" s="8"/>
      <c r="K436" s="30"/>
      <c r="L436" s="8" t="s">
        <v>73</v>
      </c>
      <c r="M436" s="11">
        <f t="shared" si="316"/>
        <v>0</v>
      </c>
      <c r="N436" s="12">
        <f t="shared" si="306"/>
        <v>0</v>
      </c>
      <c r="O436" s="11">
        <f t="shared" si="317"/>
        <v>0</v>
      </c>
      <c r="P436" s="12">
        <f t="shared" si="307"/>
        <v>0</v>
      </c>
      <c r="Q436" s="11">
        <f t="shared" si="318"/>
        <v>1.9999999999999574E-2</v>
      </c>
      <c r="R436" s="12"/>
      <c r="S436" s="11">
        <f t="shared" si="319"/>
        <v>0</v>
      </c>
      <c r="T436" s="12">
        <f t="shared" si="308"/>
        <v>0</v>
      </c>
      <c r="U436" s="11">
        <f t="shared" si="320"/>
        <v>0</v>
      </c>
      <c r="V436" s="12">
        <f t="shared" si="309"/>
        <v>0</v>
      </c>
      <c r="W436" s="11">
        <f t="shared" si="321"/>
        <v>0</v>
      </c>
      <c r="X436" s="12"/>
      <c r="Y436" s="11">
        <f t="shared" si="322"/>
        <v>0</v>
      </c>
      <c r="Z436" s="12">
        <f t="shared" si="310"/>
        <v>0</v>
      </c>
      <c r="AA436" s="11">
        <f t="shared" si="323"/>
        <v>0</v>
      </c>
      <c r="AB436" s="12">
        <f t="shared" si="311"/>
        <v>0</v>
      </c>
      <c r="AC436" s="11">
        <f t="shared" si="324"/>
        <v>1.9999999999999574E-2</v>
      </c>
      <c r="AD436" s="12"/>
      <c r="AE436" s="11">
        <f t="shared" si="325"/>
        <v>0</v>
      </c>
      <c r="AF436" s="12">
        <f t="shared" si="312"/>
        <v>0</v>
      </c>
      <c r="AG436" s="11">
        <f t="shared" si="326"/>
        <v>0</v>
      </c>
      <c r="AH436" s="12">
        <f t="shared" si="313"/>
        <v>0</v>
      </c>
      <c r="AI436" s="11">
        <f t="shared" si="327"/>
        <v>0</v>
      </c>
      <c r="AJ436" s="12"/>
      <c r="AK436" s="11">
        <f t="shared" si="328"/>
        <v>0</v>
      </c>
      <c r="AL436" s="12">
        <f t="shared" si="314"/>
        <v>0</v>
      </c>
      <c r="AM436" s="11">
        <f t="shared" si="329"/>
        <v>0</v>
      </c>
      <c r="AN436" s="12">
        <f t="shared" si="315"/>
        <v>0</v>
      </c>
      <c r="AO436" s="11">
        <f t="shared" si="330"/>
        <v>0</v>
      </c>
      <c r="AP436" s="12"/>
      <c r="AQ436" s="11">
        <f t="shared" si="331"/>
        <v>8.6304166666665711</v>
      </c>
      <c r="AR436" s="12">
        <f t="shared" si="332"/>
        <v>1</v>
      </c>
      <c r="AS436" s="11">
        <f t="shared" si="333"/>
        <v>0</v>
      </c>
      <c r="AT436" s="12">
        <f t="shared" si="334"/>
        <v>0</v>
      </c>
      <c r="AU436" s="11">
        <f t="shared" si="335"/>
        <v>1.9999999999999574E-2</v>
      </c>
      <c r="AV436" s="12"/>
      <c r="AW436" s="11">
        <f t="shared" si="336"/>
        <v>0</v>
      </c>
      <c r="AX436" s="12">
        <f t="shared" si="337"/>
        <v>0</v>
      </c>
      <c r="AY436" s="11">
        <f t="shared" si="338"/>
        <v>0</v>
      </c>
      <c r="AZ436" s="12">
        <f t="shared" si="339"/>
        <v>0</v>
      </c>
      <c r="BA436" s="11">
        <f t="shared" si="340"/>
        <v>1.9999999999999574E-2</v>
      </c>
      <c r="BB436" s="12"/>
      <c r="BC436" s="11">
        <f t="shared" si="341"/>
        <v>0</v>
      </c>
      <c r="BD436" s="12">
        <f t="shared" si="342"/>
        <v>0</v>
      </c>
      <c r="BE436" s="11">
        <f t="shared" si="343"/>
        <v>0</v>
      </c>
      <c r="BF436" s="12">
        <f t="shared" si="344"/>
        <v>0</v>
      </c>
      <c r="BG436" s="11">
        <f t="shared" si="345"/>
        <v>0</v>
      </c>
      <c r="BH436" s="12"/>
      <c r="BI436" s="11">
        <f t="shared" si="346"/>
        <v>0</v>
      </c>
      <c r="BJ436" s="12">
        <f t="shared" si="347"/>
        <v>0</v>
      </c>
      <c r="BK436" s="11">
        <f t="shared" si="348"/>
        <v>0</v>
      </c>
      <c r="BL436" s="12">
        <f t="shared" si="349"/>
        <v>0</v>
      </c>
      <c r="BM436" s="11">
        <f t="shared" si="350"/>
        <v>0</v>
      </c>
      <c r="BN436" s="12"/>
      <c r="BO436" s="11">
        <f t="shared" si="351"/>
        <v>0</v>
      </c>
      <c r="BP436" s="12">
        <f t="shared" si="352"/>
        <v>0</v>
      </c>
      <c r="BQ436" s="11">
        <f t="shared" si="353"/>
        <v>0</v>
      </c>
      <c r="BR436" s="12">
        <f t="shared" si="354"/>
        <v>0</v>
      </c>
      <c r="BS436" s="11">
        <f t="shared" si="355"/>
        <v>1.9999999999999574E-2</v>
      </c>
    </row>
    <row r="437" spans="1:71" x14ac:dyDescent="0.25">
      <c r="A437" s="21">
        <f t="shared" si="356"/>
        <v>8.6504166666665707</v>
      </c>
      <c r="B437" s="7"/>
      <c r="C437" s="8" t="s">
        <v>73</v>
      </c>
      <c r="D437" s="9"/>
      <c r="E437" s="8" t="s">
        <v>73</v>
      </c>
      <c r="G437" t="s">
        <v>71</v>
      </c>
      <c r="H437" s="8" t="s">
        <v>73</v>
      </c>
      <c r="I437" s="8"/>
      <c r="L437" s="8" t="s">
        <v>73</v>
      </c>
      <c r="M437" s="11">
        <f t="shared" si="316"/>
        <v>0</v>
      </c>
      <c r="N437" s="12">
        <f t="shared" si="306"/>
        <v>0</v>
      </c>
      <c r="O437" s="11">
        <f t="shared" si="317"/>
        <v>0</v>
      </c>
      <c r="P437" s="12">
        <f t="shared" si="307"/>
        <v>0</v>
      </c>
      <c r="Q437" s="11">
        <f t="shared" si="318"/>
        <v>1.9999999999999574E-2</v>
      </c>
      <c r="R437" s="12"/>
      <c r="S437" s="11">
        <f t="shared" si="319"/>
        <v>0</v>
      </c>
      <c r="T437" s="12">
        <f t="shared" si="308"/>
        <v>0</v>
      </c>
      <c r="U437" s="11">
        <f t="shared" si="320"/>
        <v>0</v>
      </c>
      <c r="V437" s="12">
        <f t="shared" si="309"/>
        <v>0</v>
      </c>
      <c r="W437" s="11">
        <f t="shared" si="321"/>
        <v>0</v>
      </c>
      <c r="X437" s="12"/>
      <c r="Y437" s="11">
        <f t="shared" si="322"/>
        <v>0</v>
      </c>
      <c r="Z437" s="12">
        <f t="shared" si="310"/>
        <v>0</v>
      </c>
      <c r="AA437" s="11">
        <f t="shared" si="323"/>
        <v>0</v>
      </c>
      <c r="AB437" s="12">
        <f t="shared" si="311"/>
        <v>0</v>
      </c>
      <c r="AC437" s="11">
        <f t="shared" si="324"/>
        <v>1.9999999999999574E-2</v>
      </c>
      <c r="AD437" s="12"/>
      <c r="AE437" s="11">
        <f t="shared" si="325"/>
        <v>0</v>
      </c>
      <c r="AF437" s="12">
        <f t="shared" si="312"/>
        <v>0</v>
      </c>
      <c r="AG437" s="11">
        <f t="shared" si="326"/>
        <v>0</v>
      </c>
      <c r="AH437" s="12">
        <f t="shared" si="313"/>
        <v>0</v>
      </c>
      <c r="AI437" s="11">
        <f t="shared" si="327"/>
        <v>0</v>
      </c>
      <c r="AJ437" s="12"/>
      <c r="AK437" s="11">
        <f t="shared" si="328"/>
        <v>0</v>
      </c>
      <c r="AL437" s="12">
        <f t="shared" si="314"/>
        <v>0</v>
      </c>
      <c r="AM437" s="11">
        <f t="shared" si="329"/>
        <v>0</v>
      </c>
      <c r="AN437" s="12">
        <f t="shared" si="315"/>
        <v>0</v>
      </c>
      <c r="AO437" s="11">
        <f t="shared" si="330"/>
        <v>0</v>
      </c>
      <c r="AP437" s="12"/>
      <c r="AQ437" s="11">
        <f t="shared" si="331"/>
        <v>0</v>
      </c>
      <c r="AR437" s="12">
        <f t="shared" si="332"/>
        <v>0</v>
      </c>
      <c r="AS437" s="11">
        <f t="shared" si="333"/>
        <v>0</v>
      </c>
      <c r="AT437" s="12">
        <f t="shared" si="334"/>
        <v>0</v>
      </c>
      <c r="AU437" s="11">
        <f t="shared" si="335"/>
        <v>1.9999999999999574E-2</v>
      </c>
      <c r="AV437" s="12"/>
      <c r="AW437" s="11">
        <f t="shared" si="336"/>
        <v>0</v>
      </c>
      <c r="AX437" s="12">
        <f t="shared" si="337"/>
        <v>0</v>
      </c>
      <c r="AY437" s="11">
        <f t="shared" si="338"/>
        <v>0</v>
      </c>
      <c r="AZ437" s="12">
        <f t="shared" si="339"/>
        <v>0</v>
      </c>
      <c r="BA437" s="11">
        <f t="shared" si="340"/>
        <v>1.9999999999999574E-2</v>
      </c>
      <c r="BB437" s="12"/>
      <c r="BC437" s="11">
        <f t="shared" si="341"/>
        <v>0</v>
      </c>
      <c r="BD437" s="12">
        <f t="shared" si="342"/>
        <v>0</v>
      </c>
      <c r="BE437" s="11">
        <f t="shared" si="343"/>
        <v>0</v>
      </c>
      <c r="BF437" s="12">
        <f t="shared" si="344"/>
        <v>0</v>
      </c>
      <c r="BG437" s="11">
        <f t="shared" si="345"/>
        <v>0</v>
      </c>
      <c r="BH437" s="12"/>
      <c r="BI437" s="11">
        <f t="shared" si="346"/>
        <v>0</v>
      </c>
      <c r="BJ437" s="12">
        <f t="shared" si="347"/>
        <v>0</v>
      </c>
      <c r="BK437" s="11">
        <f t="shared" si="348"/>
        <v>0</v>
      </c>
      <c r="BL437" s="12">
        <f t="shared" si="349"/>
        <v>0</v>
      </c>
      <c r="BM437" s="11">
        <f t="shared" si="350"/>
        <v>0</v>
      </c>
      <c r="BN437" s="12"/>
      <c r="BO437" s="11">
        <f t="shared" si="351"/>
        <v>0</v>
      </c>
      <c r="BP437" s="12">
        <f t="shared" si="352"/>
        <v>0</v>
      </c>
      <c r="BQ437" s="11">
        <f t="shared" si="353"/>
        <v>0</v>
      </c>
      <c r="BR437" s="12">
        <f t="shared" si="354"/>
        <v>0</v>
      </c>
      <c r="BS437" s="11">
        <f t="shared" si="355"/>
        <v>1.9999999999999574E-2</v>
      </c>
    </row>
    <row r="438" spans="1:71" x14ac:dyDescent="0.25">
      <c r="A438" s="21">
        <f t="shared" si="356"/>
        <v>8.6704166666665703</v>
      </c>
      <c r="B438" s="7" t="s">
        <v>86</v>
      </c>
      <c r="C438" s="8" t="s">
        <v>73</v>
      </c>
      <c r="E438" s="8" t="s">
        <v>73</v>
      </c>
      <c r="G438" s="9" t="s">
        <v>72</v>
      </c>
      <c r="H438" s="8" t="s">
        <v>73</v>
      </c>
      <c r="I438" s="8"/>
      <c r="L438" t="s">
        <v>71</v>
      </c>
      <c r="M438" s="11">
        <f t="shared" si="316"/>
        <v>0</v>
      </c>
      <c r="N438" s="12">
        <f t="shared" si="306"/>
        <v>0</v>
      </c>
      <c r="O438" s="11">
        <f t="shared" si="317"/>
        <v>0</v>
      </c>
      <c r="P438" s="12">
        <f t="shared" si="307"/>
        <v>0</v>
      </c>
      <c r="Q438" s="11">
        <f t="shared" si="318"/>
        <v>1.9999999999999574E-2</v>
      </c>
      <c r="R438" s="12"/>
      <c r="S438" s="11">
        <f t="shared" si="319"/>
        <v>0</v>
      </c>
      <c r="T438" s="12">
        <f t="shared" si="308"/>
        <v>0</v>
      </c>
      <c r="U438" s="11">
        <f t="shared" si="320"/>
        <v>0</v>
      </c>
      <c r="V438" s="12">
        <f t="shared" si="309"/>
        <v>0</v>
      </c>
      <c r="W438" s="11">
        <f t="shared" si="321"/>
        <v>0</v>
      </c>
      <c r="X438" s="12"/>
      <c r="Y438" s="11">
        <f t="shared" si="322"/>
        <v>0</v>
      </c>
      <c r="Z438" s="12">
        <f t="shared" si="310"/>
        <v>0</v>
      </c>
      <c r="AA438" s="11">
        <f t="shared" si="323"/>
        <v>0</v>
      </c>
      <c r="AB438" s="12">
        <f t="shared" si="311"/>
        <v>0</v>
      </c>
      <c r="AC438" s="11">
        <f t="shared" si="324"/>
        <v>1.9999999999999574E-2</v>
      </c>
      <c r="AD438" s="12"/>
      <c r="AE438" s="11">
        <f t="shared" si="325"/>
        <v>0</v>
      </c>
      <c r="AF438" s="12">
        <f t="shared" si="312"/>
        <v>0</v>
      </c>
      <c r="AG438" s="11">
        <f t="shared" si="326"/>
        <v>0</v>
      </c>
      <c r="AH438" s="12">
        <f t="shared" si="313"/>
        <v>0</v>
      </c>
      <c r="AI438" s="11">
        <f t="shared" si="327"/>
        <v>0</v>
      </c>
      <c r="AJ438" s="12"/>
      <c r="AK438" s="11">
        <f t="shared" si="328"/>
        <v>0</v>
      </c>
      <c r="AL438" s="12">
        <f t="shared" si="314"/>
        <v>0</v>
      </c>
      <c r="AM438" s="11">
        <f t="shared" si="329"/>
        <v>8.6704166666665703</v>
      </c>
      <c r="AN438" s="12">
        <f t="shared" si="315"/>
        <v>1</v>
      </c>
      <c r="AO438" s="11">
        <f t="shared" si="330"/>
        <v>0</v>
      </c>
      <c r="AP438" s="12"/>
      <c r="AQ438" s="11">
        <f t="shared" si="331"/>
        <v>0</v>
      </c>
      <c r="AR438" s="12">
        <f t="shared" si="332"/>
        <v>0</v>
      </c>
      <c r="AS438" s="11">
        <f t="shared" si="333"/>
        <v>0</v>
      </c>
      <c r="AT438" s="12">
        <f t="shared" si="334"/>
        <v>0</v>
      </c>
      <c r="AU438" s="11">
        <f t="shared" si="335"/>
        <v>1.9999999999999574E-2</v>
      </c>
      <c r="AV438" s="12"/>
      <c r="AW438" s="11">
        <f t="shared" si="336"/>
        <v>0</v>
      </c>
      <c r="AX438" s="12">
        <f t="shared" si="337"/>
        <v>0</v>
      </c>
      <c r="AY438" s="11">
        <f t="shared" si="338"/>
        <v>0</v>
      </c>
      <c r="AZ438" s="12">
        <f t="shared" si="339"/>
        <v>0</v>
      </c>
      <c r="BA438" s="11">
        <f t="shared" si="340"/>
        <v>0</v>
      </c>
      <c r="BB438" s="12"/>
      <c r="BC438" s="11">
        <f t="shared" si="341"/>
        <v>0</v>
      </c>
      <c r="BD438" s="12">
        <f t="shared" si="342"/>
        <v>0</v>
      </c>
      <c r="BE438" s="11">
        <f t="shared" si="343"/>
        <v>0</v>
      </c>
      <c r="BF438" s="12">
        <f t="shared" si="344"/>
        <v>0</v>
      </c>
      <c r="BG438" s="11">
        <f t="shared" si="345"/>
        <v>0</v>
      </c>
      <c r="BH438" s="12"/>
      <c r="BI438" s="11">
        <f t="shared" si="346"/>
        <v>0</v>
      </c>
      <c r="BJ438" s="12">
        <f t="shared" si="347"/>
        <v>0</v>
      </c>
      <c r="BK438" s="11">
        <f t="shared" si="348"/>
        <v>0</v>
      </c>
      <c r="BL438" s="12">
        <f t="shared" si="349"/>
        <v>0</v>
      </c>
      <c r="BM438" s="11">
        <f t="shared" si="350"/>
        <v>0</v>
      </c>
      <c r="BN438" s="12"/>
      <c r="BO438" s="11">
        <f t="shared" si="351"/>
        <v>0</v>
      </c>
      <c r="BP438" s="12">
        <f t="shared" si="352"/>
        <v>0</v>
      </c>
      <c r="BQ438" s="11">
        <f t="shared" si="353"/>
        <v>0</v>
      </c>
      <c r="BR438" s="12">
        <f t="shared" si="354"/>
        <v>0</v>
      </c>
      <c r="BS438" s="11">
        <f t="shared" si="355"/>
        <v>0</v>
      </c>
    </row>
    <row r="439" spans="1:71" x14ac:dyDescent="0.25">
      <c r="A439" s="21">
        <f t="shared" si="356"/>
        <v>8.6904166666665699</v>
      </c>
      <c r="B439" s="7" t="s">
        <v>81</v>
      </c>
      <c r="C439" s="8" t="s">
        <v>73</v>
      </c>
      <c r="E439" s="8" t="s">
        <v>73</v>
      </c>
      <c r="G439" s="8"/>
      <c r="H439" s="8" t="s">
        <v>73</v>
      </c>
      <c r="I439" s="8" t="s">
        <v>73</v>
      </c>
      <c r="L439" t="s">
        <v>71</v>
      </c>
      <c r="M439" s="11">
        <f t="shared" si="316"/>
        <v>0</v>
      </c>
      <c r="N439" s="12">
        <f t="shared" si="306"/>
        <v>0</v>
      </c>
      <c r="O439" s="11">
        <f t="shared" si="317"/>
        <v>0</v>
      </c>
      <c r="P439" s="12">
        <f t="shared" si="307"/>
        <v>0</v>
      </c>
      <c r="Q439" s="11">
        <f t="shared" si="318"/>
        <v>1.9999999999999574E-2</v>
      </c>
      <c r="R439" s="12"/>
      <c r="S439" s="11">
        <f t="shared" si="319"/>
        <v>0</v>
      </c>
      <c r="T439" s="12">
        <f t="shared" si="308"/>
        <v>0</v>
      </c>
      <c r="U439" s="11">
        <f t="shared" si="320"/>
        <v>0</v>
      </c>
      <c r="V439" s="12">
        <f t="shared" si="309"/>
        <v>0</v>
      </c>
      <c r="W439" s="11">
        <f t="shared" si="321"/>
        <v>0</v>
      </c>
      <c r="X439" s="12"/>
      <c r="Y439" s="11">
        <f t="shared" si="322"/>
        <v>0</v>
      </c>
      <c r="Z439" s="12">
        <f t="shared" si="310"/>
        <v>0</v>
      </c>
      <c r="AA439" s="11">
        <f t="shared" si="323"/>
        <v>0</v>
      </c>
      <c r="AB439" s="12">
        <f t="shared" si="311"/>
        <v>0</v>
      </c>
      <c r="AC439" s="11">
        <f t="shared" si="324"/>
        <v>1.9999999999999574E-2</v>
      </c>
      <c r="AD439" s="12"/>
      <c r="AE439" s="11">
        <f t="shared" si="325"/>
        <v>0</v>
      </c>
      <c r="AF439" s="12">
        <f t="shared" si="312"/>
        <v>0</v>
      </c>
      <c r="AG439" s="11">
        <f t="shared" si="326"/>
        <v>0</v>
      </c>
      <c r="AH439" s="12">
        <f t="shared" si="313"/>
        <v>0</v>
      </c>
      <c r="AI439" s="11">
        <f t="shared" si="327"/>
        <v>0</v>
      </c>
      <c r="AJ439" s="12"/>
      <c r="AK439" s="11">
        <f t="shared" si="328"/>
        <v>0</v>
      </c>
      <c r="AL439" s="12">
        <f t="shared" si="314"/>
        <v>0</v>
      </c>
      <c r="AM439" s="11">
        <f t="shared" si="329"/>
        <v>0</v>
      </c>
      <c r="AN439" s="12">
        <f t="shared" si="315"/>
        <v>0</v>
      </c>
      <c r="AO439" s="11">
        <f t="shared" si="330"/>
        <v>0</v>
      </c>
      <c r="AP439" s="12"/>
      <c r="AQ439" s="11">
        <f t="shared" si="331"/>
        <v>0</v>
      </c>
      <c r="AR439" s="12">
        <f t="shared" si="332"/>
        <v>0</v>
      </c>
      <c r="AS439" s="11">
        <f t="shared" si="333"/>
        <v>0</v>
      </c>
      <c r="AT439" s="12">
        <f t="shared" si="334"/>
        <v>0</v>
      </c>
      <c r="AU439" s="11">
        <f t="shared" si="335"/>
        <v>1.9999999999999574E-2</v>
      </c>
      <c r="AV439" s="12"/>
      <c r="AW439" s="11">
        <f t="shared" si="336"/>
        <v>8.6904166666665699</v>
      </c>
      <c r="AX439" s="12">
        <f t="shared" si="337"/>
        <v>1</v>
      </c>
      <c r="AY439" s="11">
        <f t="shared" si="338"/>
        <v>0</v>
      </c>
      <c r="AZ439" s="12">
        <f t="shared" si="339"/>
        <v>0</v>
      </c>
      <c r="BA439" s="11">
        <f t="shared" si="340"/>
        <v>0</v>
      </c>
      <c r="BB439" s="12"/>
      <c r="BC439" s="11">
        <f t="shared" si="341"/>
        <v>0</v>
      </c>
      <c r="BD439" s="12">
        <f t="shared" si="342"/>
        <v>0</v>
      </c>
      <c r="BE439" s="11">
        <f t="shared" si="343"/>
        <v>0</v>
      </c>
      <c r="BF439" s="12">
        <f t="shared" si="344"/>
        <v>0</v>
      </c>
      <c r="BG439" s="11">
        <f t="shared" si="345"/>
        <v>0</v>
      </c>
      <c r="BH439" s="12"/>
      <c r="BI439" s="11">
        <f t="shared" si="346"/>
        <v>0</v>
      </c>
      <c r="BJ439" s="12">
        <f t="shared" si="347"/>
        <v>0</v>
      </c>
      <c r="BK439" s="11">
        <f t="shared" si="348"/>
        <v>0</v>
      </c>
      <c r="BL439" s="12">
        <f t="shared" si="349"/>
        <v>0</v>
      </c>
      <c r="BM439" s="11">
        <f t="shared" si="350"/>
        <v>0</v>
      </c>
      <c r="BN439" s="12"/>
      <c r="BO439" s="11">
        <f t="shared" si="351"/>
        <v>0</v>
      </c>
      <c r="BP439" s="12">
        <f t="shared" si="352"/>
        <v>0</v>
      </c>
      <c r="BQ439" s="11">
        <f t="shared" si="353"/>
        <v>0</v>
      </c>
      <c r="BR439" s="12">
        <f t="shared" si="354"/>
        <v>0</v>
      </c>
      <c r="BS439" s="11">
        <f t="shared" si="355"/>
        <v>0</v>
      </c>
    </row>
    <row r="440" spans="1:71" x14ac:dyDescent="0.25">
      <c r="A440" s="21">
        <f t="shared" si="356"/>
        <v>8.7104166666665694</v>
      </c>
      <c r="B440" s="7"/>
      <c r="C440" s="8" t="s">
        <v>73</v>
      </c>
      <c r="E440" s="8" t="s">
        <v>73</v>
      </c>
      <c r="G440" s="8"/>
      <c r="H440" s="8" t="s">
        <v>73</v>
      </c>
      <c r="I440" s="8" t="s">
        <v>73</v>
      </c>
      <c r="J440" s="9"/>
      <c r="K440" s="30"/>
      <c r="L440" t="s">
        <v>71</v>
      </c>
      <c r="M440" s="11">
        <f t="shared" si="316"/>
        <v>0</v>
      </c>
      <c r="N440" s="12">
        <f t="shared" si="306"/>
        <v>0</v>
      </c>
      <c r="O440" s="11">
        <f t="shared" si="317"/>
        <v>0</v>
      </c>
      <c r="P440" s="12">
        <f t="shared" si="307"/>
        <v>0</v>
      </c>
      <c r="Q440" s="11">
        <f t="shared" si="318"/>
        <v>1.9999999999999574E-2</v>
      </c>
      <c r="R440" s="12"/>
      <c r="S440" s="11">
        <f t="shared" si="319"/>
        <v>0</v>
      </c>
      <c r="T440" s="12">
        <f t="shared" si="308"/>
        <v>0</v>
      </c>
      <c r="U440" s="11">
        <f t="shared" si="320"/>
        <v>0</v>
      </c>
      <c r="V440" s="12">
        <f t="shared" si="309"/>
        <v>0</v>
      </c>
      <c r="W440" s="11">
        <f t="shared" si="321"/>
        <v>0</v>
      </c>
      <c r="X440" s="12"/>
      <c r="Y440" s="11">
        <f t="shared" si="322"/>
        <v>0</v>
      </c>
      <c r="Z440" s="12">
        <f t="shared" si="310"/>
        <v>0</v>
      </c>
      <c r="AA440" s="11">
        <f t="shared" si="323"/>
        <v>0</v>
      </c>
      <c r="AB440" s="12">
        <f t="shared" si="311"/>
        <v>0</v>
      </c>
      <c r="AC440" s="11">
        <f t="shared" si="324"/>
        <v>1.9999999999999574E-2</v>
      </c>
      <c r="AD440" s="12"/>
      <c r="AE440" s="11">
        <f t="shared" si="325"/>
        <v>0</v>
      </c>
      <c r="AF440" s="12">
        <f t="shared" si="312"/>
        <v>0</v>
      </c>
      <c r="AG440" s="11">
        <f t="shared" si="326"/>
        <v>0</v>
      </c>
      <c r="AH440" s="12">
        <f t="shared" si="313"/>
        <v>0</v>
      </c>
      <c r="AI440" s="11">
        <f t="shared" si="327"/>
        <v>0</v>
      </c>
      <c r="AJ440" s="12"/>
      <c r="AK440" s="11">
        <f t="shared" si="328"/>
        <v>0</v>
      </c>
      <c r="AL440" s="12">
        <f t="shared" si="314"/>
        <v>0</v>
      </c>
      <c r="AM440" s="11">
        <f t="shared" si="329"/>
        <v>0</v>
      </c>
      <c r="AN440" s="12">
        <f t="shared" si="315"/>
        <v>0</v>
      </c>
      <c r="AO440" s="11">
        <f t="shared" si="330"/>
        <v>0</v>
      </c>
      <c r="AP440" s="12"/>
      <c r="AQ440" s="11">
        <f t="shared" si="331"/>
        <v>0</v>
      </c>
      <c r="AR440" s="12">
        <f t="shared" si="332"/>
        <v>0</v>
      </c>
      <c r="AS440" s="11">
        <f t="shared" si="333"/>
        <v>0</v>
      </c>
      <c r="AT440" s="12">
        <f t="shared" si="334"/>
        <v>0</v>
      </c>
      <c r="AU440" s="11">
        <f t="shared" si="335"/>
        <v>1.9999999999999574E-2</v>
      </c>
      <c r="AV440" s="12"/>
      <c r="AW440" s="11">
        <f t="shared" si="336"/>
        <v>0</v>
      </c>
      <c r="AX440" s="12">
        <f t="shared" si="337"/>
        <v>0</v>
      </c>
      <c r="AY440" s="11">
        <f t="shared" si="338"/>
        <v>0</v>
      </c>
      <c r="AZ440" s="12">
        <f t="shared" si="339"/>
        <v>0</v>
      </c>
      <c r="BA440" s="11">
        <f t="shared" si="340"/>
        <v>0</v>
      </c>
      <c r="BB440" s="12"/>
      <c r="BC440" s="11">
        <f t="shared" si="341"/>
        <v>0</v>
      </c>
      <c r="BD440" s="12">
        <f t="shared" si="342"/>
        <v>0</v>
      </c>
      <c r="BE440" s="11">
        <f t="shared" si="343"/>
        <v>0</v>
      </c>
      <c r="BF440" s="12">
        <f t="shared" si="344"/>
        <v>0</v>
      </c>
      <c r="BG440" s="11">
        <f t="shared" si="345"/>
        <v>0</v>
      </c>
      <c r="BH440" s="12"/>
      <c r="BI440" s="11">
        <f t="shared" si="346"/>
        <v>0</v>
      </c>
      <c r="BJ440" s="12">
        <f t="shared" si="347"/>
        <v>0</v>
      </c>
      <c r="BK440" s="11">
        <f t="shared" si="348"/>
        <v>0</v>
      </c>
      <c r="BL440" s="12">
        <f t="shared" si="349"/>
        <v>0</v>
      </c>
      <c r="BM440" s="11">
        <f t="shared" si="350"/>
        <v>0</v>
      </c>
      <c r="BN440" s="12"/>
      <c r="BO440" s="11">
        <f t="shared" si="351"/>
        <v>0</v>
      </c>
      <c r="BP440" s="12">
        <f t="shared" si="352"/>
        <v>0</v>
      </c>
      <c r="BQ440" s="11">
        <f t="shared" si="353"/>
        <v>0</v>
      </c>
      <c r="BR440" s="12">
        <f t="shared" si="354"/>
        <v>0</v>
      </c>
      <c r="BS440" s="11">
        <f t="shared" si="355"/>
        <v>0</v>
      </c>
    </row>
    <row r="441" spans="1:71" x14ac:dyDescent="0.25">
      <c r="A441" s="21">
        <f t="shared" si="356"/>
        <v>8.730416666666569</v>
      </c>
      <c r="B441" s="7"/>
      <c r="C441" s="8" t="s">
        <v>73</v>
      </c>
      <c r="E441" s="8" t="s">
        <v>73</v>
      </c>
      <c r="G441" s="8"/>
      <c r="H441" s="8" t="s">
        <v>73</v>
      </c>
      <c r="I441" s="8" t="s">
        <v>73</v>
      </c>
      <c r="L441" t="s">
        <v>71</v>
      </c>
      <c r="M441" s="11">
        <f t="shared" si="316"/>
        <v>0</v>
      </c>
      <c r="N441" s="12">
        <f t="shared" si="306"/>
        <v>0</v>
      </c>
      <c r="O441" s="11">
        <f t="shared" si="317"/>
        <v>0</v>
      </c>
      <c r="P441" s="12">
        <f t="shared" si="307"/>
        <v>0</v>
      </c>
      <c r="Q441" s="11">
        <f t="shared" si="318"/>
        <v>1.9999999999999574E-2</v>
      </c>
      <c r="R441" s="12"/>
      <c r="S441" s="11">
        <f t="shared" si="319"/>
        <v>0</v>
      </c>
      <c r="T441" s="12">
        <f t="shared" si="308"/>
        <v>0</v>
      </c>
      <c r="U441" s="11">
        <f t="shared" si="320"/>
        <v>0</v>
      </c>
      <c r="V441" s="12">
        <f t="shared" si="309"/>
        <v>0</v>
      </c>
      <c r="W441" s="11">
        <f t="shared" si="321"/>
        <v>0</v>
      </c>
      <c r="X441" s="12"/>
      <c r="Y441" s="11">
        <f t="shared" si="322"/>
        <v>0</v>
      </c>
      <c r="Z441" s="12">
        <f t="shared" si="310"/>
        <v>0</v>
      </c>
      <c r="AA441" s="11">
        <f t="shared" si="323"/>
        <v>0</v>
      </c>
      <c r="AB441" s="12">
        <f t="shared" si="311"/>
        <v>0</v>
      </c>
      <c r="AC441" s="11">
        <f t="shared" si="324"/>
        <v>1.9999999999999574E-2</v>
      </c>
      <c r="AD441" s="12"/>
      <c r="AE441" s="11">
        <f t="shared" si="325"/>
        <v>0</v>
      </c>
      <c r="AF441" s="12">
        <f t="shared" si="312"/>
        <v>0</v>
      </c>
      <c r="AG441" s="11">
        <f t="shared" si="326"/>
        <v>0</v>
      </c>
      <c r="AH441" s="12">
        <f t="shared" si="313"/>
        <v>0</v>
      </c>
      <c r="AI441" s="11">
        <f t="shared" si="327"/>
        <v>0</v>
      </c>
      <c r="AJ441" s="12"/>
      <c r="AK441" s="11">
        <f t="shared" si="328"/>
        <v>0</v>
      </c>
      <c r="AL441" s="12">
        <f t="shared" si="314"/>
        <v>0</v>
      </c>
      <c r="AM441" s="11">
        <f t="shared" si="329"/>
        <v>0</v>
      </c>
      <c r="AN441" s="12">
        <f t="shared" si="315"/>
        <v>0</v>
      </c>
      <c r="AO441" s="11">
        <f t="shared" si="330"/>
        <v>0</v>
      </c>
      <c r="AP441" s="12"/>
      <c r="AQ441" s="11">
        <f t="shared" si="331"/>
        <v>0</v>
      </c>
      <c r="AR441" s="12">
        <f t="shared" si="332"/>
        <v>0</v>
      </c>
      <c r="AS441" s="11">
        <f t="shared" si="333"/>
        <v>0</v>
      </c>
      <c r="AT441" s="12">
        <f t="shared" si="334"/>
        <v>0</v>
      </c>
      <c r="AU441" s="11">
        <f t="shared" si="335"/>
        <v>1.9999999999999574E-2</v>
      </c>
      <c r="AV441" s="12"/>
      <c r="AW441" s="11">
        <f t="shared" si="336"/>
        <v>0</v>
      </c>
      <c r="AX441" s="12">
        <f t="shared" si="337"/>
        <v>0</v>
      </c>
      <c r="AY441" s="11">
        <f t="shared" si="338"/>
        <v>0</v>
      </c>
      <c r="AZ441" s="12">
        <f t="shared" si="339"/>
        <v>0</v>
      </c>
      <c r="BA441" s="11">
        <f t="shared" si="340"/>
        <v>0</v>
      </c>
      <c r="BB441" s="12"/>
      <c r="BC441" s="11">
        <f t="shared" si="341"/>
        <v>0</v>
      </c>
      <c r="BD441" s="12">
        <f t="shared" si="342"/>
        <v>0</v>
      </c>
      <c r="BE441" s="11">
        <f t="shared" si="343"/>
        <v>0</v>
      </c>
      <c r="BF441" s="12">
        <f t="shared" si="344"/>
        <v>0</v>
      </c>
      <c r="BG441" s="11">
        <f t="shared" si="345"/>
        <v>0</v>
      </c>
      <c r="BH441" s="12"/>
      <c r="BI441" s="11">
        <f t="shared" si="346"/>
        <v>0</v>
      </c>
      <c r="BJ441" s="12">
        <f t="shared" si="347"/>
        <v>0</v>
      </c>
      <c r="BK441" s="11">
        <f t="shared" si="348"/>
        <v>0</v>
      </c>
      <c r="BL441" s="12">
        <f t="shared" si="349"/>
        <v>0</v>
      </c>
      <c r="BM441" s="11">
        <f t="shared" si="350"/>
        <v>0</v>
      </c>
      <c r="BN441" s="12"/>
      <c r="BO441" s="11">
        <f t="shared" si="351"/>
        <v>0</v>
      </c>
      <c r="BP441" s="12">
        <f t="shared" si="352"/>
        <v>0</v>
      </c>
      <c r="BQ441" s="11">
        <f t="shared" si="353"/>
        <v>0</v>
      </c>
      <c r="BR441" s="12">
        <f t="shared" si="354"/>
        <v>0</v>
      </c>
      <c r="BS441" s="11">
        <f t="shared" si="355"/>
        <v>0</v>
      </c>
    </row>
    <row r="442" spans="1:71" x14ac:dyDescent="0.25">
      <c r="A442" s="21">
        <f t="shared" si="356"/>
        <v>8.7504166666665686</v>
      </c>
      <c r="B442" s="7" t="s">
        <v>93</v>
      </c>
      <c r="C442" s="8" t="s">
        <v>73</v>
      </c>
      <c r="E442" t="s">
        <v>71</v>
      </c>
      <c r="G442" s="8"/>
      <c r="H442" s="8" t="s">
        <v>73</v>
      </c>
      <c r="I442" s="8" t="s">
        <v>73</v>
      </c>
      <c r="L442" s="9" t="s">
        <v>72</v>
      </c>
      <c r="M442" s="11">
        <f t="shared" si="316"/>
        <v>0</v>
      </c>
      <c r="N442" s="12">
        <f t="shared" si="306"/>
        <v>0</v>
      </c>
      <c r="O442" s="11">
        <f t="shared" si="317"/>
        <v>0</v>
      </c>
      <c r="P442" s="12">
        <f t="shared" si="307"/>
        <v>0</v>
      </c>
      <c r="Q442" s="11">
        <f t="shared" si="318"/>
        <v>1.9999999999999574E-2</v>
      </c>
      <c r="R442" s="12"/>
      <c r="S442" s="11">
        <f t="shared" si="319"/>
        <v>0</v>
      </c>
      <c r="T442" s="12">
        <f t="shared" si="308"/>
        <v>0</v>
      </c>
      <c r="U442" s="11">
        <f t="shared" si="320"/>
        <v>0</v>
      </c>
      <c r="V442" s="12">
        <f t="shared" si="309"/>
        <v>0</v>
      </c>
      <c r="W442" s="11">
        <f t="shared" si="321"/>
        <v>0</v>
      </c>
      <c r="X442" s="12"/>
      <c r="Y442" s="11">
        <f t="shared" si="322"/>
        <v>0</v>
      </c>
      <c r="Z442" s="12">
        <f t="shared" si="310"/>
        <v>0</v>
      </c>
      <c r="AA442" s="11">
        <f t="shared" si="323"/>
        <v>0</v>
      </c>
      <c r="AB442" s="12">
        <f t="shared" si="311"/>
        <v>0</v>
      </c>
      <c r="AC442" s="11">
        <f t="shared" si="324"/>
        <v>0</v>
      </c>
      <c r="AD442" s="12"/>
      <c r="AE442" s="11">
        <f t="shared" si="325"/>
        <v>0</v>
      </c>
      <c r="AF442" s="12">
        <f t="shared" si="312"/>
        <v>0</v>
      </c>
      <c r="AG442" s="11">
        <f t="shared" si="326"/>
        <v>0</v>
      </c>
      <c r="AH442" s="12">
        <f t="shared" si="313"/>
        <v>0</v>
      </c>
      <c r="AI442" s="11">
        <f t="shared" si="327"/>
        <v>0</v>
      </c>
      <c r="AJ442" s="12"/>
      <c r="AK442" s="11">
        <f t="shared" si="328"/>
        <v>0</v>
      </c>
      <c r="AL442" s="12">
        <f t="shared" si="314"/>
        <v>0</v>
      </c>
      <c r="AM442" s="11">
        <f t="shared" si="329"/>
        <v>0</v>
      </c>
      <c r="AN442" s="12">
        <f t="shared" si="315"/>
        <v>0</v>
      </c>
      <c r="AO442" s="11">
        <f t="shared" si="330"/>
        <v>0</v>
      </c>
      <c r="AP442" s="12"/>
      <c r="AQ442" s="11">
        <f t="shared" si="331"/>
        <v>0</v>
      </c>
      <c r="AR442" s="12">
        <f t="shared" si="332"/>
        <v>0</v>
      </c>
      <c r="AS442" s="11">
        <f t="shared" si="333"/>
        <v>0</v>
      </c>
      <c r="AT442" s="12">
        <f t="shared" si="334"/>
        <v>0</v>
      </c>
      <c r="AU442" s="11">
        <f t="shared" si="335"/>
        <v>1.9999999999999574E-2</v>
      </c>
      <c r="AV442" s="12"/>
      <c r="AW442" s="11">
        <f t="shared" si="336"/>
        <v>0</v>
      </c>
      <c r="AX442" s="12">
        <f t="shared" si="337"/>
        <v>0</v>
      </c>
      <c r="AY442" s="11">
        <f t="shared" si="338"/>
        <v>0</v>
      </c>
      <c r="AZ442" s="12">
        <f t="shared" si="339"/>
        <v>0</v>
      </c>
      <c r="BA442" s="11">
        <f t="shared" si="340"/>
        <v>0</v>
      </c>
      <c r="BB442" s="12"/>
      <c r="BC442" s="11">
        <f t="shared" si="341"/>
        <v>0</v>
      </c>
      <c r="BD442" s="12">
        <f t="shared" si="342"/>
        <v>0</v>
      </c>
      <c r="BE442" s="11">
        <f t="shared" si="343"/>
        <v>0</v>
      </c>
      <c r="BF442" s="12">
        <f t="shared" si="344"/>
        <v>0</v>
      </c>
      <c r="BG442" s="11">
        <f t="shared" si="345"/>
        <v>0</v>
      </c>
      <c r="BH442" s="12"/>
      <c r="BI442" s="11">
        <f t="shared" si="346"/>
        <v>0</v>
      </c>
      <c r="BJ442" s="12">
        <f t="shared" si="347"/>
        <v>0</v>
      </c>
      <c r="BK442" s="11">
        <f t="shared" si="348"/>
        <v>0</v>
      </c>
      <c r="BL442" s="12">
        <f t="shared" si="349"/>
        <v>0</v>
      </c>
      <c r="BM442" s="11">
        <f t="shared" si="350"/>
        <v>0</v>
      </c>
      <c r="BN442" s="12"/>
      <c r="BO442" s="11">
        <f t="shared" si="351"/>
        <v>0</v>
      </c>
      <c r="BP442" s="12">
        <f t="shared" si="352"/>
        <v>0</v>
      </c>
      <c r="BQ442" s="11">
        <f t="shared" si="353"/>
        <v>8.7504166666665686</v>
      </c>
      <c r="BR442" s="12">
        <f t="shared" si="354"/>
        <v>1</v>
      </c>
      <c r="BS442" s="11">
        <f t="shared" si="355"/>
        <v>0</v>
      </c>
    </row>
    <row r="443" spans="1:71" x14ac:dyDescent="0.25">
      <c r="A443" s="21">
        <f t="shared" si="356"/>
        <v>8.7704166666665682</v>
      </c>
      <c r="B443" s="7" t="s">
        <v>78</v>
      </c>
      <c r="C443" s="8" t="s">
        <v>73</v>
      </c>
      <c r="E443" t="s">
        <v>71</v>
      </c>
      <c r="F443" s="8" t="s">
        <v>73</v>
      </c>
      <c r="G443" s="8"/>
      <c r="H443" s="8" t="s">
        <v>73</v>
      </c>
      <c r="I443" s="8" t="s">
        <v>73</v>
      </c>
      <c r="L443" s="9"/>
      <c r="M443" s="11">
        <f t="shared" si="316"/>
        <v>0</v>
      </c>
      <c r="N443" s="12">
        <f t="shared" si="306"/>
        <v>0</v>
      </c>
      <c r="O443" s="11">
        <f t="shared" si="317"/>
        <v>0</v>
      </c>
      <c r="P443" s="12">
        <f t="shared" si="307"/>
        <v>0</v>
      </c>
      <c r="Q443" s="11">
        <f t="shared" si="318"/>
        <v>1.9999999999999574E-2</v>
      </c>
      <c r="R443" s="12"/>
      <c r="S443" s="11">
        <f t="shared" si="319"/>
        <v>0</v>
      </c>
      <c r="T443" s="12">
        <f t="shared" si="308"/>
        <v>0</v>
      </c>
      <c r="U443" s="11">
        <f t="shared" si="320"/>
        <v>0</v>
      </c>
      <c r="V443" s="12">
        <f t="shared" si="309"/>
        <v>0</v>
      </c>
      <c r="W443" s="11">
        <f t="shared" si="321"/>
        <v>0</v>
      </c>
      <c r="X443" s="12"/>
      <c r="Y443" s="11">
        <f t="shared" si="322"/>
        <v>0</v>
      </c>
      <c r="Z443" s="12">
        <f t="shared" si="310"/>
        <v>0</v>
      </c>
      <c r="AA443" s="11">
        <f t="shared" si="323"/>
        <v>0</v>
      </c>
      <c r="AB443" s="12">
        <f t="shared" si="311"/>
        <v>0</v>
      </c>
      <c r="AC443" s="11">
        <f t="shared" si="324"/>
        <v>0</v>
      </c>
      <c r="AD443" s="12"/>
      <c r="AE443" s="11">
        <f t="shared" si="325"/>
        <v>8.7704166666665682</v>
      </c>
      <c r="AF443" s="12">
        <f t="shared" si="312"/>
        <v>1</v>
      </c>
      <c r="AG443" s="11">
        <f t="shared" si="326"/>
        <v>0</v>
      </c>
      <c r="AH443" s="12">
        <f t="shared" si="313"/>
        <v>0</v>
      </c>
      <c r="AI443" s="11">
        <f t="shared" si="327"/>
        <v>1.9999999999999574E-2</v>
      </c>
      <c r="AJ443" s="12"/>
      <c r="AK443" s="11">
        <f t="shared" si="328"/>
        <v>0</v>
      </c>
      <c r="AL443" s="12">
        <f t="shared" si="314"/>
        <v>0</v>
      </c>
      <c r="AM443" s="11">
        <f t="shared" si="329"/>
        <v>0</v>
      </c>
      <c r="AN443" s="12">
        <f t="shared" si="315"/>
        <v>0</v>
      </c>
      <c r="AO443" s="11">
        <f t="shared" si="330"/>
        <v>0</v>
      </c>
      <c r="AP443" s="12"/>
      <c r="AQ443" s="11">
        <f t="shared" si="331"/>
        <v>0</v>
      </c>
      <c r="AR443" s="12">
        <f t="shared" si="332"/>
        <v>0</v>
      </c>
      <c r="AS443" s="11">
        <f t="shared" si="333"/>
        <v>0</v>
      </c>
      <c r="AT443" s="12">
        <f t="shared" si="334"/>
        <v>0</v>
      </c>
      <c r="AU443" s="11">
        <f t="shared" si="335"/>
        <v>1.9999999999999574E-2</v>
      </c>
      <c r="AV443" s="12"/>
      <c r="AW443" s="11">
        <f t="shared" si="336"/>
        <v>0</v>
      </c>
      <c r="AX443" s="12">
        <f t="shared" si="337"/>
        <v>0</v>
      </c>
      <c r="AY443" s="11">
        <f t="shared" si="338"/>
        <v>0</v>
      </c>
      <c r="AZ443" s="12">
        <f t="shared" si="339"/>
        <v>0</v>
      </c>
      <c r="BA443" s="11">
        <f t="shared" si="340"/>
        <v>0</v>
      </c>
      <c r="BB443" s="12"/>
      <c r="BC443" s="11">
        <f t="shared" si="341"/>
        <v>0</v>
      </c>
      <c r="BD443" s="12">
        <f t="shared" si="342"/>
        <v>0</v>
      </c>
      <c r="BE443" s="11">
        <f t="shared" si="343"/>
        <v>0</v>
      </c>
      <c r="BF443" s="12">
        <f t="shared" si="344"/>
        <v>0</v>
      </c>
      <c r="BG443" s="11">
        <f t="shared" si="345"/>
        <v>0</v>
      </c>
      <c r="BH443" s="12"/>
      <c r="BI443" s="11">
        <f t="shared" si="346"/>
        <v>0</v>
      </c>
      <c r="BJ443" s="12">
        <f t="shared" si="347"/>
        <v>0</v>
      </c>
      <c r="BK443" s="11">
        <f t="shared" si="348"/>
        <v>0</v>
      </c>
      <c r="BL443" s="12">
        <f t="shared" si="349"/>
        <v>0</v>
      </c>
      <c r="BM443" s="11">
        <f t="shared" si="350"/>
        <v>0</v>
      </c>
      <c r="BN443" s="12"/>
      <c r="BO443" s="11">
        <f t="shared" si="351"/>
        <v>0</v>
      </c>
      <c r="BP443" s="12">
        <f t="shared" si="352"/>
        <v>0</v>
      </c>
      <c r="BQ443" s="11">
        <f t="shared" si="353"/>
        <v>0</v>
      </c>
      <c r="BR443" s="12">
        <f t="shared" si="354"/>
        <v>0</v>
      </c>
      <c r="BS443" s="11">
        <f t="shared" si="355"/>
        <v>0</v>
      </c>
    </row>
    <row r="444" spans="1:71" x14ac:dyDescent="0.25">
      <c r="A444" s="21">
        <f t="shared" si="356"/>
        <v>8.7904166666665677</v>
      </c>
      <c r="B444" s="7"/>
      <c r="C444" s="8" t="s">
        <v>73</v>
      </c>
      <c r="E444" t="s">
        <v>71</v>
      </c>
      <c r="F444" s="8" t="s">
        <v>73</v>
      </c>
      <c r="G444" s="8"/>
      <c r="H444" s="8" t="s">
        <v>73</v>
      </c>
      <c r="I444" s="8" t="s">
        <v>73</v>
      </c>
      <c r="L444" s="8"/>
      <c r="M444" s="11">
        <f t="shared" si="316"/>
        <v>0</v>
      </c>
      <c r="N444" s="12">
        <f t="shared" si="306"/>
        <v>0</v>
      </c>
      <c r="O444" s="11">
        <f t="shared" si="317"/>
        <v>0</v>
      </c>
      <c r="P444" s="12">
        <f t="shared" si="307"/>
        <v>0</v>
      </c>
      <c r="Q444" s="11">
        <f t="shared" si="318"/>
        <v>1.9999999999999574E-2</v>
      </c>
      <c r="R444" s="12"/>
      <c r="S444" s="11">
        <f t="shared" si="319"/>
        <v>0</v>
      </c>
      <c r="T444" s="12">
        <f t="shared" si="308"/>
        <v>0</v>
      </c>
      <c r="U444" s="11">
        <f t="shared" si="320"/>
        <v>0</v>
      </c>
      <c r="V444" s="12">
        <f t="shared" si="309"/>
        <v>0</v>
      </c>
      <c r="W444" s="11">
        <f t="shared" si="321"/>
        <v>0</v>
      </c>
      <c r="X444" s="12"/>
      <c r="Y444" s="11">
        <f t="shared" si="322"/>
        <v>0</v>
      </c>
      <c r="Z444" s="12">
        <f t="shared" si="310"/>
        <v>0</v>
      </c>
      <c r="AA444" s="11">
        <f t="shared" si="323"/>
        <v>0</v>
      </c>
      <c r="AB444" s="12">
        <f t="shared" si="311"/>
        <v>0</v>
      </c>
      <c r="AC444" s="11">
        <f t="shared" si="324"/>
        <v>0</v>
      </c>
      <c r="AD444" s="12"/>
      <c r="AE444" s="11">
        <f t="shared" si="325"/>
        <v>0</v>
      </c>
      <c r="AF444" s="12">
        <f t="shared" si="312"/>
        <v>0</v>
      </c>
      <c r="AG444" s="11">
        <f t="shared" si="326"/>
        <v>0</v>
      </c>
      <c r="AH444" s="12">
        <f t="shared" si="313"/>
        <v>0</v>
      </c>
      <c r="AI444" s="11">
        <f t="shared" si="327"/>
        <v>1.9999999999999574E-2</v>
      </c>
      <c r="AJ444" s="12"/>
      <c r="AK444" s="11">
        <f t="shared" si="328"/>
        <v>0</v>
      </c>
      <c r="AL444" s="12">
        <f t="shared" si="314"/>
        <v>0</v>
      </c>
      <c r="AM444" s="11">
        <f t="shared" si="329"/>
        <v>0</v>
      </c>
      <c r="AN444" s="12">
        <f t="shared" si="315"/>
        <v>0</v>
      </c>
      <c r="AO444" s="11">
        <f t="shared" si="330"/>
        <v>0</v>
      </c>
      <c r="AP444" s="12"/>
      <c r="AQ444" s="11">
        <f t="shared" si="331"/>
        <v>0</v>
      </c>
      <c r="AR444" s="12">
        <f t="shared" si="332"/>
        <v>0</v>
      </c>
      <c r="AS444" s="11">
        <f t="shared" si="333"/>
        <v>0</v>
      </c>
      <c r="AT444" s="12">
        <f t="shared" si="334"/>
        <v>0</v>
      </c>
      <c r="AU444" s="11">
        <f t="shared" si="335"/>
        <v>1.9999999999999574E-2</v>
      </c>
      <c r="AV444" s="12"/>
      <c r="AW444" s="11">
        <f t="shared" si="336"/>
        <v>0</v>
      </c>
      <c r="AX444" s="12">
        <f t="shared" si="337"/>
        <v>0</v>
      </c>
      <c r="AY444" s="11">
        <f t="shared" si="338"/>
        <v>0</v>
      </c>
      <c r="AZ444" s="12">
        <f t="shared" si="339"/>
        <v>0</v>
      </c>
      <c r="BA444" s="11">
        <f t="shared" si="340"/>
        <v>0</v>
      </c>
      <c r="BB444" s="12"/>
      <c r="BC444" s="11">
        <f t="shared" si="341"/>
        <v>0</v>
      </c>
      <c r="BD444" s="12">
        <f t="shared" si="342"/>
        <v>0</v>
      </c>
      <c r="BE444" s="11">
        <f t="shared" si="343"/>
        <v>0</v>
      </c>
      <c r="BF444" s="12">
        <f t="shared" si="344"/>
        <v>0</v>
      </c>
      <c r="BG444" s="11">
        <f t="shared" si="345"/>
        <v>0</v>
      </c>
      <c r="BH444" s="12"/>
      <c r="BI444" s="11">
        <f t="shared" si="346"/>
        <v>0</v>
      </c>
      <c r="BJ444" s="12">
        <f t="shared" si="347"/>
        <v>0</v>
      </c>
      <c r="BK444" s="11">
        <f t="shared" si="348"/>
        <v>0</v>
      </c>
      <c r="BL444" s="12">
        <f t="shared" si="349"/>
        <v>0</v>
      </c>
      <c r="BM444" s="11">
        <f t="shared" si="350"/>
        <v>0</v>
      </c>
      <c r="BN444" s="12"/>
      <c r="BO444" s="11">
        <f t="shared" si="351"/>
        <v>0</v>
      </c>
      <c r="BP444" s="12">
        <f t="shared" si="352"/>
        <v>0</v>
      </c>
      <c r="BQ444" s="11">
        <f t="shared" si="353"/>
        <v>0</v>
      </c>
      <c r="BR444" s="12">
        <f t="shared" si="354"/>
        <v>0</v>
      </c>
      <c r="BS444" s="11">
        <f t="shared" si="355"/>
        <v>0</v>
      </c>
    </row>
    <row r="445" spans="1:71" x14ac:dyDescent="0.25">
      <c r="A445" s="21">
        <f t="shared" si="356"/>
        <v>8.8104166666665673</v>
      </c>
      <c r="B445" s="7" t="s">
        <v>83</v>
      </c>
      <c r="C445" s="8" t="s">
        <v>73</v>
      </c>
      <c r="E445" t="s">
        <v>71</v>
      </c>
      <c r="F445" s="8" t="s">
        <v>73</v>
      </c>
      <c r="G445" s="8"/>
      <c r="H445" s="8" t="s">
        <v>73</v>
      </c>
      <c r="I445" s="8" t="s">
        <v>73</v>
      </c>
      <c r="K445" s="8" t="s">
        <v>73</v>
      </c>
      <c r="L445" s="8"/>
      <c r="M445" s="11">
        <f t="shared" si="316"/>
        <v>0</v>
      </c>
      <c r="N445" s="12">
        <f t="shared" si="306"/>
        <v>0</v>
      </c>
      <c r="O445" s="11">
        <f t="shared" si="317"/>
        <v>0</v>
      </c>
      <c r="P445" s="12">
        <f t="shared" si="307"/>
        <v>0</v>
      </c>
      <c r="Q445" s="11">
        <f t="shared" si="318"/>
        <v>1.9999999999999574E-2</v>
      </c>
      <c r="R445" s="12"/>
      <c r="S445" s="11">
        <f t="shared" si="319"/>
        <v>0</v>
      </c>
      <c r="T445" s="12">
        <f t="shared" si="308"/>
        <v>0</v>
      </c>
      <c r="U445" s="11">
        <f t="shared" si="320"/>
        <v>0</v>
      </c>
      <c r="V445" s="12">
        <f t="shared" si="309"/>
        <v>0</v>
      </c>
      <c r="W445" s="11">
        <f t="shared" si="321"/>
        <v>0</v>
      </c>
      <c r="X445" s="12"/>
      <c r="Y445" s="11">
        <f t="shared" si="322"/>
        <v>0</v>
      </c>
      <c r="Z445" s="12">
        <f t="shared" si="310"/>
        <v>0</v>
      </c>
      <c r="AA445" s="11">
        <f t="shared" si="323"/>
        <v>0</v>
      </c>
      <c r="AB445" s="12">
        <f t="shared" si="311"/>
        <v>0</v>
      </c>
      <c r="AC445" s="11">
        <f t="shared" si="324"/>
        <v>0</v>
      </c>
      <c r="AD445" s="12"/>
      <c r="AE445" s="11">
        <f t="shared" si="325"/>
        <v>0</v>
      </c>
      <c r="AF445" s="12">
        <f t="shared" si="312"/>
        <v>0</v>
      </c>
      <c r="AG445" s="11">
        <f t="shared" si="326"/>
        <v>0</v>
      </c>
      <c r="AH445" s="12">
        <f t="shared" si="313"/>
        <v>0</v>
      </c>
      <c r="AI445" s="11">
        <f t="shared" si="327"/>
        <v>1.9999999999999574E-2</v>
      </c>
      <c r="AJ445" s="12"/>
      <c r="AK445" s="11">
        <f t="shared" si="328"/>
        <v>0</v>
      </c>
      <c r="AL445" s="12">
        <f t="shared" si="314"/>
        <v>0</v>
      </c>
      <c r="AM445" s="11">
        <f t="shared" si="329"/>
        <v>0</v>
      </c>
      <c r="AN445" s="12">
        <f t="shared" si="315"/>
        <v>0</v>
      </c>
      <c r="AO445" s="11">
        <f t="shared" si="330"/>
        <v>0</v>
      </c>
      <c r="AP445" s="12"/>
      <c r="AQ445" s="11">
        <f t="shared" si="331"/>
        <v>0</v>
      </c>
      <c r="AR445" s="12">
        <f t="shared" si="332"/>
        <v>0</v>
      </c>
      <c r="AS445" s="11">
        <f t="shared" si="333"/>
        <v>0</v>
      </c>
      <c r="AT445" s="12">
        <f t="shared" si="334"/>
        <v>0</v>
      </c>
      <c r="AU445" s="11">
        <f t="shared" si="335"/>
        <v>1.9999999999999574E-2</v>
      </c>
      <c r="AV445" s="12"/>
      <c r="AW445" s="11">
        <f t="shared" si="336"/>
        <v>0</v>
      </c>
      <c r="AX445" s="12">
        <f t="shared" si="337"/>
        <v>0</v>
      </c>
      <c r="AY445" s="11">
        <f t="shared" si="338"/>
        <v>0</v>
      </c>
      <c r="AZ445" s="12">
        <f t="shared" si="339"/>
        <v>0</v>
      </c>
      <c r="BA445" s="11">
        <f t="shared" si="340"/>
        <v>0</v>
      </c>
      <c r="BB445" s="12"/>
      <c r="BC445" s="11">
        <f t="shared" si="341"/>
        <v>0</v>
      </c>
      <c r="BD445" s="12">
        <f t="shared" si="342"/>
        <v>0</v>
      </c>
      <c r="BE445" s="11">
        <f t="shared" si="343"/>
        <v>0</v>
      </c>
      <c r="BF445" s="12">
        <f t="shared" si="344"/>
        <v>0</v>
      </c>
      <c r="BG445" s="11">
        <f t="shared" si="345"/>
        <v>0</v>
      </c>
      <c r="BH445" s="12"/>
      <c r="BI445" s="11">
        <f t="shared" si="346"/>
        <v>8.8104166666665673</v>
      </c>
      <c r="BJ445" s="12">
        <f t="shared" si="347"/>
        <v>1</v>
      </c>
      <c r="BK445" s="11">
        <f t="shared" si="348"/>
        <v>0</v>
      </c>
      <c r="BL445" s="12">
        <f t="shared" si="349"/>
        <v>0</v>
      </c>
      <c r="BM445" s="11">
        <f t="shared" si="350"/>
        <v>1.9999999999999574E-2</v>
      </c>
      <c r="BN445" s="12"/>
      <c r="BO445" s="11">
        <f t="shared" si="351"/>
        <v>0</v>
      </c>
      <c r="BP445" s="12">
        <f t="shared" si="352"/>
        <v>0</v>
      </c>
      <c r="BQ445" s="11">
        <f t="shared" si="353"/>
        <v>0</v>
      </c>
      <c r="BR445" s="12">
        <f t="shared" si="354"/>
        <v>0</v>
      </c>
      <c r="BS445" s="11">
        <f t="shared" si="355"/>
        <v>0</v>
      </c>
    </row>
    <row r="446" spans="1:71" x14ac:dyDescent="0.25">
      <c r="A446" s="21">
        <f t="shared" si="356"/>
        <v>8.8304166666665669</v>
      </c>
      <c r="B446" s="7" t="s">
        <v>88</v>
      </c>
      <c r="C446" t="s">
        <v>71</v>
      </c>
      <c r="E446" s="9" t="s">
        <v>72</v>
      </c>
      <c r="F446" s="8" t="s">
        <v>73</v>
      </c>
      <c r="G446" s="8"/>
      <c r="H446" s="8" t="s">
        <v>73</v>
      </c>
      <c r="I446" s="8" t="s">
        <v>73</v>
      </c>
      <c r="K446" s="8" t="s">
        <v>73</v>
      </c>
      <c r="L446" s="8"/>
      <c r="M446" s="11">
        <f t="shared" si="316"/>
        <v>0</v>
      </c>
      <c r="N446" s="12">
        <f t="shared" si="306"/>
        <v>0</v>
      </c>
      <c r="O446" s="11">
        <f t="shared" si="317"/>
        <v>0</v>
      </c>
      <c r="P446" s="12">
        <f t="shared" si="307"/>
        <v>0</v>
      </c>
      <c r="Q446" s="11">
        <f t="shared" si="318"/>
        <v>0</v>
      </c>
      <c r="R446" s="12"/>
      <c r="S446" s="11">
        <f t="shared" si="319"/>
        <v>0</v>
      </c>
      <c r="T446" s="12">
        <f t="shared" si="308"/>
        <v>0</v>
      </c>
      <c r="U446" s="11">
        <f t="shared" si="320"/>
        <v>0</v>
      </c>
      <c r="V446" s="12">
        <f t="shared" si="309"/>
        <v>0</v>
      </c>
      <c r="W446" s="11">
        <f t="shared" si="321"/>
        <v>0</v>
      </c>
      <c r="X446" s="12"/>
      <c r="Y446" s="11">
        <f t="shared" si="322"/>
        <v>0</v>
      </c>
      <c r="Z446" s="12">
        <f t="shared" si="310"/>
        <v>0</v>
      </c>
      <c r="AA446" s="11">
        <f t="shared" si="323"/>
        <v>8.8304166666665669</v>
      </c>
      <c r="AB446" s="12">
        <f t="shared" si="311"/>
        <v>1</v>
      </c>
      <c r="AC446" s="11">
        <f t="shared" si="324"/>
        <v>0</v>
      </c>
      <c r="AD446" s="12"/>
      <c r="AE446" s="11">
        <f t="shared" si="325"/>
        <v>0</v>
      </c>
      <c r="AF446" s="12">
        <f t="shared" si="312"/>
        <v>0</v>
      </c>
      <c r="AG446" s="11">
        <f t="shared" si="326"/>
        <v>0</v>
      </c>
      <c r="AH446" s="12">
        <f t="shared" si="313"/>
        <v>0</v>
      </c>
      <c r="AI446" s="11">
        <f t="shared" si="327"/>
        <v>1.9999999999999574E-2</v>
      </c>
      <c r="AJ446" s="12"/>
      <c r="AK446" s="11">
        <f t="shared" si="328"/>
        <v>0</v>
      </c>
      <c r="AL446" s="12">
        <f t="shared" si="314"/>
        <v>0</v>
      </c>
      <c r="AM446" s="11">
        <f t="shared" si="329"/>
        <v>0</v>
      </c>
      <c r="AN446" s="12">
        <f t="shared" si="315"/>
        <v>0</v>
      </c>
      <c r="AO446" s="11">
        <f t="shared" si="330"/>
        <v>0</v>
      </c>
      <c r="AP446" s="12"/>
      <c r="AQ446" s="11">
        <f t="shared" si="331"/>
        <v>0</v>
      </c>
      <c r="AR446" s="12">
        <f t="shared" si="332"/>
        <v>0</v>
      </c>
      <c r="AS446" s="11">
        <f t="shared" si="333"/>
        <v>0</v>
      </c>
      <c r="AT446" s="12">
        <f t="shared" si="334"/>
        <v>0</v>
      </c>
      <c r="AU446" s="11">
        <f t="shared" si="335"/>
        <v>1.9999999999999574E-2</v>
      </c>
      <c r="AV446" s="12"/>
      <c r="AW446" s="11">
        <f t="shared" si="336"/>
        <v>0</v>
      </c>
      <c r="AX446" s="12">
        <f t="shared" si="337"/>
        <v>0</v>
      </c>
      <c r="AY446" s="11">
        <f t="shared" si="338"/>
        <v>0</v>
      </c>
      <c r="AZ446" s="12">
        <f t="shared" si="339"/>
        <v>0</v>
      </c>
      <c r="BA446" s="11">
        <f t="shared" si="340"/>
        <v>0</v>
      </c>
      <c r="BB446" s="12"/>
      <c r="BC446" s="11">
        <f t="shared" si="341"/>
        <v>0</v>
      </c>
      <c r="BD446" s="12">
        <f t="shared" si="342"/>
        <v>0</v>
      </c>
      <c r="BE446" s="11">
        <f t="shared" si="343"/>
        <v>0</v>
      </c>
      <c r="BF446" s="12">
        <f t="shared" si="344"/>
        <v>0</v>
      </c>
      <c r="BG446" s="11">
        <f t="shared" si="345"/>
        <v>0</v>
      </c>
      <c r="BH446" s="12"/>
      <c r="BI446" s="11">
        <f t="shared" si="346"/>
        <v>0</v>
      </c>
      <c r="BJ446" s="12">
        <f t="shared" si="347"/>
        <v>0</v>
      </c>
      <c r="BK446" s="11">
        <f t="shared" si="348"/>
        <v>0</v>
      </c>
      <c r="BL446" s="12">
        <f t="shared" si="349"/>
        <v>0</v>
      </c>
      <c r="BM446" s="11">
        <f t="shared" si="350"/>
        <v>1.9999999999999574E-2</v>
      </c>
      <c r="BN446" s="12"/>
      <c r="BO446" s="11">
        <f t="shared" si="351"/>
        <v>0</v>
      </c>
      <c r="BP446" s="12">
        <f t="shared" si="352"/>
        <v>0</v>
      </c>
      <c r="BQ446" s="11">
        <f t="shared" si="353"/>
        <v>0</v>
      </c>
      <c r="BR446" s="12">
        <f t="shared" si="354"/>
        <v>0</v>
      </c>
      <c r="BS446" s="11">
        <f t="shared" si="355"/>
        <v>0</v>
      </c>
    </row>
    <row r="447" spans="1:71" x14ac:dyDescent="0.25">
      <c r="A447" s="21">
        <f t="shared" si="356"/>
        <v>8.8504166666665665</v>
      </c>
      <c r="B447" s="7"/>
      <c r="C447" t="s">
        <v>71</v>
      </c>
      <c r="E447" s="8"/>
      <c r="F447" s="8" t="s">
        <v>73</v>
      </c>
      <c r="H447" s="8" t="s">
        <v>73</v>
      </c>
      <c r="I447" s="8" t="s">
        <v>73</v>
      </c>
      <c r="K447" s="8" t="s">
        <v>73</v>
      </c>
      <c r="L447" s="8"/>
      <c r="M447" s="11">
        <f t="shared" si="316"/>
        <v>0</v>
      </c>
      <c r="N447" s="12">
        <f t="shared" si="306"/>
        <v>0</v>
      </c>
      <c r="O447" s="11">
        <f t="shared" si="317"/>
        <v>0</v>
      </c>
      <c r="P447" s="12">
        <f t="shared" si="307"/>
        <v>0</v>
      </c>
      <c r="Q447" s="11">
        <f t="shared" si="318"/>
        <v>0</v>
      </c>
      <c r="R447" s="12"/>
      <c r="S447" s="11">
        <f t="shared" si="319"/>
        <v>0</v>
      </c>
      <c r="T447" s="12">
        <f t="shared" si="308"/>
        <v>0</v>
      </c>
      <c r="U447" s="11">
        <f t="shared" si="320"/>
        <v>0</v>
      </c>
      <c r="V447" s="12">
        <f t="shared" si="309"/>
        <v>0</v>
      </c>
      <c r="W447" s="11">
        <f t="shared" si="321"/>
        <v>0</v>
      </c>
      <c r="X447" s="12"/>
      <c r="Y447" s="11">
        <f t="shared" si="322"/>
        <v>0</v>
      </c>
      <c r="Z447" s="12">
        <f t="shared" si="310"/>
        <v>0</v>
      </c>
      <c r="AA447" s="11">
        <f t="shared" si="323"/>
        <v>0</v>
      </c>
      <c r="AB447" s="12">
        <f t="shared" si="311"/>
        <v>0</v>
      </c>
      <c r="AC447" s="11">
        <f t="shared" si="324"/>
        <v>0</v>
      </c>
      <c r="AD447" s="12"/>
      <c r="AE447" s="11">
        <f t="shared" si="325"/>
        <v>0</v>
      </c>
      <c r="AF447" s="12">
        <f t="shared" si="312"/>
        <v>0</v>
      </c>
      <c r="AG447" s="11">
        <f t="shared" si="326"/>
        <v>0</v>
      </c>
      <c r="AH447" s="12">
        <f t="shared" si="313"/>
        <v>0</v>
      </c>
      <c r="AI447" s="11">
        <f t="shared" si="327"/>
        <v>1.9999999999999574E-2</v>
      </c>
      <c r="AJ447" s="12"/>
      <c r="AK447" s="11">
        <f t="shared" si="328"/>
        <v>0</v>
      </c>
      <c r="AL447" s="12">
        <f t="shared" si="314"/>
        <v>0</v>
      </c>
      <c r="AM447" s="11">
        <f t="shared" si="329"/>
        <v>0</v>
      </c>
      <c r="AN447" s="12">
        <f t="shared" si="315"/>
        <v>0</v>
      </c>
      <c r="AO447" s="11">
        <f t="shared" si="330"/>
        <v>0</v>
      </c>
      <c r="AP447" s="12"/>
      <c r="AQ447" s="11">
        <f t="shared" si="331"/>
        <v>0</v>
      </c>
      <c r="AR447" s="12">
        <f t="shared" si="332"/>
        <v>0</v>
      </c>
      <c r="AS447" s="11">
        <f t="shared" si="333"/>
        <v>0</v>
      </c>
      <c r="AT447" s="12">
        <f t="shared" si="334"/>
        <v>0</v>
      </c>
      <c r="AU447" s="11">
        <f t="shared" si="335"/>
        <v>1.9999999999999574E-2</v>
      </c>
      <c r="AV447" s="12"/>
      <c r="AW447" s="11">
        <f t="shared" si="336"/>
        <v>0</v>
      </c>
      <c r="AX447" s="12">
        <f t="shared" si="337"/>
        <v>0</v>
      </c>
      <c r="AY447" s="11">
        <f t="shared" si="338"/>
        <v>0</v>
      </c>
      <c r="AZ447" s="12">
        <f t="shared" si="339"/>
        <v>0</v>
      </c>
      <c r="BA447" s="11">
        <f t="shared" si="340"/>
        <v>0</v>
      </c>
      <c r="BB447" s="12"/>
      <c r="BC447" s="11">
        <f t="shared" si="341"/>
        <v>0</v>
      </c>
      <c r="BD447" s="12">
        <f t="shared" si="342"/>
        <v>0</v>
      </c>
      <c r="BE447" s="11">
        <f t="shared" si="343"/>
        <v>0</v>
      </c>
      <c r="BF447" s="12">
        <f t="shared" si="344"/>
        <v>0</v>
      </c>
      <c r="BG447" s="11">
        <f t="shared" si="345"/>
        <v>0</v>
      </c>
      <c r="BH447" s="12"/>
      <c r="BI447" s="11">
        <f t="shared" si="346"/>
        <v>0</v>
      </c>
      <c r="BJ447" s="12">
        <f t="shared" si="347"/>
        <v>0</v>
      </c>
      <c r="BK447" s="11">
        <f t="shared" si="348"/>
        <v>0</v>
      </c>
      <c r="BL447" s="12">
        <f t="shared" si="349"/>
        <v>0</v>
      </c>
      <c r="BM447" s="11">
        <f t="shared" si="350"/>
        <v>1.9999999999999574E-2</v>
      </c>
      <c r="BN447" s="12"/>
      <c r="BO447" s="11">
        <f t="shared" si="351"/>
        <v>0</v>
      </c>
      <c r="BP447" s="12">
        <f t="shared" si="352"/>
        <v>0</v>
      </c>
      <c r="BQ447" s="11">
        <f t="shared" si="353"/>
        <v>0</v>
      </c>
      <c r="BR447" s="12">
        <f t="shared" si="354"/>
        <v>0</v>
      </c>
      <c r="BS447" s="11">
        <f t="shared" si="355"/>
        <v>0</v>
      </c>
    </row>
    <row r="448" spans="1:71" x14ac:dyDescent="0.25">
      <c r="A448" s="21">
        <f t="shared" si="356"/>
        <v>8.870416666666566</v>
      </c>
      <c r="B448" s="7"/>
      <c r="C448" t="s">
        <v>71</v>
      </c>
      <c r="E448" s="8"/>
      <c r="F448" s="8" t="s">
        <v>73</v>
      </c>
      <c r="H448" s="8" t="s">
        <v>73</v>
      </c>
      <c r="I448" s="8" t="s">
        <v>73</v>
      </c>
      <c r="K448" s="8" t="s">
        <v>73</v>
      </c>
      <c r="L448" s="8"/>
      <c r="M448" s="11">
        <f t="shared" si="316"/>
        <v>0</v>
      </c>
      <c r="N448" s="12">
        <f t="shared" si="306"/>
        <v>0</v>
      </c>
      <c r="O448" s="11">
        <f t="shared" si="317"/>
        <v>0</v>
      </c>
      <c r="P448" s="12">
        <f t="shared" si="307"/>
        <v>0</v>
      </c>
      <c r="Q448" s="11">
        <f t="shared" si="318"/>
        <v>0</v>
      </c>
      <c r="R448" s="12"/>
      <c r="S448" s="11">
        <f t="shared" si="319"/>
        <v>0</v>
      </c>
      <c r="T448" s="12">
        <f t="shared" si="308"/>
        <v>0</v>
      </c>
      <c r="U448" s="11">
        <f t="shared" si="320"/>
        <v>0</v>
      </c>
      <c r="V448" s="12">
        <f t="shared" si="309"/>
        <v>0</v>
      </c>
      <c r="W448" s="11">
        <f t="shared" si="321"/>
        <v>0</v>
      </c>
      <c r="X448" s="12"/>
      <c r="Y448" s="11">
        <f t="shared" si="322"/>
        <v>0</v>
      </c>
      <c r="Z448" s="12">
        <f t="shared" si="310"/>
        <v>0</v>
      </c>
      <c r="AA448" s="11">
        <f t="shared" si="323"/>
        <v>0</v>
      </c>
      <c r="AB448" s="12">
        <f t="shared" si="311"/>
        <v>0</v>
      </c>
      <c r="AC448" s="11">
        <f t="shared" si="324"/>
        <v>0</v>
      </c>
      <c r="AD448" s="12"/>
      <c r="AE448" s="11">
        <f t="shared" si="325"/>
        <v>0</v>
      </c>
      <c r="AF448" s="12">
        <f t="shared" si="312"/>
        <v>0</v>
      </c>
      <c r="AG448" s="11">
        <f t="shared" si="326"/>
        <v>0</v>
      </c>
      <c r="AH448" s="12">
        <f t="shared" si="313"/>
        <v>0</v>
      </c>
      <c r="AI448" s="11">
        <f t="shared" si="327"/>
        <v>1.9999999999999574E-2</v>
      </c>
      <c r="AJ448" s="12"/>
      <c r="AK448" s="11">
        <f t="shared" si="328"/>
        <v>0</v>
      </c>
      <c r="AL448" s="12">
        <f t="shared" si="314"/>
        <v>0</v>
      </c>
      <c r="AM448" s="11">
        <f t="shared" si="329"/>
        <v>0</v>
      </c>
      <c r="AN448" s="12">
        <f t="shared" si="315"/>
        <v>0</v>
      </c>
      <c r="AO448" s="11">
        <f t="shared" si="330"/>
        <v>0</v>
      </c>
      <c r="AP448" s="12"/>
      <c r="AQ448" s="11">
        <f t="shared" si="331"/>
        <v>0</v>
      </c>
      <c r="AR448" s="12">
        <f t="shared" si="332"/>
        <v>0</v>
      </c>
      <c r="AS448" s="11">
        <f t="shared" si="333"/>
        <v>0</v>
      </c>
      <c r="AT448" s="12">
        <f t="shared" si="334"/>
        <v>0</v>
      </c>
      <c r="AU448" s="11">
        <f t="shared" si="335"/>
        <v>1.9999999999999574E-2</v>
      </c>
      <c r="AV448" s="12"/>
      <c r="AW448" s="11">
        <f t="shared" si="336"/>
        <v>0</v>
      </c>
      <c r="AX448" s="12">
        <f t="shared" si="337"/>
        <v>0</v>
      </c>
      <c r="AY448" s="11">
        <f t="shared" si="338"/>
        <v>0</v>
      </c>
      <c r="AZ448" s="12">
        <f t="shared" si="339"/>
        <v>0</v>
      </c>
      <c r="BA448" s="11">
        <f t="shared" si="340"/>
        <v>0</v>
      </c>
      <c r="BB448" s="12"/>
      <c r="BC448" s="11">
        <f t="shared" si="341"/>
        <v>0</v>
      </c>
      <c r="BD448" s="12">
        <f t="shared" si="342"/>
        <v>0</v>
      </c>
      <c r="BE448" s="11">
        <f t="shared" si="343"/>
        <v>0</v>
      </c>
      <c r="BF448" s="12">
        <f t="shared" si="344"/>
        <v>0</v>
      </c>
      <c r="BG448" s="11">
        <f t="shared" si="345"/>
        <v>0</v>
      </c>
      <c r="BH448" s="12"/>
      <c r="BI448" s="11">
        <f t="shared" si="346"/>
        <v>0</v>
      </c>
      <c r="BJ448" s="12">
        <f t="shared" si="347"/>
        <v>0</v>
      </c>
      <c r="BK448" s="11">
        <f t="shared" si="348"/>
        <v>0</v>
      </c>
      <c r="BL448" s="12">
        <f t="shared" si="349"/>
        <v>0</v>
      </c>
      <c r="BM448" s="11">
        <f t="shared" si="350"/>
        <v>1.9999999999999574E-2</v>
      </c>
      <c r="BN448" s="12"/>
      <c r="BO448" s="11">
        <f t="shared" si="351"/>
        <v>0</v>
      </c>
      <c r="BP448" s="12">
        <f t="shared" si="352"/>
        <v>0</v>
      </c>
      <c r="BQ448" s="11">
        <f t="shared" si="353"/>
        <v>0</v>
      </c>
      <c r="BR448" s="12">
        <f t="shared" si="354"/>
        <v>0</v>
      </c>
      <c r="BS448" s="11">
        <f t="shared" si="355"/>
        <v>0</v>
      </c>
    </row>
    <row r="449" spans="1:71" x14ac:dyDescent="0.25">
      <c r="A449" s="21">
        <f t="shared" si="356"/>
        <v>8.8904166666665656</v>
      </c>
      <c r="B449" s="7"/>
      <c r="C449" t="s">
        <v>71</v>
      </c>
      <c r="E449" s="8"/>
      <c r="F449" s="8" t="s">
        <v>73</v>
      </c>
      <c r="H449" s="8" t="s">
        <v>73</v>
      </c>
      <c r="I449" s="8" t="s">
        <v>73</v>
      </c>
      <c r="K449" s="8" t="s">
        <v>73</v>
      </c>
      <c r="L449" s="8"/>
      <c r="M449" s="11">
        <f t="shared" si="316"/>
        <v>0</v>
      </c>
      <c r="N449" s="12">
        <f t="shared" si="306"/>
        <v>0</v>
      </c>
      <c r="O449" s="11">
        <f t="shared" si="317"/>
        <v>0</v>
      </c>
      <c r="P449" s="12">
        <f t="shared" si="307"/>
        <v>0</v>
      </c>
      <c r="Q449" s="11">
        <f t="shared" si="318"/>
        <v>0</v>
      </c>
      <c r="R449" s="12"/>
      <c r="S449" s="11">
        <f t="shared" si="319"/>
        <v>0</v>
      </c>
      <c r="T449" s="12">
        <f t="shared" si="308"/>
        <v>0</v>
      </c>
      <c r="U449" s="11">
        <f t="shared" si="320"/>
        <v>0</v>
      </c>
      <c r="V449" s="12">
        <f t="shared" si="309"/>
        <v>0</v>
      </c>
      <c r="W449" s="11">
        <f t="shared" si="321"/>
        <v>0</v>
      </c>
      <c r="X449" s="12"/>
      <c r="Y449" s="11">
        <f t="shared" si="322"/>
        <v>0</v>
      </c>
      <c r="Z449" s="12">
        <f t="shared" si="310"/>
        <v>0</v>
      </c>
      <c r="AA449" s="11">
        <f t="shared" si="323"/>
        <v>0</v>
      </c>
      <c r="AB449" s="12">
        <f t="shared" si="311"/>
        <v>0</v>
      </c>
      <c r="AC449" s="11">
        <f t="shared" si="324"/>
        <v>0</v>
      </c>
      <c r="AD449" s="12"/>
      <c r="AE449" s="11">
        <f t="shared" si="325"/>
        <v>0</v>
      </c>
      <c r="AF449" s="12">
        <f t="shared" si="312"/>
        <v>0</v>
      </c>
      <c r="AG449" s="11">
        <f t="shared" si="326"/>
        <v>0</v>
      </c>
      <c r="AH449" s="12">
        <f t="shared" si="313"/>
        <v>0</v>
      </c>
      <c r="AI449" s="11">
        <f t="shared" si="327"/>
        <v>1.9999999999999574E-2</v>
      </c>
      <c r="AJ449" s="12"/>
      <c r="AK449" s="11">
        <f t="shared" si="328"/>
        <v>0</v>
      </c>
      <c r="AL449" s="12">
        <f t="shared" si="314"/>
        <v>0</v>
      </c>
      <c r="AM449" s="11">
        <f t="shared" si="329"/>
        <v>0</v>
      </c>
      <c r="AN449" s="12">
        <f t="shared" si="315"/>
        <v>0</v>
      </c>
      <c r="AO449" s="11">
        <f t="shared" si="330"/>
        <v>0</v>
      </c>
      <c r="AP449" s="12"/>
      <c r="AQ449" s="11">
        <f t="shared" si="331"/>
        <v>0</v>
      </c>
      <c r="AR449" s="12">
        <f t="shared" si="332"/>
        <v>0</v>
      </c>
      <c r="AS449" s="11">
        <f t="shared" si="333"/>
        <v>0</v>
      </c>
      <c r="AT449" s="12">
        <f t="shared" si="334"/>
        <v>0</v>
      </c>
      <c r="AU449" s="11">
        <f t="shared" si="335"/>
        <v>1.9999999999999574E-2</v>
      </c>
      <c r="AV449" s="12"/>
      <c r="AW449" s="11">
        <f t="shared" si="336"/>
        <v>0</v>
      </c>
      <c r="AX449" s="12">
        <f t="shared" si="337"/>
        <v>0</v>
      </c>
      <c r="AY449" s="11">
        <f t="shared" si="338"/>
        <v>0</v>
      </c>
      <c r="AZ449" s="12">
        <f t="shared" si="339"/>
        <v>0</v>
      </c>
      <c r="BA449" s="11">
        <f t="shared" si="340"/>
        <v>0</v>
      </c>
      <c r="BB449" s="12"/>
      <c r="BC449" s="11">
        <f t="shared" si="341"/>
        <v>0</v>
      </c>
      <c r="BD449" s="12">
        <f t="shared" si="342"/>
        <v>0</v>
      </c>
      <c r="BE449" s="11">
        <f t="shared" si="343"/>
        <v>0</v>
      </c>
      <c r="BF449" s="12">
        <f t="shared" si="344"/>
        <v>0</v>
      </c>
      <c r="BG449" s="11">
        <f t="shared" si="345"/>
        <v>0</v>
      </c>
      <c r="BH449" s="12"/>
      <c r="BI449" s="11">
        <f t="shared" si="346"/>
        <v>0</v>
      </c>
      <c r="BJ449" s="12">
        <f t="shared" si="347"/>
        <v>0</v>
      </c>
      <c r="BK449" s="11">
        <f t="shared" si="348"/>
        <v>0</v>
      </c>
      <c r="BL449" s="12">
        <f t="shared" si="349"/>
        <v>0</v>
      </c>
      <c r="BM449" s="11">
        <f t="shared" si="350"/>
        <v>1.9999999999999574E-2</v>
      </c>
      <c r="BN449" s="12"/>
      <c r="BO449" s="11">
        <f t="shared" si="351"/>
        <v>0</v>
      </c>
      <c r="BP449" s="12">
        <f t="shared" si="352"/>
        <v>0</v>
      </c>
      <c r="BQ449" s="11">
        <f t="shared" si="353"/>
        <v>0</v>
      </c>
      <c r="BR449" s="12">
        <f t="shared" si="354"/>
        <v>0</v>
      </c>
      <c r="BS449" s="11">
        <f t="shared" si="355"/>
        <v>0</v>
      </c>
    </row>
    <row r="450" spans="1:71" x14ac:dyDescent="0.25">
      <c r="A450" s="21">
        <f t="shared" si="356"/>
        <v>8.9104166666665652</v>
      </c>
      <c r="B450" s="7" t="s">
        <v>75</v>
      </c>
      <c r="C450" s="9" t="s">
        <v>72</v>
      </c>
      <c r="E450" s="8"/>
      <c r="F450" s="8" t="s">
        <v>73</v>
      </c>
      <c r="H450" t="s">
        <v>71</v>
      </c>
      <c r="I450" s="8" t="s">
        <v>73</v>
      </c>
      <c r="K450" s="8" t="s">
        <v>73</v>
      </c>
      <c r="L450" s="8"/>
      <c r="M450" s="11">
        <f t="shared" si="316"/>
        <v>0</v>
      </c>
      <c r="N450" s="12">
        <f t="shared" ref="N450:N512" si="357">IF(M450&gt;0,1,0)</f>
        <v>0</v>
      </c>
      <c r="O450" s="11">
        <f t="shared" si="317"/>
        <v>8.9104166666665652</v>
      </c>
      <c r="P450" s="12">
        <f t="shared" ref="P450:P512" si="358">IF(O450&gt;0,1,0)</f>
        <v>1</v>
      </c>
      <c r="Q450" s="11">
        <f t="shared" si="318"/>
        <v>0</v>
      </c>
      <c r="R450" s="12"/>
      <c r="S450" s="11">
        <f t="shared" si="319"/>
        <v>0</v>
      </c>
      <c r="T450" s="12">
        <f t="shared" ref="T450:T512" si="359">IF(S450&gt;0,1,0)</f>
        <v>0</v>
      </c>
      <c r="U450" s="11">
        <f t="shared" si="320"/>
        <v>0</v>
      </c>
      <c r="V450" s="12">
        <f t="shared" ref="V450:V512" si="360">IF(U450&gt;0,1,0)</f>
        <v>0</v>
      </c>
      <c r="W450" s="11">
        <f t="shared" si="321"/>
        <v>0</v>
      </c>
      <c r="X450" s="12"/>
      <c r="Y450" s="11">
        <f t="shared" si="322"/>
        <v>0</v>
      </c>
      <c r="Z450" s="12">
        <f t="shared" ref="Z450:Z512" si="361">IF(Y450&gt;0,1,0)</f>
        <v>0</v>
      </c>
      <c r="AA450" s="11">
        <f t="shared" si="323"/>
        <v>0</v>
      </c>
      <c r="AB450" s="12">
        <f t="shared" ref="AB450:AB512" si="362">IF(AA450&gt;0,1,0)</f>
        <v>0</v>
      </c>
      <c r="AC450" s="11">
        <f t="shared" si="324"/>
        <v>0</v>
      </c>
      <c r="AD450" s="12"/>
      <c r="AE450" s="11">
        <f t="shared" si="325"/>
        <v>0</v>
      </c>
      <c r="AF450" s="12">
        <f t="shared" ref="AF450:AF512" si="363">IF(AE450&gt;0,1,0)</f>
        <v>0</v>
      </c>
      <c r="AG450" s="11">
        <f t="shared" si="326"/>
        <v>0</v>
      </c>
      <c r="AH450" s="12">
        <f t="shared" ref="AH450:AH512" si="364">IF(AG450&gt;0,1,0)</f>
        <v>0</v>
      </c>
      <c r="AI450" s="11">
        <f t="shared" si="327"/>
        <v>1.9999999999999574E-2</v>
      </c>
      <c r="AJ450" s="12"/>
      <c r="AK450" s="11">
        <f t="shared" si="328"/>
        <v>0</v>
      </c>
      <c r="AL450" s="12">
        <f t="shared" ref="AL450:AL512" si="365">IF(AK450&gt;0,1,0)</f>
        <v>0</v>
      </c>
      <c r="AM450" s="11">
        <f t="shared" si="329"/>
        <v>0</v>
      </c>
      <c r="AN450" s="12">
        <f t="shared" ref="AN450:AN512" si="366">IF(AM450&gt;0,1,0)</f>
        <v>0</v>
      </c>
      <c r="AO450" s="11">
        <f t="shared" si="330"/>
        <v>0</v>
      </c>
      <c r="AP450" s="12"/>
      <c r="AQ450" s="11">
        <f t="shared" si="331"/>
        <v>0</v>
      </c>
      <c r="AR450" s="12">
        <f t="shared" si="332"/>
        <v>0</v>
      </c>
      <c r="AS450" s="11">
        <f t="shared" si="333"/>
        <v>0</v>
      </c>
      <c r="AT450" s="12">
        <f t="shared" si="334"/>
        <v>0</v>
      </c>
      <c r="AU450" s="11">
        <f t="shared" si="335"/>
        <v>0</v>
      </c>
      <c r="AV450" s="12"/>
      <c r="AW450" s="11">
        <f t="shared" si="336"/>
        <v>0</v>
      </c>
      <c r="AX450" s="12">
        <f t="shared" si="337"/>
        <v>0</v>
      </c>
      <c r="AY450" s="11">
        <f t="shared" si="338"/>
        <v>0</v>
      </c>
      <c r="AZ450" s="12">
        <f t="shared" si="339"/>
        <v>0</v>
      </c>
      <c r="BA450" s="11">
        <f t="shared" si="340"/>
        <v>0</v>
      </c>
      <c r="BB450" s="12"/>
      <c r="BC450" s="11">
        <f t="shared" si="341"/>
        <v>0</v>
      </c>
      <c r="BD450" s="12">
        <f t="shared" si="342"/>
        <v>0</v>
      </c>
      <c r="BE450" s="11">
        <f t="shared" si="343"/>
        <v>0</v>
      </c>
      <c r="BF450" s="12">
        <f t="shared" si="344"/>
        <v>0</v>
      </c>
      <c r="BG450" s="11">
        <f t="shared" si="345"/>
        <v>0</v>
      </c>
      <c r="BH450" s="12"/>
      <c r="BI450" s="11">
        <f t="shared" si="346"/>
        <v>0</v>
      </c>
      <c r="BJ450" s="12">
        <f t="shared" si="347"/>
        <v>0</v>
      </c>
      <c r="BK450" s="11">
        <f t="shared" si="348"/>
        <v>0</v>
      </c>
      <c r="BL450" s="12">
        <f t="shared" si="349"/>
        <v>0</v>
      </c>
      <c r="BM450" s="11">
        <f t="shared" si="350"/>
        <v>1.9999999999999574E-2</v>
      </c>
      <c r="BN450" s="12"/>
      <c r="BO450" s="11">
        <f t="shared" si="351"/>
        <v>0</v>
      </c>
      <c r="BP450" s="12">
        <f t="shared" si="352"/>
        <v>0</v>
      </c>
      <c r="BQ450" s="11">
        <f t="shared" si="353"/>
        <v>0</v>
      </c>
      <c r="BR450" s="12">
        <f t="shared" si="354"/>
        <v>0</v>
      </c>
      <c r="BS450" s="11">
        <f t="shared" si="355"/>
        <v>0</v>
      </c>
    </row>
    <row r="451" spans="1:71" x14ac:dyDescent="0.25">
      <c r="A451" s="21">
        <f t="shared" si="356"/>
        <v>8.9304166666665648</v>
      </c>
      <c r="B451" s="7"/>
      <c r="E451" s="8"/>
      <c r="F451" s="8" t="s">
        <v>73</v>
      </c>
      <c r="G451" s="9"/>
      <c r="H451" t="s">
        <v>71</v>
      </c>
      <c r="I451" s="8" t="s">
        <v>73</v>
      </c>
      <c r="K451" s="8" t="s">
        <v>73</v>
      </c>
      <c r="L451" s="8"/>
      <c r="M451" s="11">
        <f t="shared" si="316"/>
        <v>0</v>
      </c>
      <c r="N451" s="12">
        <f t="shared" si="357"/>
        <v>0</v>
      </c>
      <c r="O451" s="11">
        <f t="shared" si="317"/>
        <v>0</v>
      </c>
      <c r="P451" s="12">
        <f t="shared" si="358"/>
        <v>0</v>
      </c>
      <c r="Q451" s="11">
        <f t="shared" si="318"/>
        <v>0</v>
      </c>
      <c r="R451" s="12"/>
      <c r="S451" s="11">
        <f t="shared" si="319"/>
        <v>0</v>
      </c>
      <c r="T451" s="12">
        <f t="shared" si="359"/>
        <v>0</v>
      </c>
      <c r="U451" s="11">
        <f t="shared" si="320"/>
        <v>0</v>
      </c>
      <c r="V451" s="12">
        <f t="shared" si="360"/>
        <v>0</v>
      </c>
      <c r="W451" s="11">
        <f t="shared" si="321"/>
        <v>0</v>
      </c>
      <c r="X451" s="12"/>
      <c r="Y451" s="11">
        <f t="shared" si="322"/>
        <v>0</v>
      </c>
      <c r="Z451" s="12">
        <f t="shared" si="361"/>
        <v>0</v>
      </c>
      <c r="AA451" s="11">
        <f t="shared" si="323"/>
        <v>0</v>
      </c>
      <c r="AB451" s="12">
        <f t="shared" si="362"/>
        <v>0</v>
      </c>
      <c r="AC451" s="11">
        <f t="shared" si="324"/>
        <v>0</v>
      </c>
      <c r="AD451" s="12"/>
      <c r="AE451" s="11">
        <f t="shared" si="325"/>
        <v>0</v>
      </c>
      <c r="AF451" s="12">
        <f t="shared" si="363"/>
        <v>0</v>
      </c>
      <c r="AG451" s="11">
        <f t="shared" si="326"/>
        <v>0</v>
      </c>
      <c r="AH451" s="12">
        <f t="shared" si="364"/>
        <v>0</v>
      </c>
      <c r="AI451" s="11">
        <f t="shared" si="327"/>
        <v>1.9999999999999574E-2</v>
      </c>
      <c r="AJ451" s="12"/>
      <c r="AK451" s="11">
        <f t="shared" si="328"/>
        <v>0</v>
      </c>
      <c r="AL451" s="12">
        <f t="shared" si="365"/>
        <v>0</v>
      </c>
      <c r="AM451" s="11">
        <f t="shared" si="329"/>
        <v>0</v>
      </c>
      <c r="AN451" s="12">
        <f t="shared" si="366"/>
        <v>0</v>
      </c>
      <c r="AO451" s="11">
        <f t="shared" si="330"/>
        <v>0</v>
      </c>
      <c r="AP451" s="12"/>
      <c r="AQ451" s="11">
        <f t="shared" si="331"/>
        <v>0</v>
      </c>
      <c r="AR451" s="12">
        <f t="shared" si="332"/>
        <v>0</v>
      </c>
      <c r="AS451" s="11">
        <f t="shared" si="333"/>
        <v>0</v>
      </c>
      <c r="AT451" s="12">
        <f t="shared" si="334"/>
        <v>0</v>
      </c>
      <c r="AU451" s="11">
        <f t="shared" si="335"/>
        <v>0</v>
      </c>
      <c r="AV451" s="12"/>
      <c r="AW451" s="11">
        <f t="shared" si="336"/>
        <v>0</v>
      </c>
      <c r="AX451" s="12">
        <f t="shared" si="337"/>
        <v>0</v>
      </c>
      <c r="AY451" s="11">
        <f t="shared" si="338"/>
        <v>0</v>
      </c>
      <c r="AZ451" s="12">
        <f t="shared" si="339"/>
        <v>0</v>
      </c>
      <c r="BA451" s="11">
        <f t="shared" si="340"/>
        <v>0</v>
      </c>
      <c r="BB451" s="12"/>
      <c r="BC451" s="11">
        <f t="shared" si="341"/>
        <v>0</v>
      </c>
      <c r="BD451" s="12">
        <f t="shared" si="342"/>
        <v>0</v>
      </c>
      <c r="BE451" s="11">
        <f t="shared" si="343"/>
        <v>0</v>
      </c>
      <c r="BF451" s="12">
        <f t="shared" si="344"/>
        <v>0</v>
      </c>
      <c r="BG451" s="11">
        <f t="shared" si="345"/>
        <v>0</v>
      </c>
      <c r="BH451" s="12"/>
      <c r="BI451" s="11">
        <f t="shared" si="346"/>
        <v>0</v>
      </c>
      <c r="BJ451" s="12">
        <f t="shared" si="347"/>
        <v>0</v>
      </c>
      <c r="BK451" s="11">
        <f t="shared" si="348"/>
        <v>0</v>
      </c>
      <c r="BL451" s="12">
        <f t="shared" si="349"/>
        <v>0</v>
      </c>
      <c r="BM451" s="11">
        <f t="shared" si="350"/>
        <v>1.9999999999999574E-2</v>
      </c>
      <c r="BN451" s="12"/>
      <c r="BO451" s="11">
        <f t="shared" si="351"/>
        <v>0</v>
      </c>
      <c r="BP451" s="12">
        <f t="shared" si="352"/>
        <v>0</v>
      </c>
      <c r="BQ451" s="11">
        <f t="shared" si="353"/>
        <v>0</v>
      </c>
      <c r="BR451" s="12">
        <f t="shared" si="354"/>
        <v>0</v>
      </c>
      <c r="BS451" s="11">
        <f t="shared" si="355"/>
        <v>0</v>
      </c>
    </row>
    <row r="452" spans="1:71" x14ac:dyDescent="0.25">
      <c r="A452" s="21">
        <f t="shared" si="356"/>
        <v>8.9504166666665643</v>
      </c>
      <c r="B452" s="7" t="s">
        <v>76</v>
      </c>
      <c r="D452" s="8" t="s">
        <v>73</v>
      </c>
      <c r="E452" s="8"/>
      <c r="F452" s="8" t="s">
        <v>73</v>
      </c>
      <c r="G452" s="8"/>
      <c r="H452" t="s">
        <v>71</v>
      </c>
      <c r="I452" s="8" t="s">
        <v>73</v>
      </c>
      <c r="K452" s="8" t="s">
        <v>73</v>
      </c>
      <c r="L452" s="8"/>
      <c r="M452" s="11">
        <f t="shared" si="316"/>
        <v>0</v>
      </c>
      <c r="N452" s="12">
        <f t="shared" si="357"/>
        <v>0</v>
      </c>
      <c r="O452" s="11">
        <f t="shared" si="317"/>
        <v>0</v>
      </c>
      <c r="P452" s="12">
        <f t="shared" si="358"/>
        <v>0</v>
      </c>
      <c r="Q452" s="11">
        <f t="shared" si="318"/>
        <v>0</v>
      </c>
      <c r="R452" s="12"/>
      <c r="S452" s="11">
        <f t="shared" si="319"/>
        <v>8.9504166666665643</v>
      </c>
      <c r="T452" s="12">
        <f t="shared" si="359"/>
        <v>1</v>
      </c>
      <c r="U452" s="11">
        <f t="shared" si="320"/>
        <v>0</v>
      </c>
      <c r="V452" s="12">
        <f t="shared" si="360"/>
        <v>0</v>
      </c>
      <c r="W452" s="11">
        <f t="shared" si="321"/>
        <v>1.9999999999999574E-2</v>
      </c>
      <c r="X452" s="12"/>
      <c r="Y452" s="11">
        <f t="shared" si="322"/>
        <v>0</v>
      </c>
      <c r="Z452" s="12">
        <f t="shared" si="361"/>
        <v>0</v>
      </c>
      <c r="AA452" s="11">
        <f t="shared" si="323"/>
        <v>0</v>
      </c>
      <c r="AB452" s="12">
        <f t="shared" si="362"/>
        <v>0</v>
      </c>
      <c r="AC452" s="11">
        <f t="shared" si="324"/>
        <v>0</v>
      </c>
      <c r="AD452" s="12"/>
      <c r="AE452" s="11">
        <f t="shared" si="325"/>
        <v>0</v>
      </c>
      <c r="AF452" s="12">
        <f t="shared" si="363"/>
        <v>0</v>
      </c>
      <c r="AG452" s="11">
        <f t="shared" si="326"/>
        <v>0</v>
      </c>
      <c r="AH452" s="12">
        <f t="shared" si="364"/>
        <v>0</v>
      </c>
      <c r="AI452" s="11">
        <f t="shared" si="327"/>
        <v>1.9999999999999574E-2</v>
      </c>
      <c r="AJ452" s="12"/>
      <c r="AK452" s="11">
        <f t="shared" si="328"/>
        <v>0</v>
      </c>
      <c r="AL452" s="12">
        <f t="shared" si="365"/>
        <v>0</v>
      </c>
      <c r="AM452" s="11">
        <f t="shared" si="329"/>
        <v>0</v>
      </c>
      <c r="AN452" s="12">
        <f t="shared" si="366"/>
        <v>0</v>
      </c>
      <c r="AO452" s="11">
        <f t="shared" si="330"/>
        <v>0</v>
      </c>
      <c r="AP452" s="12"/>
      <c r="AQ452" s="11">
        <f t="shared" si="331"/>
        <v>0</v>
      </c>
      <c r="AR452" s="12">
        <f t="shared" si="332"/>
        <v>0</v>
      </c>
      <c r="AS452" s="11">
        <f t="shared" si="333"/>
        <v>0</v>
      </c>
      <c r="AT452" s="12">
        <f t="shared" si="334"/>
        <v>0</v>
      </c>
      <c r="AU452" s="11">
        <f t="shared" si="335"/>
        <v>0</v>
      </c>
      <c r="AV452" s="12"/>
      <c r="AW452" s="11">
        <f t="shared" si="336"/>
        <v>0</v>
      </c>
      <c r="AX452" s="12">
        <f t="shared" si="337"/>
        <v>0</v>
      </c>
      <c r="AY452" s="11">
        <f t="shared" si="338"/>
        <v>0</v>
      </c>
      <c r="AZ452" s="12">
        <f t="shared" si="339"/>
        <v>0</v>
      </c>
      <c r="BA452" s="11">
        <f t="shared" si="340"/>
        <v>0</v>
      </c>
      <c r="BB452" s="12"/>
      <c r="BC452" s="11">
        <f t="shared" si="341"/>
        <v>0</v>
      </c>
      <c r="BD452" s="12">
        <f t="shared" si="342"/>
        <v>0</v>
      </c>
      <c r="BE452" s="11">
        <f t="shared" si="343"/>
        <v>0</v>
      </c>
      <c r="BF452" s="12">
        <f t="shared" si="344"/>
        <v>0</v>
      </c>
      <c r="BG452" s="11">
        <f t="shared" si="345"/>
        <v>0</v>
      </c>
      <c r="BH452" s="12"/>
      <c r="BI452" s="11">
        <f t="shared" si="346"/>
        <v>0</v>
      </c>
      <c r="BJ452" s="12">
        <f t="shared" si="347"/>
        <v>0</v>
      </c>
      <c r="BK452" s="11">
        <f t="shared" si="348"/>
        <v>0</v>
      </c>
      <c r="BL452" s="12">
        <f t="shared" si="349"/>
        <v>0</v>
      </c>
      <c r="BM452" s="11">
        <f t="shared" si="350"/>
        <v>1.9999999999999574E-2</v>
      </c>
      <c r="BN452" s="12"/>
      <c r="BO452" s="11">
        <f t="shared" si="351"/>
        <v>0</v>
      </c>
      <c r="BP452" s="12">
        <f t="shared" si="352"/>
        <v>0</v>
      </c>
      <c r="BQ452" s="11">
        <f t="shared" si="353"/>
        <v>0</v>
      </c>
      <c r="BR452" s="12">
        <f t="shared" si="354"/>
        <v>0</v>
      </c>
      <c r="BS452" s="11">
        <f t="shared" si="355"/>
        <v>0</v>
      </c>
    </row>
    <row r="453" spans="1:71" x14ac:dyDescent="0.25">
      <c r="A453" s="21">
        <f t="shared" si="356"/>
        <v>8.9704166666665639</v>
      </c>
      <c r="B453" s="7"/>
      <c r="C453" s="9"/>
      <c r="D453" s="8" t="s">
        <v>73</v>
      </c>
      <c r="F453" s="8" t="s">
        <v>73</v>
      </c>
      <c r="G453" s="8"/>
      <c r="H453" t="s">
        <v>71</v>
      </c>
      <c r="I453" s="8" t="s">
        <v>73</v>
      </c>
      <c r="K453" s="8" t="s">
        <v>73</v>
      </c>
      <c r="L453" s="8"/>
      <c r="M453" s="11">
        <f t="shared" ref="M453:M516" si="367">IF(B453="Line 1 Fails",A453,0)</f>
        <v>0</v>
      </c>
      <c r="N453" s="12">
        <f t="shared" si="357"/>
        <v>0</v>
      </c>
      <c r="O453" s="11">
        <f t="shared" ref="O453:O516" si="368">IF(B453="Line 1 repd.",A453,0)</f>
        <v>0</v>
      </c>
      <c r="P453" s="12">
        <f t="shared" si="358"/>
        <v>0</v>
      </c>
      <c r="Q453" s="11">
        <f t="shared" ref="Q453:Q516" si="369">IF(C453="Dn(waiting)",A454-A453,0)</f>
        <v>0</v>
      </c>
      <c r="R453" s="12"/>
      <c r="S453" s="11">
        <f t="shared" ref="S453:S516" si="370">IF(B453="Line 2 Fails",A453,0)</f>
        <v>0</v>
      </c>
      <c r="T453" s="12">
        <f t="shared" si="359"/>
        <v>0</v>
      </c>
      <c r="U453" s="11">
        <f t="shared" ref="U453:U516" si="371">IF(B453="Line 2 repd.",A453,0)</f>
        <v>0</v>
      </c>
      <c r="V453" s="12">
        <f t="shared" si="360"/>
        <v>0</v>
      </c>
      <c r="W453" s="11">
        <f t="shared" ref="W453:W516" si="372">IF(D453="Dn(waiting)",A454-A453,0)</f>
        <v>1.9999999999999574E-2</v>
      </c>
      <c r="X453" s="12"/>
      <c r="Y453" s="11">
        <f t="shared" ref="Y453:Y516" si="373">IF(B453="Line 3 Fails",A453,0)</f>
        <v>0</v>
      </c>
      <c r="Z453" s="12">
        <f t="shared" si="361"/>
        <v>0</v>
      </c>
      <c r="AA453" s="11">
        <f t="shared" ref="AA453:AA516" si="374">IF(B453="Line 3 repd.",A453,0)</f>
        <v>0</v>
      </c>
      <c r="AB453" s="12">
        <f t="shared" si="362"/>
        <v>0</v>
      </c>
      <c r="AC453" s="11">
        <f t="shared" ref="AC453:AC516" si="375">IF(E453="Dn(waiting)",A454-A453,0)</f>
        <v>0</v>
      </c>
      <c r="AD453" s="12"/>
      <c r="AE453" s="11">
        <f t="shared" ref="AE453:AE516" si="376">IF(B453="Line 4 Fails",A453,0)</f>
        <v>0</v>
      </c>
      <c r="AF453" s="12">
        <f t="shared" si="363"/>
        <v>0</v>
      </c>
      <c r="AG453" s="11">
        <f t="shared" ref="AG453:AG516" si="377">IF(B453="Line 4 repd.",A453,0)</f>
        <v>0</v>
      </c>
      <c r="AH453" s="12">
        <f t="shared" si="364"/>
        <v>0</v>
      </c>
      <c r="AI453" s="11">
        <f t="shared" ref="AI453:AI516" si="378">IF(F453="Dn(waiting)",A454-A453,0)</f>
        <v>1.9999999999999574E-2</v>
      </c>
      <c r="AJ453" s="12"/>
      <c r="AK453" s="11">
        <f t="shared" ref="AK453:AK516" si="379">IF(B453="Line 5 Fails",A453,0)</f>
        <v>0</v>
      </c>
      <c r="AL453" s="12">
        <f t="shared" si="365"/>
        <v>0</v>
      </c>
      <c r="AM453" s="11">
        <f t="shared" ref="AM453:AM516" si="380">IF(B453="Line 5 repd.",A453,0)</f>
        <v>0</v>
      </c>
      <c r="AN453" s="12">
        <f t="shared" si="366"/>
        <v>0</v>
      </c>
      <c r="AO453" s="11">
        <f t="shared" si="330"/>
        <v>0</v>
      </c>
      <c r="AP453" s="12"/>
      <c r="AQ453" s="11">
        <f t="shared" si="331"/>
        <v>0</v>
      </c>
      <c r="AR453" s="12">
        <f t="shared" si="332"/>
        <v>0</v>
      </c>
      <c r="AS453" s="11">
        <f t="shared" si="333"/>
        <v>0</v>
      </c>
      <c r="AT453" s="12">
        <f t="shared" si="334"/>
        <v>0</v>
      </c>
      <c r="AU453" s="11">
        <f t="shared" si="335"/>
        <v>0</v>
      </c>
      <c r="AV453" s="12"/>
      <c r="AW453" s="11">
        <f t="shared" si="336"/>
        <v>0</v>
      </c>
      <c r="AX453" s="12">
        <f t="shared" si="337"/>
        <v>0</v>
      </c>
      <c r="AY453" s="11">
        <f t="shared" si="338"/>
        <v>0</v>
      </c>
      <c r="AZ453" s="12">
        <f t="shared" si="339"/>
        <v>0</v>
      </c>
      <c r="BA453" s="11">
        <f t="shared" si="340"/>
        <v>0</v>
      </c>
      <c r="BB453" s="12"/>
      <c r="BC453" s="11">
        <f t="shared" si="341"/>
        <v>0</v>
      </c>
      <c r="BD453" s="12">
        <f t="shared" si="342"/>
        <v>0</v>
      </c>
      <c r="BE453" s="11">
        <f t="shared" si="343"/>
        <v>0</v>
      </c>
      <c r="BF453" s="12">
        <f t="shared" si="344"/>
        <v>0</v>
      </c>
      <c r="BG453" s="11">
        <f t="shared" si="345"/>
        <v>0</v>
      </c>
      <c r="BH453" s="12"/>
      <c r="BI453" s="11">
        <f t="shared" si="346"/>
        <v>0</v>
      </c>
      <c r="BJ453" s="12">
        <f t="shared" si="347"/>
        <v>0</v>
      </c>
      <c r="BK453" s="11">
        <f t="shared" si="348"/>
        <v>0</v>
      </c>
      <c r="BL453" s="12">
        <f t="shared" si="349"/>
        <v>0</v>
      </c>
      <c r="BM453" s="11">
        <f t="shared" si="350"/>
        <v>1.9999999999999574E-2</v>
      </c>
      <c r="BN453" s="12"/>
      <c r="BO453" s="11">
        <f t="shared" si="351"/>
        <v>0</v>
      </c>
      <c r="BP453" s="12">
        <f t="shared" si="352"/>
        <v>0</v>
      </c>
      <c r="BQ453" s="11">
        <f t="shared" si="353"/>
        <v>0</v>
      </c>
      <c r="BR453" s="12">
        <f t="shared" si="354"/>
        <v>0</v>
      </c>
      <c r="BS453" s="11">
        <f t="shared" si="355"/>
        <v>0</v>
      </c>
    </row>
    <row r="454" spans="1:71" x14ac:dyDescent="0.25">
      <c r="A454" s="21">
        <f t="shared" si="356"/>
        <v>8.9904166666665635</v>
      </c>
      <c r="B454" s="7" t="s">
        <v>89</v>
      </c>
      <c r="D454" s="8" t="s">
        <v>73</v>
      </c>
      <c r="F454" s="8" t="s">
        <v>73</v>
      </c>
      <c r="G454" s="8"/>
      <c r="H454" s="9" t="s">
        <v>72</v>
      </c>
      <c r="I454" t="s">
        <v>71</v>
      </c>
      <c r="K454" s="8" t="s">
        <v>73</v>
      </c>
      <c r="L454" s="8"/>
      <c r="M454" s="11">
        <f t="shared" si="367"/>
        <v>0</v>
      </c>
      <c r="N454" s="12">
        <f t="shared" si="357"/>
        <v>0</v>
      </c>
      <c r="O454" s="11">
        <f t="shared" si="368"/>
        <v>0</v>
      </c>
      <c r="P454" s="12">
        <f t="shared" si="358"/>
        <v>0</v>
      </c>
      <c r="Q454" s="11">
        <f t="shared" si="369"/>
        <v>0</v>
      </c>
      <c r="R454" s="12"/>
      <c r="S454" s="11">
        <f t="shared" si="370"/>
        <v>0</v>
      </c>
      <c r="T454" s="12">
        <f t="shared" si="359"/>
        <v>0</v>
      </c>
      <c r="U454" s="11">
        <f t="shared" si="371"/>
        <v>0</v>
      </c>
      <c r="V454" s="12">
        <f t="shared" si="360"/>
        <v>0</v>
      </c>
      <c r="W454" s="11">
        <f t="shared" si="372"/>
        <v>1.9999999999999574E-2</v>
      </c>
      <c r="X454" s="12"/>
      <c r="Y454" s="11">
        <f t="shared" si="373"/>
        <v>0</v>
      </c>
      <c r="Z454" s="12">
        <f t="shared" si="361"/>
        <v>0</v>
      </c>
      <c r="AA454" s="11">
        <f t="shared" si="374"/>
        <v>0</v>
      </c>
      <c r="AB454" s="12">
        <f t="shared" si="362"/>
        <v>0</v>
      </c>
      <c r="AC454" s="11">
        <f t="shared" si="375"/>
        <v>0</v>
      </c>
      <c r="AD454" s="12"/>
      <c r="AE454" s="11">
        <f t="shared" si="376"/>
        <v>0</v>
      </c>
      <c r="AF454" s="12">
        <f t="shared" si="363"/>
        <v>0</v>
      </c>
      <c r="AG454" s="11">
        <f t="shared" si="377"/>
        <v>0</v>
      </c>
      <c r="AH454" s="12">
        <f t="shared" si="364"/>
        <v>0</v>
      </c>
      <c r="AI454" s="11">
        <f t="shared" si="378"/>
        <v>1.9999999999999574E-2</v>
      </c>
      <c r="AJ454" s="12"/>
      <c r="AK454" s="11">
        <f t="shared" si="379"/>
        <v>0</v>
      </c>
      <c r="AL454" s="12">
        <f t="shared" si="365"/>
        <v>0</v>
      </c>
      <c r="AM454" s="11">
        <f t="shared" si="380"/>
        <v>0</v>
      </c>
      <c r="AN454" s="12">
        <f t="shared" si="366"/>
        <v>0</v>
      </c>
      <c r="AO454" s="11">
        <f t="shared" ref="AO454:AO517" si="381">IF(G454="Dn(waiting)",A455-A454,0)</f>
        <v>0</v>
      </c>
      <c r="AP454" s="12"/>
      <c r="AQ454" s="11">
        <f t="shared" ref="AQ454:AQ517" si="382">IF(B454="Line 6 Fails",A454,0)</f>
        <v>0</v>
      </c>
      <c r="AR454" s="12">
        <f t="shared" ref="AR454:AR517" si="383">IF(AQ454&gt;0,1,0)</f>
        <v>0</v>
      </c>
      <c r="AS454" s="11">
        <f t="shared" ref="AS454:AS517" si="384">IF(B454="Line 6 repd.",A454,0)</f>
        <v>8.9904166666665635</v>
      </c>
      <c r="AT454" s="12">
        <f t="shared" ref="AT454:AT517" si="385">IF(AS454&gt;0,1,0)</f>
        <v>1</v>
      </c>
      <c r="AU454" s="11">
        <f t="shared" ref="AU454:AU517" si="386">IF(H454="Dn(waiting)",A455-A454,0)</f>
        <v>0</v>
      </c>
      <c r="AV454" s="12"/>
      <c r="AW454" s="11">
        <f t="shared" ref="AW454:AW517" si="387">IF(B454="Line 7 Fails",A454,0)</f>
        <v>0</v>
      </c>
      <c r="AX454" s="12">
        <f t="shared" ref="AX454:AX517" si="388">IF(AW454&gt;0,1,0)</f>
        <v>0</v>
      </c>
      <c r="AY454" s="11">
        <f t="shared" ref="AY454:AY517" si="389">IF(B454="Line 7 repd.",A454,0)</f>
        <v>0</v>
      </c>
      <c r="AZ454" s="12">
        <f t="shared" ref="AZ454:AZ517" si="390">IF(AY454&gt;0,1,0)</f>
        <v>0</v>
      </c>
      <c r="BA454" s="11">
        <f t="shared" ref="BA454:BA517" si="391">IF(L454="Dn(waiting)",A455-A454,0)</f>
        <v>0</v>
      </c>
      <c r="BB454" s="12"/>
      <c r="BC454" s="11">
        <f t="shared" ref="BC454:BC517" si="392">IF(B454="Line 8 Fails",A454,0)</f>
        <v>0</v>
      </c>
      <c r="BD454" s="12">
        <f t="shared" ref="BD454:BD517" si="393">IF(BC454&gt;0,1,0)</f>
        <v>0</v>
      </c>
      <c r="BE454" s="11">
        <f t="shared" ref="BE454:BE517" si="394">IF(B454="Line 8 repd.",A454,0)</f>
        <v>0</v>
      </c>
      <c r="BF454" s="12">
        <f t="shared" ref="BF454:BF517" si="395">IF(BE454&gt;0,1,0)</f>
        <v>0</v>
      </c>
      <c r="BG454" s="11">
        <f t="shared" ref="BG454:BG517" si="396">IF(J454="Dn(waiting)",A455-A454,0)</f>
        <v>0</v>
      </c>
      <c r="BH454" s="12"/>
      <c r="BI454" s="11">
        <f t="shared" ref="BI454:BI517" si="397">IF(B454="Line 9 Fails",A454,0)</f>
        <v>0</v>
      </c>
      <c r="BJ454" s="12">
        <f t="shared" ref="BJ454:BJ517" si="398">IF(BI454&gt;0,1,0)</f>
        <v>0</v>
      </c>
      <c r="BK454" s="11">
        <f t="shared" ref="BK454:BK517" si="399">IF(B454="Line 9 repd.",A454,0)</f>
        <v>0</v>
      </c>
      <c r="BL454" s="12">
        <f t="shared" ref="BL454:BL517" si="400">IF(BK454&gt;0,1,0)</f>
        <v>0</v>
      </c>
      <c r="BM454" s="11">
        <f t="shared" ref="BM454:BM517" si="401">IF(K454="Dn(waiting)",A455-A454,0)</f>
        <v>1.9999999999999574E-2</v>
      </c>
      <c r="BN454" s="12"/>
      <c r="BO454" s="11">
        <f t="shared" ref="BO454:BO517" si="402">IF(B454="Line 10 Fails",A454,0)</f>
        <v>0</v>
      </c>
      <c r="BP454" s="12">
        <f t="shared" ref="BP454:BP517" si="403">IF(BO454&gt;0,1,0)</f>
        <v>0</v>
      </c>
      <c r="BQ454" s="11">
        <f t="shared" ref="BQ454:BQ517" si="404">IF(B454="Line 10 repd.",A454,0)</f>
        <v>0</v>
      </c>
      <c r="BR454" s="12">
        <f t="shared" ref="BR454:BR517" si="405">IF(BQ454&gt;0,1,0)</f>
        <v>0</v>
      </c>
      <c r="BS454" s="11">
        <f t="shared" ref="BS454:BS517" si="406">IF(L454="Dn(waiting)",A455-A454,0)</f>
        <v>0</v>
      </c>
    </row>
    <row r="455" spans="1:71" x14ac:dyDescent="0.25">
      <c r="A455" s="21">
        <f t="shared" ref="A455:A518" si="407">A454+0.02</f>
        <v>9.010416666666563</v>
      </c>
      <c r="B455" s="7" t="s">
        <v>82</v>
      </c>
      <c r="D455" s="8" t="s">
        <v>73</v>
      </c>
      <c r="F455" s="8" t="s">
        <v>73</v>
      </c>
      <c r="G455" s="8"/>
      <c r="I455" t="s">
        <v>71</v>
      </c>
      <c r="J455" s="8" t="s">
        <v>73</v>
      </c>
      <c r="K455" s="8" t="s">
        <v>73</v>
      </c>
      <c r="L455" s="8"/>
      <c r="M455" s="11">
        <f t="shared" si="367"/>
        <v>0</v>
      </c>
      <c r="N455" s="12">
        <f t="shared" si="357"/>
        <v>0</v>
      </c>
      <c r="O455" s="11">
        <f t="shared" si="368"/>
        <v>0</v>
      </c>
      <c r="P455" s="12">
        <f t="shared" si="358"/>
        <v>0</v>
      </c>
      <c r="Q455" s="11">
        <f t="shared" si="369"/>
        <v>0</v>
      </c>
      <c r="R455" s="12"/>
      <c r="S455" s="11">
        <f t="shared" si="370"/>
        <v>0</v>
      </c>
      <c r="T455" s="12">
        <f t="shared" si="359"/>
        <v>0</v>
      </c>
      <c r="U455" s="11">
        <f t="shared" si="371"/>
        <v>0</v>
      </c>
      <c r="V455" s="12">
        <f t="shared" si="360"/>
        <v>0</v>
      </c>
      <c r="W455" s="11">
        <f t="shared" si="372"/>
        <v>1.9999999999999574E-2</v>
      </c>
      <c r="X455" s="12"/>
      <c r="Y455" s="11">
        <f t="shared" si="373"/>
        <v>0</v>
      </c>
      <c r="Z455" s="12">
        <f t="shared" si="361"/>
        <v>0</v>
      </c>
      <c r="AA455" s="11">
        <f t="shared" si="374"/>
        <v>0</v>
      </c>
      <c r="AB455" s="12">
        <f t="shared" si="362"/>
        <v>0</v>
      </c>
      <c r="AC455" s="11">
        <f t="shared" si="375"/>
        <v>0</v>
      </c>
      <c r="AD455" s="12"/>
      <c r="AE455" s="11">
        <f t="shared" si="376"/>
        <v>0</v>
      </c>
      <c r="AF455" s="12">
        <f t="shared" si="363"/>
        <v>0</v>
      </c>
      <c r="AG455" s="11">
        <f t="shared" si="377"/>
        <v>0</v>
      </c>
      <c r="AH455" s="12">
        <f t="shared" si="364"/>
        <v>0</v>
      </c>
      <c r="AI455" s="11">
        <f t="shared" si="378"/>
        <v>1.9999999999999574E-2</v>
      </c>
      <c r="AJ455" s="12"/>
      <c r="AK455" s="11">
        <f t="shared" si="379"/>
        <v>0</v>
      </c>
      <c r="AL455" s="12">
        <f t="shared" si="365"/>
        <v>0</v>
      </c>
      <c r="AM455" s="11">
        <f t="shared" si="380"/>
        <v>0</v>
      </c>
      <c r="AN455" s="12">
        <f t="shared" si="366"/>
        <v>0</v>
      </c>
      <c r="AO455" s="11">
        <f t="shared" si="381"/>
        <v>0</v>
      </c>
      <c r="AP455" s="12"/>
      <c r="AQ455" s="11">
        <f t="shared" si="382"/>
        <v>0</v>
      </c>
      <c r="AR455" s="12">
        <f t="shared" si="383"/>
        <v>0</v>
      </c>
      <c r="AS455" s="11">
        <f t="shared" si="384"/>
        <v>0</v>
      </c>
      <c r="AT455" s="12">
        <f t="shared" si="385"/>
        <v>0</v>
      </c>
      <c r="AU455" s="11">
        <f t="shared" si="386"/>
        <v>0</v>
      </c>
      <c r="AV455" s="12"/>
      <c r="AW455" s="11">
        <f t="shared" si="387"/>
        <v>0</v>
      </c>
      <c r="AX455" s="12">
        <f t="shared" si="388"/>
        <v>0</v>
      </c>
      <c r="AY455" s="11">
        <f t="shared" si="389"/>
        <v>0</v>
      </c>
      <c r="AZ455" s="12">
        <f t="shared" si="390"/>
        <v>0</v>
      </c>
      <c r="BA455" s="11">
        <f t="shared" si="391"/>
        <v>0</v>
      </c>
      <c r="BB455" s="12"/>
      <c r="BC455" s="11">
        <f t="shared" si="392"/>
        <v>9.010416666666563</v>
      </c>
      <c r="BD455" s="12">
        <f t="shared" si="393"/>
        <v>1</v>
      </c>
      <c r="BE455" s="11">
        <f t="shared" si="394"/>
        <v>0</v>
      </c>
      <c r="BF455" s="12">
        <f t="shared" si="395"/>
        <v>0</v>
      </c>
      <c r="BG455" s="11">
        <f t="shared" si="396"/>
        <v>1.9999999999999574E-2</v>
      </c>
      <c r="BH455" s="12"/>
      <c r="BI455" s="11">
        <f t="shared" si="397"/>
        <v>0</v>
      </c>
      <c r="BJ455" s="12">
        <f t="shared" si="398"/>
        <v>0</v>
      </c>
      <c r="BK455" s="11">
        <f t="shared" si="399"/>
        <v>0</v>
      </c>
      <c r="BL455" s="12">
        <f t="shared" si="400"/>
        <v>0</v>
      </c>
      <c r="BM455" s="11">
        <f t="shared" si="401"/>
        <v>1.9999999999999574E-2</v>
      </c>
      <c r="BN455" s="12"/>
      <c r="BO455" s="11">
        <f t="shared" si="402"/>
        <v>0</v>
      </c>
      <c r="BP455" s="12">
        <f t="shared" si="403"/>
        <v>0</v>
      </c>
      <c r="BQ455" s="11">
        <f t="shared" si="404"/>
        <v>0</v>
      </c>
      <c r="BR455" s="12">
        <f t="shared" si="405"/>
        <v>0</v>
      </c>
      <c r="BS455" s="11">
        <f t="shared" si="406"/>
        <v>0</v>
      </c>
    </row>
    <row r="456" spans="1:71" x14ac:dyDescent="0.25">
      <c r="A456" s="21">
        <f t="shared" si="407"/>
        <v>9.0304166666665626</v>
      </c>
      <c r="B456" s="7"/>
      <c r="D456" s="8" t="s">
        <v>73</v>
      </c>
      <c r="E456" s="9"/>
      <c r="F456" s="8" t="s">
        <v>73</v>
      </c>
      <c r="G456" s="8"/>
      <c r="I456" t="s">
        <v>71</v>
      </c>
      <c r="J456" s="8" t="s">
        <v>73</v>
      </c>
      <c r="K456" s="8" t="s">
        <v>73</v>
      </c>
      <c r="M456" s="11">
        <f t="shared" si="367"/>
        <v>0</v>
      </c>
      <c r="N456" s="12">
        <f t="shared" si="357"/>
        <v>0</v>
      </c>
      <c r="O456" s="11">
        <f t="shared" si="368"/>
        <v>0</v>
      </c>
      <c r="P456" s="12">
        <f t="shared" si="358"/>
        <v>0</v>
      </c>
      <c r="Q456" s="11">
        <f t="shared" si="369"/>
        <v>0</v>
      </c>
      <c r="R456" s="12"/>
      <c r="S456" s="11">
        <f t="shared" si="370"/>
        <v>0</v>
      </c>
      <c r="T456" s="12">
        <f t="shared" si="359"/>
        <v>0</v>
      </c>
      <c r="U456" s="11">
        <f t="shared" si="371"/>
        <v>0</v>
      </c>
      <c r="V456" s="12">
        <f t="shared" si="360"/>
        <v>0</v>
      </c>
      <c r="W456" s="11">
        <f t="shared" si="372"/>
        <v>1.9999999999999574E-2</v>
      </c>
      <c r="X456" s="12"/>
      <c r="Y456" s="11">
        <f t="shared" si="373"/>
        <v>0</v>
      </c>
      <c r="Z456" s="12">
        <f t="shared" si="361"/>
        <v>0</v>
      </c>
      <c r="AA456" s="11">
        <f t="shared" si="374"/>
        <v>0</v>
      </c>
      <c r="AB456" s="12">
        <f t="shared" si="362"/>
        <v>0</v>
      </c>
      <c r="AC456" s="11">
        <f t="shared" si="375"/>
        <v>0</v>
      </c>
      <c r="AD456" s="12"/>
      <c r="AE456" s="11">
        <f t="shared" si="376"/>
        <v>0</v>
      </c>
      <c r="AF456" s="12">
        <f t="shared" si="363"/>
        <v>0</v>
      </c>
      <c r="AG456" s="11">
        <f t="shared" si="377"/>
        <v>0</v>
      </c>
      <c r="AH456" s="12">
        <f t="shared" si="364"/>
        <v>0</v>
      </c>
      <c r="AI456" s="11">
        <f t="shared" si="378"/>
        <v>1.9999999999999574E-2</v>
      </c>
      <c r="AJ456" s="12"/>
      <c r="AK456" s="11">
        <f t="shared" si="379"/>
        <v>0</v>
      </c>
      <c r="AL456" s="12">
        <f t="shared" si="365"/>
        <v>0</v>
      </c>
      <c r="AM456" s="11">
        <f t="shared" si="380"/>
        <v>0</v>
      </c>
      <c r="AN456" s="12">
        <f t="shared" si="366"/>
        <v>0</v>
      </c>
      <c r="AO456" s="11">
        <f t="shared" si="381"/>
        <v>0</v>
      </c>
      <c r="AP456" s="12"/>
      <c r="AQ456" s="11">
        <f t="shared" si="382"/>
        <v>0</v>
      </c>
      <c r="AR456" s="12">
        <f t="shared" si="383"/>
        <v>0</v>
      </c>
      <c r="AS456" s="11">
        <f t="shared" si="384"/>
        <v>0</v>
      </c>
      <c r="AT456" s="12">
        <f t="shared" si="385"/>
        <v>0</v>
      </c>
      <c r="AU456" s="11">
        <f t="shared" si="386"/>
        <v>0</v>
      </c>
      <c r="AV456" s="12"/>
      <c r="AW456" s="11">
        <f t="shared" si="387"/>
        <v>0</v>
      </c>
      <c r="AX456" s="12">
        <f t="shared" si="388"/>
        <v>0</v>
      </c>
      <c r="AY456" s="11">
        <f t="shared" si="389"/>
        <v>0</v>
      </c>
      <c r="AZ456" s="12">
        <f t="shared" si="390"/>
        <v>0</v>
      </c>
      <c r="BA456" s="11">
        <f t="shared" si="391"/>
        <v>0</v>
      </c>
      <c r="BB456" s="12"/>
      <c r="BC456" s="11">
        <f t="shared" si="392"/>
        <v>0</v>
      </c>
      <c r="BD456" s="12">
        <f t="shared" si="393"/>
        <v>0</v>
      </c>
      <c r="BE456" s="11">
        <f t="shared" si="394"/>
        <v>0</v>
      </c>
      <c r="BF456" s="12">
        <f t="shared" si="395"/>
        <v>0</v>
      </c>
      <c r="BG456" s="11">
        <f t="shared" si="396"/>
        <v>1.9999999999999574E-2</v>
      </c>
      <c r="BH456" s="12"/>
      <c r="BI456" s="11">
        <f t="shared" si="397"/>
        <v>0</v>
      </c>
      <c r="BJ456" s="12">
        <f t="shared" si="398"/>
        <v>0</v>
      </c>
      <c r="BK456" s="11">
        <f t="shared" si="399"/>
        <v>0</v>
      </c>
      <c r="BL456" s="12">
        <f t="shared" si="400"/>
        <v>0</v>
      </c>
      <c r="BM456" s="11">
        <f t="shared" si="401"/>
        <v>1.9999999999999574E-2</v>
      </c>
      <c r="BN456" s="12"/>
      <c r="BO456" s="11">
        <f t="shared" si="402"/>
        <v>0</v>
      </c>
      <c r="BP456" s="12">
        <f t="shared" si="403"/>
        <v>0</v>
      </c>
      <c r="BQ456" s="11">
        <f t="shared" si="404"/>
        <v>0</v>
      </c>
      <c r="BR456" s="12">
        <f t="shared" si="405"/>
        <v>0</v>
      </c>
      <c r="BS456" s="11">
        <f t="shared" si="406"/>
        <v>0</v>
      </c>
    </row>
    <row r="457" spans="1:71" x14ac:dyDescent="0.25">
      <c r="A457" s="21">
        <f t="shared" si="407"/>
        <v>9.0504166666665622</v>
      </c>
      <c r="B457" s="7" t="s">
        <v>79</v>
      </c>
      <c r="D457" s="8" t="s">
        <v>73</v>
      </c>
      <c r="F457" s="8" t="s">
        <v>73</v>
      </c>
      <c r="G457" s="8" t="s">
        <v>73</v>
      </c>
      <c r="I457" t="s">
        <v>71</v>
      </c>
      <c r="J457" s="8" t="s">
        <v>73</v>
      </c>
      <c r="K457" s="8" t="s">
        <v>73</v>
      </c>
      <c r="M457" s="11">
        <f t="shared" si="367"/>
        <v>0</v>
      </c>
      <c r="N457" s="12">
        <f t="shared" si="357"/>
        <v>0</v>
      </c>
      <c r="O457" s="11">
        <f t="shared" si="368"/>
        <v>0</v>
      </c>
      <c r="P457" s="12">
        <f t="shared" si="358"/>
        <v>0</v>
      </c>
      <c r="Q457" s="11">
        <f t="shared" si="369"/>
        <v>0</v>
      </c>
      <c r="R457" s="12"/>
      <c r="S457" s="11">
        <f t="shared" si="370"/>
        <v>0</v>
      </c>
      <c r="T457" s="12">
        <f t="shared" si="359"/>
        <v>0</v>
      </c>
      <c r="U457" s="11">
        <f t="shared" si="371"/>
        <v>0</v>
      </c>
      <c r="V457" s="12">
        <f t="shared" si="360"/>
        <v>0</v>
      </c>
      <c r="W457" s="11">
        <f t="shared" si="372"/>
        <v>1.9999999999999574E-2</v>
      </c>
      <c r="X457" s="12"/>
      <c r="Y457" s="11">
        <f t="shared" si="373"/>
        <v>0</v>
      </c>
      <c r="Z457" s="12">
        <f t="shared" si="361"/>
        <v>0</v>
      </c>
      <c r="AA457" s="11">
        <f t="shared" si="374"/>
        <v>0</v>
      </c>
      <c r="AB457" s="12">
        <f t="shared" si="362"/>
        <v>0</v>
      </c>
      <c r="AC457" s="11">
        <f t="shared" si="375"/>
        <v>0</v>
      </c>
      <c r="AD457" s="12"/>
      <c r="AE457" s="11">
        <f t="shared" si="376"/>
        <v>0</v>
      </c>
      <c r="AF457" s="12">
        <f t="shared" si="363"/>
        <v>0</v>
      </c>
      <c r="AG457" s="11">
        <f t="shared" si="377"/>
        <v>0</v>
      </c>
      <c r="AH457" s="12">
        <f t="shared" si="364"/>
        <v>0</v>
      </c>
      <c r="AI457" s="11">
        <f t="shared" si="378"/>
        <v>1.9999999999999574E-2</v>
      </c>
      <c r="AJ457" s="12"/>
      <c r="AK457" s="11">
        <f t="shared" si="379"/>
        <v>9.0504166666665622</v>
      </c>
      <c r="AL457" s="12">
        <f t="shared" si="365"/>
        <v>1</v>
      </c>
      <c r="AM457" s="11">
        <f t="shared" si="380"/>
        <v>0</v>
      </c>
      <c r="AN457" s="12">
        <f t="shared" si="366"/>
        <v>0</v>
      </c>
      <c r="AO457" s="11">
        <f t="shared" si="381"/>
        <v>1.9999999999999574E-2</v>
      </c>
      <c r="AP457" s="12"/>
      <c r="AQ457" s="11">
        <f t="shared" si="382"/>
        <v>0</v>
      </c>
      <c r="AR457" s="12">
        <f t="shared" si="383"/>
        <v>0</v>
      </c>
      <c r="AS457" s="11">
        <f t="shared" si="384"/>
        <v>0</v>
      </c>
      <c r="AT457" s="12">
        <f t="shared" si="385"/>
        <v>0</v>
      </c>
      <c r="AU457" s="11">
        <f t="shared" si="386"/>
        <v>0</v>
      </c>
      <c r="AV457" s="12"/>
      <c r="AW457" s="11">
        <f t="shared" si="387"/>
        <v>0</v>
      </c>
      <c r="AX457" s="12">
        <f t="shared" si="388"/>
        <v>0</v>
      </c>
      <c r="AY457" s="11">
        <f t="shared" si="389"/>
        <v>0</v>
      </c>
      <c r="AZ457" s="12">
        <f t="shared" si="390"/>
        <v>0</v>
      </c>
      <c r="BA457" s="11">
        <f t="shared" si="391"/>
        <v>0</v>
      </c>
      <c r="BB457" s="12"/>
      <c r="BC457" s="11">
        <f t="shared" si="392"/>
        <v>0</v>
      </c>
      <c r="BD457" s="12">
        <f t="shared" si="393"/>
        <v>0</v>
      </c>
      <c r="BE457" s="11">
        <f t="shared" si="394"/>
        <v>0</v>
      </c>
      <c r="BF457" s="12">
        <f t="shared" si="395"/>
        <v>0</v>
      </c>
      <c r="BG457" s="11">
        <f t="shared" si="396"/>
        <v>1.9999999999999574E-2</v>
      </c>
      <c r="BH457" s="12"/>
      <c r="BI457" s="11">
        <f t="shared" si="397"/>
        <v>0</v>
      </c>
      <c r="BJ457" s="12">
        <f t="shared" si="398"/>
        <v>0</v>
      </c>
      <c r="BK457" s="11">
        <f t="shared" si="399"/>
        <v>0</v>
      </c>
      <c r="BL457" s="12">
        <f t="shared" si="400"/>
        <v>0</v>
      </c>
      <c r="BM457" s="11">
        <f t="shared" si="401"/>
        <v>1.9999999999999574E-2</v>
      </c>
      <c r="BN457" s="12"/>
      <c r="BO457" s="11">
        <f t="shared" si="402"/>
        <v>0</v>
      </c>
      <c r="BP457" s="12">
        <f t="shared" si="403"/>
        <v>0</v>
      </c>
      <c r="BQ457" s="11">
        <f t="shared" si="404"/>
        <v>0</v>
      </c>
      <c r="BR457" s="12">
        <f t="shared" si="405"/>
        <v>0</v>
      </c>
      <c r="BS457" s="11">
        <f t="shared" si="406"/>
        <v>0</v>
      </c>
    </row>
    <row r="458" spans="1:71" x14ac:dyDescent="0.25">
      <c r="A458" s="21">
        <f t="shared" si="407"/>
        <v>9.0704166666665618</v>
      </c>
      <c r="B458" s="7"/>
      <c r="D458" s="8" t="s">
        <v>73</v>
      </c>
      <c r="F458" s="8" t="s">
        <v>73</v>
      </c>
      <c r="G458" s="8" t="s">
        <v>73</v>
      </c>
      <c r="I458" t="s">
        <v>71</v>
      </c>
      <c r="J458" s="8" t="s">
        <v>73</v>
      </c>
      <c r="K458" s="8" t="s">
        <v>73</v>
      </c>
      <c r="M458" s="11">
        <f t="shared" si="367"/>
        <v>0</v>
      </c>
      <c r="N458" s="12">
        <f t="shared" si="357"/>
        <v>0</v>
      </c>
      <c r="O458" s="11">
        <f t="shared" si="368"/>
        <v>0</v>
      </c>
      <c r="P458" s="12">
        <f t="shared" si="358"/>
        <v>0</v>
      </c>
      <c r="Q458" s="11">
        <f t="shared" si="369"/>
        <v>0</v>
      </c>
      <c r="R458" s="12"/>
      <c r="S458" s="11">
        <f t="shared" si="370"/>
        <v>0</v>
      </c>
      <c r="T458" s="12">
        <f t="shared" si="359"/>
        <v>0</v>
      </c>
      <c r="U458" s="11">
        <f t="shared" si="371"/>
        <v>0</v>
      </c>
      <c r="V458" s="12">
        <f t="shared" si="360"/>
        <v>0</v>
      </c>
      <c r="W458" s="11">
        <f t="shared" si="372"/>
        <v>1.9999999999999574E-2</v>
      </c>
      <c r="X458" s="12"/>
      <c r="Y458" s="11">
        <f t="shared" si="373"/>
        <v>0</v>
      </c>
      <c r="Z458" s="12">
        <f t="shared" si="361"/>
        <v>0</v>
      </c>
      <c r="AA458" s="11">
        <f t="shared" si="374"/>
        <v>0</v>
      </c>
      <c r="AB458" s="12">
        <f t="shared" si="362"/>
        <v>0</v>
      </c>
      <c r="AC458" s="11">
        <f t="shared" si="375"/>
        <v>0</v>
      </c>
      <c r="AD458" s="12"/>
      <c r="AE458" s="11">
        <f t="shared" si="376"/>
        <v>0</v>
      </c>
      <c r="AF458" s="12">
        <f t="shared" si="363"/>
        <v>0</v>
      </c>
      <c r="AG458" s="11">
        <f t="shared" si="377"/>
        <v>0</v>
      </c>
      <c r="AH458" s="12">
        <f t="shared" si="364"/>
        <v>0</v>
      </c>
      <c r="AI458" s="11">
        <f t="shared" si="378"/>
        <v>1.9999999999999574E-2</v>
      </c>
      <c r="AJ458" s="12"/>
      <c r="AK458" s="11">
        <f t="shared" si="379"/>
        <v>0</v>
      </c>
      <c r="AL458" s="12">
        <f t="shared" si="365"/>
        <v>0</v>
      </c>
      <c r="AM458" s="11">
        <f t="shared" si="380"/>
        <v>0</v>
      </c>
      <c r="AN458" s="12">
        <f t="shared" si="366"/>
        <v>0</v>
      </c>
      <c r="AO458" s="11">
        <f t="shared" si="381"/>
        <v>1.9999999999999574E-2</v>
      </c>
      <c r="AP458" s="12"/>
      <c r="AQ458" s="11">
        <f t="shared" si="382"/>
        <v>0</v>
      </c>
      <c r="AR458" s="12">
        <f t="shared" si="383"/>
        <v>0</v>
      </c>
      <c r="AS458" s="11">
        <f t="shared" si="384"/>
        <v>0</v>
      </c>
      <c r="AT458" s="12">
        <f t="shared" si="385"/>
        <v>0</v>
      </c>
      <c r="AU458" s="11">
        <f t="shared" si="386"/>
        <v>0</v>
      </c>
      <c r="AV458" s="12"/>
      <c r="AW458" s="11">
        <f t="shared" si="387"/>
        <v>0</v>
      </c>
      <c r="AX458" s="12">
        <f t="shared" si="388"/>
        <v>0</v>
      </c>
      <c r="AY458" s="11">
        <f t="shared" si="389"/>
        <v>0</v>
      </c>
      <c r="AZ458" s="12">
        <f t="shared" si="390"/>
        <v>0</v>
      </c>
      <c r="BA458" s="11">
        <f t="shared" si="391"/>
        <v>0</v>
      </c>
      <c r="BB458" s="12"/>
      <c r="BC458" s="11">
        <f t="shared" si="392"/>
        <v>0</v>
      </c>
      <c r="BD458" s="12">
        <f t="shared" si="393"/>
        <v>0</v>
      </c>
      <c r="BE458" s="11">
        <f t="shared" si="394"/>
        <v>0</v>
      </c>
      <c r="BF458" s="12">
        <f t="shared" si="395"/>
        <v>0</v>
      </c>
      <c r="BG458" s="11">
        <f t="shared" si="396"/>
        <v>1.9999999999999574E-2</v>
      </c>
      <c r="BH458" s="12"/>
      <c r="BI458" s="11">
        <f t="shared" si="397"/>
        <v>0</v>
      </c>
      <c r="BJ458" s="12">
        <f t="shared" si="398"/>
        <v>0</v>
      </c>
      <c r="BK458" s="11">
        <f t="shared" si="399"/>
        <v>0</v>
      </c>
      <c r="BL458" s="12">
        <f t="shared" si="400"/>
        <v>0</v>
      </c>
      <c r="BM458" s="11">
        <f t="shared" si="401"/>
        <v>1.9999999999999574E-2</v>
      </c>
      <c r="BN458" s="12"/>
      <c r="BO458" s="11">
        <f t="shared" si="402"/>
        <v>0</v>
      </c>
      <c r="BP458" s="12">
        <f t="shared" si="403"/>
        <v>0</v>
      </c>
      <c r="BQ458" s="11">
        <f t="shared" si="404"/>
        <v>0</v>
      </c>
      <c r="BR458" s="12">
        <f t="shared" si="405"/>
        <v>0</v>
      </c>
      <c r="BS458" s="11">
        <f t="shared" si="406"/>
        <v>0</v>
      </c>
    </row>
    <row r="459" spans="1:71" x14ac:dyDescent="0.25">
      <c r="A459" s="21">
        <f t="shared" si="407"/>
        <v>9.0904166666665613</v>
      </c>
      <c r="B459" s="7" t="s">
        <v>90</v>
      </c>
      <c r="D459" s="8" t="s">
        <v>73</v>
      </c>
      <c r="E459" s="9"/>
      <c r="F459" t="s">
        <v>71</v>
      </c>
      <c r="G459" s="8" t="s">
        <v>73</v>
      </c>
      <c r="H459" s="8"/>
      <c r="I459" s="9" t="s">
        <v>72</v>
      </c>
      <c r="J459" s="8" t="s">
        <v>73</v>
      </c>
      <c r="K459" s="8" t="s">
        <v>73</v>
      </c>
      <c r="M459" s="11">
        <f t="shared" si="367"/>
        <v>0</v>
      </c>
      <c r="N459" s="12">
        <f t="shared" si="357"/>
        <v>0</v>
      </c>
      <c r="O459" s="11">
        <f t="shared" si="368"/>
        <v>0</v>
      </c>
      <c r="P459" s="12">
        <f t="shared" si="358"/>
        <v>0</v>
      </c>
      <c r="Q459" s="11">
        <f t="shared" si="369"/>
        <v>0</v>
      </c>
      <c r="R459" s="12"/>
      <c r="S459" s="11">
        <f t="shared" si="370"/>
        <v>0</v>
      </c>
      <c r="T459" s="12">
        <f t="shared" si="359"/>
        <v>0</v>
      </c>
      <c r="U459" s="11">
        <f t="shared" si="371"/>
        <v>0</v>
      </c>
      <c r="V459" s="12">
        <f t="shared" si="360"/>
        <v>0</v>
      </c>
      <c r="W459" s="11">
        <f t="shared" si="372"/>
        <v>1.9999999999999574E-2</v>
      </c>
      <c r="X459" s="12"/>
      <c r="Y459" s="11">
        <f t="shared" si="373"/>
        <v>0</v>
      </c>
      <c r="Z459" s="12">
        <f t="shared" si="361"/>
        <v>0</v>
      </c>
      <c r="AA459" s="11">
        <f t="shared" si="374"/>
        <v>0</v>
      </c>
      <c r="AB459" s="12">
        <f t="shared" si="362"/>
        <v>0</v>
      </c>
      <c r="AC459" s="11">
        <f t="shared" si="375"/>
        <v>0</v>
      </c>
      <c r="AD459" s="12"/>
      <c r="AE459" s="11">
        <f t="shared" si="376"/>
        <v>0</v>
      </c>
      <c r="AF459" s="12">
        <f t="shared" si="363"/>
        <v>0</v>
      </c>
      <c r="AG459" s="11">
        <f t="shared" si="377"/>
        <v>0</v>
      </c>
      <c r="AH459" s="12">
        <f t="shared" si="364"/>
        <v>0</v>
      </c>
      <c r="AI459" s="11">
        <f t="shared" si="378"/>
        <v>0</v>
      </c>
      <c r="AJ459" s="12"/>
      <c r="AK459" s="11">
        <f t="shared" si="379"/>
        <v>0</v>
      </c>
      <c r="AL459" s="12">
        <f t="shared" si="365"/>
        <v>0</v>
      </c>
      <c r="AM459" s="11">
        <f t="shared" si="380"/>
        <v>0</v>
      </c>
      <c r="AN459" s="12">
        <f t="shared" si="366"/>
        <v>0</v>
      </c>
      <c r="AO459" s="11">
        <f t="shared" si="381"/>
        <v>1.9999999999999574E-2</v>
      </c>
      <c r="AP459" s="12"/>
      <c r="AQ459" s="11">
        <f t="shared" si="382"/>
        <v>0</v>
      </c>
      <c r="AR459" s="12">
        <f t="shared" si="383"/>
        <v>0</v>
      </c>
      <c r="AS459" s="11">
        <f t="shared" si="384"/>
        <v>0</v>
      </c>
      <c r="AT459" s="12">
        <f t="shared" si="385"/>
        <v>0</v>
      </c>
      <c r="AU459" s="11">
        <f t="shared" si="386"/>
        <v>0</v>
      </c>
      <c r="AV459" s="12"/>
      <c r="AW459" s="11">
        <f t="shared" si="387"/>
        <v>0</v>
      </c>
      <c r="AX459" s="12">
        <f t="shared" si="388"/>
        <v>0</v>
      </c>
      <c r="AY459" s="11">
        <f t="shared" si="389"/>
        <v>9.0904166666665613</v>
      </c>
      <c r="AZ459" s="12">
        <f t="shared" si="390"/>
        <v>1</v>
      </c>
      <c r="BA459" s="11">
        <f t="shared" si="391"/>
        <v>0</v>
      </c>
      <c r="BB459" s="12"/>
      <c r="BC459" s="11">
        <f t="shared" si="392"/>
        <v>0</v>
      </c>
      <c r="BD459" s="12">
        <f t="shared" si="393"/>
        <v>0</v>
      </c>
      <c r="BE459" s="11">
        <f t="shared" si="394"/>
        <v>0</v>
      </c>
      <c r="BF459" s="12">
        <f t="shared" si="395"/>
        <v>0</v>
      </c>
      <c r="BG459" s="11">
        <f t="shared" si="396"/>
        <v>1.9999999999999574E-2</v>
      </c>
      <c r="BH459" s="12"/>
      <c r="BI459" s="11">
        <f t="shared" si="397"/>
        <v>0</v>
      </c>
      <c r="BJ459" s="12">
        <f t="shared" si="398"/>
        <v>0</v>
      </c>
      <c r="BK459" s="11">
        <f t="shared" si="399"/>
        <v>0</v>
      </c>
      <c r="BL459" s="12">
        <f t="shared" si="400"/>
        <v>0</v>
      </c>
      <c r="BM459" s="11">
        <f t="shared" si="401"/>
        <v>1.9999999999999574E-2</v>
      </c>
      <c r="BN459" s="12"/>
      <c r="BO459" s="11">
        <f t="shared" si="402"/>
        <v>0</v>
      </c>
      <c r="BP459" s="12">
        <f t="shared" si="403"/>
        <v>0</v>
      </c>
      <c r="BQ459" s="11">
        <f t="shared" si="404"/>
        <v>0</v>
      </c>
      <c r="BR459" s="12">
        <f t="shared" si="405"/>
        <v>0</v>
      </c>
      <c r="BS459" s="11">
        <f t="shared" si="406"/>
        <v>0</v>
      </c>
    </row>
    <row r="460" spans="1:71" x14ac:dyDescent="0.25">
      <c r="A460" s="21">
        <f t="shared" si="407"/>
        <v>9.1104166666665609</v>
      </c>
      <c r="B460" s="7" t="s">
        <v>84</v>
      </c>
      <c r="D460" s="8" t="s">
        <v>73</v>
      </c>
      <c r="E460" s="8"/>
      <c r="F460" t="s">
        <v>71</v>
      </c>
      <c r="G460" s="8" t="s">
        <v>73</v>
      </c>
      <c r="H460" s="8"/>
      <c r="J460" s="8" t="s">
        <v>73</v>
      </c>
      <c r="K460" s="8" t="s">
        <v>73</v>
      </c>
      <c r="L460" s="8" t="s">
        <v>73</v>
      </c>
      <c r="M460" s="11">
        <f t="shared" si="367"/>
        <v>0</v>
      </c>
      <c r="N460" s="12">
        <f t="shared" si="357"/>
        <v>0</v>
      </c>
      <c r="O460" s="11">
        <f t="shared" si="368"/>
        <v>0</v>
      </c>
      <c r="P460" s="12">
        <f t="shared" si="358"/>
        <v>0</v>
      </c>
      <c r="Q460" s="11">
        <f t="shared" si="369"/>
        <v>0</v>
      </c>
      <c r="R460" s="12"/>
      <c r="S460" s="11">
        <f t="shared" si="370"/>
        <v>0</v>
      </c>
      <c r="T460" s="12">
        <f t="shared" si="359"/>
        <v>0</v>
      </c>
      <c r="U460" s="11">
        <f t="shared" si="371"/>
        <v>0</v>
      </c>
      <c r="V460" s="12">
        <f t="shared" si="360"/>
        <v>0</v>
      </c>
      <c r="W460" s="11">
        <f t="shared" si="372"/>
        <v>1.9999999999999574E-2</v>
      </c>
      <c r="X460" s="12"/>
      <c r="Y460" s="11">
        <f t="shared" si="373"/>
        <v>0</v>
      </c>
      <c r="Z460" s="12">
        <f t="shared" si="361"/>
        <v>0</v>
      </c>
      <c r="AA460" s="11">
        <f t="shared" si="374"/>
        <v>0</v>
      </c>
      <c r="AB460" s="12">
        <f t="shared" si="362"/>
        <v>0</v>
      </c>
      <c r="AC460" s="11">
        <f t="shared" si="375"/>
        <v>0</v>
      </c>
      <c r="AD460" s="12"/>
      <c r="AE460" s="11">
        <f t="shared" si="376"/>
        <v>0</v>
      </c>
      <c r="AF460" s="12">
        <f t="shared" si="363"/>
        <v>0</v>
      </c>
      <c r="AG460" s="11">
        <f t="shared" si="377"/>
        <v>0</v>
      </c>
      <c r="AH460" s="12">
        <f t="shared" si="364"/>
        <v>0</v>
      </c>
      <c r="AI460" s="11">
        <f t="shared" si="378"/>
        <v>0</v>
      </c>
      <c r="AJ460" s="12"/>
      <c r="AK460" s="11">
        <f t="shared" si="379"/>
        <v>0</v>
      </c>
      <c r="AL460" s="12">
        <f t="shared" si="365"/>
        <v>0</v>
      </c>
      <c r="AM460" s="11">
        <f t="shared" si="380"/>
        <v>0</v>
      </c>
      <c r="AN460" s="12">
        <f t="shared" si="366"/>
        <v>0</v>
      </c>
      <c r="AO460" s="11">
        <f t="shared" si="381"/>
        <v>1.9999999999999574E-2</v>
      </c>
      <c r="AP460" s="12"/>
      <c r="AQ460" s="11">
        <f t="shared" si="382"/>
        <v>0</v>
      </c>
      <c r="AR460" s="12">
        <f t="shared" si="383"/>
        <v>0</v>
      </c>
      <c r="AS460" s="11">
        <f t="shared" si="384"/>
        <v>0</v>
      </c>
      <c r="AT460" s="12">
        <f t="shared" si="385"/>
        <v>0</v>
      </c>
      <c r="AU460" s="11">
        <f t="shared" si="386"/>
        <v>0</v>
      </c>
      <c r="AV460" s="12"/>
      <c r="AW460" s="11">
        <f t="shared" si="387"/>
        <v>0</v>
      </c>
      <c r="AX460" s="12">
        <f t="shared" si="388"/>
        <v>0</v>
      </c>
      <c r="AY460" s="11">
        <f t="shared" si="389"/>
        <v>0</v>
      </c>
      <c r="AZ460" s="12">
        <f t="shared" si="390"/>
        <v>0</v>
      </c>
      <c r="BA460" s="11">
        <f t="shared" si="391"/>
        <v>1.9999999999999574E-2</v>
      </c>
      <c r="BB460" s="12"/>
      <c r="BC460" s="11">
        <f t="shared" si="392"/>
        <v>0</v>
      </c>
      <c r="BD460" s="12">
        <f t="shared" si="393"/>
        <v>0</v>
      </c>
      <c r="BE460" s="11">
        <f t="shared" si="394"/>
        <v>0</v>
      </c>
      <c r="BF460" s="12">
        <f t="shared" si="395"/>
        <v>0</v>
      </c>
      <c r="BG460" s="11">
        <f t="shared" si="396"/>
        <v>1.9999999999999574E-2</v>
      </c>
      <c r="BH460" s="12"/>
      <c r="BI460" s="11">
        <f t="shared" si="397"/>
        <v>0</v>
      </c>
      <c r="BJ460" s="12">
        <f t="shared" si="398"/>
        <v>0</v>
      </c>
      <c r="BK460" s="11">
        <f t="shared" si="399"/>
        <v>0</v>
      </c>
      <c r="BL460" s="12">
        <f t="shared" si="400"/>
        <v>0</v>
      </c>
      <c r="BM460" s="11">
        <f t="shared" si="401"/>
        <v>1.9999999999999574E-2</v>
      </c>
      <c r="BN460" s="12"/>
      <c r="BO460" s="11">
        <f t="shared" si="402"/>
        <v>9.1104166666665609</v>
      </c>
      <c r="BP460" s="12">
        <f t="shared" si="403"/>
        <v>1</v>
      </c>
      <c r="BQ460" s="11">
        <f t="shared" si="404"/>
        <v>0</v>
      </c>
      <c r="BR460" s="12">
        <f t="shared" si="405"/>
        <v>0</v>
      </c>
      <c r="BS460" s="11">
        <f t="shared" si="406"/>
        <v>1.9999999999999574E-2</v>
      </c>
    </row>
    <row r="461" spans="1:71" x14ac:dyDescent="0.25">
      <c r="A461" s="21">
        <f t="shared" si="407"/>
        <v>9.1304166666665605</v>
      </c>
      <c r="B461" s="7"/>
      <c r="D461" s="8" t="s">
        <v>73</v>
      </c>
      <c r="E461" s="8"/>
      <c r="F461" t="s">
        <v>71</v>
      </c>
      <c r="G461" s="8" t="s">
        <v>73</v>
      </c>
      <c r="H461" s="8"/>
      <c r="J461" s="8" t="s">
        <v>73</v>
      </c>
      <c r="K461" s="8" t="s">
        <v>73</v>
      </c>
      <c r="L461" s="8" t="s">
        <v>73</v>
      </c>
      <c r="M461" s="11">
        <f t="shared" si="367"/>
        <v>0</v>
      </c>
      <c r="N461" s="12">
        <f t="shared" si="357"/>
        <v>0</v>
      </c>
      <c r="O461" s="11">
        <f t="shared" si="368"/>
        <v>0</v>
      </c>
      <c r="P461" s="12">
        <f t="shared" si="358"/>
        <v>0</v>
      </c>
      <c r="Q461" s="11">
        <f t="shared" si="369"/>
        <v>0</v>
      </c>
      <c r="R461" s="12"/>
      <c r="S461" s="11">
        <f t="shared" si="370"/>
        <v>0</v>
      </c>
      <c r="T461" s="12">
        <f t="shared" si="359"/>
        <v>0</v>
      </c>
      <c r="U461" s="11">
        <f t="shared" si="371"/>
        <v>0</v>
      </c>
      <c r="V461" s="12">
        <f t="shared" si="360"/>
        <v>0</v>
      </c>
      <c r="W461" s="11">
        <f t="shared" si="372"/>
        <v>1.9999999999999574E-2</v>
      </c>
      <c r="X461" s="12"/>
      <c r="Y461" s="11">
        <f t="shared" si="373"/>
        <v>0</v>
      </c>
      <c r="Z461" s="12">
        <f t="shared" si="361"/>
        <v>0</v>
      </c>
      <c r="AA461" s="11">
        <f t="shared" si="374"/>
        <v>0</v>
      </c>
      <c r="AB461" s="12">
        <f t="shared" si="362"/>
        <v>0</v>
      </c>
      <c r="AC461" s="11">
        <f t="shared" si="375"/>
        <v>0</v>
      </c>
      <c r="AD461" s="12"/>
      <c r="AE461" s="11">
        <f t="shared" si="376"/>
        <v>0</v>
      </c>
      <c r="AF461" s="12">
        <f t="shared" si="363"/>
        <v>0</v>
      </c>
      <c r="AG461" s="11">
        <f t="shared" si="377"/>
        <v>0</v>
      </c>
      <c r="AH461" s="12">
        <f t="shared" si="364"/>
        <v>0</v>
      </c>
      <c r="AI461" s="11">
        <f t="shared" si="378"/>
        <v>0</v>
      </c>
      <c r="AJ461" s="12"/>
      <c r="AK461" s="11">
        <f t="shared" si="379"/>
        <v>0</v>
      </c>
      <c r="AL461" s="12">
        <f t="shared" si="365"/>
        <v>0</v>
      </c>
      <c r="AM461" s="11">
        <f t="shared" si="380"/>
        <v>0</v>
      </c>
      <c r="AN461" s="12">
        <f t="shared" si="366"/>
        <v>0</v>
      </c>
      <c r="AO461" s="11">
        <f t="shared" si="381"/>
        <v>1.9999999999999574E-2</v>
      </c>
      <c r="AP461" s="12"/>
      <c r="AQ461" s="11">
        <f t="shared" si="382"/>
        <v>0</v>
      </c>
      <c r="AR461" s="12">
        <f t="shared" si="383"/>
        <v>0</v>
      </c>
      <c r="AS461" s="11">
        <f t="shared" si="384"/>
        <v>0</v>
      </c>
      <c r="AT461" s="12">
        <f t="shared" si="385"/>
        <v>0</v>
      </c>
      <c r="AU461" s="11">
        <f t="shared" si="386"/>
        <v>0</v>
      </c>
      <c r="AV461" s="12"/>
      <c r="AW461" s="11">
        <f t="shared" si="387"/>
        <v>0</v>
      </c>
      <c r="AX461" s="12">
        <f t="shared" si="388"/>
        <v>0</v>
      </c>
      <c r="AY461" s="11">
        <f t="shared" si="389"/>
        <v>0</v>
      </c>
      <c r="AZ461" s="12">
        <f t="shared" si="390"/>
        <v>0</v>
      </c>
      <c r="BA461" s="11">
        <f t="shared" si="391"/>
        <v>1.9999999999999574E-2</v>
      </c>
      <c r="BB461" s="12"/>
      <c r="BC461" s="11">
        <f t="shared" si="392"/>
        <v>0</v>
      </c>
      <c r="BD461" s="12">
        <f t="shared" si="393"/>
        <v>0</v>
      </c>
      <c r="BE461" s="11">
        <f t="shared" si="394"/>
        <v>0</v>
      </c>
      <c r="BF461" s="12">
        <f t="shared" si="395"/>
        <v>0</v>
      </c>
      <c r="BG461" s="11">
        <f t="shared" si="396"/>
        <v>1.9999999999999574E-2</v>
      </c>
      <c r="BH461" s="12"/>
      <c r="BI461" s="11">
        <f t="shared" si="397"/>
        <v>0</v>
      </c>
      <c r="BJ461" s="12">
        <f t="shared" si="398"/>
        <v>0</v>
      </c>
      <c r="BK461" s="11">
        <f t="shared" si="399"/>
        <v>0</v>
      </c>
      <c r="BL461" s="12">
        <f t="shared" si="400"/>
        <v>0</v>
      </c>
      <c r="BM461" s="11">
        <f t="shared" si="401"/>
        <v>1.9999999999999574E-2</v>
      </c>
      <c r="BN461" s="12"/>
      <c r="BO461" s="11">
        <f t="shared" si="402"/>
        <v>0</v>
      </c>
      <c r="BP461" s="12">
        <f t="shared" si="403"/>
        <v>0</v>
      </c>
      <c r="BQ461" s="11">
        <f t="shared" si="404"/>
        <v>0</v>
      </c>
      <c r="BR461" s="12">
        <f t="shared" si="405"/>
        <v>0</v>
      </c>
      <c r="BS461" s="11">
        <f t="shared" si="406"/>
        <v>1.9999999999999574E-2</v>
      </c>
    </row>
    <row r="462" spans="1:71" x14ac:dyDescent="0.25">
      <c r="A462" s="21">
        <f t="shared" si="407"/>
        <v>9.1504166666665601</v>
      </c>
      <c r="B462" s="7"/>
      <c r="D462" s="8" t="s">
        <v>73</v>
      </c>
      <c r="E462" s="8"/>
      <c r="F462" t="s">
        <v>71</v>
      </c>
      <c r="G462" s="8" t="s">
        <v>73</v>
      </c>
      <c r="H462" s="8"/>
      <c r="J462" s="8" t="s">
        <v>73</v>
      </c>
      <c r="K462" s="8" t="s">
        <v>73</v>
      </c>
      <c r="L462" s="8" t="s">
        <v>73</v>
      </c>
      <c r="M462" s="11">
        <f t="shared" si="367"/>
        <v>0</v>
      </c>
      <c r="N462" s="12">
        <f t="shared" si="357"/>
        <v>0</v>
      </c>
      <c r="O462" s="11">
        <f t="shared" si="368"/>
        <v>0</v>
      </c>
      <c r="P462" s="12">
        <f t="shared" si="358"/>
        <v>0</v>
      </c>
      <c r="Q462" s="11">
        <f t="shared" si="369"/>
        <v>0</v>
      </c>
      <c r="R462" s="12"/>
      <c r="S462" s="11">
        <f t="shared" si="370"/>
        <v>0</v>
      </c>
      <c r="T462" s="12">
        <f t="shared" si="359"/>
        <v>0</v>
      </c>
      <c r="U462" s="11">
        <f t="shared" si="371"/>
        <v>0</v>
      </c>
      <c r="V462" s="12">
        <f t="shared" si="360"/>
        <v>0</v>
      </c>
      <c r="W462" s="11">
        <f t="shared" si="372"/>
        <v>1.9999999999999574E-2</v>
      </c>
      <c r="X462" s="12"/>
      <c r="Y462" s="11">
        <f t="shared" si="373"/>
        <v>0</v>
      </c>
      <c r="Z462" s="12">
        <f t="shared" si="361"/>
        <v>0</v>
      </c>
      <c r="AA462" s="11">
        <f t="shared" si="374"/>
        <v>0</v>
      </c>
      <c r="AB462" s="12">
        <f t="shared" si="362"/>
        <v>0</v>
      </c>
      <c r="AC462" s="11">
        <f t="shared" si="375"/>
        <v>0</v>
      </c>
      <c r="AD462" s="12"/>
      <c r="AE462" s="11">
        <f t="shared" si="376"/>
        <v>0</v>
      </c>
      <c r="AF462" s="12">
        <f t="shared" si="363"/>
        <v>0</v>
      </c>
      <c r="AG462" s="11">
        <f t="shared" si="377"/>
        <v>0</v>
      </c>
      <c r="AH462" s="12">
        <f t="shared" si="364"/>
        <v>0</v>
      </c>
      <c r="AI462" s="11">
        <f t="shared" si="378"/>
        <v>0</v>
      </c>
      <c r="AJ462" s="12"/>
      <c r="AK462" s="11">
        <f t="shared" si="379"/>
        <v>0</v>
      </c>
      <c r="AL462" s="12">
        <f t="shared" si="365"/>
        <v>0</v>
      </c>
      <c r="AM462" s="11">
        <f t="shared" si="380"/>
        <v>0</v>
      </c>
      <c r="AN462" s="12">
        <f t="shared" si="366"/>
        <v>0</v>
      </c>
      <c r="AO462" s="11">
        <f t="shared" si="381"/>
        <v>1.9999999999999574E-2</v>
      </c>
      <c r="AP462" s="12"/>
      <c r="AQ462" s="11">
        <f t="shared" si="382"/>
        <v>0</v>
      </c>
      <c r="AR462" s="12">
        <f t="shared" si="383"/>
        <v>0</v>
      </c>
      <c r="AS462" s="11">
        <f t="shared" si="384"/>
        <v>0</v>
      </c>
      <c r="AT462" s="12">
        <f t="shared" si="385"/>
        <v>0</v>
      </c>
      <c r="AU462" s="11">
        <f t="shared" si="386"/>
        <v>0</v>
      </c>
      <c r="AV462" s="12"/>
      <c r="AW462" s="11">
        <f t="shared" si="387"/>
        <v>0</v>
      </c>
      <c r="AX462" s="12">
        <f t="shared" si="388"/>
        <v>0</v>
      </c>
      <c r="AY462" s="11">
        <f t="shared" si="389"/>
        <v>0</v>
      </c>
      <c r="AZ462" s="12">
        <f t="shared" si="390"/>
        <v>0</v>
      </c>
      <c r="BA462" s="11">
        <f t="shared" si="391"/>
        <v>1.9999999999999574E-2</v>
      </c>
      <c r="BB462" s="12"/>
      <c r="BC462" s="11">
        <f t="shared" si="392"/>
        <v>0</v>
      </c>
      <c r="BD462" s="12">
        <f t="shared" si="393"/>
        <v>0</v>
      </c>
      <c r="BE462" s="11">
        <f t="shared" si="394"/>
        <v>0</v>
      </c>
      <c r="BF462" s="12">
        <f t="shared" si="395"/>
        <v>0</v>
      </c>
      <c r="BG462" s="11">
        <f t="shared" si="396"/>
        <v>1.9999999999999574E-2</v>
      </c>
      <c r="BH462" s="12"/>
      <c r="BI462" s="11">
        <f t="shared" si="397"/>
        <v>0</v>
      </c>
      <c r="BJ462" s="12">
        <f t="shared" si="398"/>
        <v>0</v>
      </c>
      <c r="BK462" s="11">
        <f t="shared" si="399"/>
        <v>0</v>
      </c>
      <c r="BL462" s="12">
        <f t="shared" si="400"/>
        <v>0</v>
      </c>
      <c r="BM462" s="11">
        <f t="shared" si="401"/>
        <v>1.9999999999999574E-2</v>
      </c>
      <c r="BN462" s="12"/>
      <c r="BO462" s="11">
        <f t="shared" si="402"/>
        <v>0</v>
      </c>
      <c r="BP462" s="12">
        <f t="shared" si="403"/>
        <v>0</v>
      </c>
      <c r="BQ462" s="11">
        <f t="shared" si="404"/>
        <v>0</v>
      </c>
      <c r="BR462" s="12">
        <f t="shared" si="405"/>
        <v>0</v>
      </c>
      <c r="BS462" s="11">
        <f t="shared" si="406"/>
        <v>1.9999999999999574E-2</v>
      </c>
    </row>
    <row r="463" spans="1:71" x14ac:dyDescent="0.25">
      <c r="A463" s="21">
        <f t="shared" si="407"/>
        <v>9.1704166666665596</v>
      </c>
      <c r="B463" s="7" t="s">
        <v>87</v>
      </c>
      <c r="D463" s="8" t="s">
        <v>73</v>
      </c>
      <c r="E463" s="8"/>
      <c r="F463" s="9" t="s">
        <v>72</v>
      </c>
      <c r="G463" s="8" t="s">
        <v>73</v>
      </c>
      <c r="H463" s="8"/>
      <c r="I463" s="9"/>
      <c r="J463" s="8" t="s">
        <v>73</v>
      </c>
      <c r="K463" t="s">
        <v>71</v>
      </c>
      <c r="L463" s="8" t="s">
        <v>73</v>
      </c>
      <c r="M463" s="11">
        <f t="shared" si="367"/>
        <v>0</v>
      </c>
      <c r="N463" s="12">
        <f t="shared" si="357"/>
        <v>0</v>
      </c>
      <c r="O463" s="11">
        <f t="shared" si="368"/>
        <v>0</v>
      </c>
      <c r="P463" s="12">
        <f t="shared" si="358"/>
        <v>0</v>
      </c>
      <c r="Q463" s="11">
        <f t="shared" si="369"/>
        <v>0</v>
      </c>
      <c r="R463" s="12"/>
      <c r="S463" s="11">
        <f t="shared" si="370"/>
        <v>0</v>
      </c>
      <c r="T463" s="12">
        <f t="shared" si="359"/>
        <v>0</v>
      </c>
      <c r="U463" s="11">
        <f t="shared" si="371"/>
        <v>0</v>
      </c>
      <c r="V463" s="12">
        <f t="shared" si="360"/>
        <v>0</v>
      </c>
      <c r="W463" s="11">
        <f t="shared" si="372"/>
        <v>1.9999999999999574E-2</v>
      </c>
      <c r="X463" s="12"/>
      <c r="Y463" s="11">
        <f t="shared" si="373"/>
        <v>0</v>
      </c>
      <c r="Z463" s="12">
        <f t="shared" si="361"/>
        <v>0</v>
      </c>
      <c r="AA463" s="11">
        <f t="shared" si="374"/>
        <v>0</v>
      </c>
      <c r="AB463" s="12">
        <f t="shared" si="362"/>
        <v>0</v>
      </c>
      <c r="AC463" s="11">
        <f t="shared" si="375"/>
        <v>0</v>
      </c>
      <c r="AD463" s="12"/>
      <c r="AE463" s="11">
        <f t="shared" si="376"/>
        <v>0</v>
      </c>
      <c r="AF463" s="12">
        <f t="shared" si="363"/>
        <v>0</v>
      </c>
      <c r="AG463" s="11">
        <f t="shared" si="377"/>
        <v>9.1704166666665596</v>
      </c>
      <c r="AH463" s="12">
        <f t="shared" si="364"/>
        <v>1</v>
      </c>
      <c r="AI463" s="11">
        <f t="shared" si="378"/>
        <v>0</v>
      </c>
      <c r="AJ463" s="12"/>
      <c r="AK463" s="11">
        <f t="shared" si="379"/>
        <v>0</v>
      </c>
      <c r="AL463" s="12">
        <f t="shared" si="365"/>
        <v>0</v>
      </c>
      <c r="AM463" s="11">
        <f t="shared" si="380"/>
        <v>0</v>
      </c>
      <c r="AN463" s="12">
        <f t="shared" si="366"/>
        <v>0</v>
      </c>
      <c r="AO463" s="11">
        <f t="shared" si="381"/>
        <v>1.9999999999999574E-2</v>
      </c>
      <c r="AP463" s="12"/>
      <c r="AQ463" s="11">
        <f t="shared" si="382"/>
        <v>0</v>
      </c>
      <c r="AR463" s="12">
        <f t="shared" si="383"/>
        <v>0</v>
      </c>
      <c r="AS463" s="11">
        <f t="shared" si="384"/>
        <v>0</v>
      </c>
      <c r="AT463" s="12">
        <f t="shared" si="385"/>
        <v>0</v>
      </c>
      <c r="AU463" s="11">
        <f t="shared" si="386"/>
        <v>0</v>
      </c>
      <c r="AV463" s="12"/>
      <c r="AW463" s="11">
        <f t="shared" si="387"/>
        <v>0</v>
      </c>
      <c r="AX463" s="12">
        <f t="shared" si="388"/>
        <v>0</v>
      </c>
      <c r="AY463" s="11">
        <f t="shared" si="389"/>
        <v>0</v>
      </c>
      <c r="AZ463" s="12">
        <f t="shared" si="390"/>
        <v>0</v>
      </c>
      <c r="BA463" s="11">
        <f t="shared" si="391"/>
        <v>1.9999999999999574E-2</v>
      </c>
      <c r="BB463" s="12"/>
      <c r="BC463" s="11">
        <f t="shared" si="392"/>
        <v>0</v>
      </c>
      <c r="BD463" s="12">
        <f t="shared" si="393"/>
        <v>0</v>
      </c>
      <c r="BE463" s="11">
        <f t="shared" si="394"/>
        <v>0</v>
      </c>
      <c r="BF463" s="12">
        <f t="shared" si="395"/>
        <v>0</v>
      </c>
      <c r="BG463" s="11">
        <f t="shared" si="396"/>
        <v>1.9999999999999574E-2</v>
      </c>
      <c r="BH463" s="12"/>
      <c r="BI463" s="11">
        <f t="shared" si="397"/>
        <v>0</v>
      </c>
      <c r="BJ463" s="12">
        <f t="shared" si="398"/>
        <v>0</v>
      </c>
      <c r="BK463" s="11">
        <f t="shared" si="399"/>
        <v>0</v>
      </c>
      <c r="BL463" s="12">
        <f t="shared" si="400"/>
        <v>0</v>
      </c>
      <c r="BM463" s="11">
        <f t="shared" si="401"/>
        <v>0</v>
      </c>
      <c r="BN463" s="12"/>
      <c r="BO463" s="11">
        <f t="shared" si="402"/>
        <v>0</v>
      </c>
      <c r="BP463" s="12">
        <f t="shared" si="403"/>
        <v>0</v>
      </c>
      <c r="BQ463" s="11">
        <f t="shared" si="404"/>
        <v>0</v>
      </c>
      <c r="BR463" s="12">
        <f t="shared" si="405"/>
        <v>0</v>
      </c>
      <c r="BS463" s="11">
        <f t="shared" si="406"/>
        <v>1.9999999999999574E-2</v>
      </c>
    </row>
    <row r="464" spans="1:71" x14ac:dyDescent="0.25">
      <c r="A464" s="21">
        <f t="shared" si="407"/>
        <v>9.1904166666665592</v>
      </c>
      <c r="B464" s="7" t="s">
        <v>74</v>
      </c>
      <c r="C464" s="8" t="s">
        <v>73</v>
      </c>
      <c r="D464" s="8" t="s">
        <v>73</v>
      </c>
      <c r="E464" s="8"/>
      <c r="G464" s="8" t="s">
        <v>73</v>
      </c>
      <c r="H464" s="8"/>
      <c r="I464" s="30"/>
      <c r="J464" s="8" t="s">
        <v>73</v>
      </c>
      <c r="K464" t="s">
        <v>71</v>
      </c>
      <c r="L464" s="8" t="s">
        <v>73</v>
      </c>
      <c r="M464" s="11">
        <f t="shared" si="367"/>
        <v>9.1904166666665592</v>
      </c>
      <c r="N464" s="12">
        <f t="shared" si="357"/>
        <v>1</v>
      </c>
      <c r="O464" s="11">
        <f t="shared" si="368"/>
        <v>0</v>
      </c>
      <c r="P464" s="12">
        <f t="shared" si="358"/>
        <v>0</v>
      </c>
      <c r="Q464" s="11">
        <f t="shared" si="369"/>
        <v>1.9999999999999574E-2</v>
      </c>
      <c r="R464" s="12"/>
      <c r="S464" s="11">
        <f t="shared" si="370"/>
        <v>0</v>
      </c>
      <c r="T464" s="12">
        <f t="shared" si="359"/>
        <v>0</v>
      </c>
      <c r="U464" s="11">
        <f t="shared" si="371"/>
        <v>0</v>
      </c>
      <c r="V464" s="12">
        <f t="shared" si="360"/>
        <v>0</v>
      </c>
      <c r="W464" s="11">
        <f t="shared" si="372"/>
        <v>1.9999999999999574E-2</v>
      </c>
      <c r="X464" s="12"/>
      <c r="Y464" s="11">
        <f t="shared" si="373"/>
        <v>0</v>
      </c>
      <c r="Z464" s="12">
        <f t="shared" si="361"/>
        <v>0</v>
      </c>
      <c r="AA464" s="11">
        <f t="shared" si="374"/>
        <v>0</v>
      </c>
      <c r="AB464" s="12">
        <f t="shared" si="362"/>
        <v>0</v>
      </c>
      <c r="AC464" s="11">
        <f t="shared" si="375"/>
        <v>0</v>
      </c>
      <c r="AD464" s="12"/>
      <c r="AE464" s="11">
        <f t="shared" si="376"/>
        <v>0</v>
      </c>
      <c r="AF464" s="12">
        <f t="shared" si="363"/>
        <v>0</v>
      </c>
      <c r="AG464" s="11">
        <f t="shared" si="377"/>
        <v>0</v>
      </c>
      <c r="AH464" s="12">
        <f t="shared" si="364"/>
        <v>0</v>
      </c>
      <c r="AI464" s="11">
        <f t="shared" si="378"/>
        <v>0</v>
      </c>
      <c r="AJ464" s="12"/>
      <c r="AK464" s="11">
        <f t="shared" si="379"/>
        <v>0</v>
      </c>
      <c r="AL464" s="12">
        <f t="shared" si="365"/>
        <v>0</v>
      </c>
      <c r="AM464" s="11">
        <f t="shared" si="380"/>
        <v>0</v>
      </c>
      <c r="AN464" s="12">
        <f t="shared" si="366"/>
        <v>0</v>
      </c>
      <c r="AO464" s="11">
        <f t="shared" si="381"/>
        <v>1.9999999999999574E-2</v>
      </c>
      <c r="AP464" s="12"/>
      <c r="AQ464" s="11">
        <f t="shared" si="382"/>
        <v>0</v>
      </c>
      <c r="AR464" s="12">
        <f t="shared" si="383"/>
        <v>0</v>
      </c>
      <c r="AS464" s="11">
        <f t="shared" si="384"/>
        <v>0</v>
      </c>
      <c r="AT464" s="12">
        <f t="shared" si="385"/>
        <v>0</v>
      </c>
      <c r="AU464" s="11">
        <f t="shared" si="386"/>
        <v>0</v>
      </c>
      <c r="AV464" s="12"/>
      <c r="AW464" s="11">
        <f t="shared" si="387"/>
        <v>0</v>
      </c>
      <c r="AX464" s="12">
        <f t="shared" si="388"/>
        <v>0</v>
      </c>
      <c r="AY464" s="11">
        <f t="shared" si="389"/>
        <v>0</v>
      </c>
      <c r="AZ464" s="12">
        <f t="shared" si="390"/>
        <v>0</v>
      </c>
      <c r="BA464" s="11">
        <f t="shared" si="391"/>
        <v>1.9999999999999574E-2</v>
      </c>
      <c r="BB464" s="12"/>
      <c r="BC464" s="11">
        <f t="shared" si="392"/>
        <v>0</v>
      </c>
      <c r="BD464" s="12">
        <f t="shared" si="393"/>
        <v>0</v>
      </c>
      <c r="BE464" s="11">
        <f t="shared" si="394"/>
        <v>0</v>
      </c>
      <c r="BF464" s="12">
        <f t="shared" si="395"/>
        <v>0</v>
      </c>
      <c r="BG464" s="11">
        <f t="shared" si="396"/>
        <v>1.9999999999999574E-2</v>
      </c>
      <c r="BH464" s="12"/>
      <c r="BI464" s="11">
        <f t="shared" si="397"/>
        <v>0</v>
      </c>
      <c r="BJ464" s="12">
        <f t="shared" si="398"/>
        <v>0</v>
      </c>
      <c r="BK464" s="11">
        <f t="shared" si="399"/>
        <v>0</v>
      </c>
      <c r="BL464" s="12">
        <f t="shared" si="400"/>
        <v>0</v>
      </c>
      <c r="BM464" s="11">
        <f t="shared" si="401"/>
        <v>0</v>
      </c>
      <c r="BN464" s="12"/>
      <c r="BO464" s="11">
        <f t="shared" si="402"/>
        <v>0</v>
      </c>
      <c r="BP464" s="12">
        <f t="shared" si="403"/>
        <v>0</v>
      </c>
      <c r="BQ464" s="11">
        <f t="shared" si="404"/>
        <v>0</v>
      </c>
      <c r="BR464" s="12">
        <f t="shared" si="405"/>
        <v>0</v>
      </c>
      <c r="BS464" s="11">
        <f t="shared" si="406"/>
        <v>1.9999999999999574E-2</v>
      </c>
    </row>
    <row r="465" spans="1:71" x14ac:dyDescent="0.25">
      <c r="A465" s="21">
        <f t="shared" si="407"/>
        <v>9.2104166666665588</v>
      </c>
      <c r="B465" s="7"/>
      <c r="C465" s="8" t="s">
        <v>73</v>
      </c>
      <c r="D465" s="8" t="s">
        <v>73</v>
      </c>
      <c r="E465" s="8"/>
      <c r="G465" s="8" t="s">
        <v>73</v>
      </c>
      <c r="H465" s="8"/>
      <c r="I465" s="30"/>
      <c r="J465" s="8" t="s">
        <v>73</v>
      </c>
      <c r="K465" t="s">
        <v>71</v>
      </c>
      <c r="L465" s="8" t="s">
        <v>73</v>
      </c>
      <c r="M465" s="11">
        <f t="shared" si="367"/>
        <v>0</v>
      </c>
      <c r="N465" s="12">
        <f t="shared" si="357"/>
        <v>0</v>
      </c>
      <c r="O465" s="11">
        <f t="shared" si="368"/>
        <v>0</v>
      </c>
      <c r="P465" s="12">
        <f t="shared" si="358"/>
        <v>0</v>
      </c>
      <c r="Q465" s="11">
        <f t="shared" si="369"/>
        <v>1.9999999999999574E-2</v>
      </c>
      <c r="R465" s="12"/>
      <c r="S465" s="11">
        <f t="shared" si="370"/>
        <v>0</v>
      </c>
      <c r="T465" s="12">
        <f t="shared" si="359"/>
        <v>0</v>
      </c>
      <c r="U465" s="11">
        <f t="shared" si="371"/>
        <v>0</v>
      </c>
      <c r="V465" s="12">
        <f t="shared" si="360"/>
        <v>0</v>
      </c>
      <c r="W465" s="11">
        <f t="shared" si="372"/>
        <v>1.9999999999999574E-2</v>
      </c>
      <c r="X465" s="12"/>
      <c r="Y465" s="11">
        <f t="shared" si="373"/>
        <v>0</v>
      </c>
      <c r="Z465" s="12">
        <f t="shared" si="361"/>
        <v>0</v>
      </c>
      <c r="AA465" s="11">
        <f t="shared" si="374"/>
        <v>0</v>
      </c>
      <c r="AB465" s="12">
        <f t="shared" si="362"/>
        <v>0</v>
      </c>
      <c r="AC465" s="11">
        <f t="shared" si="375"/>
        <v>0</v>
      </c>
      <c r="AD465" s="12"/>
      <c r="AE465" s="11">
        <f t="shared" si="376"/>
        <v>0</v>
      </c>
      <c r="AF465" s="12">
        <f t="shared" si="363"/>
        <v>0</v>
      </c>
      <c r="AG465" s="11">
        <f t="shared" si="377"/>
        <v>0</v>
      </c>
      <c r="AH465" s="12">
        <f t="shared" si="364"/>
        <v>0</v>
      </c>
      <c r="AI465" s="11">
        <f t="shared" si="378"/>
        <v>0</v>
      </c>
      <c r="AJ465" s="12"/>
      <c r="AK465" s="11">
        <f t="shared" si="379"/>
        <v>0</v>
      </c>
      <c r="AL465" s="12">
        <f t="shared" si="365"/>
        <v>0</v>
      </c>
      <c r="AM465" s="11">
        <f t="shared" si="380"/>
        <v>0</v>
      </c>
      <c r="AN465" s="12">
        <f t="shared" si="366"/>
        <v>0</v>
      </c>
      <c r="AO465" s="11">
        <f t="shared" si="381"/>
        <v>1.9999999999999574E-2</v>
      </c>
      <c r="AP465" s="12"/>
      <c r="AQ465" s="11">
        <f t="shared" si="382"/>
        <v>0</v>
      </c>
      <c r="AR465" s="12">
        <f t="shared" si="383"/>
        <v>0</v>
      </c>
      <c r="AS465" s="11">
        <f t="shared" si="384"/>
        <v>0</v>
      </c>
      <c r="AT465" s="12">
        <f t="shared" si="385"/>
        <v>0</v>
      </c>
      <c r="AU465" s="11">
        <f t="shared" si="386"/>
        <v>0</v>
      </c>
      <c r="AV465" s="12"/>
      <c r="AW465" s="11">
        <f t="shared" si="387"/>
        <v>0</v>
      </c>
      <c r="AX465" s="12">
        <f t="shared" si="388"/>
        <v>0</v>
      </c>
      <c r="AY465" s="11">
        <f t="shared" si="389"/>
        <v>0</v>
      </c>
      <c r="AZ465" s="12">
        <f t="shared" si="390"/>
        <v>0</v>
      </c>
      <c r="BA465" s="11">
        <f t="shared" si="391"/>
        <v>1.9999999999999574E-2</v>
      </c>
      <c r="BB465" s="12"/>
      <c r="BC465" s="11">
        <f t="shared" si="392"/>
        <v>0</v>
      </c>
      <c r="BD465" s="12">
        <f t="shared" si="393"/>
        <v>0</v>
      </c>
      <c r="BE465" s="11">
        <f t="shared" si="394"/>
        <v>0</v>
      </c>
      <c r="BF465" s="12">
        <f t="shared" si="395"/>
        <v>0</v>
      </c>
      <c r="BG465" s="11">
        <f t="shared" si="396"/>
        <v>1.9999999999999574E-2</v>
      </c>
      <c r="BH465" s="12"/>
      <c r="BI465" s="11">
        <f t="shared" si="397"/>
        <v>0</v>
      </c>
      <c r="BJ465" s="12">
        <f t="shared" si="398"/>
        <v>0</v>
      </c>
      <c r="BK465" s="11">
        <f t="shared" si="399"/>
        <v>0</v>
      </c>
      <c r="BL465" s="12">
        <f t="shared" si="400"/>
        <v>0</v>
      </c>
      <c r="BM465" s="11">
        <f t="shared" si="401"/>
        <v>0</v>
      </c>
      <c r="BN465" s="12"/>
      <c r="BO465" s="11">
        <f t="shared" si="402"/>
        <v>0</v>
      </c>
      <c r="BP465" s="12">
        <f t="shared" si="403"/>
        <v>0</v>
      </c>
      <c r="BQ465" s="11">
        <f t="shared" si="404"/>
        <v>0</v>
      </c>
      <c r="BR465" s="12">
        <f t="shared" si="405"/>
        <v>0</v>
      </c>
      <c r="BS465" s="11">
        <f t="shared" si="406"/>
        <v>1.9999999999999574E-2</v>
      </c>
    </row>
    <row r="466" spans="1:71" x14ac:dyDescent="0.25">
      <c r="A466" s="21">
        <f t="shared" si="407"/>
        <v>9.2304166666665584</v>
      </c>
      <c r="B466" s="7"/>
      <c r="C466" s="8" t="s">
        <v>73</v>
      </c>
      <c r="D466" s="8" t="s">
        <v>73</v>
      </c>
      <c r="E466" s="8"/>
      <c r="F466" s="9"/>
      <c r="G466" s="8" t="s">
        <v>73</v>
      </c>
      <c r="H466" s="8"/>
      <c r="I466" s="9"/>
      <c r="J466" s="8" t="s">
        <v>73</v>
      </c>
      <c r="K466" t="s">
        <v>71</v>
      </c>
      <c r="L466" s="8" t="s">
        <v>73</v>
      </c>
      <c r="M466" s="11">
        <f t="shared" si="367"/>
        <v>0</v>
      </c>
      <c r="N466" s="12">
        <f t="shared" si="357"/>
        <v>0</v>
      </c>
      <c r="O466" s="11">
        <f t="shared" si="368"/>
        <v>0</v>
      </c>
      <c r="P466" s="12">
        <f t="shared" si="358"/>
        <v>0</v>
      </c>
      <c r="Q466" s="11">
        <f t="shared" si="369"/>
        <v>1.9999999999999574E-2</v>
      </c>
      <c r="R466" s="12"/>
      <c r="S466" s="11">
        <f t="shared" si="370"/>
        <v>0</v>
      </c>
      <c r="T466" s="12">
        <f t="shared" si="359"/>
        <v>0</v>
      </c>
      <c r="U466" s="11">
        <f t="shared" si="371"/>
        <v>0</v>
      </c>
      <c r="V466" s="12">
        <f t="shared" si="360"/>
        <v>0</v>
      </c>
      <c r="W466" s="11">
        <f t="shared" si="372"/>
        <v>1.9999999999999574E-2</v>
      </c>
      <c r="X466" s="12"/>
      <c r="Y466" s="11">
        <f t="shared" si="373"/>
        <v>0</v>
      </c>
      <c r="Z466" s="12">
        <f t="shared" si="361"/>
        <v>0</v>
      </c>
      <c r="AA466" s="11">
        <f t="shared" si="374"/>
        <v>0</v>
      </c>
      <c r="AB466" s="12">
        <f t="shared" si="362"/>
        <v>0</v>
      </c>
      <c r="AC466" s="11">
        <f t="shared" si="375"/>
        <v>0</v>
      </c>
      <c r="AD466" s="12"/>
      <c r="AE466" s="11">
        <f t="shared" si="376"/>
        <v>0</v>
      </c>
      <c r="AF466" s="12">
        <f t="shared" si="363"/>
        <v>0</v>
      </c>
      <c r="AG466" s="11">
        <f t="shared" si="377"/>
        <v>0</v>
      </c>
      <c r="AH466" s="12">
        <f t="shared" si="364"/>
        <v>0</v>
      </c>
      <c r="AI466" s="11">
        <f t="shared" si="378"/>
        <v>0</v>
      </c>
      <c r="AJ466" s="12"/>
      <c r="AK466" s="11">
        <f t="shared" si="379"/>
        <v>0</v>
      </c>
      <c r="AL466" s="12">
        <f t="shared" si="365"/>
        <v>0</v>
      </c>
      <c r="AM466" s="11">
        <f t="shared" si="380"/>
        <v>0</v>
      </c>
      <c r="AN466" s="12">
        <f t="shared" si="366"/>
        <v>0</v>
      </c>
      <c r="AO466" s="11">
        <f t="shared" si="381"/>
        <v>1.9999999999999574E-2</v>
      </c>
      <c r="AP466" s="12"/>
      <c r="AQ466" s="11">
        <f t="shared" si="382"/>
        <v>0</v>
      </c>
      <c r="AR466" s="12">
        <f t="shared" si="383"/>
        <v>0</v>
      </c>
      <c r="AS466" s="11">
        <f t="shared" si="384"/>
        <v>0</v>
      </c>
      <c r="AT466" s="12">
        <f t="shared" si="385"/>
        <v>0</v>
      </c>
      <c r="AU466" s="11">
        <f t="shared" si="386"/>
        <v>0</v>
      </c>
      <c r="AV466" s="12"/>
      <c r="AW466" s="11">
        <f t="shared" si="387"/>
        <v>0</v>
      </c>
      <c r="AX466" s="12">
        <f t="shared" si="388"/>
        <v>0</v>
      </c>
      <c r="AY466" s="11">
        <f t="shared" si="389"/>
        <v>0</v>
      </c>
      <c r="AZ466" s="12">
        <f t="shared" si="390"/>
        <v>0</v>
      </c>
      <c r="BA466" s="11">
        <f t="shared" si="391"/>
        <v>1.9999999999999574E-2</v>
      </c>
      <c r="BB466" s="12"/>
      <c r="BC466" s="11">
        <f t="shared" si="392"/>
        <v>0</v>
      </c>
      <c r="BD466" s="12">
        <f t="shared" si="393"/>
        <v>0</v>
      </c>
      <c r="BE466" s="11">
        <f t="shared" si="394"/>
        <v>0</v>
      </c>
      <c r="BF466" s="12">
        <f t="shared" si="395"/>
        <v>0</v>
      </c>
      <c r="BG466" s="11">
        <f t="shared" si="396"/>
        <v>1.9999999999999574E-2</v>
      </c>
      <c r="BH466" s="12"/>
      <c r="BI466" s="11">
        <f t="shared" si="397"/>
        <v>0</v>
      </c>
      <c r="BJ466" s="12">
        <f t="shared" si="398"/>
        <v>0</v>
      </c>
      <c r="BK466" s="11">
        <f t="shared" si="399"/>
        <v>0</v>
      </c>
      <c r="BL466" s="12">
        <f t="shared" si="400"/>
        <v>0</v>
      </c>
      <c r="BM466" s="11">
        <f t="shared" si="401"/>
        <v>0</v>
      </c>
      <c r="BN466" s="12"/>
      <c r="BO466" s="11">
        <f t="shared" si="402"/>
        <v>0</v>
      </c>
      <c r="BP466" s="12">
        <f t="shared" si="403"/>
        <v>0</v>
      </c>
      <c r="BQ466" s="11">
        <f t="shared" si="404"/>
        <v>0</v>
      </c>
      <c r="BR466" s="12">
        <f t="shared" si="405"/>
        <v>0</v>
      </c>
      <c r="BS466" s="11">
        <f t="shared" si="406"/>
        <v>1.9999999999999574E-2</v>
      </c>
    </row>
    <row r="467" spans="1:71" x14ac:dyDescent="0.25">
      <c r="A467" s="21">
        <f t="shared" si="407"/>
        <v>9.2504166666665579</v>
      </c>
      <c r="B467" s="7"/>
      <c r="C467" s="8" t="s">
        <v>73</v>
      </c>
      <c r="D467" s="8" t="s">
        <v>73</v>
      </c>
      <c r="F467" s="9"/>
      <c r="G467" s="8" t="s">
        <v>73</v>
      </c>
      <c r="H467" s="8"/>
      <c r="I467" s="8"/>
      <c r="J467" s="8" t="s">
        <v>73</v>
      </c>
      <c r="K467" t="s">
        <v>71</v>
      </c>
      <c r="L467" s="8" t="s">
        <v>73</v>
      </c>
      <c r="M467" s="11">
        <f t="shared" si="367"/>
        <v>0</v>
      </c>
      <c r="N467" s="12">
        <f t="shared" si="357"/>
        <v>0</v>
      </c>
      <c r="O467" s="11">
        <f t="shared" si="368"/>
        <v>0</v>
      </c>
      <c r="P467" s="12">
        <f t="shared" si="358"/>
        <v>0</v>
      </c>
      <c r="Q467" s="11">
        <f t="shared" si="369"/>
        <v>1.9999999999999574E-2</v>
      </c>
      <c r="R467" s="12"/>
      <c r="S467" s="11">
        <f t="shared" si="370"/>
        <v>0</v>
      </c>
      <c r="T467" s="12">
        <f t="shared" si="359"/>
        <v>0</v>
      </c>
      <c r="U467" s="11">
        <f t="shared" si="371"/>
        <v>0</v>
      </c>
      <c r="V467" s="12">
        <f t="shared" si="360"/>
        <v>0</v>
      </c>
      <c r="W467" s="11">
        <f t="shared" si="372"/>
        <v>1.9999999999999574E-2</v>
      </c>
      <c r="X467" s="12"/>
      <c r="Y467" s="11">
        <f t="shared" si="373"/>
        <v>0</v>
      </c>
      <c r="Z467" s="12">
        <f t="shared" si="361"/>
        <v>0</v>
      </c>
      <c r="AA467" s="11">
        <f t="shared" si="374"/>
        <v>0</v>
      </c>
      <c r="AB467" s="12">
        <f t="shared" si="362"/>
        <v>0</v>
      </c>
      <c r="AC467" s="11">
        <f t="shared" si="375"/>
        <v>0</v>
      </c>
      <c r="AD467" s="12"/>
      <c r="AE467" s="11">
        <f t="shared" si="376"/>
        <v>0</v>
      </c>
      <c r="AF467" s="12">
        <f t="shared" si="363"/>
        <v>0</v>
      </c>
      <c r="AG467" s="11">
        <f t="shared" si="377"/>
        <v>0</v>
      </c>
      <c r="AH467" s="12">
        <f t="shared" si="364"/>
        <v>0</v>
      </c>
      <c r="AI467" s="11">
        <f t="shared" si="378"/>
        <v>0</v>
      </c>
      <c r="AJ467" s="12"/>
      <c r="AK467" s="11">
        <f t="shared" si="379"/>
        <v>0</v>
      </c>
      <c r="AL467" s="12">
        <f t="shared" si="365"/>
        <v>0</v>
      </c>
      <c r="AM467" s="11">
        <f t="shared" si="380"/>
        <v>0</v>
      </c>
      <c r="AN467" s="12">
        <f t="shared" si="366"/>
        <v>0</v>
      </c>
      <c r="AO467" s="11">
        <f t="shared" si="381"/>
        <v>1.9999999999999574E-2</v>
      </c>
      <c r="AP467" s="12"/>
      <c r="AQ467" s="11">
        <f t="shared" si="382"/>
        <v>0</v>
      </c>
      <c r="AR467" s="12">
        <f t="shared" si="383"/>
        <v>0</v>
      </c>
      <c r="AS467" s="11">
        <f t="shared" si="384"/>
        <v>0</v>
      </c>
      <c r="AT467" s="12">
        <f t="shared" si="385"/>
        <v>0</v>
      </c>
      <c r="AU467" s="11">
        <f t="shared" si="386"/>
        <v>0</v>
      </c>
      <c r="AV467" s="12"/>
      <c r="AW467" s="11">
        <f t="shared" si="387"/>
        <v>0</v>
      </c>
      <c r="AX467" s="12">
        <f t="shared" si="388"/>
        <v>0</v>
      </c>
      <c r="AY467" s="11">
        <f t="shared" si="389"/>
        <v>0</v>
      </c>
      <c r="AZ467" s="12">
        <f t="shared" si="390"/>
        <v>0</v>
      </c>
      <c r="BA467" s="11">
        <f t="shared" si="391"/>
        <v>1.9999999999999574E-2</v>
      </c>
      <c r="BB467" s="12"/>
      <c r="BC467" s="11">
        <f t="shared" si="392"/>
        <v>0</v>
      </c>
      <c r="BD467" s="12">
        <f t="shared" si="393"/>
        <v>0</v>
      </c>
      <c r="BE467" s="11">
        <f t="shared" si="394"/>
        <v>0</v>
      </c>
      <c r="BF467" s="12">
        <f t="shared" si="395"/>
        <v>0</v>
      </c>
      <c r="BG467" s="11">
        <f t="shared" si="396"/>
        <v>1.9999999999999574E-2</v>
      </c>
      <c r="BH467" s="12"/>
      <c r="BI467" s="11">
        <f t="shared" si="397"/>
        <v>0</v>
      </c>
      <c r="BJ467" s="12">
        <f t="shared" si="398"/>
        <v>0</v>
      </c>
      <c r="BK467" s="11">
        <f t="shared" si="399"/>
        <v>0</v>
      </c>
      <c r="BL467" s="12">
        <f t="shared" si="400"/>
        <v>0</v>
      </c>
      <c r="BM467" s="11">
        <f t="shared" si="401"/>
        <v>0</v>
      </c>
      <c r="BN467" s="12"/>
      <c r="BO467" s="11">
        <f t="shared" si="402"/>
        <v>0</v>
      </c>
      <c r="BP467" s="12">
        <f t="shared" si="403"/>
        <v>0</v>
      </c>
      <c r="BQ467" s="11">
        <f t="shared" si="404"/>
        <v>0</v>
      </c>
      <c r="BR467" s="12">
        <f t="shared" si="405"/>
        <v>0</v>
      </c>
      <c r="BS467" s="11">
        <f t="shared" si="406"/>
        <v>1.9999999999999574E-2</v>
      </c>
    </row>
    <row r="468" spans="1:71" x14ac:dyDescent="0.25">
      <c r="A468" s="21">
        <f t="shared" si="407"/>
        <v>9.2704166666665575</v>
      </c>
      <c r="B468" s="7" t="s">
        <v>92</v>
      </c>
      <c r="C468" s="8" t="s">
        <v>73</v>
      </c>
      <c r="D468" t="s">
        <v>71</v>
      </c>
      <c r="F468" s="8"/>
      <c r="G468" s="8" t="s">
        <v>73</v>
      </c>
      <c r="H468" s="8"/>
      <c r="I468" s="8"/>
      <c r="J468" s="8" t="s">
        <v>73</v>
      </c>
      <c r="K468" s="9" t="s">
        <v>72</v>
      </c>
      <c r="L468" s="8" t="s">
        <v>73</v>
      </c>
      <c r="M468" s="11">
        <f t="shared" si="367"/>
        <v>0</v>
      </c>
      <c r="N468" s="12">
        <f t="shared" si="357"/>
        <v>0</v>
      </c>
      <c r="O468" s="11">
        <f t="shared" si="368"/>
        <v>0</v>
      </c>
      <c r="P468" s="12">
        <f t="shared" si="358"/>
        <v>0</v>
      </c>
      <c r="Q468" s="11">
        <f t="shared" si="369"/>
        <v>1.9999999999999574E-2</v>
      </c>
      <c r="R468" s="12"/>
      <c r="S468" s="11">
        <f t="shared" si="370"/>
        <v>0</v>
      </c>
      <c r="T468" s="12">
        <f t="shared" si="359"/>
        <v>0</v>
      </c>
      <c r="U468" s="11">
        <f t="shared" si="371"/>
        <v>0</v>
      </c>
      <c r="V468" s="12">
        <f t="shared" si="360"/>
        <v>0</v>
      </c>
      <c r="W468" s="11">
        <f t="shared" si="372"/>
        <v>0</v>
      </c>
      <c r="X468" s="12"/>
      <c r="Y468" s="11">
        <f t="shared" si="373"/>
        <v>0</v>
      </c>
      <c r="Z468" s="12">
        <f t="shared" si="361"/>
        <v>0</v>
      </c>
      <c r="AA468" s="11">
        <f t="shared" si="374"/>
        <v>0</v>
      </c>
      <c r="AB468" s="12">
        <f t="shared" si="362"/>
        <v>0</v>
      </c>
      <c r="AC468" s="11">
        <f t="shared" si="375"/>
        <v>0</v>
      </c>
      <c r="AD468" s="12"/>
      <c r="AE468" s="11">
        <f t="shared" si="376"/>
        <v>0</v>
      </c>
      <c r="AF468" s="12">
        <f t="shared" si="363"/>
        <v>0</v>
      </c>
      <c r="AG468" s="11">
        <f t="shared" si="377"/>
        <v>0</v>
      </c>
      <c r="AH468" s="12">
        <f t="shared" si="364"/>
        <v>0</v>
      </c>
      <c r="AI468" s="11">
        <f t="shared" si="378"/>
        <v>0</v>
      </c>
      <c r="AJ468" s="12"/>
      <c r="AK468" s="11">
        <f t="shared" si="379"/>
        <v>0</v>
      </c>
      <c r="AL468" s="12">
        <f t="shared" si="365"/>
        <v>0</v>
      </c>
      <c r="AM468" s="11">
        <f t="shared" si="380"/>
        <v>0</v>
      </c>
      <c r="AN468" s="12">
        <f t="shared" si="366"/>
        <v>0</v>
      </c>
      <c r="AO468" s="11">
        <f t="shared" si="381"/>
        <v>1.9999999999999574E-2</v>
      </c>
      <c r="AP468" s="12"/>
      <c r="AQ468" s="11">
        <f t="shared" si="382"/>
        <v>0</v>
      </c>
      <c r="AR468" s="12">
        <f t="shared" si="383"/>
        <v>0</v>
      </c>
      <c r="AS468" s="11">
        <f t="shared" si="384"/>
        <v>0</v>
      </c>
      <c r="AT468" s="12">
        <f t="shared" si="385"/>
        <v>0</v>
      </c>
      <c r="AU468" s="11">
        <f t="shared" si="386"/>
        <v>0</v>
      </c>
      <c r="AV468" s="12"/>
      <c r="AW468" s="11">
        <f t="shared" si="387"/>
        <v>0</v>
      </c>
      <c r="AX468" s="12">
        <f t="shared" si="388"/>
        <v>0</v>
      </c>
      <c r="AY468" s="11">
        <f t="shared" si="389"/>
        <v>0</v>
      </c>
      <c r="AZ468" s="12">
        <f t="shared" si="390"/>
        <v>0</v>
      </c>
      <c r="BA468" s="11">
        <f t="shared" si="391"/>
        <v>1.9999999999999574E-2</v>
      </c>
      <c r="BB468" s="12"/>
      <c r="BC468" s="11">
        <f t="shared" si="392"/>
        <v>0</v>
      </c>
      <c r="BD468" s="12">
        <f t="shared" si="393"/>
        <v>0</v>
      </c>
      <c r="BE468" s="11">
        <f t="shared" si="394"/>
        <v>0</v>
      </c>
      <c r="BF468" s="12">
        <f t="shared" si="395"/>
        <v>0</v>
      </c>
      <c r="BG468" s="11">
        <f t="shared" si="396"/>
        <v>1.9999999999999574E-2</v>
      </c>
      <c r="BH468" s="12"/>
      <c r="BI468" s="11">
        <f t="shared" si="397"/>
        <v>0</v>
      </c>
      <c r="BJ468" s="12">
        <f t="shared" si="398"/>
        <v>0</v>
      </c>
      <c r="BK468" s="11">
        <f t="shared" si="399"/>
        <v>9.2704166666665575</v>
      </c>
      <c r="BL468" s="12">
        <f t="shared" si="400"/>
        <v>1</v>
      </c>
      <c r="BM468" s="11">
        <f t="shared" si="401"/>
        <v>0</v>
      </c>
      <c r="BN468" s="12"/>
      <c r="BO468" s="11">
        <f t="shared" si="402"/>
        <v>0</v>
      </c>
      <c r="BP468" s="12">
        <f t="shared" si="403"/>
        <v>0</v>
      </c>
      <c r="BQ468" s="11">
        <f t="shared" si="404"/>
        <v>0</v>
      </c>
      <c r="BR468" s="12">
        <f t="shared" si="405"/>
        <v>0</v>
      </c>
      <c r="BS468" s="11">
        <f t="shared" si="406"/>
        <v>1.9999999999999574E-2</v>
      </c>
    </row>
    <row r="469" spans="1:71" x14ac:dyDescent="0.25">
      <c r="A469" s="21">
        <f t="shared" si="407"/>
        <v>9.2904166666665571</v>
      </c>
      <c r="B469" s="7"/>
      <c r="C469" s="8" t="s">
        <v>73</v>
      </c>
      <c r="D469" t="s">
        <v>71</v>
      </c>
      <c r="F469" s="8"/>
      <c r="G469" s="8" t="s">
        <v>73</v>
      </c>
      <c r="H469" s="8"/>
      <c r="I469" s="30"/>
      <c r="J469" s="8" t="s">
        <v>73</v>
      </c>
      <c r="L469" s="8" t="s">
        <v>73</v>
      </c>
      <c r="M469" s="11">
        <f t="shared" si="367"/>
        <v>0</v>
      </c>
      <c r="N469" s="12">
        <f t="shared" si="357"/>
        <v>0</v>
      </c>
      <c r="O469" s="11">
        <f t="shared" si="368"/>
        <v>0</v>
      </c>
      <c r="P469" s="12">
        <f t="shared" si="358"/>
        <v>0</v>
      </c>
      <c r="Q469" s="11">
        <f t="shared" si="369"/>
        <v>1.9999999999999574E-2</v>
      </c>
      <c r="R469" s="12"/>
      <c r="S469" s="11">
        <f t="shared" si="370"/>
        <v>0</v>
      </c>
      <c r="T469" s="12">
        <f t="shared" si="359"/>
        <v>0</v>
      </c>
      <c r="U469" s="11">
        <f t="shared" si="371"/>
        <v>0</v>
      </c>
      <c r="V469" s="12">
        <f t="shared" si="360"/>
        <v>0</v>
      </c>
      <c r="W469" s="11">
        <f t="shared" si="372"/>
        <v>0</v>
      </c>
      <c r="X469" s="12"/>
      <c r="Y469" s="11">
        <f t="shared" si="373"/>
        <v>0</v>
      </c>
      <c r="Z469" s="12">
        <f t="shared" si="361"/>
        <v>0</v>
      </c>
      <c r="AA469" s="11">
        <f t="shared" si="374"/>
        <v>0</v>
      </c>
      <c r="AB469" s="12">
        <f t="shared" si="362"/>
        <v>0</v>
      </c>
      <c r="AC469" s="11">
        <f t="shared" si="375"/>
        <v>0</v>
      </c>
      <c r="AD469" s="12"/>
      <c r="AE469" s="11">
        <f t="shared" si="376"/>
        <v>0</v>
      </c>
      <c r="AF469" s="12">
        <f t="shared" si="363"/>
        <v>0</v>
      </c>
      <c r="AG469" s="11">
        <f t="shared" si="377"/>
        <v>0</v>
      </c>
      <c r="AH469" s="12">
        <f t="shared" si="364"/>
        <v>0</v>
      </c>
      <c r="AI469" s="11">
        <f t="shared" si="378"/>
        <v>0</v>
      </c>
      <c r="AJ469" s="12"/>
      <c r="AK469" s="11">
        <f t="shared" si="379"/>
        <v>0</v>
      </c>
      <c r="AL469" s="12">
        <f t="shared" si="365"/>
        <v>0</v>
      </c>
      <c r="AM469" s="11">
        <f t="shared" si="380"/>
        <v>0</v>
      </c>
      <c r="AN469" s="12">
        <f t="shared" si="366"/>
        <v>0</v>
      </c>
      <c r="AO469" s="11">
        <f t="shared" si="381"/>
        <v>1.9999999999999574E-2</v>
      </c>
      <c r="AP469" s="12"/>
      <c r="AQ469" s="11">
        <f t="shared" si="382"/>
        <v>0</v>
      </c>
      <c r="AR469" s="12">
        <f t="shared" si="383"/>
        <v>0</v>
      </c>
      <c r="AS469" s="11">
        <f t="shared" si="384"/>
        <v>0</v>
      </c>
      <c r="AT469" s="12">
        <f t="shared" si="385"/>
        <v>0</v>
      </c>
      <c r="AU469" s="11">
        <f t="shared" si="386"/>
        <v>0</v>
      </c>
      <c r="AV469" s="12"/>
      <c r="AW469" s="11">
        <f t="shared" si="387"/>
        <v>0</v>
      </c>
      <c r="AX469" s="12">
        <f t="shared" si="388"/>
        <v>0</v>
      </c>
      <c r="AY469" s="11">
        <f t="shared" si="389"/>
        <v>0</v>
      </c>
      <c r="AZ469" s="12">
        <f t="shared" si="390"/>
        <v>0</v>
      </c>
      <c r="BA469" s="11">
        <f t="shared" si="391"/>
        <v>1.9999999999999574E-2</v>
      </c>
      <c r="BB469" s="12"/>
      <c r="BC469" s="11">
        <f t="shared" si="392"/>
        <v>0</v>
      </c>
      <c r="BD469" s="12">
        <f t="shared" si="393"/>
        <v>0</v>
      </c>
      <c r="BE469" s="11">
        <f t="shared" si="394"/>
        <v>0</v>
      </c>
      <c r="BF469" s="12">
        <f t="shared" si="395"/>
        <v>0</v>
      </c>
      <c r="BG469" s="11">
        <f t="shared" si="396"/>
        <v>1.9999999999999574E-2</v>
      </c>
      <c r="BH469" s="12"/>
      <c r="BI469" s="11">
        <f t="shared" si="397"/>
        <v>0</v>
      </c>
      <c r="BJ469" s="12">
        <f t="shared" si="398"/>
        <v>0</v>
      </c>
      <c r="BK469" s="11">
        <f t="shared" si="399"/>
        <v>0</v>
      </c>
      <c r="BL469" s="12">
        <f t="shared" si="400"/>
        <v>0</v>
      </c>
      <c r="BM469" s="11">
        <f t="shared" si="401"/>
        <v>0</v>
      </c>
      <c r="BN469" s="12"/>
      <c r="BO469" s="11">
        <f t="shared" si="402"/>
        <v>0</v>
      </c>
      <c r="BP469" s="12">
        <f t="shared" si="403"/>
        <v>0</v>
      </c>
      <c r="BQ469" s="11">
        <f t="shared" si="404"/>
        <v>0</v>
      </c>
      <c r="BR469" s="12">
        <f t="shared" si="405"/>
        <v>0</v>
      </c>
      <c r="BS469" s="11">
        <f t="shared" si="406"/>
        <v>1.9999999999999574E-2</v>
      </c>
    </row>
    <row r="470" spans="1:71" x14ac:dyDescent="0.25">
      <c r="A470" s="21">
        <f t="shared" si="407"/>
        <v>9.3104166666665567</v>
      </c>
      <c r="B470" s="7"/>
      <c r="C470" s="8" t="s">
        <v>73</v>
      </c>
      <c r="D470" t="s">
        <v>71</v>
      </c>
      <c r="F470" s="8"/>
      <c r="G470" s="8" t="s">
        <v>73</v>
      </c>
      <c r="H470" s="8"/>
      <c r="I470" s="30"/>
      <c r="J470" s="8" t="s">
        <v>73</v>
      </c>
      <c r="L470" s="8" t="s">
        <v>73</v>
      </c>
      <c r="M470" s="11">
        <f t="shared" si="367"/>
        <v>0</v>
      </c>
      <c r="N470" s="12">
        <f t="shared" si="357"/>
        <v>0</v>
      </c>
      <c r="O470" s="11">
        <f t="shared" si="368"/>
        <v>0</v>
      </c>
      <c r="P470" s="12">
        <f t="shared" si="358"/>
        <v>0</v>
      </c>
      <c r="Q470" s="11">
        <f t="shared" si="369"/>
        <v>1.9999999999999574E-2</v>
      </c>
      <c r="R470" s="12"/>
      <c r="S470" s="11">
        <f t="shared" si="370"/>
        <v>0</v>
      </c>
      <c r="T470" s="12">
        <f t="shared" si="359"/>
        <v>0</v>
      </c>
      <c r="U470" s="11">
        <f t="shared" si="371"/>
        <v>0</v>
      </c>
      <c r="V470" s="12">
        <f t="shared" si="360"/>
        <v>0</v>
      </c>
      <c r="W470" s="11">
        <f t="shared" si="372"/>
        <v>0</v>
      </c>
      <c r="X470" s="12"/>
      <c r="Y470" s="11">
        <f t="shared" si="373"/>
        <v>0</v>
      </c>
      <c r="Z470" s="12">
        <f t="shared" si="361"/>
        <v>0</v>
      </c>
      <c r="AA470" s="11">
        <f t="shared" si="374"/>
        <v>0</v>
      </c>
      <c r="AB470" s="12">
        <f t="shared" si="362"/>
        <v>0</v>
      </c>
      <c r="AC470" s="11">
        <f t="shared" si="375"/>
        <v>0</v>
      </c>
      <c r="AD470" s="12"/>
      <c r="AE470" s="11">
        <f t="shared" si="376"/>
        <v>0</v>
      </c>
      <c r="AF470" s="12">
        <f t="shared" si="363"/>
        <v>0</v>
      </c>
      <c r="AG470" s="11">
        <f t="shared" si="377"/>
        <v>0</v>
      </c>
      <c r="AH470" s="12">
        <f t="shared" si="364"/>
        <v>0</v>
      </c>
      <c r="AI470" s="11">
        <f t="shared" si="378"/>
        <v>0</v>
      </c>
      <c r="AJ470" s="12"/>
      <c r="AK470" s="11">
        <f t="shared" si="379"/>
        <v>0</v>
      </c>
      <c r="AL470" s="12">
        <f t="shared" si="365"/>
        <v>0</v>
      </c>
      <c r="AM470" s="11">
        <f t="shared" si="380"/>
        <v>0</v>
      </c>
      <c r="AN470" s="12">
        <f t="shared" si="366"/>
        <v>0</v>
      </c>
      <c r="AO470" s="11">
        <f t="shared" si="381"/>
        <v>1.9999999999999574E-2</v>
      </c>
      <c r="AP470" s="12"/>
      <c r="AQ470" s="11">
        <f t="shared" si="382"/>
        <v>0</v>
      </c>
      <c r="AR470" s="12">
        <f t="shared" si="383"/>
        <v>0</v>
      </c>
      <c r="AS470" s="11">
        <f t="shared" si="384"/>
        <v>0</v>
      </c>
      <c r="AT470" s="12">
        <f t="shared" si="385"/>
        <v>0</v>
      </c>
      <c r="AU470" s="11">
        <f t="shared" si="386"/>
        <v>0</v>
      </c>
      <c r="AV470" s="12"/>
      <c r="AW470" s="11">
        <f t="shared" si="387"/>
        <v>0</v>
      </c>
      <c r="AX470" s="12">
        <f t="shared" si="388"/>
        <v>0</v>
      </c>
      <c r="AY470" s="11">
        <f t="shared" si="389"/>
        <v>0</v>
      </c>
      <c r="AZ470" s="12">
        <f t="shared" si="390"/>
        <v>0</v>
      </c>
      <c r="BA470" s="11">
        <f t="shared" si="391"/>
        <v>1.9999999999999574E-2</v>
      </c>
      <c r="BB470" s="12"/>
      <c r="BC470" s="11">
        <f t="shared" si="392"/>
        <v>0</v>
      </c>
      <c r="BD470" s="12">
        <f t="shared" si="393"/>
        <v>0</v>
      </c>
      <c r="BE470" s="11">
        <f t="shared" si="394"/>
        <v>0</v>
      </c>
      <c r="BF470" s="12">
        <f t="shared" si="395"/>
        <v>0</v>
      </c>
      <c r="BG470" s="11">
        <f t="shared" si="396"/>
        <v>1.9999999999999574E-2</v>
      </c>
      <c r="BH470" s="12"/>
      <c r="BI470" s="11">
        <f t="shared" si="397"/>
        <v>0</v>
      </c>
      <c r="BJ470" s="12">
        <f t="shared" si="398"/>
        <v>0</v>
      </c>
      <c r="BK470" s="11">
        <f t="shared" si="399"/>
        <v>0</v>
      </c>
      <c r="BL470" s="12">
        <f t="shared" si="400"/>
        <v>0</v>
      </c>
      <c r="BM470" s="11">
        <f t="shared" si="401"/>
        <v>0</v>
      </c>
      <c r="BN470" s="12"/>
      <c r="BO470" s="11">
        <f t="shared" si="402"/>
        <v>0</v>
      </c>
      <c r="BP470" s="12">
        <f t="shared" si="403"/>
        <v>0</v>
      </c>
      <c r="BQ470" s="11">
        <f t="shared" si="404"/>
        <v>0</v>
      </c>
      <c r="BR470" s="12">
        <f t="shared" si="405"/>
        <v>0</v>
      </c>
      <c r="BS470" s="11">
        <f t="shared" si="406"/>
        <v>1.9999999999999574E-2</v>
      </c>
    </row>
    <row r="471" spans="1:71" x14ac:dyDescent="0.25">
      <c r="A471" s="21">
        <f t="shared" si="407"/>
        <v>9.3304166666665562</v>
      </c>
      <c r="B471" s="7" t="s">
        <v>77</v>
      </c>
      <c r="C471" s="8" t="s">
        <v>73</v>
      </c>
      <c r="D471" t="s">
        <v>71</v>
      </c>
      <c r="E471" s="8" t="s">
        <v>73</v>
      </c>
      <c r="F471" s="8"/>
      <c r="G471" s="8" t="s">
        <v>73</v>
      </c>
      <c r="H471" s="8"/>
      <c r="I471" s="30"/>
      <c r="J471" s="8" t="s">
        <v>73</v>
      </c>
      <c r="L471" s="8" t="s">
        <v>73</v>
      </c>
      <c r="M471" s="11">
        <f t="shared" si="367"/>
        <v>0</v>
      </c>
      <c r="N471" s="12">
        <f t="shared" si="357"/>
        <v>0</v>
      </c>
      <c r="O471" s="11">
        <f t="shared" si="368"/>
        <v>0</v>
      </c>
      <c r="P471" s="12">
        <f t="shared" si="358"/>
        <v>0</v>
      </c>
      <c r="Q471" s="11">
        <f t="shared" si="369"/>
        <v>1.9999999999999574E-2</v>
      </c>
      <c r="R471" s="12"/>
      <c r="S471" s="11">
        <f t="shared" si="370"/>
        <v>0</v>
      </c>
      <c r="T471" s="12">
        <f t="shared" si="359"/>
        <v>0</v>
      </c>
      <c r="U471" s="11">
        <f t="shared" si="371"/>
        <v>0</v>
      </c>
      <c r="V471" s="12">
        <f t="shared" si="360"/>
        <v>0</v>
      </c>
      <c r="W471" s="11">
        <f t="shared" si="372"/>
        <v>0</v>
      </c>
      <c r="X471" s="12"/>
      <c r="Y471" s="11">
        <f t="shared" si="373"/>
        <v>9.3304166666665562</v>
      </c>
      <c r="Z471" s="12">
        <f t="shared" si="361"/>
        <v>1</v>
      </c>
      <c r="AA471" s="11">
        <f t="shared" si="374"/>
        <v>0</v>
      </c>
      <c r="AB471" s="12">
        <f t="shared" si="362"/>
        <v>0</v>
      </c>
      <c r="AC471" s="11">
        <f t="shared" si="375"/>
        <v>1.9999999999999574E-2</v>
      </c>
      <c r="AD471" s="12"/>
      <c r="AE471" s="11">
        <f t="shared" si="376"/>
        <v>0</v>
      </c>
      <c r="AF471" s="12">
        <f t="shared" si="363"/>
        <v>0</v>
      </c>
      <c r="AG471" s="11">
        <f t="shared" si="377"/>
        <v>0</v>
      </c>
      <c r="AH471" s="12">
        <f t="shared" si="364"/>
        <v>0</v>
      </c>
      <c r="AI471" s="11">
        <f t="shared" si="378"/>
        <v>0</v>
      </c>
      <c r="AJ471" s="12"/>
      <c r="AK471" s="11">
        <f t="shared" si="379"/>
        <v>0</v>
      </c>
      <c r="AL471" s="12">
        <f t="shared" si="365"/>
        <v>0</v>
      </c>
      <c r="AM471" s="11">
        <f t="shared" si="380"/>
        <v>0</v>
      </c>
      <c r="AN471" s="12">
        <f t="shared" si="366"/>
        <v>0</v>
      </c>
      <c r="AO471" s="11">
        <f t="shared" si="381"/>
        <v>1.9999999999999574E-2</v>
      </c>
      <c r="AP471" s="12"/>
      <c r="AQ471" s="11">
        <f t="shared" si="382"/>
        <v>0</v>
      </c>
      <c r="AR471" s="12">
        <f t="shared" si="383"/>
        <v>0</v>
      </c>
      <c r="AS471" s="11">
        <f t="shared" si="384"/>
        <v>0</v>
      </c>
      <c r="AT471" s="12">
        <f t="shared" si="385"/>
        <v>0</v>
      </c>
      <c r="AU471" s="11">
        <f t="shared" si="386"/>
        <v>0</v>
      </c>
      <c r="AV471" s="12"/>
      <c r="AW471" s="11">
        <f t="shared" si="387"/>
        <v>0</v>
      </c>
      <c r="AX471" s="12">
        <f t="shared" si="388"/>
        <v>0</v>
      </c>
      <c r="AY471" s="11">
        <f t="shared" si="389"/>
        <v>0</v>
      </c>
      <c r="AZ471" s="12">
        <f t="shared" si="390"/>
        <v>0</v>
      </c>
      <c r="BA471" s="11">
        <f t="shared" si="391"/>
        <v>1.9999999999999574E-2</v>
      </c>
      <c r="BB471" s="12"/>
      <c r="BC471" s="11">
        <f t="shared" si="392"/>
        <v>0</v>
      </c>
      <c r="BD471" s="12">
        <f t="shared" si="393"/>
        <v>0</v>
      </c>
      <c r="BE471" s="11">
        <f t="shared" si="394"/>
        <v>0</v>
      </c>
      <c r="BF471" s="12">
        <f t="shared" si="395"/>
        <v>0</v>
      </c>
      <c r="BG471" s="11">
        <f t="shared" si="396"/>
        <v>1.9999999999999574E-2</v>
      </c>
      <c r="BH471" s="12"/>
      <c r="BI471" s="11">
        <f t="shared" si="397"/>
        <v>0</v>
      </c>
      <c r="BJ471" s="12">
        <f t="shared" si="398"/>
        <v>0</v>
      </c>
      <c r="BK471" s="11">
        <f t="shared" si="399"/>
        <v>0</v>
      </c>
      <c r="BL471" s="12">
        <f t="shared" si="400"/>
        <v>0</v>
      </c>
      <c r="BM471" s="11">
        <f t="shared" si="401"/>
        <v>0</v>
      </c>
      <c r="BN471" s="12"/>
      <c r="BO471" s="11">
        <f t="shared" si="402"/>
        <v>0</v>
      </c>
      <c r="BP471" s="12">
        <f t="shared" si="403"/>
        <v>0</v>
      </c>
      <c r="BQ471" s="11">
        <f t="shared" si="404"/>
        <v>0</v>
      </c>
      <c r="BR471" s="12">
        <f t="shared" si="405"/>
        <v>0</v>
      </c>
      <c r="BS471" s="11">
        <f t="shared" si="406"/>
        <v>1.9999999999999574E-2</v>
      </c>
    </row>
    <row r="472" spans="1:71" x14ac:dyDescent="0.25">
      <c r="A472" s="21">
        <f t="shared" si="407"/>
        <v>9.3504166666665558</v>
      </c>
      <c r="B472" s="7"/>
      <c r="C472" s="8" t="s">
        <v>73</v>
      </c>
      <c r="D472" t="s">
        <v>71</v>
      </c>
      <c r="E472" s="8" t="s">
        <v>73</v>
      </c>
      <c r="F472" s="8"/>
      <c r="G472" s="8" t="s">
        <v>73</v>
      </c>
      <c r="H472" s="8"/>
      <c r="I472" s="30"/>
      <c r="J472" s="8" t="s">
        <v>73</v>
      </c>
      <c r="L472" s="8" t="s">
        <v>73</v>
      </c>
      <c r="M472" s="11">
        <f t="shared" si="367"/>
        <v>0</v>
      </c>
      <c r="N472" s="12">
        <f t="shared" si="357"/>
        <v>0</v>
      </c>
      <c r="O472" s="11">
        <f t="shared" si="368"/>
        <v>0</v>
      </c>
      <c r="P472" s="12">
        <f t="shared" si="358"/>
        <v>0</v>
      </c>
      <c r="Q472" s="11">
        <f t="shared" si="369"/>
        <v>1.9999999999999574E-2</v>
      </c>
      <c r="R472" s="12"/>
      <c r="S472" s="11">
        <f t="shared" si="370"/>
        <v>0</v>
      </c>
      <c r="T472" s="12">
        <f t="shared" si="359"/>
        <v>0</v>
      </c>
      <c r="U472" s="11">
        <f t="shared" si="371"/>
        <v>0</v>
      </c>
      <c r="V472" s="12">
        <f t="shared" si="360"/>
        <v>0</v>
      </c>
      <c r="W472" s="11">
        <f t="shared" si="372"/>
        <v>0</v>
      </c>
      <c r="X472" s="12"/>
      <c r="Y472" s="11">
        <f t="shared" si="373"/>
        <v>0</v>
      </c>
      <c r="Z472" s="12">
        <f t="shared" si="361"/>
        <v>0</v>
      </c>
      <c r="AA472" s="11">
        <f t="shared" si="374"/>
        <v>0</v>
      </c>
      <c r="AB472" s="12">
        <f t="shared" si="362"/>
        <v>0</v>
      </c>
      <c r="AC472" s="11">
        <f t="shared" si="375"/>
        <v>1.9999999999999574E-2</v>
      </c>
      <c r="AD472" s="12"/>
      <c r="AE472" s="11">
        <f t="shared" si="376"/>
        <v>0</v>
      </c>
      <c r="AF472" s="12">
        <f t="shared" si="363"/>
        <v>0</v>
      </c>
      <c r="AG472" s="11">
        <f t="shared" si="377"/>
        <v>0</v>
      </c>
      <c r="AH472" s="12">
        <f t="shared" si="364"/>
        <v>0</v>
      </c>
      <c r="AI472" s="11">
        <f t="shared" si="378"/>
        <v>0</v>
      </c>
      <c r="AJ472" s="12"/>
      <c r="AK472" s="11">
        <f t="shared" si="379"/>
        <v>0</v>
      </c>
      <c r="AL472" s="12">
        <f t="shared" si="365"/>
        <v>0</v>
      </c>
      <c r="AM472" s="11">
        <f t="shared" si="380"/>
        <v>0</v>
      </c>
      <c r="AN472" s="12">
        <f t="shared" si="366"/>
        <v>0</v>
      </c>
      <c r="AO472" s="11">
        <f t="shared" si="381"/>
        <v>1.9999999999999574E-2</v>
      </c>
      <c r="AP472" s="12"/>
      <c r="AQ472" s="11">
        <f t="shared" si="382"/>
        <v>0</v>
      </c>
      <c r="AR472" s="12">
        <f t="shared" si="383"/>
        <v>0</v>
      </c>
      <c r="AS472" s="11">
        <f t="shared" si="384"/>
        <v>0</v>
      </c>
      <c r="AT472" s="12">
        <f t="shared" si="385"/>
        <v>0</v>
      </c>
      <c r="AU472" s="11">
        <f t="shared" si="386"/>
        <v>0</v>
      </c>
      <c r="AV472" s="12"/>
      <c r="AW472" s="11">
        <f t="shared" si="387"/>
        <v>0</v>
      </c>
      <c r="AX472" s="12">
        <f t="shared" si="388"/>
        <v>0</v>
      </c>
      <c r="AY472" s="11">
        <f t="shared" si="389"/>
        <v>0</v>
      </c>
      <c r="AZ472" s="12">
        <f t="shared" si="390"/>
        <v>0</v>
      </c>
      <c r="BA472" s="11">
        <f t="shared" si="391"/>
        <v>1.9999999999999574E-2</v>
      </c>
      <c r="BB472" s="12"/>
      <c r="BC472" s="11">
        <f t="shared" si="392"/>
        <v>0</v>
      </c>
      <c r="BD472" s="12">
        <f t="shared" si="393"/>
        <v>0</v>
      </c>
      <c r="BE472" s="11">
        <f t="shared" si="394"/>
        <v>0</v>
      </c>
      <c r="BF472" s="12">
        <f t="shared" si="395"/>
        <v>0</v>
      </c>
      <c r="BG472" s="11">
        <f t="shared" si="396"/>
        <v>1.9999999999999574E-2</v>
      </c>
      <c r="BH472" s="12"/>
      <c r="BI472" s="11">
        <f t="shared" si="397"/>
        <v>0</v>
      </c>
      <c r="BJ472" s="12">
        <f t="shared" si="398"/>
        <v>0</v>
      </c>
      <c r="BK472" s="11">
        <f t="shared" si="399"/>
        <v>0</v>
      </c>
      <c r="BL472" s="12">
        <f t="shared" si="400"/>
        <v>0</v>
      </c>
      <c r="BM472" s="11">
        <f t="shared" si="401"/>
        <v>0</v>
      </c>
      <c r="BN472" s="12"/>
      <c r="BO472" s="11">
        <f t="shared" si="402"/>
        <v>0</v>
      </c>
      <c r="BP472" s="12">
        <f t="shared" si="403"/>
        <v>0</v>
      </c>
      <c r="BQ472" s="11">
        <f t="shared" si="404"/>
        <v>0</v>
      </c>
      <c r="BR472" s="12">
        <f t="shared" si="405"/>
        <v>0</v>
      </c>
      <c r="BS472" s="11">
        <f t="shared" si="406"/>
        <v>1.9999999999999574E-2</v>
      </c>
    </row>
    <row r="473" spans="1:71" x14ac:dyDescent="0.25">
      <c r="A473" s="21">
        <f t="shared" si="407"/>
        <v>9.3704166666665554</v>
      </c>
      <c r="B473" s="7" t="s">
        <v>85</v>
      </c>
      <c r="C473" s="8" t="s">
        <v>73</v>
      </c>
      <c r="D473" s="9" t="s">
        <v>72</v>
      </c>
      <c r="E473" s="8" t="s">
        <v>73</v>
      </c>
      <c r="F473" s="8"/>
      <c r="G473" s="8" t="s">
        <v>73</v>
      </c>
      <c r="H473" s="8"/>
      <c r="I473" s="30"/>
      <c r="J473" t="s">
        <v>71</v>
      </c>
      <c r="L473" s="8" t="s">
        <v>73</v>
      </c>
      <c r="M473" s="11">
        <f t="shared" si="367"/>
        <v>0</v>
      </c>
      <c r="N473" s="12">
        <f t="shared" si="357"/>
        <v>0</v>
      </c>
      <c r="O473" s="11">
        <f t="shared" si="368"/>
        <v>0</v>
      </c>
      <c r="P473" s="12">
        <f t="shared" si="358"/>
        <v>0</v>
      </c>
      <c r="Q473" s="11">
        <f t="shared" si="369"/>
        <v>1.9999999999999574E-2</v>
      </c>
      <c r="R473" s="12"/>
      <c r="S473" s="11">
        <f t="shared" si="370"/>
        <v>0</v>
      </c>
      <c r="T473" s="12">
        <f t="shared" si="359"/>
        <v>0</v>
      </c>
      <c r="U473" s="11">
        <f t="shared" si="371"/>
        <v>9.3704166666665554</v>
      </c>
      <c r="V473" s="12">
        <f t="shared" si="360"/>
        <v>1</v>
      </c>
      <c r="W473" s="11">
        <f t="shared" si="372"/>
        <v>0</v>
      </c>
      <c r="X473" s="12"/>
      <c r="Y473" s="11">
        <f t="shared" si="373"/>
        <v>0</v>
      </c>
      <c r="Z473" s="12">
        <f t="shared" si="361"/>
        <v>0</v>
      </c>
      <c r="AA473" s="11">
        <f t="shared" si="374"/>
        <v>0</v>
      </c>
      <c r="AB473" s="12">
        <f t="shared" si="362"/>
        <v>0</v>
      </c>
      <c r="AC473" s="11">
        <f t="shared" si="375"/>
        <v>1.9999999999999574E-2</v>
      </c>
      <c r="AD473" s="12"/>
      <c r="AE473" s="11">
        <f t="shared" si="376"/>
        <v>0</v>
      </c>
      <c r="AF473" s="12">
        <f t="shared" si="363"/>
        <v>0</v>
      </c>
      <c r="AG473" s="11">
        <f t="shared" si="377"/>
        <v>0</v>
      </c>
      <c r="AH473" s="12">
        <f t="shared" si="364"/>
        <v>0</v>
      </c>
      <c r="AI473" s="11">
        <f t="shared" si="378"/>
        <v>0</v>
      </c>
      <c r="AJ473" s="12"/>
      <c r="AK473" s="11">
        <f t="shared" si="379"/>
        <v>0</v>
      </c>
      <c r="AL473" s="12">
        <f t="shared" si="365"/>
        <v>0</v>
      </c>
      <c r="AM473" s="11">
        <f t="shared" si="380"/>
        <v>0</v>
      </c>
      <c r="AN473" s="12">
        <f t="shared" si="366"/>
        <v>0</v>
      </c>
      <c r="AO473" s="11">
        <f t="shared" si="381"/>
        <v>1.9999999999999574E-2</v>
      </c>
      <c r="AP473" s="12"/>
      <c r="AQ473" s="11">
        <f t="shared" si="382"/>
        <v>0</v>
      </c>
      <c r="AR473" s="12">
        <f t="shared" si="383"/>
        <v>0</v>
      </c>
      <c r="AS473" s="11">
        <f t="shared" si="384"/>
        <v>0</v>
      </c>
      <c r="AT473" s="12">
        <f t="shared" si="385"/>
        <v>0</v>
      </c>
      <c r="AU473" s="11">
        <f t="shared" si="386"/>
        <v>0</v>
      </c>
      <c r="AV473" s="12"/>
      <c r="AW473" s="11">
        <f t="shared" si="387"/>
        <v>0</v>
      </c>
      <c r="AX473" s="12">
        <f t="shared" si="388"/>
        <v>0</v>
      </c>
      <c r="AY473" s="11">
        <f t="shared" si="389"/>
        <v>0</v>
      </c>
      <c r="AZ473" s="12">
        <f t="shared" si="390"/>
        <v>0</v>
      </c>
      <c r="BA473" s="11">
        <f t="shared" si="391"/>
        <v>1.9999999999999574E-2</v>
      </c>
      <c r="BB473" s="12"/>
      <c r="BC473" s="11">
        <f t="shared" si="392"/>
        <v>0</v>
      </c>
      <c r="BD473" s="12">
        <f t="shared" si="393"/>
        <v>0</v>
      </c>
      <c r="BE473" s="11">
        <f t="shared" si="394"/>
        <v>0</v>
      </c>
      <c r="BF473" s="12">
        <f t="shared" si="395"/>
        <v>0</v>
      </c>
      <c r="BG473" s="11">
        <f t="shared" si="396"/>
        <v>0</v>
      </c>
      <c r="BH473" s="12"/>
      <c r="BI473" s="11">
        <f t="shared" si="397"/>
        <v>0</v>
      </c>
      <c r="BJ473" s="12">
        <f t="shared" si="398"/>
        <v>0</v>
      </c>
      <c r="BK473" s="11">
        <f t="shared" si="399"/>
        <v>0</v>
      </c>
      <c r="BL473" s="12">
        <f t="shared" si="400"/>
        <v>0</v>
      </c>
      <c r="BM473" s="11">
        <f t="shared" si="401"/>
        <v>0</v>
      </c>
      <c r="BN473" s="12"/>
      <c r="BO473" s="11">
        <f t="shared" si="402"/>
        <v>0</v>
      </c>
      <c r="BP473" s="12">
        <f t="shared" si="403"/>
        <v>0</v>
      </c>
      <c r="BQ473" s="11">
        <f t="shared" si="404"/>
        <v>0</v>
      </c>
      <c r="BR473" s="12">
        <f t="shared" si="405"/>
        <v>0</v>
      </c>
      <c r="BS473" s="11">
        <f t="shared" si="406"/>
        <v>1.9999999999999574E-2</v>
      </c>
    </row>
    <row r="474" spans="1:71" x14ac:dyDescent="0.25">
      <c r="A474" s="21">
        <f t="shared" si="407"/>
        <v>9.3904166666665549</v>
      </c>
      <c r="B474" s="7"/>
      <c r="C474" s="8" t="s">
        <v>73</v>
      </c>
      <c r="D474" s="8"/>
      <c r="E474" s="8" t="s">
        <v>73</v>
      </c>
      <c r="F474" s="8"/>
      <c r="G474" s="8" t="s">
        <v>73</v>
      </c>
      <c r="I474" s="9"/>
      <c r="J474" t="s">
        <v>71</v>
      </c>
      <c r="K474" s="30"/>
      <c r="L474" s="8" t="s">
        <v>73</v>
      </c>
      <c r="M474" s="11">
        <f t="shared" si="367"/>
        <v>0</v>
      </c>
      <c r="N474" s="12">
        <f t="shared" si="357"/>
        <v>0</v>
      </c>
      <c r="O474" s="11">
        <f t="shared" si="368"/>
        <v>0</v>
      </c>
      <c r="P474" s="12">
        <f t="shared" si="358"/>
        <v>0</v>
      </c>
      <c r="Q474" s="11">
        <f t="shared" si="369"/>
        <v>1.9999999999999574E-2</v>
      </c>
      <c r="R474" s="12"/>
      <c r="S474" s="11">
        <f t="shared" si="370"/>
        <v>0</v>
      </c>
      <c r="T474" s="12">
        <f t="shared" si="359"/>
        <v>0</v>
      </c>
      <c r="U474" s="11">
        <f t="shared" si="371"/>
        <v>0</v>
      </c>
      <c r="V474" s="12">
        <f t="shared" si="360"/>
        <v>0</v>
      </c>
      <c r="W474" s="11">
        <f t="shared" si="372"/>
        <v>0</v>
      </c>
      <c r="X474" s="12"/>
      <c r="Y474" s="11">
        <f t="shared" si="373"/>
        <v>0</v>
      </c>
      <c r="Z474" s="12">
        <f t="shared" si="361"/>
        <v>0</v>
      </c>
      <c r="AA474" s="11">
        <f t="shared" si="374"/>
        <v>0</v>
      </c>
      <c r="AB474" s="12">
        <f t="shared" si="362"/>
        <v>0</v>
      </c>
      <c r="AC474" s="11">
        <f t="shared" si="375"/>
        <v>1.9999999999999574E-2</v>
      </c>
      <c r="AD474" s="12"/>
      <c r="AE474" s="11">
        <f t="shared" si="376"/>
        <v>0</v>
      </c>
      <c r="AF474" s="12">
        <f t="shared" si="363"/>
        <v>0</v>
      </c>
      <c r="AG474" s="11">
        <f t="shared" si="377"/>
        <v>0</v>
      </c>
      <c r="AH474" s="12">
        <f t="shared" si="364"/>
        <v>0</v>
      </c>
      <c r="AI474" s="11">
        <f t="shared" si="378"/>
        <v>0</v>
      </c>
      <c r="AJ474" s="12"/>
      <c r="AK474" s="11">
        <f t="shared" si="379"/>
        <v>0</v>
      </c>
      <c r="AL474" s="12">
        <f t="shared" si="365"/>
        <v>0</v>
      </c>
      <c r="AM474" s="11">
        <f t="shared" si="380"/>
        <v>0</v>
      </c>
      <c r="AN474" s="12">
        <f t="shared" si="366"/>
        <v>0</v>
      </c>
      <c r="AO474" s="11">
        <f t="shared" si="381"/>
        <v>1.9999999999999574E-2</v>
      </c>
      <c r="AP474" s="12"/>
      <c r="AQ474" s="11">
        <f t="shared" si="382"/>
        <v>0</v>
      </c>
      <c r="AR474" s="12">
        <f t="shared" si="383"/>
        <v>0</v>
      </c>
      <c r="AS474" s="11">
        <f t="shared" si="384"/>
        <v>0</v>
      </c>
      <c r="AT474" s="12">
        <f t="shared" si="385"/>
        <v>0</v>
      </c>
      <c r="AU474" s="11">
        <f t="shared" si="386"/>
        <v>0</v>
      </c>
      <c r="AV474" s="12"/>
      <c r="AW474" s="11">
        <f t="shared" si="387"/>
        <v>0</v>
      </c>
      <c r="AX474" s="12">
        <f t="shared" si="388"/>
        <v>0</v>
      </c>
      <c r="AY474" s="11">
        <f t="shared" si="389"/>
        <v>0</v>
      </c>
      <c r="AZ474" s="12">
        <f t="shared" si="390"/>
        <v>0</v>
      </c>
      <c r="BA474" s="11">
        <f t="shared" si="391"/>
        <v>1.9999999999999574E-2</v>
      </c>
      <c r="BB474" s="12"/>
      <c r="BC474" s="11">
        <f t="shared" si="392"/>
        <v>0</v>
      </c>
      <c r="BD474" s="12">
        <f t="shared" si="393"/>
        <v>0</v>
      </c>
      <c r="BE474" s="11">
        <f t="shared" si="394"/>
        <v>0</v>
      </c>
      <c r="BF474" s="12">
        <f t="shared" si="395"/>
        <v>0</v>
      </c>
      <c r="BG474" s="11">
        <f t="shared" si="396"/>
        <v>0</v>
      </c>
      <c r="BH474" s="12"/>
      <c r="BI474" s="11">
        <f t="shared" si="397"/>
        <v>0</v>
      </c>
      <c r="BJ474" s="12">
        <f t="shared" si="398"/>
        <v>0</v>
      </c>
      <c r="BK474" s="11">
        <f t="shared" si="399"/>
        <v>0</v>
      </c>
      <c r="BL474" s="12">
        <f t="shared" si="400"/>
        <v>0</v>
      </c>
      <c r="BM474" s="11">
        <f t="shared" si="401"/>
        <v>0</v>
      </c>
      <c r="BN474" s="12"/>
      <c r="BO474" s="11">
        <f t="shared" si="402"/>
        <v>0</v>
      </c>
      <c r="BP474" s="12">
        <f t="shared" si="403"/>
        <v>0</v>
      </c>
      <c r="BQ474" s="11">
        <f t="shared" si="404"/>
        <v>0</v>
      </c>
      <c r="BR474" s="12">
        <f t="shared" si="405"/>
        <v>0</v>
      </c>
      <c r="BS474" s="11">
        <f t="shared" si="406"/>
        <v>1.9999999999999574E-2</v>
      </c>
    </row>
    <row r="475" spans="1:71" x14ac:dyDescent="0.25">
      <c r="A475" s="21">
        <f t="shared" si="407"/>
        <v>9.4104166666665545</v>
      </c>
      <c r="B475" s="7"/>
      <c r="C475" s="8" t="s">
        <v>73</v>
      </c>
      <c r="D475" s="8"/>
      <c r="E475" s="8" t="s">
        <v>73</v>
      </c>
      <c r="F475" s="8"/>
      <c r="G475" s="8" t="s">
        <v>73</v>
      </c>
      <c r="I475" s="30"/>
      <c r="J475" t="s">
        <v>71</v>
      </c>
      <c r="K475" s="30"/>
      <c r="L475" s="8" t="s">
        <v>73</v>
      </c>
      <c r="M475" s="11">
        <f t="shared" si="367"/>
        <v>0</v>
      </c>
      <c r="N475" s="12">
        <f t="shared" si="357"/>
        <v>0</v>
      </c>
      <c r="O475" s="11">
        <f t="shared" si="368"/>
        <v>0</v>
      </c>
      <c r="P475" s="12">
        <f t="shared" si="358"/>
        <v>0</v>
      </c>
      <c r="Q475" s="11">
        <f t="shared" si="369"/>
        <v>1.9999999999999574E-2</v>
      </c>
      <c r="R475" s="12"/>
      <c r="S475" s="11">
        <f t="shared" si="370"/>
        <v>0</v>
      </c>
      <c r="T475" s="12">
        <f t="shared" si="359"/>
        <v>0</v>
      </c>
      <c r="U475" s="11">
        <f t="shared" si="371"/>
        <v>0</v>
      </c>
      <c r="V475" s="12">
        <f t="shared" si="360"/>
        <v>0</v>
      </c>
      <c r="W475" s="11">
        <f t="shared" si="372"/>
        <v>0</v>
      </c>
      <c r="X475" s="12"/>
      <c r="Y475" s="11">
        <f t="shared" si="373"/>
        <v>0</v>
      </c>
      <c r="Z475" s="12">
        <f t="shared" si="361"/>
        <v>0</v>
      </c>
      <c r="AA475" s="11">
        <f t="shared" si="374"/>
        <v>0</v>
      </c>
      <c r="AB475" s="12">
        <f t="shared" si="362"/>
        <v>0</v>
      </c>
      <c r="AC475" s="11">
        <f t="shared" si="375"/>
        <v>1.9999999999999574E-2</v>
      </c>
      <c r="AD475" s="12"/>
      <c r="AE475" s="11">
        <f t="shared" si="376"/>
        <v>0</v>
      </c>
      <c r="AF475" s="12">
        <f t="shared" si="363"/>
        <v>0</v>
      </c>
      <c r="AG475" s="11">
        <f t="shared" si="377"/>
        <v>0</v>
      </c>
      <c r="AH475" s="12">
        <f t="shared" si="364"/>
        <v>0</v>
      </c>
      <c r="AI475" s="11">
        <f t="shared" si="378"/>
        <v>0</v>
      </c>
      <c r="AJ475" s="12"/>
      <c r="AK475" s="11">
        <f t="shared" si="379"/>
        <v>0</v>
      </c>
      <c r="AL475" s="12">
        <f t="shared" si="365"/>
        <v>0</v>
      </c>
      <c r="AM475" s="11">
        <f t="shared" si="380"/>
        <v>0</v>
      </c>
      <c r="AN475" s="12">
        <f t="shared" si="366"/>
        <v>0</v>
      </c>
      <c r="AO475" s="11">
        <f t="shared" si="381"/>
        <v>1.9999999999999574E-2</v>
      </c>
      <c r="AP475" s="12"/>
      <c r="AQ475" s="11">
        <f t="shared" si="382"/>
        <v>0</v>
      </c>
      <c r="AR475" s="12">
        <f t="shared" si="383"/>
        <v>0</v>
      </c>
      <c r="AS475" s="11">
        <f t="shared" si="384"/>
        <v>0</v>
      </c>
      <c r="AT475" s="12">
        <f t="shared" si="385"/>
        <v>0</v>
      </c>
      <c r="AU475" s="11">
        <f t="shared" si="386"/>
        <v>0</v>
      </c>
      <c r="AV475" s="12"/>
      <c r="AW475" s="11">
        <f t="shared" si="387"/>
        <v>0</v>
      </c>
      <c r="AX475" s="12">
        <f t="shared" si="388"/>
        <v>0</v>
      </c>
      <c r="AY475" s="11">
        <f t="shared" si="389"/>
        <v>0</v>
      </c>
      <c r="AZ475" s="12">
        <f t="shared" si="390"/>
        <v>0</v>
      </c>
      <c r="BA475" s="11">
        <f t="shared" si="391"/>
        <v>1.9999999999999574E-2</v>
      </c>
      <c r="BB475" s="12"/>
      <c r="BC475" s="11">
        <f t="shared" si="392"/>
        <v>0</v>
      </c>
      <c r="BD475" s="12">
        <f t="shared" si="393"/>
        <v>0</v>
      </c>
      <c r="BE475" s="11">
        <f t="shared" si="394"/>
        <v>0</v>
      </c>
      <c r="BF475" s="12">
        <f t="shared" si="395"/>
        <v>0</v>
      </c>
      <c r="BG475" s="11">
        <f t="shared" si="396"/>
        <v>0</v>
      </c>
      <c r="BH475" s="12"/>
      <c r="BI475" s="11">
        <f t="shared" si="397"/>
        <v>0</v>
      </c>
      <c r="BJ475" s="12">
        <f t="shared" si="398"/>
        <v>0</v>
      </c>
      <c r="BK475" s="11">
        <f t="shared" si="399"/>
        <v>0</v>
      </c>
      <c r="BL475" s="12">
        <f t="shared" si="400"/>
        <v>0</v>
      </c>
      <c r="BM475" s="11">
        <f t="shared" si="401"/>
        <v>0</v>
      </c>
      <c r="BN475" s="12"/>
      <c r="BO475" s="11">
        <f t="shared" si="402"/>
        <v>0</v>
      </c>
      <c r="BP475" s="12">
        <f t="shared" si="403"/>
        <v>0</v>
      </c>
      <c r="BQ475" s="11">
        <f t="shared" si="404"/>
        <v>0</v>
      </c>
      <c r="BR475" s="12">
        <f t="shared" si="405"/>
        <v>0</v>
      </c>
      <c r="BS475" s="11">
        <f t="shared" si="406"/>
        <v>1.9999999999999574E-2</v>
      </c>
    </row>
    <row r="476" spans="1:71" x14ac:dyDescent="0.25">
      <c r="A476" s="21">
        <f t="shared" si="407"/>
        <v>9.4304166666665541</v>
      </c>
      <c r="B476" s="7"/>
      <c r="C476" s="8" t="s">
        <v>73</v>
      </c>
      <c r="D476" s="8"/>
      <c r="E476" s="8" t="s">
        <v>73</v>
      </c>
      <c r="F476" s="8"/>
      <c r="G476" s="8" t="s">
        <v>73</v>
      </c>
      <c r="I476" s="30"/>
      <c r="J476" t="s">
        <v>71</v>
      </c>
      <c r="K476" s="30"/>
      <c r="L476" s="8" t="s">
        <v>73</v>
      </c>
      <c r="M476" s="11">
        <f t="shared" si="367"/>
        <v>0</v>
      </c>
      <c r="N476" s="12">
        <f t="shared" si="357"/>
        <v>0</v>
      </c>
      <c r="O476" s="11">
        <f t="shared" si="368"/>
        <v>0</v>
      </c>
      <c r="P476" s="12">
        <f t="shared" si="358"/>
        <v>0</v>
      </c>
      <c r="Q476" s="11">
        <f t="shared" si="369"/>
        <v>1.9999999999999574E-2</v>
      </c>
      <c r="R476" s="12"/>
      <c r="S476" s="11">
        <f t="shared" si="370"/>
        <v>0</v>
      </c>
      <c r="T476" s="12">
        <f t="shared" si="359"/>
        <v>0</v>
      </c>
      <c r="U476" s="11">
        <f t="shared" si="371"/>
        <v>0</v>
      </c>
      <c r="V476" s="12">
        <f t="shared" si="360"/>
        <v>0</v>
      </c>
      <c r="W476" s="11">
        <f t="shared" si="372"/>
        <v>0</v>
      </c>
      <c r="X476" s="12"/>
      <c r="Y476" s="11">
        <f t="shared" si="373"/>
        <v>0</v>
      </c>
      <c r="Z476" s="12">
        <f t="shared" si="361"/>
        <v>0</v>
      </c>
      <c r="AA476" s="11">
        <f t="shared" si="374"/>
        <v>0</v>
      </c>
      <c r="AB476" s="12">
        <f t="shared" si="362"/>
        <v>0</v>
      </c>
      <c r="AC476" s="11">
        <f t="shared" si="375"/>
        <v>1.9999999999999574E-2</v>
      </c>
      <c r="AD476" s="12"/>
      <c r="AE476" s="11">
        <f t="shared" si="376"/>
        <v>0</v>
      </c>
      <c r="AF476" s="12">
        <f t="shared" si="363"/>
        <v>0</v>
      </c>
      <c r="AG476" s="11">
        <f t="shared" si="377"/>
        <v>0</v>
      </c>
      <c r="AH476" s="12">
        <f t="shared" si="364"/>
        <v>0</v>
      </c>
      <c r="AI476" s="11">
        <f t="shared" si="378"/>
        <v>0</v>
      </c>
      <c r="AJ476" s="12"/>
      <c r="AK476" s="11">
        <f t="shared" si="379"/>
        <v>0</v>
      </c>
      <c r="AL476" s="12">
        <f t="shared" si="365"/>
        <v>0</v>
      </c>
      <c r="AM476" s="11">
        <f t="shared" si="380"/>
        <v>0</v>
      </c>
      <c r="AN476" s="12">
        <f t="shared" si="366"/>
        <v>0</v>
      </c>
      <c r="AO476" s="11">
        <f t="shared" si="381"/>
        <v>1.9999999999999574E-2</v>
      </c>
      <c r="AP476" s="12"/>
      <c r="AQ476" s="11">
        <f t="shared" si="382"/>
        <v>0</v>
      </c>
      <c r="AR476" s="12">
        <f t="shared" si="383"/>
        <v>0</v>
      </c>
      <c r="AS476" s="11">
        <f t="shared" si="384"/>
        <v>0</v>
      </c>
      <c r="AT476" s="12">
        <f t="shared" si="385"/>
        <v>0</v>
      </c>
      <c r="AU476" s="11">
        <f t="shared" si="386"/>
        <v>0</v>
      </c>
      <c r="AV476" s="12"/>
      <c r="AW476" s="11">
        <f t="shared" si="387"/>
        <v>0</v>
      </c>
      <c r="AX476" s="12">
        <f t="shared" si="388"/>
        <v>0</v>
      </c>
      <c r="AY476" s="11">
        <f t="shared" si="389"/>
        <v>0</v>
      </c>
      <c r="AZ476" s="12">
        <f t="shared" si="390"/>
        <v>0</v>
      </c>
      <c r="BA476" s="11">
        <f t="shared" si="391"/>
        <v>1.9999999999999574E-2</v>
      </c>
      <c r="BB476" s="12"/>
      <c r="BC476" s="11">
        <f t="shared" si="392"/>
        <v>0</v>
      </c>
      <c r="BD476" s="12">
        <f t="shared" si="393"/>
        <v>0</v>
      </c>
      <c r="BE476" s="11">
        <f t="shared" si="394"/>
        <v>0</v>
      </c>
      <c r="BF476" s="12">
        <f t="shared" si="395"/>
        <v>0</v>
      </c>
      <c r="BG476" s="11">
        <f t="shared" si="396"/>
        <v>0</v>
      </c>
      <c r="BH476" s="12"/>
      <c r="BI476" s="11">
        <f t="shared" si="397"/>
        <v>0</v>
      </c>
      <c r="BJ476" s="12">
        <f t="shared" si="398"/>
        <v>0</v>
      </c>
      <c r="BK476" s="11">
        <f t="shared" si="399"/>
        <v>0</v>
      </c>
      <c r="BL476" s="12">
        <f t="shared" si="400"/>
        <v>0</v>
      </c>
      <c r="BM476" s="11">
        <f t="shared" si="401"/>
        <v>0</v>
      </c>
      <c r="BN476" s="12"/>
      <c r="BO476" s="11">
        <f t="shared" si="402"/>
        <v>0</v>
      </c>
      <c r="BP476" s="12">
        <f t="shared" si="403"/>
        <v>0</v>
      </c>
      <c r="BQ476" s="11">
        <f t="shared" si="404"/>
        <v>0</v>
      </c>
      <c r="BR476" s="12">
        <f t="shared" si="405"/>
        <v>0</v>
      </c>
      <c r="BS476" s="11">
        <f t="shared" si="406"/>
        <v>1.9999999999999574E-2</v>
      </c>
    </row>
    <row r="477" spans="1:71" x14ac:dyDescent="0.25">
      <c r="A477" s="21">
        <f t="shared" si="407"/>
        <v>9.4504166666665537</v>
      </c>
      <c r="B477" s="7" t="s">
        <v>91</v>
      </c>
      <c r="C477" s="8" t="s">
        <v>73</v>
      </c>
      <c r="D477" s="8"/>
      <c r="E477" s="8" t="s">
        <v>73</v>
      </c>
      <c r="F477" s="8"/>
      <c r="G477" t="s">
        <v>71</v>
      </c>
      <c r="I477" s="30"/>
      <c r="J477" s="9" t="s">
        <v>72</v>
      </c>
      <c r="K477" s="30"/>
      <c r="L477" s="8" t="s">
        <v>73</v>
      </c>
      <c r="M477" s="11">
        <f t="shared" si="367"/>
        <v>0</v>
      </c>
      <c r="N477" s="12">
        <f t="shared" si="357"/>
        <v>0</v>
      </c>
      <c r="O477" s="11">
        <f t="shared" si="368"/>
        <v>0</v>
      </c>
      <c r="P477" s="12">
        <f t="shared" si="358"/>
        <v>0</v>
      </c>
      <c r="Q477" s="11">
        <f t="shared" si="369"/>
        <v>1.9999999999999574E-2</v>
      </c>
      <c r="R477" s="12"/>
      <c r="S477" s="11">
        <f t="shared" si="370"/>
        <v>0</v>
      </c>
      <c r="T477" s="12">
        <f t="shared" si="359"/>
        <v>0</v>
      </c>
      <c r="U477" s="11">
        <f t="shared" si="371"/>
        <v>0</v>
      </c>
      <c r="V477" s="12">
        <f t="shared" si="360"/>
        <v>0</v>
      </c>
      <c r="W477" s="11">
        <f t="shared" si="372"/>
        <v>0</v>
      </c>
      <c r="X477" s="12"/>
      <c r="Y477" s="11">
        <f t="shared" si="373"/>
        <v>0</v>
      </c>
      <c r="Z477" s="12">
        <f t="shared" si="361"/>
        <v>0</v>
      </c>
      <c r="AA477" s="11">
        <f t="shared" si="374"/>
        <v>0</v>
      </c>
      <c r="AB477" s="12">
        <f t="shared" si="362"/>
        <v>0</v>
      </c>
      <c r="AC477" s="11">
        <f t="shared" si="375"/>
        <v>1.9999999999999574E-2</v>
      </c>
      <c r="AD477" s="12"/>
      <c r="AE477" s="11">
        <f t="shared" si="376"/>
        <v>0</v>
      </c>
      <c r="AF477" s="12">
        <f t="shared" si="363"/>
        <v>0</v>
      </c>
      <c r="AG477" s="11">
        <f t="shared" si="377"/>
        <v>0</v>
      </c>
      <c r="AH477" s="12">
        <f t="shared" si="364"/>
        <v>0</v>
      </c>
      <c r="AI477" s="11">
        <f t="shared" si="378"/>
        <v>0</v>
      </c>
      <c r="AJ477" s="12"/>
      <c r="AK477" s="11">
        <f t="shared" si="379"/>
        <v>0</v>
      </c>
      <c r="AL477" s="12">
        <f t="shared" si="365"/>
        <v>0</v>
      </c>
      <c r="AM477" s="11">
        <f t="shared" si="380"/>
        <v>0</v>
      </c>
      <c r="AN477" s="12">
        <f t="shared" si="366"/>
        <v>0</v>
      </c>
      <c r="AO477" s="11">
        <f t="shared" si="381"/>
        <v>0</v>
      </c>
      <c r="AP477" s="12"/>
      <c r="AQ477" s="11">
        <f t="shared" si="382"/>
        <v>0</v>
      </c>
      <c r="AR477" s="12">
        <f t="shared" si="383"/>
        <v>0</v>
      </c>
      <c r="AS477" s="11">
        <f t="shared" si="384"/>
        <v>0</v>
      </c>
      <c r="AT477" s="12">
        <f t="shared" si="385"/>
        <v>0</v>
      </c>
      <c r="AU477" s="11">
        <f t="shared" si="386"/>
        <v>0</v>
      </c>
      <c r="AV477" s="12"/>
      <c r="AW477" s="11">
        <f t="shared" si="387"/>
        <v>0</v>
      </c>
      <c r="AX477" s="12">
        <f t="shared" si="388"/>
        <v>0</v>
      </c>
      <c r="AY477" s="11">
        <f t="shared" si="389"/>
        <v>0</v>
      </c>
      <c r="AZ477" s="12">
        <f t="shared" si="390"/>
        <v>0</v>
      </c>
      <c r="BA477" s="11">
        <f t="shared" si="391"/>
        <v>1.9999999999999574E-2</v>
      </c>
      <c r="BB477" s="12"/>
      <c r="BC477" s="11">
        <f t="shared" si="392"/>
        <v>0</v>
      </c>
      <c r="BD477" s="12">
        <f t="shared" si="393"/>
        <v>0</v>
      </c>
      <c r="BE477" s="11">
        <f t="shared" si="394"/>
        <v>9.4504166666665537</v>
      </c>
      <c r="BF477" s="12">
        <f t="shared" si="395"/>
        <v>1</v>
      </c>
      <c r="BG477" s="11">
        <f t="shared" si="396"/>
        <v>0</v>
      </c>
      <c r="BH477" s="12"/>
      <c r="BI477" s="11">
        <f t="shared" si="397"/>
        <v>0</v>
      </c>
      <c r="BJ477" s="12">
        <f t="shared" si="398"/>
        <v>0</v>
      </c>
      <c r="BK477" s="11">
        <f t="shared" si="399"/>
        <v>0</v>
      </c>
      <c r="BL477" s="12">
        <f t="shared" si="400"/>
        <v>0</v>
      </c>
      <c r="BM477" s="11">
        <f t="shared" si="401"/>
        <v>0</v>
      </c>
      <c r="BN477" s="12"/>
      <c r="BO477" s="11">
        <f t="shared" si="402"/>
        <v>0</v>
      </c>
      <c r="BP477" s="12">
        <f t="shared" si="403"/>
        <v>0</v>
      </c>
      <c r="BQ477" s="11">
        <f t="shared" si="404"/>
        <v>0</v>
      </c>
      <c r="BR477" s="12">
        <f t="shared" si="405"/>
        <v>0</v>
      </c>
      <c r="BS477" s="11">
        <f t="shared" si="406"/>
        <v>1.9999999999999574E-2</v>
      </c>
    </row>
    <row r="478" spans="1:71" x14ac:dyDescent="0.25">
      <c r="A478" s="21">
        <f t="shared" si="407"/>
        <v>9.4704166666665532</v>
      </c>
      <c r="B478" s="7"/>
      <c r="C478" s="8" t="s">
        <v>73</v>
      </c>
      <c r="D478" s="8"/>
      <c r="E478" s="8" t="s">
        <v>73</v>
      </c>
      <c r="F478" s="8"/>
      <c r="G478" t="s">
        <v>71</v>
      </c>
      <c r="L478" s="8" t="s">
        <v>73</v>
      </c>
      <c r="M478" s="11">
        <f t="shared" si="367"/>
        <v>0</v>
      </c>
      <c r="N478" s="12">
        <f t="shared" si="357"/>
        <v>0</v>
      </c>
      <c r="O478" s="11">
        <f t="shared" si="368"/>
        <v>0</v>
      </c>
      <c r="P478" s="12">
        <f t="shared" si="358"/>
        <v>0</v>
      </c>
      <c r="Q478" s="11">
        <f t="shared" si="369"/>
        <v>1.9999999999999574E-2</v>
      </c>
      <c r="R478" s="12"/>
      <c r="S478" s="11">
        <f t="shared" si="370"/>
        <v>0</v>
      </c>
      <c r="T478" s="12">
        <f t="shared" si="359"/>
        <v>0</v>
      </c>
      <c r="U478" s="11">
        <f t="shared" si="371"/>
        <v>0</v>
      </c>
      <c r="V478" s="12">
        <f t="shared" si="360"/>
        <v>0</v>
      </c>
      <c r="W478" s="11">
        <f t="shared" si="372"/>
        <v>0</v>
      </c>
      <c r="X478" s="12"/>
      <c r="Y478" s="11">
        <f t="shared" si="373"/>
        <v>0</v>
      </c>
      <c r="Z478" s="12">
        <f t="shared" si="361"/>
        <v>0</v>
      </c>
      <c r="AA478" s="11">
        <f t="shared" si="374"/>
        <v>0</v>
      </c>
      <c r="AB478" s="12">
        <f t="shared" si="362"/>
        <v>0</v>
      </c>
      <c r="AC478" s="11">
        <f t="shared" si="375"/>
        <v>1.9999999999999574E-2</v>
      </c>
      <c r="AD478" s="12"/>
      <c r="AE478" s="11">
        <f t="shared" si="376"/>
        <v>0</v>
      </c>
      <c r="AF478" s="12">
        <f t="shared" si="363"/>
        <v>0</v>
      </c>
      <c r="AG478" s="11">
        <f t="shared" si="377"/>
        <v>0</v>
      </c>
      <c r="AH478" s="12">
        <f t="shared" si="364"/>
        <v>0</v>
      </c>
      <c r="AI478" s="11">
        <f t="shared" si="378"/>
        <v>0</v>
      </c>
      <c r="AJ478" s="12"/>
      <c r="AK478" s="11">
        <f t="shared" si="379"/>
        <v>0</v>
      </c>
      <c r="AL478" s="12">
        <f t="shared" si="365"/>
        <v>0</v>
      </c>
      <c r="AM478" s="11">
        <f t="shared" si="380"/>
        <v>0</v>
      </c>
      <c r="AN478" s="12">
        <f t="shared" si="366"/>
        <v>0</v>
      </c>
      <c r="AO478" s="11">
        <f t="shared" si="381"/>
        <v>0</v>
      </c>
      <c r="AP478" s="12"/>
      <c r="AQ478" s="11">
        <f t="shared" si="382"/>
        <v>0</v>
      </c>
      <c r="AR478" s="12">
        <f t="shared" si="383"/>
        <v>0</v>
      </c>
      <c r="AS478" s="11">
        <f t="shared" si="384"/>
        <v>0</v>
      </c>
      <c r="AT478" s="12">
        <f t="shared" si="385"/>
        <v>0</v>
      </c>
      <c r="AU478" s="11">
        <f t="shared" si="386"/>
        <v>0</v>
      </c>
      <c r="AV478" s="12"/>
      <c r="AW478" s="11">
        <f t="shared" si="387"/>
        <v>0</v>
      </c>
      <c r="AX478" s="12">
        <f t="shared" si="388"/>
        <v>0</v>
      </c>
      <c r="AY478" s="11">
        <f t="shared" si="389"/>
        <v>0</v>
      </c>
      <c r="AZ478" s="12">
        <f t="shared" si="390"/>
        <v>0</v>
      </c>
      <c r="BA478" s="11">
        <f t="shared" si="391"/>
        <v>1.9999999999999574E-2</v>
      </c>
      <c r="BB478" s="12"/>
      <c r="BC478" s="11">
        <f t="shared" si="392"/>
        <v>0</v>
      </c>
      <c r="BD478" s="12">
        <f t="shared" si="393"/>
        <v>0</v>
      </c>
      <c r="BE478" s="11">
        <f t="shared" si="394"/>
        <v>0</v>
      </c>
      <c r="BF478" s="12">
        <f t="shared" si="395"/>
        <v>0</v>
      </c>
      <c r="BG478" s="11">
        <f t="shared" si="396"/>
        <v>0</v>
      </c>
      <c r="BH478" s="12"/>
      <c r="BI478" s="11">
        <f t="shared" si="397"/>
        <v>0</v>
      </c>
      <c r="BJ478" s="12">
        <f t="shared" si="398"/>
        <v>0</v>
      </c>
      <c r="BK478" s="11">
        <f t="shared" si="399"/>
        <v>0</v>
      </c>
      <c r="BL478" s="12">
        <f t="shared" si="400"/>
        <v>0</v>
      </c>
      <c r="BM478" s="11">
        <f t="shared" si="401"/>
        <v>0</v>
      </c>
      <c r="BN478" s="12"/>
      <c r="BO478" s="11">
        <f t="shared" si="402"/>
        <v>0</v>
      </c>
      <c r="BP478" s="12">
        <f t="shared" si="403"/>
        <v>0</v>
      </c>
      <c r="BQ478" s="11">
        <f t="shared" si="404"/>
        <v>0</v>
      </c>
      <c r="BR478" s="12">
        <f t="shared" si="405"/>
        <v>0</v>
      </c>
      <c r="BS478" s="11">
        <f t="shared" si="406"/>
        <v>1.9999999999999574E-2</v>
      </c>
    </row>
    <row r="479" spans="1:71" x14ac:dyDescent="0.25">
      <c r="A479" s="21">
        <f t="shared" si="407"/>
        <v>9.4904166666665528</v>
      </c>
      <c r="B479" s="7"/>
      <c r="C479" s="8" t="s">
        <v>73</v>
      </c>
      <c r="D479" s="8"/>
      <c r="E479" s="8" t="s">
        <v>73</v>
      </c>
      <c r="F479" s="8"/>
      <c r="G479" t="s">
        <v>71</v>
      </c>
      <c r="H479" s="9"/>
      <c r="I479" s="30"/>
      <c r="J479" s="30"/>
      <c r="K479" s="30"/>
      <c r="L479" s="8" t="s">
        <v>73</v>
      </c>
      <c r="M479" s="11">
        <f t="shared" si="367"/>
        <v>0</v>
      </c>
      <c r="N479" s="12">
        <f t="shared" si="357"/>
        <v>0</v>
      </c>
      <c r="O479" s="11">
        <f t="shared" si="368"/>
        <v>0</v>
      </c>
      <c r="P479" s="12">
        <f t="shared" si="358"/>
        <v>0</v>
      </c>
      <c r="Q479" s="11">
        <f t="shared" si="369"/>
        <v>1.9999999999999574E-2</v>
      </c>
      <c r="R479" s="12"/>
      <c r="S479" s="11">
        <f t="shared" si="370"/>
        <v>0</v>
      </c>
      <c r="T479" s="12">
        <f t="shared" si="359"/>
        <v>0</v>
      </c>
      <c r="U479" s="11">
        <f t="shared" si="371"/>
        <v>0</v>
      </c>
      <c r="V479" s="12">
        <f t="shared" si="360"/>
        <v>0</v>
      </c>
      <c r="W479" s="11">
        <f t="shared" si="372"/>
        <v>0</v>
      </c>
      <c r="X479" s="12"/>
      <c r="Y479" s="11">
        <f t="shared" si="373"/>
        <v>0</v>
      </c>
      <c r="Z479" s="12">
        <f t="shared" si="361"/>
        <v>0</v>
      </c>
      <c r="AA479" s="11">
        <f t="shared" si="374"/>
        <v>0</v>
      </c>
      <c r="AB479" s="12">
        <f t="shared" si="362"/>
        <v>0</v>
      </c>
      <c r="AC479" s="11">
        <f t="shared" si="375"/>
        <v>1.9999999999999574E-2</v>
      </c>
      <c r="AD479" s="12"/>
      <c r="AE479" s="11">
        <f t="shared" si="376"/>
        <v>0</v>
      </c>
      <c r="AF479" s="12">
        <f t="shared" si="363"/>
        <v>0</v>
      </c>
      <c r="AG479" s="11">
        <f t="shared" si="377"/>
        <v>0</v>
      </c>
      <c r="AH479" s="12">
        <f t="shared" si="364"/>
        <v>0</v>
      </c>
      <c r="AI479" s="11">
        <f t="shared" si="378"/>
        <v>0</v>
      </c>
      <c r="AJ479" s="12"/>
      <c r="AK479" s="11">
        <f t="shared" si="379"/>
        <v>0</v>
      </c>
      <c r="AL479" s="12">
        <f t="shared" si="365"/>
        <v>0</v>
      </c>
      <c r="AM479" s="11">
        <f t="shared" si="380"/>
        <v>0</v>
      </c>
      <c r="AN479" s="12">
        <f t="shared" si="366"/>
        <v>0</v>
      </c>
      <c r="AO479" s="11">
        <f t="shared" si="381"/>
        <v>0</v>
      </c>
      <c r="AP479" s="12"/>
      <c r="AQ479" s="11">
        <f t="shared" si="382"/>
        <v>0</v>
      </c>
      <c r="AR479" s="12">
        <f t="shared" si="383"/>
        <v>0</v>
      </c>
      <c r="AS479" s="11">
        <f t="shared" si="384"/>
        <v>0</v>
      </c>
      <c r="AT479" s="12">
        <f t="shared" si="385"/>
        <v>0</v>
      </c>
      <c r="AU479" s="11">
        <f t="shared" si="386"/>
        <v>0</v>
      </c>
      <c r="AV479" s="12"/>
      <c r="AW479" s="11">
        <f t="shared" si="387"/>
        <v>0</v>
      </c>
      <c r="AX479" s="12">
        <f t="shared" si="388"/>
        <v>0</v>
      </c>
      <c r="AY479" s="11">
        <f t="shared" si="389"/>
        <v>0</v>
      </c>
      <c r="AZ479" s="12">
        <f t="shared" si="390"/>
        <v>0</v>
      </c>
      <c r="BA479" s="11">
        <f t="shared" si="391"/>
        <v>1.9999999999999574E-2</v>
      </c>
      <c r="BB479" s="12"/>
      <c r="BC479" s="11">
        <f t="shared" si="392"/>
        <v>0</v>
      </c>
      <c r="BD479" s="12">
        <f t="shared" si="393"/>
        <v>0</v>
      </c>
      <c r="BE479" s="11">
        <f t="shared" si="394"/>
        <v>0</v>
      </c>
      <c r="BF479" s="12">
        <f t="shared" si="395"/>
        <v>0</v>
      </c>
      <c r="BG479" s="11">
        <f t="shared" si="396"/>
        <v>0</v>
      </c>
      <c r="BH479" s="12"/>
      <c r="BI479" s="11">
        <f t="shared" si="397"/>
        <v>0</v>
      </c>
      <c r="BJ479" s="12">
        <f t="shared" si="398"/>
        <v>0</v>
      </c>
      <c r="BK479" s="11">
        <f t="shared" si="399"/>
        <v>0</v>
      </c>
      <c r="BL479" s="12">
        <f t="shared" si="400"/>
        <v>0</v>
      </c>
      <c r="BM479" s="11">
        <f t="shared" si="401"/>
        <v>0</v>
      </c>
      <c r="BN479" s="12"/>
      <c r="BO479" s="11">
        <f t="shared" si="402"/>
        <v>0</v>
      </c>
      <c r="BP479" s="12">
        <f t="shared" si="403"/>
        <v>0</v>
      </c>
      <c r="BQ479" s="11">
        <f t="shared" si="404"/>
        <v>0</v>
      </c>
      <c r="BR479" s="12">
        <f t="shared" si="405"/>
        <v>0</v>
      </c>
      <c r="BS479" s="11">
        <f t="shared" si="406"/>
        <v>1.9999999999999574E-2</v>
      </c>
    </row>
    <row r="480" spans="1:71" x14ac:dyDescent="0.25">
      <c r="A480" s="21">
        <f t="shared" si="407"/>
        <v>9.5104166666665524</v>
      </c>
      <c r="B480" s="7"/>
      <c r="C480" s="8" t="s">
        <v>73</v>
      </c>
      <c r="D480" s="8"/>
      <c r="E480" s="8" t="s">
        <v>73</v>
      </c>
      <c r="F480" s="8"/>
      <c r="G480" t="s">
        <v>71</v>
      </c>
      <c r="H480" s="8"/>
      <c r="I480" s="30"/>
      <c r="J480" s="30"/>
      <c r="K480" s="30"/>
      <c r="L480" s="8" t="s">
        <v>73</v>
      </c>
      <c r="M480" s="11">
        <f t="shared" si="367"/>
        <v>0</v>
      </c>
      <c r="N480" s="12">
        <f t="shared" si="357"/>
        <v>0</v>
      </c>
      <c r="O480" s="11">
        <f t="shared" si="368"/>
        <v>0</v>
      </c>
      <c r="P480" s="12">
        <f t="shared" si="358"/>
        <v>0</v>
      </c>
      <c r="Q480" s="11">
        <f t="shared" si="369"/>
        <v>1.9999999999999574E-2</v>
      </c>
      <c r="R480" s="12"/>
      <c r="S480" s="11">
        <f t="shared" si="370"/>
        <v>0</v>
      </c>
      <c r="T480" s="12">
        <f t="shared" si="359"/>
        <v>0</v>
      </c>
      <c r="U480" s="11">
        <f t="shared" si="371"/>
        <v>0</v>
      </c>
      <c r="V480" s="12">
        <f t="shared" si="360"/>
        <v>0</v>
      </c>
      <c r="W480" s="11">
        <f t="shared" si="372"/>
        <v>0</v>
      </c>
      <c r="X480" s="12"/>
      <c r="Y480" s="11">
        <f t="shared" si="373"/>
        <v>0</v>
      </c>
      <c r="Z480" s="12">
        <f t="shared" si="361"/>
        <v>0</v>
      </c>
      <c r="AA480" s="11">
        <f t="shared" si="374"/>
        <v>0</v>
      </c>
      <c r="AB480" s="12">
        <f t="shared" si="362"/>
        <v>0</v>
      </c>
      <c r="AC480" s="11">
        <f t="shared" si="375"/>
        <v>1.9999999999999574E-2</v>
      </c>
      <c r="AD480" s="12"/>
      <c r="AE480" s="11">
        <f t="shared" si="376"/>
        <v>0</v>
      </c>
      <c r="AF480" s="12">
        <f t="shared" si="363"/>
        <v>0</v>
      </c>
      <c r="AG480" s="11">
        <f t="shared" si="377"/>
        <v>0</v>
      </c>
      <c r="AH480" s="12">
        <f t="shared" si="364"/>
        <v>0</v>
      </c>
      <c r="AI480" s="11">
        <f t="shared" si="378"/>
        <v>0</v>
      </c>
      <c r="AJ480" s="12"/>
      <c r="AK480" s="11">
        <f t="shared" si="379"/>
        <v>0</v>
      </c>
      <c r="AL480" s="12">
        <f t="shared" si="365"/>
        <v>0</v>
      </c>
      <c r="AM480" s="11">
        <f t="shared" si="380"/>
        <v>0</v>
      </c>
      <c r="AN480" s="12">
        <f t="shared" si="366"/>
        <v>0</v>
      </c>
      <c r="AO480" s="11">
        <f t="shared" si="381"/>
        <v>0</v>
      </c>
      <c r="AP480" s="12"/>
      <c r="AQ480" s="11">
        <f t="shared" si="382"/>
        <v>0</v>
      </c>
      <c r="AR480" s="12">
        <f t="shared" si="383"/>
        <v>0</v>
      </c>
      <c r="AS480" s="11">
        <f t="shared" si="384"/>
        <v>0</v>
      </c>
      <c r="AT480" s="12">
        <f t="shared" si="385"/>
        <v>0</v>
      </c>
      <c r="AU480" s="11">
        <f t="shared" si="386"/>
        <v>0</v>
      </c>
      <c r="AV480" s="12"/>
      <c r="AW480" s="11">
        <f t="shared" si="387"/>
        <v>0</v>
      </c>
      <c r="AX480" s="12">
        <f t="shared" si="388"/>
        <v>0</v>
      </c>
      <c r="AY480" s="11">
        <f t="shared" si="389"/>
        <v>0</v>
      </c>
      <c r="AZ480" s="12">
        <f t="shared" si="390"/>
        <v>0</v>
      </c>
      <c r="BA480" s="11">
        <f t="shared" si="391"/>
        <v>1.9999999999999574E-2</v>
      </c>
      <c r="BB480" s="12"/>
      <c r="BC480" s="11">
        <f t="shared" si="392"/>
        <v>0</v>
      </c>
      <c r="BD480" s="12">
        <f t="shared" si="393"/>
        <v>0</v>
      </c>
      <c r="BE480" s="11">
        <f t="shared" si="394"/>
        <v>0</v>
      </c>
      <c r="BF480" s="12">
        <f t="shared" si="395"/>
        <v>0</v>
      </c>
      <c r="BG480" s="11">
        <f t="shared" si="396"/>
        <v>0</v>
      </c>
      <c r="BH480" s="12"/>
      <c r="BI480" s="11">
        <f t="shared" si="397"/>
        <v>0</v>
      </c>
      <c r="BJ480" s="12">
        <f t="shared" si="398"/>
        <v>0</v>
      </c>
      <c r="BK480" s="11">
        <f t="shared" si="399"/>
        <v>0</v>
      </c>
      <c r="BL480" s="12">
        <f t="shared" si="400"/>
        <v>0</v>
      </c>
      <c r="BM480" s="11">
        <f t="shared" si="401"/>
        <v>0</v>
      </c>
      <c r="BN480" s="12"/>
      <c r="BO480" s="11">
        <f t="shared" si="402"/>
        <v>0</v>
      </c>
      <c r="BP480" s="12">
        <f t="shared" si="403"/>
        <v>0</v>
      </c>
      <c r="BQ480" s="11">
        <f t="shared" si="404"/>
        <v>0</v>
      </c>
      <c r="BR480" s="12">
        <f t="shared" si="405"/>
        <v>0</v>
      </c>
      <c r="BS480" s="11">
        <f t="shared" si="406"/>
        <v>1.9999999999999574E-2</v>
      </c>
    </row>
    <row r="481" spans="1:71" x14ac:dyDescent="0.25">
      <c r="A481" s="21">
        <f t="shared" si="407"/>
        <v>9.530416666666552</v>
      </c>
      <c r="B481" s="7" t="s">
        <v>86</v>
      </c>
      <c r="C481" s="8" t="s">
        <v>73</v>
      </c>
      <c r="E481" s="8" t="s">
        <v>73</v>
      </c>
      <c r="F481" s="8"/>
      <c r="G481" s="9" t="s">
        <v>72</v>
      </c>
      <c r="H481" s="8"/>
      <c r="I481" s="9"/>
      <c r="J481" s="9"/>
      <c r="K481" s="9"/>
      <c r="L481" t="s">
        <v>71</v>
      </c>
      <c r="M481" s="11">
        <f t="shared" si="367"/>
        <v>0</v>
      </c>
      <c r="N481" s="12">
        <f t="shared" si="357"/>
        <v>0</v>
      </c>
      <c r="O481" s="11">
        <f t="shared" si="368"/>
        <v>0</v>
      </c>
      <c r="P481" s="12">
        <f t="shared" si="358"/>
        <v>0</v>
      </c>
      <c r="Q481" s="11">
        <f t="shared" si="369"/>
        <v>1.9999999999999574E-2</v>
      </c>
      <c r="R481" s="12"/>
      <c r="S481" s="11">
        <f t="shared" si="370"/>
        <v>0</v>
      </c>
      <c r="T481" s="12">
        <f t="shared" si="359"/>
        <v>0</v>
      </c>
      <c r="U481" s="11">
        <f t="shared" si="371"/>
        <v>0</v>
      </c>
      <c r="V481" s="12">
        <f t="shared" si="360"/>
        <v>0</v>
      </c>
      <c r="W481" s="11">
        <f t="shared" si="372"/>
        <v>0</v>
      </c>
      <c r="X481" s="12"/>
      <c r="Y481" s="11">
        <f t="shared" si="373"/>
        <v>0</v>
      </c>
      <c r="Z481" s="12">
        <f t="shared" si="361"/>
        <v>0</v>
      </c>
      <c r="AA481" s="11">
        <f t="shared" si="374"/>
        <v>0</v>
      </c>
      <c r="AB481" s="12">
        <f t="shared" si="362"/>
        <v>0</v>
      </c>
      <c r="AC481" s="11">
        <f t="shared" si="375"/>
        <v>1.9999999999999574E-2</v>
      </c>
      <c r="AD481" s="12"/>
      <c r="AE481" s="11">
        <f t="shared" si="376"/>
        <v>0</v>
      </c>
      <c r="AF481" s="12">
        <f t="shared" si="363"/>
        <v>0</v>
      </c>
      <c r="AG481" s="11">
        <f t="shared" si="377"/>
        <v>0</v>
      </c>
      <c r="AH481" s="12">
        <f t="shared" si="364"/>
        <v>0</v>
      </c>
      <c r="AI481" s="11">
        <f t="shared" si="378"/>
        <v>0</v>
      </c>
      <c r="AJ481" s="12"/>
      <c r="AK481" s="11">
        <f t="shared" si="379"/>
        <v>0</v>
      </c>
      <c r="AL481" s="12">
        <f t="shared" si="365"/>
        <v>0</v>
      </c>
      <c r="AM481" s="11">
        <f t="shared" si="380"/>
        <v>9.530416666666552</v>
      </c>
      <c r="AN481" s="12">
        <f t="shared" si="366"/>
        <v>1</v>
      </c>
      <c r="AO481" s="11">
        <f t="shared" si="381"/>
        <v>0</v>
      </c>
      <c r="AP481" s="12"/>
      <c r="AQ481" s="11">
        <f t="shared" si="382"/>
        <v>0</v>
      </c>
      <c r="AR481" s="12">
        <f t="shared" si="383"/>
        <v>0</v>
      </c>
      <c r="AS481" s="11">
        <f t="shared" si="384"/>
        <v>0</v>
      </c>
      <c r="AT481" s="12">
        <f t="shared" si="385"/>
        <v>0</v>
      </c>
      <c r="AU481" s="11">
        <f t="shared" si="386"/>
        <v>0</v>
      </c>
      <c r="AV481" s="12"/>
      <c r="AW481" s="11">
        <f t="shared" si="387"/>
        <v>0</v>
      </c>
      <c r="AX481" s="12">
        <f t="shared" si="388"/>
        <v>0</v>
      </c>
      <c r="AY481" s="11">
        <f t="shared" si="389"/>
        <v>0</v>
      </c>
      <c r="AZ481" s="12">
        <f t="shared" si="390"/>
        <v>0</v>
      </c>
      <c r="BA481" s="11">
        <f t="shared" si="391"/>
        <v>0</v>
      </c>
      <c r="BB481" s="12"/>
      <c r="BC481" s="11">
        <f t="shared" si="392"/>
        <v>0</v>
      </c>
      <c r="BD481" s="12">
        <f t="shared" si="393"/>
        <v>0</v>
      </c>
      <c r="BE481" s="11">
        <f t="shared" si="394"/>
        <v>0</v>
      </c>
      <c r="BF481" s="12">
        <f t="shared" si="395"/>
        <v>0</v>
      </c>
      <c r="BG481" s="11">
        <f t="shared" si="396"/>
        <v>0</v>
      </c>
      <c r="BH481" s="12"/>
      <c r="BI481" s="11">
        <f t="shared" si="397"/>
        <v>0</v>
      </c>
      <c r="BJ481" s="12">
        <f t="shared" si="398"/>
        <v>0</v>
      </c>
      <c r="BK481" s="11">
        <f t="shared" si="399"/>
        <v>0</v>
      </c>
      <c r="BL481" s="12">
        <f t="shared" si="400"/>
        <v>0</v>
      </c>
      <c r="BM481" s="11">
        <f t="shared" si="401"/>
        <v>0</v>
      </c>
      <c r="BN481" s="12"/>
      <c r="BO481" s="11">
        <f t="shared" si="402"/>
        <v>0</v>
      </c>
      <c r="BP481" s="12">
        <f t="shared" si="403"/>
        <v>0</v>
      </c>
      <c r="BQ481" s="11">
        <f t="shared" si="404"/>
        <v>0</v>
      </c>
      <c r="BR481" s="12">
        <f t="shared" si="405"/>
        <v>0</v>
      </c>
      <c r="BS481" s="11">
        <f t="shared" si="406"/>
        <v>0</v>
      </c>
    </row>
    <row r="482" spans="1:71" x14ac:dyDescent="0.25">
      <c r="A482" s="21">
        <f t="shared" si="407"/>
        <v>9.5504166666665515</v>
      </c>
      <c r="B482" s="7"/>
      <c r="C482" s="8" t="s">
        <v>73</v>
      </c>
      <c r="E482" s="8" t="s">
        <v>73</v>
      </c>
      <c r="F482" s="8"/>
      <c r="H482" s="8"/>
      <c r="I482" s="8"/>
      <c r="J482" s="8"/>
      <c r="K482" s="8"/>
      <c r="L482" t="s">
        <v>71</v>
      </c>
      <c r="M482" s="11">
        <f t="shared" si="367"/>
        <v>0</v>
      </c>
      <c r="N482" s="12">
        <f t="shared" si="357"/>
        <v>0</v>
      </c>
      <c r="O482" s="11">
        <f t="shared" si="368"/>
        <v>0</v>
      </c>
      <c r="P482" s="12">
        <f t="shared" si="358"/>
        <v>0</v>
      </c>
      <c r="Q482" s="11">
        <f t="shared" si="369"/>
        <v>1.9999999999999574E-2</v>
      </c>
      <c r="R482" s="12"/>
      <c r="S482" s="11">
        <f t="shared" si="370"/>
        <v>0</v>
      </c>
      <c r="T482" s="12">
        <f t="shared" si="359"/>
        <v>0</v>
      </c>
      <c r="U482" s="11">
        <f t="shared" si="371"/>
        <v>0</v>
      </c>
      <c r="V482" s="12">
        <f t="shared" si="360"/>
        <v>0</v>
      </c>
      <c r="W482" s="11">
        <f t="shared" si="372"/>
        <v>0</v>
      </c>
      <c r="X482" s="12"/>
      <c r="Y482" s="11">
        <f t="shared" si="373"/>
        <v>0</v>
      </c>
      <c r="Z482" s="12">
        <f t="shared" si="361"/>
        <v>0</v>
      </c>
      <c r="AA482" s="11">
        <f t="shared" si="374"/>
        <v>0</v>
      </c>
      <c r="AB482" s="12">
        <f t="shared" si="362"/>
        <v>0</v>
      </c>
      <c r="AC482" s="11">
        <f t="shared" si="375"/>
        <v>1.9999999999999574E-2</v>
      </c>
      <c r="AD482" s="12"/>
      <c r="AE482" s="11">
        <f t="shared" si="376"/>
        <v>0</v>
      </c>
      <c r="AF482" s="12">
        <f t="shared" si="363"/>
        <v>0</v>
      </c>
      <c r="AG482" s="11">
        <f t="shared" si="377"/>
        <v>0</v>
      </c>
      <c r="AH482" s="12">
        <f t="shared" si="364"/>
        <v>0</v>
      </c>
      <c r="AI482" s="11">
        <f t="shared" si="378"/>
        <v>0</v>
      </c>
      <c r="AJ482" s="12"/>
      <c r="AK482" s="11">
        <f t="shared" si="379"/>
        <v>0</v>
      </c>
      <c r="AL482" s="12">
        <f t="shared" si="365"/>
        <v>0</v>
      </c>
      <c r="AM482" s="11">
        <f t="shared" si="380"/>
        <v>0</v>
      </c>
      <c r="AN482" s="12">
        <f t="shared" si="366"/>
        <v>0</v>
      </c>
      <c r="AO482" s="11">
        <f t="shared" si="381"/>
        <v>0</v>
      </c>
      <c r="AP482" s="12"/>
      <c r="AQ482" s="11">
        <f t="shared" si="382"/>
        <v>0</v>
      </c>
      <c r="AR482" s="12">
        <f t="shared" si="383"/>
        <v>0</v>
      </c>
      <c r="AS482" s="11">
        <f t="shared" si="384"/>
        <v>0</v>
      </c>
      <c r="AT482" s="12">
        <f t="shared" si="385"/>
        <v>0</v>
      </c>
      <c r="AU482" s="11">
        <f t="shared" si="386"/>
        <v>0</v>
      </c>
      <c r="AV482" s="12"/>
      <c r="AW482" s="11">
        <f t="shared" si="387"/>
        <v>0</v>
      </c>
      <c r="AX482" s="12">
        <f t="shared" si="388"/>
        <v>0</v>
      </c>
      <c r="AY482" s="11">
        <f t="shared" si="389"/>
        <v>0</v>
      </c>
      <c r="AZ482" s="12">
        <f t="shared" si="390"/>
        <v>0</v>
      </c>
      <c r="BA482" s="11">
        <f t="shared" si="391"/>
        <v>0</v>
      </c>
      <c r="BB482" s="12"/>
      <c r="BC482" s="11">
        <f t="shared" si="392"/>
        <v>0</v>
      </c>
      <c r="BD482" s="12">
        <f t="shared" si="393"/>
        <v>0</v>
      </c>
      <c r="BE482" s="11">
        <f t="shared" si="394"/>
        <v>0</v>
      </c>
      <c r="BF482" s="12">
        <f t="shared" si="395"/>
        <v>0</v>
      </c>
      <c r="BG482" s="11">
        <f t="shared" si="396"/>
        <v>0</v>
      </c>
      <c r="BH482" s="12"/>
      <c r="BI482" s="11">
        <f t="shared" si="397"/>
        <v>0</v>
      </c>
      <c r="BJ482" s="12">
        <f t="shared" si="398"/>
        <v>0</v>
      </c>
      <c r="BK482" s="11">
        <f t="shared" si="399"/>
        <v>0</v>
      </c>
      <c r="BL482" s="12">
        <f t="shared" si="400"/>
        <v>0</v>
      </c>
      <c r="BM482" s="11">
        <f t="shared" si="401"/>
        <v>0</v>
      </c>
      <c r="BN482" s="12"/>
      <c r="BO482" s="11">
        <f t="shared" si="402"/>
        <v>0</v>
      </c>
      <c r="BP482" s="12">
        <f t="shared" si="403"/>
        <v>0</v>
      </c>
      <c r="BQ482" s="11">
        <f t="shared" si="404"/>
        <v>0</v>
      </c>
      <c r="BR482" s="12">
        <f t="shared" si="405"/>
        <v>0</v>
      </c>
      <c r="BS482" s="11">
        <f t="shared" si="406"/>
        <v>0</v>
      </c>
    </row>
    <row r="483" spans="1:71" x14ac:dyDescent="0.25">
      <c r="A483" s="21">
        <f t="shared" si="407"/>
        <v>9.5704166666665511</v>
      </c>
      <c r="B483" s="7"/>
      <c r="C483" s="8" t="s">
        <v>73</v>
      </c>
      <c r="E483" s="8" t="s">
        <v>73</v>
      </c>
      <c r="F483" s="8"/>
      <c r="H483" s="8"/>
      <c r="I483" s="8"/>
      <c r="J483" s="8"/>
      <c r="K483" s="8"/>
      <c r="L483" t="s">
        <v>71</v>
      </c>
      <c r="M483" s="11">
        <f t="shared" si="367"/>
        <v>0</v>
      </c>
      <c r="N483" s="12">
        <f t="shared" si="357"/>
        <v>0</v>
      </c>
      <c r="O483" s="11">
        <f t="shared" si="368"/>
        <v>0</v>
      </c>
      <c r="P483" s="12">
        <f t="shared" si="358"/>
        <v>0</v>
      </c>
      <c r="Q483" s="11">
        <f t="shared" si="369"/>
        <v>1.9999999999999574E-2</v>
      </c>
      <c r="R483" s="12"/>
      <c r="S483" s="11">
        <f t="shared" si="370"/>
        <v>0</v>
      </c>
      <c r="T483" s="12">
        <f t="shared" si="359"/>
        <v>0</v>
      </c>
      <c r="U483" s="11">
        <f t="shared" si="371"/>
        <v>0</v>
      </c>
      <c r="V483" s="12">
        <f t="shared" si="360"/>
        <v>0</v>
      </c>
      <c r="W483" s="11">
        <f t="shared" si="372"/>
        <v>0</v>
      </c>
      <c r="X483" s="12"/>
      <c r="Y483" s="11">
        <f t="shared" si="373"/>
        <v>0</v>
      </c>
      <c r="Z483" s="12">
        <f t="shared" si="361"/>
        <v>0</v>
      </c>
      <c r="AA483" s="11">
        <f t="shared" si="374"/>
        <v>0</v>
      </c>
      <c r="AB483" s="12">
        <f t="shared" si="362"/>
        <v>0</v>
      </c>
      <c r="AC483" s="11">
        <f t="shared" si="375"/>
        <v>1.9999999999999574E-2</v>
      </c>
      <c r="AD483" s="12"/>
      <c r="AE483" s="11">
        <f t="shared" si="376"/>
        <v>0</v>
      </c>
      <c r="AF483" s="12">
        <f t="shared" si="363"/>
        <v>0</v>
      </c>
      <c r="AG483" s="11">
        <f t="shared" si="377"/>
        <v>0</v>
      </c>
      <c r="AH483" s="12">
        <f t="shared" si="364"/>
        <v>0</v>
      </c>
      <c r="AI483" s="11">
        <f t="shared" si="378"/>
        <v>0</v>
      </c>
      <c r="AJ483" s="12"/>
      <c r="AK483" s="11">
        <f t="shared" si="379"/>
        <v>0</v>
      </c>
      <c r="AL483" s="12">
        <f t="shared" si="365"/>
        <v>0</v>
      </c>
      <c r="AM483" s="11">
        <f t="shared" si="380"/>
        <v>0</v>
      </c>
      <c r="AN483" s="12">
        <f t="shared" si="366"/>
        <v>0</v>
      </c>
      <c r="AO483" s="11">
        <f t="shared" si="381"/>
        <v>0</v>
      </c>
      <c r="AP483" s="12"/>
      <c r="AQ483" s="11">
        <f t="shared" si="382"/>
        <v>0</v>
      </c>
      <c r="AR483" s="12">
        <f t="shared" si="383"/>
        <v>0</v>
      </c>
      <c r="AS483" s="11">
        <f t="shared" si="384"/>
        <v>0</v>
      </c>
      <c r="AT483" s="12">
        <f t="shared" si="385"/>
        <v>0</v>
      </c>
      <c r="AU483" s="11">
        <f t="shared" si="386"/>
        <v>0</v>
      </c>
      <c r="AV483" s="12"/>
      <c r="AW483" s="11">
        <f t="shared" si="387"/>
        <v>0</v>
      </c>
      <c r="AX483" s="12">
        <f t="shared" si="388"/>
        <v>0</v>
      </c>
      <c r="AY483" s="11">
        <f t="shared" si="389"/>
        <v>0</v>
      </c>
      <c r="AZ483" s="12">
        <f t="shared" si="390"/>
        <v>0</v>
      </c>
      <c r="BA483" s="11">
        <f t="shared" si="391"/>
        <v>0</v>
      </c>
      <c r="BB483" s="12"/>
      <c r="BC483" s="11">
        <f t="shared" si="392"/>
        <v>0</v>
      </c>
      <c r="BD483" s="12">
        <f t="shared" si="393"/>
        <v>0</v>
      </c>
      <c r="BE483" s="11">
        <f t="shared" si="394"/>
        <v>0</v>
      </c>
      <c r="BF483" s="12">
        <f t="shared" si="395"/>
        <v>0</v>
      </c>
      <c r="BG483" s="11">
        <f t="shared" si="396"/>
        <v>0</v>
      </c>
      <c r="BH483" s="12"/>
      <c r="BI483" s="11">
        <f t="shared" si="397"/>
        <v>0</v>
      </c>
      <c r="BJ483" s="12">
        <f t="shared" si="398"/>
        <v>0</v>
      </c>
      <c r="BK483" s="11">
        <f t="shared" si="399"/>
        <v>0</v>
      </c>
      <c r="BL483" s="12">
        <f t="shared" si="400"/>
        <v>0</v>
      </c>
      <c r="BM483" s="11">
        <f t="shared" si="401"/>
        <v>0</v>
      </c>
      <c r="BN483" s="12"/>
      <c r="BO483" s="11">
        <f t="shared" si="402"/>
        <v>0</v>
      </c>
      <c r="BP483" s="12">
        <f t="shared" si="403"/>
        <v>0</v>
      </c>
      <c r="BQ483" s="11">
        <f t="shared" si="404"/>
        <v>0</v>
      </c>
      <c r="BR483" s="12">
        <f t="shared" si="405"/>
        <v>0</v>
      </c>
      <c r="BS483" s="11">
        <f t="shared" si="406"/>
        <v>0</v>
      </c>
    </row>
    <row r="484" spans="1:71" x14ac:dyDescent="0.25">
      <c r="A484" s="21">
        <f t="shared" si="407"/>
        <v>9.5904166666665507</v>
      </c>
      <c r="B484" s="7"/>
      <c r="C484" s="8" t="s">
        <v>73</v>
      </c>
      <c r="E484" s="8" t="s">
        <v>73</v>
      </c>
      <c r="F484" s="8"/>
      <c r="G484" s="9"/>
      <c r="H484" s="8"/>
      <c r="I484" s="8"/>
      <c r="J484" s="8"/>
      <c r="K484" s="8"/>
      <c r="L484" t="s">
        <v>71</v>
      </c>
      <c r="M484" s="11">
        <f t="shared" si="367"/>
        <v>0</v>
      </c>
      <c r="N484" s="12">
        <f t="shared" si="357"/>
        <v>0</v>
      </c>
      <c r="O484" s="11">
        <f t="shared" si="368"/>
        <v>0</v>
      </c>
      <c r="P484" s="12">
        <f t="shared" si="358"/>
        <v>0</v>
      </c>
      <c r="Q484" s="11">
        <f t="shared" si="369"/>
        <v>1.9999999999999574E-2</v>
      </c>
      <c r="R484" s="12"/>
      <c r="S484" s="11">
        <f t="shared" si="370"/>
        <v>0</v>
      </c>
      <c r="T484" s="12">
        <f t="shared" si="359"/>
        <v>0</v>
      </c>
      <c r="U484" s="11">
        <f t="shared" si="371"/>
        <v>0</v>
      </c>
      <c r="V484" s="12">
        <f t="shared" si="360"/>
        <v>0</v>
      </c>
      <c r="W484" s="11">
        <f t="shared" si="372"/>
        <v>0</v>
      </c>
      <c r="X484" s="12"/>
      <c r="Y484" s="11">
        <f t="shared" si="373"/>
        <v>0</v>
      </c>
      <c r="Z484" s="12">
        <f t="shared" si="361"/>
        <v>0</v>
      </c>
      <c r="AA484" s="11">
        <f t="shared" si="374"/>
        <v>0</v>
      </c>
      <c r="AB484" s="12">
        <f t="shared" si="362"/>
        <v>0</v>
      </c>
      <c r="AC484" s="11">
        <f t="shared" si="375"/>
        <v>1.9999999999999574E-2</v>
      </c>
      <c r="AD484" s="12"/>
      <c r="AE484" s="11">
        <f t="shared" si="376"/>
        <v>0</v>
      </c>
      <c r="AF484" s="12">
        <f t="shared" si="363"/>
        <v>0</v>
      </c>
      <c r="AG484" s="11">
        <f t="shared" si="377"/>
        <v>0</v>
      </c>
      <c r="AH484" s="12">
        <f t="shared" si="364"/>
        <v>0</v>
      </c>
      <c r="AI484" s="11">
        <f t="shared" si="378"/>
        <v>0</v>
      </c>
      <c r="AJ484" s="12"/>
      <c r="AK484" s="11">
        <f t="shared" si="379"/>
        <v>0</v>
      </c>
      <c r="AL484" s="12">
        <f t="shared" si="365"/>
        <v>0</v>
      </c>
      <c r="AM484" s="11">
        <f t="shared" si="380"/>
        <v>0</v>
      </c>
      <c r="AN484" s="12">
        <f t="shared" si="366"/>
        <v>0</v>
      </c>
      <c r="AO484" s="11">
        <f t="shared" si="381"/>
        <v>0</v>
      </c>
      <c r="AP484" s="12"/>
      <c r="AQ484" s="11">
        <f t="shared" si="382"/>
        <v>0</v>
      </c>
      <c r="AR484" s="12">
        <f t="shared" si="383"/>
        <v>0</v>
      </c>
      <c r="AS484" s="11">
        <f t="shared" si="384"/>
        <v>0</v>
      </c>
      <c r="AT484" s="12">
        <f t="shared" si="385"/>
        <v>0</v>
      </c>
      <c r="AU484" s="11">
        <f t="shared" si="386"/>
        <v>0</v>
      </c>
      <c r="AV484" s="12"/>
      <c r="AW484" s="11">
        <f t="shared" si="387"/>
        <v>0</v>
      </c>
      <c r="AX484" s="12">
        <f t="shared" si="388"/>
        <v>0</v>
      </c>
      <c r="AY484" s="11">
        <f t="shared" si="389"/>
        <v>0</v>
      </c>
      <c r="AZ484" s="12">
        <f t="shared" si="390"/>
        <v>0</v>
      </c>
      <c r="BA484" s="11">
        <f t="shared" si="391"/>
        <v>0</v>
      </c>
      <c r="BB484" s="12"/>
      <c r="BC484" s="11">
        <f t="shared" si="392"/>
        <v>0</v>
      </c>
      <c r="BD484" s="12">
        <f t="shared" si="393"/>
        <v>0</v>
      </c>
      <c r="BE484" s="11">
        <f t="shared" si="394"/>
        <v>0</v>
      </c>
      <c r="BF484" s="12">
        <f t="shared" si="395"/>
        <v>0</v>
      </c>
      <c r="BG484" s="11">
        <f t="shared" si="396"/>
        <v>0</v>
      </c>
      <c r="BH484" s="12"/>
      <c r="BI484" s="11">
        <f t="shared" si="397"/>
        <v>0</v>
      </c>
      <c r="BJ484" s="12">
        <f t="shared" si="398"/>
        <v>0</v>
      </c>
      <c r="BK484" s="11">
        <f t="shared" si="399"/>
        <v>0</v>
      </c>
      <c r="BL484" s="12">
        <f t="shared" si="400"/>
        <v>0</v>
      </c>
      <c r="BM484" s="11">
        <f t="shared" si="401"/>
        <v>0</v>
      </c>
      <c r="BN484" s="12"/>
      <c r="BO484" s="11">
        <f t="shared" si="402"/>
        <v>0</v>
      </c>
      <c r="BP484" s="12">
        <f t="shared" si="403"/>
        <v>0</v>
      </c>
      <c r="BQ484" s="11">
        <f t="shared" si="404"/>
        <v>0</v>
      </c>
      <c r="BR484" s="12">
        <f t="shared" si="405"/>
        <v>0</v>
      </c>
      <c r="BS484" s="11">
        <f t="shared" si="406"/>
        <v>0</v>
      </c>
    </row>
    <row r="485" spans="1:71" x14ac:dyDescent="0.25">
      <c r="A485" s="21">
        <f t="shared" si="407"/>
        <v>9.6104166666665503</v>
      </c>
      <c r="B485" s="7"/>
      <c r="C485" s="8" t="s">
        <v>73</v>
      </c>
      <c r="E485" s="8" t="s">
        <v>73</v>
      </c>
      <c r="L485" t="s">
        <v>71</v>
      </c>
      <c r="M485" s="11">
        <f t="shared" si="367"/>
        <v>0</v>
      </c>
      <c r="N485" s="12">
        <f t="shared" si="357"/>
        <v>0</v>
      </c>
      <c r="O485" s="11">
        <f t="shared" si="368"/>
        <v>0</v>
      </c>
      <c r="P485" s="12">
        <f t="shared" si="358"/>
        <v>0</v>
      </c>
      <c r="Q485" s="11">
        <f t="shared" si="369"/>
        <v>1.9999999999999574E-2</v>
      </c>
      <c r="R485" s="12"/>
      <c r="S485" s="11">
        <f t="shared" si="370"/>
        <v>0</v>
      </c>
      <c r="T485" s="12">
        <f t="shared" si="359"/>
        <v>0</v>
      </c>
      <c r="U485" s="11">
        <f t="shared" si="371"/>
        <v>0</v>
      </c>
      <c r="V485" s="12">
        <f t="shared" si="360"/>
        <v>0</v>
      </c>
      <c r="W485" s="11">
        <f t="shared" si="372"/>
        <v>0</v>
      </c>
      <c r="X485" s="12"/>
      <c r="Y485" s="11">
        <f t="shared" si="373"/>
        <v>0</v>
      </c>
      <c r="Z485" s="12">
        <f t="shared" si="361"/>
        <v>0</v>
      </c>
      <c r="AA485" s="11">
        <f t="shared" si="374"/>
        <v>0</v>
      </c>
      <c r="AB485" s="12">
        <f t="shared" si="362"/>
        <v>0</v>
      </c>
      <c r="AC485" s="11">
        <f t="shared" si="375"/>
        <v>1.9999999999999574E-2</v>
      </c>
      <c r="AD485" s="12"/>
      <c r="AE485" s="11">
        <f t="shared" si="376"/>
        <v>0</v>
      </c>
      <c r="AF485" s="12">
        <f t="shared" si="363"/>
        <v>0</v>
      </c>
      <c r="AG485" s="11">
        <f t="shared" si="377"/>
        <v>0</v>
      </c>
      <c r="AH485" s="12">
        <f t="shared" si="364"/>
        <v>0</v>
      </c>
      <c r="AI485" s="11">
        <f t="shared" si="378"/>
        <v>0</v>
      </c>
      <c r="AJ485" s="12"/>
      <c r="AK485" s="11">
        <f t="shared" si="379"/>
        <v>0</v>
      </c>
      <c r="AL485" s="12">
        <f t="shared" si="365"/>
        <v>0</v>
      </c>
      <c r="AM485" s="11">
        <f t="shared" si="380"/>
        <v>0</v>
      </c>
      <c r="AN485" s="12">
        <f t="shared" si="366"/>
        <v>0</v>
      </c>
      <c r="AO485" s="11">
        <f t="shared" si="381"/>
        <v>0</v>
      </c>
      <c r="AP485" s="12"/>
      <c r="AQ485" s="11">
        <f t="shared" si="382"/>
        <v>0</v>
      </c>
      <c r="AR485" s="12">
        <f t="shared" si="383"/>
        <v>0</v>
      </c>
      <c r="AS485" s="11">
        <f t="shared" si="384"/>
        <v>0</v>
      </c>
      <c r="AT485" s="12">
        <f t="shared" si="385"/>
        <v>0</v>
      </c>
      <c r="AU485" s="11">
        <f t="shared" si="386"/>
        <v>0</v>
      </c>
      <c r="AV485" s="12"/>
      <c r="AW485" s="11">
        <f t="shared" si="387"/>
        <v>0</v>
      </c>
      <c r="AX485" s="12">
        <f t="shared" si="388"/>
        <v>0</v>
      </c>
      <c r="AY485" s="11">
        <f t="shared" si="389"/>
        <v>0</v>
      </c>
      <c r="AZ485" s="12">
        <f t="shared" si="390"/>
        <v>0</v>
      </c>
      <c r="BA485" s="11">
        <f t="shared" si="391"/>
        <v>0</v>
      </c>
      <c r="BB485" s="12"/>
      <c r="BC485" s="11">
        <f t="shared" si="392"/>
        <v>0</v>
      </c>
      <c r="BD485" s="12">
        <f t="shared" si="393"/>
        <v>0</v>
      </c>
      <c r="BE485" s="11">
        <f t="shared" si="394"/>
        <v>0</v>
      </c>
      <c r="BF485" s="12">
        <f t="shared" si="395"/>
        <v>0</v>
      </c>
      <c r="BG485" s="11">
        <f t="shared" si="396"/>
        <v>0</v>
      </c>
      <c r="BH485" s="12"/>
      <c r="BI485" s="11">
        <f t="shared" si="397"/>
        <v>0</v>
      </c>
      <c r="BJ485" s="12">
        <f t="shared" si="398"/>
        <v>0</v>
      </c>
      <c r="BK485" s="11">
        <f t="shared" si="399"/>
        <v>0</v>
      </c>
      <c r="BL485" s="12">
        <f t="shared" si="400"/>
        <v>0</v>
      </c>
      <c r="BM485" s="11">
        <f t="shared" si="401"/>
        <v>0</v>
      </c>
      <c r="BN485" s="12"/>
      <c r="BO485" s="11">
        <f t="shared" si="402"/>
        <v>0</v>
      </c>
      <c r="BP485" s="12">
        <f t="shared" si="403"/>
        <v>0</v>
      </c>
      <c r="BQ485" s="11">
        <f t="shared" si="404"/>
        <v>0</v>
      </c>
      <c r="BR485" s="12">
        <f t="shared" si="405"/>
        <v>0</v>
      </c>
      <c r="BS485" s="11">
        <f t="shared" si="406"/>
        <v>0</v>
      </c>
    </row>
    <row r="486" spans="1:71" x14ac:dyDescent="0.25">
      <c r="A486" s="21">
        <f t="shared" si="407"/>
        <v>9.6304166666665498</v>
      </c>
      <c r="B486" s="7" t="s">
        <v>93</v>
      </c>
      <c r="C486" t="s">
        <v>71</v>
      </c>
      <c r="E486" s="8" t="s">
        <v>73</v>
      </c>
      <c r="F486" s="8"/>
      <c r="H486" s="8"/>
      <c r="I486" s="8"/>
      <c r="J486" s="8"/>
      <c r="K486" s="8"/>
      <c r="L486" s="9" t="s">
        <v>72</v>
      </c>
      <c r="M486" s="11">
        <f t="shared" si="367"/>
        <v>0</v>
      </c>
      <c r="N486" s="12">
        <f t="shared" si="357"/>
        <v>0</v>
      </c>
      <c r="O486" s="11">
        <f t="shared" si="368"/>
        <v>0</v>
      </c>
      <c r="P486" s="12">
        <f t="shared" si="358"/>
        <v>0</v>
      </c>
      <c r="Q486" s="11">
        <f t="shared" si="369"/>
        <v>0</v>
      </c>
      <c r="R486" s="12"/>
      <c r="S486" s="11">
        <f t="shared" si="370"/>
        <v>0</v>
      </c>
      <c r="T486" s="12">
        <f t="shared" si="359"/>
        <v>0</v>
      </c>
      <c r="U486" s="11">
        <f t="shared" si="371"/>
        <v>0</v>
      </c>
      <c r="V486" s="12">
        <f t="shared" si="360"/>
        <v>0</v>
      </c>
      <c r="W486" s="11">
        <f t="shared" si="372"/>
        <v>0</v>
      </c>
      <c r="X486" s="12"/>
      <c r="Y486" s="11">
        <f t="shared" si="373"/>
        <v>0</v>
      </c>
      <c r="Z486" s="12">
        <f t="shared" si="361"/>
        <v>0</v>
      </c>
      <c r="AA486" s="11">
        <f t="shared" si="374"/>
        <v>0</v>
      </c>
      <c r="AB486" s="12">
        <f t="shared" si="362"/>
        <v>0</v>
      </c>
      <c r="AC486" s="11">
        <f t="shared" si="375"/>
        <v>1.9999999999999574E-2</v>
      </c>
      <c r="AD486" s="12"/>
      <c r="AE486" s="11">
        <f t="shared" si="376"/>
        <v>0</v>
      </c>
      <c r="AF486" s="12">
        <f t="shared" si="363"/>
        <v>0</v>
      </c>
      <c r="AG486" s="11">
        <f t="shared" si="377"/>
        <v>0</v>
      </c>
      <c r="AH486" s="12">
        <f t="shared" si="364"/>
        <v>0</v>
      </c>
      <c r="AI486" s="11">
        <f t="shared" si="378"/>
        <v>0</v>
      </c>
      <c r="AJ486" s="12"/>
      <c r="AK486" s="11">
        <f t="shared" si="379"/>
        <v>0</v>
      </c>
      <c r="AL486" s="12">
        <f t="shared" si="365"/>
        <v>0</v>
      </c>
      <c r="AM486" s="11">
        <f t="shared" si="380"/>
        <v>0</v>
      </c>
      <c r="AN486" s="12">
        <f t="shared" si="366"/>
        <v>0</v>
      </c>
      <c r="AO486" s="11">
        <f t="shared" si="381"/>
        <v>0</v>
      </c>
      <c r="AP486" s="12"/>
      <c r="AQ486" s="11">
        <f t="shared" si="382"/>
        <v>0</v>
      </c>
      <c r="AR486" s="12">
        <f t="shared" si="383"/>
        <v>0</v>
      </c>
      <c r="AS486" s="11">
        <f t="shared" si="384"/>
        <v>0</v>
      </c>
      <c r="AT486" s="12">
        <f t="shared" si="385"/>
        <v>0</v>
      </c>
      <c r="AU486" s="11">
        <f t="shared" si="386"/>
        <v>0</v>
      </c>
      <c r="AV486" s="12"/>
      <c r="AW486" s="11">
        <f t="shared" si="387"/>
        <v>0</v>
      </c>
      <c r="AX486" s="12">
        <f t="shared" si="388"/>
        <v>0</v>
      </c>
      <c r="AY486" s="11">
        <f t="shared" si="389"/>
        <v>0</v>
      </c>
      <c r="AZ486" s="12">
        <f t="shared" si="390"/>
        <v>0</v>
      </c>
      <c r="BA486" s="11">
        <f t="shared" si="391"/>
        <v>0</v>
      </c>
      <c r="BB486" s="12"/>
      <c r="BC486" s="11">
        <f t="shared" si="392"/>
        <v>0</v>
      </c>
      <c r="BD486" s="12">
        <f t="shared" si="393"/>
        <v>0</v>
      </c>
      <c r="BE486" s="11">
        <f t="shared" si="394"/>
        <v>0</v>
      </c>
      <c r="BF486" s="12">
        <f t="shared" si="395"/>
        <v>0</v>
      </c>
      <c r="BG486" s="11">
        <f t="shared" si="396"/>
        <v>0</v>
      </c>
      <c r="BH486" s="12"/>
      <c r="BI486" s="11">
        <f t="shared" si="397"/>
        <v>0</v>
      </c>
      <c r="BJ486" s="12">
        <f t="shared" si="398"/>
        <v>0</v>
      </c>
      <c r="BK486" s="11">
        <f t="shared" si="399"/>
        <v>0</v>
      </c>
      <c r="BL486" s="12">
        <f t="shared" si="400"/>
        <v>0</v>
      </c>
      <c r="BM486" s="11">
        <f t="shared" si="401"/>
        <v>0</v>
      </c>
      <c r="BN486" s="12"/>
      <c r="BO486" s="11">
        <f t="shared" si="402"/>
        <v>0</v>
      </c>
      <c r="BP486" s="12">
        <f t="shared" si="403"/>
        <v>0</v>
      </c>
      <c r="BQ486" s="11">
        <f t="shared" si="404"/>
        <v>9.6304166666665498</v>
      </c>
      <c r="BR486" s="12">
        <f t="shared" si="405"/>
        <v>1</v>
      </c>
      <c r="BS486" s="11">
        <f t="shared" si="406"/>
        <v>0</v>
      </c>
    </row>
    <row r="487" spans="1:71" x14ac:dyDescent="0.25">
      <c r="A487" s="21">
        <f t="shared" si="407"/>
        <v>9.6504166666665494</v>
      </c>
      <c r="B487" s="7"/>
      <c r="C487" t="s">
        <v>71</v>
      </c>
      <c r="E487" s="8" t="s">
        <v>73</v>
      </c>
      <c r="F487" s="8"/>
      <c r="H487" s="8"/>
      <c r="I487" s="8"/>
      <c r="J487" s="8"/>
      <c r="K487" s="8"/>
      <c r="L487" s="8"/>
      <c r="M487" s="11">
        <f t="shared" si="367"/>
        <v>0</v>
      </c>
      <c r="N487" s="12">
        <f t="shared" si="357"/>
        <v>0</v>
      </c>
      <c r="O487" s="11">
        <f t="shared" si="368"/>
        <v>0</v>
      </c>
      <c r="P487" s="12">
        <f t="shared" si="358"/>
        <v>0</v>
      </c>
      <c r="Q487" s="11">
        <f t="shared" si="369"/>
        <v>0</v>
      </c>
      <c r="R487" s="12"/>
      <c r="S487" s="11">
        <f t="shared" si="370"/>
        <v>0</v>
      </c>
      <c r="T487" s="12">
        <f t="shared" si="359"/>
        <v>0</v>
      </c>
      <c r="U487" s="11">
        <f t="shared" si="371"/>
        <v>0</v>
      </c>
      <c r="V487" s="12">
        <f t="shared" si="360"/>
        <v>0</v>
      </c>
      <c r="W487" s="11">
        <f t="shared" si="372"/>
        <v>0</v>
      </c>
      <c r="X487" s="12"/>
      <c r="Y487" s="11">
        <f t="shared" si="373"/>
        <v>0</v>
      </c>
      <c r="Z487" s="12">
        <f t="shared" si="361"/>
        <v>0</v>
      </c>
      <c r="AA487" s="11">
        <f t="shared" si="374"/>
        <v>0</v>
      </c>
      <c r="AB487" s="12">
        <f t="shared" si="362"/>
        <v>0</v>
      </c>
      <c r="AC487" s="11">
        <f t="shared" si="375"/>
        <v>1.9999999999999574E-2</v>
      </c>
      <c r="AD487" s="12"/>
      <c r="AE487" s="11">
        <f t="shared" si="376"/>
        <v>0</v>
      </c>
      <c r="AF487" s="12">
        <f t="shared" si="363"/>
        <v>0</v>
      </c>
      <c r="AG487" s="11">
        <f t="shared" si="377"/>
        <v>0</v>
      </c>
      <c r="AH487" s="12">
        <f t="shared" si="364"/>
        <v>0</v>
      </c>
      <c r="AI487" s="11">
        <f t="shared" si="378"/>
        <v>0</v>
      </c>
      <c r="AJ487" s="12"/>
      <c r="AK487" s="11">
        <f t="shared" si="379"/>
        <v>0</v>
      </c>
      <c r="AL487" s="12">
        <f t="shared" si="365"/>
        <v>0</v>
      </c>
      <c r="AM487" s="11">
        <f t="shared" si="380"/>
        <v>0</v>
      </c>
      <c r="AN487" s="12">
        <f t="shared" si="366"/>
        <v>0</v>
      </c>
      <c r="AO487" s="11">
        <f t="shared" si="381"/>
        <v>0</v>
      </c>
      <c r="AP487" s="12"/>
      <c r="AQ487" s="11">
        <f t="shared" si="382"/>
        <v>0</v>
      </c>
      <c r="AR487" s="12">
        <f t="shared" si="383"/>
        <v>0</v>
      </c>
      <c r="AS487" s="11">
        <f t="shared" si="384"/>
        <v>0</v>
      </c>
      <c r="AT487" s="12">
        <f t="shared" si="385"/>
        <v>0</v>
      </c>
      <c r="AU487" s="11">
        <f t="shared" si="386"/>
        <v>0</v>
      </c>
      <c r="AV487" s="12"/>
      <c r="AW487" s="11">
        <f t="shared" si="387"/>
        <v>0</v>
      </c>
      <c r="AX487" s="12">
        <f t="shared" si="388"/>
        <v>0</v>
      </c>
      <c r="AY487" s="11">
        <f t="shared" si="389"/>
        <v>0</v>
      </c>
      <c r="AZ487" s="12">
        <f t="shared" si="390"/>
        <v>0</v>
      </c>
      <c r="BA487" s="11">
        <f t="shared" si="391"/>
        <v>0</v>
      </c>
      <c r="BB487" s="12"/>
      <c r="BC487" s="11">
        <f t="shared" si="392"/>
        <v>0</v>
      </c>
      <c r="BD487" s="12">
        <f t="shared" si="393"/>
        <v>0</v>
      </c>
      <c r="BE487" s="11">
        <f t="shared" si="394"/>
        <v>0</v>
      </c>
      <c r="BF487" s="12">
        <f t="shared" si="395"/>
        <v>0</v>
      </c>
      <c r="BG487" s="11">
        <f t="shared" si="396"/>
        <v>0</v>
      </c>
      <c r="BH487" s="12"/>
      <c r="BI487" s="11">
        <f t="shared" si="397"/>
        <v>0</v>
      </c>
      <c r="BJ487" s="12">
        <f t="shared" si="398"/>
        <v>0</v>
      </c>
      <c r="BK487" s="11">
        <f t="shared" si="399"/>
        <v>0</v>
      </c>
      <c r="BL487" s="12">
        <f t="shared" si="400"/>
        <v>0</v>
      </c>
      <c r="BM487" s="11">
        <f t="shared" si="401"/>
        <v>0</v>
      </c>
      <c r="BN487" s="12"/>
      <c r="BO487" s="11">
        <f t="shared" si="402"/>
        <v>0</v>
      </c>
      <c r="BP487" s="12">
        <f t="shared" si="403"/>
        <v>0</v>
      </c>
      <c r="BQ487" s="11">
        <f t="shared" si="404"/>
        <v>0</v>
      </c>
      <c r="BR487" s="12">
        <f t="shared" si="405"/>
        <v>0</v>
      </c>
      <c r="BS487" s="11">
        <f t="shared" si="406"/>
        <v>0</v>
      </c>
    </row>
    <row r="488" spans="1:71" x14ac:dyDescent="0.25">
      <c r="A488" s="21">
        <f t="shared" si="407"/>
        <v>9.670416666666549</v>
      </c>
      <c r="B488" s="7"/>
      <c r="C488" t="s">
        <v>71</v>
      </c>
      <c r="E488" s="8" t="s">
        <v>73</v>
      </c>
      <c r="F488" s="8"/>
      <c r="H488" s="8"/>
      <c r="L488" s="8"/>
      <c r="M488" s="11">
        <f t="shared" si="367"/>
        <v>0</v>
      </c>
      <c r="N488" s="12">
        <f t="shared" si="357"/>
        <v>0</v>
      </c>
      <c r="O488" s="11">
        <f t="shared" si="368"/>
        <v>0</v>
      </c>
      <c r="P488" s="12">
        <f t="shared" si="358"/>
        <v>0</v>
      </c>
      <c r="Q488" s="11">
        <f t="shared" si="369"/>
        <v>0</v>
      </c>
      <c r="R488" s="12"/>
      <c r="S488" s="11">
        <f t="shared" si="370"/>
        <v>0</v>
      </c>
      <c r="T488" s="12">
        <f t="shared" si="359"/>
        <v>0</v>
      </c>
      <c r="U488" s="11">
        <f t="shared" si="371"/>
        <v>0</v>
      </c>
      <c r="V488" s="12">
        <f t="shared" si="360"/>
        <v>0</v>
      </c>
      <c r="W488" s="11">
        <f t="shared" si="372"/>
        <v>0</v>
      </c>
      <c r="X488" s="12"/>
      <c r="Y488" s="11">
        <f t="shared" si="373"/>
        <v>0</v>
      </c>
      <c r="Z488" s="12">
        <f t="shared" si="361"/>
        <v>0</v>
      </c>
      <c r="AA488" s="11">
        <f t="shared" si="374"/>
        <v>0</v>
      </c>
      <c r="AB488" s="12">
        <f t="shared" si="362"/>
        <v>0</v>
      </c>
      <c r="AC488" s="11">
        <f t="shared" si="375"/>
        <v>1.9999999999999574E-2</v>
      </c>
      <c r="AD488" s="12"/>
      <c r="AE488" s="11">
        <f t="shared" si="376"/>
        <v>0</v>
      </c>
      <c r="AF488" s="12">
        <f t="shared" si="363"/>
        <v>0</v>
      </c>
      <c r="AG488" s="11">
        <f t="shared" si="377"/>
        <v>0</v>
      </c>
      <c r="AH488" s="12">
        <f t="shared" si="364"/>
        <v>0</v>
      </c>
      <c r="AI488" s="11">
        <f t="shared" si="378"/>
        <v>0</v>
      </c>
      <c r="AJ488" s="12"/>
      <c r="AK488" s="11">
        <f t="shared" si="379"/>
        <v>0</v>
      </c>
      <c r="AL488" s="12">
        <f t="shared" si="365"/>
        <v>0</v>
      </c>
      <c r="AM488" s="11">
        <f t="shared" si="380"/>
        <v>0</v>
      </c>
      <c r="AN488" s="12">
        <f t="shared" si="366"/>
        <v>0</v>
      </c>
      <c r="AO488" s="11">
        <f t="shared" si="381"/>
        <v>0</v>
      </c>
      <c r="AP488" s="12"/>
      <c r="AQ488" s="11">
        <f t="shared" si="382"/>
        <v>0</v>
      </c>
      <c r="AR488" s="12">
        <f t="shared" si="383"/>
        <v>0</v>
      </c>
      <c r="AS488" s="11">
        <f t="shared" si="384"/>
        <v>0</v>
      </c>
      <c r="AT488" s="12">
        <f t="shared" si="385"/>
        <v>0</v>
      </c>
      <c r="AU488" s="11">
        <f t="shared" si="386"/>
        <v>0</v>
      </c>
      <c r="AV488" s="12"/>
      <c r="AW488" s="11">
        <f t="shared" si="387"/>
        <v>0</v>
      </c>
      <c r="AX488" s="12">
        <f t="shared" si="388"/>
        <v>0</v>
      </c>
      <c r="AY488" s="11">
        <f t="shared" si="389"/>
        <v>0</v>
      </c>
      <c r="AZ488" s="12">
        <f t="shared" si="390"/>
        <v>0</v>
      </c>
      <c r="BA488" s="11">
        <f t="shared" si="391"/>
        <v>0</v>
      </c>
      <c r="BB488" s="12"/>
      <c r="BC488" s="11">
        <f t="shared" si="392"/>
        <v>0</v>
      </c>
      <c r="BD488" s="12">
        <f t="shared" si="393"/>
        <v>0</v>
      </c>
      <c r="BE488" s="11">
        <f t="shared" si="394"/>
        <v>0</v>
      </c>
      <c r="BF488" s="12">
        <f t="shared" si="395"/>
        <v>0</v>
      </c>
      <c r="BG488" s="11">
        <f t="shared" si="396"/>
        <v>0</v>
      </c>
      <c r="BH488" s="12"/>
      <c r="BI488" s="11">
        <f t="shared" si="397"/>
        <v>0</v>
      </c>
      <c r="BJ488" s="12">
        <f t="shared" si="398"/>
        <v>0</v>
      </c>
      <c r="BK488" s="11">
        <f t="shared" si="399"/>
        <v>0</v>
      </c>
      <c r="BL488" s="12">
        <f t="shared" si="400"/>
        <v>0</v>
      </c>
      <c r="BM488" s="11">
        <f t="shared" si="401"/>
        <v>0</v>
      </c>
      <c r="BN488" s="12"/>
      <c r="BO488" s="11">
        <f t="shared" si="402"/>
        <v>0</v>
      </c>
      <c r="BP488" s="12">
        <f t="shared" si="403"/>
        <v>0</v>
      </c>
      <c r="BQ488" s="11">
        <f t="shared" si="404"/>
        <v>0</v>
      </c>
      <c r="BR488" s="12">
        <f t="shared" si="405"/>
        <v>0</v>
      </c>
      <c r="BS488" s="11">
        <f t="shared" si="406"/>
        <v>0</v>
      </c>
    </row>
    <row r="489" spans="1:71" x14ac:dyDescent="0.25">
      <c r="A489" s="21">
        <f t="shared" si="407"/>
        <v>9.6904166666665486</v>
      </c>
      <c r="B489" s="7"/>
      <c r="C489" t="s">
        <v>71</v>
      </c>
      <c r="E489" s="8" t="s">
        <v>73</v>
      </c>
      <c r="F489" s="8"/>
      <c r="G489" s="9"/>
      <c r="L489" s="8"/>
      <c r="M489" s="11">
        <f t="shared" si="367"/>
        <v>0</v>
      </c>
      <c r="N489" s="12">
        <f t="shared" si="357"/>
        <v>0</v>
      </c>
      <c r="O489" s="11">
        <f t="shared" si="368"/>
        <v>0</v>
      </c>
      <c r="P489" s="12">
        <f t="shared" si="358"/>
        <v>0</v>
      </c>
      <c r="Q489" s="11">
        <f t="shared" si="369"/>
        <v>0</v>
      </c>
      <c r="R489" s="12"/>
      <c r="S489" s="11">
        <f t="shared" si="370"/>
        <v>0</v>
      </c>
      <c r="T489" s="12">
        <f t="shared" si="359"/>
        <v>0</v>
      </c>
      <c r="U489" s="11">
        <f t="shared" si="371"/>
        <v>0</v>
      </c>
      <c r="V489" s="12">
        <f t="shared" si="360"/>
        <v>0</v>
      </c>
      <c r="W489" s="11">
        <f t="shared" si="372"/>
        <v>0</v>
      </c>
      <c r="X489" s="12"/>
      <c r="Y489" s="11">
        <f t="shared" si="373"/>
        <v>0</v>
      </c>
      <c r="Z489" s="12">
        <f t="shared" si="361"/>
        <v>0</v>
      </c>
      <c r="AA489" s="11">
        <f t="shared" si="374"/>
        <v>0</v>
      </c>
      <c r="AB489" s="12">
        <f t="shared" si="362"/>
        <v>0</v>
      </c>
      <c r="AC489" s="11">
        <f t="shared" si="375"/>
        <v>1.9999999999999574E-2</v>
      </c>
      <c r="AD489" s="12"/>
      <c r="AE489" s="11">
        <f t="shared" si="376"/>
        <v>0</v>
      </c>
      <c r="AF489" s="12">
        <f t="shared" si="363"/>
        <v>0</v>
      </c>
      <c r="AG489" s="11">
        <f t="shared" si="377"/>
        <v>0</v>
      </c>
      <c r="AH489" s="12">
        <f t="shared" si="364"/>
        <v>0</v>
      </c>
      <c r="AI489" s="11">
        <f t="shared" si="378"/>
        <v>0</v>
      </c>
      <c r="AJ489" s="12"/>
      <c r="AK489" s="11">
        <f t="shared" si="379"/>
        <v>0</v>
      </c>
      <c r="AL489" s="12">
        <f t="shared" si="365"/>
        <v>0</v>
      </c>
      <c r="AM489" s="11">
        <f t="shared" si="380"/>
        <v>0</v>
      </c>
      <c r="AN489" s="12">
        <f t="shared" si="366"/>
        <v>0</v>
      </c>
      <c r="AO489" s="11">
        <f t="shared" si="381"/>
        <v>0</v>
      </c>
      <c r="AP489" s="12"/>
      <c r="AQ489" s="11">
        <f t="shared" si="382"/>
        <v>0</v>
      </c>
      <c r="AR489" s="12">
        <f t="shared" si="383"/>
        <v>0</v>
      </c>
      <c r="AS489" s="11">
        <f t="shared" si="384"/>
        <v>0</v>
      </c>
      <c r="AT489" s="12">
        <f t="shared" si="385"/>
        <v>0</v>
      </c>
      <c r="AU489" s="11">
        <f t="shared" si="386"/>
        <v>0</v>
      </c>
      <c r="AV489" s="12"/>
      <c r="AW489" s="11">
        <f t="shared" si="387"/>
        <v>0</v>
      </c>
      <c r="AX489" s="12">
        <f t="shared" si="388"/>
        <v>0</v>
      </c>
      <c r="AY489" s="11">
        <f t="shared" si="389"/>
        <v>0</v>
      </c>
      <c r="AZ489" s="12">
        <f t="shared" si="390"/>
        <v>0</v>
      </c>
      <c r="BA489" s="11">
        <f t="shared" si="391"/>
        <v>0</v>
      </c>
      <c r="BB489" s="12"/>
      <c r="BC489" s="11">
        <f t="shared" si="392"/>
        <v>0</v>
      </c>
      <c r="BD489" s="12">
        <f t="shared" si="393"/>
        <v>0</v>
      </c>
      <c r="BE489" s="11">
        <f t="shared" si="394"/>
        <v>0</v>
      </c>
      <c r="BF489" s="12">
        <f t="shared" si="395"/>
        <v>0</v>
      </c>
      <c r="BG489" s="11">
        <f t="shared" si="396"/>
        <v>0</v>
      </c>
      <c r="BH489" s="12"/>
      <c r="BI489" s="11">
        <f t="shared" si="397"/>
        <v>0</v>
      </c>
      <c r="BJ489" s="12">
        <f t="shared" si="398"/>
        <v>0</v>
      </c>
      <c r="BK489" s="11">
        <f t="shared" si="399"/>
        <v>0</v>
      </c>
      <c r="BL489" s="12">
        <f t="shared" si="400"/>
        <v>0</v>
      </c>
      <c r="BM489" s="11">
        <f t="shared" si="401"/>
        <v>0</v>
      </c>
      <c r="BN489" s="12"/>
      <c r="BO489" s="11">
        <f t="shared" si="402"/>
        <v>0</v>
      </c>
      <c r="BP489" s="12">
        <f t="shared" si="403"/>
        <v>0</v>
      </c>
      <c r="BQ489" s="11">
        <f t="shared" si="404"/>
        <v>0</v>
      </c>
      <c r="BR489" s="12">
        <f t="shared" si="405"/>
        <v>0</v>
      </c>
      <c r="BS489" s="11">
        <f t="shared" si="406"/>
        <v>0</v>
      </c>
    </row>
    <row r="490" spans="1:71" x14ac:dyDescent="0.25">
      <c r="A490" s="21">
        <f t="shared" si="407"/>
        <v>9.7104166666665481</v>
      </c>
      <c r="B490" s="7"/>
      <c r="C490" t="s">
        <v>71</v>
      </c>
      <c r="E490" s="8" t="s">
        <v>73</v>
      </c>
      <c r="F490" s="8"/>
      <c r="M490" s="11">
        <f t="shared" si="367"/>
        <v>0</v>
      </c>
      <c r="N490" s="12">
        <f t="shared" si="357"/>
        <v>0</v>
      </c>
      <c r="O490" s="11">
        <f t="shared" si="368"/>
        <v>0</v>
      </c>
      <c r="P490" s="12">
        <f t="shared" si="358"/>
        <v>0</v>
      </c>
      <c r="Q490" s="11">
        <f t="shared" si="369"/>
        <v>0</v>
      </c>
      <c r="R490" s="12"/>
      <c r="S490" s="11">
        <f t="shared" si="370"/>
        <v>0</v>
      </c>
      <c r="T490" s="12">
        <f t="shared" si="359"/>
        <v>0</v>
      </c>
      <c r="U490" s="11">
        <f t="shared" si="371"/>
        <v>0</v>
      </c>
      <c r="V490" s="12">
        <f t="shared" si="360"/>
        <v>0</v>
      </c>
      <c r="W490" s="11">
        <f t="shared" si="372"/>
        <v>0</v>
      </c>
      <c r="X490" s="12"/>
      <c r="Y490" s="11">
        <f t="shared" si="373"/>
        <v>0</v>
      </c>
      <c r="Z490" s="12">
        <f t="shared" si="361"/>
        <v>0</v>
      </c>
      <c r="AA490" s="11">
        <f t="shared" si="374"/>
        <v>0</v>
      </c>
      <c r="AB490" s="12">
        <f t="shared" si="362"/>
        <v>0</v>
      </c>
      <c r="AC490" s="11">
        <f t="shared" si="375"/>
        <v>1.9999999999999574E-2</v>
      </c>
      <c r="AD490" s="12"/>
      <c r="AE490" s="11">
        <f t="shared" si="376"/>
        <v>0</v>
      </c>
      <c r="AF490" s="12">
        <f t="shared" si="363"/>
        <v>0</v>
      </c>
      <c r="AG490" s="11">
        <f t="shared" si="377"/>
        <v>0</v>
      </c>
      <c r="AH490" s="12">
        <f t="shared" si="364"/>
        <v>0</v>
      </c>
      <c r="AI490" s="11">
        <f t="shared" si="378"/>
        <v>0</v>
      </c>
      <c r="AJ490" s="12"/>
      <c r="AK490" s="11">
        <f t="shared" si="379"/>
        <v>0</v>
      </c>
      <c r="AL490" s="12">
        <f t="shared" si="365"/>
        <v>0</v>
      </c>
      <c r="AM490" s="11">
        <f t="shared" si="380"/>
        <v>0</v>
      </c>
      <c r="AN490" s="12">
        <f t="shared" si="366"/>
        <v>0</v>
      </c>
      <c r="AO490" s="11">
        <f t="shared" si="381"/>
        <v>0</v>
      </c>
      <c r="AP490" s="12"/>
      <c r="AQ490" s="11">
        <f t="shared" si="382"/>
        <v>0</v>
      </c>
      <c r="AR490" s="12">
        <f t="shared" si="383"/>
        <v>0</v>
      </c>
      <c r="AS490" s="11">
        <f t="shared" si="384"/>
        <v>0</v>
      </c>
      <c r="AT490" s="12">
        <f t="shared" si="385"/>
        <v>0</v>
      </c>
      <c r="AU490" s="11">
        <f t="shared" si="386"/>
        <v>0</v>
      </c>
      <c r="AV490" s="12"/>
      <c r="AW490" s="11">
        <f t="shared" si="387"/>
        <v>0</v>
      </c>
      <c r="AX490" s="12">
        <f t="shared" si="388"/>
        <v>0</v>
      </c>
      <c r="AY490" s="11">
        <f t="shared" si="389"/>
        <v>0</v>
      </c>
      <c r="AZ490" s="12">
        <f t="shared" si="390"/>
        <v>0</v>
      </c>
      <c r="BA490" s="11">
        <f t="shared" si="391"/>
        <v>0</v>
      </c>
      <c r="BB490" s="12"/>
      <c r="BC490" s="11">
        <f t="shared" si="392"/>
        <v>0</v>
      </c>
      <c r="BD490" s="12">
        <f t="shared" si="393"/>
        <v>0</v>
      </c>
      <c r="BE490" s="11">
        <f t="shared" si="394"/>
        <v>0</v>
      </c>
      <c r="BF490" s="12">
        <f t="shared" si="395"/>
        <v>0</v>
      </c>
      <c r="BG490" s="11">
        <f t="shared" si="396"/>
        <v>0</v>
      </c>
      <c r="BH490" s="12"/>
      <c r="BI490" s="11">
        <f t="shared" si="397"/>
        <v>0</v>
      </c>
      <c r="BJ490" s="12">
        <f t="shared" si="398"/>
        <v>0</v>
      </c>
      <c r="BK490" s="11">
        <f t="shared" si="399"/>
        <v>0</v>
      </c>
      <c r="BL490" s="12">
        <f t="shared" si="400"/>
        <v>0</v>
      </c>
      <c r="BM490" s="11">
        <f t="shared" si="401"/>
        <v>0</v>
      </c>
      <c r="BN490" s="12"/>
      <c r="BO490" s="11">
        <f t="shared" si="402"/>
        <v>0</v>
      </c>
      <c r="BP490" s="12">
        <f t="shared" si="403"/>
        <v>0</v>
      </c>
      <c r="BQ490" s="11">
        <f t="shared" si="404"/>
        <v>0</v>
      </c>
      <c r="BR490" s="12">
        <f t="shared" si="405"/>
        <v>0</v>
      </c>
      <c r="BS490" s="11">
        <f t="shared" si="406"/>
        <v>0</v>
      </c>
    </row>
    <row r="491" spans="1:71" x14ac:dyDescent="0.25">
      <c r="A491" s="21">
        <f t="shared" si="407"/>
        <v>9.7304166666665477</v>
      </c>
      <c r="B491" s="7" t="s">
        <v>75</v>
      </c>
      <c r="C491" s="9" t="s">
        <v>72</v>
      </c>
      <c r="E491" t="s">
        <v>71</v>
      </c>
      <c r="G491" s="8"/>
      <c r="M491" s="11">
        <f t="shared" si="367"/>
        <v>0</v>
      </c>
      <c r="N491" s="12">
        <f t="shared" si="357"/>
        <v>0</v>
      </c>
      <c r="O491" s="11">
        <f t="shared" si="368"/>
        <v>9.7304166666665477</v>
      </c>
      <c r="P491" s="12">
        <f t="shared" si="358"/>
        <v>1</v>
      </c>
      <c r="Q491" s="11">
        <f t="shared" si="369"/>
        <v>0</v>
      </c>
      <c r="R491" s="12"/>
      <c r="S491" s="11">
        <f t="shared" si="370"/>
        <v>0</v>
      </c>
      <c r="T491" s="12">
        <f t="shared" si="359"/>
        <v>0</v>
      </c>
      <c r="U491" s="11">
        <f t="shared" si="371"/>
        <v>0</v>
      </c>
      <c r="V491" s="12">
        <f t="shared" si="360"/>
        <v>0</v>
      </c>
      <c r="W491" s="11">
        <f t="shared" si="372"/>
        <v>0</v>
      </c>
      <c r="X491" s="12"/>
      <c r="Y491" s="11">
        <f t="shared" si="373"/>
        <v>0</v>
      </c>
      <c r="Z491" s="12">
        <f t="shared" si="361"/>
        <v>0</v>
      </c>
      <c r="AA491" s="11">
        <f t="shared" si="374"/>
        <v>0</v>
      </c>
      <c r="AB491" s="12">
        <f t="shared" si="362"/>
        <v>0</v>
      </c>
      <c r="AC491" s="11">
        <f t="shared" si="375"/>
        <v>0</v>
      </c>
      <c r="AD491" s="12"/>
      <c r="AE491" s="11">
        <f t="shared" si="376"/>
        <v>0</v>
      </c>
      <c r="AF491" s="12">
        <f t="shared" si="363"/>
        <v>0</v>
      </c>
      <c r="AG491" s="11">
        <f t="shared" si="377"/>
        <v>0</v>
      </c>
      <c r="AH491" s="12">
        <f t="shared" si="364"/>
        <v>0</v>
      </c>
      <c r="AI491" s="11">
        <f t="shared" si="378"/>
        <v>0</v>
      </c>
      <c r="AJ491" s="12"/>
      <c r="AK491" s="11">
        <f t="shared" si="379"/>
        <v>0</v>
      </c>
      <c r="AL491" s="12">
        <f t="shared" si="365"/>
        <v>0</v>
      </c>
      <c r="AM491" s="11">
        <f t="shared" si="380"/>
        <v>0</v>
      </c>
      <c r="AN491" s="12">
        <f t="shared" si="366"/>
        <v>0</v>
      </c>
      <c r="AO491" s="11">
        <f t="shared" si="381"/>
        <v>0</v>
      </c>
      <c r="AP491" s="12"/>
      <c r="AQ491" s="11">
        <f t="shared" si="382"/>
        <v>0</v>
      </c>
      <c r="AR491" s="12">
        <f t="shared" si="383"/>
        <v>0</v>
      </c>
      <c r="AS491" s="11">
        <f t="shared" si="384"/>
        <v>0</v>
      </c>
      <c r="AT491" s="12">
        <f t="shared" si="385"/>
        <v>0</v>
      </c>
      <c r="AU491" s="11">
        <f t="shared" si="386"/>
        <v>0</v>
      </c>
      <c r="AV491" s="12"/>
      <c r="AW491" s="11">
        <f t="shared" si="387"/>
        <v>0</v>
      </c>
      <c r="AX491" s="12">
        <f t="shared" si="388"/>
        <v>0</v>
      </c>
      <c r="AY491" s="11">
        <f t="shared" si="389"/>
        <v>0</v>
      </c>
      <c r="AZ491" s="12">
        <f t="shared" si="390"/>
        <v>0</v>
      </c>
      <c r="BA491" s="11">
        <f t="shared" si="391"/>
        <v>0</v>
      </c>
      <c r="BB491" s="12"/>
      <c r="BC491" s="11">
        <f t="shared" si="392"/>
        <v>0</v>
      </c>
      <c r="BD491" s="12">
        <f t="shared" si="393"/>
        <v>0</v>
      </c>
      <c r="BE491" s="11">
        <f t="shared" si="394"/>
        <v>0</v>
      </c>
      <c r="BF491" s="12">
        <f t="shared" si="395"/>
        <v>0</v>
      </c>
      <c r="BG491" s="11">
        <f t="shared" si="396"/>
        <v>0</v>
      </c>
      <c r="BH491" s="12"/>
      <c r="BI491" s="11">
        <f t="shared" si="397"/>
        <v>0</v>
      </c>
      <c r="BJ491" s="12">
        <f t="shared" si="398"/>
        <v>0</v>
      </c>
      <c r="BK491" s="11">
        <f t="shared" si="399"/>
        <v>0</v>
      </c>
      <c r="BL491" s="12">
        <f t="shared" si="400"/>
        <v>0</v>
      </c>
      <c r="BM491" s="11">
        <f t="shared" si="401"/>
        <v>0</v>
      </c>
      <c r="BN491" s="12"/>
      <c r="BO491" s="11">
        <f t="shared" si="402"/>
        <v>0</v>
      </c>
      <c r="BP491" s="12">
        <f t="shared" si="403"/>
        <v>0</v>
      </c>
      <c r="BQ491" s="11">
        <f t="shared" si="404"/>
        <v>0</v>
      </c>
      <c r="BR491" s="12">
        <f t="shared" si="405"/>
        <v>0</v>
      </c>
      <c r="BS491" s="11">
        <f t="shared" si="406"/>
        <v>0</v>
      </c>
    </row>
    <row r="492" spans="1:71" x14ac:dyDescent="0.25">
      <c r="A492" s="21">
        <f t="shared" si="407"/>
        <v>9.7504166666665473</v>
      </c>
      <c r="B492" s="7"/>
      <c r="C492" s="8"/>
      <c r="E492" t="s">
        <v>71</v>
      </c>
      <c r="G492" s="8"/>
      <c r="L492" s="9"/>
      <c r="M492" s="11">
        <f t="shared" si="367"/>
        <v>0</v>
      </c>
      <c r="N492" s="12">
        <f t="shared" si="357"/>
        <v>0</v>
      </c>
      <c r="O492" s="11">
        <f t="shared" si="368"/>
        <v>0</v>
      </c>
      <c r="P492" s="12">
        <f t="shared" si="358"/>
        <v>0</v>
      </c>
      <c r="Q492" s="11">
        <f t="shared" si="369"/>
        <v>0</v>
      </c>
      <c r="R492" s="12"/>
      <c r="S492" s="11">
        <f t="shared" si="370"/>
        <v>0</v>
      </c>
      <c r="T492" s="12">
        <f t="shared" si="359"/>
        <v>0</v>
      </c>
      <c r="U492" s="11">
        <f t="shared" si="371"/>
        <v>0</v>
      </c>
      <c r="V492" s="12">
        <f t="shared" si="360"/>
        <v>0</v>
      </c>
      <c r="W492" s="11">
        <f t="shared" si="372"/>
        <v>0</v>
      </c>
      <c r="X492" s="12"/>
      <c r="Y492" s="11">
        <f t="shared" si="373"/>
        <v>0</v>
      </c>
      <c r="Z492" s="12">
        <f t="shared" si="361"/>
        <v>0</v>
      </c>
      <c r="AA492" s="11">
        <f t="shared" si="374"/>
        <v>0</v>
      </c>
      <c r="AB492" s="12">
        <f t="shared" si="362"/>
        <v>0</v>
      </c>
      <c r="AC492" s="11">
        <f t="shared" si="375"/>
        <v>0</v>
      </c>
      <c r="AD492" s="12"/>
      <c r="AE492" s="11">
        <f t="shared" si="376"/>
        <v>0</v>
      </c>
      <c r="AF492" s="12">
        <f t="shared" si="363"/>
        <v>0</v>
      </c>
      <c r="AG492" s="11">
        <f t="shared" si="377"/>
        <v>0</v>
      </c>
      <c r="AH492" s="12">
        <f t="shared" si="364"/>
        <v>0</v>
      </c>
      <c r="AI492" s="11">
        <f t="shared" si="378"/>
        <v>0</v>
      </c>
      <c r="AJ492" s="12"/>
      <c r="AK492" s="11">
        <f t="shared" si="379"/>
        <v>0</v>
      </c>
      <c r="AL492" s="12">
        <f t="shared" si="365"/>
        <v>0</v>
      </c>
      <c r="AM492" s="11">
        <f t="shared" si="380"/>
        <v>0</v>
      </c>
      <c r="AN492" s="12">
        <f t="shared" si="366"/>
        <v>0</v>
      </c>
      <c r="AO492" s="11">
        <f t="shared" si="381"/>
        <v>0</v>
      </c>
      <c r="AP492" s="12"/>
      <c r="AQ492" s="11">
        <f t="shared" si="382"/>
        <v>0</v>
      </c>
      <c r="AR492" s="12">
        <f t="shared" si="383"/>
        <v>0</v>
      </c>
      <c r="AS492" s="11">
        <f t="shared" si="384"/>
        <v>0</v>
      </c>
      <c r="AT492" s="12">
        <f t="shared" si="385"/>
        <v>0</v>
      </c>
      <c r="AU492" s="11">
        <f t="shared" si="386"/>
        <v>0</v>
      </c>
      <c r="AV492" s="12"/>
      <c r="AW492" s="11">
        <f t="shared" si="387"/>
        <v>0</v>
      </c>
      <c r="AX492" s="12">
        <f t="shared" si="388"/>
        <v>0</v>
      </c>
      <c r="AY492" s="11">
        <f t="shared" si="389"/>
        <v>0</v>
      </c>
      <c r="AZ492" s="12">
        <f t="shared" si="390"/>
        <v>0</v>
      </c>
      <c r="BA492" s="11">
        <f t="shared" si="391"/>
        <v>0</v>
      </c>
      <c r="BB492" s="12"/>
      <c r="BC492" s="11">
        <f t="shared" si="392"/>
        <v>0</v>
      </c>
      <c r="BD492" s="12">
        <f t="shared" si="393"/>
        <v>0</v>
      </c>
      <c r="BE492" s="11">
        <f t="shared" si="394"/>
        <v>0</v>
      </c>
      <c r="BF492" s="12">
        <f t="shared" si="395"/>
        <v>0</v>
      </c>
      <c r="BG492" s="11">
        <f t="shared" si="396"/>
        <v>0</v>
      </c>
      <c r="BH492" s="12"/>
      <c r="BI492" s="11">
        <f t="shared" si="397"/>
        <v>0</v>
      </c>
      <c r="BJ492" s="12">
        <f t="shared" si="398"/>
        <v>0</v>
      </c>
      <c r="BK492" s="11">
        <f t="shared" si="399"/>
        <v>0</v>
      </c>
      <c r="BL492" s="12">
        <f t="shared" si="400"/>
        <v>0</v>
      </c>
      <c r="BM492" s="11">
        <f t="shared" si="401"/>
        <v>0</v>
      </c>
      <c r="BN492" s="12"/>
      <c r="BO492" s="11">
        <f t="shared" si="402"/>
        <v>0</v>
      </c>
      <c r="BP492" s="12">
        <f t="shared" si="403"/>
        <v>0</v>
      </c>
      <c r="BQ492" s="11">
        <f t="shared" si="404"/>
        <v>0</v>
      </c>
      <c r="BR492" s="12">
        <f t="shared" si="405"/>
        <v>0</v>
      </c>
      <c r="BS492" s="11">
        <f t="shared" si="406"/>
        <v>0</v>
      </c>
    </row>
    <row r="493" spans="1:71" x14ac:dyDescent="0.25">
      <c r="A493" s="21">
        <f t="shared" si="407"/>
        <v>9.7704166666665468</v>
      </c>
      <c r="B493" s="7"/>
      <c r="D493" s="9"/>
      <c r="E493" t="s">
        <v>71</v>
      </c>
      <c r="G493" s="8"/>
      <c r="L493" s="8"/>
      <c r="M493" s="11">
        <f t="shared" si="367"/>
        <v>0</v>
      </c>
      <c r="N493" s="12">
        <f t="shared" si="357"/>
        <v>0</v>
      </c>
      <c r="O493" s="11">
        <f t="shared" si="368"/>
        <v>0</v>
      </c>
      <c r="P493" s="12">
        <f t="shared" si="358"/>
        <v>0</v>
      </c>
      <c r="Q493" s="11">
        <f t="shared" si="369"/>
        <v>0</v>
      </c>
      <c r="R493" s="12"/>
      <c r="S493" s="11">
        <f t="shared" si="370"/>
        <v>0</v>
      </c>
      <c r="T493" s="12">
        <f t="shared" si="359"/>
        <v>0</v>
      </c>
      <c r="U493" s="11">
        <f t="shared" si="371"/>
        <v>0</v>
      </c>
      <c r="V493" s="12">
        <f t="shared" si="360"/>
        <v>0</v>
      </c>
      <c r="W493" s="11">
        <f t="shared" si="372"/>
        <v>0</v>
      </c>
      <c r="X493" s="12"/>
      <c r="Y493" s="11">
        <f t="shared" si="373"/>
        <v>0</v>
      </c>
      <c r="Z493" s="12">
        <f t="shared" si="361"/>
        <v>0</v>
      </c>
      <c r="AA493" s="11">
        <f t="shared" si="374"/>
        <v>0</v>
      </c>
      <c r="AB493" s="12">
        <f t="shared" si="362"/>
        <v>0</v>
      </c>
      <c r="AC493" s="11">
        <f t="shared" si="375"/>
        <v>0</v>
      </c>
      <c r="AD493" s="12"/>
      <c r="AE493" s="11">
        <f t="shared" si="376"/>
        <v>0</v>
      </c>
      <c r="AF493" s="12">
        <f t="shared" si="363"/>
        <v>0</v>
      </c>
      <c r="AG493" s="11">
        <f t="shared" si="377"/>
        <v>0</v>
      </c>
      <c r="AH493" s="12">
        <f t="shared" si="364"/>
        <v>0</v>
      </c>
      <c r="AI493" s="11">
        <f t="shared" si="378"/>
        <v>0</v>
      </c>
      <c r="AJ493" s="12"/>
      <c r="AK493" s="11">
        <f t="shared" si="379"/>
        <v>0</v>
      </c>
      <c r="AL493" s="12">
        <f t="shared" si="365"/>
        <v>0</v>
      </c>
      <c r="AM493" s="11">
        <f t="shared" si="380"/>
        <v>0</v>
      </c>
      <c r="AN493" s="12">
        <f t="shared" si="366"/>
        <v>0</v>
      </c>
      <c r="AO493" s="11">
        <f t="shared" si="381"/>
        <v>0</v>
      </c>
      <c r="AP493" s="12"/>
      <c r="AQ493" s="11">
        <f t="shared" si="382"/>
        <v>0</v>
      </c>
      <c r="AR493" s="12">
        <f t="shared" si="383"/>
        <v>0</v>
      </c>
      <c r="AS493" s="11">
        <f t="shared" si="384"/>
        <v>0</v>
      </c>
      <c r="AT493" s="12">
        <f t="shared" si="385"/>
        <v>0</v>
      </c>
      <c r="AU493" s="11">
        <f t="shared" si="386"/>
        <v>0</v>
      </c>
      <c r="AV493" s="12"/>
      <c r="AW493" s="11">
        <f t="shared" si="387"/>
        <v>0</v>
      </c>
      <c r="AX493" s="12">
        <f t="shared" si="388"/>
        <v>0</v>
      </c>
      <c r="AY493" s="11">
        <f t="shared" si="389"/>
        <v>0</v>
      </c>
      <c r="AZ493" s="12">
        <f t="shared" si="390"/>
        <v>0</v>
      </c>
      <c r="BA493" s="11">
        <f t="shared" si="391"/>
        <v>0</v>
      </c>
      <c r="BB493" s="12"/>
      <c r="BC493" s="11">
        <f t="shared" si="392"/>
        <v>0</v>
      </c>
      <c r="BD493" s="12">
        <f t="shared" si="393"/>
        <v>0</v>
      </c>
      <c r="BE493" s="11">
        <f t="shared" si="394"/>
        <v>0</v>
      </c>
      <c r="BF493" s="12">
        <f t="shared" si="395"/>
        <v>0</v>
      </c>
      <c r="BG493" s="11">
        <f t="shared" si="396"/>
        <v>0</v>
      </c>
      <c r="BH493" s="12"/>
      <c r="BI493" s="11">
        <f t="shared" si="397"/>
        <v>0</v>
      </c>
      <c r="BJ493" s="12">
        <f t="shared" si="398"/>
        <v>0</v>
      </c>
      <c r="BK493" s="11">
        <f t="shared" si="399"/>
        <v>0</v>
      </c>
      <c r="BL493" s="12">
        <f t="shared" si="400"/>
        <v>0</v>
      </c>
      <c r="BM493" s="11">
        <f t="shared" si="401"/>
        <v>0</v>
      </c>
      <c r="BN493" s="12"/>
      <c r="BO493" s="11">
        <f t="shared" si="402"/>
        <v>0</v>
      </c>
      <c r="BP493" s="12">
        <f t="shared" si="403"/>
        <v>0</v>
      </c>
      <c r="BQ493" s="11">
        <f t="shared" si="404"/>
        <v>0</v>
      </c>
      <c r="BR493" s="12">
        <f t="shared" si="405"/>
        <v>0</v>
      </c>
      <c r="BS493" s="11">
        <f t="shared" si="406"/>
        <v>0</v>
      </c>
    </row>
    <row r="494" spans="1:71" x14ac:dyDescent="0.25">
      <c r="A494" s="21">
        <f t="shared" si="407"/>
        <v>9.7904166666665464</v>
      </c>
      <c r="B494" s="7"/>
      <c r="D494" s="8"/>
      <c r="E494" t="s">
        <v>71</v>
      </c>
      <c r="G494" s="8"/>
      <c r="L494" s="8"/>
      <c r="M494" s="11">
        <f t="shared" si="367"/>
        <v>0</v>
      </c>
      <c r="N494" s="12">
        <f t="shared" si="357"/>
        <v>0</v>
      </c>
      <c r="O494" s="11">
        <f t="shared" si="368"/>
        <v>0</v>
      </c>
      <c r="P494" s="12">
        <f t="shared" si="358"/>
        <v>0</v>
      </c>
      <c r="Q494" s="11">
        <f t="shared" si="369"/>
        <v>0</v>
      </c>
      <c r="R494" s="12"/>
      <c r="S494" s="11">
        <f t="shared" si="370"/>
        <v>0</v>
      </c>
      <c r="T494" s="12">
        <f t="shared" si="359"/>
        <v>0</v>
      </c>
      <c r="U494" s="11">
        <f t="shared" si="371"/>
        <v>0</v>
      </c>
      <c r="V494" s="12">
        <f t="shared" si="360"/>
        <v>0</v>
      </c>
      <c r="W494" s="11">
        <f t="shared" si="372"/>
        <v>0</v>
      </c>
      <c r="X494" s="12"/>
      <c r="Y494" s="11">
        <f t="shared" si="373"/>
        <v>0</v>
      </c>
      <c r="Z494" s="12">
        <f t="shared" si="361"/>
        <v>0</v>
      </c>
      <c r="AA494" s="11">
        <f t="shared" si="374"/>
        <v>0</v>
      </c>
      <c r="AB494" s="12">
        <f t="shared" si="362"/>
        <v>0</v>
      </c>
      <c r="AC494" s="11">
        <f t="shared" si="375"/>
        <v>0</v>
      </c>
      <c r="AD494" s="12"/>
      <c r="AE494" s="11">
        <f t="shared" si="376"/>
        <v>0</v>
      </c>
      <c r="AF494" s="12">
        <f t="shared" si="363"/>
        <v>0</v>
      </c>
      <c r="AG494" s="11">
        <f t="shared" si="377"/>
        <v>0</v>
      </c>
      <c r="AH494" s="12">
        <f t="shared" si="364"/>
        <v>0</v>
      </c>
      <c r="AI494" s="11">
        <f t="shared" si="378"/>
        <v>0</v>
      </c>
      <c r="AJ494" s="12"/>
      <c r="AK494" s="11">
        <f t="shared" si="379"/>
        <v>0</v>
      </c>
      <c r="AL494" s="12">
        <f t="shared" si="365"/>
        <v>0</v>
      </c>
      <c r="AM494" s="11">
        <f t="shared" si="380"/>
        <v>0</v>
      </c>
      <c r="AN494" s="12">
        <f t="shared" si="366"/>
        <v>0</v>
      </c>
      <c r="AO494" s="11">
        <f t="shared" si="381"/>
        <v>0</v>
      </c>
      <c r="AP494" s="12"/>
      <c r="AQ494" s="11">
        <f t="shared" si="382"/>
        <v>0</v>
      </c>
      <c r="AR494" s="12">
        <f t="shared" si="383"/>
        <v>0</v>
      </c>
      <c r="AS494" s="11">
        <f t="shared" si="384"/>
        <v>0</v>
      </c>
      <c r="AT494" s="12">
        <f t="shared" si="385"/>
        <v>0</v>
      </c>
      <c r="AU494" s="11">
        <f t="shared" si="386"/>
        <v>0</v>
      </c>
      <c r="AV494" s="12"/>
      <c r="AW494" s="11">
        <f t="shared" si="387"/>
        <v>0</v>
      </c>
      <c r="AX494" s="12">
        <f t="shared" si="388"/>
        <v>0</v>
      </c>
      <c r="AY494" s="11">
        <f t="shared" si="389"/>
        <v>0</v>
      </c>
      <c r="AZ494" s="12">
        <f t="shared" si="390"/>
        <v>0</v>
      </c>
      <c r="BA494" s="11">
        <f t="shared" si="391"/>
        <v>0</v>
      </c>
      <c r="BB494" s="12"/>
      <c r="BC494" s="11">
        <f t="shared" si="392"/>
        <v>0</v>
      </c>
      <c r="BD494" s="12">
        <f t="shared" si="393"/>
        <v>0</v>
      </c>
      <c r="BE494" s="11">
        <f t="shared" si="394"/>
        <v>0</v>
      </c>
      <c r="BF494" s="12">
        <f t="shared" si="395"/>
        <v>0</v>
      </c>
      <c r="BG494" s="11">
        <f t="shared" si="396"/>
        <v>0</v>
      </c>
      <c r="BH494" s="12"/>
      <c r="BI494" s="11">
        <f t="shared" si="397"/>
        <v>0</v>
      </c>
      <c r="BJ494" s="12">
        <f t="shared" si="398"/>
        <v>0</v>
      </c>
      <c r="BK494" s="11">
        <f t="shared" si="399"/>
        <v>0</v>
      </c>
      <c r="BL494" s="12">
        <f t="shared" si="400"/>
        <v>0</v>
      </c>
      <c r="BM494" s="11">
        <f t="shared" si="401"/>
        <v>0</v>
      </c>
      <c r="BN494" s="12"/>
      <c r="BO494" s="11">
        <f t="shared" si="402"/>
        <v>0</v>
      </c>
      <c r="BP494" s="12">
        <f t="shared" si="403"/>
        <v>0</v>
      </c>
      <c r="BQ494" s="11">
        <f t="shared" si="404"/>
        <v>0</v>
      </c>
      <c r="BR494" s="12">
        <f t="shared" si="405"/>
        <v>0</v>
      </c>
      <c r="BS494" s="11">
        <f t="shared" si="406"/>
        <v>0</v>
      </c>
    </row>
    <row r="495" spans="1:71" x14ac:dyDescent="0.25">
      <c r="A495" s="21">
        <f t="shared" si="407"/>
        <v>9.810416666666546</v>
      </c>
      <c r="B495" s="7"/>
      <c r="D495" s="8"/>
      <c r="E495" t="s">
        <v>71</v>
      </c>
      <c r="G495" s="8"/>
      <c r="L495" s="8"/>
      <c r="M495" s="11">
        <f t="shared" si="367"/>
        <v>0</v>
      </c>
      <c r="N495" s="12">
        <f t="shared" si="357"/>
        <v>0</v>
      </c>
      <c r="O495" s="11">
        <f t="shared" si="368"/>
        <v>0</v>
      </c>
      <c r="P495" s="12">
        <f t="shared" si="358"/>
        <v>0</v>
      </c>
      <c r="Q495" s="11">
        <f t="shared" si="369"/>
        <v>0</v>
      </c>
      <c r="R495" s="12"/>
      <c r="S495" s="11">
        <f t="shared" si="370"/>
        <v>0</v>
      </c>
      <c r="T495" s="12">
        <f t="shared" si="359"/>
        <v>0</v>
      </c>
      <c r="U495" s="11">
        <f t="shared" si="371"/>
        <v>0</v>
      </c>
      <c r="V495" s="12">
        <f t="shared" si="360"/>
        <v>0</v>
      </c>
      <c r="W495" s="11">
        <f t="shared" si="372"/>
        <v>0</v>
      </c>
      <c r="X495" s="12"/>
      <c r="Y495" s="11">
        <f t="shared" si="373"/>
        <v>0</v>
      </c>
      <c r="Z495" s="12">
        <f t="shared" si="361"/>
        <v>0</v>
      </c>
      <c r="AA495" s="11">
        <f t="shared" si="374"/>
        <v>0</v>
      </c>
      <c r="AB495" s="12">
        <f t="shared" si="362"/>
        <v>0</v>
      </c>
      <c r="AC495" s="11">
        <f t="shared" si="375"/>
        <v>0</v>
      </c>
      <c r="AD495" s="12"/>
      <c r="AE495" s="11">
        <f t="shared" si="376"/>
        <v>0</v>
      </c>
      <c r="AF495" s="12">
        <f t="shared" si="363"/>
        <v>0</v>
      </c>
      <c r="AG495" s="11">
        <f t="shared" si="377"/>
        <v>0</v>
      </c>
      <c r="AH495" s="12">
        <f t="shared" si="364"/>
        <v>0</v>
      </c>
      <c r="AI495" s="11">
        <f t="shared" si="378"/>
        <v>0</v>
      </c>
      <c r="AJ495" s="12"/>
      <c r="AK495" s="11">
        <f t="shared" si="379"/>
        <v>0</v>
      </c>
      <c r="AL495" s="12">
        <f t="shared" si="365"/>
        <v>0</v>
      </c>
      <c r="AM495" s="11">
        <f t="shared" si="380"/>
        <v>0</v>
      </c>
      <c r="AN495" s="12">
        <f t="shared" si="366"/>
        <v>0</v>
      </c>
      <c r="AO495" s="11">
        <f t="shared" si="381"/>
        <v>0</v>
      </c>
      <c r="AP495" s="12"/>
      <c r="AQ495" s="11">
        <f t="shared" si="382"/>
        <v>0</v>
      </c>
      <c r="AR495" s="12">
        <f t="shared" si="383"/>
        <v>0</v>
      </c>
      <c r="AS495" s="11">
        <f t="shared" si="384"/>
        <v>0</v>
      </c>
      <c r="AT495" s="12">
        <f t="shared" si="385"/>
        <v>0</v>
      </c>
      <c r="AU495" s="11">
        <f t="shared" si="386"/>
        <v>0</v>
      </c>
      <c r="AV495" s="12"/>
      <c r="AW495" s="11">
        <f t="shared" si="387"/>
        <v>0</v>
      </c>
      <c r="AX495" s="12">
        <f t="shared" si="388"/>
        <v>0</v>
      </c>
      <c r="AY495" s="11">
        <f t="shared" si="389"/>
        <v>0</v>
      </c>
      <c r="AZ495" s="12">
        <f t="shared" si="390"/>
        <v>0</v>
      </c>
      <c r="BA495" s="11">
        <f t="shared" si="391"/>
        <v>0</v>
      </c>
      <c r="BB495" s="12"/>
      <c r="BC495" s="11">
        <f t="shared" si="392"/>
        <v>0</v>
      </c>
      <c r="BD495" s="12">
        <f t="shared" si="393"/>
        <v>0</v>
      </c>
      <c r="BE495" s="11">
        <f t="shared" si="394"/>
        <v>0</v>
      </c>
      <c r="BF495" s="12">
        <f t="shared" si="395"/>
        <v>0</v>
      </c>
      <c r="BG495" s="11">
        <f t="shared" si="396"/>
        <v>0</v>
      </c>
      <c r="BH495" s="12"/>
      <c r="BI495" s="11">
        <f t="shared" si="397"/>
        <v>0</v>
      </c>
      <c r="BJ495" s="12">
        <f t="shared" si="398"/>
        <v>0</v>
      </c>
      <c r="BK495" s="11">
        <f t="shared" si="399"/>
        <v>0</v>
      </c>
      <c r="BL495" s="12">
        <f t="shared" si="400"/>
        <v>0</v>
      </c>
      <c r="BM495" s="11">
        <f t="shared" si="401"/>
        <v>0</v>
      </c>
      <c r="BN495" s="12"/>
      <c r="BO495" s="11">
        <f t="shared" si="402"/>
        <v>0</v>
      </c>
      <c r="BP495" s="12">
        <f t="shared" si="403"/>
        <v>0</v>
      </c>
      <c r="BQ495" s="11">
        <f t="shared" si="404"/>
        <v>0</v>
      </c>
      <c r="BR495" s="12">
        <f t="shared" si="405"/>
        <v>0</v>
      </c>
      <c r="BS495" s="11">
        <f t="shared" si="406"/>
        <v>0</v>
      </c>
    </row>
    <row r="496" spans="1:71" x14ac:dyDescent="0.25">
      <c r="A496" s="21">
        <f t="shared" si="407"/>
        <v>9.8304166666665456</v>
      </c>
      <c r="B496" s="7" t="s">
        <v>88</v>
      </c>
      <c r="D496" s="8"/>
      <c r="E496" s="9" t="s">
        <v>72</v>
      </c>
      <c r="G496" s="8"/>
      <c r="L496" s="8"/>
      <c r="M496" s="11">
        <f t="shared" si="367"/>
        <v>0</v>
      </c>
      <c r="N496" s="12">
        <f t="shared" si="357"/>
        <v>0</v>
      </c>
      <c r="O496" s="11">
        <f t="shared" si="368"/>
        <v>0</v>
      </c>
      <c r="P496" s="12">
        <f t="shared" si="358"/>
        <v>0</v>
      </c>
      <c r="Q496" s="11">
        <f t="shared" si="369"/>
        <v>0</v>
      </c>
      <c r="R496" s="12"/>
      <c r="S496" s="11">
        <f t="shared" si="370"/>
        <v>0</v>
      </c>
      <c r="T496" s="12">
        <f t="shared" si="359"/>
        <v>0</v>
      </c>
      <c r="U496" s="11">
        <f t="shared" si="371"/>
        <v>0</v>
      </c>
      <c r="V496" s="12">
        <f t="shared" si="360"/>
        <v>0</v>
      </c>
      <c r="W496" s="11">
        <f t="shared" si="372"/>
        <v>0</v>
      </c>
      <c r="X496" s="12"/>
      <c r="Y496" s="11">
        <f t="shared" si="373"/>
        <v>0</v>
      </c>
      <c r="Z496" s="12">
        <f t="shared" si="361"/>
        <v>0</v>
      </c>
      <c r="AA496" s="11">
        <f t="shared" si="374"/>
        <v>9.8304166666665456</v>
      </c>
      <c r="AB496" s="12">
        <f t="shared" si="362"/>
        <v>1</v>
      </c>
      <c r="AC496" s="11">
        <f t="shared" si="375"/>
        <v>0</v>
      </c>
      <c r="AD496" s="12"/>
      <c r="AE496" s="11">
        <f t="shared" si="376"/>
        <v>0</v>
      </c>
      <c r="AF496" s="12">
        <f t="shared" si="363"/>
        <v>0</v>
      </c>
      <c r="AG496" s="11">
        <f t="shared" si="377"/>
        <v>0</v>
      </c>
      <c r="AH496" s="12">
        <f t="shared" si="364"/>
        <v>0</v>
      </c>
      <c r="AI496" s="11">
        <f t="shared" si="378"/>
        <v>0</v>
      </c>
      <c r="AJ496" s="12"/>
      <c r="AK496" s="11">
        <f t="shared" si="379"/>
        <v>0</v>
      </c>
      <c r="AL496" s="12">
        <f t="shared" si="365"/>
        <v>0</v>
      </c>
      <c r="AM496" s="11">
        <f t="shared" si="380"/>
        <v>0</v>
      </c>
      <c r="AN496" s="12">
        <f t="shared" si="366"/>
        <v>0</v>
      </c>
      <c r="AO496" s="11">
        <f t="shared" si="381"/>
        <v>0</v>
      </c>
      <c r="AP496" s="12"/>
      <c r="AQ496" s="11">
        <f t="shared" si="382"/>
        <v>0</v>
      </c>
      <c r="AR496" s="12">
        <f t="shared" si="383"/>
        <v>0</v>
      </c>
      <c r="AS496" s="11">
        <f t="shared" si="384"/>
        <v>0</v>
      </c>
      <c r="AT496" s="12">
        <f t="shared" si="385"/>
        <v>0</v>
      </c>
      <c r="AU496" s="11">
        <f t="shared" si="386"/>
        <v>0</v>
      </c>
      <c r="AV496" s="12"/>
      <c r="AW496" s="11">
        <f t="shared" si="387"/>
        <v>0</v>
      </c>
      <c r="AX496" s="12">
        <f t="shared" si="388"/>
        <v>0</v>
      </c>
      <c r="AY496" s="11">
        <f t="shared" si="389"/>
        <v>0</v>
      </c>
      <c r="AZ496" s="12">
        <f t="shared" si="390"/>
        <v>0</v>
      </c>
      <c r="BA496" s="11">
        <f t="shared" si="391"/>
        <v>0</v>
      </c>
      <c r="BB496" s="12"/>
      <c r="BC496" s="11">
        <f t="shared" si="392"/>
        <v>0</v>
      </c>
      <c r="BD496" s="12">
        <f t="shared" si="393"/>
        <v>0</v>
      </c>
      <c r="BE496" s="11">
        <f t="shared" si="394"/>
        <v>0</v>
      </c>
      <c r="BF496" s="12">
        <f t="shared" si="395"/>
        <v>0</v>
      </c>
      <c r="BG496" s="11">
        <f t="shared" si="396"/>
        <v>0</v>
      </c>
      <c r="BH496" s="12"/>
      <c r="BI496" s="11">
        <f t="shared" si="397"/>
        <v>0</v>
      </c>
      <c r="BJ496" s="12">
        <f t="shared" si="398"/>
        <v>0</v>
      </c>
      <c r="BK496" s="11">
        <f t="shared" si="399"/>
        <v>0</v>
      </c>
      <c r="BL496" s="12">
        <f t="shared" si="400"/>
        <v>0</v>
      </c>
      <c r="BM496" s="11">
        <f t="shared" si="401"/>
        <v>0</v>
      </c>
      <c r="BN496" s="12"/>
      <c r="BO496" s="11">
        <f t="shared" si="402"/>
        <v>0</v>
      </c>
      <c r="BP496" s="12">
        <f t="shared" si="403"/>
        <v>0</v>
      </c>
      <c r="BQ496" s="11">
        <f t="shared" si="404"/>
        <v>0</v>
      </c>
      <c r="BR496" s="12">
        <f t="shared" si="405"/>
        <v>0</v>
      </c>
      <c r="BS496" s="11">
        <f t="shared" si="406"/>
        <v>0</v>
      </c>
    </row>
    <row r="497" spans="1:71" x14ac:dyDescent="0.25">
      <c r="A497" s="21">
        <f t="shared" si="407"/>
        <v>9.8504166666665451</v>
      </c>
      <c r="B497" s="7" t="s">
        <v>78</v>
      </c>
      <c r="F497" t="s">
        <v>71</v>
      </c>
      <c r="M497" s="11">
        <f t="shared" si="367"/>
        <v>0</v>
      </c>
      <c r="N497" s="12">
        <f t="shared" si="357"/>
        <v>0</v>
      </c>
      <c r="O497" s="11">
        <f t="shared" si="368"/>
        <v>0</v>
      </c>
      <c r="P497" s="12">
        <f t="shared" si="358"/>
        <v>0</v>
      </c>
      <c r="Q497" s="11">
        <f t="shared" si="369"/>
        <v>0</v>
      </c>
      <c r="R497" s="12"/>
      <c r="S497" s="11">
        <f t="shared" si="370"/>
        <v>0</v>
      </c>
      <c r="T497" s="12">
        <f t="shared" si="359"/>
        <v>0</v>
      </c>
      <c r="U497" s="11">
        <f t="shared" si="371"/>
        <v>0</v>
      </c>
      <c r="V497" s="12">
        <f t="shared" si="360"/>
        <v>0</v>
      </c>
      <c r="W497" s="11">
        <f t="shared" si="372"/>
        <v>0</v>
      </c>
      <c r="X497" s="12"/>
      <c r="Y497" s="11">
        <f t="shared" si="373"/>
        <v>0</v>
      </c>
      <c r="Z497" s="12">
        <f t="shared" si="361"/>
        <v>0</v>
      </c>
      <c r="AA497" s="11">
        <f t="shared" si="374"/>
        <v>0</v>
      </c>
      <c r="AB497" s="12">
        <f t="shared" si="362"/>
        <v>0</v>
      </c>
      <c r="AC497" s="11">
        <f t="shared" si="375"/>
        <v>0</v>
      </c>
      <c r="AD497" s="12"/>
      <c r="AE497" s="11">
        <f t="shared" si="376"/>
        <v>9.8504166666665451</v>
      </c>
      <c r="AF497" s="12">
        <f t="shared" si="363"/>
        <v>1</v>
      </c>
      <c r="AG497" s="11">
        <f t="shared" si="377"/>
        <v>0</v>
      </c>
      <c r="AH497" s="12">
        <f t="shared" si="364"/>
        <v>0</v>
      </c>
      <c r="AI497" s="11">
        <f t="shared" si="378"/>
        <v>0</v>
      </c>
      <c r="AJ497" s="12"/>
      <c r="AK497" s="11">
        <f t="shared" si="379"/>
        <v>0</v>
      </c>
      <c r="AL497" s="12">
        <f t="shared" si="365"/>
        <v>0</v>
      </c>
      <c r="AM497" s="11">
        <f t="shared" si="380"/>
        <v>0</v>
      </c>
      <c r="AN497" s="12">
        <f t="shared" si="366"/>
        <v>0</v>
      </c>
      <c r="AO497" s="11">
        <f t="shared" si="381"/>
        <v>0</v>
      </c>
      <c r="AP497" s="12"/>
      <c r="AQ497" s="11">
        <f t="shared" si="382"/>
        <v>0</v>
      </c>
      <c r="AR497" s="12">
        <f t="shared" si="383"/>
        <v>0</v>
      </c>
      <c r="AS497" s="11">
        <f t="shared" si="384"/>
        <v>0</v>
      </c>
      <c r="AT497" s="12">
        <f t="shared" si="385"/>
        <v>0</v>
      </c>
      <c r="AU497" s="11">
        <f t="shared" si="386"/>
        <v>0</v>
      </c>
      <c r="AV497" s="12"/>
      <c r="AW497" s="11">
        <f t="shared" si="387"/>
        <v>0</v>
      </c>
      <c r="AX497" s="12">
        <f t="shared" si="388"/>
        <v>0</v>
      </c>
      <c r="AY497" s="11">
        <f t="shared" si="389"/>
        <v>0</v>
      </c>
      <c r="AZ497" s="12">
        <f t="shared" si="390"/>
        <v>0</v>
      </c>
      <c r="BA497" s="11">
        <f t="shared" si="391"/>
        <v>0</v>
      </c>
      <c r="BB497" s="12"/>
      <c r="BC497" s="11">
        <f t="shared" si="392"/>
        <v>0</v>
      </c>
      <c r="BD497" s="12">
        <f t="shared" si="393"/>
        <v>0</v>
      </c>
      <c r="BE497" s="11">
        <f t="shared" si="394"/>
        <v>0</v>
      </c>
      <c r="BF497" s="12">
        <f t="shared" si="395"/>
        <v>0</v>
      </c>
      <c r="BG497" s="11">
        <f t="shared" si="396"/>
        <v>0</v>
      </c>
      <c r="BH497" s="12"/>
      <c r="BI497" s="11">
        <f t="shared" si="397"/>
        <v>0</v>
      </c>
      <c r="BJ497" s="12">
        <f t="shared" si="398"/>
        <v>0</v>
      </c>
      <c r="BK497" s="11">
        <f t="shared" si="399"/>
        <v>0</v>
      </c>
      <c r="BL497" s="12">
        <f t="shared" si="400"/>
        <v>0</v>
      </c>
      <c r="BM497" s="11">
        <f t="shared" si="401"/>
        <v>0</v>
      </c>
      <c r="BN497" s="12"/>
      <c r="BO497" s="11">
        <f t="shared" si="402"/>
        <v>0</v>
      </c>
      <c r="BP497" s="12">
        <f t="shared" si="403"/>
        <v>0</v>
      </c>
      <c r="BQ497" s="11">
        <f t="shared" si="404"/>
        <v>0</v>
      </c>
      <c r="BR497" s="12">
        <f t="shared" si="405"/>
        <v>0</v>
      </c>
      <c r="BS497" s="11">
        <f t="shared" si="406"/>
        <v>0</v>
      </c>
    </row>
    <row r="498" spans="1:71" x14ac:dyDescent="0.25">
      <c r="A498" s="21">
        <f t="shared" si="407"/>
        <v>9.8704166666665447</v>
      </c>
      <c r="B498" s="7"/>
      <c r="F498" t="s">
        <v>71</v>
      </c>
      <c r="H498" s="8"/>
      <c r="J498" s="8"/>
      <c r="K498" s="8"/>
      <c r="L498" s="8"/>
      <c r="M498" s="11">
        <f t="shared" si="367"/>
        <v>0</v>
      </c>
      <c r="N498" s="12">
        <f t="shared" si="357"/>
        <v>0</v>
      </c>
      <c r="O498" s="11">
        <f t="shared" si="368"/>
        <v>0</v>
      </c>
      <c r="P498" s="12">
        <f t="shared" si="358"/>
        <v>0</v>
      </c>
      <c r="Q498" s="11">
        <f t="shared" si="369"/>
        <v>0</v>
      </c>
      <c r="R498" s="12"/>
      <c r="S498" s="11">
        <f t="shared" si="370"/>
        <v>0</v>
      </c>
      <c r="T498" s="12">
        <f t="shared" si="359"/>
        <v>0</v>
      </c>
      <c r="U498" s="11">
        <f t="shared" si="371"/>
        <v>0</v>
      </c>
      <c r="V498" s="12">
        <f t="shared" si="360"/>
        <v>0</v>
      </c>
      <c r="W498" s="11">
        <f t="shared" si="372"/>
        <v>0</v>
      </c>
      <c r="X498" s="12"/>
      <c r="Y498" s="11">
        <f t="shared" si="373"/>
        <v>0</v>
      </c>
      <c r="Z498" s="12">
        <f t="shared" si="361"/>
        <v>0</v>
      </c>
      <c r="AA498" s="11">
        <f t="shared" si="374"/>
        <v>0</v>
      </c>
      <c r="AB498" s="12">
        <f t="shared" si="362"/>
        <v>0</v>
      </c>
      <c r="AC498" s="11">
        <f t="shared" si="375"/>
        <v>0</v>
      </c>
      <c r="AD498" s="12"/>
      <c r="AE498" s="11">
        <f t="shared" si="376"/>
        <v>0</v>
      </c>
      <c r="AF498" s="12">
        <f t="shared" si="363"/>
        <v>0</v>
      </c>
      <c r="AG498" s="11">
        <f t="shared" si="377"/>
        <v>0</v>
      </c>
      <c r="AH498" s="12">
        <f t="shared" si="364"/>
        <v>0</v>
      </c>
      <c r="AI498" s="11">
        <f t="shared" si="378"/>
        <v>0</v>
      </c>
      <c r="AJ498" s="12"/>
      <c r="AK498" s="11">
        <f t="shared" si="379"/>
        <v>0</v>
      </c>
      <c r="AL498" s="12">
        <f t="shared" si="365"/>
        <v>0</v>
      </c>
      <c r="AM498" s="11">
        <f t="shared" si="380"/>
        <v>0</v>
      </c>
      <c r="AN498" s="12">
        <f t="shared" si="366"/>
        <v>0</v>
      </c>
      <c r="AO498" s="11">
        <f t="shared" si="381"/>
        <v>0</v>
      </c>
      <c r="AP498" s="12"/>
      <c r="AQ498" s="11">
        <f t="shared" si="382"/>
        <v>0</v>
      </c>
      <c r="AR498" s="12">
        <f t="shared" si="383"/>
        <v>0</v>
      </c>
      <c r="AS498" s="11">
        <f t="shared" si="384"/>
        <v>0</v>
      </c>
      <c r="AT498" s="12">
        <f t="shared" si="385"/>
        <v>0</v>
      </c>
      <c r="AU498" s="11">
        <f t="shared" si="386"/>
        <v>0</v>
      </c>
      <c r="AV498" s="12"/>
      <c r="AW498" s="11">
        <f t="shared" si="387"/>
        <v>0</v>
      </c>
      <c r="AX498" s="12">
        <f t="shared" si="388"/>
        <v>0</v>
      </c>
      <c r="AY498" s="11">
        <f t="shared" si="389"/>
        <v>0</v>
      </c>
      <c r="AZ498" s="12">
        <f t="shared" si="390"/>
        <v>0</v>
      </c>
      <c r="BA498" s="11">
        <f t="shared" si="391"/>
        <v>0</v>
      </c>
      <c r="BB498" s="12"/>
      <c r="BC498" s="11">
        <f t="shared" si="392"/>
        <v>0</v>
      </c>
      <c r="BD498" s="12">
        <f t="shared" si="393"/>
        <v>0</v>
      </c>
      <c r="BE498" s="11">
        <f t="shared" si="394"/>
        <v>0</v>
      </c>
      <c r="BF498" s="12">
        <f t="shared" si="395"/>
        <v>0</v>
      </c>
      <c r="BG498" s="11">
        <f t="shared" si="396"/>
        <v>0</v>
      </c>
      <c r="BH498" s="12"/>
      <c r="BI498" s="11">
        <f t="shared" si="397"/>
        <v>0</v>
      </c>
      <c r="BJ498" s="12">
        <f t="shared" si="398"/>
        <v>0</v>
      </c>
      <c r="BK498" s="11">
        <f t="shared" si="399"/>
        <v>0</v>
      </c>
      <c r="BL498" s="12">
        <f t="shared" si="400"/>
        <v>0</v>
      </c>
      <c r="BM498" s="11">
        <f t="shared" si="401"/>
        <v>0</v>
      </c>
      <c r="BN498" s="12"/>
      <c r="BO498" s="11">
        <f t="shared" si="402"/>
        <v>0</v>
      </c>
      <c r="BP498" s="12">
        <f t="shared" si="403"/>
        <v>0</v>
      </c>
      <c r="BQ498" s="11">
        <f t="shared" si="404"/>
        <v>0</v>
      </c>
      <c r="BR498" s="12">
        <f t="shared" si="405"/>
        <v>0</v>
      </c>
      <c r="BS498" s="11">
        <f t="shared" si="406"/>
        <v>0</v>
      </c>
    </row>
    <row r="499" spans="1:71" x14ac:dyDescent="0.25">
      <c r="A499" s="21">
        <f t="shared" si="407"/>
        <v>9.8904166666665443</v>
      </c>
      <c r="B499" s="7" t="s">
        <v>81</v>
      </c>
      <c r="C499" s="8"/>
      <c r="F499" t="s">
        <v>71</v>
      </c>
      <c r="H499" s="8"/>
      <c r="I499" s="8" t="s">
        <v>73</v>
      </c>
      <c r="J499" s="8"/>
      <c r="K499" s="8"/>
      <c r="L499" s="8"/>
      <c r="M499" s="11">
        <f t="shared" si="367"/>
        <v>0</v>
      </c>
      <c r="N499" s="12">
        <f t="shared" si="357"/>
        <v>0</v>
      </c>
      <c r="O499" s="11">
        <f t="shared" si="368"/>
        <v>0</v>
      </c>
      <c r="P499" s="12">
        <f t="shared" si="358"/>
        <v>0</v>
      </c>
      <c r="Q499" s="11">
        <f t="shared" si="369"/>
        <v>0</v>
      </c>
      <c r="R499" s="12"/>
      <c r="S499" s="11">
        <f t="shared" si="370"/>
        <v>0</v>
      </c>
      <c r="T499" s="12">
        <f t="shared" si="359"/>
        <v>0</v>
      </c>
      <c r="U499" s="11">
        <f t="shared" si="371"/>
        <v>0</v>
      </c>
      <c r="V499" s="12">
        <f t="shared" si="360"/>
        <v>0</v>
      </c>
      <c r="W499" s="11">
        <f t="shared" si="372"/>
        <v>0</v>
      </c>
      <c r="X499" s="12"/>
      <c r="Y499" s="11">
        <f t="shared" si="373"/>
        <v>0</v>
      </c>
      <c r="Z499" s="12">
        <f t="shared" si="361"/>
        <v>0</v>
      </c>
      <c r="AA499" s="11">
        <f t="shared" si="374"/>
        <v>0</v>
      </c>
      <c r="AB499" s="12">
        <f t="shared" si="362"/>
        <v>0</v>
      </c>
      <c r="AC499" s="11">
        <f t="shared" si="375"/>
        <v>0</v>
      </c>
      <c r="AD499" s="12"/>
      <c r="AE499" s="11">
        <f t="shared" si="376"/>
        <v>0</v>
      </c>
      <c r="AF499" s="12">
        <f t="shared" si="363"/>
        <v>0</v>
      </c>
      <c r="AG499" s="11">
        <f t="shared" si="377"/>
        <v>0</v>
      </c>
      <c r="AH499" s="12">
        <f t="shared" si="364"/>
        <v>0</v>
      </c>
      <c r="AI499" s="11">
        <f t="shared" si="378"/>
        <v>0</v>
      </c>
      <c r="AJ499" s="12"/>
      <c r="AK499" s="11">
        <f t="shared" si="379"/>
        <v>0</v>
      </c>
      <c r="AL499" s="12">
        <f t="shared" si="365"/>
        <v>0</v>
      </c>
      <c r="AM499" s="11">
        <f t="shared" si="380"/>
        <v>0</v>
      </c>
      <c r="AN499" s="12">
        <f t="shared" si="366"/>
        <v>0</v>
      </c>
      <c r="AO499" s="11">
        <f t="shared" si="381"/>
        <v>0</v>
      </c>
      <c r="AP499" s="12"/>
      <c r="AQ499" s="11">
        <f t="shared" si="382"/>
        <v>0</v>
      </c>
      <c r="AR499" s="12">
        <f t="shared" si="383"/>
        <v>0</v>
      </c>
      <c r="AS499" s="11">
        <f t="shared" si="384"/>
        <v>0</v>
      </c>
      <c r="AT499" s="12">
        <f t="shared" si="385"/>
        <v>0</v>
      </c>
      <c r="AU499" s="11">
        <f t="shared" si="386"/>
        <v>0</v>
      </c>
      <c r="AV499" s="12"/>
      <c r="AW499" s="11">
        <f t="shared" si="387"/>
        <v>9.8904166666665443</v>
      </c>
      <c r="AX499" s="12">
        <f t="shared" si="388"/>
        <v>1</v>
      </c>
      <c r="AY499" s="11">
        <f t="shared" si="389"/>
        <v>0</v>
      </c>
      <c r="AZ499" s="12">
        <f t="shared" si="390"/>
        <v>0</v>
      </c>
      <c r="BA499" s="11">
        <f t="shared" si="391"/>
        <v>0</v>
      </c>
      <c r="BB499" s="12"/>
      <c r="BC499" s="11">
        <f t="shared" si="392"/>
        <v>0</v>
      </c>
      <c r="BD499" s="12">
        <f t="shared" si="393"/>
        <v>0</v>
      </c>
      <c r="BE499" s="11">
        <f t="shared" si="394"/>
        <v>0</v>
      </c>
      <c r="BF499" s="12">
        <f t="shared" si="395"/>
        <v>0</v>
      </c>
      <c r="BG499" s="11">
        <f t="shared" si="396"/>
        <v>0</v>
      </c>
      <c r="BH499" s="12"/>
      <c r="BI499" s="11">
        <f t="shared" si="397"/>
        <v>0</v>
      </c>
      <c r="BJ499" s="12">
        <f t="shared" si="398"/>
        <v>0</v>
      </c>
      <c r="BK499" s="11">
        <f t="shared" si="399"/>
        <v>0</v>
      </c>
      <c r="BL499" s="12">
        <f t="shared" si="400"/>
        <v>0</v>
      </c>
      <c r="BM499" s="11">
        <f t="shared" si="401"/>
        <v>0</v>
      </c>
      <c r="BN499" s="12"/>
      <c r="BO499" s="11">
        <f t="shared" si="402"/>
        <v>0</v>
      </c>
      <c r="BP499" s="12">
        <f t="shared" si="403"/>
        <v>0</v>
      </c>
      <c r="BQ499" s="11">
        <f t="shared" si="404"/>
        <v>0</v>
      </c>
      <c r="BR499" s="12">
        <f t="shared" si="405"/>
        <v>0</v>
      </c>
      <c r="BS499" s="11">
        <f t="shared" si="406"/>
        <v>0</v>
      </c>
    </row>
    <row r="500" spans="1:71" x14ac:dyDescent="0.25">
      <c r="A500" s="21">
        <f t="shared" si="407"/>
        <v>9.9104166666665439</v>
      </c>
      <c r="B500" s="7"/>
      <c r="C500" s="8"/>
      <c r="D500" s="8"/>
      <c r="F500" t="s">
        <v>71</v>
      </c>
      <c r="H500" s="8"/>
      <c r="I500" s="8" t="s">
        <v>73</v>
      </c>
      <c r="L500" s="8"/>
      <c r="M500" s="11">
        <f t="shared" si="367"/>
        <v>0</v>
      </c>
      <c r="N500" s="12">
        <f t="shared" si="357"/>
        <v>0</v>
      </c>
      <c r="O500" s="11">
        <f t="shared" si="368"/>
        <v>0</v>
      </c>
      <c r="P500" s="12">
        <f t="shared" si="358"/>
        <v>0</v>
      </c>
      <c r="Q500" s="11">
        <f t="shared" si="369"/>
        <v>0</v>
      </c>
      <c r="R500" s="12"/>
      <c r="S500" s="11">
        <f t="shared" si="370"/>
        <v>0</v>
      </c>
      <c r="T500" s="12">
        <f t="shared" si="359"/>
        <v>0</v>
      </c>
      <c r="U500" s="11">
        <f t="shared" si="371"/>
        <v>0</v>
      </c>
      <c r="V500" s="12">
        <f t="shared" si="360"/>
        <v>0</v>
      </c>
      <c r="W500" s="11">
        <f t="shared" si="372"/>
        <v>0</v>
      </c>
      <c r="X500" s="12"/>
      <c r="Y500" s="11">
        <f t="shared" si="373"/>
        <v>0</v>
      </c>
      <c r="Z500" s="12">
        <f t="shared" si="361"/>
        <v>0</v>
      </c>
      <c r="AA500" s="11">
        <f t="shared" si="374"/>
        <v>0</v>
      </c>
      <c r="AB500" s="12">
        <f t="shared" si="362"/>
        <v>0</v>
      </c>
      <c r="AC500" s="11">
        <f t="shared" si="375"/>
        <v>0</v>
      </c>
      <c r="AD500" s="12"/>
      <c r="AE500" s="11">
        <f t="shared" si="376"/>
        <v>0</v>
      </c>
      <c r="AF500" s="12">
        <f t="shared" si="363"/>
        <v>0</v>
      </c>
      <c r="AG500" s="11">
        <f t="shared" si="377"/>
        <v>0</v>
      </c>
      <c r="AH500" s="12">
        <f t="shared" si="364"/>
        <v>0</v>
      </c>
      <c r="AI500" s="11">
        <f t="shared" si="378"/>
        <v>0</v>
      </c>
      <c r="AJ500" s="12"/>
      <c r="AK500" s="11">
        <f t="shared" si="379"/>
        <v>0</v>
      </c>
      <c r="AL500" s="12">
        <f t="shared" si="365"/>
        <v>0</v>
      </c>
      <c r="AM500" s="11">
        <f t="shared" si="380"/>
        <v>0</v>
      </c>
      <c r="AN500" s="12">
        <f t="shared" si="366"/>
        <v>0</v>
      </c>
      <c r="AO500" s="11">
        <f t="shared" si="381"/>
        <v>0</v>
      </c>
      <c r="AP500" s="12"/>
      <c r="AQ500" s="11">
        <f t="shared" si="382"/>
        <v>0</v>
      </c>
      <c r="AR500" s="12">
        <f t="shared" si="383"/>
        <v>0</v>
      </c>
      <c r="AS500" s="11">
        <f t="shared" si="384"/>
        <v>0</v>
      </c>
      <c r="AT500" s="12">
        <f t="shared" si="385"/>
        <v>0</v>
      </c>
      <c r="AU500" s="11">
        <f t="shared" si="386"/>
        <v>0</v>
      </c>
      <c r="AV500" s="12"/>
      <c r="AW500" s="11">
        <f t="shared" si="387"/>
        <v>0</v>
      </c>
      <c r="AX500" s="12">
        <f t="shared" si="388"/>
        <v>0</v>
      </c>
      <c r="AY500" s="11">
        <f t="shared" si="389"/>
        <v>0</v>
      </c>
      <c r="AZ500" s="12">
        <f t="shared" si="390"/>
        <v>0</v>
      </c>
      <c r="BA500" s="11">
        <f t="shared" si="391"/>
        <v>0</v>
      </c>
      <c r="BB500" s="12"/>
      <c r="BC500" s="11">
        <f t="shared" si="392"/>
        <v>0</v>
      </c>
      <c r="BD500" s="12">
        <f t="shared" si="393"/>
        <v>0</v>
      </c>
      <c r="BE500" s="11">
        <f t="shared" si="394"/>
        <v>0</v>
      </c>
      <c r="BF500" s="12">
        <f t="shared" si="395"/>
        <v>0</v>
      </c>
      <c r="BG500" s="11">
        <f t="shared" si="396"/>
        <v>0</v>
      </c>
      <c r="BH500" s="12"/>
      <c r="BI500" s="11">
        <f t="shared" si="397"/>
        <v>0</v>
      </c>
      <c r="BJ500" s="12">
        <f t="shared" si="398"/>
        <v>0</v>
      </c>
      <c r="BK500" s="11">
        <f t="shared" si="399"/>
        <v>0</v>
      </c>
      <c r="BL500" s="12">
        <f t="shared" si="400"/>
        <v>0</v>
      </c>
      <c r="BM500" s="11">
        <f t="shared" si="401"/>
        <v>0</v>
      </c>
      <c r="BN500" s="12"/>
      <c r="BO500" s="11">
        <f t="shared" si="402"/>
        <v>0</v>
      </c>
      <c r="BP500" s="12">
        <f t="shared" si="403"/>
        <v>0</v>
      </c>
      <c r="BQ500" s="11">
        <f t="shared" si="404"/>
        <v>0</v>
      </c>
      <c r="BR500" s="12">
        <f t="shared" si="405"/>
        <v>0</v>
      </c>
      <c r="BS500" s="11">
        <f t="shared" si="406"/>
        <v>0</v>
      </c>
    </row>
    <row r="501" spans="1:71" x14ac:dyDescent="0.25">
      <c r="A501" s="21">
        <f t="shared" si="407"/>
        <v>9.9304166666665434</v>
      </c>
      <c r="B501" s="7" t="s">
        <v>76</v>
      </c>
      <c r="C501" s="8"/>
      <c r="D501" s="8" t="s">
        <v>73</v>
      </c>
      <c r="E501" s="9"/>
      <c r="F501" t="s">
        <v>71</v>
      </c>
      <c r="G501" s="9"/>
      <c r="I501" s="8" t="s">
        <v>73</v>
      </c>
      <c r="J501" s="8"/>
      <c r="K501" s="8"/>
      <c r="L501" s="8"/>
      <c r="M501" s="11">
        <f t="shared" si="367"/>
        <v>0</v>
      </c>
      <c r="N501" s="12">
        <f t="shared" si="357"/>
        <v>0</v>
      </c>
      <c r="O501" s="11">
        <f t="shared" si="368"/>
        <v>0</v>
      </c>
      <c r="P501" s="12">
        <f t="shared" si="358"/>
        <v>0</v>
      </c>
      <c r="Q501" s="11">
        <f t="shared" si="369"/>
        <v>0</v>
      </c>
      <c r="R501" s="12"/>
      <c r="S501" s="11">
        <f t="shared" si="370"/>
        <v>9.9304166666665434</v>
      </c>
      <c r="T501" s="12">
        <f t="shared" si="359"/>
        <v>1</v>
      </c>
      <c r="U501" s="11">
        <f t="shared" si="371"/>
        <v>0</v>
      </c>
      <c r="V501" s="12">
        <f t="shared" si="360"/>
        <v>0</v>
      </c>
      <c r="W501" s="11">
        <f t="shared" si="372"/>
        <v>1.9999999999999574E-2</v>
      </c>
      <c r="X501" s="12"/>
      <c r="Y501" s="11">
        <f t="shared" si="373"/>
        <v>0</v>
      </c>
      <c r="Z501" s="12">
        <f t="shared" si="361"/>
        <v>0</v>
      </c>
      <c r="AA501" s="11">
        <f t="shared" si="374"/>
        <v>0</v>
      </c>
      <c r="AB501" s="12">
        <f t="shared" si="362"/>
        <v>0</v>
      </c>
      <c r="AC501" s="11">
        <f t="shared" si="375"/>
        <v>0</v>
      </c>
      <c r="AD501" s="12"/>
      <c r="AE501" s="11">
        <f t="shared" si="376"/>
        <v>0</v>
      </c>
      <c r="AF501" s="12">
        <f t="shared" si="363"/>
        <v>0</v>
      </c>
      <c r="AG501" s="11">
        <f t="shared" si="377"/>
        <v>0</v>
      </c>
      <c r="AH501" s="12">
        <f t="shared" si="364"/>
        <v>0</v>
      </c>
      <c r="AI501" s="11">
        <f t="shared" si="378"/>
        <v>0</v>
      </c>
      <c r="AJ501" s="12"/>
      <c r="AK501" s="11">
        <f t="shared" si="379"/>
        <v>0</v>
      </c>
      <c r="AL501" s="12">
        <f t="shared" si="365"/>
        <v>0</v>
      </c>
      <c r="AM501" s="11">
        <f t="shared" si="380"/>
        <v>0</v>
      </c>
      <c r="AN501" s="12">
        <f t="shared" si="366"/>
        <v>0</v>
      </c>
      <c r="AO501" s="11">
        <f t="shared" si="381"/>
        <v>0</v>
      </c>
      <c r="AP501" s="12"/>
      <c r="AQ501" s="11">
        <f t="shared" si="382"/>
        <v>0</v>
      </c>
      <c r="AR501" s="12">
        <f t="shared" si="383"/>
        <v>0</v>
      </c>
      <c r="AS501" s="11">
        <f t="shared" si="384"/>
        <v>0</v>
      </c>
      <c r="AT501" s="12">
        <f t="shared" si="385"/>
        <v>0</v>
      </c>
      <c r="AU501" s="11">
        <f t="shared" si="386"/>
        <v>0</v>
      </c>
      <c r="AV501" s="12"/>
      <c r="AW501" s="11">
        <f t="shared" si="387"/>
        <v>0</v>
      </c>
      <c r="AX501" s="12">
        <f t="shared" si="388"/>
        <v>0</v>
      </c>
      <c r="AY501" s="11">
        <f t="shared" si="389"/>
        <v>0</v>
      </c>
      <c r="AZ501" s="12">
        <f t="shared" si="390"/>
        <v>0</v>
      </c>
      <c r="BA501" s="11">
        <f t="shared" si="391"/>
        <v>0</v>
      </c>
      <c r="BB501" s="12"/>
      <c r="BC501" s="11">
        <f t="shared" si="392"/>
        <v>0</v>
      </c>
      <c r="BD501" s="12">
        <f t="shared" si="393"/>
        <v>0</v>
      </c>
      <c r="BE501" s="11">
        <f t="shared" si="394"/>
        <v>0</v>
      </c>
      <c r="BF501" s="12">
        <f t="shared" si="395"/>
        <v>0</v>
      </c>
      <c r="BG501" s="11">
        <f t="shared" si="396"/>
        <v>0</v>
      </c>
      <c r="BH501" s="12"/>
      <c r="BI501" s="11">
        <f t="shared" si="397"/>
        <v>0</v>
      </c>
      <c r="BJ501" s="12">
        <f t="shared" si="398"/>
        <v>0</v>
      </c>
      <c r="BK501" s="11">
        <f t="shared" si="399"/>
        <v>0</v>
      </c>
      <c r="BL501" s="12">
        <f t="shared" si="400"/>
        <v>0</v>
      </c>
      <c r="BM501" s="11">
        <f t="shared" si="401"/>
        <v>0</v>
      </c>
      <c r="BN501" s="12"/>
      <c r="BO501" s="11">
        <f t="shared" si="402"/>
        <v>0</v>
      </c>
      <c r="BP501" s="12">
        <f t="shared" si="403"/>
        <v>0</v>
      </c>
      <c r="BQ501" s="11">
        <f t="shared" si="404"/>
        <v>0</v>
      </c>
      <c r="BR501" s="12">
        <f t="shared" si="405"/>
        <v>0</v>
      </c>
      <c r="BS501" s="11">
        <f t="shared" si="406"/>
        <v>0</v>
      </c>
    </row>
    <row r="502" spans="1:71" x14ac:dyDescent="0.25">
      <c r="A502" s="21">
        <f t="shared" si="407"/>
        <v>9.950416666666543</v>
      </c>
      <c r="B502" s="7" t="s">
        <v>87</v>
      </c>
      <c r="C502" s="8"/>
      <c r="D502" s="8" t="s">
        <v>73</v>
      </c>
      <c r="E502" s="9"/>
      <c r="F502" s="9" t="s">
        <v>72</v>
      </c>
      <c r="I502" t="s">
        <v>71</v>
      </c>
      <c r="J502" s="8"/>
      <c r="K502" s="30"/>
      <c r="M502" s="11">
        <f t="shared" si="367"/>
        <v>0</v>
      </c>
      <c r="N502" s="12">
        <f t="shared" si="357"/>
        <v>0</v>
      </c>
      <c r="O502" s="11">
        <f t="shared" si="368"/>
        <v>0</v>
      </c>
      <c r="P502" s="12">
        <f t="shared" si="358"/>
        <v>0</v>
      </c>
      <c r="Q502" s="11">
        <f t="shared" si="369"/>
        <v>0</v>
      </c>
      <c r="R502" s="12"/>
      <c r="S502" s="11">
        <f t="shared" si="370"/>
        <v>0</v>
      </c>
      <c r="T502" s="12">
        <f t="shared" si="359"/>
        <v>0</v>
      </c>
      <c r="U502" s="11">
        <f t="shared" si="371"/>
        <v>0</v>
      </c>
      <c r="V502" s="12">
        <f t="shared" si="360"/>
        <v>0</v>
      </c>
      <c r="W502" s="11">
        <f t="shared" si="372"/>
        <v>1.9999999999999574E-2</v>
      </c>
      <c r="X502" s="12"/>
      <c r="Y502" s="11">
        <f t="shared" si="373"/>
        <v>0</v>
      </c>
      <c r="Z502" s="12">
        <f t="shared" si="361"/>
        <v>0</v>
      </c>
      <c r="AA502" s="11">
        <f t="shared" si="374"/>
        <v>0</v>
      </c>
      <c r="AB502" s="12">
        <f t="shared" si="362"/>
        <v>0</v>
      </c>
      <c r="AC502" s="11">
        <f t="shared" si="375"/>
        <v>0</v>
      </c>
      <c r="AD502" s="12"/>
      <c r="AE502" s="11">
        <f t="shared" si="376"/>
        <v>0</v>
      </c>
      <c r="AF502" s="12">
        <f t="shared" si="363"/>
        <v>0</v>
      </c>
      <c r="AG502" s="11">
        <f t="shared" si="377"/>
        <v>9.950416666666543</v>
      </c>
      <c r="AH502" s="12">
        <f t="shared" si="364"/>
        <v>1</v>
      </c>
      <c r="AI502" s="11">
        <f t="shared" si="378"/>
        <v>0</v>
      </c>
      <c r="AJ502" s="12"/>
      <c r="AK502" s="11">
        <f t="shared" si="379"/>
        <v>0</v>
      </c>
      <c r="AL502" s="12">
        <f t="shared" si="365"/>
        <v>0</v>
      </c>
      <c r="AM502" s="11">
        <f t="shared" si="380"/>
        <v>0</v>
      </c>
      <c r="AN502" s="12">
        <f t="shared" si="366"/>
        <v>0</v>
      </c>
      <c r="AO502" s="11">
        <f t="shared" si="381"/>
        <v>0</v>
      </c>
      <c r="AP502" s="12"/>
      <c r="AQ502" s="11">
        <f t="shared" si="382"/>
        <v>0</v>
      </c>
      <c r="AR502" s="12">
        <f t="shared" si="383"/>
        <v>0</v>
      </c>
      <c r="AS502" s="11">
        <f t="shared" si="384"/>
        <v>0</v>
      </c>
      <c r="AT502" s="12">
        <f t="shared" si="385"/>
        <v>0</v>
      </c>
      <c r="AU502" s="11">
        <f t="shared" si="386"/>
        <v>0</v>
      </c>
      <c r="AV502" s="12"/>
      <c r="AW502" s="11">
        <f t="shared" si="387"/>
        <v>0</v>
      </c>
      <c r="AX502" s="12">
        <f t="shared" si="388"/>
        <v>0</v>
      </c>
      <c r="AY502" s="11">
        <f t="shared" si="389"/>
        <v>0</v>
      </c>
      <c r="AZ502" s="12">
        <f t="shared" si="390"/>
        <v>0</v>
      </c>
      <c r="BA502" s="11">
        <f t="shared" si="391"/>
        <v>0</v>
      </c>
      <c r="BB502" s="12"/>
      <c r="BC502" s="11">
        <f t="shared" si="392"/>
        <v>0</v>
      </c>
      <c r="BD502" s="12">
        <f t="shared" si="393"/>
        <v>0</v>
      </c>
      <c r="BE502" s="11">
        <f t="shared" si="394"/>
        <v>0</v>
      </c>
      <c r="BF502" s="12">
        <f t="shared" si="395"/>
        <v>0</v>
      </c>
      <c r="BG502" s="11">
        <f t="shared" si="396"/>
        <v>0</v>
      </c>
      <c r="BH502" s="12"/>
      <c r="BI502" s="11">
        <f t="shared" si="397"/>
        <v>0</v>
      </c>
      <c r="BJ502" s="12">
        <f t="shared" si="398"/>
        <v>0</v>
      </c>
      <c r="BK502" s="11">
        <f t="shared" si="399"/>
        <v>0</v>
      </c>
      <c r="BL502" s="12">
        <f t="shared" si="400"/>
        <v>0</v>
      </c>
      <c r="BM502" s="11">
        <f t="shared" si="401"/>
        <v>0</v>
      </c>
      <c r="BN502" s="12"/>
      <c r="BO502" s="11">
        <f t="shared" si="402"/>
        <v>0</v>
      </c>
      <c r="BP502" s="12">
        <f t="shared" si="403"/>
        <v>0</v>
      </c>
      <c r="BQ502" s="11">
        <f t="shared" si="404"/>
        <v>0</v>
      </c>
      <c r="BR502" s="12">
        <f t="shared" si="405"/>
        <v>0</v>
      </c>
      <c r="BS502" s="11">
        <f t="shared" si="406"/>
        <v>0</v>
      </c>
    </row>
    <row r="503" spans="1:71" x14ac:dyDescent="0.25">
      <c r="A503" s="21">
        <f t="shared" si="407"/>
        <v>9.9704166666665426</v>
      </c>
      <c r="B503" s="7" t="s">
        <v>82</v>
      </c>
      <c r="C503" s="8"/>
      <c r="D503" s="8" t="s">
        <v>73</v>
      </c>
      <c r="G503" s="8"/>
      <c r="H503" s="8"/>
      <c r="I503" t="s">
        <v>71</v>
      </c>
      <c r="J503" s="8" t="s">
        <v>73</v>
      </c>
      <c r="K503" s="30"/>
      <c r="M503" s="11">
        <f t="shared" si="367"/>
        <v>0</v>
      </c>
      <c r="N503" s="12">
        <f t="shared" si="357"/>
        <v>0</v>
      </c>
      <c r="O503" s="11">
        <f t="shared" si="368"/>
        <v>0</v>
      </c>
      <c r="P503" s="12">
        <f t="shared" si="358"/>
        <v>0</v>
      </c>
      <c r="Q503" s="11">
        <f t="shared" si="369"/>
        <v>0</v>
      </c>
      <c r="R503" s="12"/>
      <c r="S503" s="11">
        <f t="shared" si="370"/>
        <v>0</v>
      </c>
      <c r="T503" s="12">
        <f t="shared" si="359"/>
        <v>0</v>
      </c>
      <c r="U503" s="11">
        <f t="shared" si="371"/>
        <v>0</v>
      </c>
      <c r="V503" s="12">
        <f t="shared" si="360"/>
        <v>0</v>
      </c>
      <c r="W503" s="11">
        <f t="shared" si="372"/>
        <v>1.9999999999999574E-2</v>
      </c>
      <c r="X503" s="12"/>
      <c r="Y503" s="11">
        <f t="shared" si="373"/>
        <v>0</v>
      </c>
      <c r="Z503" s="12">
        <f t="shared" si="361"/>
        <v>0</v>
      </c>
      <c r="AA503" s="11">
        <f t="shared" si="374"/>
        <v>0</v>
      </c>
      <c r="AB503" s="12">
        <f t="shared" si="362"/>
        <v>0</v>
      </c>
      <c r="AC503" s="11">
        <f t="shared" si="375"/>
        <v>0</v>
      </c>
      <c r="AD503" s="12"/>
      <c r="AE503" s="11">
        <f t="shared" si="376"/>
        <v>0</v>
      </c>
      <c r="AF503" s="12">
        <f t="shared" si="363"/>
        <v>0</v>
      </c>
      <c r="AG503" s="11">
        <f t="shared" si="377"/>
        <v>0</v>
      </c>
      <c r="AH503" s="12">
        <f t="shared" si="364"/>
        <v>0</v>
      </c>
      <c r="AI503" s="11">
        <f t="shared" si="378"/>
        <v>0</v>
      </c>
      <c r="AJ503" s="12"/>
      <c r="AK503" s="11">
        <f t="shared" si="379"/>
        <v>0</v>
      </c>
      <c r="AL503" s="12">
        <f t="shared" si="365"/>
        <v>0</v>
      </c>
      <c r="AM503" s="11">
        <f t="shared" si="380"/>
        <v>0</v>
      </c>
      <c r="AN503" s="12">
        <f t="shared" si="366"/>
        <v>0</v>
      </c>
      <c r="AO503" s="11">
        <f t="shared" si="381"/>
        <v>0</v>
      </c>
      <c r="AP503" s="12"/>
      <c r="AQ503" s="11">
        <f t="shared" si="382"/>
        <v>0</v>
      </c>
      <c r="AR503" s="12">
        <f t="shared" si="383"/>
        <v>0</v>
      </c>
      <c r="AS503" s="11">
        <f t="shared" si="384"/>
        <v>0</v>
      </c>
      <c r="AT503" s="12">
        <f t="shared" si="385"/>
        <v>0</v>
      </c>
      <c r="AU503" s="11">
        <f t="shared" si="386"/>
        <v>0</v>
      </c>
      <c r="AV503" s="12"/>
      <c r="AW503" s="11">
        <f t="shared" si="387"/>
        <v>0</v>
      </c>
      <c r="AX503" s="12">
        <f t="shared" si="388"/>
        <v>0</v>
      </c>
      <c r="AY503" s="11">
        <f t="shared" si="389"/>
        <v>0</v>
      </c>
      <c r="AZ503" s="12">
        <f t="shared" si="390"/>
        <v>0</v>
      </c>
      <c r="BA503" s="11">
        <f t="shared" si="391"/>
        <v>0</v>
      </c>
      <c r="BB503" s="12"/>
      <c r="BC503" s="11">
        <f t="shared" si="392"/>
        <v>9.9704166666665426</v>
      </c>
      <c r="BD503" s="12">
        <f t="shared" si="393"/>
        <v>1</v>
      </c>
      <c r="BE503" s="11">
        <f t="shared" si="394"/>
        <v>0</v>
      </c>
      <c r="BF503" s="12">
        <f t="shared" si="395"/>
        <v>0</v>
      </c>
      <c r="BG503" s="11">
        <f t="shared" si="396"/>
        <v>1.9999999999999574E-2</v>
      </c>
      <c r="BH503" s="12"/>
      <c r="BI503" s="11">
        <f t="shared" si="397"/>
        <v>0</v>
      </c>
      <c r="BJ503" s="12">
        <f t="shared" si="398"/>
        <v>0</v>
      </c>
      <c r="BK503" s="11">
        <f t="shared" si="399"/>
        <v>0</v>
      </c>
      <c r="BL503" s="12">
        <f t="shared" si="400"/>
        <v>0</v>
      </c>
      <c r="BM503" s="11">
        <f t="shared" si="401"/>
        <v>0</v>
      </c>
      <c r="BN503" s="12"/>
      <c r="BO503" s="11">
        <f t="shared" si="402"/>
        <v>0</v>
      </c>
      <c r="BP503" s="12">
        <f t="shared" si="403"/>
        <v>0</v>
      </c>
      <c r="BQ503" s="11">
        <f t="shared" si="404"/>
        <v>0</v>
      </c>
      <c r="BR503" s="12">
        <f t="shared" si="405"/>
        <v>0</v>
      </c>
      <c r="BS503" s="11">
        <f t="shared" si="406"/>
        <v>0</v>
      </c>
    </row>
    <row r="504" spans="1:71" x14ac:dyDescent="0.25">
      <c r="A504" s="21">
        <f t="shared" si="407"/>
        <v>9.9904166666665422</v>
      </c>
      <c r="B504" s="7" t="s">
        <v>79</v>
      </c>
      <c r="C504" s="8"/>
      <c r="D504" s="8" t="s">
        <v>73</v>
      </c>
      <c r="E504" s="8"/>
      <c r="G504" s="8" t="s">
        <v>73</v>
      </c>
      <c r="H504" s="8"/>
      <c r="I504" t="s">
        <v>71</v>
      </c>
      <c r="J504" s="8" t="s">
        <v>73</v>
      </c>
      <c r="K504" s="9"/>
      <c r="L504" s="9"/>
      <c r="M504" s="11">
        <f t="shared" si="367"/>
        <v>0</v>
      </c>
      <c r="N504" s="12">
        <f t="shared" si="357"/>
        <v>0</v>
      </c>
      <c r="O504" s="11">
        <f t="shared" si="368"/>
        <v>0</v>
      </c>
      <c r="P504" s="12">
        <f t="shared" si="358"/>
        <v>0</v>
      </c>
      <c r="Q504" s="11">
        <f t="shared" si="369"/>
        <v>0</v>
      </c>
      <c r="R504" s="12"/>
      <c r="S504" s="11">
        <f t="shared" si="370"/>
        <v>0</v>
      </c>
      <c r="T504" s="12">
        <f t="shared" si="359"/>
        <v>0</v>
      </c>
      <c r="U504" s="11">
        <f t="shared" si="371"/>
        <v>0</v>
      </c>
      <c r="V504" s="12">
        <f t="shared" si="360"/>
        <v>0</v>
      </c>
      <c r="W504" s="11">
        <f t="shared" si="372"/>
        <v>1.9999999999999574E-2</v>
      </c>
      <c r="X504" s="12"/>
      <c r="Y504" s="11">
        <f t="shared" si="373"/>
        <v>0</v>
      </c>
      <c r="Z504" s="12">
        <f t="shared" si="361"/>
        <v>0</v>
      </c>
      <c r="AA504" s="11">
        <f t="shared" si="374"/>
        <v>0</v>
      </c>
      <c r="AB504" s="12">
        <f t="shared" si="362"/>
        <v>0</v>
      </c>
      <c r="AC504" s="11">
        <f t="shared" si="375"/>
        <v>0</v>
      </c>
      <c r="AD504" s="12"/>
      <c r="AE504" s="11">
        <f t="shared" si="376"/>
        <v>0</v>
      </c>
      <c r="AF504" s="12">
        <f t="shared" si="363"/>
        <v>0</v>
      </c>
      <c r="AG504" s="11">
        <f t="shared" si="377"/>
        <v>0</v>
      </c>
      <c r="AH504" s="12">
        <f t="shared" si="364"/>
        <v>0</v>
      </c>
      <c r="AI504" s="11">
        <f t="shared" si="378"/>
        <v>0</v>
      </c>
      <c r="AJ504" s="12"/>
      <c r="AK504" s="11">
        <f t="shared" si="379"/>
        <v>9.9904166666665422</v>
      </c>
      <c r="AL504" s="12">
        <f t="shared" si="365"/>
        <v>1</v>
      </c>
      <c r="AM504" s="11">
        <f t="shared" si="380"/>
        <v>0</v>
      </c>
      <c r="AN504" s="12">
        <f t="shared" si="366"/>
        <v>0</v>
      </c>
      <c r="AO504" s="11">
        <f t="shared" si="381"/>
        <v>1.9999999999999574E-2</v>
      </c>
      <c r="AP504" s="12"/>
      <c r="AQ504" s="11">
        <f t="shared" si="382"/>
        <v>0</v>
      </c>
      <c r="AR504" s="12">
        <f t="shared" si="383"/>
        <v>0</v>
      </c>
      <c r="AS504" s="11">
        <f t="shared" si="384"/>
        <v>0</v>
      </c>
      <c r="AT504" s="12">
        <f t="shared" si="385"/>
        <v>0</v>
      </c>
      <c r="AU504" s="11">
        <f t="shared" si="386"/>
        <v>0</v>
      </c>
      <c r="AV504" s="12"/>
      <c r="AW504" s="11">
        <f t="shared" si="387"/>
        <v>0</v>
      </c>
      <c r="AX504" s="12">
        <f t="shared" si="388"/>
        <v>0</v>
      </c>
      <c r="AY504" s="11">
        <f t="shared" si="389"/>
        <v>0</v>
      </c>
      <c r="AZ504" s="12">
        <f t="shared" si="390"/>
        <v>0</v>
      </c>
      <c r="BA504" s="11">
        <f t="shared" si="391"/>
        <v>0</v>
      </c>
      <c r="BB504" s="12"/>
      <c r="BC504" s="11">
        <f t="shared" si="392"/>
        <v>0</v>
      </c>
      <c r="BD504" s="12">
        <f t="shared" si="393"/>
        <v>0</v>
      </c>
      <c r="BE504" s="11">
        <f t="shared" si="394"/>
        <v>0</v>
      </c>
      <c r="BF504" s="12">
        <f t="shared" si="395"/>
        <v>0</v>
      </c>
      <c r="BG504" s="11">
        <f t="shared" si="396"/>
        <v>1.9999999999999574E-2</v>
      </c>
      <c r="BH504" s="12"/>
      <c r="BI504" s="11">
        <f t="shared" si="397"/>
        <v>0</v>
      </c>
      <c r="BJ504" s="12">
        <f t="shared" si="398"/>
        <v>0</v>
      </c>
      <c r="BK504" s="11">
        <f t="shared" si="399"/>
        <v>0</v>
      </c>
      <c r="BL504" s="12">
        <f t="shared" si="400"/>
        <v>0</v>
      </c>
      <c r="BM504" s="11">
        <f t="shared" si="401"/>
        <v>0</v>
      </c>
      <c r="BN504" s="12"/>
      <c r="BO504" s="11">
        <f t="shared" si="402"/>
        <v>0</v>
      </c>
      <c r="BP504" s="12">
        <f t="shared" si="403"/>
        <v>0</v>
      </c>
      <c r="BQ504" s="11">
        <f t="shared" si="404"/>
        <v>0</v>
      </c>
      <c r="BR504" s="12">
        <f t="shared" si="405"/>
        <v>0</v>
      </c>
      <c r="BS504" s="11">
        <f t="shared" si="406"/>
        <v>0</v>
      </c>
    </row>
    <row r="505" spans="1:71" x14ac:dyDescent="0.25">
      <c r="A505" s="21">
        <f t="shared" si="407"/>
        <v>10.010416666666542</v>
      </c>
      <c r="B505" s="7" t="s">
        <v>84</v>
      </c>
      <c r="D505" s="8" t="s">
        <v>73</v>
      </c>
      <c r="E505" s="8"/>
      <c r="G505" s="8" t="s">
        <v>73</v>
      </c>
      <c r="H505" s="8"/>
      <c r="I505" t="s">
        <v>71</v>
      </c>
      <c r="J505" s="8" t="s">
        <v>73</v>
      </c>
      <c r="K505" s="8"/>
      <c r="L505" s="8" t="s">
        <v>73</v>
      </c>
      <c r="M505" s="11">
        <f t="shared" si="367"/>
        <v>0</v>
      </c>
      <c r="N505" s="12">
        <f t="shared" si="357"/>
        <v>0</v>
      </c>
      <c r="O505" s="11">
        <f t="shared" si="368"/>
        <v>0</v>
      </c>
      <c r="P505" s="12">
        <f t="shared" si="358"/>
        <v>0</v>
      </c>
      <c r="Q505" s="11">
        <f t="shared" si="369"/>
        <v>0</v>
      </c>
      <c r="R505" s="12"/>
      <c r="S505" s="11">
        <f t="shared" si="370"/>
        <v>0</v>
      </c>
      <c r="T505" s="12">
        <f t="shared" si="359"/>
        <v>0</v>
      </c>
      <c r="U505" s="11">
        <f t="shared" si="371"/>
        <v>0</v>
      </c>
      <c r="V505" s="12">
        <f t="shared" si="360"/>
        <v>0</v>
      </c>
      <c r="W505" s="11">
        <f t="shared" si="372"/>
        <v>1.9999999999999574E-2</v>
      </c>
      <c r="X505" s="12"/>
      <c r="Y505" s="11">
        <f t="shared" si="373"/>
        <v>0</v>
      </c>
      <c r="Z505" s="12">
        <f t="shared" si="361"/>
        <v>0</v>
      </c>
      <c r="AA505" s="11">
        <f t="shared" si="374"/>
        <v>0</v>
      </c>
      <c r="AB505" s="12">
        <f t="shared" si="362"/>
        <v>0</v>
      </c>
      <c r="AC505" s="11">
        <f t="shared" si="375"/>
        <v>0</v>
      </c>
      <c r="AD505" s="12"/>
      <c r="AE505" s="11">
        <f t="shared" si="376"/>
        <v>0</v>
      </c>
      <c r="AF505" s="12">
        <f t="shared" si="363"/>
        <v>0</v>
      </c>
      <c r="AG505" s="11">
        <f t="shared" si="377"/>
        <v>0</v>
      </c>
      <c r="AH505" s="12">
        <f t="shared" si="364"/>
        <v>0</v>
      </c>
      <c r="AI505" s="11">
        <f t="shared" si="378"/>
        <v>0</v>
      </c>
      <c r="AJ505" s="12"/>
      <c r="AK505" s="11">
        <f t="shared" si="379"/>
        <v>0</v>
      </c>
      <c r="AL505" s="12">
        <f t="shared" si="365"/>
        <v>0</v>
      </c>
      <c r="AM505" s="11">
        <f t="shared" si="380"/>
        <v>0</v>
      </c>
      <c r="AN505" s="12">
        <f t="shared" si="366"/>
        <v>0</v>
      </c>
      <c r="AO505" s="11">
        <f t="shared" si="381"/>
        <v>1.9999999999999574E-2</v>
      </c>
      <c r="AP505" s="12"/>
      <c r="AQ505" s="11">
        <f t="shared" si="382"/>
        <v>0</v>
      </c>
      <c r="AR505" s="12">
        <f t="shared" si="383"/>
        <v>0</v>
      </c>
      <c r="AS505" s="11">
        <f t="shared" si="384"/>
        <v>0</v>
      </c>
      <c r="AT505" s="12">
        <f t="shared" si="385"/>
        <v>0</v>
      </c>
      <c r="AU505" s="11">
        <f t="shared" si="386"/>
        <v>0</v>
      </c>
      <c r="AV505" s="12"/>
      <c r="AW505" s="11">
        <f t="shared" si="387"/>
        <v>0</v>
      </c>
      <c r="AX505" s="12">
        <f t="shared" si="388"/>
        <v>0</v>
      </c>
      <c r="AY505" s="11">
        <f t="shared" si="389"/>
        <v>0</v>
      </c>
      <c r="AZ505" s="12">
        <f t="shared" si="390"/>
        <v>0</v>
      </c>
      <c r="BA505" s="11">
        <f t="shared" si="391"/>
        <v>1.9999999999999574E-2</v>
      </c>
      <c r="BB505" s="12"/>
      <c r="BC505" s="11">
        <f t="shared" si="392"/>
        <v>0</v>
      </c>
      <c r="BD505" s="12">
        <f t="shared" si="393"/>
        <v>0</v>
      </c>
      <c r="BE505" s="11">
        <f t="shared" si="394"/>
        <v>0</v>
      </c>
      <c r="BF505" s="12">
        <f t="shared" si="395"/>
        <v>0</v>
      </c>
      <c r="BG505" s="11">
        <f t="shared" si="396"/>
        <v>1.9999999999999574E-2</v>
      </c>
      <c r="BH505" s="12"/>
      <c r="BI505" s="11">
        <f t="shared" si="397"/>
        <v>0</v>
      </c>
      <c r="BJ505" s="12">
        <f t="shared" si="398"/>
        <v>0</v>
      </c>
      <c r="BK505" s="11">
        <f t="shared" si="399"/>
        <v>0</v>
      </c>
      <c r="BL505" s="12">
        <f t="shared" si="400"/>
        <v>0</v>
      </c>
      <c r="BM505" s="11">
        <f t="shared" si="401"/>
        <v>0</v>
      </c>
      <c r="BN505" s="12"/>
      <c r="BO505" s="11">
        <f t="shared" si="402"/>
        <v>10.010416666666542</v>
      </c>
      <c r="BP505" s="12">
        <f t="shared" si="403"/>
        <v>1</v>
      </c>
      <c r="BQ505" s="11">
        <f t="shared" si="404"/>
        <v>0</v>
      </c>
      <c r="BR505" s="12">
        <f t="shared" si="405"/>
        <v>0</v>
      </c>
      <c r="BS505" s="11">
        <f t="shared" si="406"/>
        <v>1.9999999999999574E-2</v>
      </c>
    </row>
    <row r="506" spans="1:71" x14ac:dyDescent="0.25">
      <c r="A506" s="21">
        <f t="shared" si="407"/>
        <v>10.030416666666541</v>
      </c>
      <c r="B506" s="7" t="s">
        <v>90</v>
      </c>
      <c r="D506" t="s">
        <v>71</v>
      </c>
      <c r="E506" s="8"/>
      <c r="F506" s="9"/>
      <c r="G506" s="8" t="s">
        <v>73</v>
      </c>
      <c r="H506" s="8"/>
      <c r="I506" s="9" t="s">
        <v>72</v>
      </c>
      <c r="J506" s="8" t="s">
        <v>73</v>
      </c>
      <c r="K506" s="8"/>
      <c r="L506" s="8" t="s">
        <v>73</v>
      </c>
      <c r="M506" s="11">
        <f t="shared" si="367"/>
        <v>0</v>
      </c>
      <c r="N506" s="12">
        <f t="shared" si="357"/>
        <v>0</v>
      </c>
      <c r="O506" s="11">
        <f t="shared" si="368"/>
        <v>0</v>
      </c>
      <c r="P506" s="12">
        <f t="shared" si="358"/>
        <v>0</v>
      </c>
      <c r="Q506" s="11">
        <f t="shared" si="369"/>
        <v>0</v>
      </c>
      <c r="R506" s="12"/>
      <c r="S506" s="11">
        <f t="shared" si="370"/>
        <v>0</v>
      </c>
      <c r="T506" s="12">
        <f t="shared" si="359"/>
        <v>0</v>
      </c>
      <c r="U506" s="11">
        <f t="shared" si="371"/>
        <v>0</v>
      </c>
      <c r="V506" s="12">
        <f t="shared" si="360"/>
        <v>0</v>
      </c>
      <c r="W506" s="11">
        <f t="shared" si="372"/>
        <v>0</v>
      </c>
      <c r="X506" s="12"/>
      <c r="Y506" s="11">
        <f t="shared" si="373"/>
        <v>0</v>
      </c>
      <c r="Z506" s="12">
        <f t="shared" si="361"/>
        <v>0</v>
      </c>
      <c r="AA506" s="11">
        <f t="shared" si="374"/>
        <v>0</v>
      </c>
      <c r="AB506" s="12">
        <f t="shared" si="362"/>
        <v>0</v>
      </c>
      <c r="AC506" s="11">
        <f t="shared" si="375"/>
        <v>0</v>
      </c>
      <c r="AD506" s="12"/>
      <c r="AE506" s="11">
        <f t="shared" si="376"/>
        <v>0</v>
      </c>
      <c r="AF506" s="12">
        <f t="shared" si="363"/>
        <v>0</v>
      </c>
      <c r="AG506" s="11">
        <f t="shared" si="377"/>
        <v>0</v>
      </c>
      <c r="AH506" s="12">
        <f t="shared" si="364"/>
        <v>0</v>
      </c>
      <c r="AI506" s="11">
        <f t="shared" si="378"/>
        <v>0</v>
      </c>
      <c r="AJ506" s="12"/>
      <c r="AK506" s="11">
        <f t="shared" si="379"/>
        <v>0</v>
      </c>
      <c r="AL506" s="12">
        <f t="shared" si="365"/>
        <v>0</v>
      </c>
      <c r="AM506" s="11">
        <f t="shared" si="380"/>
        <v>0</v>
      </c>
      <c r="AN506" s="12">
        <f t="shared" si="366"/>
        <v>0</v>
      </c>
      <c r="AO506" s="11">
        <f t="shared" si="381"/>
        <v>1.9999999999999574E-2</v>
      </c>
      <c r="AP506" s="12"/>
      <c r="AQ506" s="11">
        <f t="shared" si="382"/>
        <v>0</v>
      </c>
      <c r="AR506" s="12">
        <f t="shared" si="383"/>
        <v>0</v>
      </c>
      <c r="AS506" s="11">
        <f t="shared" si="384"/>
        <v>0</v>
      </c>
      <c r="AT506" s="12">
        <f t="shared" si="385"/>
        <v>0</v>
      </c>
      <c r="AU506" s="11">
        <f t="shared" si="386"/>
        <v>0</v>
      </c>
      <c r="AV506" s="12"/>
      <c r="AW506" s="11">
        <f t="shared" si="387"/>
        <v>0</v>
      </c>
      <c r="AX506" s="12">
        <f t="shared" si="388"/>
        <v>0</v>
      </c>
      <c r="AY506" s="11">
        <f t="shared" si="389"/>
        <v>10.030416666666541</v>
      </c>
      <c r="AZ506" s="12">
        <f t="shared" si="390"/>
        <v>1</v>
      </c>
      <c r="BA506" s="11">
        <f t="shared" si="391"/>
        <v>1.9999999999999574E-2</v>
      </c>
      <c r="BB506" s="12"/>
      <c r="BC506" s="11">
        <f t="shared" si="392"/>
        <v>0</v>
      </c>
      <c r="BD506" s="12">
        <f t="shared" si="393"/>
        <v>0</v>
      </c>
      <c r="BE506" s="11">
        <f t="shared" si="394"/>
        <v>0</v>
      </c>
      <c r="BF506" s="12">
        <f t="shared" si="395"/>
        <v>0</v>
      </c>
      <c r="BG506" s="11">
        <f t="shared" si="396"/>
        <v>1.9999999999999574E-2</v>
      </c>
      <c r="BH506" s="12"/>
      <c r="BI506" s="11">
        <f t="shared" si="397"/>
        <v>0</v>
      </c>
      <c r="BJ506" s="12">
        <f t="shared" si="398"/>
        <v>0</v>
      </c>
      <c r="BK506" s="11">
        <f t="shared" si="399"/>
        <v>0</v>
      </c>
      <c r="BL506" s="12">
        <f t="shared" si="400"/>
        <v>0</v>
      </c>
      <c r="BM506" s="11">
        <f t="shared" si="401"/>
        <v>0</v>
      </c>
      <c r="BN506" s="12"/>
      <c r="BO506" s="11">
        <f t="shared" si="402"/>
        <v>0</v>
      </c>
      <c r="BP506" s="12">
        <f t="shared" si="403"/>
        <v>0</v>
      </c>
      <c r="BQ506" s="11">
        <f t="shared" si="404"/>
        <v>0</v>
      </c>
      <c r="BR506" s="12">
        <f t="shared" si="405"/>
        <v>0</v>
      </c>
      <c r="BS506" s="11">
        <f t="shared" si="406"/>
        <v>1.9999999999999574E-2</v>
      </c>
    </row>
    <row r="507" spans="1:71" x14ac:dyDescent="0.25">
      <c r="A507" s="21">
        <f t="shared" si="407"/>
        <v>10.050416666666541</v>
      </c>
      <c r="B507" s="7"/>
      <c r="D507" t="s">
        <v>71</v>
      </c>
      <c r="E507" s="8"/>
      <c r="G507" s="8" t="s">
        <v>73</v>
      </c>
      <c r="H507" s="8"/>
      <c r="I507" s="8"/>
      <c r="J507" s="8" t="s">
        <v>73</v>
      </c>
      <c r="K507" s="8"/>
      <c r="L507" s="8" t="s">
        <v>73</v>
      </c>
      <c r="M507" s="11">
        <f t="shared" si="367"/>
        <v>0</v>
      </c>
      <c r="N507" s="12">
        <f t="shared" si="357"/>
        <v>0</v>
      </c>
      <c r="O507" s="11">
        <f t="shared" si="368"/>
        <v>0</v>
      </c>
      <c r="P507" s="12">
        <f t="shared" si="358"/>
        <v>0</v>
      </c>
      <c r="Q507" s="11">
        <f t="shared" si="369"/>
        <v>0</v>
      </c>
      <c r="R507" s="12"/>
      <c r="S507" s="11">
        <f t="shared" si="370"/>
        <v>0</v>
      </c>
      <c r="T507" s="12">
        <f t="shared" si="359"/>
        <v>0</v>
      </c>
      <c r="U507" s="11">
        <f t="shared" si="371"/>
        <v>0</v>
      </c>
      <c r="V507" s="12">
        <f t="shared" si="360"/>
        <v>0</v>
      </c>
      <c r="W507" s="11">
        <f t="shared" si="372"/>
        <v>0</v>
      </c>
      <c r="X507" s="12"/>
      <c r="Y507" s="11">
        <f t="shared" si="373"/>
        <v>0</v>
      </c>
      <c r="Z507" s="12">
        <f t="shared" si="361"/>
        <v>0</v>
      </c>
      <c r="AA507" s="11">
        <f t="shared" si="374"/>
        <v>0</v>
      </c>
      <c r="AB507" s="12">
        <f t="shared" si="362"/>
        <v>0</v>
      </c>
      <c r="AC507" s="11">
        <f t="shared" si="375"/>
        <v>0</v>
      </c>
      <c r="AD507" s="12"/>
      <c r="AE507" s="11">
        <f t="shared" si="376"/>
        <v>0</v>
      </c>
      <c r="AF507" s="12">
        <f t="shared" si="363"/>
        <v>0</v>
      </c>
      <c r="AG507" s="11">
        <f t="shared" si="377"/>
        <v>0</v>
      </c>
      <c r="AH507" s="12">
        <f t="shared" si="364"/>
        <v>0</v>
      </c>
      <c r="AI507" s="11">
        <f t="shared" si="378"/>
        <v>0</v>
      </c>
      <c r="AJ507" s="12"/>
      <c r="AK507" s="11">
        <f t="shared" si="379"/>
        <v>0</v>
      </c>
      <c r="AL507" s="12">
        <f t="shared" si="365"/>
        <v>0</v>
      </c>
      <c r="AM507" s="11">
        <f t="shared" si="380"/>
        <v>0</v>
      </c>
      <c r="AN507" s="12">
        <f t="shared" si="366"/>
        <v>0</v>
      </c>
      <c r="AO507" s="11">
        <f t="shared" si="381"/>
        <v>1.9999999999999574E-2</v>
      </c>
      <c r="AP507" s="12"/>
      <c r="AQ507" s="11">
        <f t="shared" si="382"/>
        <v>0</v>
      </c>
      <c r="AR507" s="12">
        <f t="shared" si="383"/>
        <v>0</v>
      </c>
      <c r="AS507" s="11">
        <f t="shared" si="384"/>
        <v>0</v>
      </c>
      <c r="AT507" s="12">
        <f t="shared" si="385"/>
        <v>0</v>
      </c>
      <c r="AU507" s="11">
        <f t="shared" si="386"/>
        <v>0</v>
      </c>
      <c r="AV507" s="12"/>
      <c r="AW507" s="11">
        <f t="shared" si="387"/>
        <v>0</v>
      </c>
      <c r="AX507" s="12">
        <f t="shared" si="388"/>
        <v>0</v>
      </c>
      <c r="AY507" s="11">
        <f t="shared" si="389"/>
        <v>0</v>
      </c>
      <c r="AZ507" s="12">
        <f t="shared" si="390"/>
        <v>0</v>
      </c>
      <c r="BA507" s="11">
        <f t="shared" si="391"/>
        <v>1.9999999999999574E-2</v>
      </c>
      <c r="BB507" s="12"/>
      <c r="BC507" s="11">
        <f t="shared" si="392"/>
        <v>0</v>
      </c>
      <c r="BD507" s="12">
        <f t="shared" si="393"/>
        <v>0</v>
      </c>
      <c r="BE507" s="11">
        <f t="shared" si="394"/>
        <v>0</v>
      </c>
      <c r="BF507" s="12">
        <f t="shared" si="395"/>
        <v>0</v>
      </c>
      <c r="BG507" s="11">
        <f t="shared" si="396"/>
        <v>1.9999999999999574E-2</v>
      </c>
      <c r="BH507" s="12"/>
      <c r="BI507" s="11">
        <f t="shared" si="397"/>
        <v>0</v>
      </c>
      <c r="BJ507" s="12">
        <f t="shared" si="398"/>
        <v>0</v>
      </c>
      <c r="BK507" s="11">
        <f t="shared" si="399"/>
        <v>0</v>
      </c>
      <c r="BL507" s="12">
        <f t="shared" si="400"/>
        <v>0</v>
      </c>
      <c r="BM507" s="11">
        <f t="shared" si="401"/>
        <v>0</v>
      </c>
      <c r="BN507" s="12"/>
      <c r="BO507" s="11">
        <f t="shared" si="402"/>
        <v>0</v>
      </c>
      <c r="BP507" s="12">
        <f t="shared" si="403"/>
        <v>0</v>
      </c>
      <c r="BQ507" s="11">
        <f t="shared" si="404"/>
        <v>0</v>
      </c>
      <c r="BR507" s="12">
        <f t="shared" si="405"/>
        <v>0</v>
      </c>
      <c r="BS507" s="11">
        <f t="shared" si="406"/>
        <v>1.9999999999999574E-2</v>
      </c>
    </row>
    <row r="508" spans="1:71" x14ac:dyDescent="0.25">
      <c r="A508" s="21">
        <f t="shared" si="407"/>
        <v>10.07041666666654</v>
      </c>
      <c r="B508" s="7" t="s">
        <v>77</v>
      </c>
      <c r="D508" t="s">
        <v>71</v>
      </c>
      <c r="E508" s="8" t="s">
        <v>73</v>
      </c>
      <c r="G508" s="8" t="s">
        <v>73</v>
      </c>
      <c r="H508" s="8"/>
      <c r="I508" s="8"/>
      <c r="J508" s="8" t="s">
        <v>73</v>
      </c>
      <c r="K508" s="8"/>
      <c r="L508" s="8" t="s">
        <v>73</v>
      </c>
      <c r="M508" s="11">
        <f t="shared" si="367"/>
        <v>0</v>
      </c>
      <c r="N508" s="12">
        <f t="shared" si="357"/>
        <v>0</v>
      </c>
      <c r="O508" s="11">
        <f t="shared" si="368"/>
        <v>0</v>
      </c>
      <c r="P508" s="12">
        <f t="shared" si="358"/>
        <v>0</v>
      </c>
      <c r="Q508" s="11">
        <f t="shared" si="369"/>
        <v>0</v>
      </c>
      <c r="R508" s="12"/>
      <c r="S508" s="11">
        <f t="shared" si="370"/>
        <v>0</v>
      </c>
      <c r="T508" s="12">
        <f t="shared" si="359"/>
        <v>0</v>
      </c>
      <c r="U508" s="11">
        <f t="shared" si="371"/>
        <v>0</v>
      </c>
      <c r="V508" s="12">
        <f t="shared" si="360"/>
        <v>0</v>
      </c>
      <c r="W508" s="11">
        <f t="shared" si="372"/>
        <v>0</v>
      </c>
      <c r="X508" s="12"/>
      <c r="Y508" s="11">
        <f t="shared" si="373"/>
        <v>10.07041666666654</v>
      </c>
      <c r="Z508" s="12">
        <f t="shared" si="361"/>
        <v>1</v>
      </c>
      <c r="AA508" s="11">
        <f t="shared" si="374"/>
        <v>0</v>
      </c>
      <c r="AB508" s="12">
        <f t="shared" si="362"/>
        <v>0</v>
      </c>
      <c r="AC508" s="11">
        <f t="shared" si="375"/>
        <v>1.9999999999999574E-2</v>
      </c>
      <c r="AD508" s="12"/>
      <c r="AE508" s="11">
        <f t="shared" si="376"/>
        <v>0</v>
      </c>
      <c r="AF508" s="12">
        <f t="shared" si="363"/>
        <v>0</v>
      </c>
      <c r="AG508" s="11">
        <f t="shared" si="377"/>
        <v>0</v>
      </c>
      <c r="AH508" s="12">
        <f t="shared" si="364"/>
        <v>0</v>
      </c>
      <c r="AI508" s="11">
        <f t="shared" si="378"/>
        <v>0</v>
      </c>
      <c r="AJ508" s="12"/>
      <c r="AK508" s="11">
        <f t="shared" si="379"/>
        <v>0</v>
      </c>
      <c r="AL508" s="12">
        <f t="shared" si="365"/>
        <v>0</v>
      </c>
      <c r="AM508" s="11">
        <f t="shared" si="380"/>
        <v>0</v>
      </c>
      <c r="AN508" s="12">
        <f t="shared" si="366"/>
        <v>0</v>
      </c>
      <c r="AO508" s="11">
        <f t="shared" si="381"/>
        <v>1.9999999999999574E-2</v>
      </c>
      <c r="AP508" s="12"/>
      <c r="AQ508" s="11">
        <f t="shared" si="382"/>
        <v>0</v>
      </c>
      <c r="AR508" s="12">
        <f t="shared" si="383"/>
        <v>0</v>
      </c>
      <c r="AS508" s="11">
        <f t="shared" si="384"/>
        <v>0</v>
      </c>
      <c r="AT508" s="12">
        <f t="shared" si="385"/>
        <v>0</v>
      </c>
      <c r="AU508" s="11">
        <f t="shared" si="386"/>
        <v>0</v>
      </c>
      <c r="AV508" s="12"/>
      <c r="AW508" s="11">
        <f t="shared" si="387"/>
        <v>0</v>
      </c>
      <c r="AX508" s="12">
        <f t="shared" si="388"/>
        <v>0</v>
      </c>
      <c r="AY508" s="11">
        <f t="shared" si="389"/>
        <v>0</v>
      </c>
      <c r="AZ508" s="12">
        <f t="shared" si="390"/>
        <v>0</v>
      </c>
      <c r="BA508" s="11">
        <f t="shared" si="391"/>
        <v>1.9999999999999574E-2</v>
      </c>
      <c r="BB508" s="12"/>
      <c r="BC508" s="11">
        <f t="shared" si="392"/>
        <v>0</v>
      </c>
      <c r="BD508" s="12">
        <f t="shared" si="393"/>
        <v>0</v>
      </c>
      <c r="BE508" s="11">
        <f t="shared" si="394"/>
        <v>0</v>
      </c>
      <c r="BF508" s="12">
        <f t="shared" si="395"/>
        <v>0</v>
      </c>
      <c r="BG508" s="11">
        <f t="shared" si="396"/>
        <v>1.9999999999999574E-2</v>
      </c>
      <c r="BH508" s="12"/>
      <c r="BI508" s="11">
        <f t="shared" si="397"/>
        <v>0</v>
      </c>
      <c r="BJ508" s="12">
        <f t="shared" si="398"/>
        <v>0</v>
      </c>
      <c r="BK508" s="11">
        <f t="shared" si="399"/>
        <v>0</v>
      </c>
      <c r="BL508" s="12">
        <f t="shared" si="400"/>
        <v>0</v>
      </c>
      <c r="BM508" s="11">
        <f t="shared" si="401"/>
        <v>0</v>
      </c>
      <c r="BN508" s="12"/>
      <c r="BO508" s="11">
        <f t="shared" si="402"/>
        <v>0</v>
      </c>
      <c r="BP508" s="12">
        <f t="shared" si="403"/>
        <v>0</v>
      </c>
      <c r="BQ508" s="11">
        <f t="shared" si="404"/>
        <v>0</v>
      </c>
      <c r="BR508" s="12">
        <f t="shared" si="405"/>
        <v>0</v>
      </c>
      <c r="BS508" s="11">
        <f t="shared" si="406"/>
        <v>1.9999999999999574E-2</v>
      </c>
    </row>
    <row r="509" spans="1:71" x14ac:dyDescent="0.25">
      <c r="A509" s="21">
        <f t="shared" si="407"/>
        <v>10.09041666666654</v>
      </c>
      <c r="B509" s="7"/>
      <c r="C509" s="8"/>
      <c r="D509" t="s">
        <v>71</v>
      </c>
      <c r="E509" s="8" t="s">
        <v>73</v>
      </c>
      <c r="G509" s="8" t="s">
        <v>73</v>
      </c>
      <c r="H509" s="8"/>
      <c r="I509" s="8"/>
      <c r="J509" s="8" t="s">
        <v>73</v>
      </c>
      <c r="K509" s="8"/>
      <c r="L509" s="8" t="s">
        <v>73</v>
      </c>
      <c r="M509" s="11">
        <f t="shared" si="367"/>
        <v>0</v>
      </c>
      <c r="N509" s="12">
        <f t="shared" si="357"/>
        <v>0</v>
      </c>
      <c r="O509" s="11">
        <f t="shared" si="368"/>
        <v>0</v>
      </c>
      <c r="P509" s="12">
        <f t="shared" si="358"/>
        <v>0</v>
      </c>
      <c r="Q509" s="11">
        <f t="shared" si="369"/>
        <v>0</v>
      </c>
      <c r="R509" s="12"/>
      <c r="S509" s="11">
        <f t="shared" si="370"/>
        <v>0</v>
      </c>
      <c r="T509" s="12">
        <f t="shared" si="359"/>
        <v>0</v>
      </c>
      <c r="U509" s="11">
        <f t="shared" si="371"/>
        <v>0</v>
      </c>
      <c r="V509" s="12">
        <f t="shared" si="360"/>
        <v>0</v>
      </c>
      <c r="W509" s="11">
        <f t="shared" si="372"/>
        <v>0</v>
      </c>
      <c r="X509" s="12"/>
      <c r="Y509" s="11">
        <f t="shared" si="373"/>
        <v>0</v>
      </c>
      <c r="Z509" s="12">
        <f t="shared" si="361"/>
        <v>0</v>
      </c>
      <c r="AA509" s="11">
        <f t="shared" si="374"/>
        <v>0</v>
      </c>
      <c r="AB509" s="12">
        <f t="shared" si="362"/>
        <v>0</v>
      </c>
      <c r="AC509" s="11">
        <f t="shared" si="375"/>
        <v>1.9999999999999574E-2</v>
      </c>
      <c r="AD509" s="12"/>
      <c r="AE509" s="11">
        <f t="shared" si="376"/>
        <v>0</v>
      </c>
      <c r="AF509" s="12">
        <f t="shared" si="363"/>
        <v>0</v>
      </c>
      <c r="AG509" s="11">
        <f t="shared" si="377"/>
        <v>0</v>
      </c>
      <c r="AH509" s="12">
        <f t="shared" si="364"/>
        <v>0</v>
      </c>
      <c r="AI509" s="11">
        <f t="shared" si="378"/>
        <v>0</v>
      </c>
      <c r="AJ509" s="12"/>
      <c r="AK509" s="11">
        <f t="shared" si="379"/>
        <v>0</v>
      </c>
      <c r="AL509" s="12">
        <f t="shared" si="365"/>
        <v>0</v>
      </c>
      <c r="AM509" s="11">
        <f t="shared" si="380"/>
        <v>0</v>
      </c>
      <c r="AN509" s="12">
        <f t="shared" si="366"/>
        <v>0</v>
      </c>
      <c r="AO509" s="11">
        <f t="shared" si="381"/>
        <v>1.9999999999999574E-2</v>
      </c>
      <c r="AP509" s="12"/>
      <c r="AQ509" s="11">
        <f t="shared" si="382"/>
        <v>0</v>
      </c>
      <c r="AR509" s="12">
        <f t="shared" si="383"/>
        <v>0</v>
      </c>
      <c r="AS509" s="11">
        <f t="shared" si="384"/>
        <v>0</v>
      </c>
      <c r="AT509" s="12">
        <f t="shared" si="385"/>
        <v>0</v>
      </c>
      <c r="AU509" s="11">
        <f t="shared" si="386"/>
        <v>0</v>
      </c>
      <c r="AV509" s="12"/>
      <c r="AW509" s="11">
        <f t="shared" si="387"/>
        <v>0</v>
      </c>
      <c r="AX509" s="12">
        <f t="shared" si="388"/>
        <v>0</v>
      </c>
      <c r="AY509" s="11">
        <f t="shared" si="389"/>
        <v>0</v>
      </c>
      <c r="AZ509" s="12">
        <f t="shared" si="390"/>
        <v>0</v>
      </c>
      <c r="BA509" s="11">
        <f t="shared" si="391"/>
        <v>1.9999999999999574E-2</v>
      </c>
      <c r="BB509" s="12"/>
      <c r="BC509" s="11">
        <f t="shared" si="392"/>
        <v>0</v>
      </c>
      <c r="BD509" s="12">
        <f t="shared" si="393"/>
        <v>0</v>
      </c>
      <c r="BE509" s="11">
        <f t="shared" si="394"/>
        <v>0</v>
      </c>
      <c r="BF509" s="12">
        <f t="shared" si="395"/>
        <v>0</v>
      </c>
      <c r="BG509" s="11">
        <f t="shared" si="396"/>
        <v>1.9999999999999574E-2</v>
      </c>
      <c r="BH509" s="12"/>
      <c r="BI509" s="11">
        <f t="shared" si="397"/>
        <v>0</v>
      </c>
      <c r="BJ509" s="12">
        <f t="shared" si="398"/>
        <v>0</v>
      </c>
      <c r="BK509" s="11">
        <f t="shared" si="399"/>
        <v>0</v>
      </c>
      <c r="BL509" s="12">
        <f t="shared" si="400"/>
        <v>0</v>
      </c>
      <c r="BM509" s="11">
        <f t="shared" si="401"/>
        <v>0</v>
      </c>
      <c r="BN509" s="12"/>
      <c r="BO509" s="11">
        <f t="shared" si="402"/>
        <v>0</v>
      </c>
      <c r="BP509" s="12">
        <f t="shared" si="403"/>
        <v>0</v>
      </c>
      <c r="BQ509" s="11">
        <f t="shared" si="404"/>
        <v>0</v>
      </c>
      <c r="BR509" s="12">
        <f t="shared" si="405"/>
        <v>0</v>
      </c>
      <c r="BS509" s="11">
        <f t="shared" si="406"/>
        <v>1.9999999999999574E-2</v>
      </c>
    </row>
    <row r="510" spans="1:71" x14ac:dyDescent="0.25">
      <c r="A510" s="21">
        <f t="shared" si="407"/>
        <v>10.11041666666654</v>
      </c>
      <c r="B510" s="7"/>
      <c r="C510" s="8"/>
      <c r="D510" t="s">
        <v>71</v>
      </c>
      <c r="E510" s="8" t="s">
        <v>73</v>
      </c>
      <c r="G510" s="8" t="s">
        <v>73</v>
      </c>
      <c r="H510" s="8"/>
      <c r="I510" s="8"/>
      <c r="J510" s="8" t="s">
        <v>73</v>
      </c>
      <c r="K510" s="8"/>
      <c r="L510" s="8" t="s">
        <v>73</v>
      </c>
      <c r="M510" s="11">
        <f t="shared" si="367"/>
        <v>0</v>
      </c>
      <c r="N510" s="12">
        <f t="shared" si="357"/>
        <v>0</v>
      </c>
      <c r="O510" s="11">
        <f t="shared" si="368"/>
        <v>0</v>
      </c>
      <c r="P510" s="12">
        <f t="shared" si="358"/>
        <v>0</v>
      </c>
      <c r="Q510" s="11">
        <f t="shared" si="369"/>
        <v>0</v>
      </c>
      <c r="R510" s="12"/>
      <c r="S510" s="11">
        <f t="shared" si="370"/>
        <v>0</v>
      </c>
      <c r="T510" s="12">
        <f t="shared" si="359"/>
        <v>0</v>
      </c>
      <c r="U510" s="11">
        <f t="shared" si="371"/>
        <v>0</v>
      </c>
      <c r="V510" s="12">
        <f t="shared" si="360"/>
        <v>0</v>
      </c>
      <c r="W510" s="11">
        <f t="shared" si="372"/>
        <v>0</v>
      </c>
      <c r="X510" s="12"/>
      <c r="Y510" s="11">
        <f t="shared" si="373"/>
        <v>0</v>
      </c>
      <c r="Z510" s="12">
        <f t="shared" si="361"/>
        <v>0</v>
      </c>
      <c r="AA510" s="11">
        <f t="shared" si="374"/>
        <v>0</v>
      </c>
      <c r="AB510" s="12">
        <f t="shared" si="362"/>
        <v>0</v>
      </c>
      <c r="AC510" s="11">
        <f t="shared" si="375"/>
        <v>1.9999999999999574E-2</v>
      </c>
      <c r="AD510" s="12"/>
      <c r="AE510" s="11">
        <f t="shared" si="376"/>
        <v>0</v>
      </c>
      <c r="AF510" s="12">
        <f t="shared" si="363"/>
        <v>0</v>
      </c>
      <c r="AG510" s="11">
        <f t="shared" si="377"/>
        <v>0</v>
      </c>
      <c r="AH510" s="12">
        <f t="shared" si="364"/>
        <v>0</v>
      </c>
      <c r="AI510" s="11">
        <f t="shared" si="378"/>
        <v>0</v>
      </c>
      <c r="AJ510" s="12"/>
      <c r="AK510" s="11">
        <f t="shared" si="379"/>
        <v>0</v>
      </c>
      <c r="AL510" s="12">
        <f t="shared" si="365"/>
        <v>0</v>
      </c>
      <c r="AM510" s="11">
        <f t="shared" si="380"/>
        <v>0</v>
      </c>
      <c r="AN510" s="12">
        <f t="shared" si="366"/>
        <v>0</v>
      </c>
      <c r="AO510" s="11">
        <f t="shared" si="381"/>
        <v>1.9999999999999574E-2</v>
      </c>
      <c r="AP510" s="12"/>
      <c r="AQ510" s="11">
        <f t="shared" si="382"/>
        <v>0</v>
      </c>
      <c r="AR510" s="12">
        <f t="shared" si="383"/>
        <v>0</v>
      </c>
      <c r="AS510" s="11">
        <f t="shared" si="384"/>
        <v>0</v>
      </c>
      <c r="AT510" s="12">
        <f t="shared" si="385"/>
        <v>0</v>
      </c>
      <c r="AU510" s="11">
        <f t="shared" si="386"/>
        <v>0</v>
      </c>
      <c r="AV510" s="12"/>
      <c r="AW510" s="11">
        <f t="shared" si="387"/>
        <v>0</v>
      </c>
      <c r="AX510" s="12">
        <f t="shared" si="388"/>
        <v>0</v>
      </c>
      <c r="AY510" s="11">
        <f t="shared" si="389"/>
        <v>0</v>
      </c>
      <c r="AZ510" s="12">
        <f t="shared" si="390"/>
        <v>0</v>
      </c>
      <c r="BA510" s="11">
        <f t="shared" si="391"/>
        <v>1.9999999999999574E-2</v>
      </c>
      <c r="BB510" s="12"/>
      <c r="BC510" s="11">
        <f t="shared" si="392"/>
        <v>0</v>
      </c>
      <c r="BD510" s="12">
        <f t="shared" si="393"/>
        <v>0</v>
      </c>
      <c r="BE510" s="11">
        <f t="shared" si="394"/>
        <v>0</v>
      </c>
      <c r="BF510" s="12">
        <f t="shared" si="395"/>
        <v>0</v>
      </c>
      <c r="BG510" s="11">
        <f t="shared" si="396"/>
        <v>1.9999999999999574E-2</v>
      </c>
      <c r="BH510" s="12"/>
      <c r="BI510" s="11">
        <f t="shared" si="397"/>
        <v>0</v>
      </c>
      <c r="BJ510" s="12">
        <f t="shared" si="398"/>
        <v>0</v>
      </c>
      <c r="BK510" s="11">
        <f t="shared" si="399"/>
        <v>0</v>
      </c>
      <c r="BL510" s="12">
        <f t="shared" si="400"/>
        <v>0</v>
      </c>
      <c r="BM510" s="11">
        <f t="shared" si="401"/>
        <v>0</v>
      </c>
      <c r="BN510" s="12"/>
      <c r="BO510" s="11">
        <f t="shared" si="402"/>
        <v>0</v>
      </c>
      <c r="BP510" s="12">
        <f t="shared" si="403"/>
        <v>0</v>
      </c>
      <c r="BQ510" s="11">
        <f t="shared" si="404"/>
        <v>0</v>
      </c>
      <c r="BR510" s="12">
        <f t="shared" si="405"/>
        <v>0</v>
      </c>
      <c r="BS510" s="11">
        <f t="shared" si="406"/>
        <v>1.9999999999999574E-2</v>
      </c>
    </row>
    <row r="511" spans="1:71" x14ac:dyDescent="0.25">
      <c r="A511" s="21">
        <f t="shared" si="407"/>
        <v>10.130416666666539</v>
      </c>
      <c r="B511" s="7" t="s">
        <v>85</v>
      </c>
      <c r="C511" s="8"/>
      <c r="D511" s="9" t="s">
        <v>72</v>
      </c>
      <c r="E511" s="8" t="s">
        <v>73</v>
      </c>
      <c r="G511" s="8" t="s">
        <v>73</v>
      </c>
      <c r="H511" s="8"/>
      <c r="I511" s="8"/>
      <c r="J511" t="s">
        <v>71</v>
      </c>
      <c r="L511" s="8" t="s">
        <v>73</v>
      </c>
      <c r="M511" s="11">
        <f t="shared" si="367"/>
        <v>0</v>
      </c>
      <c r="N511" s="12">
        <f t="shared" si="357"/>
        <v>0</v>
      </c>
      <c r="O511" s="11">
        <f t="shared" si="368"/>
        <v>0</v>
      </c>
      <c r="P511" s="12">
        <f t="shared" si="358"/>
        <v>0</v>
      </c>
      <c r="Q511" s="11">
        <f t="shared" si="369"/>
        <v>0</v>
      </c>
      <c r="R511" s="12"/>
      <c r="S511" s="11">
        <f t="shared" si="370"/>
        <v>0</v>
      </c>
      <c r="T511" s="12">
        <f t="shared" si="359"/>
        <v>0</v>
      </c>
      <c r="U511" s="11">
        <f t="shared" si="371"/>
        <v>10.130416666666539</v>
      </c>
      <c r="V511" s="12">
        <f t="shared" si="360"/>
        <v>1</v>
      </c>
      <c r="W511" s="11">
        <f t="shared" si="372"/>
        <v>0</v>
      </c>
      <c r="X511" s="12"/>
      <c r="Y511" s="11">
        <f t="shared" si="373"/>
        <v>0</v>
      </c>
      <c r="Z511" s="12">
        <f t="shared" si="361"/>
        <v>0</v>
      </c>
      <c r="AA511" s="11">
        <f t="shared" si="374"/>
        <v>0</v>
      </c>
      <c r="AB511" s="12">
        <f t="shared" si="362"/>
        <v>0</v>
      </c>
      <c r="AC511" s="11">
        <f t="shared" si="375"/>
        <v>1.9999999999999574E-2</v>
      </c>
      <c r="AD511" s="12"/>
      <c r="AE511" s="11">
        <f t="shared" si="376"/>
        <v>0</v>
      </c>
      <c r="AF511" s="12">
        <f t="shared" si="363"/>
        <v>0</v>
      </c>
      <c r="AG511" s="11">
        <f t="shared" si="377"/>
        <v>0</v>
      </c>
      <c r="AH511" s="12">
        <f t="shared" si="364"/>
        <v>0</v>
      </c>
      <c r="AI511" s="11">
        <f t="shared" si="378"/>
        <v>0</v>
      </c>
      <c r="AJ511" s="12"/>
      <c r="AK511" s="11">
        <f t="shared" si="379"/>
        <v>0</v>
      </c>
      <c r="AL511" s="12">
        <f t="shared" si="365"/>
        <v>0</v>
      </c>
      <c r="AM511" s="11">
        <f t="shared" si="380"/>
        <v>0</v>
      </c>
      <c r="AN511" s="12">
        <f t="shared" si="366"/>
        <v>0</v>
      </c>
      <c r="AO511" s="11">
        <f t="shared" si="381"/>
        <v>1.9999999999999574E-2</v>
      </c>
      <c r="AP511" s="12"/>
      <c r="AQ511" s="11">
        <f t="shared" si="382"/>
        <v>0</v>
      </c>
      <c r="AR511" s="12">
        <f t="shared" si="383"/>
        <v>0</v>
      </c>
      <c r="AS511" s="11">
        <f t="shared" si="384"/>
        <v>0</v>
      </c>
      <c r="AT511" s="12">
        <f t="shared" si="385"/>
        <v>0</v>
      </c>
      <c r="AU511" s="11">
        <f t="shared" si="386"/>
        <v>0</v>
      </c>
      <c r="AV511" s="12"/>
      <c r="AW511" s="11">
        <f t="shared" si="387"/>
        <v>0</v>
      </c>
      <c r="AX511" s="12">
        <f t="shared" si="388"/>
        <v>0</v>
      </c>
      <c r="AY511" s="11">
        <f t="shared" si="389"/>
        <v>0</v>
      </c>
      <c r="AZ511" s="12">
        <f t="shared" si="390"/>
        <v>0</v>
      </c>
      <c r="BA511" s="11">
        <f t="shared" si="391"/>
        <v>1.9999999999999574E-2</v>
      </c>
      <c r="BB511" s="12"/>
      <c r="BC511" s="11">
        <f t="shared" si="392"/>
        <v>0</v>
      </c>
      <c r="BD511" s="12">
        <f t="shared" si="393"/>
        <v>0</v>
      </c>
      <c r="BE511" s="11">
        <f t="shared" si="394"/>
        <v>0</v>
      </c>
      <c r="BF511" s="12">
        <f t="shared" si="395"/>
        <v>0</v>
      </c>
      <c r="BG511" s="11">
        <f t="shared" si="396"/>
        <v>0</v>
      </c>
      <c r="BH511" s="12"/>
      <c r="BI511" s="11">
        <f t="shared" si="397"/>
        <v>0</v>
      </c>
      <c r="BJ511" s="12">
        <f t="shared" si="398"/>
        <v>0</v>
      </c>
      <c r="BK511" s="11">
        <f t="shared" si="399"/>
        <v>0</v>
      </c>
      <c r="BL511" s="12">
        <f t="shared" si="400"/>
        <v>0</v>
      </c>
      <c r="BM511" s="11">
        <f t="shared" si="401"/>
        <v>0</v>
      </c>
      <c r="BN511" s="12"/>
      <c r="BO511" s="11">
        <f t="shared" si="402"/>
        <v>0</v>
      </c>
      <c r="BP511" s="12">
        <f t="shared" si="403"/>
        <v>0</v>
      </c>
      <c r="BQ511" s="11">
        <f t="shared" si="404"/>
        <v>0</v>
      </c>
      <c r="BR511" s="12">
        <f t="shared" si="405"/>
        <v>0</v>
      </c>
      <c r="BS511" s="11">
        <f t="shared" si="406"/>
        <v>1.9999999999999574E-2</v>
      </c>
    </row>
    <row r="512" spans="1:71" x14ac:dyDescent="0.25">
      <c r="A512" s="21">
        <f t="shared" si="407"/>
        <v>10.150416666666539</v>
      </c>
      <c r="B512" s="7"/>
      <c r="C512" s="8"/>
      <c r="D512" s="8"/>
      <c r="E512" s="8" t="s">
        <v>73</v>
      </c>
      <c r="G512" s="8" t="s">
        <v>73</v>
      </c>
      <c r="H512" s="8"/>
      <c r="I512" s="8"/>
      <c r="J512" t="s">
        <v>71</v>
      </c>
      <c r="L512" s="8" t="s">
        <v>73</v>
      </c>
      <c r="M512" s="11">
        <f t="shared" si="367"/>
        <v>0</v>
      </c>
      <c r="N512" s="12">
        <f t="shared" si="357"/>
        <v>0</v>
      </c>
      <c r="O512" s="11">
        <f t="shared" si="368"/>
        <v>0</v>
      </c>
      <c r="P512" s="12">
        <f t="shared" si="358"/>
        <v>0</v>
      </c>
      <c r="Q512" s="11">
        <f t="shared" si="369"/>
        <v>0</v>
      </c>
      <c r="R512" s="12"/>
      <c r="S512" s="11">
        <f t="shared" si="370"/>
        <v>0</v>
      </c>
      <c r="T512" s="12">
        <f t="shared" si="359"/>
        <v>0</v>
      </c>
      <c r="U512" s="11">
        <f t="shared" si="371"/>
        <v>0</v>
      </c>
      <c r="V512" s="12">
        <f t="shared" si="360"/>
        <v>0</v>
      </c>
      <c r="W512" s="11">
        <f t="shared" si="372"/>
        <v>0</v>
      </c>
      <c r="X512" s="12"/>
      <c r="Y512" s="11">
        <f t="shared" si="373"/>
        <v>0</v>
      </c>
      <c r="Z512" s="12">
        <f t="shared" si="361"/>
        <v>0</v>
      </c>
      <c r="AA512" s="11">
        <f t="shared" si="374"/>
        <v>0</v>
      </c>
      <c r="AB512" s="12">
        <f t="shared" si="362"/>
        <v>0</v>
      </c>
      <c r="AC512" s="11">
        <f t="shared" si="375"/>
        <v>1.9999999999999574E-2</v>
      </c>
      <c r="AD512" s="12"/>
      <c r="AE512" s="11">
        <f t="shared" si="376"/>
        <v>0</v>
      </c>
      <c r="AF512" s="12">
        <f t="shared" si="363"/>
        <v>0</v>
      </c>
      <c r="AG512" s="11">
        <f t="shared" si="377"/>
        <v>0</v>
      </c>
      <c r="AH512" s="12">
        <f t="shared" si="364"/>
        <v>0</v>
      </c>
      <c r="AI512" s="11">
        <f t="shared" si="378"/>
        <v>0</v>
      </c>
      <c r="AJ512" s="12"/>
      <c r="AK512" s="11">
        <f t="shared" si="379"/>
        <v>0</v>
      </c>
      <c r="AL512" s="12">
        <f t="shared" si="365"/>
        <v>0</v>
      </c>
      <c r="AM512" s="11">
        <f t="shared" si="380"/>
        <v>0</v>
      </c>
      <c r="AN512" s="12">
        <f t="shared" si="366"/>
        <v>0</v>
      </c>
      <c r="AO512" s="11">
        <f t="shared" si="381"/>
        <v>1.9999999999999574E-2</v>
      </c>
      <c r="AP512" s="12"/>
      <c r="AQ512" s="11">
        <f t="shared" si="382"/>
        <v>0</v>
      </c>
      <c r="AR512" s="12">
        <f t="shared" si="383"/>
        <v>0</v>
      </c>
      <c r="AS512" s="11">
        <f t="shared" si="384"/>
        <v>0</v>
      </c>
      <c r="AT512" s="12">
        <f t="shared" si="385"/>
        <v>0</v>
      </c>
      <c r="AU512" s="11">
        <f t="shared" si="386"/>
        <v>0</v>
      </c>
      <c r="AV512" s="12"/>
      <c r="AW512" s="11">
        <f t="shared" si="387"/>
        <v>0</v>
      </c>
      <c r="AX512" s="12">
        <f t="shared" si="388"/>
        <v>0</v>
      </c>
      <c r="AY512" s="11">
        <f t="shared" si="389"/>
        <v>0</v>
      </c>
      <c r="AZ512" s="12">
        <f t="shared" si="390"/>
        <v>0</v>
      </c>
      <c r="BA512" s="11">
        <f t="shared" si="391"/>
        <v>1.9999999999999574E-2</v>
      </c>
      <c r="BB512" s="12"/>
      <c r="BC512" s="11">
        <f t="shared" si="392"/>
        <v>0</v>
      </c>
      <c r="BD512" s="12">
        <f t="shared" si="393"/>
        <v>0</v>
      </c>
      <c r="BE512" s="11">
        <f t="shared" si="394"/>
        <v>0</v>
      </c>
      <c r="BF512" s="12">
        <f t="shared" si="395"/>
        <v>0</v>
      </c>
      <c r="BG512" s="11">
        <f t="shared" si="396"/>
        <v>0</v>
      </c>
      <c r="BH512" s="12"/>
      <c r="BI512" s="11">
        <f t="shared" si="397"/>
        <v>0</v>
      </c>
      <c r="BJ512" s="12">
        <f t="shared" si="398"/>
        <v>0</v>
      </c>
      <c r="BK512" s="11">
        <f t="shared" si="399"/>
        <v>0</v>
      </c>
      <c r="BL512" s="12">
        <f t="shared" si="400"/>
        <v>0</v>
      </c>
      <c r="BM512" s="11">
        <f t="shared" si="401"/>
        <v>0</v>
      </c>
      <c r="BN512" s="12"/>
      <c r="BO512" s="11">
        <f t="shared" si="402"/>
        <v>0</v>
      </c>
      <c r="BP512" s="12">
        <f t="shared" si="403"/>
        <v>0</v>
      </c>
      <c r="BQ512" s="11">
        <f t="shared" si="404"/>
        <v>0</v>
      </c>
      <c r="BR512" s="12">
        <f t="shared" si="405"/>
        <v>0</v>
      </c>
      <c r="BS512" s="11">
        <f t="shared" si="406"/>
        <v>1.9999999999999574E-2</v>
      </c>
    </row>
    <row r="513" spans="1:71" x14ac:dyDescent="0.25">
      <c r="A513" s="21">
        <f t="shared" si="407"/>
        <v>10.170416666666538</v>
      </c>
      <c r="B513" s="7" t="s">
        <v>74</v>
      </c>
      <c r="C513" s="8" t="s">
        <v>73</v>
      </c>
      <c r="D513" s="8"/>
      <c r="E513" s="8" t="s">
        <v>73</v>
      </c>
      <c r="G513" s="8" t="s">
        <v>73</v>
      </c>
      <c r="H513" s="8"/>
      <c r="I513" s="8"/>
      <c r="J513" t="s">
        <v>71</v>
      </c>
      <c r="L513" s="8" t="s">
        <v>73</v>
      </c>
      <c r="M513" s="11">
        <f t="shared" si="367"/>
        <v>10.170416666666538</v>
      </c>
      <c r="N513" s="12">
        <f t="shared" ref="N513:N575" si="408">IF(M513&gt;0,1,0)</f>
        <v>1</v>
      </c>
      <c r="O513" s="11">
        <f t="shared" si="368"/>
        <v>0</v>
      </c>
      <c r="P513" s="12">
        <f t="shared" ref="P513:P575" si="409">IF(O513&gt;0,1,0)</f>
        <v>0</v>
      </c>
      <c r="Q513" s="11">
        <f t="shared" si="369"/>
        <v>1.9999999999999574E-2</v>
      </c>
      <c r="R513" s="12"/>
      <c r="S513" s="11">
        <f t="shared" si="370"/>
        <v>0</v>
      </c>
      <c r="T513" s="12">
        <f t="shared" ref="T513:T575" si="410">IF(S513&gt;0,1,0)</f>
        <v>0</v>
      </c>
      <c r="U513" s="11">
        <f t="shared" si="371"/>
        <v>0</v>
      </c>
      <c r="V513" s="12">
        <f t="shared" ref="V513:V575" si="411">IF(U513&gt;0,1,0)</f>
        <v>0</v>
      </c>
      <c r="W513" s="11">
        <f t="shared" si="372"/>
        <v>0</v>
      </c>
      <c r="X513" s="12"/>
      <c r="Y513" s="11">
        <f t="shared" si="373"/>
        <v>0</v>
      </c>
      <c r="Z513" s="12">
        <f t="shared" ref="Z513:Z575" si="412">IF(Y513&gt;0,1,0)</f>
        <v>0</v>
      </c>
      <c r="AA513" s="11">
        <f t="shared" si="374"/>
        <v>0</v>
      </c>
      <c r="AB513" s="12">
        <f t="shared" ref="AB513:AB575" si="413">IF(AA513&gt;0,1,0)</f>
        <v>0</v>
      </c>
      <c r="AC513" s="11">
        <f t="shared" si="375"/>
        <v>1.9999999999999574E-2</v>
      </c>
      <c r="AD513" s="12"/>
      <c r="AE513" s="11">
        <f t="shared" si="376"/>
        <v>0</v>
      </c>
      <c r="AF513" s="12">
        <f t="shared" ref="AF513:AF575" si="414">IF(AE513&gt;0,1,0)</f>
        <v>0</v>
      </c>
      <c r="AG513" s="11">
        <f t="shared" si="377"/>
        <v>0</v>
      </c>
      <c r="AH513" s="12">
        <f t="shared" ref="AH513:AH575" si="415">IF(AG513&gt;0,1,0)</f>
        <v>0</v>
      </c>
      <c r="AI513" s="11">
        <f t="shared" si="378"/>
        <v>0</v>
      </c>
      <c r="AJ513" s="12"/>
      <c r="AK513" s="11">
        <f t="shared" si="379"/>
        <v>0</v>
      </c>
      <c r="AL513" s="12">
        <f t="shared" ref="AL513:AL575" si="416">IF(AK513&gt;0,1,0)</f>
        <v>0</v>
      </c>
      <c r="AM513" s="11">
        <f t="shared" si="380"/>
        <v>0</v>
      </c>
      <c r="AN513" s="12">
        <f t="shared" ref="AN513:AN575" si="417">IF(AM513&gt;0,1,0)</f>
        <v>0</v>
      </c>
      <c r="AO513" s="11">
        <f t="shared" si="381"/>
        <v>1.9999999999999574E-2</v>
      </c>
      <c r="AP513" s="12"/>
      <c r="AQ513" s="11">
        <f t="shared" si="382"/>
        <v>0</v>
      </c>
      <c r="AR513" s="12">
        <f t="shared" si="383"/>
        <v>0</v>
      </c>
      <c r="AS513" s="11">
        <f t="shared" si="384"/>
        <v>0</v>
      </c>
      <c r="AT513" s="12">
        <f t="shared" si="385"/>
        <v>0</v>
      </c>
      <c r="AU513" s="11">
        <f t="shared" si="386"/>
        <v>0</v>
      </c>
      <c r="AV513" s="12"/>
      <c r="AW513" s="11">
        <f t="shared" si="387"/>
        <v>0</v>
      </c>
      <c r="AX513" s="12">
        <f t="shared" si="388"/>
        <v>0</v>
      </c>
      <c r="AY513" s="11">
        <f t="shared" si="389"/>
        <v>0</v>
      </c>
      <c r="AZ513" s="12">
        <f t="shared" si="390"/>
        <v>0</v>
      </c>
      <c r="BA513" s="11">
        <f t="shared" si="391"/>
        <v>1.9999999999999574E-2</v>
      </c>
      <c r="BB513" s="12"/>
      <c r="BC513" s="11">
        <f t="shared" si="392"/>
        <v>0</v>
      </c>
      <c r="BD513" s="12">
        <f t="shared" si="393"/>
        <v>0</v>
      </c>
      <c r="BE513" s="11">
        <f t="shared" si="394"/>
        <v>0</v>
      </c>
      <c r="BF513" s="12">
        <f t="shared" si="395"/>
        <v>0</v>
      </c>
      <c r="BG513" s="11">
        <f t="shared" si="396"/>
        <v>0</v>
      </c>
      <c r="BH513" s="12"/>
      <c r="BI513" s="11">
        <f t="shared" si="397"/>
        <v>0</v>
      </c>
      <c r="BJ513" s="12">
        <f t="shared" si="398"/>
        <v>0</v>
      </c>
      <c r="BK513" s="11">
        <f t="shared" si="399"/>
        <v>0</v>
      </c>
      <c r="BL513" s="12">
        <f t="shared" si="400"/>
        <v>0</v>
      </c>
      <c r="BM513" s="11">
        <f t="shared" si="401"/>
        <v>0</v>
      </c>
      <c r="BN513" s="12"/>
      <c r="BO513" s="11">
        <f t="shared" si="402"/>
        <v>0</v>
      </c>
      <c r="BP513" s="12">
        <f t="shared" si="403"/>
        <v>0</v>
      </c>
      <c r="BQ513" s="11">
        <f t="shared" si="404"/>
        <v>0</v>
      </c>
      <c r="BR513" s="12">
        <f t="shared" si="405"/>
        <v>0</v>
      </c>
      <c r="BS513" s="11">
        <f t="shared" si="406"/>
        <v>1.9999999999999574E-2</v>
      </c>
    </row>
    <row r="514" spans="1:71" x14ac:dyDescent="0.25">
      <c r="A514" s="21">
        <f t="shared" si="407"/>
        <v>10.190416666666538</v>
      </c>
      <c r="B514" s="7"/>
      <c r="C514" s="8" t="s">
        <v>73</v>
      </c>
      <c r="D514" s="8"/>
      <c r="E514" s="8" t="s">
        <v>73</v>
      </c>
      <c r="G514" s="8" t="s">
        <v>73</v>
      </c>
      <c r="H514" s="8"/>
      <c r="I514" s="8"/>
      <c r="J514" t="s">
        <v>71</v>
      </c>
      <c r="L514" s="8" t="s">
        <v>73</v>
      </c>
      <c r="M514" s="11">
        <f t="shared" si="367"/>
        <v>0</v>
      </c>
      <c r="N514" s="12">
        <f t="shared" si="408"/>
        <v>0</v>
      </c>
      <c r="O514" s="11">
        <f t="shared" si="368"/>
        <v>0</v>
      </c>
      <c r="P514" s="12">
        <f t="shared" si="409"/>
        <v>0</v>
      </c>
      <c r="Q514" s="11">
        <f t="shared" si="369"/>
        <v>1.9999999999999574E-2</v>
      </c>
      <c r="R514" s="12"/>
      <c r="S514" s="11">
        <f t="shared" si="370"/>
        <v>0</v>
      </c>
      <c r="T514" s="12">
        <f t="shared" si="410"/>
        <v>0</v>
      </c>
      <c r="U514" s="11">
        <f t="shared" si="371"/>
        <v>0</v>
      </c>
      <c r="V514" s="12">
        <f t="shared" si="411"/>
        <v>0</v>
      </c>
      <c r="W514" s="11">
        <f t="shared" si="372"/>
        <v>0</v>
      </c>
      <c r="X514" s="12"/>
      <c r="Y514" s="11">
        <f t="shared" si="373"/>
        <v>0</v>
      </c>
      <c r="Z514" s="12">
        <f t="shared" si="412"/>
        <v>0</v>
      </c>
      <c r="AA514" s="11">
        <f t="shared" si="374"/>
        <v>0</v>
      </c>
      <c r="AB514" s="12">
        <f t="shared" si="413"/>
        <v>0</v>
      </c>
      <c r="AC514" s="11">
        <f t="shared" si="375"/>
        <v>1.9999999999999574E-2</v>
      </c>
      <c r="AD514" s="12"/>
      <c r="AE514" s="11">
        <f t="shared" si="376"/>
        <v>0</v>
      </c>
      <c r="AF514" s="12">
        <f t="shared" si="414"/>
        <v>0</v>
      </c>
      <c r="AG514" s="11">
        <f t="shared" si="377"/>
        <v>0</v>
      </c>
      <c r="AH514" s="12">
        <f t="shared" si="415"/>
        <v>0</v>
      </c>
      <c r="AI514" s="11">
        <f t="shared" si="378"/>
        <v>0</v>
      </c>
      <c r="AJ514" s="12"/>
      <c r="AK514" s="11">
        <f t="shared" si="379"/>
        <v>0</v>
      </c>
      <c r="AL514" s="12">
        <f t="shared" si="416"/>
        <v>0</v>
      </c>
      <c r="AM514" s="11">
        <f t="shared" si="380"/>
        <v>0</v>
      </c>
      <c r="AN514" s="12">
        <f t="shared" si="417"/>
        <v>0</v>
      </c>
      <c r="AO514" s="11">
        <f t="shared" si="381"/>
        <v>1.9999999999999574E-2</v>
      </c>
      <c r="AP514" s="12"/>
      <c r="AQ514" s="11">
        <f t="shared" si="382"/>
        <v>0</v>
      </c>
      <c r="AR514" s="12">
        <f t="shared" si="383"/>
        <v>0</v>
      </c>
      <c r="AS514" s="11">
        <f t="shared" si="384"/>
        <v>0</v>
      </c>
      <c r="AT514" s="12">
        <f t="shared" si="385"/>
        <v>0</v>
      </c>
      <c r="AU514" s="11">
        <f t="shared" si="386"/>
        <v>0</v>
      </c>
      <c r="AV514" s="12"/>
      <c r="AW514" s="11">
        <f t="shared" si="387"/>
        <v>0</v>
      </c>
      <c r="AX514" s="12">
        <f t="shared" si="388"/>
        <v>0</v>
      </c>
      <c r="AY514" s="11">
        <f t="shared" si="389"/>
        <v>0</v>
      </c>
      <c r="AZ514" s="12">
        <f t="shared" si="390"/>
        <v>0</v>
      </c>
      <c r="BA514" s="11">
        <f t="shared" si="391"/>
        <v>1.9999999999999574E-2</v>
      </c>
      <c r="BB514" s="12"/>
      <c r="BC514" s="11">
        <f t="shared" si="392"/>
        <v>0</v>
      </c>
      <c r="BD514" s="12">
        <f t="shared" si="393"/>
        <v>0</v>
      </c>
      <c r="BE514" s="11">
        <f t="shared" si="394"/>
        <v>0</v>
      </c>
      <c r="BF514" s="12">
        <f t="shared" si="395"/>
        <v>0</v>
      </c>
      <c r="BG514" s="11">
        <f t="shared" si="396"/>
        <v>0</v>
      </c>
      <c r="BH514" s="12"/>
      <c r="BI514" s="11">
        <f t="shared" si="397"/>
        <v>0</v>
      </c>
      <c r="BJ514" s="12">
        <f t="shared" si="398"/>
        <v>0</v>
      </c>
      <c r="BK514" s="11">
        <f t="shared" si="399"/>
        <v>0</v>
      </c>
      <c r="BL514" s="12">
        <f t="shared" si="400"/>
        <v>0</v>
      </c>
      <c r="BM514" s="11">
        <f t="shared" si="401"/>
        <v>0</v>
      </c>
      <c r="BN514" s="12"/>
      <c r="BO514" s="11">
        <f t="shared" si="402"/>
        <v>0</v>
      </c>
      <c r="BP514" s="12">
        <f t="shared" si="403"/>
        <v>0</v>
      </c>
      <c r="BQ514" s="11">
        <f t="shared" si="404"/>
        <v>0</v>
      </c>
      <c r="BR514" s="12">
        <f t="shared" si="405"/>
        <v>0</v>
      </c>
      <c r="BS514" s="11">
        <f t="shared" si="406"/>
        <v>1.9999999999999574E-2</v>
      </c>
    </row>
    <row r="515" spans="1:71" x14ac:dyDescent="0.25">
      <c r="A515" s="21">
        <f t="shared" si="407"/>
        <v>10.210416666666537</v>
      </c>
      <c r="B515" s="7" t="s">
        <v>91</v>
      </c>
      <c r="C515" s="8" t="s">
        <v>73</v>
      </c>
      <c r="D515" s="8"/>
      <c r="E515" s="8" t="s">
        <v>73</v>
      </c>
      <c r="F515" s="9"/>
      <c r="G515" t="s">
        <v>71</v>
      </c>
      <c r="H515" s="8"/>
      <c r="I515" s="8"/>
      <c r="J515" s="9" t="s">
        <v>72</v>
      </c>
      <c r="L515" s="8" t="s">
        <v>73</v>
      </c>
      <c r="M515" s="11">
        <f t="shared" si="367"/>
        <v>0</v>
      </c>
      <c r="N515" s="12">
        <f t="shared" si="408"/>
        <v>0</v>
      </c>
      <c r="O515" s="11">
        <f t="shared" si="368"/>
        <v>0</v>
      </c>
      <c r="P515" s="12">
        <f t="shared" si="409"/>
        <v>0</v>
      </c>
      <c r="Q515" s="11">
        <f t="shared" si="369"/>
        <v>1.9999999999999574E-2</v>
      </c>
      <c r="R515" s="12"/>
      <c r="S515" s="11">
        <f t="shared" si="370"/>
        <v>0</v>
      </c>
      <c r="T515" s="12">
        <f t="shared" si="410"/>
        <v>0</v>
      </c>
      <c r="U515" s="11">
        <f t="shared" si="371"/>
        <v>0</v>
      </c>
      <c r="V515" s="12">
        <f t="shared" si="411"/>
        <v>0</v>
      </c>
      <c r="W515" s="11">
        <f t="shared" si="372"/>
        <v>0</v>
      </c>
      <c r="X515" s="12"/>
      <c r="Y515" s="11">
        <f t="shared" si="373"/>
        <v>0</v>
      </c>
      <c r="Z515" s="12">
        <f t="shared" si="412"/>
        <v>0</v>
      </c>
      <c r="AA515" s="11">
        <f t="shared" si="374"/>
        <v>0</v>
      </c>
      <c r="AB515" s="12">
        <f t="shared" si="413"/>
        <v>0</v>
      </c>
      <c r="AC515" s="11">
        <f t="shared" si="375"/>
        <v>1.9999999999999574E-2</v>
      </c>
      <c r="AD515" s="12"/>
      <c r="AE515" s="11">
        <f t="shared" si="376"/>
        <v>0</v>
      </c>
      <c r="AF515" s="12">
        <f t="shared" si="414"/>
        <v>0</v>
      </c>
      <c r="AG515" s="11">
        <f t="shared" si="377"/>
        <v>0</v>
      </c>
      <c r="AH515" s="12">
        <f t="shared" si="415"/>
        <v>0</v>
      </c>
      <c r="AI515" s="11">
        <f t="shared" si="378"/>
        <v>0</v>
      </c>
      <c r="AJ515" s="12"/>
      <c r="AK515" s="11">
        <f t="shared" si="379"/>
        <v>0</v>
      </c>
      <c r="AL515" s="12">
        <f t="shared" si="416"/>
        <v>0</v>
      </c>
      <c r="AM515" s="11">
        <f t="shared" si="380"/>
        <v>0</v>
      </c>
      <c r="AN515" s="12">
        <f t="shared" si="417"/>
        <v>0</v>
      </c>
      <c r="AO515" s="11">
        <f t="shared" si="381"/>
        <v>0</v>
      </c>
      <c r="AP515" s="12"/>
      <c r="AQ515" s="11">
        <f t="shared" si="382"/>
        <v>0</v>
      </c>
      <c r="AR515" s="12">
        <f t="shared" si="383"/>
        <v>0</v>
      </c>
      <c r="AS515" s="11">
        <f t="shared" si="384"/>
        <v>0</v>
      </c>
      <c r="AT515" s="12">
        <f t="shared" si="385"/>
        <v>0</v>
      </c>
      <c r="AU515" s="11">
        <f t="shared" si="386"/>
        <v>0</v>
      </c>
      <c r="AV515" s="12"/>
      <c r="AW515" s="11">
        <f t="shared" si="387"/>
        <v>0</v>
      </c>
      <c r="AX515" s="12">
        <f t="shared" si="388"/>
        <v>0</v>
      </c>
      <c r="AY515" s="11">
        <f t="shared" si="389"/>
        <v>0</v>
      </c>
      <c r="AZ515" s="12">
        <f t="shared" si="390"/>
        <v>0</v>
      </c>
      <c r="BA515" s="11">
        <f t="shared" si="391"/>
        <v>1.9999999999999574E-2</v>
      </c>
      <c r="BB515" s="12"/>
      <c r="BC515" s="11">
        <f t="shared" si="392"/>
        <v>0</v>
      </c>
      <c r="BD515" s="12">
        <f t="shared" si="393"/>
        <v>0</v>
      </c>
      <c r="BE515" s="11">
        <f t="shared" si="394"/>
        <v>10.210416666666537</v>
      </c>
      <c r="BF515" s="12">
        <f t="shared" si="395"/>
        <v>1</v>
      </c>
      <c r="BG515" s="11">
        <f t="shared" si="396"/>
        <v>0</v>
      </c>
      <c r="BH515" s="12"/>
      <c r="BI515" s="11">
        <f t="shared" si="397"/>
        <v>0</v>
      </c>
      <c r="BJ515" s="12">
        <f t="shared" si="398"/>
        <v>0</v>
      </c>
      <c r="BK515" s="11">
        <f t="shared" si="399"/>
        <v>0</v>
      </c>
      <c r="BL515" s="12">
        <f t="shared" si="400"/>
        <v>0</v>
      </c>
      <c r="BM515" s="11">
        <f t="shared" si="401"/>
        <v>0</v>
      </c>
      <c r="BN515" s="12"/>
      <c r="BO515" s="11">
        <f t="shared" si="402"/>
        <v>0</v>
      </c>
      <c r="BP515" s="12">
        <f t="shared" si="403"/>
        <v>0</v>
      </c>
      <c r="BQ515" s="11">
        <f t="shared" si="404"/>
        <v>0</v>
      </c>
      <c r="BR515" s="12">
        <f t="shared" si="405"/>
        <v>0</v>
      </c>
      <c r="BS515" s="11">
        <f t="shared" si="406"/>
        <v>1.9999999999999574E-2</v>
      </c>
    </row>
    <row r="516" spans="1:71" x14ac:dyDescent="0.25">
      <c r="A516" s="21">
        <f t="shared" si="407"/>
        <v>10.230416666666537</v>
      </c>
      <c r="B516" s="7" t="s">
        <v>80</v>
      </c>
      <c r="C516" s="8" t="s">
        <v>73</v>
      </c>
      <c r="D516" s="8"/>
      <c r="E516" s="8" t="s">
        <v>73</v>
      </c>
      <c r="G516" t="s">
        <v>71</v>
      </c>
      <c r="H516" s="8" t="s">
        <v>73</v>
      </c>
      <c r="I516" s="8"/>
      <c r="J516" s="9"/>
      <c r="K516" s="9"/>
      <c r="L516" s="8" t="s">
        <v>73</v>
      </c>
      <c r="M516" s="11">
        <f t="shared" si="367"/>
        <v>0</v>
      </c>
      <c r="N516" s="12">
        <f t="shared" si="408"/>
        <v>0</v>
      </c>
      <c r="O516" s="11">
        <f t="shared" si="368"/>
        <v>0</v>
      </c>
      <c r="P516" s="12">
        <f t="shared" si="409"/>
        <v>0</v>
      </c>
      <c r="Q516" s="11">
        <f t="shared" si="369"/>
        <v>1.9999999999999574E-2</v>
      </c>
      <c r="R516" s="12"/>
      <c r="S516" s="11">
        <f t="shared" si="370"/>
        <v>0</v>
      </c>
      <c r="T516" s="12">
        <f t="shared" si="410"/>
        <v>0</v>
      </c>
      <c r="U516" s="11">
        <f t="shared" si="371"/>
        <v>0</v>
      </c>
      <c r="V516" s="12">
        <f t="shared" si="411"/>
        <v>0</v>
      </c>
      <c r="W516" s="11">
        <f t="shared" si="372"/>
        <v>0</v>
      </c>
      <c r="X516" s="12"/>
      <c r="Y516" s="11">
        <f t="shared" si="373"/>
        <v>0</v>
      </c>
      <c r="Z516" s="12">
        <f t="shared" si="412"/>
        <v>0</v>
      </c>
      <c r="AA516" s="11">
        <f t="shared" si="374"/>
        <v>0</v>
      </c>
      <c r="AB516" s="12">
        <f t="shared" si="413"/>
        <v>0</v>
      </c>
      <c r="AC516" s="11">
        <f t="shared" si="375"/>
        <v>1.9999999999999574E-2</v>
      </c>
      <c r="AD516" s="12"/>
      <c r="AE516" s="11">
        <f t="shared" si="376"/>
        <v>0</v>
      </c>
      <c r="AF516" s="12">
        <f t="shared" si="414"/>
        <v>0</v>
      </c>
      <c r="AG516" s="11">
        <f t="shared" si="377"/>
        <v>0</v>
      </c>
      <c r="AH516" s="12">
        <f t="shared" si="415"/>
        <v>0</v>
      </c>
      <c r="AI516" s="11">
        <f t="shared" si="378"/>
        <v>0</v>
      </c>
      <c r="AJ516" s="12"/>
      <c r="AK516" s="11">
        <f t="shared" si="379"/>
        <v>0</v>
      </c>
      <c r="AL516" s="12">
        <f t="shared" si="416"/>
        <v>0</v>
      </c>
      <c r="AM516" s="11">
        <f t="shared" si="380"/>
        <v>0</v>
      </c>
      <c r="AN516" s="12">
        <f t="shared" si="417"/>
        <v>0</v>
      </c>
      <c r="AO516" s="11">
        <f t="shared" si="381"/>
        <v>0</v>
      </c>
      <c r="AP516" s="12"/>
      <c r="AQ516" s="11">
        <f t="shared" si="382"/>
        <v>10.230416666666537</v>
      </c>
      <c r="AR516" s="12">
        <f t="shared" si="383"/>
        <v>1</v>
      </c>
      <c r="AS516" s="11">
        <f t="shared" si="384"/>
        <v>0</v>
      </c>
      <c r="AT516" s="12">
        <f t="shared" si="385"/>
        <v>0</v>
      </c>
      <c r="AU516" s="11">
        <f t="shared" si="386"/>
        <v>1.9999999999999574E-2</v>
      </c>
      <c r="AV516" s="12"/>
      <c r="AW516" s="11">
        <f t="shared" si="387"/>
        <v>0</v>
      </c>
      <c r="AX516" s="12">
        <f t="shared" si="388"/>
        <v>0</v>
      </c>
      <c r="AY516" s="11">
        <f t="shared" si="389"/>
        <v>0</v>
      </c>
      <c r="AZ516" s="12">
        <f t="shared" si="390"/>
        <v>0</v>
      </c>
      <c r="BA516" s="11">
        <f t="shared" si="391"/>
        <v>1.9999999999999574E-2</v>
      </c>
      <c r="BB516" s="12"/>
      <c r="BC516" s="11">
        <f t="shared" si="392"/>
        <v>0</v>
      </c>
      <c r="BD516" s="12">
        <f t="shared" si="393"/>
        <v>0</v>
      </c>
      <c r="BE516" s="11">
        <f t="shared" si="394"/>
        <v>0</v>
      </c>
      <c r="BF516" s="12">
        <f t="shared" si="395"/>
        <v>0</v>
      </c>
      <c r="BG516" s="11">
        <f t="shared" si="396"/>
        <v>0</v>
      </c>
      <c r="BH516" s="12"/>
      <c r="BI516" s="11">
        <f t="shared" si="397"/>
        <v>0</v>
      </c>
      <c r="BJ516" s="12">
        <f t="shared" si="398"/>
        <v>0</v>
      </c>
      <c r="BK516" s="11">
        <f t="shared" si="399"/>
        <v>0</v>
      </c>
      <c r="BL516" s="12">
        <f t="shared" si="400"/>
        <v>0</v>
      </c>
      <c r="BM516" s="11">
        <f t="shared" si="401"/>
        <v>0</v>
      </c>
      <c r="BN516" s="12"/>
      <c r="BO516" s="11">
        <f t="shared" si="402"/>
        <v>0</v>
      </c>
      <c r="BP516" s="12">
        <f t="shared" si="403"/>
        <v>0</v>
      </c>
      <c r="BQ516" s="11">
        <f t="shared" si="404"/>
        <v>0</v>
      </c>
      <c r="BR516" s="12">
        <f t="shared" si="405"/>
        <v>0</v>
      </c>
      <c r="BS516" s="11">
        <f t="shared" si="406"/>
        <v>1.9999999999999574E-2</v>
      </c>
    </row>
    <row r="517" spans="1:71" x14ac:dyDescent="0.25">
      <c r="A517" s="21">
        <f t="shared" si="407"/>
        <v>10.250416666666537</v>
      </c>
      <c r="B517" s="7"/>
      <c r="C517" s="8" t="s">
        <v>73</v>
      </c>
      <c r="D517" s="8"/>
      <c r="E517" s="8" t="s">
        <v>73</v>
      </c>
      <c r="G517" t="s">
        <v>71</v>
      </c>
      <c r="H517" s="8" t="s">
        <v>73</v>
      </c>
      <c r="I517" s="8"/>
      <c r="J517" s="30"/>
      <c r="K517" s="30"/>
      <c r="L517" s="8" t="s">
        <v>73</v>
      </c>
      <c r="M517" s="11">
        <f t="shared" ref="M517:M580" si="418">IF(B517="Line 1 Fails",A517,0)</f>
        <v>0</v>
      </c>
      <c r="N517" s="12">
        <f t="shared" si="408"/>
        <v>0</v>
      </c>
      <c r="O517" s="11">
        <f t="shared" ref="O517:O580" si="419">IF(B517="Line 1 repd.",A517,0)</f>
        <v>0</v>
      </c>
      <c r="P517" s="12">
        <f t="shared" si="409"/>
        <v>0</v>
      </c>
      <c r="Q517" s="11">
        <f t="shared" ref="Q517:Q580" si="420">IF(C517="Dn(waiting)",A518-A517,0)</f>
        <v>1.9999999999999574E-2</v>
      </c>
      <c r="R517" s="12"/>
      <c r="S517" s="11">
        <f t="shared" ref="S517:S580" si="421">IF(B517="Line 2 Fails",A517,0)</f>
        <v>0</v>
      </c>
      <c r="T517" s="12">
        <f t="shared" si="410"/>
        <v>0</v>
      </c>
      <c r="U517" s="11">
        <f t="shared" ref="U517:U580" si="422">IF(B517="Line 2 repd.",A517,0)</f>
        <v>0</v>
      </c>
      <c r="V517" s="12">
        <f t="shared" si="411"/>
        <v>0</v>
      </c>
      <c r="W517" s="11">
        <f t="shared" ref="W517:W580" si="423">IF(D517="Dn(waiting)",A518-A517,0)</f>
        <v>0</v>
      </c>
      <c r="X517" s="12"/>
      <c r="Y517" s="11">
        <f t="shared" ref="Y517:Y580" si="424">IF(B517="Line 3 Fails",A517,0)</f>
        <v>0</v>
      </c>
      <c r="Z517" s="12">
        <f t="shared" si="412"/>
        <v>0</v>
      </c>
      <c r="AA517" s="11">
        <f t="shared" ref="AA517:AA580" si="425">IF(B517="Line 3 repd.",A517,0)</f>
        <v>0</v>
      </c>
      <c r="AB517" s="12">
        <f t="shared" si="413"/>
        <v>0</v>
      </c>
      <c r="AC517" s="11">
        <f t="shared" ref="AC517:AC580" si="426">IF(E517="Dn(waiting)",A518-A517,0)</f>
        <v>1.9999999999999574E-2</v>
      </c>
      <c r="AD517" s="12"/>
      <c r="AE517" s="11">
        <f t="shared" ref="AE517:AE580" si="427">IF(B517="Line 4 Fails",A517,0)</f>
        <v>0</v>
      </c>
      <c r="AF517" s="12">
        <f t="shared" si="414"/>
        <v>0</v>
      </c>
      <c r="AG517" s="11">
        <f t="shared" ref="AG517:AG580" si="428">IF(B517="Line 4 repd.",A517,0)</f>
        <v>0</v>
      </c>
      <c r="AH517" s="12">
        <f t="shared" si="415"/>
        <v>0</v>
      </c>
      <c r="AI517" s="11">
        <f t="shared" ref="AI517:AI580" si="429">IF(F517="Dn(waiting)",A518-A517,0)</f>
        <v>0</v>
      </c>
      <c r="AJ517" s="12"/>
      <c r="AK517" s="11">
        <f t="shared" ref="AK517:AK580" si="430">IF(B517="Line 5 Fails",A517,0)</f>
        <v>0</v>
      </c>
      <c r="AL517" s="12">
        <f t="shared" si="416"/>
        <v>0</v>
      </c>
      <c r="AM517" s="11">
        <f t="shared" ref="AM517:AM580" si="431">IF(B517="Line 5 repd.",A517,0)</f>
        <v>0</v>
      </c>
      <c r="AN517" s="12">
        <f t="shared" si="417"/>
        <v>0</v>
      </c>
      <c r="AO517" s="11">
        <f t="shared" si="381"/>
        <v>0</v>
      </c>
      <c r="AP517" s="12"/>
      <c r="AQ517" s="11">
        <f t="shared" si="382"/>
        <v>0</v>
      </c>
      <c r="AR517" s="12">
        <f t="shared" si="383"/>
        <v>0</v>
      </c>
      <c r="AS517" s="11">
        <f t="shared" si="384"/>
        <v>0</v>
      </c>
      <c r="AT517" s="12">
        <f t="shared" si="385"/>
        <v>0</v>
      </c>
      <c r="AU517" s="11">
        <f t="shared" si="386"/>
        <v>1.9999999999999574E-2</v>
      </c>
      <c r="AV517" s="12"/>
      <c r="AW517" s="11">
        <f t="shared" si="387"/>
        <v>0</v>
      </c>
      <c r="AX517" s="12">
        <f t="shared" si="388"/>
        <v>0</v>
      </c>
      <c r="AY517" s="11">
        <f t="shared" si="389"/>
        <v>0</v>
      </c>
      <c r="AZ517" s="12">
        <f t="shared" si="390"/>
        <v>0</v>
      </c>
      <c r="BA517" s="11">
        <f t="shared" si="391"/>
        <v>1.9999999999999574E-2</v>
      </c>
      <c r="BB517" s="12"/>
      <c r="BC517" s="11">
        <f t="shared" si="392"/>
        <v>0</v>
      </c>
      <c r="BD517" s="12">
        <f t="shared" si="393"/>
        <v>0</v>
      </c>
      <c r="BE517" s="11">
        <f t="shared" si="394"/>
        <v>0</v>
      </c>
      <c r="BF517" s="12">
        <f t="shared" si="395"/>
        <v>0</v>
      </c>
      <c r="BG517" s="11">
        <f t="shared" si="396"/>
        <v>0</v>
      </c>
      <c r="BH517" s="12"/>
      <c r="BI517" s="11">
        <f t="shared" si="397"/>
        <v>0</v>
      </c>
      <c r="BJ517" s="12">
        <f t="shared" si="398"/>
        <v>0</v>
      </c>
      <c r="BK517" s="11">
        <f t="shared" si="399"/>
        <v>0</v>
      </c>
      <c r="BL517" s="12">
        <f t="shared" si="400"/>
        <v>0</v>
      </c>
      <c r="BM517" s="11">
        <f t="shared" si="401"/>
        <v>0</v>
      </c>
      <c r="BN517" s="12"/>
      <c r="BO517" s="11">
        <f t="shared" si="402"/>
        <v>0</v>
      </c>
      <c r="BP517" s="12">
        <f t="shared" si="403"/>
        <v>0</v>
      </c>
      <c r="BQ517" s="11">
        <f t="shared" si="404"/>
        <v>0</v>
      </c>
      <c r="BR517" s="12">
        <f t="shared" si="405"/>
        <v>0</v>
      </c>
      <c r="BS517" s="11">
        <f t="shared" si="406"/>
        <v>1.9999999999999574E-2</v>
      </c>
    </row>
    <row r="518" spans="1:71" x14ac:dyDescent="0.25">
      <c r="A518" s="21">
        <f t="shared" si="407"/>
        <v>10.270416666666536</v>
      </c>
      <c r="B518" s="7"/>
      <c r="C518" s="8" t="s">
        <v>73</v>
      </c>
      <c r="D518" s="8"/>
      <c r="E518" s="8" t="s">
        <v>73</v>
      </c>
      <c r="F518" s="8"/>
      <c r="G518" t="s">
        <v>71</v>
      </c>
      <c r="H518" s="8" t="s">
        <v>73</v>
      </c>
      <c r="I518" s="8"/>
      <c r="J518" s="30"/>
      <c r="K518" s="30"/>
      <c r="L518" s="8" t="s">
        <v>73</v>
      </c>
      <c r="M518" s="11">
        <f t="shared" si="418"/>
        <v>0</v>
      </c>
      <c r="N518" s="12">
        <f t="shared" si="408"/>
        <v>0</v>
      </c>
      <c r="O518" s="11">
        <f t="shared" si="419"/>
        <v>0</v>
      </c>
      <c r="P518" s="12">
        <f t="shared" si="409"/>
        <v>0</v>
      </c>
      <c r="Q518" s="11">
        <f t="shared" si="420"/>
        <v>1.9999999999999574E-2</v>
      </c>
      <c r="R518" s="12"/>
      <c r="S518" s="11">
        <f t="shared" si="421"/>
        <v>0</v>
      </c>
      <c r="T518" s="12">
        <f t="shared" si="410"/>
        <v>0</v>
      </c>
      <c r="U518" s="11">
        <f t="shared" si="422"/>
        <v>0</v>
      </c>
      <c r="V518" s="12">
        <f t="shared" si="411"/>
        <v>0</v>
      </c>
      <c r="W518" s="11">
        <f t="shared" si="423"/>
        <v>0</v>
      </c>
      <c r="X518" s="12"/>
      <c r="Y518" s="11">
        <f t="shared" si="424"/>
        <v>0</v>
      </c>
      <c r="Z518" s="12">
        <f t="shared" si="412"/>
        <v>0</v>
      </c>
      <c r="AA518" s="11">
        <f t="shared" si="425"/>
        <v>0</v>
      </c>
      <c r="AB518" s="12">
        <f t="shared" si="413"/>
        <v>0</v>
      </c>
      <c r="AC518" s="11">
        <f t="shared" si="426"/>
        <v>1.9999999999999574E-2</v>
      </c>
      <c r="AD518" s="12"/>
      <c r="AE518" s="11">
        <f t="shared" si="427"/>
        <v>0</v>
      </c>
      <c r="AF518" s="12">
        <f t="shared" si="414"/>
        <v>0</v>
      </c>
      <c r="AG518" s="11">
        <f t="shared" si="428"/>
        <v>0</v>
      </c>
      <c r="AH518" s="12">
        <f t="shared" si="415"/>
        <v>0</v>
      </c>
      <c r="AI518" s="11">
        <f t="shared" si="429"/>
        <v>0</v>
      </c>
      <c r="AJ518" s="12"/>
      <c r="AK518" s="11">
        <f t="shared" si="430"/>
        <v>0</v>
      </c>
      <c r="AL518" s="12">
        <f t="shared" si="416"/>
        <v>0</v>
      </c>
      <c r="AM518" s="11">
        <f t="shared" si="431"/>
        <v>0</v>
      </c>
      <c r="AN518" s="12">
        <f t="shared" si="417"/>
        <v>0</v>
      </c>
      <c r="AO518" s="11">
        <f t="shared" ref="AO518:AO581" si="432">IF(G518="Dn(waiting)",A519-A518,0)</f>
        <v>0</v>
      </c>
      <c r="AP518" s="12"/>
      <c r="AQ518" s="11">
        <f t="shared" ref="AQ518:AQ581" si="433">IF(B518="Line 6 Fails",A518,0)</f>
        <v>0</v>
      </c>
      <c r="AR518" s="12">
        <f t="shared" ref="AR518:AR581" si="434">IF(AQ518&gt;0,1,0)</f>
        <v>0</v>
      </c>
      <c r="AS518" s="11">
        <f t="shared" ref="AS518:AS581" si="435">IF(B518="Line 6 repd.",A518,0)</f>
        <v>0</v>
      </c>
      <c r="AT518" s="12">
        <f t="shared" ref="AT518:AT581" si="436">IF(AS518&gt;0,1,0)</f>
        <v>0</v>
      </c>
      <c r="AU518" s="11">
        <f t="shared" ref="AU518:AU581" si="437">IF(H518="Dn(waiting)",A519-A518,0)</f>
        <v>1.9999999999999574E-2</v>
      </c>
      <c r="AV518" s="12"/>
      <c r="AW518" s="11">
        <f t="shared" ref="AW518:AW581" si="438">IF(B518="Line 7 Fails",A518,0)</f>
        <v>0</v>
      </c>
      <c r="AX518" s="12">
        <f t="shared" ref="AX518:AX581" si="439">IF(AW518&gt;0,1,0)</f>
        <v>0</v>
      </c>
      <c r="AY518" s="11">
        <f t="shared" ref="AY518:AY581" si="440">IF(B518="Line 7 repd.",A518,0)</f>
        <v>0</v>
      </c>
      <c r="AZ518" s="12">
        <f t="shared" ref="AZ518:AZ581" si="441">IF(AY518&gt;0,1,0)</f>
        <v>0</v>
      </c>
      <c r="BA518" s="11">
        <f t="shared" ref="BA518:BA581" si="442">IF(L518="Dn(waiting)",A519-A518,0)</f>
        <v>1.9999999999999574E-2</v>
      </c>
      <c r="BB518" s="12"/>
      <c r="BC518" s="11">
        <f t="shared" ref="BC518:BC581" si="443">IF(B518="Line 8 Fails",A518,0)</f>
        <v>0</v>
      </c>
      <c r="BD518" s="12">
        <f t="shared" ref="BD518:BD581" si="444">IF(BC518&gt;0,1,0)</f>
        <v>0</v>
      </c>
      <c r="BE518" s="11">
        <f t="shared" ref="BE518:BE581" si="445">IF(B518="Line 8 repd.",A518,0)</f>
        <v>0</v>
      </c>
      <c r="BF518" s="12">
        <f t="shared" ref="BF518:BF581" si="446">IF(BE518&gt;0,1,0)</f>
        <v>0</v>
      </c>
      <c r="BG518" s="11">
        <f t="shared" ref="BG518:BG581" si="447">IF(J518="Dn(waiting)",A519-A518,0)</f>
        <v>0</v>
      </c>
      <c r="BH518" s="12"/>
      <c r="BI518" s="11">
        <f t="shared" ref="BI518:BI581" si="448">IF(B518="Line 9 Fails",A518,0)</f>
        <v>0</v>
      </c>
      <c r="BJ518" s="12">
        <f t="shared" ref="BJ518:BJ581" si="449">IF(BI518&gt;0,1,0)</f>
        <v>0</v>
      </c>
      <c r="BK518" s="11">
        <f t="shared" ref="BK518:BK581" si="450">IF(B518="Line 9 repd.",A518,0)</f>
        <v>0</v>
      </c>
      <c r="BL518" s="12">
        <f t="shared" ref="BL518:BL581" si="451">IF(BK518&gt;0,1,0)</f>
        <v>0</v>
      </c>
      <c r="BM518" s="11">
        <f t="shared" ref="BM518:BM581" si="452">IF(K518="Dn(waiting)",A519-A518,0)</f>
        <v>0</v>
      </c>
      <c r="BN518" s="12"/>
      <c r="BO518" s="11">
        <f t="shared" ref="BO518:BO581" si="453">IF(B518="Line 10 Fails",A518,0)</f>
        <v>0</v>
      </c>
      <c r="BP518" s="12">
        <f t="shared" ref="BP518:BP581" si="454">IF(BO518&gt;0,1,0)</f>
        <v>0</v>
      </c>
      <c r="BQ518" s="11">
        <f t="shared" ref="BQ518:BQ581" si="455">IF(B518="Line 10 repd.",A518,0)</f>
        <v>0</v>
      </c>
      <c r="BR518" s="12">
        <f t="shared" ref="BR518:BR581" si="456">IF(BQ518&gt;0,1,0)</f>
        <v>0</v>
      </c>
      <c r="BS518" s="11">
        <f t="shared" ref="BS518:BS581" si="457">IF(L518="Dn(waiting)",A519-A518,0)</f>
        <v>1.9999999999999574E-2</v>
      </c>
    </row>
    <row r="519" spans="1:71" x14ac:dyDescent="0.25">
      <c r="A519" s="21">
        <f t="shared" ref="A519:A582" si="458">A518+0.02</f>
        <v>10.290416666666536</v>
      </c>
      <c r="B519" s="7" t="s">
        <v>86</v>
      </c>
      <c r="C519" s="8" t="s">
        <v>73</v>
      </c>
      <c r="D519" s="8"/>
      <c r="E519" s="8" t="s">
        <v>73</v>
      </c>
      <c r="F519" s="8"/>
      <c r="G519" s="9" t="s">
        <v>72</v>
      </c>
      <c r="H519" s="8" t="s">
        <v>73</v>
      </c>
      <c r="I519" s="8"/>
      <c r="J519" s="30"/>
      <c r="K519" s="30"/>
      <c r="L519" t="s">
        <v>71</v>
      </c>
      <c r="M519" s="11">
        <f t="shared" si="418"/>
        <v>0</v>
      </c>
      <c r="N519" s="12">
        <f t="shared" si="408"/>
        <v>0</v>
      </c>
      <c r="O519" s="11">
        <f t="shared" si="419"/>
        <v>0</v>
      </c>
      <c r="P519" s="12">
        <f t="shared" si="409"/>
        <v>0</v>
      </c>
      <c r="Q519" s="11">
        <f t="shared" si="420"/>
        <v>1.9999999999999574E-2</v>
      </c>
      <c r="R519" s="12"/>
      <c r="S519" s="11">
        <f t="shared" si="421"/>
        <v>0</v>
      </c>
      <c r="T519" s="12">
        <f t="shared" si="410"/>
        <v>0</v>
      </c>
      <c r="U519" s="11">
        <f t="shared" si="422"/>
        <v>0</v>
      </c>
      <c r="V519" s="12">
        <f t="shared" si="411"/>
        <v>0</v>
      </c>
      <c r="W519" s="11">
        <f t="shared" si="423"/>
        <v>0</v>
      </c>
      <c r="X519" s="12"/>
      <c r="Y519" s="11">
        <f t="shared" si="424"/>
        <v>0</v>
      </c>
      <c r="Z519" s="12">
        <f t="shared" si="412"/>
        <v>0</v>
      </c>
      <c r="AA519" s="11">
        <f t="shared" si="425"/>
        <v>0</v>
      </c>
      <c r="AB519" s="12">
        <f t="shared" si="413"/>
        <v>0</v>
      </c>
      <c r="AC519" s="11">
        <f t="shared" si="426"/>
        <v>1.9999999999999574E-2</v>
      </c>
      <c r="AD519" s="12"/>
      <c r="AE519" s="11">
        <f t="shared" si="427"/>
        <v>0</v>
      </c>
      <c r="AF519" s="12">
        <f t="shared" si="414"/>
        <v>0</v>
      </c>
      <c r="AG519" s="11">
        <f t="shared" si="428"/>
        <v>0</v>
      </c>
      <c r="AH519" s="12">
        <f t="shared" si="415"/>
        <v>0</v>
      </c>
      <c r="AI519" s="11">
        <f t="shared" si="429"/>
        <v>0</v>
      </c>
      <c r="AJ519" s="12"/>
      <c r="AK519" s="11">
        <f t="shared" si="430"/>
        <v>0</v>
      </c>
      <c r="AL519" s="12">
        <f t="shared" si="416"/>
        <v>0</v>
      </c>
      <c r="AM519" s="11">
        <f t="shared" si="431"/>
        <v>10.290416666666536</v>
      </c>
      <c r="AN519" s="12">
        <f t="shared" si="417"/>
        <v>1</v>
      </c>
      <c r="AO519" s="11">
        <f t="shared" si="432"/>
        <v>0</v>
      </c>
      <c r="AP519" s="12"/>
      <c r="AQ519" s="11">
        <f t="shared" si="433"/>
        <v>0</v>
      </c>
      <c r="AR519" s="12">
        <f t="shared" si="434"/>
        <v>0</v>
      </c>
      <c r="AS519" s="11">
        <f t="shared" si="435"/>
        <v>0</v>
      </c>
      <c r="AT519" s="12">
        <f t="shared" si="436"/>
        <v>0</v>
      </c>
      <c r="AU519" s="11">
        <f t="shared" si="437"/>
        <v>1.9999999999999574E-2</v>
      </c>
      <c r="AV519" s="12"/>
      <c r="AW519" s="11">
        <f t="shared" si="438"/>
        <v>0</v>
      </c>
      <c r="AX519" s="12">
        <f t="shared" si="439"/>
        <v>0</v>
      </c>
      <c r="AY519" s="11">
        <f t="shared" si="440"/>
        <v>0</v>
      </c>
      <c r="AZ519" s="12">
        <f t="shared" si="441"/>
        <v>0</v>
      </c>
      <c r="BA519" s="11">
        <f t="shared" si="442"/>
        <v>0</v>
      </c>
      <c r="BB519" s="12"/>
      <c r="BC519" s="11">
        <f t="shared" si="443"/>
        <v>0</v>
      </c>
      <c r="BD519" s="12">
        <f t="shared" si="444"/>
        <v>0</v>
      </c>
      <c r="BE519" s="11">
        <f t="shared" si="445"/>
        <v>0</v>
      </c>
      <c r="BF519" s="12">
        <f t="shared" si="446"/>
        <v>0</v>
      </c>
      <c r="BG519" s="11">
        <f t="shared" si="447"/>
        <v>0</v>
      </c>
      <c r="BH519" s="12"/>
      <c r="BI519" s="11">
        <f t="shared" si="448"/>
        <v>0</v>
      </c>
      <c r="BJ519" s="12">
        <f t="shared" si="449"/>
        <v>0</v>
      </c>
      <c r="BK519" s="11">
        <f t="shared" si="450"/>
        <v>0</v>
      </c>
      <c r="BL519" s="12">
        <f t="shared" si="451"/>
        <v>0</v>
      </c>
      <c r="BM519" s="11">
        <f t="shared" si="452"/>
        <v>0</v>
      </c>
      <c r="BN519" s="12"/>
      <c r="BO519" s="11">
        <f t="shared" si="453"/>
        <v>0</v>
      </c>
      <c r="BP519" s="12">
        <f t="shared" si="454"/>
        <v>0</v>
      </c>
      <c r="BQ519" s="11">
        <f t="shared" si="455"/>
        <v>0</v>
      </c>
      <c r="BR519" s="12">
        <f t="shared" si="456"/>
        <v>0</v>
      </c>
      <c r="BS519" s="11">
        <f t="shared" si="457"/>
        <v>0</v>
      </c>
    </row>
    <row r="520" spans="1:71" x14ac:dyDescent="0.25">
      <c r="A520" s="21">
        <f t="shared" si="458"/>
        <v>10.310416666666535</v>
      </c>
      <c r="B520" s="7" t="s">
        <v>81</v>
      </c>
      <c r="C520" s="8" t="s">
        <v>73</v>
      </c>
      <c r="D520" s="8"/>
      <c r="E520" s="8" t="s">
        <v>73</v>
      </c>
      <c r="F520" s="8"/>
      <c r="G520" s="8"/>
      <c r="H520" s="8" t="s">
        <v>73</v>
      </c>
      <c r="I520" s="8" t="s">
        <v>73</v>
      </c>
      <c r="J520" s="30"/>
      <c r="K520" s="30"/>
      <c r="L520" t="s">
        <v>71</v>
      </c>
      <c r="M520" s="11">
        <f t="shared" si="418"/>
        <v>0</v>
      </c>
      <c r="N520" s="12">
        <f t="shared" si="408"/>
        <v>0</v>
      </c>
      <c r="O520" s="11">
        <f t="shared" si="419"/>
        <v>0</v>
      </c>
      <c r="P520" s="12">
        <f t="shared" si="409"/>
        <v>0</v>
      </c>
      <c r="Q520" s="11">
        <f t="shared" si="420"/>
        <v>1.9999999999999574E-2</v>
      </c>
      <c r="R520" s="12"/>
      <c r="S520" s="11">
        <f t="shared" si="421"/>
        <v>0</v>
      </c>
      <c r="T520" s="12">
        <f t="shared" si="410"/>
        <v>0</v>
      </c>
      <c r="U520" s="11">
        <f t="shared" si="422"/>
        <v>0</v>
      </c>
      <c r="V520" s="12">
        <f t="shared" si="411"/>
        <v>0</v>
      </c>
      <c r="W520" s="11">
        <f t="shared" si="423"/>
        <v>0</v>
      </c>
      <c r="X520" s="12"/>
      <c r="Y520" s="11">
        <f t="shared" si="424"/>
        <v>0</v>
      </c>
      <c r="Z520" s="12">
        <f t="shared" si="412"/>
        <v>0</v>
      </c>
      <c r="AA520" s="11">
        <f t="shared" si="425"/>
        <v>0</v>
      </c>
      <c r="AB520" s="12">
        <f t="shared" si="413"/>
        <v>0</v>
      </c>
      <c r="AC520" s="11">
        <f t="shared" si="426"/>
        <v>1.9999999999999574E-2</v>
      </c>
      <c r="AD520" s="12"/>
      <c r="AE520" s="11">
        <f t="shared" si="427"/>
        <v>0</v>
      </c>
      <c r="AF520" s="12">
        <f t="shared" si="414"/>
        <v>0</v>
      </c>
      <c r="AG520" s="11">
        <f t="shared" si="428"/>
        <v>0</v>
      </c>
      <c r="AH520" s="12">
        <f t="shared" si="415"/>
        <v>0</v>
      </c>
      <c r="AI520" s="11">
        <f t="shared" si="429"/>
        <v>0</v>
      </c>
      <c r="AJ520" s="12"/>
      <c r="AK520" s="11">
        <f t="shared" si="430"/>
        <v>0</v>
      </c>
      <c r="AL520" s="12">
        <f t="shared" si="416"/>
        <v>0</v>
      </c>
      <c r="AM520" s="11">
        <f t="shared" si="431"/>
        <v>0</v>
      </c>
      <c r="AN520" s="12">
        <f t="shared" si="417"/>
        <v>0</v>
      </c>
      <c r="AO520" s="11">
        <f t="shared" si="432"/>
        <v>0</v>
      </c>
      <c r="AP520" s="12"/>
      <c r="AQ520" s="11">
        <f t="shared" si="433"/>
        <v>0</v>
      </c>
      <c r="AR520" s="12">
        <f t="shared" si="434"/>
        <v>0</v>
      </c>
      <c r="AS520" s="11">
        <f t="shared" si="435"/>
        <v>0</v>
      </c>
      <c r="AT520" s="12">
        <f t="shared" si="436"/>
        <v>0</v>
      </c>
      <c r="AU520" s="11">
        <f t="shared" si="437"/>
        <v>1.9999999999999574E-2</v>
      </c>
      <c r="AV520" s="12"/>
      <c r="AW520" s="11">
        <f t="shared" si="438"/>
        <v>10.310416666666535</v>
      </c>
      <c r="AX520" s="12">
        <f t="shared" si="439"/>
        <v>1</v>
      </c>
      <c r="AY520" s="11">
        <f t="shared" si="440"/>
        <v>0</v>
      </c>
      <c r="AZ520" s="12">
        <f t="shared" si="441"/>
        <v>0</v>
      </c>
      <c r="BA520" s="11">
        <f t="shared" si="442"/>
        <v>0</v>
      </c>
      <c r="BB520" s="12"/>
      <c r="BC520" s="11">
        <f t="shared" si="443"/>
        <v>0</v>
      </c>
      <c r="BD520" s="12">
        <f t="shared" si="444"/>
        <v>0</v>
      </c>
      <c r="BE520" s="11">
        <f t="shared" si="445"/>
        <v>0</v>
      </c>
      <c r="BF520" s="12">
        <f t="shared" si="446"/>
        <v>0</v>
      </c>
      <c r="BG520" s="11">
        <f t="shared" si="447"/>
        <v>0</v>
      </c>
      <c r="BH520" s="12"/>
      <c r="BI520" s="11">
        <f t="shared" si="448"/>
        <v>0</v>
      </c>
      <c r="BJ520" s="12">
        <f t="shared" si="449"/>
        <v>0</v>
      </c>
      <c r="BK520" s="11">
        <f t="shared" si="450"/>
        <v>0</v>
      </c>
      <c r="BL520" s="12">
        <f t="shared" si="451"/>
        <v>0</v>
      </c>
      <c r="BM520" s="11">
        <f t="shared" si="452"/>
        <v>0</v>
      </c>
      <c r="BN520" s="12"/>
      <c r="BO520" s="11">
        <f t="shared" si="453"/>
        <v>0</v>
      </c>
      <c r="BP520" s="12">
        <f t="shared" si="454"/>
        <v>0</v>
      </c>
      <c r="BQ520" s="11">
        <f t="shared" si="455"/>
        <v>0</v>
      </c>
      <c r="BR520" s="12">
        <f t="shared" si="456"/>
        <v>0</v>
      </c>
      <c r="BS520" s="11">
        <f t="shared" si="457"/>
        <v>0</v>
      </c>
    </row>
    <row r="521" spans="1:71" x14ac:dyDescent="0.25">
      <c r="A521" s="21">
        <f t="shared" si="458"/>
        <v>10.330416666666535</v>
      </c>
      <c r="B521" s="7"/>
      <c r="C521" s="8" t="s">
        <v>73</v>
      </c>
      <c r="D521" s="8"/>
      <c r="E521" s="8" t="s">
        <v>73</v>
      </c>
      <c r="F521" s="8"/>
      <c r="G521" s="8"/>
      <c r="H521" s="8" t="s">
        <v>73</v>
      </c>
      <c r="I521" s="8" t="s">
        <v>73</v>
      </c>
      <c r="J521" s="30"/>
      <c r="K521" s="30"/>
      <c r="L521" t="s">
        <v>71</v>
      </c>
      <c r="M521" s="11">
        <f t="shared" si="418"/>
        <v>0</v>
      </c>
      <c r="N521" s="12">
        <f t="shared" si="408"/>
        <v>0</v>
      </c>
      <c r="O521" s="11">
        <f t="shared" si="419"/>
        <v>0</v>
      </c>
      <c r="P521" s="12">
        <f t="shared" si="409"/>
        <v>0</v>
      </c>
      <c r="Q521" s="11">
        <f t="shared" si="420"/>
        <v>1.9999999999999574E-2</v>
      </c>
      <c r="R521" s="12"/>
      <c r="S521" s="11">
        <f t="shared" si="421"/>
        <v>0</v>
      </c>
      <c r="T521" s="12">
        <f t="shared" si="410"/>
        <v>0</v>
      </c>
      <c r="U521" s="11">
        <f t="shared" si="422"/>
        <v>0</v>
      </c>
      <c r="V521" s="12">
        <f t="shared" si="411"/>
        <v>0</v>
      </c>
      <c r="W521" s="11">
        <f t="shared" si="423"/>
        <v>0</v>
      </c>
      <c r="X521" s="12"/>
      <c r="Y521" s="11">
        <f t="shared" si="424"/>
        <v>0</v>
      </c>
      <c r="Z521" s="12">
        <f t="shared" si="412"/>
        <v>0</v>
      </c>
      <c r="AA521" s="11">
        <f t="shared" si="425"/>
        <v>0</v>
      </c>
      <c r="AB521" s="12">
        <f t="shared" si="413"/>
        <v>0</v>
      </c>
      <c r="AC521" s="11">
        <f t="shared" si="426"/>
        <v>1.9999999999999574E-2</v>
      </c>
      <c r="AD521" s="12"/>
      <c r="AE521" s="11">
        <f t="shared" si="427"/>
        <v>0</v>
      </c>
      <c r="AF521" s="12">
        <f t="shared" si="414"/>
        <v>0</v>
      </c>
      <c r="AG521" s="11">
        <f t="shared" si="428"/>
        <v>0</v>
      </c>
      <c r="AH521" s="12">
        <f t="shared" si="415"/>
        <v>0</v>
      </c>
      <c r="AI521" s="11">
        <f t="shared" si="429"/>
        <v>0</v>
      </c>
      <c r="AJ521" s="12"/>
      <c r="AK521" s="11">
        <f t="shared" si="430"/>
        <v>0</v>
      </c>
      <c r="AL521" s="12">
        <f t="shared" si="416"/>
        <v>0</v>
      </c>
      <c r="AM521" s="11">
        <f t="shared" si="431"/>
        <v>0</v>
      </c>
      <c r="AN521" s="12">
        <f t="shared" si="417"/>
        <v>0</v>
      </c>
      <c r="AO521" s="11">
        <f t="shared" si="432"/>
        <v>0</v>
      </c>
      <c r="AP521" s="12"/>
      <c r="AQ521" s="11">
        <f t="shared" si="433"/>
        <v>0</v>
      </c>
      <c r="AR521" s="12">
        <f t="shared" si="434"/>
        <v>0</v>
      </c>
      <c r="AS521" s="11">
        <f t="shared" si="435"/>
        <v>0</v>
      </c>
      <c r="AT521" s="12">
        <f t="shared" si="436"/>
        <v>0</v>
      </c>
      <c r="AU521" s="11">
        <f t="shared" si="437"/>
        <v>1.9999999999999574E-2</v>
      </c>
      <c r="AV521" s="12"/>
      <c r="AW521" s="11">
        <f t="shared" si="438"/>
        <v>0</v>
      </c>
      <c r="AX521" s="12">
        <f t="shared" si="439"/>
        <v>0</v>
      </c>
      <c r="AY521" s="11">
        <f t="shared" si="440"/>
        <v>0</v>
      </c>
      <c r="AZ521" s="12">
        <f t="shared" si="441"/>
        <v>0</v>
      </c>
      <c r="BA521" s="11">
        <f t="shared" si="442"/>
        <v>0</v>
      </c>
      <c r="BB521" s="12"/>
      <c r="BC521" s="11">
        <f t="shared" si="443"/>
        <v>0</v>
      </c>
      <c r="BD521" s="12">
        <f t="shared" si="444"/>
        <v>0</v>
      </c>
      <c r="BE521" s="11">
        <f t="shared" si="445"/>
        <v>0</v>
      </c>
      <c r="BF521" s="12">
        <f t="shared" si="446"/>
        <v>0</v>
      </c>
      <c r="BG521" s="11">
        <f t="shared" si="447"/>
        <v>0</v>
      </c>
      <c r="BH521" s="12"/>
      <c r="BI521" s="11">
        <f t="shared" si="448"/>
        <v>0</v>
      </c>
      <c r="BJ521" s="12">
        <f t="shared" si="449"/>
        <v>0</v>
      </c>
      <c r="BK521" s="11">
        <f t="shared" si="450"/>
        <v>0</v>
      </c>
      <c r="BL521" s="12">
        <f t="shared" si="451"/>
        <v>0</v>
      </c>
      <c r="BM521" s="11">
        <f t="shared" si="452"/>
        <v>0</v>
      </c>
      <c r="BN521" s="12"/>
      <c r="BO521" s="11">
        <f t="shared" si="453"/>
        <v>0</v>
      </c>
      <c r="BP521" s="12">
        <f t="shared" si="454"/>
        <v>0</v>
      </c>
      <c r="BQ521" s="11">
        <f t="shared" si="455"/>
        <v>0</v>
      </c>
      <c r="BR521" s="12">
        <f t="shared" si="456"/>
        <v>0</v>
      </c>
      <c r="BS521" s="11">
        <f t="shared" si="457"/>
        <v>0</v>
      </c>
    </row>
    <row r="522" spans="1:71" x14ac:dyDescent="0.25">
      <c r="A522" s="21">
        <f t="shared" si="458"/>
        <v>10.350416666666534</v>
      </c>
      <c r="B522" s="7"/>
      <c r="C522" s="8" t="s">
        <v>73</v>
      </c>
      <c r="D522" s="8"/>
      <c r="E522" s="8" t="s">
        <v>73</v>
      </c>
      <c r="F522" s="8"/>
      <c r="H522" s="8" t="s">
        <v>73</v>
      </c>
      <c r="I522" s="8" t="s">
        <v>73</v>
      </c>
      <c r="J522" s="30"/>
      <c r="K522" s="30"/>
      <c r="L522" t="s">
        <v>71</v>
      </c>
      <c r="M522" s="11">
        <f t="shared" si="418"/>
        <v>0</v>
      </c>
      <c r="N522" s="12">
        <f t="shared" si="408"/>
        <v>0</v>
      </c>
      <c r="O522" s="11">
        <f t="shared" si="419"/>
        <v>0</v>
      </c>
      <c r="P522" s="12">
        <f t="shared" si="409"/>
        <v>0</v>
      </c>
      <c r="Q522" s="11">
        <f t="shared" si="420"/>
        <v>1.9999999999999574E-2</v>
      </c>
      <c r="R522" s="12"/>
      <c r="S522" s="11">
        <f t="shared" si="421"/>
        <v>0</v>
      </c>
      <c r="T522" s="12">
        <f t="shared" si="410"/>
        <v>0</v>
      </c>
      <c r="U522" s="11">
        <f t="shared" si="422"/>
        <v>0</v>
      </c>
      <c r="V522" s="12">
        <f t="shared" si="411"/>
        <v>0</v>
      </c>
      <c r="W522" s="11">
        <f t="shared" si="423"/>
        <v>0</v>
      </c>
      <c r="X522" s="12"/>
      <c r="Y522" s="11">
        <f t="shared" si="424"/>
        <v>0</v>
      </c>
      <c r="Z522" s="12">
        <f t="shared" si="412"/>
        <v>0</v>
      </c>
      <c r="AA522" s="11">
        <f t="shared" si="425"/>
        <v>0</v>
      </c>
      <c r="AB522" s="12">
        <f t="shared" si="413"/>
        <v>0</v>
      </c>
      <c r="AC522" s="11">
        <f t="shared" si="426"/>
        <v>1.9999999999999574E-2</v>
      </c>
      <c r="AD522" s="12"/>
      <c r="AE522" s="11">
        <f t="shared" si="427"/>
        <v>0</v>
      </c>
      <c r="AF522" s="12">
        <f t="shared" si="414"/>
        <v>0</v>
      </c>
      <c r="AG522" s="11">
        <f t="shared" si="428"/>
        <v>0</v>
      </c>
      <c r="AH522" s="12">
        <f t="shared" si="415"/>
        <v>0</v>
      </c>
      <c r="AI522" s="11">
        <f t="shared" si="429"/>
        <v>0</v>
      </c>
      <c r="AJ522" s="12"/>
      <c r="AK522" s="11">
        <f t="shared" si="430"/>
        <v>0</v>
      </c>
      <c r="AL522" s="12">
        <f t="shared" si="416"/>
        <v>0</v>
      </c>
      <c r="AM522" s="11">
        <f t="shared" si="431"/>
        <v>0</v>
      </c>
      <c r="AN522" s="12">
        <f t="shared" si="417"/>
        <v>0</v>
      </c>
      <c r="AO522" s="11">
        <f t="shared" si="432"/>
        <v>0</v>
      </c>
      <c r="AP522" s="12"/>
      <c r="AQ522" s="11">
        <f t="shared" si="433"/>
        <v>0</v>
      </c>
      <c r="AR522" s="12">
        <f t="shared" si="434"/>
        <v>0</v>
      </c>
      <c r="AS522" s="11">
        <f t="shared" si="435"/>
        <v>0</v>
      </c>
      <c r="AT522" s="12">
        <f t="shared" si="436"/>
        <v>0</v>
      </c>
      <c r="AU522" s="11">
        <f t="shared" si="437"/>
        <v>1.9999999999999574E-2</v>
      </c>
      <c r="AV522" s="12"/>
      <c r="AW522" s="11">
        <f t="shared" si="438"/>
        <v>0</v>
      </c>
      <c r="AX522" s="12">
        <f t="shared" si="439"/>
        <v>0</v>
      </c>
      <c r="AY522" s="11">
        <f t="shared" si="440"/>
        <v>0</v>
      </c>
      <c r="AZ522" s="12">
        <f t="shared" si="441"/>
        <v>0</v>
      </c>
      <c r="BA522" s="11">
        <f t="shared" si="442"/>
        <v>0</v>
      </c>
      <c r="BB522" s="12"/>
      <c r="BC522" s="11">
        <f t="shared" si="443"/>
        <v>0</v>
      </c>
      <c r="BD522" s="12">
        <f t="shared" si="444"/>
        <v>0</v>
      </c>
      <c r="BE522" s="11">
        <f t="shared" si="445"/>
        <v>0</v>
      </c>
      <c r="BF522" s="12">
        <f t="shared" si="446"/>
        <v>0</v>
      </c>
      <c r="BG522" s="11">
        <f t="shared" si="447"/>
        <v>0</v>
      </c>
      <c r="BH522" s="12"/>
      <c r="BI522" s="11">
        <f t="shared" si="448"/>
        <v>0</v>
      </c>
      <c r="BJ522" s="12">
        <f t="shared" si="449"/>
        <v>0</v>
      </c>
      <c r="BK522" s="11">
        <f t="shared" si="450"/>
        <v>0</v>
      </c>
      <c r="BL522" s="12">
        <f t="shared" si="451"/>
        <v>0</v>
      </c>
      <c r="BM522" s="11">
        <f t="shared" si="452"/>
        <v>0</v>
      </c>
      <c r="BN522" s="12"/>
      <c r="BO522" s="11">
        <f t="shared" si="453"/>
        <v>0</v>
      </c>
      <c r="BP522" s="12">
        <f t="shared" si="454"/>
        <v>0</v>
      </c>
      <c r="BQ522" s="11">
        <f t="shared" si="455"/>
        <v>0</v>
      </c>
      <c r="BR522" s="12">
        <f t="shared" si="456"/>
        <v>0</v>
      </c>
      <c r="BS522" s="11">
        <f t="shared" si="457"/>
        <v>0</v>
      </c>
    </row>
    <row r="523" spans="1:71" x14ac:dyDescent="0.25">
      <c r="A523" s="21">
        <f t="shared" si="458"/>
        <v>10.370416666666534</v>
      </c>
      <c r="B523" s="7" t="s">
        <v>93</v>
      </c>
      <c r="C523" s="8" t="s">
        <v>73</v>
      </c>
      <c r="D523" s="8"/>
      <c r="E523" t="s">
        <v>71</v>
      </c>
      <c r="F523" s="8"/>
      <c r="H523" s="8" t="s">
        <v>73</v>
      </c>
      <c r="I523" s="8" t="s">
        <v>73</v>
      </c>
      <c r="J523" s="30"/>
      <c r="K523" s="30"/>
      <c r="L523" s="9" t="s">
        <v>72</v>
      </c>
      <c r="M523" s="11">
        <f t="shared" si="418"/>
        <v>0</v>
      </c>
      <c r="N523" s="12">
        <f t="shared" si="408"/>
        <v>0</v>
      </c>
      <c r="O523" s="11">
        <f t="shared" si="419"/>
        <v>0</v>
      </c>
      <c r="P523" s="12">
        <f t="shared" si="409"/>
        <v>0</v>
      </c>
      <c r="Q523" s="11">
        <f t="shared" si="420"/>
        <v>1.9999999999999574E-2</v>
      </c>
      <c r="R523" s="12"/>
      <c r="S523" s="11">
        <f t="shared" si="421"/>
        <v>0</v>
      </c>
      <c r="T523" s="12">
        <f t="shared" si="410"/>
        <v>0</v>
      </c>
      <c r="U523" s="11">
        <f t="shared" si="422"/>
        <v>0</v>
      </c>
      <c r="V523" s="12">
        <f t="shared" si="411"/>
        <v>0</v>
      </c>
      <c r="W523" s="11">
        <f t="shared" si="423"/>
        <v>0</v>
      </c>
      <c r="X523" s="12"/>
      <c r="Y523" s="11">
        <f t="shared" si="424"/>
        <v>0</v>
      </c>
      <c r="Z523" s="12">
        <f t="shared" si="412"/>
        <v>0</v>
      </c>
      <c r="AA523" s="11">
        <f t="shared" si="425"/>
        <v>0</v>
      </c>
      <c r="AB523" s="12">
        <f t="shared" si="413"/>
        <v>0</v>
      </c>
      <c r="AC523" s="11">
        <f t="shared" si="426"/>
        <v>0</v>
      </c>
      <c r="AD523" s="12"/>
      <c r="AE523" s="11">
        <f t="shared" si="427"/>
        <v>0</v>
      </c>
      <c r="AF523" s="12">
        <f t="shared" si="414"/>
        <v>0</v>
      </c>
      <c r="AG523" s="11">
        <f t="shared" si="428"/>
        <v>0</v>
      </c>
      <c r="AH523" s="12">
        <f t="shared" si="415"/>
        <v>0</v>
      </c>
      <c r="AI523" s="11">
        <f t="shared" si="429"/>
        <v>0</v>
      </c>
      <c r="AJ523" s="12"/>
      <c r="AK523" s="11">
        <f t="shared" si="430"/>
        <v>0</v>
      </c>
      <c r="AL523" s="12">
        <f t="shared" si="416"/>
        <v>0</v>
      </c>
      <c r="AM523" s="11">
        <f t="shared" si="431"/>
        <v>0</v>
      </c>
      <c r="AN523" s="12">
        <f t="shared" si="417"/>
        <v>0</v>
      </c>
      <c r="AO523" s="11">
        <f t="shared" si="432"/>
        <v>0</v>
      </c>
      <c r="AP523" s="12"/>
      <c r="AQ523" s="11">
        <f t="shared" si="433"/>
        <v>0</v>
      </c>
      <c r="AR523" s="12">
        <f t="shared" si="434"/>
        <v>0</v>
      </c>
      <c r="AS523" s="11">
        <f t="shared" si="435"/>
        <v>0</v>
      </c>
      <c r="AT523" s="12">
        <f t="shared" si="436"/>
        <v>0</v>
      </c>
      <c r="AU523" s="11">
        <f t="shared" si="437"/>
        <v>1.9999999999999574E-2</v>
      </c>
      <c r="AV523" s="12"/>
      <c r="AW523" s="11">
        <f t="shared" si="438"/>
        <v>0</v>
      </c>
      <c r="AX523" s="12">
        <f t="shared" si="439"/>
        <v>0</v>
      </c>
      <c r="AY523" s="11">
        <f t="shared" si="440"/>
        <v>0</v>
      </c>
      <c r="AZ523" s="12">
        <f t="shared" si="441"/>
        <v>0</v>
      </c>
      <c r="BA523" s="11">
        <f t="shared" si="442"/>
        <v>0</v>
      </c>
      <c r="BB523" s="12"/>
      <c r="BC523" s="11">
        <f t="shared" si="443"/>
        <v>0</v>
      </c>
      <c r="BD523" s="12">
        <f t="shared" si="444"/>
        <v>0</v>
      </c>
      <c r="BE523" s="11">
        <f t="shared" si="445"/>
        <v>0</v>
      </c>
      <c r="BF523" s="12">
        <f t="shared" si="446"/>
        <v>0</v>
      </c>
      <c r="BG523" s="11">
        <f t="shared" si="447"/>
        <v>0</v>
      </c>
      <c r="BH523" s="12"/>
      <c r="BI523" s="11">
        <f t="shared" si="448"/>
        <v>0</v>
      </c>
      <c r="BJ523" s="12">
        <f t="shared" si="449"/>
        <v>0</v>
      </c>
      <c r="BK523" s="11">
        <f t="shared" si="450"/>
        <v>0</v>
      </c>
      <c r="BL523" s="12">
        <f t="shared" si="451"/>
        <v>0</v>
      </c>
      <c r="BM523" s="11">
        <f t="shared" si="452"/>
        <v>0</v>
      </c>
      <c r="BN523" s="12"/>
      <c r="BO523" s="11">
        <f t="shared" si="453"/>
        <v>0</v>
      </c>
      <c r="BP523" s="12">
        <f t="shared" si="454"/>
        <v>0</v>
      </c>
      <c r="BQ523" s="11">
        <f t="shared" si="455"/>
        <v>10.370416666666534</v>
      </c>
      <c r="BR523" s="12">
        <f t="shared" si="456"/>
        <v>1</v>
      </c>
      <c r="BS523" s="11">
        <f t="shared" si="457"/>
        <v>0</v>
      </c>
    </row>
    <row r="524" spans="1:71" x14ac:dyDescent="0.25">
      <c r="A524" s="21">
        <f t="shared" si="458"/>
        <v>10.390416666666534</v>
      </c>
      <c r="B524" s="7" t="s">
        <v>83</v>
      </c>
      <c r="C524" s="8" t="s">
        <v>73</v>
      </c>
      <c r="D524" s="8"/>
      <c r="E524" t="s">
        <v>71</v>
      </c>
      <c r="F524" s="8"/>
      <c r="H524" s="8" t="s">
        <v>73</v>
      </c>
      <c r="I524" s="8" t="s">
        <v>73</v>
      </c>
      <c r="J524" s="30"/>
      <c r="K524" s="8" t="s">
        <v>73</v>
      </c>
      <c r="L524" s="8"/>
      <c r="M524" s="11">
        <f t="shared" si="418"/>
        <v>0</v>
      </c>
      <c r="N524" s="12">
        <f t="shared" si="408"/>
        <v>0</v>
      </c>
      <c r="O524" s="11">
        <f t="shared" si="419"/>
        <v>0</v>
      </c>
      <c r="P524" s="12">
        <f t="shared" si="409"/>
        <v>0</v>
      </c>
      <c r="Q524" s="11">
        <f t="shared" si="420"/>
        <v>1.9999999999999574E-2</v>
      </c>
      <c r="R524" s="12"/>
      <c r="S524" s="11">
        <f t="shared" si="421"/>
        <v>0</v>
      </c>
      <c r="T524" s="12">
        <f t="shared" si="410"/>
        <v>0</v>
      </c>
      <c r="U524" s="11">
        <f t="shared" si="422"/>
        <v>0</v>
      </c>
      <c r="V524" s="12">
        <f t="shared" si="411"/>
        <v>0</v>
      </c>
      <c r="W524" s="11">
        <f t="shared" si="423"/>
        <v>0</v>
      </c>
      <c r="X524" s="12"/>
      <c r="Y524" s="11">
        <f t="shared" si="424"/>
        <v>0</v>
      </c>
      <c r="Z524" s="12">
        <f t="shared" si="412"/>
        <v>0</v>
      </c>
      <c r="AA524" s="11">
        <f t="shared" si="425"/>
        <v>0</v>
      </c>
      <c r="AB524" s="12">
        <f t="shared" si="413"/>
        <v>0</v>
      </c>
      <c r="AC524" s="11">
        <f t="shared" si="426"/>
        <v>0</v>
      </c>
      <c r="AD524" s="12"/>
      <c r="AE524" s="11">
        <f t="shared" si="427"/>
        <v>0</v>
      </c>
      <c r="AF524" s="12">
        <f t="shared" si="414"/>
        <v>0</v>
      </c>
      <c r="AG524" s="11">
        <f t="shared" si="428"/>
        <v>0</v>
      </c>
      <c r="AH524" s="12">
        <f t="shared" si="415"/>
        <v>0</v>
      </c>
      <c r="AI524" s="11">
        <f t="shared" si="429"/>
        <v>0</v>
      </c>
      <c r="AJ524" s="12"/>
      <c r="AK524" s="11">
        <f t="shared" si="430"/>
        <v>0</v>
      </c>
      <c r="AL524" s="12">
        <f t="shared" si="416"/>
        <v>0</v>
      </c>
      <c r="AM524" s="11">
        <f t="shared" si="431"/>
        <v>0</v>
      </c>
      <c r="AN524" s="12">
        <f t="shared" si="417"/>
        <v>0</v>
      </c>
      <c r="AO524" s="11">
        <f t="shared" si="432"/>
        <v>0</v>
      </c>
      <c r="AP524" s="12"/>
      <c r="AQ524" s="11">
        <f t="shared" si="433"/>
        <v>0</v>
      </c>
      <c r="AR524" s="12">
        <f t="shared" si="434"/>
        <v>0</v>
      </c>
      <c r="AS524" s="11">
        <f t="shared" si="435"/>
        <v>0</v>
      </c>
      <c r="AT524" s="12">
        <f t="shared" si="436"/>
        <v>0</v>
      </c>
      <c r="AU524" s="11">
        <f t="shared" si="437"/>
        <v>1.9999999999999574E-2</v>
      </c>
      <c r="AV524" s="12"/>
      <c r="AW524" s="11">
        <f t="shared" si="438"/>
        <v>0</v>
      </c>
      <c r="AX524" s="12">
        <f t="shared" si="439"/>
        <v>0</v>
      </c>
      <c r="AY524" s="11">
        <f t="shared" si="440"/>
        <v>0</v>
      </c>
      <c r="AZ524" s="12">
        <f t="shared" si="441"/>
        <v>0</v>
      </c>
      <c r="BA524" s="11">
        <f t="shared" si="442"/>
        <v>0</v>
      </c>
      <c r="BB524" s="12"/>
      <c r="BC524" s="11">
        <f t="shared" si="443"/>
        <v>0</v>
      </c>
      <c r="BD524" s="12">
        <f t="shared" si="444"/>
        <v>0</v>
      </c>
      <c r="BE524" s="11">
        <f t="shared" si="445"/>
        <v>0</v>
      </c>
      <c r="BF524" s="12">
        <f t="shared" si="446"/>
        <v>0</v>
      </c>
      <c r="BG524" s="11">
        <f t="shared" si="447"/>
        <v>0</v>
      </c>
      <c r="BH524" s="12"/>
      <c r="BI524" s="11">
        <f t="shared" si="448"/>
        <v>10.390416666666534</v>
      </c>
      <c r="BJ524" s="12">
        <f t="shared" si="449"/>
        <v>1</v>
      </c>
      <c r="BK524" s="11">
        <f t="shared" si="450"/>
        <v>0</v>
      </c>
      <c r="BL524" s="12">
        <f t="shared" si="451"/>
        <v>0</v>
      </c>
      <c r="BM524" s="11">
        <f t="shared" si="452"/>
        <v>1.9999999999999574E-2</v>
      </c>
      <c r="BN524" s="12"/>
      <c r="BO524" s="11">
        <f t="shared" si="453"/>
        <v>0</v>
      </c>
      <c r="BP524" s="12">
        <f t="shared" si="454"/>
        <v>0</v>
      </c>
      <c r="BQ524" s="11">
        <f t="shared" si="455"/>
        <v>0</v>
      </c>
      <c r="BR524" s="12">
        <f t="shared" si="456"/>
        <v>0</v>
      </c>
      <c r="BS524" s="11">
        <f t="shared" si="457"/>
        <v>0</v>
      </c>
    </row>
    <row r="525" spans="1:71" x14ac:dyDescent="0.25">
      <c r="A525" s="21">
        <f t="shared" si="458"/>
        <v>10.410416666666533</v>
      </c>
      <c r="B525" s="7"/>
      <c r="C525" s="8" t="s">
        <v>73</v>
      </c>
      <c r="D525" s="8"/>
      <c r="E525" t="s">
        <v>71</v>
      </c>
      <c r="F525" s="8"/>
      <c r="H525" s="8" t="s">
        <v>73</v>
      </c>
      <c r="I525" s="8" t="s">
        <v>73</v>
      </c>
      <c r="J525" s="8"/>
      <c r="K525" s="8" t="s">
        <v>73</v>
      </c>
      <c r="L525" s="8"/>
      <c r="M525" s="11">
        <f t="shared" si="418"/>
        <v>0</v>
      </c>
      <c r="N525" s="12">
        <f t="shared" si="408"/>
        <v>0</v>
      </c>
      <c r="O525" s="11">
        <f t="shared" si="419"/>
        <v>0</v>
      </c>
      <c r="P525" s="12">
        <f t="shared" si="409"/>
        <v>0</v>
      </c>
      <c r="Q525" s="11">
        <f t="shared" si="420"/>
        <v>1.9999999999999574E-2</v>
      </c>
      <c r="R525" s="12"/>
      <c r="S525" s="11">
        <f t="shared" si="421"/>
        <v>0</v>
      </c>
      <c r="T525" s="12">
        <f t="shared" si="410"/>
        <v>0</v>
      </c>
      <c r="U525" s="11">
        <f t="shared" si="422"/>
        <v>0</v>
      </c>
      <c r="V525" s="12">
        <f t="shared" si="411"/>
        <v>0</v>
      </c>
      <c r="W525" s="11">
        <f t="shared" si="423"/>
        <v>0</v>
      </c>
      <c r="X525" s="12"/>
      <c r="Y525" s="11">
        <f t="shared" si="424"/>
        <v>0</v>
      </c>
      <c r="Z525" s="12">
        <f t="shared" si="412"/>
        <v>0</v>
      </c>
      <c r="AA525" s="11">
        <f t="shared" si="425"/>
        <v>0</v>
      </c>
      <c r="AB525" s="12">
        <f t="shared" si="413"/>
        <v>0</v>
      </c>
      <c r="AC525" s="11">
        <f t="shared" si="426"/>
        <v>0</v>
      </c>
      <c r="AD525" s="12"/>
      <c r="AE525" s="11">
        <f t="shared" si="427"/>
        <v>0</v>
      </c>
      <c r="AF525" s="12">
        <f t="shared" si="414"/>
        <v>0</v>
      </c>
      <c r="AG525" s="11">
        <f t="shared" si="428"/>
        <v>0</v>
      </c>
      <c r="AH525" s="12">
        <f t="shared" si="415"/>
        <v>0</v>
      </c>
      <c r="AI525" s="11">
        <f t="shared" si="429"/>
        <v>0</v>
      </c>
      <c r="AJ525" s="12"/>
      <c r="AK525" s="11">
        <f t="shared" si="430"/>
        <v>0</v>
      </c>
      <c r="AL525" s="12">
        <f t="shared" si="416"/>
        <v>0</v>
      </c>
      <c r="AM525" s="11">
        <f t="shared" si="431"/>
        <v>0</v>
      </c>
      <c r="AN525" s="12">
        <f t="shared" si="417"/>
        <v>0</v>
      </c>
      <c r="AO525" s="11">
        <f t="shared" si="432"/>
        <v>0</v>
      </c>
      <c r="AP525" s="12"/>
      <c r="AQ525" s="11">
        <f t="shared" si="433"/>
        <v>0</v>
      </c>
      <c r="AR525" s="12">
        <f t="shared" si="434"/>
        <v>0</v>
      </c>
      <c r="AS525" s="11">
        <f t="shared" si="435"/>
        <v>0</v>
      </c>
      <c r="AT525" s="12">
        <f t="shared" si="436"/>
        <v>0</v>
      </c>
      <c r="AU525" s="11">
        <f t="shared" si="437"/>
        <v>1.9999999999999574E-2</v>
      </c>
      <c r="AV525" s="12"/>
      <c r="AW525" s="11">
        <f t="shared" si="438"/>
        <v>0</v>
      </c>
      <c r="AX525" s="12">
        <f t="shared" si="439"/>
        <v>0</v>
      </c>
      <c r="AY525" s="11">
        <f t="shared" si="440"/>
        <v>0</v>
      </c>
      <c r="AZ525" s="12">
        <f t="shared" si="441"/>
        <v>0</v>
      </c>
      <c r="BA525" s="11">
        <f t="shared" si="442"/>
        <v>0</v>
      </c>
      <c r="BB525" s="12"/>
      <c r="BC525" s="11">
        <f t="shared" si="443"/>
        <v>0</v>
      </c>
      <c r="BD525" s="12">
        <f t="shared" si="444"/>
        <v>0</v>
      </c>
      <c r="BE525" s="11">
        <f t="shared" si="445"/>
        <v>0</v>
      </c>
      <c r="BF525" s="12">
        <f t="shared" si="446"/>
        <v>0</v>
      </c>
      <c r="BG525" s="11">
        <f t="shared" si="447"/>
        <v>0</v>
      </c>
      <c r="BH525" s="12"/>
      <c r="BI525" s="11">
        <f t="shared" si="448"/>
        <v>0</v>
      </c>
      <c r="BJ525" s="12">
        <f t="shared" si="449"/>
        <v>0</v>
      </c>
      <c r="BK525" s="11">
        <f t="shared" si="450"/>
        <v>0</v>
      </c>
      <c r="BL525" s="12">
        <f t="shared" si="451"/>
        <v>0</v>
      </c>
      <c r="BM525" s="11">
        <f t="shared" si="452"/>
        <v>1.9999999999999574E-2</v>
      </c>
      <c r="BN525" s="12"/>
      <c r="BO525" s="11">
        <f t="shared" si="453"/>
        <v>0</v>
      </c>
      <c r="BP525" s="12">
        <f t="shared" si="454"/>
        <v>0</v>
      </c>
      <c r="BQ525" s="11">
        <f t="shared" si="455"/>
        <v>0</v>
      </c>
      <c r="BR525" s="12">
        <f t="shared" si="456"/>
        <v>0</v>
      </c>
      <c r="BS525" s="11">
        <f t="shared" si="457"/>
        <v>0</v>
      </c>
    </row>
    <row r="526" spans="1:71" x14ac:dyDescent="0.25">
      <c r="A526" s="21">
        <f t="shared" si="458"/>
        <v>10.430416666666533</v>
      </c>
      <c r="B526" s="7" t="s">
        <v>78</v>
      </c>
      <c r="C526" s="8" t="s">
        <v>73</v>
      </c>
      <c r="D526" s="8"/>
      <c r="E526" t="s">
        <v>71</v>
      </c>
      <c r="F526" s="8" t="s">
        <v>73</v>
      </c>
      <c r="G526" s="9"/>
      <c r="H526" s="8" t="s">
        <v>73</v>
      </c>
      <c r="I526" s="8" t="s">
        <v>73</v>
      </c>
      <c r="J526" s="8"/>
      <c r="K526" s="8" t="s">
        <v>73</v>
      </c>
      <c r="L526" s="8"/>
      <c r="M526" s="11">
        <f t="shared" si="418"/>
        <v>0</v>
      </c>
      <c r="N526" s="12">
        <f t="shared" si="408"/>
        <v>0</v>
      </c>
      <c r="O526" s="11">
        <f t="shared" si="419"/>
        <v>0</v>
      </c>
      <c r="P526" s="12">
        <f t="shared" si="409"/>
        <v>0</v>
      </c>
      <c r="Q526" s="11">
        <f t="shared" si="420"/>
        <v>1.9999999999999574E-2</v>
      </c>
      <c r="R526" s="12"/>
      <c r="S526" s="11">
        <f t="shared" si="421"/>
        <v>0</v>
      </c>
      <c r="T526" s="12">
        <f t="shared" si="410"/>
        <v>0</v>
      </c>
      <c r="U526" s="11">
        <f t="shared" si="422"/>
        <v>0</v>
      </c>
      <c r="V526" s="12">
        <f t="shared" si="411"/>
        <v>0</v>
      </c>
      <c r="W526" s="11">
        <f t="shared" si="423"/>
        <v>0</v>
      </c>
      <c r="X526" s="12"/>
      <c r="Y526" s="11">
        <f t="shared" si="424"/>
        <v>0</v>
      </c>
      <c r="Z526" s="12">
        <f t="shared" si="412"/>
        <v>0</v>
      </c>
      <c r="AA526" s="11">
        <f t="shared" si="425"/>
        <v>0</v>
      </c>
      <c r="AB526" s="12">
        <f t="shared" si="413"/>
        <v>0</v>
      </c>
      <c r="AC526" s="11">
        <f t="shared" si="426"/>
        <v>0</v>
      </c>
      <c r="AD526" s="12"/>
      <c r="AE526" s="11">
        <f t="shared" si="427"/>
        <v>10.430416666666533</v>
      </c>
      <c r="AF526" s="12">
        <f t="shared" si="414"/>
        <v>1</v>
      </c>
      <c r="AG526" s="11">
        <f t="shared" si="428"/>
        <v>0</v>
      </c>
      <c r="AH526" s="12">
        <f t="shared" si="415"/>
        <v>0</v>
      </c>
      <c r="AI526" s="11">
        <f t="shared" si="429"/>
        <v>1.9999999999999574E-2</v>
      </c>
      <c r="AJ526" s="12"/>
      <c r="AK526" s="11">
        <f t="shared" si="430"/>
        <v>0</v>
      </c>
      <c r="AL526" s="12">
        <f t="shared" si="416"/>
        <v>0</v>
      </c>
      <c r="AM526" s="11">
        <f t="shared" si="431"/>
        <v>0</v>
      </c>
      <c r="AN526" s="12">
        <f t="shared" si="417"/>
        <v>0</v>
      </c>
      <c r="AO526" s="11">
        <f t="shared" si="432"/>
        <v>0</v>
      </c>
      <c r="AP526" s="12"/>
      <c r="AQ526" s="11">
        <f t="shared" si="433"/>
        <v>0</v>
      </c>
      <c r="AR526" s="12">
        <f t="shared" si="434"/>
        <v>0</v>
      </c>
      <c r="AS526" s="11">
        <f t="shared" si="435"/>
        <v>0</v>
      </c>
      <c r="AT526" s="12">
        <f t="shared" si="436"/>
        <v>0</v>
      </c>
      <c r="AU526" s="11">
        <f t="shared" si="437"/>
        <v>1.9999999999999574E-2</v>
      </c>
      <c r="AV526" s="12"/>
      <c r="AW526" s="11">
        <f t="shared" si="438"/>
        <v>0</v>
      </c>
      <c r="AX526" s="12">
        <f t="shared" si="439"/>
        <v>0</v>
      </c>
      <c r="AY526" s="11">
        <f t="shared" si="440"/>
        <v>0</v>
      </c>
      <c r="AZ526" s="12">
        <f t="shared" si="441"/>
        <v>0</v>
      </c>
      <c r="BA526" s="11">
        <f t="shared" si="442"/>
        <v>0</v>
      </c>
      <c r="BB526" s="12"/>
      <c r="BC526" s="11">
        <f t="shared" si="443"/>
        <v>0</v>
      </c>
      <c r="BD526" s="12">
        <f t="shared" si="444"/>
        <v>0</v>
      </c>
      <c r="BE526" s="11">
        <f t="shared" si="445"/>
        <v>0</v>
      </c>
      <c r="BF526" s="12">
        <f t="shared" si="446"/>
        <v>0</v>
      </c>
      <c r="BG526" s="11">
        <f t="shared" si="447"/>
        <v>0</v>
      </c>
      <c r="BH526" s="12"/>
      <c r="BI526" s="11">
        <f t="shared" si="448"/>
        <v>0</v>
      </c>
      <c r="BJ526" s="12">
        <f t="shared" si="449"/>
        <v>0</v>
      </c>
      <c r="BK526" s="11">
        <f t="shared" si="450"/>
        <v>0</v>
      </c>
      <c r="BL526" s="12">
        <f t="shared" si="451"/>
        <v>0</v>
      </c>
      <c r="BM526" s="11">
        <f t="shared" si="452"/>
        <v>1.9999999999999574E-2</v>
      </c>
      <c r="BN526" s="12"/>
      <c r="BO526" s="11">
        <f t="shared" si="453"/>
        <v>0</v>
      </c>
      <c r="BP526" s="12">
        <f t="shared" si="454"/>
        <v>0</v>
      </c>
      <c r="BQ526" s="11">
        <f t="shared" si="455"/>
        <v>0</v>
      </c>
      <c r="BR526" s="12">
        <f t="shared" si="456"/>
        <v>0</v>
      </c>
      <c r="BS526" s="11">
        <f t="shared" si="457"/>
        <v>0</v>
      </c>
    </row>
    <row r="527" spans="1:71" x14ac:dyDescent="0.25">
      <c r="A527" s="21">
        <f t="shared" si="458"/>
        <v>10.450416666666532</v>
      </c>
      <c r="B527" s="7" t="s">
        <v>88</v>
      </c>
      <c r="C527" t="s">
        <v>71</v>
      </c>
      <c r="D527" s="8"/>
      <c r="E527" s="9" t="s">
        <v>72</v>
      </c>
      <c r="F527" s="8" t="s">
        <v>73</v>
      </c>
      <c r="H527" s="8" t="s">
        <v>73</v>
      </c>
      <c r="I527" s="8" t="s">
        <v>73</v>
      </c>
      <c r="J527" s="8"/>
      <c r="K527" s="8" t="s">
        <v>73</v>
      </c>
      <c r="L527" s="8"/>
      <c r="M527" s="11">
        <f t="shared" si="418"/>
        <v>0</v>
      </c>
      <c r="N527" s="12">
        <f t="shared" si="408"/>
        <v>0</v>
      </c>
      <c r="O527" s="11">
        <f t="shared" si="419"/>
        <v>0</v>
      </c>
      <c r="P527" s="12">
        <f t="shared" si="409"/>
        <v>0</v>
      </c>
      <c r="Q527" s="11">
        <f t="shared" si="420"/>
        <v>0</v>
      </c>
      <c r="R527" s="12"/>
      <c r="S527" s="11">
        <f t="shared" si="421"/>
        <v>0</v>
      </c>
      <c r="T527" s="12">
        <f t="shared" si="410"/>
        <v>0</v>
      </c>
      <c r="U527" s="11">
        <f t="shared" si="422"/>
        <v>0</v>
      </c>
      <c r="V527" s="12">
        <f t="shared" si="411"/>
        <v>0</v>
      </c>
      <c r="W527" s="11">
        <f t="shared" si="423"/>
        <v>0</v>
      </c>
      <c r="X527" s="12"/>
      <c r="Y527" s="11">
        <f t="shared" si="424"/>
        <v>0</v>
      </c>
      <c r="Z527" s="12">
        <f t="shared" si="412"/>
        <v>0</v>
      </c>
      <c r="AA527" s="11">
        <f t="shared" si="425"/>
        <v>10.450416666666532</v>
      </c>
      <c r="AB527" s="12">
        <f t="shared" si="413"/>
        <v>1</v>
      </c>
      <c r="AC527" s="11">
        <f t="shared" si="426"/>
        <v>0</v>
      </c>
      <c r="AD527" s="12"/>
      <c r="AE527" s="11">
        <f t="shared" si="427"/>
        <v>0</v>
      </c>
      <c r="AF527" s="12">
        <f t="shared" si="414"/>
        <v>0</v>
      </c>
      <c r="AG527" s="11">
        <f t="shared" si="428"/>
        <v>0</v>
      </c>
      <c r="AH527" s="12">
        <f t="shared" si="415"/>
        <v>0</v>
      </c>
      <c r="AI527" s="11">
        <f t="shared" si="429"/>
        <v>1.9999999999999574E-2</v>
      </c>
      <c r="AJ527" s="12"/>
      <c r="AK527" s="11">
        <f t="shared" si="430"/>
        <v>0</v>
      </c>
      <c r="AL527" s="12">
        <f t="shared" si="416"/>
        <v>0</v>
      </c>
      <c r="AM527" s="11">
        <f t="shared" si="431"/>
        <v>0</v>
      </c>
      <c r="AN527" s="12">
        <f t="shared" si="417"/>
        <v>0</v>
      </c>
      <c r="AO527" s="11">
        <f t="shared" si="432"/>
        <v>0</v>
      </c>
      <c r="AP527" s="12"/>
      <c r="AQ527" s="11">
        <f t="shared" si="433"/>
        <v>0</v>
      </c>
      <c r="AR527" s="12">
        <f t="shared" si="434"/>
        <v>0</v>
      </c>
      <c r="AS527" s="11">
        <f t="shared" si="435"/>
        <v>0</v>
      </c>
      <c r="AT527" s="12">
        <f t="shared" si="436"/>
        <v>0</v>
      </c>
      <c r="AU527" s="11">
        <f t="shared" si="437"/>
        <v>1.9999999999999574E-2</v>
      </c>
      <c r="AV527" s="12"/>
      <c r="AW527" s="11">
        <f t="shared" si="438"/>
        <v>0</v>
      </c>
      <c r="AX527" s="12">
        <f t="shared" si="439"/>
        <v>0</v>
      </c>
      <c r="AY527" s="11">
        <f t="shared" si="440"/>
        <v>0</v>
      </c>
      <c r="AZ527" s="12">
        <f t="shared" si="441"/>
        <v>0</v>
      </c>
      <c r="BA527" s="11">
        <f t="shared" si="442"/>
        <v>0</v>
      </c>
      <c r="BB527" s="12"/>
      <c r="BC527" s="11">
        <f t="shared" si="443"/>
        <v>0</v>
      </c>
      <c r="BD527" s="12">
        <f t="shared" si="444"/>
        <v>0</v>
      </c>
      <c r="BE527" s="11">
        <f t="shared" si="445"/>
        <v>0</v>
      </c>
      <c r="BF527" s="12">
        <f t="shared" si="446"/>
        <v>0</v>
      </c>
      <c r="BG527" s="11">
        <f t="shared" si="447"/>
        <v>0</v>
      </c>
      <c r="BH527" s="12"/>
      <c r="BI527" s="11">
        <f t="shared" si="448"/>
        <v>0</v>
      </c>
      <c r="BJ527" s="12">
        <f t="shared" si="449"/>
        <v>0</v>
      </c>
      <c r="BK527" s="11">
        <f t="shared" si="450"/>
        <v>0</v>
      </c>
      <c r="BL527" s="12">
        <f t="shared" si="451"/>
        <v>0</v>
      </c>
      <c r="BM527" s="11">
        <f t="shared" si="452"/>
        <v>1.9999999999999574E-2</v>
      </c>
      <c r="BN527" s="12"/>
      <c r="BO527" s="11">
        <f t="shared" si="453"/>
        <v>0</v>
      </c>
      <c r="BP527" s="12">
        <f t="shared" si="454"/>
        <v>0</v>
      </c>
      <c r="BQ527" s="11">
        <f t="shared" si="455"/>
        <v>0</v>
      </c>
      <c r="BR527" s="12">
        <f t="shared" si="456"/>
        <v>0</v>
      </c>
      <c r="BS527" s="11">
        <f t="shared" si="457"/>
        <v>0</v>
      </c>
    </row>
    <row r="528" spans="1:71" x14ac:dyDescent="0.25">
      <c r="A528" s="21">
        <f t="shared" si="458"/>
        <v>10.470416666666532</v>
      </c>
      <c r="B528" s="7"/>
      <c r="C528" t="s">
        <v>71</v>
      </c>
      <c r="D528" s="8"/>
      <c r="E528" s="8"/>
      <c r="F528" s="8" t="s">
        <v>73</v>
      </c>
      <c r="H528" s="8" t="s">
        <v>73</v>
      </c>
      <c r="I528" s="8" t="s">
        <v>73</v>
      </c>
      <c r="J528" s="8"/>
      <c r="K528" s="8" t="s">
        <v>73</v>
      </c>
      <c r="L528" s="8"/>
      <c r="M528" s="11">
        <f t="shared" si="418"/>
        <v>0</v>
      </c>
      <c r="N528" s="12">
        <f t="shared" si="408"/>
        <v>0</v>
      </c>
      <c r="O528" s="11">
        <f t="shared" si="419"/>
        <v>0</v>
      </c>
      <c r="P528" s="12">
        <f t="shared" si="409"/>
        <v>0</v>
      </c>
      <c r="Q528" s="11">
        <f t="shared" si="420"/>
        <v>0</v>
      </c>
      <c r="R528" s="12"/>
      <c r="S528" s="11">
        <f t="shared" si="421"/>
        <v>0</v>
      </c>
      <c r="T528" s="12">
        <f t="shared" si="410"/>
        <v>0</v>
      </c>
      <c r="U528" s="11">
        <f t="shared" si="422"/>
        <v>0</v>
      </c>
      <c r="V528" s="12">
        <f t="shared" si="411"/>
        <v>0</v>
      </c>
      <c r="W528" s="11">
        <f t="shared" si="423"/>
        <v>0</v>
      </c>
      <c r="X528" s="12"/>
      <c r="Y528" s="11">
        <f t="shared" si="424"/>
        <v>0</v>
      </c>
      <c r="Z528" s="12">
        <f t="shared" si="412"/>
        <v>0</v>
      </c>
      <c r="AA528" s="11">
        <f t="shared" si="425"/>
        <v>0</v>
      </c>
      <c r="AB528" s="12">
        <f t="shared" si="413"/>
        <v>0</v>
      </c>
      <c r="AC528" s="11">
        <f t="shared" si="426"/>
        <v>0</v>
      </c>
      <c r="AD528" s="12"/>
      <c r="AE528" s="11">
        <f t="shared" si="427"/>
        <v>0</v>
      </c>
      <c r="AF528" s="12">
        <f t="shared" si="414"/>
        <v>0</v>
      </c>
      <c r="AG528" s="11">
        <f t="shared" si="428"/>
        <v>0</v>
      </c>
      <c r="AH528" s="12">
        <f t="shared" si="415"/>
        <v>0</v>
      </c>
      <c r="AI528" s="11">
        <f t="shared" si="429"/>
        <v>1.9999999999999574E-2</v>
      </c>
      <c r="AJ528" s="12"/>
      <c r="AK528" s="11">
        <f t="shared" si="430"/>
        <v>0</v>
      </c>
      <c r="AL528" s="12">
        <f t="shared" si="416"/>
        <v>0</v>
      </c>
      <c r="AM528" s="11">
        <f t="shared" si="431"/>
        <v>0</v>
      </c>
      <c r="AN528" s="12">
        <f t="shared" si="417"/>
        <v>0</v>
      </c>
      <c r="AO528" s="11">
        <f t="shared" si="432"/>
        <v>0</v>
      </c>
      <c r="AP528" s="12"/>
      <c r="AQ528" s="11">
        <f t="shared" si="433"/>
        <v>0</v>
      </c>
      <c r="AR528" s="12">
        <f t="shared" si="434"/>
        <v>0</v>
      </c>
      <c r="AS528" s="11">
        <f t="shared" si="435"/>
        <v>0</v>
      </c>
      <c r="AT528" s="12">
        <f t="shared" si="436"/>
        <v>0</v>
      </c>
      <c r="AU528" s="11">
        <f t="shared" si="437"/>
        <v>1.9999999999999574E-2</v>
      </c>
      <c r="AV528" s="12"/>
      <c r="AW528" s="11">
        <f t="shared" si="438"/>
        <v>0</v>
      </c>
      <c r="AX528" s="12">
        <f t="shared" si="439"/>
        <v>0</v>
      </c>
      <c r="AY528" s="11">
        <f t="shared" si="440"/>
        <v>0</v>
      </c>
      <c r="AZ528" s="12">
        <f t="shared" si="441"/>
        <v>0</v>
      </c>
      <c r="BA528" s="11">
        <f t="shared" si="442"/>
        <v>0</v>
      </c>
      <c r="BB528" s="12"/>
      <c r="BC528" s="11">
        <f t="shared" si="443"/>
        <v>0</v>
      </c>
      <c r="BD528" s="12">
        <f t="shared" si="444"/>
        <v>0</v>
      </c>
      <c r="BE528" s="11">
        <f t="shared" si="445"/>
        <v>0</v>
      </c>
      <c r="BF528" s="12">
        <f t="shared" si="446"/>
        <v>0</v>
      </c>
      <c r="BG528" s="11">
        <f t="shared" si="447"/>
        <v>0</v>
      </c>
      <c r="BH528" s="12"/>
      <c r="BI528" s="11">
        <f t="shared" si="448"/>
        <v>0</v>
      </c>
      <c r="BJ528" s="12">
        <f t="shared" si="449"/>
        <v>0</v>
      </c>
      <c r="BK528" s="11">
        <f t="shared" si="450"/>
        <v>0</v>
      </c>
      <c r="BL528" s="12">
        <f t="shared" si="451"/>
        <v>0</v>
      </c>
      <c r="BM528" s="11">
        <f t="shared" si="452"/>
        <v>1.9999999999999574E-2</v>
      </c>
      <c r="BN528" s="12"/>
      <c r="BO528" s="11">
        <f t="shared" si="453"/>
        <v>0</v>
      </c>
      <c r="BP528" s="12">
        <f t="shared" si="454"/>
        <v>0</v>
      </c>
      <c r="BQ528" s="11">
        <f t="shared" si="455"/>
        <v>0</v>
      </c>
      <c r="BR528" s="12">
        <f t="shared" si="456"/>
        <v>0</v>
      </c>
      <c r="BS528" s="11">
        <f t="shared" si="457"/>
        <v>0</v>
      </c>
    </row>
    <row r="529" spans="1:71" x14ac:dyDescent="0.25">
      <c r="A529" s="21">
        <f t="shared" si="458"/>
        <v>10.490416666666531</v>
      </c>
      <c r="B529" s="7"/>
      <c r="C529" t="s">
        <v>71</v>
      </c>
      <c r="D529" s="8"/>
      <c r="E529" s="8"/>
      <c r="F529" s="8" t="s">
        <v>73</v>
      </c>
      <c r="H529" s="8" t="s">
        <v>73</v>
      </c>
      <c r="I529" s="8" t="s">
        <v>73</v>
      </c>
      <c r="J529" s="8"/>
      <c r="K529" s="8" t="s">
        <v>73</v>
      </c>
      <c r="L529" s="8"/>
      <c r="M529" s="11">
        <f t="shared" si="418"/>
        <v>0</v>
      </c>
      <c r="N529" s="12">
        <f t="shared" si="408"/>
        <v>0</v>
      </c>
      <c r="O529" s="11">
        <f t="shared" si="419"/>
        <v>0</v>
      </c>
      <c r="P529" s="12">
        <f t="shared" si="409"/>
        <v>0</v>
      </c>
      <c r="Q529" s="11">
        <f t="shared" si="420"/>
        <v>0</v>
      </c>
      <c r="R529" s="12"/>
      <c r="S529" s="11">
        <f t="shared" si="421"/>
        <v>0</v>
      </c>
      <c r="T529" s="12">
        <f t="shared" si="410"/>
        <v>0</v>
      </c>
      <c r="U529" s="11">
        <f t="shared" si="422"/>
        <v>0</v>
      </c>
      <c r="V529" s="12">
        <f t="shared" si="411"/>
        <v>0</v>
      </c>
      <c r="W529" s="11">
        <f t="shared" si="423"/>
        <v>0</v>
      </c>
      <c r="X529" s="12"/>
      <c r="Y529" s="11">
        <f t="shared" si="424"/>
        <v>0</v>
      </c>
      <c r="Z529" s="12">
        <f t="shared" si="412"/>
        <v>0</v>
      </c>
      <c r="AA529" s="11">
        <f t="shared" si="425"/>
        <v>0</v>
      </c>
      <c r="AB529" s="12">
        <f t="shared" si="413"/>
        <v>0</v>
      </c>
      <c r="AC529" s="11">
        <f t="shared" si="426"/>
        <v>0</v>
      </c>
      <c r="AD529" s="12"/>
      <c r="AE529" s="11">
        <f t="shared" si="427"/>
        <v>0</v>
      </c>
      <c r="AF529" s="12">
        <f t="shared" si="414"/>
        <v>0</v>
      </c>
      <c r="AG529" s="11">
        <f t="shared" si="428"/>
        <v>0</v>
      </c>
      <c r="AH529" s="12">
        <f t="shared" si="415"/>
        <v>0</v>
      </c>
      <c r="AI529" s="11">
        <f t="shared" si="429"/>
        <v>1.9999999999999574E-2</v>
      </c>
      <c r="AJ529" s="12"/>
      <c r="AK529" s="11">
        <f t="shared" si="430"/>
        <v>0</v>
      </c>
      <c r="AL529" s="12">
        <f t="shared" si="416"/>
        <v>0</v>
      </c>
      <c r="AM529" s="11">
        <f t="shared" si="431"/>
        <v>0</v>
      </c>
      <c r="AN529" s="12">
        <f t="shared" si="417"/>
        <v>0</v>
      </c>
      <c r="AO529" s="11">
        <f t="shared" si="432"/>
        <v>0</v>
      </c>
      <c r="AP529" s="12"/>
      <c r="AQ529" s="11">
        <f t="shared" si="433"/>
        <v>0</v>
      </c>
      <c r="AR529" s="12">
        <f t="shared" si="434"/>
        <v>0</v>
      </c>
      <c r="AS529" s="11">
        <f t="shared" si="435"/>
        <v>0</v>
      </c>
      <c r="AT529" s="12">
        <f t="shared" si="436"/>
        <v>0</v>
      </c>
      <c r="AU529" s="11">
        <f t="shared" si="437"/>
        <v>1.9999999999999574E-2</v>
      </c>
      <c r="AV529" s="12"/>
      <c r="AW529" s="11">
        <f t="shared" si="438"/>
        <v>0</v>
      </c>
      <c r="AX529" s="12">
        <f t="shared" si="439"/>
        <v>0</v>
      </c>
      <c r="AY529" s="11">
        <f t="shared" si="440"/>
        <v>0</v>
      </c>
      <c r="AZ529" s="12">
        <f t="shared" si="441"/>
        <v>0</v>
      </c>
      <c r="BA529" s="11">
        <f t="shared" si="442"/>
        <v>0</v>
      </c>
      <c r="BB529" s="12"/>
      <c r="BC529" s="11">
        <f t="shared" si="443"/>
        <v>0</v>
      </c>
      <c r="BD529" s="12">
        <f t="shared" si="444"/>
        <v>0</v>
      </c>
      <c r="BE529" s="11">
        <f t="shared" si="445"/>
        <v>0</v>
      </c>
      <c r="BF529" s="12">
        <f t="shared" si="446"/>
        <v>0</v>
      </c>
      <c r="BG529" s="11">
        <f t="shared" si="447"/>
        <v>0</v>
      </c>
      <c r="BH529" s="12"/>
      <c r="BI529" s="11">
        <f t="shared" si="448"/>
        <v>0</v>
      </c>
      <c r="BJ529" s="12">
        <f t="shared" si="449"/>
        <v>0</v>
      </c>
      <c r="BK529" s="11">
        <f t="shared" si="450"/>
        <v>0</v>
      </c>
      <c r="BL529" s="12">
        <f t="shared" si="451"/>
        <v>0</v>
      </c>
      <c r="BM529" s="11">
        <f t="shared" si="452"/>
        <v>1.9999999999999574E-2</v>
      </c>
      <c r="BN529" s="12"/>
      <c r="BO529" s="11">
        <f t="shared" si="453"/>
        <v>0</v>
      </c>
      <c r="BP529" s="12">
        <f t="shared" si="454"/>
        <v>0</v>
      </c>
      <c r="BQ529" s="11">
        <f t="shared" si="455"/>
        <v>0</v>
      </c>
      <c r="BR529" s="12">
        <f t="shared" si="456"/>
        <v>0</v>
      </c>
      <c r="BS529" s="11">
        <f t="shared" si="457"/>
        <v>0</v>
      </c>
    </row>
    <row r="530" spans="1:71" x14ac:dyDescent="0.25">
      <c r="A530" s="21">
        <f t="shared" si="458"/>
        <v>10.510416666666531</v>
      </c>
      <c r="B530" s="7" t="s">
        <v>76</v>
      </c>
      <c r="C530" t="s">
        <v>71</v>
      </c>
      <c r="D530" s="8" t="s">
        <v>73</v>
      </c>
      <c r="E530" s="8"/>
      <c r="F530" s="8" t="s">
        <v>73</v>
      </c>
      <c r="H530" s="8" t="s">
        <v>73</v>
      </c>
      <c r="I530" s="8" t="s">
        <v>73</v>
      </c>
      <c r="J530" s="8"/>
      <c r="K530" s="8" t="s">
        <v>73</v>
      </c>
      <c r="L530" s="8"/>
      <c r="M530" s="11">
        <f t="shared" si="418"/>
        <v>0</v>
      </c>
      <c r="N530" s="12">
        <f t="shared" si="408"/>
        <v>0</v>
      </c>
      <c r="O530" s="11">
        <f t="shared" si="419"/>
        <v>0</v>
      </c>
      <c r="P530" s="12">
        <f t="shared" si="409"/>
        <v>0</v>
      </c>
      <c r="Q530" s="11">
        <f t="shared" si="420"/>
        <v>0</v>
      </c>
      <c r="R530" s="12"/>
      <c r="S530" s="11">
        <f t="shared" si="421"/>
        <v>10.510416666666531</v>
      </c>
      <c r="T530" s="12">
        <f t="shared" si="410"/>
        <v>1</v>
      </c>
      <c r="U530" s="11">
        <f t="shared" si="422"/>
        <v>0</v>
      </c>
      <c r="V530" s="12">
        <f t="shared" si="411"/>
        <v>0</v>
      </c>
      <c r="W530" s="11">
        <f t="shared" si="423"/>
        <v>1.9999999999999574E-2</v>
      </c>
      <c r="X530" s="12"/>
      <c r="Y530" s="11">
        <f t="shared" si="424"/>
        <v>0</v>
      </c>
      <c r="Z530" s="12">
        <f t="shared" si="412"/>
        <v>0</v>
      </c>
      <c r="AA530" s="11">
        <f t="shared" si="425"/>
        <v>0</v>
      </c>
      <c r="AB530" s="12">
        <f t="shared" si="413"/>
        <v>0</v>
      </c>
      <c r="AC530" s="11">
        <f t="shared" si="426"/>
        <v>0</v>
      </c>
      <c r="AD530" s="12"/>
      <c r="AE530" s="11">
        <f t="shared" si="427"/>
        <v>0</v>
      </c>
      <c r="AF530" s="12">
        <f t="shared" si="414"/>
        <v>0</v>
      </c>
      <c r="AG530" s="11">
        <f t="shared" si="428"/>
        <v>0</v>
      </c>
      <c r="AH530" s="12">
        <f t="shared" si="415"/>
        <v>0</v>
      </c>
      <c r="AI530" s="11">
        <f t="shared" si="429"/>
        <v>1.9999999999999574E-2</v>
      </c>
      <c r="AJ530" s="12"/>
      <c r="AK530" s="11">
        <f t="shared" si="430"/>
        <v>0</v>
      </c>
      <c r="AL530" s="12">
        <f t="shared" si="416"/>
        <v>0</v>
      </c>
      <c r="AM530" s="11">
        <f t="shared" si="431"/>
        <v>0</v>
      </c>
      <c r="AN530" s="12">
        <f t="shared" si="417"/>
        <v>0</v>
      </c>
      <c r="AO530" s="11">
        <f t="shared" si="432"/>
        <v>0</v>
      </c>
      <c r="AP530" s="12"/>
      <c r="AQ530" s="11">
        <f t="shared" si="433"/>
        <v>0</v>
      </c>
      <c r="AR530" s="12">
        <f t="shared" si="434"/>
        <v>0</v>
      </c>
      <c r="AS530" s="11">
        <f t="shared" si="435"/>
        <v>0</v>
      </c>
      <c r="AT530" s="12">
        <f t="shared" si="436"/>
        <v>0</v>
      </c>
      <c r="AU530" s="11">
        <f t="shared" si="437"/>
        <v>1.9999999999999574E-2</v>
      </c>
      <c r="AV530" s="12"/>
      <c r="AW530" s="11">
        <f t="shared" si="438"/>
        <v>0</v>
      </c>
      <c r="AX530" s="12">
        <f t="shared" si="439"/>
        <v>0</v>
      </c>
      <c r="AY530" s="11">
        <f t="shared" si="440"/>
        <v>0</v>
      </c>
      <c r="AZ530" s="12">
        <f t="shared" si="441"/>
        <v>0</v>
      </c>
      <c r="BA530" s="11">
        <f t="shared" si="442"/>
        <v>0</v>
      </c>
      <c r="BB530" s="12"/>
      <c r="BC530" s="11">
        <f t="shared" si="443"/>
        <v>0</v>
      </c>
      <c r="BD530" s="12">
        <f t="shared" si="444"/>
        <v>0</v>
      </c>
      <c r="BE530" s="11">
        <f t="shared" si="445"/>
        <v>0</v>
      </c>
      <c r="BF530" s="12">
        <f t="shared" si="446"/>
        <v>0</v>
      </c>
      <c r="BG530" s="11">
        <f t="shared" si="447"/>
        <v>0</v>
      </c>
      <c r="BH530" s="12"/>
      <c r="BI530" s="11">
        <f t="shared" si="448"/>
        <v>0</v>
      </c>
      <c r="BJ530" s="12">
        <f t="shared" si="449"/>
        <v>0</v>
      </c>
      <c r="BK530" s="11">
        <f t="shared" si="450"/>
        <v>0</v>
      </c>
      <c r="BL530" s="12">
        <f t="shared" si="451"/>
        <v>0</v>
      </c>
      <c r="BM530" s="11">
        <f t="shared" si="452"/>
        <v>1.9999999999999574E-2</v>
      </c>
      <c r="BN530" s="12"/>
      <c r="BO530" s="11">
        <f t="shared" si="453"/>
        <v>0</v>
      </c>
      <c r="BP530" s="12">
        <f t="shared" si="454"/>
        <v>0</v>
      </c>
      <c r="BQ530" s="11">
        <f t="shared" si="455"/>
        <v>0</v>
      </c>
      <c r="BR530" s="12">
        <f t="shared" si="456"/>
        <v>0</v>
      </c>
      <c r="BS530" s="11">
        <f t="shared" si="457"/>
        <v>0</v>
      </c>
    </row>
    <row r="531" spans="1:71" x14ac:dyDescent="0.25">
      <c r="A531" s="21">
        <f t="shared" si="458"/>
        <v>10.530416666666531</v>
      </c>
      <c r="B531" s="7" t="s">
        <v>75</v>
      </c>
      <c r="C531" s="9" t="s">
        <v>72</v>
      </c>
      <c r="D531" s="8" t="s">
        <v>73</v>
      </c>
      <c r="E531" s="8"/>
      <c r="F531" s="8" t="s">
        <v>73</v>
      </c>
      <c r="H531" t="s">
        <v>71</v>
      </c>
      <c r="I531" s="8" t="s">
        <v>73</v>
      </c>
      <c r="J531" s="8"/>
      <c r="K531" s="8" t="s">
        <v>73</v>
      </c>
      <c r="L531" s="8"/>
      <c r="M531" s="11">
        <f t="shared" si="418"/>
        <v>0</v>
      </c>
      <c r="N531" s="12">
        <f t="shared" si="408"/>
        <v>0</v>
      </c>
      <c r="O531" s="11">
        <f t="shared" si="419"/>
        <v>10.530416666666531</v>
      </c>
      <c r="P531" s="12">
        <f t="shared" si="409"/>
        <v>1</v>
      </c>
      <c r="Q531" s="11">
        <f t="shared" si="420"/>
        <v>0</v>
      </c>
      <c r="R531" s="12"/>
      <c r="S531" s="11">
        <f t="shared" si="421"/>
        <v>0</v>
      </c>
      <c r="T531" s="12">
        <f t="shared" si="410"/>
        <v>0</v>
      </c>
      <c r="U531" s="11">
        <f t="shared" si="422"/>
        <v>0</v>
      </c>
      <c r="V531" s="12">
        <f t="shared" si="411"/>
        <v>0</v>
      </c>
      <c r="W531" s="11">
        <f t="shared" si="423"/>
        <v>1.9999999999999574E-2</v>
      </c>
      <c r="X531" s="12"/>
      <c r="Y531" s="11">
        <f t="shared" si="424"/>
        <v>0</v>
      </c>
      <c r="Z531" s="12">
        <f t="shared" si="412"/>
        <v>0</v>
      </c>
      <c r="AA531" s="11">
        <f t="shared" si="425"/>
        <v>0</v>
      </c>
      <c r="AB531" s="12">
        <f t="shared" si="413"/>
        <v>0</v>
      </c>
      <c r="AC531" s="11">
        <f t="shared" si="426"/>
        <v>0</v>
      </c>
      <c r="AD531" s="12"/>
      <c r="AE531" s="11">
        <f t="shared" si="427"/>
        <v>0</v>
      </c>
      <c r="AF531" s="12">
        <f t="shared" si="414"/>
        <v>0</v>
      </c>
      <c r="AG531" s="11">
        <f t="shared" si="428"/>
        <v>0</v>
      </c>
      <c r="AH531" s="12">
        <f t="shared" si="415"/>
        <v>0</v>
      </c>
      <c r="AI531" s="11">
        <f t="shared" si="429"/>
        <v>1.9999999999999574E-2</v>
      </c>
      <c r="AJ531" s="12"/>
      <c r="AK531" s="11">
        <f t="shared" si="430"/>
        <v>0</v>
      </c>
      <c r="AL531" s="12">
        <f t="shared" si="416"/>
        <v>0</v>
      </c>
      <c r="AM531" s="11">
        <f t="shared" si="431"/>
        <v>0</v>
      </c>
      <c r="AN531" s="12">
        <f t="shared" si="417"/>
        <v>0</v>
      </c>
      <c r="AO531" s="11">
        <f t="shared" si="432"/>
        <v>0</v>
      </c>
      <c r="AP531" s="12"/>
      <c r="AQ531" s="11">
        <f t="shared" si="433"/>
        <v>0</v>
      </c>
      <c r="AR531" s="12">
        <f t="shared" si="434"/>
        <v>0</v>
      </c>
      <c r="AS531" s="11">
        <f t="shared" si="435"/>
        <v>0</v>
      </c>
      <c r="AT531" s="12">
        <f t="shared" si="436"/>
        <v>0</v>
      </c>
      <c r="AU531" s="11">
        <f t="shared" si="437"/>
        <v>0</v>
      </c>
      <c r="AV531" s="12"/>
      <c r="AW531" s="11">
        <f t="shared" si="438"/>
        <v>0</v>
      </c>
      <c r="AX531" s="12">
        <f t="shared" si="439"/>
        <v>0</v>
      </c>
      <c r="AY531" s="11">
        <f t="shared" si="440"/>
        <v>0</v>
      </c>
      <c r="AZ531" s="12">
        <f t="shared" si="441"/>
        <v>0</v>
      </c>
      <c r="BA531" s="11">
        <f t="shared" si="442"/>
        <v>0</v>
      </c>
      <c r="BB531" s="12"/>
      <c r="BC531" s="11">
        <f t="shared" si="443"/>
        <v>0</v>
      </c>
      <c r="BD531" s="12">
        <f t="shared" si="444"/>
        <v>0</v>
      </c>
      <c r="BE531" s="11">
        <f t="shared" si="445"/>
        <v>0</v>
      </c>
      <c r="BF531" s="12">
        <f t="shared" si="446"/>
        <v>0</v>
      </c>
      <c r="BG531" s="11">
        <f t="shared" si="447"/>
        <v>0</v>
      </c>
      <c r="BH531" s="12"/>
      <c r="BI531" s="11">
        <f t="shared" si="448"/>
        <v>0</v>
      </c>
      <c r="BJ531" s="12">
        <f t="shared" si="449"/>
        <v>0</v>
      </c>
      <c r="BK531" s="11">
        <f t="shared" si="450"/>
        <v>0</v>
      </c>
      <c r="BL531" s="12">
        <f t="shared" si="451"/>
        <v>0</v>
      </c>
      <c r="BM531" s="11">
        <f t="shared" si="452"/>
        <v>1.9999999999999574E-2</v>
      </c>
      <c r="BN531" s="12"/>
      <c r="BO531" s="11">
        <f t="shared" si="453"/>
        <v>0</v>
      </c>
      <c r="BP531" s="12">
        <f t="shared" si="454"/>
        <v>0</v>
      </c>
      <c r="BQ531" s="11">
        <f t="shared" si="455"/>
        <v>0</v>
      </c>
      <c r="BR531" s="12">
        <f t="shared" si="456"/>
        <v>0</v>
      </c>
      <c r="BS531" s="11">
        <f t="shared" si="457"/>
        <v>0</v>
      </c>
    </row>
    <row r="532" spans="1:71" x14ac:dyDescent="0.25">
      <c r="A532" s="21">
        <f t="shared" si="458"/>
        <v>10.55041666666653</v>
      </c>
      <c r="B532" s="7" t="s">
        <v>82</v>
      </c>
      <c r="D532" s="8" t="s">
        <v>73</v>
      </c>
      <c r="E532" s="8"/>
      <c r="F532" s="8" t="s">
        <v>73</v>
      </c>
      <c r="H532" t="s">
        <v>71</v>
      </c>
      <c r="I532" s="8" t="s">
        <v>73</v>
      </c>
      <c r="J532" s="8" t="s">
        <v>73</v>
      </c>
      <c r="K532" s="8" t="s">
        <v>73</v>
      </c>
      <c r="L532" s="8"/>
      <c r="M532" s="11">
        <f t="shared" si="418"/>
        <v>0</v>
      </c>
      <c r="N532" s="12">
        <f t="shared" si="408"/>
        <v>0</v>
      </c>
      <c r="O532" s="11">
        <f t="shared" si="419"/>
        <v>0</v>
      </c>
      <c r="P532" s="12">
        <f t="shared" si="409"/>
        <v>0</v>
      </c>
      <c r="Q532" s="11">
        <f t="shared" si="420"/>
        <v>0</v>
      </c>
      <c r="R532" s="12"/>
      <c r="S532" s="11">
        <f t="shared" si="421"/>
        <v>0</v>
      </c>
      <c r="T532" s="12">
        <f t="shared" si="410"/>
        <v>0</v>
      </c>
      <c r="U532" s="11">
        <f t="shared" si="422"/>
        <v>0</v>
      </c>
      <c r="V532" s="12">
        <f t="shared" si="411"/>
        <v>0</v>
      </c>
      <c r="W532" s="11">
        <f t="shared" si="423"/>
        <v>1.9999999999999574E-2</v>
      </c>
      <c r="X532" s="12"/>
      <c r="Y532" s="11">
        <f t="shared" si="424"/>
        <v>0</v>
      </c>
      <c r="Z532" s="12">
        <f t="shared" si="412"/>
        <v>0</v>
      </c>
      <c r="AA532" s="11">
        <f t="shared" si="425"/>
        <v>0</v>
      </c>
      <c r="AB532" s="12">
        <f t="shared" si="413"/>
        <v>0</v>
      </c>
      <c r="AC532" s="11">
        <f t="shared" si="426"/>
        <v>0</v>
      </c>
      <c r="AD532" s="12"/>
      <c r="AE532" s="11">
        <f t="shared" si="427"/>
        <v>0</v>
      </c>
      <c r="AF532" s="12">
        <f t="shared" si="414"/>
        <v>0</v>
      </c>
      <c r="AG532" s="11">
        <f t="shared" si="428"/>
        <v>0</v>
      </c>
      <c r="AH532" s="12">
        <f t="shared" si="415"/>
        <v>0</v>
      </c>
      <c r="AI532" s="11">
        <f t="shared" si="429"/>
        <v>1.9999999999999574E-2</v>
      </c>
      <c r="AJ532" s="12"/>
      <c r="AK532" s="11">
        <f t="shared" si="430"/>
        <v>0</v>
      </c>
      <c r="AL532" s="12">
        <f t="shared" si="416"/>
        <v>0</v>
      </c>
      <c r="AM532" s="11">
        <f t="shared" si="431"/>
        <v>0</v>
      </c>
      <c r="AN532" s="12">
        <f t="shared" si="417"/>
        <v>0</v>
      </c>
      <c r="AO532" s="11">
        <f t="shared" si="432"/>
        <v>0</v>
      </c>
      <c r="AP532" s="12"/>
      <c r="AQ532" s="11">
        <f t="shared" si="433"/>
        <v>0</v>
      </c>
      <c r="AR532" s="12">
        <f t="shared" si="434"/>
        <v>0</v>
      </c>
      <c r="AS532" s="11">
        <f t="shared" si="435"/>
        <v>0</v>
      </c>
      <c r="AT532" s="12">
        <f t="shared" si="436"/>
        <v>0</v>
      </c>
      <c r="AU532" s="11">
        <f t="shared" si="437"/>
        <v>0</v>
      </c>
      <c r="AV532" s="12"/>
      <c r="AW532" s="11">
        <f t="shared" si="438"/>
        <v>0</v>
      </c>
      <c r="AX532" s="12">
        <f t="shared" si="439"/>
        <v>0</v>
      </c>
      <c r="AY532" s="11">
        <f t="shared" si="440"/>
        <v>0</v>
      </c>
      <c r="AZ532" s="12">
        <f t="shared" si="441"/>
        <v>0</v>
      </c>
      <c r="BA532" s="11">
        <f t="shared" si="442"/>
        <v>0</v>
      </c>
      <c r="BB532" s="12"/>
      <c r="BC532" s="11">
        <f t="shared" si="443"/>
        <v>10.55041666666653</v>
      </c>
      <c r="BD532" s="12">
        <f t="shared" si="444"/>
        <v>1</v>
      </c>
      <c r="BE532" s="11">
        <f t="shared" si="445"/>
        <v>0</v>
      </c>
      <c r="BF532" s="12">
        <f t="shared" si="446"/>
        <v>0</v>
      </c>
      <c r="BG532" s="11">
        <f t="shared" si="447"/>
        <v>1.9999999999999574E-2</v>
      </c>
      <c r="BH532" s="12"/>
      <c r="BI532" s="11">
        <f t="shared" si="448"/>
        <v>0</v>
      </c>
      <c r="BJ532" s="12">
        <f t="shared" si="449"/>
        <v>0</v>
      </c>
      <c r="BK532" s="11">
        <f t="shared" si="450"/>
        <v>0</v>
      </c>
      <c r="BL532" s="12">
        <f t="shared" si="451"/>
        <v>0</v>
      </c>
      <c r="BM532" s="11">
        <f t="shared" si="452"/>
        <v>1.9999999999999574E-2</v>
      </c>
      <c r="BN532" s="12"/>
      <c r="BO532" s="11">
        <f t="shared" si="453"/>
        <v>0</v>
      </c>
      <c r="BP532" s="12">
        <f t="shared" si="454"/>
        <v>0</v>
      </c>
      <c r="BQ532" s="11">
        <f t="shared" si="455"/>
        <v>0</v>
      </c>
      <c r="BR532" s="12">
        <f t="shared" si="456"/>
        <v>0</v>
      </c>
      <c r="BS532" s="11">
        <f t="shared" si="457"/>
        <v>0</v>
      </c>
    </row>
    <row r="533" spans="1:71" x14ac:dyDescent="0.25">
      <c r="A533" s="21">
        <f t="shared" si="458"/>
        <v>10.57041666666653</v>
      </c>
      <c r="B533" s="7"/>
      <c r="D533" s="8" t="s">
        <v>73</v>
      </c>
      <c r="E533" s="8"/>
      <c r="F533" s="8" t="s">
        <v>73</v>
      </c>
      <c r="H533" t="s">
        <v>71</v>
      </c>
      <c r="I533" s="8" t="s">
        <v>73</v>
      </c>
      <c r="J533" s="8" t="s">
        <v>73</v>
      </c>
      <c r="K533" s="8" t="s">
        <v>73</v>
      </c>
      <c r="L533" s="8"/>
      <c r="M533" s="11">
        <f t="shared" si="418"/>
        <v>0</v>
      </c>
      <c r="N533" s="12">
        <f t="shared" si="408"/>
        <v>0</v>
      </c>
      <c r="O533" s="11">
        <f t="shared" si="419"/>
        <v>0</v>
      </c>
      <c r="P533" s="12">
        <f t="shared" si="409"/>
        <v>0</v>
      </c>
      <c r="Q533" s="11">
        <f t="shared" si="420"/>
        <v>0</v>
      </c>
      <c r="R533" s="12"/>
      <c r="S533" s="11">
        <f t="shared" si="421"/>
        <v>0</v>
      </c>
      <c r="T533" s="12">
        <f t="shared" si="410"/>
        <v>0</v>
      </c>
      <c r="U533" s="11">
        <f t="shared" si="422"/>
        <v>0</v>
      </c>
      <c r="V533" s="12">
        <f t="shared" si="411"/>
        <v>0</v>
      </c>
      <c r="W533" s="11">
        <f t="shared" si="423"/>
        <v>1.9999999999999574E-2</v>
      </c>
      <c r="X533" s="12"/>
      <c r="Y533" s="11">
        <f t="shared" si="424"/>
        <v>0</v>
      </c>
      <c r="Z533" s="12">
        <f t="shared" si="412"/>
        <v>0</v>
      </c>
      <c r="AA533" s="11">
        <f t="shared" si="425"/>
        <v>0</v>
      </c>
      <c r="AB533" s="12">
        <f t="shared" si="413"/>
        <v>0</v>
      </c>
      <c r="AC533" s="11">
        <f t="shared" si="426"/>
        <v>0</v>
      </c>
      <c r="AD533" s="12"/>
      <c r="AE533" s="11">
        <f t="shared" si="427"/>
        <v>0</v>
      </c>
      <c r="AF533" s="12">
        <f t="shared" si="414"/>
        <v>0</v>
      </c>
      <c r="AG533" s="11">
        <f t="shared" si="428"/>
        <v>0</v>
      </c>
      <c r="AH533" s="12">
        <f t="shared" si="415"/>
        <v>0</v>
      </c>
      <c r="AI533" s="11">
        <f t="shared" si="429"/>
        <v>1.9999999999999574E-2</v>
      </c>
      <c r="AJ533" s="12"/>
      <c r="AK533" s="11">
        <f t="shared" si="430"/>
        <v>0</v>
      </c>
      <c r="AL533" s="12">
        <f t="shared" si="416"/>
        <v>0</v>
      </c>
      <c r="AM533" s="11">
        <f t="shared" si="431"/>
        <v>0</v>
      </c>
      <c r="AN533" s="12">
        <f t="shared" si="417"/>
        <v>0</v>
      </c>
      <c r="AO533" s="11">
        <f t="shared" si="432"/>
        <v>0</v>
      </c>
      <c r="AP533" s="12"/>
      <c r="AQ533" s="11">
        <f t="shared" si="433"/>
        <v>0</v>
      </c>
      <c r="AR533" s="12">
        <f t="shared" si="434"/>
        <v>0</v>
      </c>
      <c r="AS533" s="11">
        <f t="shared" si="435"/>
        <v>0</v>
      </c>
      <c r="AT533" s="12">
        <f t="shared" si="436"/>
        <v>0</v>
      </c>
      <c r="AU533" s="11">
        <f t="shared" si="437"/>
        <v>0</v>
      </c>
      <c r="AV533" s="12"/>
      <c r="AW533" s="11">
        <f t="shared" si="438"/>
        <v>0</v>
      </c>
      <c r="AX533" s="12">
        <f t="shared" si="439"/>
        <v>0</v>
      </c>
      <c r="AY533" s="11">
        <f t="shared" si="440"/>
        <v>0</v>
      </c>
      <c r="AZ533" s="12">
        <f t="shared" si="441"/>
        <v>0</v>
      </c>
      <c r="BA533" s="11">
        <f t="shared" si="442"/>
        <v>0</v>
      </c>
      <c r="BB533" s="12"/>
      <c r="BC533" s="11">
        <f t="shared" si="443"/>
        <v>0</v>
      </c>
      <c r="BD533" s="12">
        <f t="shared" si="444"/>
        <v>0</v>
      </c>
      <c r="BE533" s="11">
        <f t="shared" si="445"/>
        <v>0</v>
      </c>
      <c r="BF533" s="12">
        <f t="shared" si="446"/>
        <v>0</v>
      </c>
      <c r="BG533" s="11">
        <f t="shared" si="447"/>
        <v>1.9999999999999574E-2</v>
      </c>
      <c r="BH533" s="12"/>
      <c r="BI533" s="11">
        <f t="shared" si="448"/>
        <v>0</v>
      </c>
      <c r="BJ533" s="12">
        <f t="shared" si="449"/>
        <v>0</v>
      </c>
      <c r="BK533" s="11">
        <f t="shared" si="450"/>
        <v>0</v>
      </c>
      <c r="BL533" s="12">
        <f t="shared" si="451"/>
        <v>0</v>
      </c>
      <c r="BM533" s="11">
        <f t="shared" si="452"/>
        <v>1.9999999999999574E-2</v>
      </c>
      <c r="BN533" s="12"/>
      <c r="BO533" s="11">
        <f t="shared" si="453"/>
        <v>0</v>
      </c>
      <c r="BP533" s="12">
        <f t="shared" si="454"/>
        <v>0</v>
      </c>
      <c r="BQ533" s="11">
        <f t="shared" si="455"/>
        <v>0</v>
      </c>
      <c r="BR533" s="12">
        <f t="shared" si="456"/>
        <v>0</v>
      </c>
      <c r="BS533" s="11">
        <f t="shared" si="457"/>
        <v>0</v>
      </c>
    </row>
    <row r="534" spans="1:71" x14ac:dyDescent="0.25">
      <c r="A534" s="21">
        <f t="shared" si="458"/>
        <v>10.590416666666529</v>
      </c>
      <c r="B534" s="7" t="s">
        <v>79</v>
      </c>
      <c r="D534" s="8" t="s">
        <v>73</v>
      </c>
      <c r="E534" s="8"/>
      <c r="F534" s="8" t="s">
        <v>73</v>
      </c>
      <c r="G534" s="8" t="s">
        <v>73</v>
      </c>
      <c r="H534" t="s">
        <v>71</v>
      </c>
      <c r="I534" s="8" t="s">
        <v>73</v>
      </c>
      <c r="J534" s="8" t="s">
        <v>73</v>
      </c>
      <c r="K534" s="8" t="s">
        <v>73</v>
      </c>
      <c r="L534" s="8"/>
      <c r="M534" s="11">
        <f t="shared" si="418"/>
        <v>0</v>
      </c>
      <c r="N534" s="12">
        <f t="shared" si="408"/>
        <v>0</v>
      </c>
      <c r="O534" s="11">
        <f t="shared" si="419"/>
        <v>0</v>
      </c>
      <c r="P534" s="12">
        <f t="shared" si="409"/>
        <v>0</v>
      </c>
      <c r="Q534" s="11">
        <f t="shared" si="420"/>
        <v>0</v>
      </c>
      <c r="R534" s="12"/>
      <c r="S534" s="11">
        <f t="shared" si="421"/>
        <v>0</v>
      </c>
      <c r="T534" s="12">
        <f t="shared" si="410"/>
        <v>0</v>
      </c>
      <c r="U534" s="11">
        <f t="shared" si="422"/>
        <v>0</v>
      </c>
      <c r="V534" s="12">
        <f t="shared" si="411"/>
        <v>0</v>
      </c>
      <c r="W534" s="11">
        <f t="shared" si="423"/>
        <v>1.9999999999999574E-2</v>
      </c>
      <c r="X534" s="12"/>
      <c r="Y534" s="11">
        <f t="shared" si="424"/>
        <v>0</v>
      </c>
      <c r="Z534" s="12">
        <f t="shared" si="412"/>
        <v>0</v>
      </c>
      <c r="AA534" s="11">
        <f t="shared" si="425"/>
        <v>0</v>
      </c>
      <c r="AB534" s="12">
        <f t="shared" si="413"/>
        <v>0</v>
      </c>
      <c r="AC534" s="11">
        <f t="shared" si="426"/>
        <v>0</v>
      </c>
      <c r="AD534" s="12"/>
      <c r="AE534" s="11">
        <f t="shared" si="427"/>
        <v>0</v>
      </c>
      <c r="AF534" s="12">
        <f t="shared" si="414"/>
        <v>0</v>
      </c>
      <c r="AG534" s="11">
        <f t="shared" si="428"/>
        <v>0</v>
      </c>
      <c r="AH534" s="12">
        <f t="shared" si="415"/>
        <v>0</v>
      </c>
      <c r="AI534" s="11">
        <f t="shared" si="429"/>
        <v>1.9999999999999574E-2</v>
      </c>
      <c r="AJ534" s="12"/>
      <c r="AK534" s="11">
        <f t="shared" si="430"/>
        <v>10.590416666666529</v>
      </c>
      <c r="AL534" s="12">
        <f t="shared" si="416"/>
        <v>1</v>
      </c>
      <c r="AM534" s="11">
        <f t="shared" si="431"/>
        <v>0</v>
      </c>
      <c r="AN534" s="12">
        <f t="shared" si="417"/>
        <v>0</v>
      </c>
      <c r="AO534" s="11">
        <f t="shared" si="432"/>
        <v>1.9999999999999574E-2</v>
      </c>
      <c r="AP534" s="12"/>
      <c r="AQ534" s="11">
        <f t="shared" si="433"/>
        <v>0</v>
      </c>
      <c r="AR534" s="12">
        <f t="shared" si="434"/>
        <v>0</v>
      </c>
      <c r="AS534" s="11">
        <f t="shared" si="435"/>
        <v>0</v>
      </c>
      <c r="AT534" s="12">
        <f t="shared" si="436"/>
        <v>0</v>
      </c>
      <c r="AU534" s="11">
        <f t="shared" si="437"/>
        <v>0</v>
      </c>
      <c r="AV534" s="12"/>
      <c r="AW534" s="11">
        <f t="shared" si="438"/>
        <v>0</v>
      </c>
      <c r="AX534" s="12">
        <f t="shared" si="439"/>
        <v>0</v>
      </c>
      <c r="AY534" s="11">
        <f t="shared" si="440"/>
        <v>0</v>
      </c>
      <c r="AZ534" s="12">
        <f t="shared" si="441"/>
        <v>0</v>
      </c>
      <c r="BA534" s="11">
        <f t="shared" si="442"/>
        <v>0</v>
      </c>
      <c r="BB534" s="12"/>
      <c r="BC534" s="11">
        <f t="shared" si="443"/>
        <v>0</v>
      </c>
      <c r="BD534" s="12">
        <f t="shared" si="444"/>
        <v>0</v>
      </c>
      <c r="BE534" s="11">
        <f t="shared" si="445"/>
        <v>0</v>
      </c>
      <c r="BF534" s="12">
        <f t="shared" si="446"/>
        <v>0</v>
      </c>
      <c r="BG534" s="11">
        <f t="shared" si="447"/>
        <v>1.9999999999999574E-2</v>
      </c>
      <c r="BH534" s="12"/>
      <c r="BI534" s="11">
        <f t="shared" si="448"/>
        <v>0</v>
      </c>
      <c r="BJ534" s="12">
        <f t="shared" si="449"/>
        <v>0</v>
      </c>
      <c r="BK534" s="11">
        <f t="shared" si="450"/>
        <v>0</v>
      </c>
      <c r="BL534" s="12">
        <f t="shared" si="451"/>
        <v>0</v>
      </c>
      <c r="BM534" s="11">
        <f t="shared" si="452"/>
        <v>1.9999999999999574E-2</v>
      </c>
      <c r="BN534" s="12"/>
      <c r="BO534" s="11">
        <f t="shared" si="453"/>
        <v>0</v>
      </c>
      <c r="BP534" s="12">
        <f t="shared" si="454"/>
        <v>0</v>
      </c>
      <c r="BQ534" s="11">
        <f t="shared" si="455"/>
        <v>0</v>
      </c>
      <c r="BR534" s="12">
        <f t="shared" si="456"/>
        <v>0</v>
      </c>
      <c r="BS534" s="11">
        <f t="shared" si="457"/>
        <v>0</v>
      </c>
    </row>
    <row r="535" spans="1:71" x14ac:dyDescent="0.25">
      <c r="A535" s="21">
        <f t="shared" si="458"/>
        <v>10.610416666666529</v>
      </c>
      <c r="B535" s="7" t="s">
        <v>89</v>
      </c>
      <c r="D535" s="8" t="s">
        <v>73</v>
      </c>
      <c r="E535" s="8"/>
      <c r="F535" s="8" t="s">
        <v>73</v>
      </c>
      <c r="G535" s="8" t="s">
        <v>73</v>
      </c>
      <c r="H535" s="9" t="s">
        <v>72</v>
      </c>
      <c r="I535" t="s">
        <v>71</v>
      </c>
      <c r="J535" s="8" t="s">
        <v>73</v>
      </c>
      <c r="K535" s="8" t="s">
        <v>73</v>
      </c>
      <c r="L535" s="8"/>
      <c r="M535" s="11">
        <f t="shared" si="418"/>
        <v>0</v>
      </c>
      <c r="N535" s="12">
        <f t="shared" si="408"/>
        <v>0</v>
      </c>
      <c r="O535" s="11">
        <f t="shared" si="419"/>
        <v>0</v>
      </c>
      <c r="P535" s="12">
        <f t="shared" si="409"/>
        <v>0</v>
      </c>
      <c r="Q535" s="11">
        <f t="shared" si="420"/>
        <v>0</v>
      </c>
      <c r="R535" s="12"/>
      <c r="S535" s="11">
        <f t="shared" si="421"/>
        <v>0</v>
      </c>
      <c r="T535" s="12">
        <f t="shared" si="410"/>
        <v>0</v>
      </c>
      <c r="U535" s="11">
        <f t="shared" si="422"/>
        <v>0</v>
      </c>
      <c r="V535" s="12">
        <f t="shared" si="411"/>
        <v>0</v>
      </c>
      <c r="W535" s="11">
        <f t="shared" si="423"/>
        <v>1.9999999999999574E-2</v>
      </c>
      <c r="X535" s="12"/>
      <c r="Y535" s="11">
        <f t="shared" si="424"/>
        <v>0</v>
      </c>
      <c r="Z535" s="12">
        <f t="shared" si="412"/>
        <v>0</v>
      </c>
      <c r="AA535" s="11">
        <f t="shared" si="425"/>
        <v>0</v>
      </c>
      <c r="AB535" s="12">
        <f t="shared" si="413"/>
        <v>0</v>
      </c>
      <c r="AC535" s="11">
        <f t="shared" si="426"/>
        <v>0</v>
      </c>
      <c r="AD535" s="12"/>
      <c r="AE535" s="11">
        <f t="shared" si="427"/>
        <v>0</v>
      </c>
      <c r="AF535" s="12">
        <f t="shared" si="414"/>
        <v>0</v>
      </c>
      <c r="AG535" s="11">
        <f t="shared" si="428"/>
        <v>0</v>
      </c>
      <c r="AH535" s="12">
        <f t="shared" si="415"/>
        <v>0</v>
      </c>
      <c r="AI535" s="11">
        <f t="shared" si="429"/>
        <v>1.9999999999999574E-2</v>
      </c>
      <c r="AJ535" s="12"/>
      <c r="AK535" s="11">
        <f t="shared" si="430"/>
        <v>0</v>
      </c>
      <c r="AL535" s="12">
        <f t="shared" si="416"/>
        <v>0</v>
      </c>
      <c r="AM535" s="11">
        <f t="shared" si="431"/>
        <v>0</v>
      </c>
      <c r="AN535" s="12">
        <f t="shared" si="417"/>
        <v>0</v>
      </c>
      <c r="AO535" s="11">
        <f t="shared" si="432"/>
        <v>1.9999999999999574E-2</v>
      </c>
      <c r="AP535" s="12"/>
      <c r="AQ535" s="11">
        <f t="shared" si="433"/>
        <v>0</v>
      </c>
      <c r="AR535" s="12">
        <f t="shared" si="434"/>
        <v>0</v>
      </c>
      <c r="AS535" s="11">
        <f t="shared" si="435"/>
        <v>10.610416666666529</v>
      </c>
      <c r="AT535" s="12">
        <f t="shared" si="436"/>
        <v>1</v>
      </c>
      <c r="AU535" s="11">
        <f t="shared" si="437"/>
        <v>0</v>
      </c>
      <c r="AV535" s="12"/>
      <c r="AW535" s="11">
        <f t="shared" si="438"/>
        <v>0</v>
      </c>
      <c r="AX535" s="12">
        <f t="shared" si="439"/>
        <v>0</v>
      </c>
      <c r="AY535" s="11">
        <f t="shared" si="440"/>
        <v>0</v>
      </c>
      <c r="AZ535" s="12">
        <f t="shared" si="441"/>
        <v>0</v>
      </c>
      <c r="BA535" s="11">
        <f t="shared" si="442"/>
        <v>0</v>
      </c>
      <c r="BB535" s="12"/>
      <c r="BC535" s="11">
        <f t="shared" si="443"/>
        <v>0</v>
      </c>
      <c r="BD535" s="12">
        <f t="shared" si="444"/>
        <v>0</v>
      </c>
      <c r="BE535" s="11">
        <f t="shared" si="445"/>
        <v>0</v>
      </c>
      <c r="BF535" s="12">
        <f t="shared" si="446"/>
        <v>0</v>
      </c>
      <c r="BG535" s="11">
        <f t="shared" si="447"/>
        <v>1.9999999999999574E-2</v>
      </c>
      <c r="BH535" s="12"/>
      <c r="BI535" s="11">
        <f t="shared" si="448"/>
        <v>0</v>
      </c>
      <c r="BJ535" s="12">
        <f t="shared" si="449"/>
        <v>0</v>
      </c>
      <c r="BK535" s="11">
        <f t="shared" si="450"/>
        <v>0</v>
      </c>
      <c r="BL535" s="12">
        <f t="shared" si="451"/>
        <v>0</v>
      </c>
      <c r="BM535" s="11">
        <f t="shared" si="452"/>
        <v>1.9999999999999574E-2</v>
      </c>
      <c r="BN535" s="12"/>
      <c r="BO535" s="11">
        <f t="shared" si="453"/>
        <v>0</v>
      </c>
      <c r="BP535" s="12">
        <f t="shared" si="454"/>
        <v>0</v>
      </c>
      <c r="BQ535" s="11">
        <f t="shared" si="455"/>
        <v>0</v>
      </c>
      <c r="BR535" s="12">
        <f t="shared" si="456"/>
        <v>0</v>
      </c>
      <c r="BS535" s="11">
        <f t="shared" si="457"/>
        <v>0</v>
      </c>
    </row>
    <row r="536" spans="1:71" x14ac:dyDescent="0.25">
      <c r="A536" s="21">
        <f t="shared" si="458"/>
        <v>10.630416666666529</v>
      </c>
      <c r="B536" s="7"/>
      <c r="C536" s="9"/>
      <c r="D536" s="8" t="s">
        <v>73</v>
      </c>
      <c r="F536" s="8" t="s">
        <v>73</v>
      </c>
      <c r="G536" s="8" t="s">
        <v>73</v>
      </c>
      <c r="H536" s="8"/>
      <c r="I536" t="s">
        <v>71</v>
      </c>
      <c r="J536" s="8" t="s">
        <v>73</v>
      </c>
      <c r="K536" s="8" t="s">
        <v>73</v>
      </c>
      <c r="L536" s="8"/>
      <c r="M536" s="11">
        <f t="shared" si="418"/>
        <v>0</v>
      </c>
      <c r="N536" s="12">
        <f t="shared" si="408"/>
        <v>0</v>
      </c>
      <c r="O536" s="11">
        <f t="shared" si="419"/>
        <v>0</v>
      </c>
      <c r="P536" s="12">
        <f t="shared" si="409"/>
        <v>0</v>
      </c>
      <c r="Q536" s="11">
        <f t="shared" si="420"/>
        <v>0</v>
      </c>
      <c r="R536" s="12"/>
      <c r="S536" s="11">
        <f t="shared" si="421"/>
        <v>0</v>
      </c>
      <c r="T536" s="12">
        <f t="shared" si="410"/>
        <v>0</v>
      </c>
      <c r="U536" s="11">
        <f t="shared" si="422"/>
        <v>0</v>
      </c>
      <c r="V536" s="12">
        <f t="shared" si="411"/>
        <v>0</v>
      </c>
      <c r="W536" s="11">
        <f t="shared" si="423"/>
        <v>1.9999999999999574E-2</v>
      </c>
      <c r="X536" s="12"/>
      <c r="Y536" s="11">
        <f t="shared" si="424"/>
        <v>0</v>
      </c>
      <c r="Z536" s="12">
        <f t="shared" si="412"/>
        <v>0</v>
      </c>
      <c r="AA536" s="11">
        <f t="shared" si="425"/>
        <v>0</v>
      </c>
      <c r="AB536" s="12">
        <f t="shared" si="413"/>
        <v>0</v>
      </c>
      <c r="AC536" s="11">
        <f t="shared" si="426"/>
        <v>0</v>
      </c>
      <c r="AD536" s="12"/>
      <c r="AE536" s="11">
        <f t="shared" si="427"/>
        <v>0</v>
      </c>
      <c r="AF536" s="12">
        <f t="shared" si="414"/>
        <v>0</v>
      </c>
      <c r="AG536" s="11">
        <f t="shared" si="428"/>
        <v>0</v>
      </c>
      <c r="AH536" s="12">
        <f t="shared" si="415"/>
        <v>0</v>
      </c>
      <c r="AI536" s="11">
        <f t="shared" si="429"/>
        <v>1.9999999999999574E-2</v>
      </c>
      <c r="AJ536" s="12"/>
      <c r="AK536" s="11">
        <f t="shared" si="430"/>
        <v>0</v>
      </c>
      <c r="AL536" s="12">
        <f t="shared" si="416"/>
        <v>0</v>
      </c>
      <c r="AM536" s="11">
        <f t="shared" si="431"/>
        <v>0</v>
      </c>
      <c r="AN536" s="12">
        <f t="shared" si="417"/>
        <v>0</v>
      </c>
      <c r="AO536" s="11">
        <f t="shared" si="432"/>
        <v>1.9999999999999574E-2</v>
      </c>
      <c r="AP536" s="12"/>
      <c r="AQ536" s="11">
        <f t="shared" si="433"/>
        <v>0</v>
      </c>
      <c r="AR536" s="12">
        <f t="shared" si="434"/>
        <v>0</v>
      </c>
      <c r="AS536" s="11">
        <f t="shared" si="435"/>
        <v>0</v>
      </c>
      <c r="AT536" s="12">
        <f t="shared" si="436"/>
        <v>0</v>
      </c>
      <c r="AU536" s="11">
        <f t="shared" si="437"/>
        <v>0</v>
      </c>
      <c r="AV536" s="12"/>
      <c r="AW536" s="11">
        <f t="shared" si="438"/>
        <v>0</v>
      </c>
      <c r="AX536" s="12">
        <f t="shared" si="439"/>
        <v>0</v>
      </c>
      <c r="AY536" s="11">
        <f t="shared" si="440"/>
        <v>0</v>
      </c>
      <c r="AZ536" s="12">
        <f t="shared" si="441"/>
        <v>0</v>
      </c>
      <c r="BA536" s="11">
        <f t="shared" si="442"/>
        <v>0</v>
      </c>
      <c r="BB536" s="12"/>
      <c r="BC536" s="11">
        <f t="shared" si="443"/>
        <v>0</v>
      </c>
      <c r="BD536" s="12">
        <f t="shared" si="444"/>
        <v>0</v>
      </c>
      <c r="BE536" s="11">
        <f t="shared" si="445"/>
        <v>0</v>
      </c>
      <c r="BF536" s="12">
        <f t="shared" si="446"/>
        <v>0</v>
      </c>
      <c r="BG536" s="11">
        <f t="shared" si="447"/>
        <v>1.9999999999999574E-2</v>
      </c>
      <c r="BH536" s="12"/>
      <c r="BI536" s="11">
        <f t="shared" si="448"/>
        <v>0</v>
      </c>
      <c r="BJ536" s="12">
        <f t="shared" si="449"/>
        <v>0</v>
      </c>
      <c r="BK536" s="11">
        <f t="shared" si="450"/>
        <v>0</v>
      </c>
      <c r="BL536" s="12">
        <f t="shared" si="451"/>
        <v>0</v>
      </c>
      <c r="BM536" s="11">
        <f t="shared" si="452"/>
        <v>1.9999999999999574E-2</v>
      </c>
      <c r="BN536" s="12"/>
      <c r="BO536" s="11">
        <f t="shared" si="453"/>
        <v>0</v>
      </c>
      <c r="BP536" s="12">
        <f t="shared" si="454"/>
        <v>0</v>
      </c>
      <c r="BQ536" s="11">
        <f t="shared" si="455"/>
        <v>0</v>
      </c>
      <c r="BR536" s="12">
        <f t="shared" si="456"/>
        <v>0</v>
      </c>
      <c r="BS536" s="11">
        <f t="shared" si="457"/>
        <v>0</v>
      </c>
    </row>
    <row r="537" spans="1:71" x14ac:dyDescent="0.25">
      <c r="A537" s="21">
        <f t="shared" si="458"/>
        <v>10.650416666666528</v>
      </c>
      <c r="B537" s="7"/>
      <c r="D537" s="8" t="s">
        <v>73</v>
      </c>
      <c r="F537" s="8" t="s">
        <v>73</v>
      </c>
      <c r="G537" s="8" t="s">
        <v>73</v>
      </c>
      <c r="H537" s="8"/>
      <c r="I537" t="s">
        <v>71</v>
      </c>
      <c r="J537" s="8" t="s">
        <v>73</v>
      </c>
      <c r="K537" s="8" t="s">
        <v>73</v>
      </c>
      <c r="L537" s="8"/>
      <c r="M537" s="11">
        <f t="shared" si="418"/>
        <v>0</v>
      </c>
      <c r="N537" s="12">
        <f t="shared" si="408"/>
        <v>0</v>
      </c>
      <c r="O537" s="11">
        <f t="shared" si="419"/>
        <v>0</v>
      </c>
      <c r="P537" s="12">
        <f t="shared" si="409"/>
        <v>0</v>
      </c>
      <c r="Q537" s="11">
        <f t="shared" si="420"/>
        <v>0</v>
      </c>
      <c r="R537" s="12"/>
      <c r="S537" s="11">
        <f t="shared" si="421"/>
        <v>0</v>
      </c>
      <c r="T537" s="12">
        <f t="shared" si="410"/>
        <v>0</v>
      </c>
      <c r="U537" s="11">
        <f t="shared" si="422"/>
        <v>0</v>
      </c>
      <c r="V537" s="12">
        <f t="shared" si="411"/>
        <v>0</v>
      </c>
      <c r="W537" s="11">
        <f t="shared" si="423"/>
        <v>1.9999999999999574E-2</v>
      </c>
      <c r="X537" s="12"/>
      <c r="Y537" s="11">
        <f t="shared" si="424"/>
        <v>0</v>
      </c>
      <c r="Z537" s="12">
        <f t="shared" si="412"/>
        <v>0</v>
      </c>
      <c r="AA537" s="11">
        <f t="shared" si="425"/>
        <v>0</v>
      </c>
      <c r="AB537" s="12">
        <f t="shared" si="413"/>
        <v>0</v>
      </c>
      <c r="AC537" s="11">
        <f t="shared" si="426"/>
        <v>0</v>
      </c>
      <c r="AD537" s="12"/>
      <c r="AE537" s="11">
        <f t="shared" si="427"/>
        <v>0</v>
      </c>
      <c r="AF537" s="12">
        <f t="shared" si="414"/>
        <v>0</v>
      </c>
      <c r="AG537" s="11">
        <f t="shared" si="428"/>
        <v>0</v>
      </c>
      <c r="AH537" s="12">
        <f t="shared" si="415"/>
        <v>0</v>
      </c>
      <c r="AI537" s="11">
        <f t="shared" si="429"/>
        <v>1.9999999999999574E-2</v>
      </c>
      <c r="AJ537" s="12"/>
      <c r="AK537" s="11">
        <f t="shared" si="430"/>
        <v>0</v>
      </c>
      <c r="AL537" s="12">
        <f t="shared" si="416"/>
        <v>0</v>
      </c>
      <c r="AM537" s="11">
        <f t="shared" si="431"/>
        <v>0</v>
      </c>
      <c r="AN537" s="12">
        <f t="shared" si="417"/>
        <v>0</v>
      </c>
      <c r="AO537" s="11">
        <f t="shared" si="432"/>
        <v>1.9999999999999574E-2</v>
      </c>
      <c r="AP537" s="12"/>
      <c r="AQ537" s="11">
        <f t="shared" si="433"/>
        <v>0</v>
      </c>
      <c r="AR537" s="12">
        <f t="shared" si="434"/>
        <v>0</v>
      </c>
      <c r="AS537" s="11">
        <f t="shared" si="435"/>
        <v>0</v>
      </c>
      <c r="AT537" s="12">
        <f t="shared" si="436"/>
        <v>0</v>
      </c>
      <c r="AU537" s="11">
        <f t="shared" si="437"/>
        <v>0</v>
      </c>
      <c r="AV537" s="12"/>
      <c r="AW537" s="11">
        <f t="shared" si="438"/>
        <v>0</v>
      </c>
      <c r="AX537" s="12">
        <f t="shared" si="439"/>
        <v>0</v>
      </c>
      <c r="AY537" s="11">
        <f t="shared" si="440"/>
        <v>0</v>
      </c>
      <c r="AZ537" s="12">
        <f t="shared" si="441"/>
        <v>0</v>
      </c>
      <c r="BA537" s="11">
        <f t="shared" si="442"/>
        <v>0</v>
      </c>
      <c r="BB537" s="12"/>
      <c r="BC537" s="11">
        <f t="shared" si="443"/>
        <v>0</v>
      </c>
      <c r="BD537" s="12">
        <f t="shared" si="444"/>
        <v>0</v>
      </c>
      <c r="BE537" s="11">
        <f t="shared" si="445"/>
        <v>0</v>
      </c>
      <c r="BF537" s="12">
        <f t="shared" si="446"/>
        <v>0</v>
      </c>
      <c r="BG537" s="11">
        <f t="shared" si="447"/>
        <v>1.9999999999999574E-2</v>
      </c>
      <c r="BH537" s="12"/>
      <c r="BI537" s="11">
        <f t="shared" si="448"/>
        <v>0</v>
      </c>
      <c r="BJ537" s="12">
        <f t="shared" si="449"/>
        <v>0</v>
      </c>
      <c r="BK537" s="11">
        <f t="shared" si="450"/>
        <v>0</v>
      </c>
      <c r="BL537" s="12">
        <f t="shared" si="451"/>
        <v>0</v>
      </c>
      <c r="BM537" s="11">
        <f t="shared" si="452"/>
        <v>1.9999999999999574E-2</v>
      </c>
      <c r="BN537" s="12"/>
      <c r="BO537" s="11">
        <f t="shared" si="453"/>
        <v>0</v>
      </c>
      <c r="BP537" s="12">
        <f t="shared" si="454"/>
        <v>0</v>
      </c>
      <c r="BQ537" s="11">
        <f t="shared" si="455"/>
        <v>0</v>
      </c>
      <c r="BR537" s="12">
        <f t="shared" si="456"/>
        <v>0</v>
      </c>
      <c r="BS537" s="11">
        <f t="shared" si="457"/>
        <v>0</v>
      </c>
    </row>
    <row r="538" spans="1:71" x14ac:dyDescent="0.25">
      <c r="A538" s="21">
        <f t="shared" si="458"/>
        <v>10.670416666666528</v>
      </c>
      <c r="B538" s="7" t="s">
        <v>84</v>
      </c>
      <c r="D538" s="8" t="s">
        <v>73</v>
      </c>
      <c r="F538" s="8" t="s">
        <v>73</v>
      </c>
      <c r="G538" s="8" t="s">
        <v>73</v>
      </c>
      <c r="H538" s="8"/>
      <c r="I538" t="s">
        <v>71</v>
      </c>
      <c r="J538" s="8" t="s">
        <v>73</v>
      </c>
      <c r="K538" s="8" t="s">
        <v>73</v>
      </c>
      <c r="L538" s="8" t="s">
        <v>73</v>
      </c>
      <c r="M538" s="11">
        <f t="shared" si="418"/>
        <v>0</v>
      </c>
      <c r="N538" s="12">
        <f t="shared" si="408"/>
        <v>0</v>
      </c>
      <c r="O538" s="11">
        <f t="shared" si="419"/>
        <v>0</v>
      </c>
      <c r="P538" s="12">
        <f t="shared" si="409"/>
        <v>0</v>
      </c>
      <c r="Q538" s="11">
        <f t="shared" si="420"/>
        <v>0</v>
      </c>
      <c r="R538" s="12"/>
      <c r="S538" s="11">
        <f t="shared" si="421"/>
        <v>0</v>
      </c>
      <c r="T538" s="12">
        <f t="shared" si="410"/>
        <v>0</v>
      </c>
      <c r="U538" s="11">
        <f t="shared" si="422"/>
        <v>0</v>
      </c>
      <c r="V538" s="12">
        <f t="shared" si="411"/>
        <v>0</v>
      </c>
      <c r="W538" s="11">
        <f t="shared" si="423"/>
        <v>1.9999999999999574E-2</v>
      </c>
      <c r="X538" s="12"/>
      <c r="Y538" s="11">
        <f t="shared" si="424"/>
        <v>0</v>
      </c>
      <c r="Z538" s="12">
        <f t="shared" si="412"/>
        <v>0</v>
      </c>
      <c r="AA538" s="11">
        <f t="shared" si="425"/>
        <v>0</v>
      </c>
      <c r="AB538" s="12">
        <f t="shared" si="413"/>
        <v>0</v>
      </c>
      <c r="AC538" s="11">
        <f t="shared" si="426"/>
        <v>0</v>
      </c>
      <c r="AD538" s="12"/>
      <c r="AE538" s="11">
        <f t="shared" si="427"/>
        <v>0</v>
      </c>
      <c r="AF538" s="12">
        <f t="shared" si="414"/>
        <v>0</v>
      </c>
      <c r="AG538" s="11">
        <f t="shared" si="428"/>
        <v>0</v>
      </c>
      <c r="AH538" s="12">
        <f t="shared" si="415"/>
        <v>0</v>
      </c>
      <c r="AI538" s="11">
        <f t="shared" si="429"/>
        <v>1.9999999999999574E-2</v>
      </c>
      <c r="AJ538" s="12"/>
      <c r="AK538" s="11">
        <f t="shared" si="430"/>
        <v>0</v>
      </c>
      <c r="AL538" s="12">
        <f t="shared" si="416"/>
        <v>0</v>
      </c>
      <c r="AM538" s="11">
        <f t="shared" si="431"/>
        <v>0</v>
      </c>
      <c r="AN538" s="12">
        <f t="shared" si="417"/>
        <v>0</v>
      </c>
      <c r="AO538" s="11">
        <f t="shared" si="432"/>
        <v>1.9999999999999574E-2</v>
      </c>
      <c r="AP538" s="12"/>
      <c r="AQ538" s="11">
        <f t="shared" si="433"/>
        <v>0</v>
      </c>
      <c r="AR538" s="12">
        <f t="shared" si="434"/>
        <v>0</v>
      </c>
      <c r="AS538" s="11">
        <f t="shared" si="435"/>
        <v>0</v>
      </c>
      <c r="AT538" s="12">
        <f t="shared" si="436"/>
        <v>0</v>
      </c>
      <c r="AU538" s="11">
        <f t="shared" si="437"/>
        <v>0</v>
      </c>
      <c r="AV538" s="12"/>
      <c r="AW538" s="11">
        <f t="shared" si="438"/>
        <v>0</v>
      </c>
      <c r="AX538" s="12">
        <f t="shared" si="439"/>
        <v>0</v>
      </c>
      <c r="AY538" s="11">
        <f t="shared" si="440"/>
        <v>0</v>
      </c>
      <c r="AZ538" s="12">
        <f t="shared" si="441"/>
        <v>0</v>
      </c>
      <c r="BA538" s="11">
        <f t="shared" si="442"/>
        <v>1.9999999999999574E-2</v>
      </c>
      <c r="BB538" s="12"/>
      <c r="BC538" s="11">
        <f t="shared" si="443"/>
        <v>0</v>
      </c>
      <c r="BD538" s="12">
        <f t="shared" si="444"/>
        <v>0</v>
      </c>
      <c r="BE538" s="11">
        <f t="shared" si="445"/>
        <v>0</v>
      </c>
      <c r="BF538" s="12">
        <f t="shared" si="446"/>
        <v>0</v>
      </c>
      <c r="BG538" s="11">
        <f t="shared" si="447"/>
        <v>1.9999999999999574E-2</v>
      </c>
      <c r="BH538" s="12"/>
      <c r="BI538" s="11">
        <f t="shared" si="448"/>
        <v>0</v>
      </c>
      <c r="BJ538" s="12">
        <f t="shared" si="449"/>
        <v>0</v>
      </c>
      <c r="BK538" s="11">
        <f t="shared" si="450"/>
        <v>0</v>
      </c>
      <c r="BL538" s="12">
        <f t="shared" si="451"/>
        <v>0</v>
      </c>
      <c r="BM538" s="11">
        <f t="shared" si="452"/>
        <v>1.9999999999999574E-2</v>
      </c>
      <c r="BN538" s="12"/>
      <c r="BO538" s="11">
        <f t="shared" si="453"/>
        <v>10.670416666666528</v>
      </c>
      <c r="BP538" s="12">
        <f t="shared" si="454"/>
        <v>1</v>
      </c>
      <c r="BQ538" s="11">
        <f t="shared" si="455"/>
        <v>0</v>
      </c>
      <c r="BR538" s="12">
        <f t="shared" si="456"/>
        <v>0</v>
      </c>
      <c r="BS538" s="11">
        <f t="shared" si="457"/>
        <v>1.9999999999999574E-2</v>
      </c>
    </row>
    <row r="539" spans="1:71" x14ac:dyDescent="0.25">
      <c r="A539" s="21">
        <f t="shared" si="458"/>
        <v>10.690416666666527</v>
      </c>
      <c r="B539" s="7" t="s">
        <v>90</v>
      </c>
      <c r="D539" s="8" t="s">
        <v>73</v>
      </c>
      <c r="F539" s="8" t="s">
        <v>73</v>
      </c>
      <c r="G539" s="8" t="s">
        <v>73</v>
      </c>
      <c r="H539" s="8"/>
      <c r="I539" s="9" t="s">
        <v>72</v>
      </c>
      <c r="J539" s="8" t="s">
        <v>73</v>
      </c>
      <c r="K539" t="s">
        <v>71</v>
      </c>
      <c r="L539" s="8" t="s">
        <v>73</v>
      </c>
      <c r="M539" s="11">
        <f t="shared" si="418"/>
        <v>0</v>
      </c>
      <c r="N539" s="12">
        <f t="shared" si="408"/>
        <v>0</v>
      </c>
      <c r="O539" s="11">
        <f t="shared" si="419"/>
        <v>0</v>
      </c>
      <c r="P539" s="12">
        <f t="shared" si="409"/>
        <v>0</v>
      </c>
      <c r="Q539" s="11">
        <f t="shared" si="420"/>
        <v>0</v>
      </c>
      <c r="R539" s="12"/>
      <c r="S539" s="11">
        <f t="shared" si="421"/>
        <v>0</v>
      </c>
      <c r="T539" s="12">
        <f t="shared" si="410"/>
        <v>0</v>
      </c>
      <c r="U539" s="11">
        <f t="shared" si="422"/>
        <v>0</v>
      </c>
      <c r="V539" s="12">
        <f t="shared" si="411"/>
        <v>0</v>
      </c>
      <c r="W539" s="11">
        <f t="shared" si="423"/>
        <v>1.9999999999999574E-2</v>
      </c>
      <c r="X539" s="12"/>
      <c r="Y539" s="11">
        <f t="shared" si="424"/>
        <v>0</v>
      </c>
      <c r="Z539" s="12">
        <f t="shared" si="412"/>
        <v>0</v>
      </c>
      <c r="AA539" s="11">
        <f t="shared" si="425"/>
        <v>0</v>
      </c>
      <c r="AB539" s="12">
        <f t="shared" si="413"/>
        <v>0</v>
      </c>
      <c r="AC539" s="11">
        <f t="shared" si="426"/>
        <v>0</v>
      </c>
      <c r="AD539" s="12"/>
      <c r="AE539" s="11">
        <f t="shared" si="427"/>
        <v>0</v>
      </c>
      <c r="AF539" s="12">
        <f t="shared" si="414"/>
        <v>0</v>
      </c>
      <c r="AG539" s="11">
        <f t="shared" si="428"/>
        <v>0</v>
      </c>
      <c r="AH539" s="12">
        <f t="shared" si="415"/>
        <v>0</v>
      </c>
      <c r="AI539" s="11">
        <f t="shared" si="429"/>
        <v>1.9999999999999574E-2</v>
      </c>
      <c r="AJ539" s="12"/>
      <c r="AK539" s="11">
        <f t="shared" si="430"/>
        <v>0</v>
      </c>
      <c r="AL539" s="12">
        <f t="shared" si="416"/>
        <v>0</v>
      </c>
      <c r="AM539" s="11">
        <f t="shared" si="431"/>
        <v>0</v>
      </c>
      <c r="AN539" s="12">
        <f t="shared" si="417"/>
        <v>0</v>
      </c>
      <c r="AO539" s="11">
        <f t="shared" si="432"/>
        <v>1.9999999999999574E-2</v>
      </c>
      <c r="AP539" s="12"/>
      <c r="AQ539" s="11">
        <f t="shared" si="433"/>
        <v>0</v>
      </c>
      <c r="AR539" s="12">
        <f t="shared" si="434"/>
        <v>0</v>
      </c>
      <c r="AS539" s="11">
        <f t="shared" si="435"/>
        <v>0</v>
      </c>
      <c r="AT539" s="12">
        <f t="shared" si="436"/>
        <v>0</v>
      </c>
      <c r="AU539" s="11">
        <f t="shared" si="437"/>
        <v>0</v>
      </c>
      <c r="AV539" s="12"/>
      <c r="AW539" s="11">
        <f t="shared" si="438"/>
        <v>0</v>
      </c>
      <c r="AX539" s="12">
        <f t="shared" si="439"/>
        <v>0</v>
      </c>
      <c r="AY539" s="11">
        <f t="shared" si="440"/>
        <v>10.690416666666527</v>
      </c>
      <c r="AZ539" s="12">
        <f t="shared" si="441"/>
        <v>1</v>
      </c>
      <c r="BA539" s="11">
        <f t="shared" si="442"/>
        <v>1.9999999999999574E-2</v>
      </c>
      <c r="BB539" s="12"/>
      <c r="BC539" s="11">
        <f t="shared" si="443"/>
        <v>0</v>
      </c>
      <c r="BD539" s="12">
        <f t="shared" si="444"/>
        <v>0</v>
      </c>
      <c r="BE539" s="11">
        <f t="shared" si="445"/>
        <v>0</v>
      </c>
      <c r="BF539" s="12">
        <f t="shared" si="446"/>
        <v>0</v>
      </c>
      <c r="BG539" s="11">
        <f t="shared" si="447"/>
        <v>1.9999999999999574E-2</v>
      </c>
      <c r="BH539" s="12"/>
      <c r="BI539" s="11">
        <f t="shared" si="448"/>
        <v>0</v>
      </c>
      <c r="BJ539" s="12">
        <f t="shared" si="449"/>
        <v>0</v>
      </c>
      <c r="BK539" s="11">
        <f t="shared" si="450"/>
        <v>0</v>
      </c>
      <c r="BL539" s="12">
        <f t="shared" si="451"/>
        <v>0</v>
      </c>
      <c r="BM539" s="11">
        <f t="shared" si="452"/>
        <v>0</v>
      </c>
      <c r="BN539" s="12"/>
      <c r="BO539" s="11">
        <f t="shared" si="453"/>
        <v>0</v>
      </c>
      <c r="BP539" s="12">
        <f t="shared" si="454"/>
        <v>0</v>
      </c>
      <c r="BQ539" s="11">
        <f t="shared" si="455"/>
        <v>0</v>
      </c>
      <c r="BR539" s="12">
        <f t="shared" si="456"/>
        <v>0</v>
      </c>
      <c r="BS539" s="11">
        <f t="shared" si="457"/>
        <v>1.9999999999999574E-2</v>
      </c>
    </row>
    <row r="540" spans="1:71" x14ac:dyDescent="0.25">
      <c r="A540" s="21">
        <f t="shared" si="458"/>
        <v>10.710416666666527</v>
      </c>
      <c r="B540" s="7"/>
      <c r="D540" s="8" t="s">
        <v>73</v>
      </c>
      <c r="F540" s="8" t="s">
        <v>73</v>
      </c>
      <c r="G540" s="8" t="s">
        <v>73</v>
      </c>
      <c r="H540" s="8"/>
      <c r="I540" s="8"/>
      <c r="J540" s="8" t="s">
        <v>73</v>
      </c>
      <c r="K540" t="s">
        <v>71</v>
      </c>
      <c r="L540" s="8" t="s">
        <v>73</v>
      </c>
      <c r="M540" s="11">
        <f t="shared" si="418"/>
        <v>0</v>
      </c>
      <c r="N540" s="12">
        <f t="shared" si="408"/>
        <v>0</v>
      </c>
      <c r="O540" s="11">
        <f t="shared" si="419"/>
        <v>0</v>
      </c>
      <c r="P540" s="12">
        <f t="shared" si="409"/>
        <v>0</v>
      </c>
      <c r="Q540" s="11">
        <f t="shared" si="420"/>
        <v>0</v>
      </c>
      <c r="R540" s="12"/>
      <c r="S540" s="11">
        <f t="shared" si="421"/>
        <v>0</v>
      </c>
      <c r="T540" s="12">
        <f t="shared" si="410"/>
        <v>0</v>
      </c>
      <c r="U540" s="11">
        <f t="shared" si="422"/>
        <v>0</v>
      </c>
      <c r="V540" s="12">
        <f t="shared" si="411"/>
        <v>0</v>
      </c>
      <c r="W540" s="11">
        <f t="shared" si="423"/>
        <v>1.9999999999999574E-2</v>
      </c>
      <c r="X540" s="12"/>
      <c r="Y540" s="11">
        <f t="shared" si="424"/>
        <v>0</v>
      </c>
      <c r="Z540" s="12">
        <f t="shared" si="412"/>
        <v>0</v>
      </c>
      <c r="AA540" s="11">
        <f t="shared" si="425"/>
        <v>0</v>
      </c>
      <c r="AB540" s="12">
        <f t="shared" si="413"/>
        <v>0</v>
      </c>
      <c r="AC540" s="11">
        <f t="shared" si="426"/>
        <v>0</v>
      </c>
      <c r="AD540" s="12"/>
      <c r="AE540" s="11">
        <f t="shared" si="427"/>
        <v>0</v>
      </c>
      <c r="AF540" s="12">
        <f t="shared" si="414"/>
        <v>0</v>
      </c>
      <c r="AG540" s="11">
        <f t="shared" si="428"/>
        <v>0</v>
      </c>
      <c r="AH540" s="12">
        <f t="shared" si="415"/>
        <v>0</v>
      </c>
      <c r="AI540" s="11">
        <f t="shared" si="429"/>
        <v>1.9999999999999574E-2</v>
      </c>
      <c r="AJ540" s="12"/>
      <c r="AK540" s="11">
        <f t="shared" si="430"/>
        <v>0</v>
      </c>
      <c r="AL540" s="12">
        <f t="shared" si="416"/>
        <v>0</v>
      </c>
      <c r="AM540" s="11">
        <f t="shared" si="431"/>
        <v>0</v>
      </c>
      <c r="AN540" s="12">
        <f t="shared" si="417"/>
        <v>0</v>
      </c>
      <c r="AO540" s="11">
        <f t="shared" si="432"/>
        <v>1.9999999999999574E-2</v>
      </c>
      <c r="AP540" s="12"/>
      <c r="AQ540" s="11">
        <f t="shared" si="433"/>
        <v>0</v>
      </c>
      <c r="AR540" s="12">
        <f t="shared" si="434"/>
        <v>0</v>
      </c>
      <c r="AS540" s="11">
        <f t="shared" si="435"/>
        <v>0</v>
      </c>
      <c r="AT540" s="12">
        <f t="shared" si="436"/>
        <v>0</v>
      </c>
      <c r="AU540" s="11">
        <f t="shared" si="437"/>
        <v>0</v>
      </c>
      <c r="AV540" s="12"/>
      <c r="AW540" s="11">
        <f t="shared" si="438"/>
        <v>0</v>
      </c>
      <c r="AX540" s="12">
        <f t="shared" si="439"/>
        <v>0</v>
      </c>
      <c r="AY540" s="11">
        <f t="shared" si="440"/>
        <v>0</v>
      </c>
      <c r="AZ540" s="12">
        <f t="shared" si="441"/>
        <v>0</v>
      </c>
      <c r="BA540" s="11">
        <f t="shared" si="442"/>
        <v>1.9999999999999574E-2</v>
      </c>
      <c r="BB540" s="12"/>
      <c r="BC540" s="11">
        <f t="shared" si="443"/>
        <v>0</v>
      </c>
      <c r="BD540" s="12">
        <f t="shared" si="444"/>
        <v>0</v>
      </c>
      <c r="BE540" s="11">
        <f t="shared" si="445"/>
        <v>0</v>
      </c>
      <c r="BF540" s="12">
        <f t="shared" si="446"/>
        <v>0</v>
      </c>
      <c r="BG540" s="11">
        <f t="shared" si="447"/>
        <v>1.9999999999999574E-2</v>
      </c>
      <c r="BH540" s="12"/>
      <c r="BI540" s="11">
        <f t="shared" si="448"/>
        <v>0</v>
      </c>
      <c r="BJ540" s="12">
        <f t="shared" si="449"/>
        <v>0</v>
      </c>
      <c r="BK540" s="11">
        <f t="shared" si="450"/>
        <v>0</v>
      </c>
      <c r="BL540" s="12">
        <f t="shared" si="451"/>
        <v>0</v>
      </c>
      <c r="BM540" s="11">
        <f t="shared" si="452"/>
        <v>0</v>
      </c>
      <c r="BN540" s="12"/>
      <c r="BO540" s="11">
        <f t="shared" si="453"/>
        <v>0</v>
      </c>
      <c r="BP540" s="12">
        <f t="shared" si="454"/>
        <v>0</v>
      </c>
      <c r="BQ540" s="11">
        <f t="shared" si="455"/>
        <v>0</v>
      </c>
      <c r="BR540" s="12">
        <f t="shared" si="456"/>
        <v>0</v>
      </c>
      <c r="BS540" s="11">
        <f t="shared" si="457"/>
        <v>1.9999999999999574E-2</v>
      </c>
    </row>
    <row r="541" spans="1:71" x14ac:dyDescent="0.25">
      <c r="A541" s="21">
        <f t="shared" si="458"/>
        <v>10.730416666666526</v>
      </c>
      <c r="B541" s="7"/>
      <c r="D541" s="8" t="s">
        <v>73</v>
      </c>
      <c r="E541" s="9"/>
      <c r="F541" s="8" t="s">
        <v>73</v>
      </c>
      <c r="G541" s="8" t="s">
        <v>73</v>
      </c>
      <c r="H541" s="8"/>
      <c r="I541" s="8"/>
      <c r="J541" s="8" t="s">
        <v>73</v>
      </c>
      <c r="K541" t="s">
        <v>71</v>
      </c>
      <c r="L541" s="8" t="s">
        <v>73</v>
      </c>
      <c r="M541" s="11">
        <f t="shared" si="418"/>
        <v>0</v>
      </c>
      <c r="N541" s="12">
        <f t="shared" si="408"/>
        <v>0</v>
      </c>
      <c r="O541" s="11">
        <f t="shared" si="419"/>
        <v>0</v>
      </c>
      <c r="P541" s="12">
        <f t="shared" si="409"/>
        <v>0</v>
      </c>
      <c r="Q541" s="11">
        <f t="shared" si="420"/>
        <v>0</v>
      </c>
      <c r="R541" s="12"/>
      <c r="S541" s="11">
        <f t="shared" si="421"/>
        <v>0</v>
      </c>
      <c r="T541" s="12">
        <f t="shared" si="410"/>
        <v>0</v>
      </c>
      <c r="U541" s="11">
        <f t="shared" si="422"/>
        <v>0</v>
      </c>
      <c r="V541" s="12">
        <f t="shared" si="411"/>
        <v>0</v>
      </c>
      <c r="W541" s="11">
        <f t="shared" si="423"/>
        <v>1.9999999999999574E-2</v>
      </c>
      <c r="X541" s="12"/>
      <c r="Y541" s="11">
        <f t="shared" si="424"/>
        <v>0</v>
      </c>
      <c r="Z541" s="12">
        <f t="shared" si="412"/>
        <v>0</v>
      </c>
      <c r="AA541" s="11">
        <f t="shared" si="425"/>
        <v>0</v>
      </c>
      <c r="AB541" s="12">
        <f t="shared" si="413"/>
        <v>0</v>
      </c>
      <c r="AC541" s="11">
        <f t="shared" si="426"/>
        <v>0</v>
      </c>
      <c r="AD541" s="12"/>
      <c r="AE541" s="11">
        <f t="shared" si="427"/>
        <v>0</v>
      </c>
      <c r="AF541" s="12">
        <f t="shared" si="414"/>
        <v>0</v>
      </c>
      <c r="AG541" s="11">
        <f t="shared" si="428"/>
        <v>0</v>
      </c>
      <c r="AH541" s="12">
        <f t="shared" si="415"/>
        <v>0</v>
      </c>
      <c r="AI541" s="11">
        <f t="shared" si="429"/>
        <v>1.9999999999999574E-2</v>
      </c>
      <c r="AJ541" s="12"/>
      <c r="AK541" s="11">
        <f t="shared" si="430"/>
        <v>0</v>
      </c>
      <c r="AL541" s="12">
        <f t="shared" si="416"/>
        <v>0</v>
      </c>
      <c r="AM541" s="11">
        <f t="shared" si="431"/>
        <v>0</v>
      </c>
      <c r="AN541" s="12">
        <f t="shared" si="417"/>
        <v>0</v>
      </c>
      <c r="AO541" s="11">
        <f t="shared" si="432"/>
        <v>1.9999999999999574E-2</v>
      </c>
      <c r="AP541" s="12"/>
      <c r="AQ541" s="11">
        <f t="shared" si="433"/>
        <v>0</v>
      </c>
      <c r="AR541" s="12">
        <f t="shared" si="434"/>
        <v>0</v>
      </c>
      <c r="AS541" s="11">
        <f t="shared" si="435"/>
        <v>0</v>
      </c>
      <c r="AT541" s="12">
        <f t="shared" si="436"/>
        <v>0</v>
      </c>
      <c r="AU541" s="11">
        <f t="shared" si="437"/>
        <v>0</v>
      </c>
      <c r="AV541" s="12"/>
      <c r="AW541" s="11">
        <f t="shared" si="438"/>
        <v>0</v>
      </c>
      <c r="AX541" s="12">
        <f t="shared" si="439"/>
        <v>0</v>
      </c>
      <c r="AY541" s="11">
        <f t="shared" si="440"/>
        <v>0</v>
      </c>
      <c r="AZ541" s="12">
        <f t="shared" si="441"/>
        <v>0</v>
      </c>
      <c r="BA541" s="11">
        <f t="shared" si="442"/>
        <v>1.9999999999999574E-2</v>
      </c>
      <c r="BB541" s="12"/>
      <c r="BC541" s="11">
        <f t="shared" si="443"/>
        <v>0</v>
      </c>
      <c r="BD541" s="12">
        <f t="shared" si="444"/>
        <v>0</v>
      </c>
      <c r="BE541" s="11">
        <f t="shared" si="445"/>
        <v>0</v>
      </c>
      <c r="BF541" s="12">
        <f t="shared" si="446"/>
        <v>0</v>
      </c>
      <c r="BG541" s="11">
        <f t="shared" si="447"/>
        <v>1.9999999999999574E-2</v>
      </c>
      <c r="BH541" s="12"/>
      <c r="BI541" s="11">
        <f t="shared" si="448"/>
        <v>0</v>
      </c>
      <c r="BJ541" s="12">
        <f t="shared" si="449"/>
        <v>0</v>
      </c>
      <c r="BK541" s="11">
        <f t="shared" si="450"/>
        <v>0</v>
      </c>
      <c r="BL541" s="12">
        <f t="shared" si="451"/>
        <v>0</v>
      </c>
      <c r="BM541" s="11">
        <f t="shared" si="452"/>
        <v>0</v>
      </c>
      <c r="BN541" s="12"/>
      <c r="BO541" s="11">
        <f t="shared" si="453"/>
        <v>0</v>
      </c>
      <c r="BP541" s="12">
        <f t="shared" si="454"/>
        <v>0</v>
      </c>
      <c r="BQ541" s="11">
        <f t="shared" si="455"/>
        <v>0</v>
      </c>
      <c r="BR541" s="12">
        <f t="shared" si="456"/>
        <v>0</v>
      </c>
      <c r="BS541" s="11">
        <f t="shared" si="457"/>
        <v>1.9999999999999574E-2</v>
      </c>
    </row>
    <row r="542" spans="1:71" x14ac:dyDescent="0.25">
      <c r="A542" s="21">
        <f t="shared" si="458"/>
        <v>10.750416666666526</v>
      </c>
      <c r="B542" s="7" t="s">
        <v>77</v>
      </c>
      <c r="D542" s="8" t="s">
        <v>73</v>
      </c>
      <c r="E542" s="8" t="s">
        <v>73</v>
      </c>
      <c r="F542" s="8" t="s">
        <v>73</v>
      </c>
      <c r="G542" s="8" t="s">
        <v>73</v>
      </c>
      <c r="H542" s="8"/>
      <c r="I542" s="8"/>
      <c r="J542" s="8" t="s">
        <v>73</v>
      </c>
      <c r="K542" t="s">
        <v>71</v>
      </c>
      <c r="L542" s="8" t="s">
        <v>73</v>
      </c>
      <c r="M542" s="11">
        <f t="shared" si="418"/>
        <v>0</v>
      </c>
      <c r="N542" s="12">
        <f t="shared" si="408"/>
        <v>0</v>
      </c>
      <c r="O542" s="11">
        <f t="shared" si="419"/>
        <v>0</v>
      </c>
      <c r="P542" s="12">
        <f t="shared" si="409"/>
        <v>0</v>
      </c>
      <c r="Q542" s="11">
        <f t="shared" si="420"/>
        <v>0</v>
      </c>
      <c r="R542" s="12"/>
      <c r="S542" s="11">
        <f t="shared" si="421"/>
        <v>0</v>
      </c>
      <c r="T542" s="12">
        <f t="shared" si="410"/>
        <v>0</v>
      </c>
      <c r="U542" s="11">
        <f t="shared" si="422"/>
        <v>0</v>
      </c>
      <c r="V542" s="12">
        <f t="shared" si="411"/>
        <v>0</v>
      </c>
      <c r="W542" s="11">
        <f t="shared" si="423"/>
        <v>1.9999999999999574E-2</v>
      </c>
      <c r="X542" s="12"/>
      <c r="Y542" s="11">
        <f t="shared" si="424"/>
        <v>10.750416666666526</v>
      </c>
      <c r="Z542" s="12">
        <f t="shared" si="412"/>
        <v>1</v>
      </c>
      <c r="AA542" s="11">
        <f t="shared" si="425"/>
        <v>0</v>
      </c>
      <c r="AB542" s="12">
        <f t="shared" si="413"/>
        <v>0</v>
      </c>
      <c r="AC542" s="11">
        <f t="shared" si="426"/>
        <v>1.9999999999999574E-2</v>
      </c>
      <c r="AD542" s="12"/>
      <c r="AE542" s="11">
        <f t="shared" si="427"/>
        <v>0</v>
      </c>
      <c r="AF542" s="12">
        <f t="shared" si="414"/>
        <v>0</v>
      </c>
      <c r="AG542" s="11">
        <f t="shared" si="428"/>
        <v>0</v>
      </c>
      <c r="AH542" s="12">
        <f t="shared" si="415"/>
        <v>0</v>
      </c>
      <c r="AI542" s="11">
        <f t="shared" si="429"/>
        <v>1.9999999999999574E-2</v>
      </c>
      <c r="AJ542" s="12"/>
      <c r="AK542" s="11">
        <f t="shared" si="430"/>
        <v>0</v>
      </c>
      <c r="AL542" s="12">
        <f t="shared" si="416"/>
        <v>0</v>
      </c>
      <c r="AM542" s="11">
        <f t="shared" si="431"/>
        <v>0</v>
      </c>
      <c r="AN542" s="12">
        <f t="shared" si="417"/>
        <v>0</v>
      </c>
      <c r="AO542" s="11">
        <f t="shared" si="432"/>
        <v>1.9999999999999574E-2</v>
      </c>
      <c r="AP542" s="12"/>
      <c r="AQ542" s="11">
        <f t="shared" si="433"/>
        <v>0</v>
      </c>
      <c r="AR542" s="12">
        <f t="shared" si="434"/>
        <v>0</v>
      </c>
      <c r="AS542" s="11">
        <f t="shared" si="435"/>
        <v>0</v>
      </c>
      <c r="AT542" s="12">
        <f t="shared" si="436"/>
        <v>0</v>
      </c>
      <c r="AU542" s="11">
        <f t="shared" si="437"/>
        <v>0</v>
      </c>
      <c r="AV542" s="12"/>
      <c r="AW542" s="11">
        <f t="shared" si="438"/>
        <v>0</v>
      </c>
      <c r="AX542" s="12">
        <f t="shared" si="439"/>
        <v>0</v>
      </c>
      <c r="AY542" s="11">
        <f t="shared" si="440"/>
        <v>0</v>
      </c>
      <c r="AZ542" s="12">
        <f t="shared" si="441"/>
        <v>0</v>
      </c>
      <c r="BA542" s="11">
        <f t="shared" si="442"/>
        <v>1.9999999999999574E-2</v>
      </c>
      <c r="BB542" s="12"/>
      <c r="BC542" s="11">
        <f t="shared" si="443"/>
        <v>0</v>
      </c>
      <c r="BD542" s="12">
        <f t="shared" si="444"/>
        <v>0</v>
      </c>
      <c r="BE542" s="11">
        <f t="shared" si="445"/>
        <v>0</v>
      </c>
      <c r="BF542" s="12">
        <f t="shared" si="446"/>
        <v>0</v>
      </c>
      <c r="BG542" s="11">
        <f t="shared" si="447"/>
        <v>1.9999999999999574E-2</v>
      </c>
      <c r="BH542" s="12"/>
      <c r="BI542" s="11">
        <f t="shared" si="448"/>
        <v>0</v>
      </c>
      <c r="BJ542" s="12">
        <f t="shared" si="449"/>
        <v>0</v>
      </c>
      <c r="BK542" s="11">
        <f t="shared" si="450"/>
        <v>0</v>
      </c>
      <c r="BL542" s="12">
        <f t="shared" si="451"/>
        <v>0</v>
      </c>
      <c r="BM542" s="11">
        <f t="shared" si="452"/>
        <v>0</v>
      </c>
      <c r="BN542" s="12"/>
      <c r="BO542" s="11">
        <f t="shared" si="453"/>
        <v>0</v>
      </c>
      <c r="BP542" s="12">
        <f t="shared" si="454"/>
        <v>0</v>
      </c>
      <c r="BQ542" s="11">
        <f t="shared" si="455"/>
        <v>0</v>
      </c>
      <c r="BR542" s="12">
        <f t="shared" si="456"/>
        <v>0</v>
      </c>
      <c r="BS542" s="11">
        <f t="shared" si="457"/>
        <v>1.9999999999999574E-2</v>
      </c>
    </row>
    <row r="543" spans="1:71" x14ac:dyDescent="0.25">
      <c r="A543" s="21">
        <f t="shared" si="458"/>
        <v>10.770416666666526</v>
      </c>
      <c r="B543" s="7" t="s">
        <v>92</v>
      </c>
      <c r="D543" s="8" t="s">
        <v>73</v>
      </c>
      <c r="E543" s="8" t="s">
        <v>73</v>
      </c>
      <c r="F543" t="s">
        <v>71</v>
      </c>
      <c r="G543" s="8" t="s">
        <v>73</v>
      </c>
      <c r="H543" s="8"/>
      <c r="I543" s="8"/>
      <c r="J543" s="8" t="s">
        <v>73</v>
      </c>
      <c r="K543" s="9" t="s">
        <v>72</v>
      </c>
      <c r="L543" s="8" t="s">
        <v>73</v>
      </c>
      <c r="M543" s="11">
        <f t="shared" si="418"/>
        <v>0</v>
      </c>
      <c r="N543" s="12">
        <f t="shared" si="408"/>
        <v>0</v>
      </c>
      <c r="O543" s="11">
        <f t="shared" si="419"/>
        <v>0</v>
      </c>
      <c r="P543" s="12">
        <f t="shared" si="409"/>
        <v>0</v>
      </c>
      <c r="Q543" s="11">
        <f t="shared" si="420"/>
        <v>0</v>
      </c>
      <c r="R543" s="12"/>
      <c r="S543" s="11">
        <f t="shared" si="421"/>
        <v>0</v>
      </c>
      <c r="T543" s="12">
        <f t="shared" si="410"/>
        <v>0</v>
      </c>
      <c r="U543" s="11">
        <f t="shared" si="422"/>
        <v>0</v>
      </c>
      <c r="V543" s="12">
        <f t="shared" si="411"/>
        <v>0</v>
      </c>
      <c r="W543" s="11">
        <f t="shared" si="423"/>
        <v>1.9999999999999574E-2</v>
      </c>
      <c r="X543" s="12"/>
      <c r="Y543" s="11">
        <f t="shared" si="424"/>
        <v>0</v>
      </c>
      <c r="Z543" s="12">
        <f t="shared" si="412"/>
        <v>0</v>
      </c>
      <c r="AA543" s="11">
        <f t="shared" si="425"/>
        <v>0</v>
      </c>
      <c r="AB543" s="12">
        <f t="shared" si="413"/>
        <v>0</v>
      </c>
      <c r="AC543" s="11">
        <f t="shared" si="426"/>
        <v>1.9999999999999574E-2</v>
      </c>
      <c r="AD543" s="12"/>
      <c r="AE543" s="11">
        <f t="shared" si="427"/>
        <v>0</v>
      </c>
      <c r="AF543" s="12">
        <f t="shared" si="414"/>
        <v>0</v>
      </c>
      <c r="AG543" s="11">
        <f t="shared" si="428"/>
        <v>0</v>
      </c>
      <c r="AH543" s="12">
        <f t="shared" si="415"/>
        <v>0</v>
      </c>
      <c r="AI543" s="11">
        <f t="shared" si="429"/>
        <v>0</v>
      </c>
      <c r="AJ543" s="12"/>
      <c r="AK543" s="11">
        <f t="shared" si="430"/>
        <v>0</v>
      </c>
      <c r="AL543" s="12">
        <f t="shared" si="416"/>
        <v>0</v>
      </c>
      <c r="AM543" s="11">
        <f t="shared" si="431"/>
        <v>0</v>
      </c>
      <c r="AN543" s="12">
        <f t="shared" si="417"/>
        <v>0</v>
      </c>
      <c r="AO543" s="11">
        <f t="shared" si="432"/>
        <v>1.9999999999999574E-2</v>
      </c>
      <c r="AP543" s="12"/>
      <c r="AQ543" s="11">
        <f t="shared" si="433"/>
        <v>0</v>
      </c>
      <c r="AR543" s="12">
        <f t="shared" si="434"/>
        <v>0</v>
      </c>
      <c r="AS543" s="11">
        <f t="shared" si="435"/>
        <v>0</v>
      </c>
      <c r="AT543" s="12">
        <f t="shared" si="436"/>
        <v>0</v>
      </c>
      <c r="AU543" s="11">
        <f t="shared" si="437"/>
        <v>0</v>
      </c>
      <c r="AV543" s="12"/>
      <c r="AW543" s="11">
        <f t="shared" si="438"/>
        <v>0</v>
      </c>
      <c r="AX543" s="12">
        <f t="shared" si="439"/>
        <v>0</v>
      </c>
      <c r="AY543" s="11">
        <f t="shared" si="440"/>
        <v>0</v>
      </c>
      <c r="AZ543" s="12">
        <f t="shared" si="441"/>
        <v>0</v>
      </c>
      <c r="BA543" s="11">
        <f t="shared" si="442"/>
        <v>1.9999999999999574E-2</v>
      </c>
      <c r="BB543" s="12"/>
      <c r="BC543" s="11">
        <f t="shared" si="443"/>
        <v>0</v>
      </c>
      <c r="BD543" s="12">
        <f t="shared" si="444"/>
        <v>0</v>
      </c>
      <c r="BE543" s="11">
        <f t="shared" si="445"/>
        <v>0</v>
      </c>
      <c r="BF543" s="12">
        <f t="shared" si="446"/>
        <v>0</v>
      </c>
      <c r="BG543" s="11">
        <f t="shared" si="447"/>
        <v>1.9999999999999574E-2</v>
      </c>
      <c r="BH543" s="12"/>
      <c r="BI543" s="11">
        <f t="shared" si="448"/>
        <v>0</v>
      </c>
      <c r="BJ543" s="12">
        <f t="shared" si="449"/>
        <v>0</v>
      </c>
      <c r="BK543" s="11">
        <f t="shared" si="450"/>
        <v>10.770416666666526</v>
      </c>
      <c r="BL543" s="12">
        <f t="shared" si="451"/>
        <v>1</v>
      </c>
      <c r="BM543" s="11">
        <f t="shared" si="452"/>
        <v>0</v>
      </c>
      <c r="BN543" s="12"/>
      <c r="BO543" s="11">
        <f t="shared" si="453"/>
        <v>0</v>
      </c>
      <c r="BP543" s="12">
        <f t="shared" si="454"/>
        <v>0</v>
      </c>
      <c r="BQ543" s="11">
        <f t="shared" si="455"/>
        <v>0</v>
      </c>
      <c r="BR543" s="12">
        <f t="shared" si="456"/>
        <v>0</v>
      </c>
      <c r="BS543" s="11">
        <f t="shared" si="457"/>
        <v>1.9999999999999574E-2</v>
      </c>
    </row>
    <row r="544" spans="1:71" x14ac:dyDescent="0.25">
      <c r="A544" s="21">
        <f t="shared" si="458"/>
        <v>10.790416666666525</v>
      </c>
      <c r="B544" s="7" t="s">
        <v>74</v>
      </c>
      <c r="C544" s="8" t="s">
        <v>73</v>
      </c>
      <c r="D544" s="8" t="s">
        <v>73</v>
      </c>
      <c r="E544" s="8" t="s">
        <v>73</v>
      </c>
      <c r="F544" t="s">
        <v>71</v>
      </c>
      <c r="G544" s="8" t="s">
        <v>73</v>
      </c>
      <c r="H544" s="8"/>
      <c r="I544" s="8"/>
      <c r="J544" s="8" t="s">
        <v>73</v>
      </c>
      <c r="K544" s="30"/>
      <c r="L544" s="8" t="s">
        <v>73</v>
      </c>
      <c r="M544" s="11">
        <f t="shared" si="418"/>
        <v>10.790416666666525</v>
      </c>
      <c r="N544" s="12">
        <f t="shared" si="408"/>
        <v>1</v>
      </c>
      <c r="O544" s="11">
        <f t="shared" si="419"/>
        <v>0</v>
      </c>
      <c r="P544" s="12">
        <f t="shared" si="409"/>
        <v>0</v>
      </c>
      <c r="Q544" s="11">
        <f t="shared" si="420"/>
        <v>1.9999999999999574E-2</v>
      </c>
      <c r="R544" s="12"/>
      <c r="S544" s="11">
        <f t="shared" si="421"/>
        <v>0</v>
      </c>
      <c r="T544" s="12">
        <f t="shared" si="410"/>
        <v>0</v>
      </c>
      <c r="U544" s="11">
        <f t="shared" si="422"/>
        <v>0</v>
      </c>
      <c r="V544" s="12">
        <f t="shared" si="411"/>
        <v>0</v>
      </c>
      <c r="W544" s="11">
        <f t="shared" si="423"/>
        <v>1.9999999999999574E-2</v>
      </c>
      <c r="X544" s="12"/>
      <c r="Y544" s="11">
        <f t="shared" si="424"/>
        <v>0</v>
      </c>
      <c r="Z544" s="12">
        <f t="shared" si="412"/>
        <v>0</v>
      </c>
      <c r="AA544" s="11">
        <f t="shared" si="425"/>
        <v>0</v>
      </c>
      <c r="AB544" s="12">
        <f t="shared" si="413"/>
        <v>0</v>
      </c>
      <c r="AC544" s="11">
        <f t="shared" si="426"/>
        <v>1.9999999999999574E-2</v>
      </c>
      <c r="AD544" s="12"/>
      <c r="AE544" s="11">
        <f t="shared" si="427"/>
        <v>0</v>
      </c>
      <c r="AF544" s="12">
        <f t="shared" si="414"/>
        <v>0</v>
      </c>
      <c r="AG544" s="11">
        <f t="shared" si="428"/>
        <v>0</v>
      </c>
      <c r="AH544" s="12">
        <f t="shared" si="415"/>
        <v>0</v>
      </c>
      <c r="AI544" s="11">
        <f t="shared" si="429"/>
        <v>0</v>
      </c>
      <c r="AJ544" s="12"/>
      <c r="AK544" s="11">
        <f t="shared" si="430"/>
        <v>0</v>
      </c>
      <c r="AL544" s="12">
        <f t="shared" si="416"/>
        <v>0</v>
      </c>
      <c r="AM544" s="11">
        <f t="shared" si="431"/>
        <v>0</v>
      </c>
      <c r="AN544" s="12">
        <f t="shared" si="417"/>
        <v>0</v>
      </c>
      <c r="AO544" s="11">
        <f t="shared" si="432"/>
        <v>1.9999999999999574E-2</v>
      </c>
      <c r="AP544" s="12"/>
      <c r="AQ544" s="11">
        <f t="shared" si="433"/>
        <v>0</v>
      </c>
      <c r="AR544" s="12">
        <f t="shared" si="434"/>
        <v>0</v>
      </c>
      <c r="AS544" s="11">
        <f t="shared" si="435"/>
        <v>0</v>
      </c>
      <c r="AT544" s="12">
        <f t="shared" si="436"/>
        <v>0</v>
      </c>
      <c r="AU544" s="11">
        <f t="shared" si="437"/>
        <v>0</v>
      </c>
      <c r="AV544" s="12"/>
      <c r="AW544" s="11">
        <f t="shared" si="438"/>
        <v>0</v>
      </c>
      <c r="AX544" s="12">
        <f t="shared" si="439"/>
        <v>0</v>
      </c>
      <c r="AY544" s="11">
        <f t="shared" si="440"/>
        <v>0</v>
      </c>
      <c r="AZ544" s="12">
        <f t="shared" si="441"/>
        <v>0</v>
      </c>
      <c r="BA544" s="11">
        <f t="shared" si="442"/>
        <v>1.9999999999999574E-2</v>
      </c>
      <c r="BB544" s="12"/>
      <c r="BC544" s="11">
        <f t="shared" si="443"/>
        <v>0</v>
      </c>
      <c r="BD544" s="12">
        <f t="shared" si="444"/>
        <v>0</v>
      </c>
      <c r="BE544" s="11">
        <f t="shared" si="445"/>
        <v>0</v>
      </c>
      <c r="BF544" s="12">
        <f t="shared" si="446"/>
        <v>0</v>
      </c>
      <c r="BG544" s="11">
        <f t="shared" si="447"/>
        <v>1.9999999999999574E-2</v>
      </c>
      <c r="BH544" s="12"/>
      <c r="BI544" s="11">
        <f t="shared" si="448"/>
        <v>0</v>
      </c>
      <c r="BJ544" s="12">
        <f t="shared" si="449"/>
        <v>0</v>
      </c>
      <c r="BK544" s="11">
        <f t="shared" si="450"/>
        <v>0</v>
      </c>
      <c r="BL544" s="12">
        <f t="shared" si="451"/>
        <v>0</v>
      </c>
      <c r="BM544" s="11">
        <f t="shared" si="452"/>
        <v>0</v>
      </c>
      <c r="BN544" s="12"/>
      <c r="BO544" s="11">
        <f t="shared" si="453"/>
        <v>0</v>
      </c>
      <c r="BP544" s="12">
        <f t="shared" si="454"/>
        <v>0</v>
      </c>
      <c r="BQ544" s="11">
        <f t="shared" si="455"/>
        <v>0</v>
      </c>
      <c r="BR544" s="12">
        <f t="shared" si="456"/>
        <v>0</v>
      </c>
      <c r="BS544" s="11">
        <f t="shared" si="457"/>
        <v>1.9999999999999574E-2</v>
      </c>
    </row>
    <row r="545" spans="1:71" x14ac:dyDescent="0.25">
      <c r="A545" s="21">
        <f t="shared" si="458"/>
        <v>10.810416666666525</v>
      </c>
      <c r="B545" s="7" t="s">
        <v>80</v>
      </c>
      <c r="C545" s="8" t="s">
        <v>73</v>
      </c>
      <c r="D545" s="8" t="s">
        <v>73</v>
      </c>
      <c r="E545" s="8" t="s">
        <v>73</v>
      </c>
      <c r="F545" t="s">
        <v>71</v>
      </c>
      <c r="G545" s="8" t="s">
        <v>73</v>
      </c>
      <c r="H545" s="8" t="s">
        <v>73</v>
      </c>
      <c r="I545" s="8"/>
      <c r="J545" s="8" t="s">
        <v>73</v>
      </c>
      <c r="K545" s="30"/>
      <c r="L545" s="8" t="s">
        <v>73</v>
      </c>
      <c r="M545" s="11">
        <f t="shared" si="418"/>
        <v>0</v>
      </c>
      <c r="N545" s="12">
        <f t="shared" si="408"/>
        <v>0</v>
      </c>
      <c r="O545" s="11">
        <f t="shared" si="419"/>
        <v>0</v>
      </c>
      <c r="P545" s="12">
        <f t="shared" si="409"/>
        <v>0</v>
      </c>
      <c r="Q545" s="11">
        <f t="shared" si="420"/>
        <v>1.9999999999999574E-2</v>
      </c>
      <c r="R545" s="12"/>
      <c r="S545" s="11">
        <f t="shared" si="421"/>
        <v>0</v>
      </c>
      <c r="T545" s="12">
        <f t="shared" si="410"/>
        <v>0</v>
      </c>
      <c r="U545" s="11">
        <f t="shared" si="422"/>
        <v>0</v>
      </c>
      <c r="V545" s="12">
        <f t="shared" si="411"/>
        <v>0</v>
      </c>
      <c r="W545" s="11">
        <f t="shared" si="423"/>
        <v>1.9999999999999574E-2</v>
      </c>
      <c r="X545" s="12"/>
      <c r="Y545" s="11">
        <f t="shared" si="424"/>
        <v>0</v>
      </c>
      <c r="Z545" s="12">
        <f t="shared" si="412"/>
        <v>0</v>
      </c>
      <c r="AA545" s="11">
        <f t="shared" si="425"/>
        <v>0</v>
      </c>
      <c r="AB545" s="12">
        <f t="shared" si="413"/>
        <v>0</v>
      </c>
      <c r="AC545" s="11">
        <f t="shared" si="426"/>
        <v>1.9999999999999574E-2</v>
      </c>
      <c r="AD545" s="12"/>
      <c r="AE545" s="11">
        <f t="shared" si="427"/>
        <v>0</v>
      </c>
      <c r="AF545" s="12">
        <f t="shared" si="414"/>
        <v>0</v>
      </c>
      <c r="AG545" s="11">
        <f t="shared" si="428"/>
        <v>0</v>
      </c>
      <c r="AH545" s="12">
        <f t="shared" si="415"/>
        <v>0</v>
      </c>
      <c r="AI545" s="11">
        <f t="shared" si="429"/>
        <v>0</v>
      </c>
      <c r="AJ545" s="12"/>
      <c r="AK545" s="11">
        <f t="shared" si="430"/>
        <v>0</v>
      </c>
      <c r="AL545" s="12">
        <f t="shared" si="416"/>
        <v>0</v>
      </c>
      <c r="AM545" s="11">
        <f t="shared" si="431"/>
        <v>0</v>
      </c>
      <c r="AN545" s="12">
        <f t="shared" si="417"/>
        <v>0</v>
      </c>
      <c r="AO545" s="11">
        <f t="shared" si="432"/>
        <v>1.9999999999999574E-2</v>
      </c>
      <c r="AP545" s="12"/>
      <c r="AQ545" s="11">
        <f t="shared" si="433"/>
        <v>10.810416666666525</v>
      </c>
      <c r="AR545" s="12">
        <f t="shared" si="434"/>
        <v>1</v>
      </c>
      <c r="AS545" s="11">
        <f t="shared" si="435"/>
        <v>0</v>
      </c>
      <c r="AT545" s="12">
        <f t="shared" si="436"/>
        <v>0</v>
      </c>
      <c r="AU545" s="11">
        <f t="shared" si="437"/>
        <v>1.9999999999999574E-2</v>
      </c>
      <c r="AV545" s="12"/>
      <c r="AW545" s="11">
        <f t="shared" si="438"/>
        <v>0</v>
      </c>
      <c r="AX545" s="12">
        <f t="shared" si="439"/>
        <v>0</v>
      </c>
      <c r="AY545" s="11">
        <f t="shared" si="440"/>
        <v>0</v>
      </c>
      <c r="AZ545" s="12">
        <f t="shared" si="441"/>
        <v>0</v>
      </c>
      <c r="BA545" s="11">
        <f t="shared" si="442"/>
        <v>1.9999999999999574E-2</v>
      </c>
      <c r="BB545" s="12"/>
      <c r="BC545" s="11">
        <f t="shared" si="443"/>
        <v>0</v>
      </c>
      <c r="BD545" s="12">
        <f t="shared" si="444"/>
        <v>0</v>
      </c>
      <c r="BE545" s="11">
        <f t="shared" si="445"/>
        <v>0</v>
      </c>
      <c r="BF545" s="12">
        <f t="shared" si="446"/>
        <v>0</v>
      </c>
      <c r="BG545" s="11">
        <f t="shared" si="447"/>
        <v>1.9999999999999574E-2</v>
      </c>
      <c r="BH545" s="12"/>
      <c r="BI545" s="11">
        <f t="shared" si="448"/>
        <v>0</v>
      </c>
      <c r="BJ545" s="12">
        <f t="shared" si="449"/>
        <v>0</v>
      </c>
      <c r="BK545" s="11">
        <f t="shared" si="450"/>
        <v>0</v>
      </c>
      <c r="BL545" s="12">
        <f t="shared" si="451"/>
        <v>0</v>
      </c>
      <c r="BM545" s="11">
        <f t="shared" si="452"/>
        <v>0</v>
      </c>
      <c r="BN545" s="12"/>
      <c r="BO545" s="11">
        <f t="shared" si="453"/>
        <v>0</v>
      </c>
      <c r="BP545" s="12">
        <f t="shared" si="454"/>
        <v>0</v>
      </c>
      <c r="BQ545" s="11">
        <f t="shared" si="455"/>
        <v>0</v>
      </c>
      <c r="BR545" s="12">
        <f t="shared" si="456"/>
        <v>0</v>
      </c>
      <c r="BS545" s="11">
        <f t="shared" si="457"/>
        <v>1.9999999999999574E-2</v>
      </c>
    </row>
    <row r="546" spans="1:71" x14ac:dyDescent="0.25">
      <c r="A546" s="21">
        <f t="shared" si="458"/>
        <v>10.830416666666524</v>
      </c>
      <c r="B546" s="7"/>
      <c r="C546" s="8" t="s">
        <v>73</v>
      </c>
      <c r="D546" s="8" t="s">
        <v>73</v>
      </c>
      <c r="E546" s="8" t="s">
        <v>73</v>
      </c>
      <c r="F546" t="s">
        <v>71</v>
      </c>
      <c r="G546" s="8" t="s">
        <v>73</v>
      </c>
      <c r="H546" s="8" t="s">
        <v>73</v>
      </c>
      <c r="I546" s="8"/>
      <c r="J546" s="8" t="s">
        <v>73</v>
      </c>
      <c r="K546" s="9"/>
      <c r="L546" s="8" t="s">
        <v>73</v>
      </c>
      <c r="M546" s="11">
        <f t="shared" si="418"/>
        <v>0</v>
      </c>
      <c r="N546" s="12">
        <f t="shared" si="408"/>
        <v>0</v>
      </c>
      <c r="O546" s="11">
        <f t="shared" si="419"/>
        <v>0</v>
      </c>
      <c r="P546" s="12">
        <f t="shared" si="409"/>
        <v>0</v>
      </c>
      <c r="Q546" s="11">
        <f t="shared" si="420"/>
        <v>1.9999999999999574E-2</v>
      </c>
      <c r="R546" s="12"/>
      <c r="S546" s="11">
        <f t="shared" si="421"/>
        <v>0</v>
      </c>
      <c r="T546" s="12">
        <f t="shared" si="410"/>
        <v>0</v>
      </c>
      <c r="U546" s="11">
        <f t="shared" si="422"/>
        <v>0</v>
      </c>
      <c r="V546" s="12">
        <f t="shared" si="411"/>
        <v>0</v>
      </c>
      <c r="W546" s="11">
        <f t="shared" si="423"/>
        <v>1.9999999999999574E-2</v>
      </c>
      <c r="X546" s="12"/>
      <c r="Y546" s="11">
        <f t="shared" si="424"/>
        <v>0</v>
      </c>
      <c r="Z546" s="12">
        <f t="shared" si="412"/>
        <v>0</v>
      </c>
      <c r="AA546" s="11">
        <f t="shared" si="425"/>
        <v>0</v>
      </c>
      <c r="AB546" s="12">
        <f t="shared" si="413"/>
        <v>0</v>
      </c>
      <c r="AC546" s="11">
        <f t="shared" si="426"/>
        <v>1.9999999999999574E-2</v>
      </c>
      <c r="AD546" s="12"/>
      <c r="AE546" s="11">
        <f t="shared" si="427"/>
        <v>0</v>
      </c>
      <c r="AF546" s="12">
        <f t="shared" si="414"/>
        <v>0</v>
      </c>
      <c r="AG546" s="11">
        <f t="shared" si="428"/>
        <v>0</v>
      </c>
      <c r="AH546" s="12">
        <f t="shared" si="415"/>
        <v>0</v>
      </c>
      <c r="AI546" s="11">
        <f t="shared" si="429"/>
        <v>0</v>
      </c>
      <c r="AJ546" s="12"/>
      <c r="AK546" s="11">
        <f t="shared" si="430"/>
        <v>0</v>
      </c>
      <c r="AL546" s="12">
        <f t="shared" si="416"/>
        <v>0</v>
      </c>
      <c r="AM546" s="11">
        <f t="shared" si="431"/>
        <v>0</v>
      </c>
      <c r="AN546" s="12">
        <f t="shared" si="417"/>
        <v>0</v>
      </c>
      <c r="AO546" s="11">
        <f t="shared" si="432"/>
        <v>1.9999999999999574E-2</v>
      </c>
      <c r="AP546" s="12"/>
      <c r="AQ546" s="11">
        <f t="shared" si="433"/>
        <v>0</v>
      </c>
      <c r="AR546" s="12">
        <f t="shared" si="434"/>
        <v>0</v>
      </c>
      <c r="AS546" s="11">
        <f t="shared" si="435"/>
        <v>0</v>
      </c>
      <c r="AT546" s="12">
        <f t="shared" si="436"/>
        <v>0</v>
      </c>
      <c r="AU546" s="11">
        <f t="shared" si="437"/>
        <v>1.9999999999999574E-2</v>
      </c>
      <c r="AV546" s="12"/>
      <c r="AW546" s="11">
        <f t="shared" si="438"/>
        <v>0</v>
      </c>
      <c r="AX546" s="12">
        <f t="shared" si="439"/>
        <v>0</v>
      </c>
      <c r="AY546" s="11">
        <f t="shared" si="440"/>
        <v>0</v>
      </c>
      <c r="AZ546" s="12">
        <f t="shared" si="441"/>
        <v>0</v>
      </c>
      <c r="BA546" s="11">
        <f t="shared" si="442"/>
        <v>1.9999999999999574E-2</v>
      </c>
      <c r="BB546" s="12"/>
      <c r="BC546" s="11">
        <f t="shared" si="443"/>
        <v>0</v>
      </c>
      <c r="BD546" s="12">
        <f t="shared" si="444"/>
        <v>0</v>
      </c>
      <c r="BE546" s="11">
        <f t="shared" si="445"/>
        <v>0</v>
      </c>
      <c r="BF546" s="12">
        <f t="shared" si="446"/>
        <v>0</v>
      </c>
      <c r="BG546" s="11">
        <f t="shared" si="447"/>
        <v>1.9999999999999574E-2</v>
      </c>
      <c r="BH546" s="12"/>
      <c r="BI546" s="11">
        <f t="shared" si="448"/>
        <v>0</v>
      </c>
      <c r="BJ546" s="12">
        <f t="shared" si="449"/>
        <v>0</v>
      </c>
      <c r="BK546" s="11">
        <f t="shared" si="450"/>
        <v>0</v>
      </c>
      <c r="BL546" s="12">
        <f t="shared" si="451"/>
        <v>0</v>
      </c>
      <c r="BM546" s="11">
        <f t="shared" si="452"/>
        <v>0</v>
      </c>
      <c r="BN546" s="12"/>
      <c r="BO546" s="11">
        <f t="shared" si="453"/>
        <v>0</v>
      </c>
      <c r="BP546" s="12">
        <f t="shared" si="454"/>
        <v>0</v>
      </c>
      <c r="BQ546" s="11">
        <f t="shared" si="455"/>
        <v>0</v>
      </c>
      <c r="BR546" s="12">
        <f t="shared" si="456"/>
        <v>0</v>
      </c>
      <c r="BS546" s="11">
        <f t="shared" si="457"/>
        <v>1.9999999999999574E-2</v>
      </c>
    </row>
    <row r="547" spans="1:71" x14ac:dyDescent="0.25">
      <c r="A547" s="21">
        <f t="shared" si="458"/>
        <v>10.850416666666524</v>
      </c>
      <c r="B547" s="7" t="s">
        <v>87</v>
      </c>
      <c r="C547" s="8" t="s">
        <v>73</v>
      </c>
      <c r="D547" t="s">
        <v>71</v>
      </c>
      <c r="E547" s="8" t="s">
        <v>73</v>
      </c>
      <c r="F547" s="9" t="s">
        <v>72</v>
      </c>
      <c r="G547" s="8" t="s">
        <v>73</v>
      </c>
      <c r="H547" s="8" t="s">
        <v>73</v>
      </c>
      <c r="I547" s="8"/>
      <c r="J547" s="8" t="s">
        <v>73</v>
      </c>
      <c r="K547" s="30"/>
      <c r="L547" s="8" t="s">
        <v>73</v>
      </c>
      <c r="M547" s="11">
        <f t="shared" si="418"/>
        <v>0</v>
      </c>
      <c r="N547" s="12">
        <f t="shared" si="408"/>
        <v>0</v>
      </c>
      <c r="O547" s="11">
        <f t="shared" si="419"/>
        <v>0</v>
      </c>
      <c r="P547" s="12">
        <f t="shared" si="409"/>
        <v>0</v>
      </c>
      <c r="Q547" s="11">
        <f t="shared" si="420"/>
        <v>1.9999999999999574E-2</v>
      </c>
      <c r="R547" s="12"/>
      <c r="S547" s="11">
        <f t="shared" si="421"/>
        <v>0</v>
      </c>
      <c r="T547" s="12">
        <f t="shared" si="410"/>
        <v>0</v>
      </c>
      <c r="U547" s="11">
        <f t="shared" si="422"/>
        <v>0</v>
      </c>
      <c r="V547" s="12">
        <f t="shared" si="411"/>
        <v>0</v>
      </c>
      <c r="W547" s="11">
        <f t="shared" si="423"/>
        <v>0</v>
      </c>
      <c r="X547" s="12"/>
      <c r="Y547" s="11">
        <f t="shared" si="424"/>
        <v>0</v>
      </c>
      <c r="Z547" s="12">
        <f t="shared" si="412"/>
        <v>0</v>
      </c>
      <c r="AA547" s="11">
        <f t="shared" si="425"/>
        <v>0</v>
      </c>
      <c r="AB547" s="12">
        <f t="shared" si="413"/>
        <v>0</v>
      </c>
      <c r="AC547" s="11">
        <f t="shared" si="426"/>
        <v>1.9999999999999574E-2</v>
      </c>
      <c r="AD547" s="12"/>
      <c r="AE547" s="11">
        <f t="shared" si="427"/>
        <v>0</v>
      </c>
      <c r="AF547" s="12">
        <f t="shared" si="414"/>
        <v>0</v>
      </c>
      <c r="AG547" s="11">
        <f t="shared" si="428"/>
        <v>10.850416666666524</v>
      </c>
      <c r="AH547" s="12">
        <f t="shared" si="415"/>
        <v>1</v>
      </c>
      <c r="AI547" s="11">
        <f t="shared" si="429"/>
        <v>0</v>
      </c>
      <c r="AJ547" s="12"/>
      <c r="AK547" s="11">
        <f t="shared" si="430"/>
        <v>0</v>
      </c>
      <c r="AL547" s="12">
        <f t="shared" si="416"/>
        <v>0</v>
      </c>
      <c r="AM547" s="11">
        <f t="shared" si="431"/>
        <v>0</v>
      </c>
      <c r="AN547" s="12">
        <f t="shared" si="417"/>
        <v>0</v>
      </c>
      <c r="AO547" s="11">
        <f t="shared" si="432"/>
        <v>1.9999999999999574E-2</v>
      </c>
      <c r="AP547" s="12"/>
      <c r="AQ547" s="11">
        <f t="shared" si="433"/>
        <v>0</v>
      </c>
      <c r="AR547" s="12">
        <f t="shared" si="434"/>
        <v>0</v>
      </c>
      <c r="AS547" s="11">
        <f t="shared" si="435"/>
        <v>0</v>
      </c>
      <c r="AT547" s="12">
        <f t="shared" si="436"/>
        <v>0</v>
      </c>
      <c r="AU547" s="11">
        <f t="shared" si="437"/>
        <v>1.9999999999999574E-2</v>
      </c>
      <c r="AV547" s="12"/>
      <c r="AW547" s="11">
        <f t="shared" si="438"/>
        <v>0</v>
      </c>
      <c r="AX547" s="12">
        <f t="shared" si="439"/>
        <v>0</v>
      </c>
      <c r="AY547" s="11">
        <f t="shared" si="440"/>
        <v>0</v>
      </c>
      <c r="AZ547" s="12">
        <f t="shared" si="441"/>
        <v>0</v>
      </c>
      <c r="BA547" s="11">
        <f t="shared" si="442"/>
        <v>1.9999999999999574E-2</v>
      </c>
      <c r="BB547" s="12"/>
      <c r="BC547" s="11">
        <f t="shared" si="443"/>
        <v>0</v>
      </c>
      <c r="BD547" s="12">
        <f t="shared" si="444"/>
        <v>0</v>
      </c>
      <c r="BE547" s="11">
        <f t="shared" si="445"/>
        <v>0</v>
      </c>
      <c r="BF547" s="12">
        <f t="shared" si="446"/>
        <v>0</v>
      </c>
      <c r="BG547" s="11">
        <f t="shared" si="447"/>
        <v>1.9999999999999574E-2</v>
      </c>
      <c r="BH547" s="12"/>
      <c r="BI547" s="11">
        <f t="shared" si="448"/>
        <v>0</v>
      </c>
      <c r="BJ547" s="12">
        <f t="shared" si="449"/>
        <v>0</v>
      </c>
      <c r="BK547" s="11">
        <f t="shared" si="450"/>
        <v>0</v>
      </c>
      <c r="BL547" s="12">
        <f t="shared" si="451"/>
        <v>0</v>
      </c>
      <c r="BM547" s="11">
        <f t="shared" si="452"/>
        <v>0</v>
      </c>
      <c r="BN547" s="12"/>
      <c r="BO547" s="11">
        <f t="shared" si="453"/>
        <v>0</v>
      </c>
      <c r="BP547" s="12">
        <f t="shared" si="454"/>
        <v>0</v>
      </c>
      <c r="BQ547" s="11">
        <f t="shared" si="455"/>
        <v>0</v>
      </c>
      <c r="BR547" s="12">
        <f t="shared" si="456"/>
        <v>0</v>
      </c>
      <c r="BS547" s="11">
        <f t="shared" si="457"/>
        <v>1.9999999999999574E-2</v>
      </c>
    </row>
    <row r="548" spans="1:71" x14ac:dyDescent="0.25">
      <c r="A548" s="21">
        <f t="shared" si="458"/>
        <v>10.870416666666523</v>
      </c>
      <c r="B548" s="7"/>
      <c r="C548" s="8" t="s">
        <v>73</v>
      </c>
      <c r="D548" t="s">
        <v>71</v>
      </c>
      <c r="E548" s="8" t="s">
        <v>73</v>
      </c>
      <c r="G548" s="8" t="s">
        <v>73</v>
      </c>
      <c r="H548" s="8" t="s">
        <v>73</v>
      </c>
      <c r="I548" s="8"/>
      <c r="J548" s="8" t="s">
        <v>73</v>
      </c>
      <c r="K548" s="30"/>
      <c r="L548" s="8" t="s">
        <v>73</v>
      </c>
      <c r="M548" s="11">
        <f t="shared" si="418"/>
        <v>0</v>
      </c>
      <c r="N548" s="12">
        <f t="shared" si="408"/>
        <v>0</v>
      </c>
      <c r="O548" s="11">
        <f t="shared" si="419"/>
        <v>0</v>
      </c>
      <c r="P548" s="12">
        <f t="shared" si="409"/>
        <v>0</v>
      </c>
      <c r="Q548" s="11">
        <f t="shared" si="420"/>
        <v>1.9999999999999574E-2</v>
      </c>
      <c r="R548" s="12"/>
      <c r="S548" s="11">
        <f t="shared" si="421"/>
        <v>0</v>
      </c>
      <c r="T548" s="12">
        <f t="shared" si="410"/>
        <v>0</v>
      </c>
      <c r="U548" s="11">
        <f t="shared" si="422"/>
        <v>0</v>
      </c>
      <c r="V548" s="12">
        <f t="shared" si="411"/>
        <v>0</v>
      </c>
      <c r="W548" s="11">
        <f t="shared" si="423"/>
        <v>0</v>
      </c>
      <c r="X548" s="12"/>
      <c r="Y548" s="11">
        <f t="shared" si="424"/>
        <v>0</v>
      </c>
      <c r="Z548" s="12">
        <f t="shared" si="412"/>
        <v>0</v>
      </c>
      <c r="AA548" s="11">
        <f t="shared" si="425"/>
        <v>0</v>
      </c>
      <c r="AB548" s="12">
        <f t="shared" si="413"/>
        <v>0</v>
      </c>
      <c r="AC548" s="11">
        <f t="shared" si="426"/>
        <v>1.9999999999999574E-2</v>
      </c>
      <c r="AD548" s="12"/>
      <c r="AE548" s="11">
        <f t="shared" si="427"/>
        <v>0</v>
      </c>
      <c r="AF548" s="12">
        <f t="shared" si="414"/>
        <v>0</v>
      </c>
      <c r="AG548" s="11">
        <f t="shared" si="428"/>
        <v>0</v>
      </c>
      <c r="AH548" s="12">
        <f t="shared" si="415"/>
        <v>0</v>
      </c>
      <c r="AI548" s="11">
        <f t="shared" si="429"/>
        <v>0</v>
      </c>
      <c r="AJ548" s="12"/>
      <c r="AK548" s="11">
        <f t="shared" si="430"/>
        <v>0</v>
      </c>
      <c r="AL548" s="12">
        <f t="shared" si="416"/>
        <v>0</v>
      </c>
      <c r="AM548" s="11">
        <f t="shared" si="431"/>
        <v>0</v>
      </c>
      <c r="AN548" s="12">
        <f t="shared" si="417"/>
        <v>0</v>
      </c>
      <c r="AO548" s="11">
        <f t="shared" si="432"/>
        <v>1.9999999999999574E-2</v>
      </c>
      <c r="AP548" s="12"/>
      <c r="AQ548" s="11">
        <f t="shared" si="433"/>
        <v>0</v>
      </c>
      <c r="AR548" s="12">
        <f t="shared" si="434"/>
        <v>0</v>
      </c>
      <c r="AS548" s="11">
        <f t="shared" si="435"/>
        <v>0</v>
      </c>
      <c r="AT548" s="12">
        <f t="shared" si="436"/>
        <v>0</v>
      </c>
      <c r="AU548" s="11">
        <f t="shared" si="437"/>
        <v>1.9999999999999574E-2</v>
      </c>
      <c r="AV548" s="12"/>
      <c r="AW548" s="11">
        <f t="shared" si="438"/>
        <v>0</v>
      </c>
      <c r="AX548" s="12">
        <f t="shared" si="439"/>
        <v>0</v>
      </c>
      <c r="AY548" s="11">
        <f t="shared" si="440"/>
        <v>0</v>
      </c>
      <c r="AZ548" s="12">
        <f t="shared" si="441"/>
        <v>0</v>
      </c>
      <c r="BA548" s="11">
        <f t="shared" si="442"/>
        <v>1.9999999999999574E-2</v>
      </c>
      <c r="BB548" s="12"/>
      <c r="BC548" s="11">
        <f t="shared" si="443"/>
        <v>0</v>
      </c>
      <c r="BD548" s="12">
        <f t="shared" si="444"/>
        <v>0</v>
      </c>
      <c r="BE548" s="11">
        <f t="shared" si="445"/>
        <v>0</v>
      </c>
      <c r="BF548" s="12">
        <f t="shared" si="446"/>
        <v>0</v>
      </c>
      <c r="BG548" s="11">
        <f t="shared" si="447"/>
        <v>1.9999999999999574E-2</v>
      </c>
      <c r="BH548" s="12"/>
      <c r="BI548" s="11">
        <f t="shared" si="448"/>
        <v>0</v>
      </c>
      <c r="BJ548" s="12">
        <f t="shared" si="449"/>
        <v>0</v>
      </c>
      <c r="BK548" s="11">
        <f t="shared" si="450"/>
        <v>0</v>
      </c>
      <c r="BL548" s="12">
        <f t="shared" si="451"/>
        <v>0</v>
      </c>
      <c r="BM548" s="11">
        <f t="shared" si="452"/>
        <v>0</v>
      </c>
      <c r="BN548" s="12"/>
      <c r="BO548" s="11">
        <f t="shared" si="453"/>
        <v>0</v>
      </c>
      <c r="BP548" s="12">
        <f t="shared" si="454"/>
        <v>0</v>
      </c>
      <c r="BQ548" s="11">
        <f t="shared" si="455"/>
        <v>0</v>
      </c>
      <c r="BR548" s="12">
        <f t="shared" si="456"/>
        <v>0</v>
      </c>
      <c r="BS548" s="11">
        <f t="shared" si="457"/>
        <v>1.9999999999999574E-2</v>
      </c>
    </row>
    <row r="549" spans="1:71" x14ac:dyDescent="0.25">
      <c r="A549" s="21">
        <f t="shared" si="458"/>
        <v>10.890416666666523</v>
      </c>
      <c r="B549" s="7" t="s">
        <v>81</v>
      </c>
      <c r="C549" s="8" t="s">
        <v>73</v>
      </c>
      <c r="D549" t="s">
        <v>71</v>
      </c>
      <c r="E549" s="8" t="s">
        <v>73</v>
      </c>
      <c r="G549" s="8" t="s">
        <v>73</v>
      </c>
      <c r="H549" s="8" t="s">
        <v>73</v>
      </c>
      <c r="I549" s="8" t="s">
        <v>73</v>
      </c>
      <c r="J549" s="8" t="s">
        <v>73</v>
      </c>
      <c r="K549" s="30"/>
      <c r="L549" s="8" t="s">
        <v>73</v>
      </c>
      <c r="M549" s="11">
        <f t="shared" si="418"/>
        <v>0</v>
      </c>
      <c r="N549" s="12">
        <f t="shared" si="408"/>
        <v>0</v>
      </c>
      <c r="O549" s="11">
        <f t="shared" si="419"/>
        <v>0</v>
      </c>
      <c r="P549" s="12">
        <f t="shared" si="409"/>
        <v>0</v>
      </c>
      <c r="Q549" s="11">
        <f t="shared" si="420"/>
        <v>1.9999999999999574E-2</v>
      </c>
      <c r="R549" s="12"/>
      <c r="S549" s="11">
        <f t="shared" si="421"/>
        <v>0</v>
      </c>
      <c r="T549" s="12">
        <f t="shared" si="410"/>
        <v>0</v>
      </c>
      <c r="U549" s="11">
        <f t="shared" si="422"/>
        <v>0</v>
      </c>
      <c r="V549" s="12">
        <f t="shared" si="411"/>
        <v>0</v>
      </c>
      <c r="W549" s="11">
        <f t="shared" si="423"/>
        <v>0</v>
      </c>
      <c r="X549" s="12"/>
      <c r="Y549" s="11">
        <f t="shared" si="424"/>
        <v>0</v>
      </c>
      <c r="Z549" s="12">
        <f t="shared" si="412"/>
        <v>0</v>
      </c>
      <c r="AA549" s="11">
        <f t="shared" si="425"/>
        <v>0</v>
      </c>
      <c r="AB549" s="12">
        <f t="shared" si="413"/>
        <v>0</v>
      </c>
      <c r="AC549" s="11">
        <f t="shared" si="426"/>
        <v>1.9999999999999574E-2</v>
      </c>
      <c r="AD549" s="12"/>
      <c r="AE549" s="11">
        <f t="shared" si="427"/>
        <v>0</v>
      </c>
      <c r="AF549" s="12">
        <f t="shared" si="414"/>
        <v>0</v>
      </c>
      <c r="AG549" s="11">
        <f t="shared" si="428"/>
        <v>0</v>
      </c>
      <c r="AH549" s="12">
        <f t="shared" si="415"/>
        <v>0</v>
      </c>
      <c r="AI549" s="11">
        <f t="shared" si="429"/>
        <v>0</v>
      </c>
      <c r="AJ549" s="12"/>
      <c r="AK549" s="11">
        <f t="shared" si="430"/>
        <v>0</v>
      </c>
      <c r="AL549" s="12">
        <f t="shared" si="416"/>
        <v>0</v>
      </c>
      <c r="AM549" s="11">
        <f t="shared" si="431"/>
        <v>0</v>
      </c>
      <c r="AN549" s="12">
        <f t="shared" si="417"/>
        <v>0</v>
      </c>
      <c r="AO549" s="11">
        <f t="shared" si="432"/>
        <v>1.9999999999999574E-2</v>
      </c>
      <c r="AP549" s="12"/>
      <c r="AQ549" s="11">
        <f t="shared" si="433"/>
        <v>0</v>
      </c>
      <c r="AR549" s="12">
        <f t="shared" si="434"/>
        <v>0</v>
      </c>
      <c r="AS549" s="11">
        <f t="shared" si="435"/>
        <v>0</v>
      </c>
      <c r="AT549" s="12">
        <f t="shared" si="436"/>
        <v>0</v>
      </c>
      <c r="AU549" s="11">
        <f t="shared" si="437"/>
        <v>1.9999999999999574E-2</v>
      </c>
      <c r="AV549" s="12"/>
      <c r="AW549" s="11">
        <f t="shared" si="438"/>
        <v>10.890416666666523</v>
      </c>
      <c r="AX549" s="12">
        <f t="shared" si="439"/>
        <v>1</v>
      </c>
      <c r="AY549" s="11">
        <f t="shared" si="440"/>
        <v>0</v>
      </c>
      <c r="AZ549" s="12">
        <f t="shared" si="441"/>
        <v>0</v>
      </c>
      <c r="BA549" s="11">
        <f t="shared" si="442"/>
        <v>1.9999999999999574E-2</v>
      </c>
      <c r="BB549" s="12"/>
      <c r="BC549" s="11">
        <f t="shared" si="443"/>
        <v>0</v>
      </c>
      <c r="BD549" s="12">
        <f t="shared" si="444"/>
        <v>0</v>
      </c>
      <c r="BE549" s="11">
        <f t="shared" si="445"/>
        <v>0</v>
      </c>
      <c r="BF549" s="12">
        <f t="shared" si="446"/>
        <v>0</v>
      </c>
      <c r="BG549" s="11">
        <f t="shared" si="447"/>
        <v>1.9999999999999574E-2</v>
      </c>
      <c r="BH549" s="12"/>
      <c r="BI549" s="11">
        <f t="shared" si="448"/>
        <v>0</v>
      </c>
      <c r="BJ549" s="12">
        <f t="shared" si="449"/>
        <v>0</v>
      </c>
      <c r="BK549" s="11">
        <f t="shared" si="450"/>
        <v>0</v>
      </c>
      <c r="BL549" s="12">
        <f t="shared" si="451"/>
        <v>0</v>
      </c>
      <c r="BM549" s="11">
        <f t="shared" si="452"/>
        <v>0</v>
      </c>
      <c r="BN549" s="12"/>
      <c r="BO549" s="11">
        <f t="shared" si="453"/>
        <v>0</v>
      </c>
      <c r="BP549" s="12">
        <f t="shared" si="454"/>
        <v>0</v>
      </c>
      <c r="BQ549" s="11">
        <f t="shared" si="455"/>
        <v>0</v>
      </c>
      <c r="BR549" s="12">
        <f t="shared" si="456"/>
        <v>0</v>
      </c>
      <c r="BS549" s="11">
        <f t="shared" si="457"/>
        <v>1.9999999999999574E-2</v>
      </c>
    </row>
    <row r="550" spans="1:71" x14ac:dyDescent="0.25">
      <c r="A550" s="21">
        <f t="shared" si="458"/>
        <v>10.910416666666523</v>
      </c>
      <c r="B550" s="7"/>
      <c r="C550" s="8" t="s">
        <v>73</v>
      </c>
      <c r="D550" t="s">
        <v>71</v>
      </c>
      <c r="E550" s="8" t="s">
        <v>73</v>
      </c>
      <c r="F550" s="9"/>
      <c r="G550" s="8" t="s">
        <v>73</v>
      </c>
      <c r="H550" s="8" t="s">
        <v>73</v>
      </c>
      <c r="I550" s="8" t="s">
        <v>73</v>
      </c>
      <c r="J550" s="8" t="s">
        <v>73</v>
      </c>
      <c r="K550" s="30"/>
      <c r="L550" s="8" t="s">
        <v>73</v>
      </c>
      <c r="M550" s="11">
        <f t="shared" si="418"/>
        <v>0</v>
      </c>
      <c r="N550" s="12">
        <f t="shared" si="408"/>
        <v>0</v>
      </c>
      <c r="O550" s="11">
        <f t="shared" si="419"/>
        <v>0</v>
      </c>
      <c r="P550" s="12">
        <f t="shared" si="409"/>
        <v>0</v>
      </c>
      <c r="Q550" s="11">
        <f t="shared" si="420"/>
        <v>1.9999999999999574E-2</v>
      </c>
      <c r="R550" s="12"/>
      <c r="S550" s="11">
        <f t="shared" si="421"/>
        <v>0</v>
      </c>
      <c r="T550" s="12">
        <f t="shared" si="410"/>
        <v>0</v>
      </c>
      <c r="U550" s="11">
        <f t="shared" si="422"/>
        <v>0</v>
      </c>
      <c r="V550" s="12">
        <f t="shared" si="411"/>
        <v>0</v>
      </c>
      <c r="W550" s="11">
        <f t="shared" si="423"/>
        <v>0</v>
      </c>
      <c r="X550" s="12"/>
      <c r="Y550" s="11">
        <f t="shared" si="424"/>
        <v>0</v>
      </c>
      <c r="Z550" s="12">
        <f t="shared" si="412"/>
        <v>0</v>
      </c>
      <c r="AA550" s="11">
        <f t="shared" si="425"/>
        <v>0</v>
      </c>
      <c r="AB550" s="12">
        <f t="shared" si="413"/>
        <v>0</v>
      </c>
      <c r="AC550" s="11">
        <f t="shared" si="426"/>
        <v>1.9999999999999574E-2</v>
      </c>
      <c r="AD550" s="12"/>
      <c r="AE550" s="11">
        <f t="shared" si="427"/>
        <v>0</v>
      </c>
      <c r="AF550" s="12">
        <f t="shared" si="414"/>
        <v>0</v>
      </c>
      <c r="AG550" s="11">
        <f t="shared" si="428"/>
        <v>0</v>
      </c>
      <c r="AH550" s="12">
        <f t="shared" si="415"/>
        <v>0</v>
      </c>
      <c r="AI550" s="11">
        <f t="shared" si="429"/>
        <v>0</v>
      </c>
      <c r="AJ550" s="12"/>
      <c r="AK550" s="11">
        <f t="shared" si="430"/>
        <v>0</v>
      </c>
      <c r="AL550" s="12">
        <f t="shared" si="416"/>
        <v>0</v>
      </c>
      <c r="AM550" s="11">
        <f t="shared" si="431"/>
        <v>0</v>
      </c>
      <c r="AN550" s="12">
        <f t="shared" si="417"/>
        <v>0</v>
      </c>
      <c r="AO550" s="11">
        <f t="shared" si="432"/>
        <v>1.9999999999999574E-2</v>
      </c>
      <c r="AP550" s="12"/>
      <c r="AQ550" s="11">
        <f t="shared" si="433"/>
        <v>0</v>
      </c>
      <c r="AR550" s="12">
        <f t="shared" si="434"/>
        <v>0</v>
      </c>
      <c r="AS550" s="11">
        <f t="shared" si="435"/>
        <v>0</v>
      </c>
      <c r="AT550" s="12">
        <f t="shared" si="436"/>
        <v>0</v>
      </c>
      <c r="AU550" s="11">
        <f t="shared" si="437"/>
        <v>1.9999999999999574E-2</v>
      </c>
      <c r="AV550" s="12"/>
      <c r="AW550" s="11">
        <f t="shared" si="438"/>
        <v>0</v>
      </c>
      <c r="AX550" s="12">
        <f t="shared" si="439"/>
        <v>0</v>
      </c>
      <c r="AY550" s="11">
        <f t="shared" si="440"/>
        <v>0</v>
      </c>
      <c r="AZ550" s="12">
        <f t="shared" si="441"/>
        <v>0</v>
      </c>
      <c r="BA550" s="11">
        <f t="shared" si="442"/>
        <v>1.9999999999999574E-2</v>
      </c>
      <c r="BB550" s="12"/>
      <c r="BC550" s="11">
        <f t="shared" si="443"/>
        <v>0</v>
      </c>
      <c r="BD550" s="12">
        <f t="shared" si="444"/>
        <v>0</v>
      </c>
      <c r="BE550" s="11">
        <f t="shared" si="445"/>
        <v>0</v>
      </c>
      <c r="BF550" s="12">
        <f t="shared" si="446"/>
        <v>0</v>
      </c>
      <c r="BG550" s="11">
        <f t="shared" si="447"/>
        <v>1.9999999999999574E-2</v>
      </c>
      <c r="BH550" s="12"/>
      <c r="BI550" s="11">
        <f t="shared" si="448"/>
        <v>0</v>
      </c>
      <c r="BJ550" s="12">
        <f t="shared" si="449"/>
        <v>0</v>
      </c>
      <c r="BK550" s="11">
        <f t="shared" si="450"/>
        <v>0</v>
      </c>
      <c r="BL550" s="12">
        <f t="shared" si="451"/>
        <v>0</v>
      </c>
      <c r="BM550" s="11">
        <f t="shared" si="452"/>
        <v>0</v>
      </c>
      <c r="BN550" s="12"/>
      <c r="BO550" s="11">
        <f t="shared" si="453"/>
        <v>0</v>
      </c>
      <c r="BP550" s="12">
        <f t="shared" si="454"/>
        <v>0</v>
      </c>
      <c r="BQ550" s="11">
        <f t="shared" si="455"/>
        <v>0</v>
      </c>
      <c r="BR550" s="12">
        <f t="shared" si="456"/>
        <v>0</v>
      </c>
      <c r="BS550" s="11">
        <f t="shared" si="457"/>
        <v>1.9999999999999574E-2</v>
      </c>
    </row>
    <row r="551" spans="1:71" x14ac:dyDescent="0.25">
      <c r="A551" s="21">
        <f t="shared" si="458"/>
        <v>10.930416666666522</v>
      </c>
      <c r="B551" s="7" t="s">
        <v>85</v>
      </c>
      <c r="C551" s="8" t="s">
        <v>73</v>
      </c>
      <c r="D551" s="9" t="s">
        <v>72</v>
      </c>
      <c r="E551" s="8" t="s">
        <v>73</v>
      </c>
      <c r="G551" s="8" t="s">
        <v>73</v>
      </c>
      <c r="H551" s="8" t="s">
        <v>73</v>
      </c>
      <c r="I551" s="8" t="s">
        <v>73</v>
      </c>
      <c r="J551" t="s">
        <v>71</v>
      </c>
      <c r="K551" s="30"/>
      <c r="L551" s="8" t="s">
        <v>73</v>
      </c>
      <c r="M551" s="11">
        <f t="shared" si="418"/>
        <v>0</v>
      </c>
      <c r="N551" s="12">
        <f t="shared" si="408"/>
        <v>0</v>
      </c>
      <c r="O551" s="11">
        <f t="shared" si="419"/>
        <v>0</v>
      </c>
      <c r="P551" s="12">
        <f t="shared" si="409"/>
        <v>0</v>
      </c>
      <c r="Q551" s="11">
        <f t="shared" si="420"/>
        <v>1.9999999999999574E-2</v>
      </c>
      <c r="R551" s="12"/>
      <c r="S551" s="11">
        <f t="shared" si="421"/>
        <v>0</v>
      </c>
      <c r="T551" s="12">
        <f t="shared" si="410"/>
        <v>0</v>
      </c>
      <c r="U551" s="11">
        <f t="shared" si="422"/>
        <v>10.930416666666522</v>
      </c>
      <c r="V551" s="12">
        <f t="shared" si="411"/>
        <v>1</v>
      </c>
      <c r="W551" s="11">
        <f t="shared" si="423"/>
        <v>0</v>
      </c>
      <c r="X551" s="12"/>
      <c r="Y551" s="11">
        <f t="shared" si="424"/>
        <v>0</v>
      </c>
      <c r="Z551" s="12">
        <f t="shared" si="412"/>
        <v>0</v>
      </c>
      <c r="AA551" s="11">
        <f t="shared" si="425"/>
        <v>0</v>
      </c>
      <c r="AB551" s="12">
        <f t="shared" si="413"/>
        <v>0</v>
      </c>
      <c r="AC551" s="11">
        <f t="shared" si="426"/>
        <v>1.9999999999999574E-2</v>
      </c>
      <c r="AD551" s="12"/>
      <c r="AE551" s="11">
        <f t="shared" si="427"/>
        <v>0</v>
      </c>
      <c r="AF551" s="12">
        <f t="shared" si="414"/>
        <v>0</v>
      </c>
      <c r="AG551" s="11">
        <f t="shared" si="428"/>
        <v>0</v>
      </c>
      <c r="AH551" s="12">
        <f t="shared" si="415"/>
        <v>0</v>
      </c>
      <c r="AI551" s="11">
        <f t="shared" si="429"/>
        <v>0</v>
      </c>
      <c r="AJ551" s="12"/>
      <c r="AK551" s="11">
        <f t="shared" si="430"/>
        <v>0</v>
      </c>
      <c r="AL551" s="12">
        <f t="shared" si="416"/>
        <v>0</v>
      </c>
      <c r="AM551" s="11">
        <f t="shared" si="431"/>
        <v>0</v>
      </c>
      <c r="AN551" s="12">
        <f t="shared" si="417"/>
        <v>0</v>
      </c>
      <c r="AO551" s="11">
        <f t="shared" si="432"/>
        <v>1.9999999999999574E-2</v>
      </c>
      <c r="AP551" s="12"/>
      <c r="AQ551" s="11">
        <f t="shared" si="433"/>
        <v>0</v>
      </c>
      <c r="AR551" s="12">
        <f t="shared" si="434"/>
        <v>0</v>
      </c>
      <c r="AS551" s="11">
        <f t="shared" si="435"/>
        <v>0</v>
      </c>
      <c r="AT551" s="12">
        <f t="shared" si="436"/>
        <v>0</v>
      </c>
      <c r="AU551" s="11">
        <f t="shared" si="437"/>
        <v>1.9999999999999574E-2</v>
      </c>
      <c r="AV551" s="12"/>
      <c r="AW551" s="11">
        <f t="shared" si="438"/>
        <v>0</v>
      </c>
      <c r="AX551" s="12">
        <f t="shared" si="439"/>
        <v>0</v>
      </c>
      <c r="AY551" s="11">
        <f t="shared" si="440"/>
        <v>0</v>
      </c>
      <c r="AZ551" s="12">
        <f t="shared" si="441"/>
        <v>0</v>
      </c>
      <c r="BA551" s="11">
        <f t="shared" si="442"/>
        <v>1.9999999999999574E-2</v>
      </c>
      <c r="BB551" s="12"/>
      <c r="BC551" s="11">
        <f t="shared" si="443"/>
        <v>0</v>
      </c>
      <c r="BD551" s="12">
        <f t="shared" si="444"/>
        <v>0</v>
      </c>
      <c r="BE551" s="11">
        <f t="shared" si="445"/>
        <v>0</v>
      </c>
      <c r="BF551" s="12">
        <f t="shared" si="446"/>
        <v>0</v>
      </c>
      <c r="BG551" s="11">
        <f t="shared" si="447"/>
        <v>0</v>
      </c>
      <c r="BH551" s="12"/>
      <c r="BI551" s="11">
        <f t="shared" si="448"/>
        <v>0</v>
      </c>
      <c r="BJ551" s="12">
        <f t="shared" si="449"/>
        <v>0</v>
      </c>
      <c r="BK551" s="11">
        <f t="shared" si="450"/>
        <v>0</v>
      </c>
      <c r="BL551" s="12">
        <f t="shared" si="451"/>
        <v>0</v>
      </c>
      <c r="BM551" s="11">
        <f t="shared" si="452"/>
        <v>0</v>
      </c>
      <c r="BN551" s="12"/>
      <c r="BO551" s="11">
        <f t="shared" si="453"/>
        <v>0</v>
      </c>
      <c r="BP551" s="12">
        <f t="shared" si="454"/>
        <v>0</v>
      </c>
      <c r="BQ551" s="11">
        <f t="shared" si="455"/>
        <v>0</v>
      </c>
      <c r="BR551" s="12">
        <f t="shared" si="456"/>
        <v>0</v>
      </c>
      <c r="BS551" s="11">
        <f t="shared" si="457"/>
        <v>1.9999999999999574E-2</v>
      </c>
    </row>
    <row r="552" spans="1:71" x14ac:dyDescent="0.25">
      <c r="A552" s="21">
        <f t="shared" si="458"/>
        <v>10.950416666666522</v>
      </c>
      <c r="B552" s="7"/>
      <c r="C552" s="8" t="s">
        <v>73</v>
      </c>
      <c r="E552" s="8" t="s">
        <v>73</v>
      </c>
      <c r="G552" s="8" t="s">
        <v>73</v>
      </c>
      <c r="H552" s="8" t="s">
        <v>73</v>
      </c>
      <c r="I552" s="8" t="s">
        <v>73</v>
      </c>
      <c r="J552" t="s">
        <v>71</v>
      </c>
      <c r="K552" s="30"/>
      <c r="L552" s="8" t="s">
        <v>73</v>
      </c>
      <c r="M552" s="11">
        <f t="shared" si="418"/>
        <v>0</v>
      </c>
      <c r="N552" s="12">
        <f t="shared" si="408"/>
        <v>0</v>
      </c>
      <c r="O552" s="11">
        <f t="shared" si="419"/>
        <v>0</v>
      </c>
      <c r="P552" s="12">
        <f t="shared" si="409"/>
        <v>0</v>
      </c>
      <c r="Q552" s="11">
        <f t="shared" si="420"/>
        <v>1.9999999999999574E-2</v>
      </c>
      <c r="R552" s="12"/>
      <c r="S552" s="11">
        <f t="shared" si="421"/>
        <v>0</v>
      </c>
      <c r="T552" s="12">
        <f t="shared" si="410"/>
        <v>0</v>
      </c>
      <c r="U552" s="11">
        <f t="shared" si="422"/>
        <v>0</v>
      </c>
      <c r="V552" s="12">
        <f t="shared" si="411"/>
        <v>0</v>
      </c>
      <c r="W552" s="11">
        <f t="shared" si="423"/>
        <v>0</v>
      </c>
      <c r="X552" s="12"/>
      <c r="Y552" s="11">
        <f t="shared" si="424"/>
        <v>0</v>
      </c>
      <c r="Z552" s="12">
        <f t="shared" si="412"/>
        <v>0</v>
      </c>
      <c r="AA552" s="11">
        <f t="shared" si="425"/>
        <v>0</v>
      </c>
      <c r="AB552" s="12">
        <f t="shared" si="413"/>
        <v>0</v>
      </c>
      <c r="AC552" s="11">
        <f t="shared" si="426"/>
        <v>1.9999999999999574E-2</v>
      </c>
      <c r="AD552" s="12"/>
      <c r="AE552" s="11">
        <f t="shared" si="427"/>
        <v>0</v>
      </c>
      <c r="AF552" s="12">
        <f t="shared" si="414"/>
        <v>0</v>
      </c>
      <c r="AG552" s="11">
        <f t="shared" si="428"/>
        <v>0</v>
      </c>
      <c r="AH552" s="12">
        <f t="shared" si="415"/>
        <v>0</v>
      </c>
      <c r="AI552" s="11">
        <f t="shared" si="429"/>
        <v>0</v>
      </c>
      <c r="AJ552" s="12"/>
      <c r="AK552" s="11">
        <f t="shared" si="430"/>
        <v>0</v>
      </c>
      <c r="AL552" s="12">
        <f t="shared" si="416"/>
        <v>0</v>
      </c>
      <c r="AM552" s="11">
        <f t="shared" si="431"/>
        <v>0</v>
      </c>
      <c r="AN552" s="12">
        <f t="shared" si="417"/>
        <v>0</v>
      </c>
      <c r="AO552" s="11">
        <f t="shared" si="432"/>
        <v>1.9999999999999574E-2</v>
      </c>
      <c r="AP552" s="12"/>
      <c r="AQ552" s="11">
        <f t="shared" si="433"/>
        <v>0</v>
      </c>
      <c r="AR552" s="12">
        <f t="shared" si="434"/>
        <v>0</v>
      </c>
      <c r="AS552" s="11">
        <f t="shared" si="435"/>
        <v>0</v>
      </c>
      <c r="AT552" s="12">
        <f t="shared" si="436"/>
        <v>0</v>
      </c>
      <c r="AU552" s="11">
        <f t="shared" si="437"/>
        <v>1.9999999999999574E-2</v>
      </c>
      <c r="AV552" s="12"/>
      <c r="AW552" s="11">
        <f t="shared" si="438"/>
        <v>0</v>
      </c>
      <c r="AX552" s="12">
        <f t="shared" si="439"/>
        <v>0</v>
      </c>
      <c r="AY552" s="11">
        <f t="shared" si="440"/>
        <v>0</v>
      </c>
      <c r="AZ552" s="12">
        <f t="shared" si="441"/>
        <v>0</v>
      </c>
      <c r="BA552" s="11">
        <f t="shared" si="442"/>
        <v>1.9999999999999574E-2</v>
      </c>
      <c r="BB552" s="12"/>
      <c r="BC552" s="11">
        <f t="shared" si="443"/>
        <v>0</v>
      </c>
      <c r="BD552" s="12">
        <f t="shared" si="444"/>
        <v>0</v>
      </c>
      <c r="BE552" s="11">
        <f t="shared" si="445"/>
        <v>0</v>
      </c>
      <c r="BF552" s="12">
        <f t="shared" si="446"/>
        <v>0</v>
      </c>
      <c r="BG552" s="11">
        <f t="shared" si="447"/>
        <v>0</v>
      </c>
      <c r="BH552" s="12"/>
      <c r="BI552" s="11">
        <f t="shared" si="448"/>
        <v>0</v>
      </c>
      <c r="BJ552" s="12">
        <f t="shared" si="449"/>
        <v>0</v>
      </c>
      <c r="BK552" s="11">
        <f t="shared" si="450"/>
        <v>0</v>
      </c>
      <c r="BL552" s="12">
        <f t="shared" si="451"/>
        <v>0</v>
      </c>
      <c r="BM552" s="11">
        <f t="shared" si="452"/>
        <v>0</v>
      </c>
      <c r="BN552" s="12"/>
      <c r="BO552" s="11">
        <f t="shared" si="453"/>
        <v>0</v>
      </c>
      <c r="BP552" s="12">
        <f t="shared" si="454"/>
        <v>0</v>
      </c>
      <c r="BQ552" s="11">
        <f t="shared" si="455"/>
        <v>0</v>
      </c>
      <c r="BR552" s="12">
        <f t="shared" si="456"/>
        <v>0</v>
      </c>
      <c r="BS552" s="11">
        <f t="shared" si="457"/>
        <v>1.9999999999999574E-2</v>
      </c>
    </row>
    <row r="553" spans="1:71" x14ac:dyDescent="0.25">
      <c r="A553" s="21">
        <f t="shared" si="458"/>
        <v>10.970416666666521</v>
      </c>
      <c r="B553" s="7" t="s">
        <v>83</v>
      </c>
      <c r="C553" s="8" t="s">
        <v>73</v>
      </c>
      <c r="E553" s="8" t="s">
        <v>73</v>
      </c>
      <c r="F553" s="9"/>
      <c r="G553" s="8" t="s">
        <v>73</v>
      </c>
      <c r="H553" s="8" t="s">
        <v>73</v>
      </c>
      <c r="I553" s="8" t="s">
        <v>73</v>
      </c>
      <c r="J553" t="s">
        <v>71</v>
      </c>
      <c r="K553" s="8" t="s">
        <v>73</v>
      </c>
      <c r="L553" s="8" t="s">
        <v>73</v>
      </c>
      <c r="M553" s="11">
        <f t="shared" si="418"/>
        <v>0</v>
      </c>
      <c r="N553" s="12">
        <f t="shared" si="408"/>
        <v>0</v>
      </c>
      <c r="O553" s="11">
        <f t="shared" si="419"/>
        <v>0</v>
      </c>
      <c r="P553" s="12">
        <f t="shared" si="409"/>
        <v>0</v>
      </c>
      <c r="Q553" s="11">
        <f t="shared" si="420"/>
        <v>1.9999999999999574E-2</v>
      </c>
      <c r="R553" s="12"/>
      <c r="S553" s="11">
        <f t="shared" si="421"/>
        <v>0</v>
      </c>
      <c r="T553" s="12">
        <f t="shared" si="410"/>
        <v>0</v>
      </c>
      <c r="U553" s="11">
        <f t="shared" si="422"/>
        <v>0</v>
      </c>
      <c r="V553" s="12">
        <f t="shared" si="411"/>
        <v>0</v>
      </c>
      <c r="W553" s="11">
        <f t="shared" si="423"/>
        <v>0</v>
      </c>
      <c r="X553" s="12"/>
      <c r="Y553" s="11">
        <f t="shared" si="424"/>
        <v>0</v>
      </c>
      <c r="Z553" s="12">
        <f t="shared" si="412"/>
        <v>0</v>
      </c>
      <c r="AA553" s="11">
        <f t="shared" si="425"/>
        <v>0</v>
      </c>
      <c r="AB553" s="12">
        <f t="shared" si="413"/>
        <v>0</v>
      </c>
      <c r="AC553" s="11">
        <f t="shared" si="426"/>
        <v>1.9999999999999574E-2</v>
      </c>
      <c r="AD553" s="12"/>
      <c r="AE553" s="11">
        <f t="shared" si="427"/>
        <v>0</v>
      </c>
      <c r="AF553" s="12">
        <f t="shared" si="414"/>
        <v>0</v>
      </c>
      <c r="AG553" s="11">
        <f t="shared" si="428"/>
        <v>0</v>
      </c>
      <c r="AH553" s="12">
        <f t="shared" si="415"/>
        <v>0</v>
      </c>
      <c r="AI553" s="11">
        <f t="shared" si="429"/>
        <v>0</v>
      </c>
      <c r="AJ553" s="12"/>
      <c r="AK553" s="11">
        <f t="shared" si="430"/>
        <v>0</v>
      </c>
      <c r="AL553" s="12">
        <f t="shared" si="416"/>
        <v>0</v>
      </c>
      <c r="AM553" s="11">
        <f t="shared" si="431"/>
        <v>0</v>
      </c>
      <c r="AN553" s="12">
        <f t="shared" si="417"/>
        <v>0</v>
      </c>
      <c r="AO553" s="11">
        <f t="shared" si="432"/>
        <v>1.9999999999999574E-2</v>
      </c>
      <c r="AP553" s="12"/>
      <c r="AQ553" s="11">
        <f t="shared" si="433"/>
        <v>0</v>
      </c>
      <c r="AR553" s="12">
        <f t="shared" si="434"/>
        <v>0</v>
      </c>
      <c r="AS553" s="11">
        <f t="shared" si="435"/>
        <v>0</v>
      </c>
      <c r="AT553" s="12">
        <f t="shared" si="436"/>
        <v>0</v>
      </c>
      <c r="AU553" s="11">
        <f t="shared" si="437"/>
        <v>1.9999999999999574E-2</v>
      </c>
      <c r="AV553" s="12"/>
      <c r="AW553" s="11">
        <f t="shared" si="438"/>
        <v>0</v>
      </c>
      <c r="AX553" s="12">
        <f t="shared" si="439"/>
        <v>0</v>
      </c>
      <c r="AY553" s="11">
        <f t="shared" si="440"/>
        <v>0</v>
      </c>
      <c r="AZ553" s="12">
        <f t="shared" si="441"/>
        <v>0</v>
      </c>
      <c r="BA553" s="11">
        <f t="shared" si="442"/>
        <v>1.9999999999999574E-2</v>
      </c>
      <c r="BB553" s="12"/>
      <c r="BC553" s="11">
        <f t="shared" si="443"/>
        <v>0</v>
      </c>
      <c r="BD553" s="12">
        <f t="shared" si="444"/>
        <v>0</v>
      </c>
      <c r="BE553" s="11">
        <f t="shared" si="445"/>
        <v>0</v>
      </c>
      <c r="BF553" s="12">
        <f t="shared" si="446"/>
        <v>0</v>
      </c>
      <c r="BG553" s="11">
        <f t="shared" si="447"/>
        <v>0</v>
      </c>
      <c r="BH553" s="12"/>
      <c r="BI553" s="11">
        <f t="shared" si="448"/>
        <v>10.970416666666521</v>
      </c>
      <c r="BJ553" s="12">
        <f t="shared" si="449"/>
        <v>1</v>
      </c>
      <c r="BK553" s="11">
        <f t="shared" si="450"/>
        <v>0</v>
      </c>
      <c r="BL553" s="12">
        <f t="shared" si="451"/>
        <v>0</v>
      </c>
      <c r="BM553" s="11">
        <f t="shared" si="452"/>
        <v>1.9999999999999574E-2</v>
      </c>
      <c r="BN553" s="12"/>
      <c r="BO553" s="11">
        <f t="shared" si="453"/>
        <v>0</v>
      </c>
      <c r="BP553" s="12">
        <f t="shared" si="454"/>
        <v>0</v>
      </c>
      <c r="BQ553" s="11">
        <f t="shared" si="455"/>
        <v>0</v>
      </c>
      <c r="BR553" s="12">
        <f t="shared" si="456"/>
        <v>0</v>
      </c>
      <c r="BS553" s="11">
        <f t="shared" si="457"/>
        <v>1.9999999999999574E-2</v>
      </c>
    </row>
    <row r="554" spans="1:71" x14ac:dyDescent="0.25">
      <c r="A554" s="21">
        <f t="shared" si="458"/>
        <v>10.990416666666521</v>
      </c>
      <c r="B554" s="7"/>
      <c r="C554" s="8" t="s">
        <v>73</v>
      </c>
      <c r="E554" s="8" t="s">
        <v>73</v>
      </c>
      <c r="G554" s="8" t="s">
        <v>73</v>
      </c>
      <c r="H554" s="8" t="s">
        <v>73</v>
      </c>
      <c r="I554" s="8" t="s">
        <v>73</v>
      </c>
      <c r="J554" t="s">
        <v>71</v>
      </c>
      <c r="K554" s="8" t="s">
        <v>73</v>
      </c>
      <c r="L554" s="8" t="s">
        <v>73</v>
      </c>
      <c r="M554" s="11">
        <f t="shared" si="418"/>
        <v>0</v>
      </c>
      <c r="N554" s="12">
        <f t="shared" si="408"/>
        <v>0</v>
      </c>
      <c r="O554" s="11">
        <f t="shared" si="419"/>
        <v>0</v>
      </c>
      <c r="P554" s="12">
        <f t="shared" si="409"/>
        <v>0</v>
      </c>
      <c r="Q554" s="11">
        <f t="shared" si="420"/>
        <v>1.9999999999999574E-2</v>
      </c>
      <c r="R554" s="12"/>
      <c r="S554" s="11">
        <f t="shared" si="421"/>
        <v>0</v>
      </c>
      <c r="T554" s="12">
        <f t="shared" si="410"/>
        <v>0</v>
      </c>
      <c r="U554" s="11">
        <f t="shared" si="422"/>
        <v>0</v>
      </c>
      <c r="V554" s="12">
        <f t="shared" si="411"/>
        <v>0</v>
      </c>
      <c r="W554" s="11">
        <f t="shared" si="423"/>
        <v>0</v>
      </c>
      <c r="X554" s="12"/>
      <c r="Y554" s="11">
        <f t="shared" si="424"/>
        <v>0</v>
      </c>
      <c r="Z554" s="12">
        <f t="shared" si="412"/>
        <v>0</v>
      </c>
      <c r="AA554" s="11">
        <f t="shared" si="425"/>
        <v>0</v>
      </c>
      <c r="AB554" s="12">
        <f t="shared" si="413"/>
        <v>0</v>
      </c>
      <c r="AC554" s="11">
        <f t="shared" si="426"/>
        <v>1.9999999999999574E-2</v>
      </c>
      <c r="AD554" s="12"/>
      <c r="AE554" s="11">
        <f t="shared" si="427"/>
        <v>0</v>
      </c>
      <c r="AF554" s="12">
        <f t="shared" si="414"/>
        <v>0</v>
      </c>
      <c r="AG554" s="11">
        <f t="shared" si="428"/>
        <v>0</v>
      </c>
      <c r="AH554" s="12">
        <f t="shared" si="415"/>
        <v>0</v>
      </c>
      <c r="AI554" s="11">
        <f t="shared" si="429"/>
        <v>0</v>
      </c>
      <c r="AJ554" s="12"/>
      <c r="AK554" s="11">
        <f t="shared" si="430"/>
        <v>0</v>
      </c>
      <c r="AL554" s="12">
        <f t="shared" si="416"/>
        <v>0</v>
      </c>
      <c r="AM554" s="11">
        <f t="shared" si="431"/>
        <v>0</v>
      </c>
      <c r="AN554" s="12">
        <f t="shared" si="417"/>
        <v>0</v>
      </c>
      <c r="AO554" s="11">
        <f t="shared" si="432"/>
        <v>1.9999999999999574E-2</v>
      </c>
      <c r="AP554" s="12"/>
      <c r="AQ554" s="11">
        <f t="shared" si="433"/>
        <v>0</v>
      </c>
      <c r="AR554" s="12">
        <f t="shared" si="434"/>
        <v>0</v>
      </c>
      <c r="AS554" s="11">
        <f t="shared" si="435"/>
        <v>0</v>
      </c>
      <c r="AT554" s="12">
        <f t="shared" si="436"/>
        <v>0</v>
      </c>
      <c r="AU554" s="11">
        <f t="shared" si="437"/>
        <v>1.9999999999999574E-2</v>
      </c>
      <c r="AV554" s="12"/>
      <c r="AW554" s="11">
        <f t="shared" si="438"/>
        <v>0</v>
      </c>
      <c r="AX554" s="12">
        <f t="shared" si="439"/>
        <v>0</v>
      </c>
      <c r="AY554" s="11">
        <f t="shared" si="440"/>
        <v>0</v>
      </c>
      <c r="AZ554" s="12">
        <f t="shared" si="441"/>
        <v>0</v>
      </c>
      <c r="BA554" s="11">
        <f t="shared" si="442"/>
        <v>1.9999999999999574E-2</v>
      </c>
      <c r="BB554" s="12"/>
      <c r="BC554" s="11">
        <f t="shared" si="443"/>
        <v>0</v>
      </c>
      <c r="BD554" s="12">
        <f t="shared" si="444"/>
        <v>0</v>
      </c>
      <c r="BE554" s="11">
        <f t="shared" si="445"/>
        <v>0</v>
      </c>
      <c r="BF554" s="12">
        <f t="shared" si="446"/>
        <v>0</v>
      </c>
      <c r="BG554" s="11">
        <f t="shared" si="447"/>
        <v>0</v>
      </c>
      <c r="BH554" s="12"/>
      <c r="BI554" s="11">
        <f t="shared" si="448"/>
        <v>0</v>
      </c>
      <c r="BJ554" s="12">
        <f t="shared" si="449"/>
        <v>0</v>
      </c>
      <c r="BK554" s="11">
        <f t="shared" si="450"/>
        <v>0</v>
      </c>
      <c r="BL554" s="12">
        <f t="shared" si="451"/>
        <v>0</v>
      </c>
      <c r="BM554" s="11">
        <f t="shared" si="452"/>
        <v>1.9999999999999574E-2</v>
      </c>
      <c r="BN554" s="12"/>
      <c r="BO554" s="11">
        <f t="shared" si="453"/>
        <v>0</v>
      </c>
      <c r="BP554" s="12">
        <f t="shared" si="454"/>
        <v>0</v>
      </c>
      <c r="BQ554" s="11">
        <f t="shared" si="455"/>
        <v>0</v>
      </c>
      <c r="BR554" s="12">
        <f t="shared" si="456"/>
        <v>0</v>
      </c>
      <c r="BS554" s="11">
        <f t="shared" si="457"/>
        <v>1.9999999999999574E-2</v>
      </c>
    </row>
    <row r="555" spans="1:71" x14ac:dyDescent="0.25">
      <c r="A555" s="21">
        <f t="shared" si="458"/>
        <v>11.01041666666652</v>
      </c>
      <c r="B555" s="7" t="s">
        <v>91</v>
      </c>
      <c r="C555" s="8" t="s">
        <v>73</v>
      </c>
      <c r="E555" s="8" t="s">
        <v>73</v>
      </c>
      <c r="F555" s="8"/>
      <c r="G555" t="s">
        <v>71</v>
      </c>
      <c r="H555" s="8" t="s">
        <v>73</v>
      </c>
      <c r="I555" s="8" t="s">
        <v>73</v>
      </c>
      <c r="J555" s="9" t="s">
        <v>72</v>
      </c>
      <c r="K555" s="8" t="s">
        <v>73</v>
      </c>
      <c r="L555" s="8" t="s">
        <v>73</v>
      </c>
      <c r="M555" s="11">
        <f t="shared" si="418"/>
        <v>0</v>
      </c>
      <c r="N555" s="12">
        <f t="shared" si="408"/>
        <v>0</v>
      </c>
      <c r="O555" s="11">
        <f t="shared" si="419"/>
        <v>0</v>
      </c>
      <c r="P555" s="12">
        <f t="shared" si="409"/>
        <v>0</v>
      </c>
      <c r="Q555" s="11">
        <f t="shared" si="420"/>
        <v>1.9999999999999574E-2</v>
      </c>
      <c r="R555" s="12"/>
      <c r="S555" s="11">
        <f t="shared" si="421"/>
        <v>0</v>
      </c>
      <c r="T555" s="12">
        <f t="shared" si="410"/>
        <v>0</v>
      </c>
      <c r="U555" s="11">
        <f t="shared" si="422"/>
        <v>0</v>
      </c>
      <c r="V555" s="12">
        <f t="shared" si="411"/>
        <v>0</v>
      </c>
      <c r="W555" s="11">
        <f t="shared" si="423"/>
        <v>0</v>
      </c>
      <c r="X555" s="12"/>
      <c r="Y555" s="11">
        <f t="shared" si="424"/>
        <v>0</v>
      </c>
      <c r="Z555" s="12">
        <f t="shared" si="412"/>
        <v>0</v>
      </c>
      <c r="AA555" s="11">
        <f t="shared" si="425"/>
        <v>0</v>
      </c>
      <c r="AB555" s="12">
        <f t="shared" si="413"/>
        <v>0</v>
      </c>
      <c r="AC555" s="11">
        <f t="shared" si="426"/>
        <v>1.9999999999999574E-2</v>
      </c>
      <c r="AD555" s="12"/>
      <c r="AE555" s="11">
        <f t="shared" si="427"/>
        <v>0</v>
      </c>
      <c r="AF555" s="12">
        <f t="shared" si="414"/>
        <v>0</v>
      </c>
      <c r="AG555" s="11">
        <f t="shared" si="428"/>
        <v>0</v>
      </c>
      <c r="AH555" s="12">
        <f t="shared" si="415"/>
        <v>0</v>
      </c>
      <c r="AI555" s="11">
        <f t="shared" si="429"/>
        <v>0</v>
      </c>
      <c r="AJ555" s="12"/>
      <c r="AK555" s="11">
        <f t="shared" si="430"/>
        <v>0</v>
      </c>
      <c r="AL555" s="12">
        <f t="shared" si="416"/>
        <v>0</v>
      </c>
      <c r="AM555" s="11">
        <f t="shared" si="431"/>
        <v>0</v>
      </c>
      <c r="AN555" s="12">
        <f t="shared" si="417"/>
        <v>0</v>
      </c>
      <c r="AO555" s="11">
        <f t="shared" si="432"/>
        <v>0</v>
      </c>
      <c r="AP555" s="12"/>
      <c r="AQ555" s="11">
        <f t="shared" si="433"/>
        <v>0</v>
      </c>
      <c r="AR555" s="12">
        <f t="shared" si="434"/>
        <v>0</v>
      </c>
      <c r="AS555" s="11">
        <f t="shared" si="435"/>
        <v>0</v>
      </c>
      <c r="AT555" s="12">
        <f t="shared" si="436"/>
        <v>0</v>
      </c>
      <c r="AU555" s="11">
        <f t="shared" si="437"/>
        <v>1.9999999999999574E-2</v>
      </c>
      <c r="AV555" s="12"/>
      <c r="AW555" s="11">
        <f t="shared" si="438"/>
        <v>0</v>
      </c>
      <c r="AX555" s="12">
        <f t="shared" si="439"/>
        <v>0</v>
      </c>
      <c r="AY555" s="11">
        <f t="shared" si="440"/>
        <v>0</v>
      </c>
      <c r="AZ555" s="12">
        <f t="shared" si="441"/>
        <v>0</v>
      </c>
      <c r="BA555" s="11">
        <f t="shared" si="442"/>
        <v>1.9999999999999574E-2</v>
      </c>
      <c r="BB555" s="12"/>
      <c r="BC555" s="11">
        <f t="shared" si="443"/>
        <v>0</v>
      </c>
      <c r="BD555" s="12">
        <f t="shared" si="444"/>
        <v>0</v>
      </c>
      <c r="BE555" s="11">
        <f t="shared" si="445"/>
        <v>11.01041666666652</v>
      </c>
      <c r="BF555" s="12">
        <f t="shared" si="446"/>
        <v>1</v>
      </c>
      <c r="BG555" s="11">
        <f t="shared" si="447"/>
        <v>0</v>
      </c>
      <c r="BH555" s="12"/>
      <c r="BI555" s="11">
        <f t="shared" si="448"/>
        <v>0</v>
      </c>
      <c r="BJ555" s="12">
        <f t="shared" si="449"/>
        <v>0</v>
      </c>
      <c r="BK555" s="11">
        <f t="shared" si="450"/>
        <v>0</v>
      </c>
      <c r="BL555" s="12">
        <f t="shared" si="451"/>
        <v>0</v>
      </c>
      <c r="BM555" s="11">
        <f t="shared" si="452"/>
        <v>1.9999999999999574E-2</v>
      </c>
      <c r="BN555" s="12"/>
      <c r="BO555" s="11">
        <f t="shared" si="453"/>
        <v>0</v>
      </c>
      <c r="BP555" s="12">
        <f t="shared" si="454"/>
        <v>0</v>
      </c>
      <c r="BQ555" s="11">
        <f t="shared" si="455"/>
        <v>0</v>
      </c>
      <c r="BR555" s="12">
        <f t="shared" si="456"/>
        <v>0</v>
      </c>
      <c r="BS555" s="11">
        <f t="shared" si="457"/>
        <v>1.9999999999999574E-2</v>
      </c>
    </row>
    <row r="556" spans="1:71" x14ac:dyDescent="0.25">
      <c r="A556" s="21">
        <f t="shared" si="458"/>
        <v>11.03041666666652</v>
      </c>
      <c r="B556" s="7"/>
      <c r="C556" s="8" t="s">
        <v>73</v>
      </c>
      <c r="D556" s="9"/>
      <c r="E556" s="8" t="s">
        <v>73</v>
      </c>
      <c r="F556" s="8"/>
      <c r="G556" t="s">
        <v>71</v>
      </c>
      <c r="H556" s="8" t="s">
        <v>73</v>
      </c>
      <c r="I556" s="8" t="s">
        <v>73</v>
      </c>
      <c r="K556" s="8" t="s">
        <v>73</v>
      </c>
      <c r="L556" s="8" t="s">
        <v>73</v>
      </c>
      <c r="M556" s="11">
        <f t="shared" si="418"/>
        <v>0</v>
      </c>
      <c r="N556" s="12">
        <f t="shared" si="408"/>
        <v>0</v>
      </c>
      <c r="O556" s="11">
        <f t="shared" si="419"/>
        <v>0</v>
      </c>
      <c r="P556" s="12">
        <f t="shared" si="409"/>
        <v>0</v>
      </c>
      <c r="Q556" s="11">
        <f t="shared" si="420"/>
        <v>1.9999999999999574E-2</v>
      </c>
      <c r="R556" s="12"/>
      <c r="S556" s="11">
        <f t="shared" si="421"/>
        <v>0</v>
      </c>
      <c r="T556" s="12">
        <f t="shared" si="410"/>
        <v>0</v>
      </c>
      <c r="U556" s="11">
        <f t="shared" si="422"/>
        <v>0</v>
      </c>
      <c r="V556" s="12">
        <f t="shared" si="411"/>
        <v>0</v>
      </c>
      <c r="W556" s="11">
        <f t="shared" si="423"/>
        <v>0</v>
      </c>
      <c r="X556" s="12"/>
      <c r="Y556" s="11">
        <f t="shared" si="424"/>
        <v>0</v>
      </c>
      <c r="Z556" s="12">
        <f t="shared" si="412"/>
        <v>0</v>
      </c>
      <c r="AA556" s="11">
        <f t="shared" si="425"/>
        <v>0</v>
      </c>
      <c r="AB556" s="12">
        <f t="shared" si="413"/>
        <v>0</v>
      </c>
      <c r="AC556" s="11">
        <f t="shared" si="426"/>
        <v>1.9999999999999574E-2</v>
      </c>
      <c r="AD556" s="12"/>
      <c r="AE556" s="11">
        <f t="shared" si="427"/>
        <v>0</v>
      </c>
      <c r="AF556" s="12">
        <f t="shared" si="414"/>
        <v>0</v>
      </c>
      <c r="AG556" s="11">
        <f t="shared" si="428"/>
        <v>0</v>
      </c>
      <c r="AH556" s="12">
        <f t="shared" si="415"/>
        <v>0</v>
      </c>
      <c r="AI556" s="11">
        <f t="shared" si="429"/>
        <v>0</v>
      </c>
      <c r="AJ556" s="12"/>
      <c r="AK556" s="11">
        <f t="shared" si="430"/>
        <v>0</v>
      </c>
      <c r="AL556" s="12">
        <f t="shared" si="416"/>
        <v>0</v>
      </c>
      <c r="AM556" s="11">
        <f t="shared" si="431"/>
        <v>0</v>
      </c>
      <c r="AN556" s="12">
        <f t="shared" si="417"/>
        <v>0</v>
      </c>
      <c r="AO556" s="11">
        <f t="shared" si="432"/>
        <v>0</v>
      </c>
      <c r="AP556" s="12"/>
      <c r="AQ556" s="11">
        <f t="shared" si="433"/>
        <v>0</v>
      </c>
      <c r="AR556" s="12">
        <f t="shared" si="434"/>
        <v>0</v>
      </c>
      <c r="AS556" s="11">
        <f t="shared" si="435"/>
        <v>0</v>
      </c>
      <c r="AT556" s="12">
        <f t="shared" si="436"/>
        <v>0</v>
      </c>
      <c r="AU556" s="11">
        <f t="shared" si="437"/>
        <v>1.9999999999999574E-2</v>
      </c>
      <c r="AV556" s="12"/>
      <c r="AW556" s="11">
        <f t="shared" si="438"/>
        <v>0</v>
      </c>
      <c r="AX556" s="12">
        <f t="shared" si="439"/>
        <v>0</v>
      </c>
      <c r="AY556" s="11">
        <f t="shared" si="440"/>
        <v>0</v>
      </c>
      <c r="AZ556" s="12">
        <f t="shared" si="441"/>
        <v>0</v>
      </c>
      <c r="BA556" s="11">
        <f t="shared" si="442"/>
        <v>1.9999999999999574E-2</v>
      </c>
      <c r="BB556" s="12"/>
      <c r="BC556" s="11">
        <f t="shared" si="443"/>
        <v>0</v>
      </c>
      <c r="BD556" s="12">
        <f t="shared" si="444"/>
        <v>0</v>
      </c>
      <c r="BE556" s="11">
        <f t="shared" si="445"/>
        <v>0</v>
      </c>
      <c r="BF556" s="12">
        <f t="shared" si="446"/>
        <v>0</v>
      </c>
      <c r="BG556" s="11">
        <f t="shared" si="447"/>
        <v>0</v>
      </c>
      <c r="BH556" s="12"/>
      <c r="BI556" s="11">
        <f t="shared" si="448"/>
        <v>0</v>
      </c>
      <c r="BJ556" s="12">
        <f t="shared" si="449"/>
        <v>0</v>
      </c>
      <c r="BK556" s="11">
        <f t="shared" si="450"/>
        <v>0</v>
      </c>
      <c r="BL556" s="12">
        <f t="shared" si="451"/>
        <v>0</v>
      </c>
      <c r="BM556" s="11">
        <f t="shared" si="452"/>
        <v>1.9999999999999574E-2</v>
      </c>
      <c r="BN556" s="12"/>
      <c r="BO556" s="11">
        <f t="shared" si="453"/>
        <v>0</v>
      </c>
      <c r="BP556" s="12">
        <f t="shared" si="454"/>
        <v>0</v>
      </c>
      <c r="BQ556" s="11">
        <f t="shared" si="455"/>
        <v>0</v>
      </c>
      <c r="BR556" s="12">
        <f t="shared" si="456"/>
        <v>0</v>
      </c>
      <c r="BS556" s="11">
        <f t="shared" si="457"/>
        <v>1.9999999999999574E-2</v>
      </c>
    </row>
    <row r="557" spans="1:71" x14ac:dyDescent="0.25">
      <c r="A557" s="21">
        <f t="shared" si="458"/>
        <v>11.05041666666652</v>
      </c>
      <c r="B557" s="7" t="s">
        <v>78</v>
      </c>
      <c r="C557" s="8" t="s">
        <v>73</v>
      </c>
      <c r="D557" s="8"/>
      <c r="E557" s="8" t="s">
        <v>73</v>
      </c>
      <c r="F557" s="8" t="s">
        <v>73</v>
      </c>
      <c r="G557" t="s">
        <v>71</v>
      </c>
      <c r="H557" s="8" t="s">
        <v>73</v>
      </c>
      <c r="I557" s="8" t="s">
        <v>73</v>
      </c>
      <c r="K557" s="8" t="s">
        <v>73</v>
      </c>
      <c r="L557" s="8" t="s">
        <v>73</v>
      </c>
      <c r="M557" s="11">
        <f t="shared" si="418"/>
        <v>0</v>
      </c>
      <c r="N557" s="12">
        <f t="shared" si="408"/>
        <v>0</v>
      </c>
      <c r="O557" s="11">
        <f t="shared" si="419"/>
        <v>0</v>
      </c>
      <c r="P557" s="12">
        <f t="shared" si="409"/>
        <v>0</v>
      </c>
      <c r="Q557" s="11">
        <f t="shared" si="420"/>
        <v>1.9999999999999574E-2</v>
      </c>
      <c r="R557" s="12"/>
      <c r="S557" s="11">
        <f t="shared" si="421"/>
        <v>0</v>
      </c>
      <c r="T557" s="12">
        <f t="shared" si="410"/>
        <v>0</v>
      </c>
      <c r="U557" s="11">
        <f t="shared" si="422"/>
        <v>0</v>
      </c>
      <c r="V557" s="12">
        <f t="shared" si="411"/>
        <v>0</v>
      </c>
      <c r="W557" s="11">
        <f t="shared" si="423"/>
        <v>0</v>
      </c>
      <c r="X557" s="12"/>
      <c r="Y557" s="11">
        <f t="shared" si="424"/>
        <v>0</v>
      </c>
      <c r="Z557" s="12">
        <f t="shared" si="412"/>
        <v>0</v>
      </c>
      <c r="AA557" s="11">
        <f t="shared" si="425"/>
        <v>0</v>
      </c>
      <c r="AB557" s="12">
        <f t="shared" si="413"/>
        <v>0</v>
      </c>
      <c r="AC557" s="11">
        <f t="shared" si="426"/>
        <v>1.9999999999999574E-2</v>
      </c>
      <c r="AD557" s="12"/>
      <c r="AE557" s="11">
        <f t="shared" si="427"/>
        <v>11.05041666666652</v>
      </c>
      <c r="AF557" s="12">
        <f t="shared" si="414"/>
        <v>1</v>
      </c>
      <c r="AG557" s="11">
        <f t="shared" si="428"/>
        <v>0</v>
      </c>
      <c r="AH557" s="12">
        <f t="shared" si="415"/>
        <v>0</v>
      </c>
      <c r="AI557" s="11">
        <f t="shared" si="429"/>
        <v>1.9999999999999574E-2</v>
      </c>
      <c r="AJ557" s="12"/>
      <c r="AK557" s="11">
        <f t="shared" si="430"/>
        <v>0</v>
      </c>
      <c r="AL557" s="12">
        <f t="shared" si="416"/>
        <v>0</v>
      </c>
      <c r="AM557" s="11">
        <f t="shared" si="431"/>
        <v>0</v>
      </c>
      <c r="AN557" s="12">
        <f t="shared" si="417"/>
        <v>0</v>
      </c>
      <c r="AO557" s="11">
        <f t="shared" si="432"/>
        <v>0</v>
      </c>
      <c r="AP557" s="12"/>
      <c r="AQ557" s="11">
        <f t="shared" si="433"/>
        <v>0</v>
      </c>
      <c r="AR557" s="12">
        <f t="shared" si="434"/>
        <v>0</v>
      </c>
      <c r="AS557" s="11">
        <f t="shared" si="435"/>
        <v>0</v>
      </c>
      <c r="AT557" s="12">
        <f t="shared" si="436"/>
        <v>0</v>
      </c>
      <c r="AU557" s="11">
        <f t="shared" si="437"/>
        <v>1.9999999999999574E-2</v>
      </c>
      <c r="AV557" s="12"/>
      <c r="AW557" s="11">
        <f t="shared" si="438"/>
        <v>0</v>
      </c>
      <c r="AX557" s="12">
        <f t="shared" si="439"/>
        <v>0</v>
      </c>
      <c r="AY557" s="11">
        <f t="shared" si="440"/>
        <v>0</v>
      </c>
      <c r="AZ557" s="12">
        <f t="shared" si="441"/>
        <v>0</v>
      </c>
      <c r="BA557" s="11">
        <f t="shared" si="442"/>
        <v>1.9999999999999574E-2</v>
      </c>
      <c r="BB557" s="12"/>
      <c r="BC557" s="11">
        <f t="shared" si="443"/>
        <v>0</v>
      </c>
      <c r="BD557" s="12">
        <f t="shared" si="444"/>
        <v>0</v>
      </c>
      <c r="BE557" s="11">
        <f t="shared" si="445"/>
        <v>0</v>
      </c>
      <c r="BF557" s="12">
        <f t="shared" si="446"/>
        <v>0</v>
      </c>
      <c r="BG557" s="11">
        <f t="shared" si="447"/>
        <v>0</v>
      </c>
      <c r="BH557" s="12"/>
      <c r="BI557" s="11">
        <f t="shared" si="448"/>
        <v>0</v>
      </c>
      <c r="BJ557" s="12">
        <f t="shared" si="449"/>
        <v>0</v>
      </c>
      <c r="BK557" s="11">
        <f t="shared" si="450"/>
        <v>0</v>
      </c>
      <c r="BL557" s="12">
        <f t="shared" si="451"/>
        <v>0</v>
      </c>
      <c r="BM557" s="11">
        <f t="shared" si="452"/>
        <v>1.9999999999999574E-2</v>
      </c>
      <c r="BN557" s="12"/>
      <c r="BO557" s="11">
        <f t="shared" si="453"/>
        <v>0</v>
      </c>
      <c r="BP557" s="12">
        <f t="shared" si="454"/>
        <v>0</v>
      </c>
      <c r="BQ557" s="11">
        <f t="shared" si="455"/>
        <v>0</v>
      </c>
      <c r="BR557" s="12">
        <f t="shared" si="456"/>
        <v>0</v>
      </c>
      <c r="BS557" s="11">
        <f t="shared" si="457"/>
        <v>1.9999999999999574E-2</v>
      </c>
    </row>
    <row r="558" spans="1:71" x14ac:dyDescent="0.25">
      <c r="A558" s="21">
        <f t="shared" si="458"/>
        <v>11.070416666666519</v>
      </c>
      <c r="B558" s="7" t="s">
        <v>76</v>
      </c>
      <c r="C558" s="8" t="s">
        <v>73</v>
      </c>
      <c r="D558" s="8" t="s">
        <v>73</v>
      </c>
      <c r="E558" s="8" t="s">
        <v>73</v>
      </c>
      <c r="F558" s="8" t="s">
        <v>73</v>
      </c>
      <c r="G558" t="s">
        <v>71</v>
      </c>
      <c r="H558" s="8" t="s">
        <v>73</v>
      </c>
      <c r="I558" s="8" t="s">
        <v>73</v>
      </c>
      <c r="K558" s="8" t="s">
        <v>73</v>
      </c>
      <c r="L558" s="8" t="s">
        <v>73</v>
      </c>
      <c r="M558" s="11">
        <f t="shared" si="418"/>
        <v>0</v>
      </c>
      <c r="N558" s="12">
        <f t="shared" si="408"/>
        <v>0</v>
      </c>
      <c r="O558" s="11">
        <f t="shared" si="419"/>
        <v>0</v>
      </c>
      <c r="P558" s="12">
        <f t="shared" si="409"/>
        <v>0</v>
      </c>
      <c r="Q558" s="11">
        <f t="shared" si="420"/>
        <v>1.9999999999999574E-2</v>
      </c>
      <c r="R558" s="12"/>
      <c r="S558" s="11">
        <f t="shared" si="421"/>
        <v>11.070416666666519</v>
      </c>
      <c r="T558" s="12">
        <f t="shared" si="410"/>
        <v>1</v>
      </c>
      <c r="U558" s="11">
        <f t="shared" si="422"/>
        <v>0</v>
      </c>
      <c r="V558" s="12">
        <f t="shared" si="411"/>
        <v>0</v>
      </c>
      <c r="W558" s="11">
        <f t="shared" si="423"/>
        <v>1.9999999999999574E-2</v>
      </c>
      <c r="X558" s="12"/>
      <c r="Y558" s="11">
        <f t="shared" si="424"/>
        <v>0</v>
      </c>
      <c r="Z558" s="12">
        <f t="shared" si="412"/>
        <v>0</v>
      </c>
      <c r="AA558" s="11">
        <f t="shared" si="425"/>
        <v>0</v>
      </c>
      <c r="AB558" s="12">
        <f t="shared" si="413"/>
        <v>0</v>
      </c>
      <c r="AC558" s="11">
        <f t="shared" si="426"/>
        <v>1.9999999999999574E-2</v>
      </c>
      <c r="AD558" s="12"/>
      <c r="AE558" s="11">
        <f t="shared" si="427"/>
        <v>0</v>
      </c>
      <c r="AF558" s="12">
        <f t="shared" si="414"/>
        <v>0</v>
      </c>
      <c r="AG558" s="11">
        <f t="shared" si="428"/>
        <v>0</v>
      </c>
      <c r="AH558" s="12">
        <f t="shared" si="415"/>
        <v>0</v>
      </c>
      <c r="AI558" s="11">
        <f t="shared" si="429"/>
        <v>1.9999999999999574E-2</v>
      </c>
      <c r="AJ558" s="12"/>
      <c r="AK558" s="11">
        <f t="shared" si="430"/>
        <v>0</v>
      </c>
      <c r="AL558" s="12">
        <f t="shared" si="416"/>
        <v>0</v>
      </c>
      <c r="AM558" s="11">
        <f t="shared" si="431"/>
        <v>0</v>
      </c>
      <c r="AN558" s="12">
        <f t="shared" si="417"/>
        <v>0</v>
      </c>
      <c r="AO558" s="11">
        <f t="shared" si="432"/>
        <v>0</v>
      </c>
      <c r="AP558" s="12"/>
      <c r="AQ558" s="11">
        <f t="shared" si="433"/>
        <v>0</v>
      </c>
      <c r="AR558" s="12">
        <f t="shared" si="434"/>
        <v>0</v>
      </c>
      <c r="AS558" s="11">
        <f t="shared" si="435"/>
        <v>0</v>
      </c>
      <c r="AT558" s="12">
        <f t="shared" si="436"/>
        <v>0</v>
      </c>
      <c r="AU558" s="11">
        <f t="shared" si="437"/>
        <v>1.9999999999999574E-2</v>
      </c>
      <c r="AV558" s="12"/>
      <c r="AW558" s="11">
        <f t="shared" si="438"/>
        <v>0</v>
      </c>
      <c r="AX558" s="12">
        <f t="shared" si="439"/>
        <v>0</v>
      </c>
      <c r="AY558" s="11">
        <f t="shared" si="440"/>
        <v>0</v>
      </c>
      <c r="AZ558" s="12">
        <f t="shared" si="441"/>
        <v>0</v>
      </c>
      <c r="BA558" s="11">
        <f t="shared" si="442"/>
        <v>1.9999999999999574E-2</v>
      </c>
      <c r="BB558" s="12"/>
      <c r="BC558" s="11">
        <f t="shared" si="443"/>
        <v>0</v>
      </c>
      <c r="BD558" s="12">
        <f t="shared" si="444"/>
        <v>0</v>
      </c>
      <c r="BE558" s="11">
        <f t="shared" si="445"/>
        <v>0</v>
      </c>
      <c r="BF558" s="12">
        <f t="shared" si="446"/>
        <v>0</v>
      </c>
      <c r="BG558" s="11">
        <f t="shared" si="447"/>
        <v>0</v>
      </c>
      <c r="BH558" s="12"/>
      <c r="BI558" s="11">
        <f t="shared" si="448"/>
        <v>0</v>
      </c>
      <c r="BJ558" s="12">
        <f t="shared" si="449"/>
        <v>0</v>
      </c>
      <c r="BK558" s="11">
        <f t="shared" si="450"/>
        <v>0</v>
      </c>
      <c r="BL558" s="12">
        <f t="shared" si="451"/>
        <v>0</v>
      </c>
      <c r="BM558" s="11">
        <f t="shared" si="452"/>
        <v>1.9999999999999574E-2</v>
      </c>
      <c r="BN558" s="12"/>
      <c r="BO558" s="11">
        <f t="shared" si="453"/>
        <v>0</v>
      </c>
      <c r="BP558" s="12">
        <f t="shared" si="454"/>
        <v>0</v>
      </c>
      <c r="BQ558" s="11">
        <f t="shared" si="455"/>
        <v>0</v>
      </c>
      <c r="BR558" s="12">
        <f t="shared" si="456"/>
        <v>0</v>
      </c>
      <c r="BS558" s="11">
        <f t="shared" si="457"/>
        <v>1.9999999999999574E-2</v>
      </c>
    </row>
    <row r="559" spans="1:71" x14ac:dyDescent="0.25">
      <c r="A559" s="21">
        <f t="shared" si="458"/>
        <v>11.090416666666519</v>
      </c>
      <c r="B559" s="7" t="s">
        <v>86</v>
      </c>
      <c r="C559" s="8" t="s">
        <v>73</v>
      </c>
      <c r="D559" s="8" t="s">
        <v>73</v>
      </c>
      <c r="E559" s="8" t="s">
        <v>73</v>
      </c>
      <c r="F559" s="8" t="s">
        <v>73</v>
      </c>
      <c r="G559" s="9" t="s">
        <v>72</v>
      </c>
      <c r="H559" s="8" t="s">
        <v>73</v>
      </c>
      <c r="I559" s="8" t="s">
        <v>73</v>
      </c>
      <c r="K559" s="8" t="s">
        <v>73</v>
      </c>
      <c r="L559" t="s">
        <v>71</v>
      </c>
      <c r="M559" s="11">
        <f t="shared" si="418"/>
        <v>0</v>
      </c>
      <c r="N559" s="12">
        <f t="shared" si="408"/>
        <v>0</v>
      </c>
      <c r="O559" s="11">
        <f t="shared" si="419"/>
        <v>0</v>
      </c>
      <c r="P559" s="12">
        <f t="shared" si="409"/>
        <v>0</v>
      </c>
      <c r="Q559" s="11">
        <f t="shared" si="420"/>
        <v>1.9999999999999574E-2</v>
      </c>
      <c r="R559" s="12"/>
      <c r="S559" s="11">
        <f t="shared" si="421"/>
        <v>0</v>
      </c>
      <c r="T559" s="12">
        <f t="shared" si="410"/>
        <v>0</v>
      </c>
      <c r="U559" s="11">
        <f t="shared" si="422"/>
        <v>0</v>
      </c>
      <c r="V559" s="12">
        <f t="shared" si="411"/>
        <v>0</v>
      </c>
      <c r="W559" s="11">
        <f t="shared" si="423"/>
        <v>1.9999999999999574E-2</v>
      </c>
      <c r="X559" s="12"/>
      <c r="Y559" s="11">
        <f t="shared" si="424"/>
        <v>0</v>
      </c>
      <c r="Z559" s="12">
        <f t="shared" si="412"/>
        <v>0</v>
      </c>
      <c r="AA559" s="11">
        <f t="shared" si="425"/>
        <v>0</v>
      </c>
      <c r="AB559" s="12">
        <f t="shared" si="413"/>
        <v>0</v>
      </c>
      <c r="AC559" s="11">
        <f t="shared" si="426"/>
        <v>1.9999999999999574E-2</v>
      </c>
      <c r="AD559" s="12"/>
      <c r="AE559" s="11">
        <f t="shared" si="427"/>
        <v>0</v>
      </c>
      <c r="AF559" s="12">
        <f t="shared" si="414"/>
        <v>0</v>
      </c>
      <c r="AG559" s="11">
        <f t="shared" si="428"/>
        <v>0</v>
      </c>
      <c r="AH559" s="12">
        <f t="shared" si="415"/>
        <v>0</v>
      </c>
      <c r="AI559" s="11">
        <f t="shared" si="429"/>
        <v>1.9999999999999574E-2</v>
      </c>
      <c r="AJ559" s="12"/>
      <c r="AK559" s="11">
        <f t="shared" si="430"/>
        <v>0</v>
      </c>
      <c r="AL559" s="12">
        <f t="shared" si="416"/>
        <v>0</v>
      </c>
      <c r="AM559" s="11">
        <f t="shared" si="431"/>
        <v>11.090416666666519</v>
      </c>
      <c r="AN559" s="12">
        <f t="shared" si="417"/>
        <v>1</v>
      </c>
      <c r="AO559" s="11">
        <f t="shared" si="432"/>
        <v>0</v>
      </c>
      <c r="AP559" s="12"/>
      <c r="AQ559" s="11">
        <f t="shared" si="433"/>
        <v>0</v>
      </c>
      <c r="AR559" s="12">
        <f t="shared" si="434"/>
        <v>0</v>
      </c>
      <c r="AS559" s="11">
        <f t="shared" si="435"/>
        <v>0</v>
      </c>
      <c r="AT559" s="12">
        <f t="shared" si="436"/>
        <v>0</v>
      </c>
      <c r="AU559" s="11">
        <f t="shared" si="437"/>
        <v>1.9999999999999574E-2</v>
      </c>
      <c r="AV559" s="12"/>
      <c r="AW559" s="11">
        <f t="shared" si="438"/>
        <v>0</v>
      </c>
      <c r="AX559" s="12">
        <f t="shared" si="439"/>
        <v>0</v>
      </c>
      <c r="AY559" s="11">
        <f t="shared" si="440"/>
        <v>0</v>
      </c>
      <c r="AZ559" s="12">
        <f t="shared" si="441"/>
        <v>0</v>
      </c>
      <c r="BA559" s="11">
        <f t="shared" si="442"/>
        <v>0</v>
      </c>
      <c r="BB559" s="12"/>
      <c r="BC559" s="11">
        <f t="shared" si="443"/>
        <v>0</v>
      </c>
      <c r="BD559" s="12">
        <f t="shared" si="444"/>
        <v>0</v>
      </c>
      <c r="BE559" s="11">
        <f t="shared" si="445"/>
        <v>0</v>
      </c>
      <c r="BF559" s="12">
        <f t="shared" si="446"/>
        <v>0</v>
      </c>
      <c r="BG559" s="11">
        <f t="shared" si="447"/>
        <v>0</v>
      </c>
      <c r="BH559" s="12"/>
      <c r="BI559" s="11">
        <f t="shared" si="448"/>
        <v>0</v>
      </c>
      <c r="BJ559" s="12">
        <f t="shared" si="449"/>
        <v>0</v>
      </c>
      <c r="BK559" s="11">
        <f t="shared" si="450"/>
        <v>0</v>
      </c>
      <c r="BL559" s="12">
        <f t="shared" si="451"/>
        <v>0</v>
      </c>
      <c r="BM559" s="11">
        <f t="shared" si="452"/>
        <v>1.9999999999999574E-2</v>
      </c>
      <c r="BN559" s="12"/>
      <c r="BO559" s="11">
        <f t="shared" si="453"/>
        <v>0</v>
      </c>
      <c r="BP559" s="12">
        <f t="shared" si="454"/>
        <v>0</v>
      </c>
      <c r="BQ559" s="11">
        <f t="shared" si="455"/>
        <v>0</v>
      </c>
      <c r="BR559" s="12">
        <f t="shared" si="456"/>
        <v>0</v>
      </c>
      <c r="BS559" s="11">
        <f t="shared" si="457"/>
        <v>0</v>
      </c>
    </row>
    <row r="560" spans="1:71" x14ac:dyDescent="0.25">
      <c r="A560" s="21">
        <f t="shared" si="458"/>
        <v>11.110416666666518</v>
      </c>
      <c r="B560" s="7" t="s">
        <v>82</v>
      </c>
      <c r="C560" s="8" t="s">
        <v>73</v>
      </c>
      <c r="D560" s="8" t="s">
        <v>73</v>
      </c>
      <c r="E560" s="8" t="s">
        <v>73</v>
      </c>
      <c r="F560" s="8" t="s">
        <v>73</v>
      </c>
      <c r="G560" s="8"/>
      <c r="H560" s="8" t="s">
        <v>73</v>
      </c>
      <c r="I560" s="8" t="s">
        <v>73</v>
      </c>
      <c r="J560" s="8" t="s">
        <v>73</v>
      </c>
      <c r="K560" s="8" t="s">
        <v>73</v>
      </c>
      <c r="L560" t="s">
        <v>71</v>
      </c>
      <c r="M560" s="11">
        <f t="shared" si="418"/>
        <v>0</v>
      </c>
      <c r="N560" s="12">
        <f t="shared" si="408"/>
        <v>0</v>
      </c>
      <c r="O560" s="11">
        <f t="shared" si="419"/>
        <v>0</v>
      </c>
      <c r="P560" s="12">
        <f t="shared" si="409"/>
        <v>0</v>
      </c>
      <c r="Q560" s="11">
        <f t="shared" si="420"/>
        <v>1.9999999999999574E-2</v>
      </c>
      <c r="R560" s="12"/>
      <c r="S560" s="11">
        <f t="shared" si="421"/>
        <v>0</v>
      </c>
      <c r="T560" s="12">
        <f t="shared" si="410"/>
        <v>0</v>
      </c>
      <c r="U560" s="11">
        <f t="shared" si="422"/>
        <v>0</v>
      </c>
      <c r="V560" s="12">
        <f t="shared" si="411"/>
        <v>0</v>
      </c>
      <c r="W560" s="11">
        <f t="shared" si="423"/>
        <v>1.9999999999999574E-2</v>
      </c>
      <c r="X560" s="12"/>
      <c r="Y560" s="11">
        <f t="shared" si="424"/>
        <v>0</v>
      </c>
      <c r="Z560" s="12">
        <f t="shared" si="412"/>
        <v>0</v>
      </c>
      <c r="AA560" s="11">
        <f t="shared" si="425"/>
        <v>0</v>
      </c>
      <c r="AB560" s="12">
        <f t="shared" si="413"/>
        <v>0</v>
      </c>
      <c r="AC560" s="11">
        <f t="shared" si="426"/>
        <v>1.9999999999999574E-2</v>
      </c>
      <c r="AD560" s="12"/>
      <c r="AE560" s="11">
        <f t="shared" si="427"/>
        <v>0</v>
      </c>
      <c r="AF560" s="12">
        <f t="shared" si="414"/>
        <v>0</v>
      </c>
      <c r="AG560" s="11">
        <f t="shared" si="428"/>
        <v>0</v>
      </c>
      <c r="AH560" s="12">
        <f t="shared" si="415"/>
        <v>0</v>
      </c>
      <c r="AI560" s="11">
        <f t="shared" si="429"/>
        <v>1.9999999999999574E-2</v>
      </c>
      <c r="AJ560" s="12"/>
      <c r="AK560" s="11">
        <f t="shared" si="430"/>
        <v>0</v>
      </c>
      <c r="AL560" s="12">
        <f t="shared" si="416"/>
        <v>0</v>
      </c>
      <c r="AM560" s="11">
        <f t="shared" si="431"/>
        <v>0</v>
      </c>
      <c r="AN560" s="12">
        <f t="shared" si="417"/>
        <v>0</v>
      </c>
      <c r="AO560" s="11">
        <f t="shared" si="432"/>
        <v>0</v>
      </c>
      <c r="AP560" s="12"/>
      <c r="AQ560" s="11">
        <f t="shared" si="433"/>
        <v>0</v>
      </c>
      <c r="AR560" s="12">
        <f t="shared" si="434"/>
        <v>0</v>
      </c>
      <c r="AS560" s="11">
        <f t="shared" si="435"/>
        <v>0</v>
      </c>
      <c r="AT560" s="12">
        <f t="shared" si="436"/>
        <v>0</v>
      </c>
      <c r="AU560" s="11">
        <f t="shared" si="437"/>
        <v>1.9999999999999574E-2</v>
      </c>
      <c r="AV560" s="12"/>
      <c r="AW560" s="11">
        <f t="shared" si="438"/>
        <v>0</v>
      </c>
      <c r="AX560" s="12">
        <f t="shared" si="439"/>
        <v>0</v>
      </c>
      <c r="AY560" s="11">
        <f t="shared" si="440"/>
        <v>0</v>
      </c>
      <c r="AZ560" s="12">
        <f t="shared" si="441"/>
        <v>0</v>
      </c>
      <c r="BA560" s="11">
        <f t="shared" si="442"/>
        <v>0</v>
      </c>
      <c r="BB560" s="12"/>
      <c r="BC560" s="11">
        <f t="shared" si="443"/>
        <v>11.110416666666518</v>
      </c>
      <c r="BD560" s="12">
        <f t="shared" si="444"/>
        <v>1</v>
      </c>
      <c r="BE560" s="11">
        <f t="shared" si="445"/>
        <v>0</v>
      </c>
      <c r="BF560" s="12">
        <f t="shared" si="446"/>
        <v>0</v>
      </c>
      <c r="BG560" s="11">
        <f t="shared" si="447"/>
        <v>1.9999999999999574E-2</v>
      </c>
      <c r="BH560" s="12"/>
      <c r="BI560" s="11">
        <f t="shared" si="448"/>
        <v>0</v>
      </c>
      <c r="BJ560" s="12">
        <f t="shared" si="449"/>
        <v>0</v>
      </c>
      <c r="BK560" s="11">
        <f t="shared" si="450"/>
        <v>0</v>
      </c>
      <c r="BL560" s="12">
        <f t="shared" si="451"/>
        <v>0</v>
      </c>
      <c r="BM560" s="11">
        <f t="shared" si="452"/>
        <v>1.9999999999999574E-2</v>
      </c>
      <c r="BN560" s="12"/>
      <c r="BO560" s="11">
        <f t="shared" si="453"/>
        <v>0</v>
      </c>
      <c r="BP560" s="12">
        <f t="shared" si="454"/>
        <v>0</v>
      </c>
      <c r="BQ560" s="11">
        <f t="shared" si="455"/>
        <v>0</v>
      </c>
      <c r="BR560" s="12">
        <f t="shared" si="456"/>
        <v>0</v>
      </c>
      <c r="BS560" s="11">
        <f t="shared" si="457"/>
        <v>0</v>
      </c>
    </row>
    <row r="561" spans="1:71" x14ac:dyDescent="0.25">
      <c r="A561" s="21">
        <f t="shared" si="458"/>
        <v>11.130416666666518</v>
      </c>
      <c r="B561" s="7"/>
      <c r="C561" s="8" t="s">
        <v>73</v>
      </c>
      <c r="D561" s="8" t="s">
        <v>73</v>
      </c>
      <c r="E561" s="8" t="s">
        <v>73</v>
      </c>
      <c r="F561" s="8" t="s">
        <v>73</v>
      </c>
      <c r="G561" s="8"/>
      <c r="H561" s="8" t="s">
        <v>73</v>
      </c>
      <c r="I561" s="8" t="s">
        <v>73</v>
      </c>
      <c r="J561" s="8" t="s">
        <v>73</v>
      </c>
      <c r="K561" s="8" t="s">
        <v>73</v>
      </c>
      <c r="L561" t="s">
        <v>71</v>
      </c>
      <c r="M561" s="11">
        <f t="shared" si="418"/>
        <v>0</v>
      </c>
      <c r="N561" s="12">
        <f t="shared" si="408"/>
        <v>0</v>
      </c>
      <c r="O561" s="11">
        <f t="shared" si="419"/>
        <v>0</v>
      </c>
      <c r="P561" s="12">
        <f t="shared" si="409"/>
        <v>0</v>
      </c>
      <c r="Q561" s="11">
        <f t="shared" si="420"/>
        <v>1.9999999999999574E-2</v>
      </c>
      <c r="R561" s="12"/>
      <c r="S561" s="11">
        <f t="shared" si="421"/>
        <v>0</v>
      </c>
      <c r="T561" s="12">
        <f t="shared" si="410"/>
        <v>0</v>
      </c>
      <c r="U561" s="11">
        <f t="shared" si="422"/>
        <v>0</v>
      </c>
      <c r="V561" s="12">
        <f t="shared" si="411"/>
        <v>0</v>
      </c>
      <c r="W561" s="11">
        <f t="shared" si="423"/>
        <v>1.9999999999999574E-2</v>
      </c>
      <c r="X561" s="12"/>
      <c r="Y561" s="11">
        <f t="shared" si="424"/>
        <v>0</v>
      </c>
      <c r="Z561" s="12">
        <f t="shared" si="412"/>
        <v>0</v>
      </c>
      <c r="AA561" s="11">
        <f t="shared" si="425"/>
        <v>0</v>
      </c>
      <c r="AB561" s="12">
        <f t="shared" si="413"/>
        <v>0</v>
      </c>
      <c r="AC561" s="11">
        <f t="shared" si="426"/>
        <v>1.9999999999999574E-2</v>
      </c>
      <c r="AD561" s="12"/>
      <c r="AE561" s="11">
        <f t="shared" si="427"/>
        <v>0</v>
      </c>
      <c r="AF561" s="12">
        <f t="shared" si="414"/>
        <v>0</v>
      </c>
      <c r="AG561" s="11">
        <f t="shared" si="428"/>
        <v>0</v>
      </c>
      <c r="AH561" s="12">
        <f t="shared" si="415"/>
        <v>0</v>
      </c>
      <c r="AI561" s="11">
        <f t="shared" si="429"/>
        <v>1.9999999999999574E-2</v>
      </c>
      <c r="AJ561" s="12"/>
      <c r="AK561" s="11">
        <f t="shared" si="430"/>
        <v>0</v>
      </c>
      <c r="AL561" s="12">
        <f t="shared" si="416"/>
        <v>0</v>
      </c>
      <c r="AM561" s="11">
        <f t="shared" si="431"/>
        <v>0</v>
      </c>
      <c r="AN561" s="12">
        <f t="shared" si="417"/>
        <v>0</v>
      </c>
      <c r="AO561" s="11">
        <f t="shared" si="432"/>
        <v>0</v>
      </c>
      <c r="AP561" s="12"/>
      <c r="AQ561" s="11">
        <f t="shared" si="433"/>
        <v>0</v>
      </c>
      <c r="AR561" s="12">
        <f t="shared" si="434"/>
        <v>0</v>
      </c>
      <c r="AS561" s="11">
        <f t="shared" si="435"/>
        <v>0</v>
      </c>
      <c r="AT561" s="12">
        <f t="shared" si="436"/>
        <v>0</v>
      </c>
      <c r="AU561" s="11">
        <f t="shared" si="437"/>
        <v>1.9999999999999574E-2</v>
      </c>
      <c r="AV561" s="12"/>
      <c r="AW561" s="11">
        <f t="shared" si="438"/>
        <v>0</v>
      </c>
      <c r="AX561" s="12">
        <f t="shared" si="439"/>
        <v>0</v>
      </c>
      <c r="AY561" s="11">
        <f t="shared" si="440"/>
        <v>0</v>
      </c>
      <c r="AZ561" s="12">
        <f t="shared" si="441"/>
        <v>0</v>
      </c>
      <c r="BA561" s="11">
        <f t="shared" si="442"/>
        <v>0</v>
      </c>
      <c r="BB561" s="12"/>
      <c r="BC561" s="11">
        <f t="shared" si="443"/>
        <v>0</v>
      </c>
      <c r="BD561" s="12">
        <f t="shared" si="444"/>
        <v>0</v>
      </c>
      <c r="BE561" s="11">
        <f t="shared" si="445"/>
        <v>0</v>
      </c>
      <c r="BF561" s="12">
        <f t="shared" si="446"/>
        <v>0</v>
      </c>
      <c r="BG561" s="11">
        <f t="shared" si="447"/>
        <v>1.9999999999999574E-2</v>
      </c>
      <c r="BH561" s="12"/>
      <c r="BI561" s="11">
        <f t="shared" si="448"/>
        <v>0</v>
      </c>
      <c r="BJ561" s="12">
        <f t="shared" si="449"/>
        <v>0</v>
      </c>
      <c r="BK561" s="11">
        <f t="shared" si="450"/>
        <v>0</v>
      </c>
      <c r="BL561" s="12">
        <f t="shared" si="451"/>
        <v>0</v>
      </c>
      <c r="BM561" s="11">
        <f t="shared" si="452"/>
        <v>1.9999999999999574E-2</v>
      </c>
      <c r="BN561" s="12"/>
      <c r="BO561" s="11">
        <f t="shared" si="453"/>
        <v>0</v>
      </c>
      <c r="BP561" s="12">
        <f t="shared" si="454"/>
        <v>0</v>
      </c>
      <c r="BQ561" s="11">
        <f t="shared" si="455"/>
        <v>0</v>
      </c>
      <c r="BR561" s="12">
        <f t="shared" si="456"/>
        <v>0</v>
      </c>
      <c r="BS561" s="11">
        <f t="shared" si="457"/>
        <v>0</v>
      </c>
    </row>
    <row r="562" spans="1:71" x14ac:dyDescent="0.25">
      <c r="A562" s="21">
        <f t="shared" si="458"/>
        <v>11.150416666666517</v>
      </c>
      <c r="B562" s="7"/>
      <c r="C562" s="8" t="s">
        <v>73</v>
      </c>
      <c r="D562" s="8" t="s">
        <v>73</v>
      </c>
      <c r="E562" s="8" t="s">
        <v>73</v>
      </c>
      <c r="F562" s="8" t="s">
        <v>73</v>
      </c>
      <c r="G562" s="8"/>
      <c r="H562" s="8" t="s">
        <v>73</v>
      </c>
      <c r="I562" s="8" t="s">
        <v>73</v>
      </c>
      <c r="J562" s="8" t="s">
        <v>73</v>
      </c>
      <c r="K562" s="8" t="s">
        <v>73</v>
      </c>
      <c r="L562" t="s">
        <v>71</v>
      </c>
      <c r="M562" s="11">
        <f t="shared" si="418"/>
        <v>0</v>
      </c>
      <c r="N562" s="12">
        <f t="shared" si="408"/>
        <v>0</v>
      </c>
      <c r="O562" s="11">
        <f t="shared" si="419"/>
        <v>0</v>
      </c>
      <c r="P562" s="12">
        <f t="shared" si="409"/>
        <v>0</v>
      </c>
      <c r="Q562" s="11">
        <f t="shared" si="420"/>
        <v>1.9999999999999574E-2</v>
      </c>
      <c r="R562" s="12"/>
      <c r="S562" s="11">
        <f t="shared" si="421"/>
        <v>0</v>
      </c>
      <c r="T562" s="12">
        <f t="shared" si="410"/>
        <v>0</v>
      </c>
      <c r="U562" s="11">
        <f t="shared" si="422"/>
        <v>0</v>
      </c>
      <c r="V562" s="12">
        <f t="shared" si="411"/>
        <v>0</v>
      </c>
      <c r="W562" s="11">
        <f t="shared" si="423"/>
        <v>1.9999999999999574E-2</v>
      </c>
      <c r="X562" s="12"/>
      <c r="Y562" s="11">
        <f t="shared" si="424"/>
        <v>0</v>
      </c>
      <c r="Z562" s="12">
        <f t="shared" si="412"/>
        <v>0</v>
      </c>
      <c r="AA562" s="11">
        <f t="shared" si="425"/>
        <v>0</v>
      </c>
      <c r="AB562" s="12">
        <f t="shared" si="413"/>
        <v>0</v>
      </c>
      <c r="AC562" s="11">
        <f t="shared" si="426"/>
        <v>1.9999999999999574E-2</v>
      </c>
      <c r="AD562" s="12"/>
      <c r="AE562" s="11">
        <f t="shared" si="427"/>
        <v>0</v>
      </c>
      <c r="AF562" s="12">
        <f t="shared" si="414"/>
        <v>0</v>
      </c>
      <c r="AG562" s="11">
        <f t="shared" si="428"/>
        <v>0</v>
      </c>
      <c r="AH562" s="12">
        <f t="shared" si="415"/>
        <v>0</v>
      </c>
      <c r="AI562" s="11">
        <f t="shared" si="429"/>
        <v>1.9999999999999574E-2</v>
      </c>
      <c r="AJ562" s="12"/>
      <c r="AK562" s="11">
        <f t="shared" si="430"/>
        <v>0</v>
      </c>
      <c r="AL562" s="12">
        <f t="shared" si="416"/>
        <v>0</v>
      </c>
      <c r="AM562" s="11">
        <f t="shared" si="431"/>
        <v>0</v>
      </c>
      <c r="AN562" s="12">
        <f t="shared" si="417"/>
        <v>0</v>
      </c>
      <c r="AO562" s="11">
        <f t="shared" si="432"/>
        <v>0</v>
      </c>
      <c r="AP562" s="12"/>
      <c r="AQ562" s="11">
        <f t="shared" si="433"/>
        <v>0</v>
      </c>
      <c r="AR562" s="12">
        <f t="shared" si="434"/>
        <v>0</v>
      </c>
      <c r="AS562" s="11">
        <f t="shared" si="435"/>
        <v>0</v>
      </c>
      <c r="AT562" s="12">
        <f t="shared" si="436"/>
        <v>0</v>
      </c>
      <c r="AU562" s="11">
        <f t="shared" si="437"/>
        <v>1.9999999999999574E-2</v>
      </c>
      <c r="AV562" s="12"/>
      <c r="AW562" s="11">
        <f t="shared" si="438"/>
        <v>0</v>
      </c>
      <c r="AX562" s="12">
        <f t="shared" si="439"/>
        <v>0</v>
      </c>
      <c r="AY562" s="11">
        <f t="shared" si="440"/>
        <v>0</v>
      </c>
      <c r="AZ562" s="12">
        <f t="shared" si="441"/>
        <v>0</v>
      </c>
      <c r="BA562" s="11">
        <f t="shared" si="442"/>
        <v>0</v>
      </c>
      <c r="BB562" s="12"/>
      <c r="BC562" s="11">
        <f t="shared" si="443"/>
        <v>0</v>
      </c>
      <c r="BD562" s="12">
        <f t="shared" si="444"/>
        <v>0</v>
      </c>
      <c r="BE562" s="11">
        <f t="shared" si="445"/>
        <v>0</v>
      </c>
      <c r="BF562" s="12">
        <f t="shared" si="446"/>
        <v>0</v>
      </c>
      <c r="BG562" s="11">
        <f t="shared" si="447"/>
        <v>1.9999999999999574E-2</v>
      </c>
      <c r="BH562" s="12"/>
      <c r="BI562" s="11">
        <f t="shared" si="448"/>
        <v>0</v>
      </c>
      <c r="BJ562" s="12">
        <f t="shared" si="449"/>
        <v>0</v>
      </c>
      <c r="BK562" s="11">
        <f t="shared" si="450"/>
        <v>0</v>
      </c>
      <c r="BL562" s="12">
        <f t="shared" si="451"/>
        <v>0</v>
      </c>
      <c r="BM562" s="11">
        <f t="shared" si="452"/>
        <v>1.9999999999999574E-2</v>
      </c>
      <c r="BN562" s="12"/>
      <c r="BO562" s="11">
        <f t="shared" si="453"/>
        <v>0</v>
      </c>
      <c r="BP562" s="12">
        <f t="shared" si="454"/>
        <v>0</v>
      </c>
      <c r="BQ562" s="11">
        <f t="shared" si="455"/>
        <v>0</v>
      </c>
      <c r="BR562" s="12">
        <f t="shared" si="456"/>
        <v>0</v>
      </c>
      <c r="BS562" s="11">
        <f t="shared" si="457"/>
        <v>0</v>
      </c>
    </row>
    <row r="563" spans="1:71" x14ac:dyDescent="0.25">
      <c r="A563" s="21">
        <f t="shared" si="458"/>
        <v>11.170416666666517</v>
      </c>
      <c r="B563" s="7"/>
      <c r="C563" s="8" t="s">
        <v>73</v>
      </c>
      <c r="D563" s="8" t="s">
        <v>73</v>
      </c>
      <c r="E563" s="8" t="s">
        <v>73</v>
      </c>
      <c r="F563" s="8" t="s">
        <v>73</v>
      </c>
      <c r="G563" s="8"/>
      <c r="H563" s="8" t="s">
        <v>73</v>
      </c>
      <c r="I563" s="8" t="s">
        <v>73</v>
      </c>
      <c r="J563" s="8" t="s">
        <v>73</v>
      </c>
      <c r="K563" s="8" t="s">
        <v>73</v>
      </c>
      <c r="L563" t="s">
        <v>71</v>
      </c>
      <c r="M563" s="11">
        <f t="shared" si="418"/>
        <v>0</v>
      </c>
      <c r="N563" s="12">
        <f t="shared" si="408"/>
        <v>0</v>
      </c>
      <c r="O563" s="11">
        <f t="shared" si="419"/>
        <v>0</v>
      </c>
      <c r="P563" s="12">
        <f t="shared" si="409"/>
        <v>0</v>
      </c>
      <c r="Q563" s="11">
        <f t="shared" si="420"/>
        <v>1.9999999999999574E-2</v>
      </c>
      <c r="R563" s="12"/>
      <c r="S563" s="11">
        <f t="shared" si="421"/>
        <v>0</v>
      </c>
      <c r="T563" s="12">
        <f t="shared" si="410"/>
        <v>0</v>
      </c>
      <c r="U563" s="11">
        <f t="shared" si="422"/>
        <v>0</v>
      </c>
      <c r="V563" s="12">
        <f t="shared" si="411"/>
        <v>0</v>
      </c>
      <c r="W563" s="11">
        <f t="shared" si="423"/>
        <v>1.9999999999999574E-2</v>
      </c>
      <c r="X563" s="12"/>
      <c r="Y563" s="11">
        <f t="shared" si="424"/>
        <v>0</v>
      </c>
      <c r="Z563" s="12">
        <f t="shared" si="412"/>
        <v>0</v>
      </c>
      <c r="AA563" s="11">
        <f t="shared" si="425"/>
        <v>0</v>
      </c>
      <c r="AB563" s="12">
        <f t="shared" si="413"/>
        <v>0</v>
      </c>
      <c r="AC563" s="11">
        <f t="shared" si="426"/>
        <v>1.9999999999999574E-2</v>
      </c>
      <c r="AD563" s="12"/>
      <c r="AE563" s="11">
        <f t="shared" si="427"/>
        <v>0</v>
      </c>
      <c r="AF563" s="12">
        <f t="shared" si="414"/>
        <v>0</v>
      </c>
      <c r="AG563" s="11">
        <f t="shared" si="428"/>
        <v>0</v>
      </c>
      <c r="AH563" s="12">
        <f t="shared" si="415"/>
        <v>0</v>
      </c>
      <c r="AI563" s="11">
        <f t="shared" si="429"/>
        <v>1.9999999999999574E-2</v>
      </c>
      <c r="AJ563" s="12"/>
      <c r="AK563" s="11">
        <f t="shared" si="430"/>
        <v>0</v>
      </c>
      <c r="AL563" s="12">
        <f t="shared" si="416"/>
        <v>0</v>
      </c>
      <c r="AM563" s="11">
        <f t="shared" si="431"/>
        <v>0</v>
      </c>
      <c r="AN563" s="12">
        <f t="shared" si="417"/>
        <v>0</v>
      </c>
      <c r="AO563" s="11">
        <f t="shared" si="432"/>
        <v>0</v>
      </c>
      <c r="AP563" s="12"/>
      <c r="AQ563" s="11">
        <f t="shared" si="433"/>
        <v>0</v>
      </c>
      <c r="AR563" s="12">
        <f t="shared" si="434"/>
        <v>0</v>
      </c>
      <c r="AS563" s="11">
        <f t="shared" si="435"/>
        <v>0</v>
      </c>
      <c r="AT563" s="12">
        <f t="shared" si="436"/>
        <v>0</v>
      </c>
      <c r="AU563" s="11">
        <f t="shared" si="437"/>
        <v>1.9999999999999574E-2</v>
      </c>
      <c r="AV563" s="12"/>
      <c r="AW563" s="11">
        <f t="shared" si="438"/>
        <v>0</v>
      </c>
      <c r="AX563" s="12">
        <f t="shared" si="439"/>
        <v>0</v>
      </c>
      <c r="AY563" s="11">
        <f t="shared" si="440"/>
        <v>0</v>
      </c>
      <c r="AZ563" s="12">
        <f t="shared" si="441"/>
        <v>0</v>
      </c>
      <c r="BA563" s="11">
        <f t="shared" si="442"/>
        <v>0</v>
      </c>
      <c r="BB563" s="12"/>
      <c r="BC563" s="11">
        <f t="shared" si="443"/>
        <v>0</v>
      </c>
      <c r="BD563" s="12">
        <f t="shared" si="444"/>
        <v>0</v>
      </c>
      <c r="BE563" s="11">
        <f t="shared" si="445"/>
        <v>0</v>
      </c>
      <c r="BF563" s="12">
        <f t="shared" si="446"/>
        <v>0</v>
      </c>
      <c r="BG563" s="11">
        <f t="shared" si="447"/>
        <v>1.9999999999999574E-2</v>
      </c>
      <c r="BH563" s="12"/>
      <c r="BI563" s="11">
        <f t="shared" si="448"/>
        <v>0</v>
      </c>
      <c r="BJ563" s="12">
        <f t="shared" si="449"/>
        <v>0</v>
      </c>
      <c r="BK563" s="11">
        <f t="shared" si="450"/>
        <v>0</v>
      </c>
      <c r="BL563" s="12">
        <f t="shared" si="451"/>
        <v>0</v>
      </c>
      <c r="BM563" s="11">
        <f t="shared" si="452"/>
        <v>1.9999999999999574E-2</v>
      </c>
      <c r="BN563" s="12"/>
      <c r="BO563" s="11">
        <f t="shared" si="453"/>
        <v>0</v>
      </c>
      <c r="BP563" s="12">
        <f t="shared" si="454"/>
        <v>0</v>
      </c>
      <c r="BQ563" s="11">
        <f t="shared" si="455"/>
        <v>0</v>
      </c>
      <c r="BR563" s="12">
        <f t="shared" si="456"/>
        <v>0</v>
      </c>
      <c r="BS563" s="11">
        <f t="shared" si="457"/>
        <v>0</v>
      </c>
    </row>
    <row r="564" spans="1:71" x14ac:dyDescent="0.25">
      <c r="A564" s="21">
        <f t="shared" si="458"/>
        <v>11.190416666666517</v>
      </c>
      <c r="B564" s="7" t="s">
        <v>93</v>
      </c>
      <c r="C564" s="8" t="s">
        <v>73</v>
      </c>
      <c r="D564" s="8" t="s">
        <v>73</v>
      </c>
      <c r="E564" t="s">
        <v>71</v>
      </c>
      <c r="F564" s="8" t="s">
        <v>73</v>
      </c>
      <c r="G564" s="8"/>
      <c r="H564" s="8" t="s">
        <v>73</v>
      </c>
      <c r="I564" s="8" t="s">
        <v>73</v>
      </c>
      <c r="J564" s="8" t="s">
        <v>73</v>
      </c>
      <c r="K564" s="8" t="s">
        <v>73</v>
      </c>
      <c r="L564" s="9" t="s">
        <v>72</v>
      </c>
      <c r="M564" s="11">
        <f t="shared" si="418"/>
        <v>0</v>
      </c>
      <c r="N564" s="12">
        <f t="shared" si="408"/>
        <v>0</v>
      </c>
      <c r="O564" s="11">
        <f t="shared" si="419"/>
        <v>0</v>
      </c>
      <c r="P564" s="12">
        <f t="shared" si="409"/>
        <v>0</v>
      </c>
      <c r="Q564" s="11">
        <f t="shared" si="420"/>
        <v>1.9999999999999574E-2</v>
      </c>
      <c r="R564" s="12"/>
      <c r="S564" s="11">
        <f t="shared" si="421"/>
        <v>0</v>
      </c>
      <c r="T564" s="12">
        <f t="shared" si="410"/>
        <v>0</v>
      </c>
      <c r="U564" s="11">
        <f t="shared" si="422"/>
        <v>0</v>
      </c>
      <c r="V564" s="12">
        <f t="shared" si="411"/>
        <v>0</v>
      </c>
      <c r="W564" s="11">
        <f t="shared" si="423"/>
        <v>1.9999999999999574E-2</v>
      </c>
      <c r="X564" s="12"/>
      <c r="Y564" s="11">
        <f t="shared" si="424"/>
        <v>0</v>
      </c>
      <c r="Z564" s="12">
        <f t="shared" si="412"/>
        <v>0</v>
      </c>
      <c r="AA564" s="11">
        <f t="shared" si="425"/>
        <v>0</v>
      </c>
      <c r="AB564" s="12">
        <f t="shared" si="413"/>
        <v>0</v>
      </c>
      <c r="AC564" s="11">
        <f t="shared" si="426"/>
        <v>0</v>
      </c>
      <c r="AD564" s="12"/>
      <c r="AE564" s="11">
        <f t="shared" si="427"/>
        <v>0</v>
      </c>
      <c r="AF564" s="12">
        <f t="shared" si="414"/>
        <v>0</v>
      </c>
      <c r="AG564" s="11">
        <f t="shared" si="428"/>
        <v>0</v>
      </c>
      <c r="AH564" s="12">
        <f t="shared" si="415"/>
        <v>0</v>
      </c>
      <c r="AI564" s="11">
        <f t="shared" si="429"/>
        <v>1.9999999999999574E-2</v>
      </c>
      <c r="AJ564" s="12"/>
      <c r="AK564" s="11">
        <f t="shared" si="430"/>
        <v>0</v>
      </c>
      <c r="AL564" s="12">
        <f t="shared" si="416"/>
        <v>0</v>
      </c>
      <c r="AM564" s="11">
        <f t="shared" si="431"/>
        <v>0</v>
      </c>
      <c r="AN564" s="12">
        <f t="shared" si="417"/>
        <v>0</v>
      </c>
      <c r="AO564" s="11">
        <f t="shared" si="432"/>
        <v>0</v>
      </c>
      <c r="AP564" s="12"/>
      <c r="AQ564" s="11">
        <f t="shared" si="433"/>
        <v>0</v>
      </c>
      <c r="AR564" s="12">
        <f t="shared" si="434"/>
        <v>0</v>
      </c>
      <c r="AS564" s="11">
        <f t="shared" si="435"/>
        <v>0</v>
      </c>
      <c r="AT564" s="12">
        <f t="shared" si="436"/>
        <v>0</v>
      </c>
      <c r="AU564" s="11">
        <f t="shared" si="437"/>
        <v>1.9999999999999574E-2</v>
      </c>
      <c r="AV564" s="12"/>
      <c r="AW564" s="11">
        <f t="shared" si="438"/>
        <v>0</v>
      </c>
      <c r="AX564" s="12">
        <f t="shared" si="439"/>
        <v>0</v>
      </c>
      <c r="AY564" s="11">
        <f t="shared" si="440"/>
        <v>0</v>
      </c>
      <c r="AZ564" s="12">
        <f t="shared" si="441"/>
        <v>0</v>
      </c>
      <c r="BA564" s="11">
        <f t="shared" si="442"/>
        <v>0</v>
      </c>
      <c r="BB564" s="12"/>
      <c r="BC564" s="11">
        <f t="shared" si="443"/>
        <v>0</v>
      </c>
      <c r="BD564" s="12">
        <f t="shared" si="444"/>
        <v>0</v>
      </c>
      <c r="BE564" s="11">
        <f t="shared" si="445"/>
        <v>0</v>
      </c>
      <c r="BF564" s="12">
        <f t="shared" si="446"/>
        <v>0</v>
      </c>
      <c r="BG564" s="11">
        <f t="shared" si="447"/>
        <v>1.9999999999999574E-2</v>
      </c>
      <c r="BH564" s="12"/>
      <c r="BI564" s="11">
        <f t="shared" si="448"/>
        <v>0</v>
      </c>
      <c r="BJ564" s="12">
        <f t="shared" si="449"/>
        <v>0</v>
      </c>
      <c r="BK564" s="11">
        <f t="shared" si="450"/>
        <v>0</v>
      </c>
      <c r="BL564" s="12">
        <f t="shared" si="451"/>
        <v>0</v>
      </c>
      <c r="BM564" s="11">
        <f t="shared" si="452"/>
        <v>1.9999999999999574E-2</v>
      </c>
      <c r="BN564" s="12"/>
      <c r="BO564" s="11">
        <f t="shared" si="453"/>
        <v>0</v>
      </c>
      <c r="BP564" s="12">
        <f t="shared" si="454"/>
        <v>0</v>
      </c>
      <c r="BQ564" s="11">
        <f t="shared" si="455"/>
        <v>11.190416666666517</v>
      </c>
      <c r="BR564" s="12">
        <f t="shared" si="456"/>
        <v>1</v>
      </c>
      <c r="BS564" s="11">
        <f t="shared" si="457"/>
        <v>0</v>
      </c>
    </row>
    <row r="565" spans="1:71" x14ac:dyDescent="0.25">
      <c r="A565" s="21">
        <f t="shared" si="458"/>
        <v>11.210416666666516</v>
      </c>
      <c r="B565" s="7"/>
      <c r="C565" s="8" t="s">
        <v>73</v>
      </c>
      <c r="D565" s="8" t="s">
        <v>73</v>
      </c>
      <c r="E565" t="s">
        <v>71</v>
      </c>
      <c r="F565" s="8" t="s">
        <v>73</v>
      </c>
      <c r="G565" s="8"/>
      <c r="H565" s="8" t="s">
        <v>73</v>
      </c>
      <c r="I565" s="8" t="s">
        <v>73</v>
      </c>
      <c r="J565" s="8" t="s">
        <v>73</v>
      </c>
      <c r="K565" s="8" t="s">
        <v>73</v>
      </c>
      <c r="L565" s="8"/>
      <c r="M565" s="11">
        <f t="shared" si="418"/>
        <v>0</v>
      </c>
      <c r="N565" s="12">
        <f t="shared" si="408"/>
        <v>0</v>
      </c>
      <c r="O565" s="11">
        <f t="shared" si="419"/>
        <v>0</v>
      </c>
      <c r="P565" s="12">
        <f t="shared" si="409"/>
        <v>0</v>
      </c>
      <c r="Q565" s="11">
        <f t="shared" si="420"/>
        <v>1.9999999999999574E-2</v>
      </c>
      <c r="R565" s="12"/>
      <c r="S565" s="11">
        <f t="shared" si="421"/>
        <v>0</v>
      </c>
      <c r="T565" s="12">
        <f t="shared" si="410"/>
        <v>0</v>
      </c>
      <c r="U565" s="11">
        <f t="shared" si="422"/>
        <v>0</v>
      </c>
      <c r="V565" s="12">
        <f t="shared" si="411"/>
        <v>0</v>
      </c>
      <c r="W565" s="11">
        <f t="shared" si="423"/>
        <v>1.9999999999999574E-2</v>
      </c>
      <c r="X565" s="12"/>
      <c r="Y565" s="11">
        <f t="shared" si="424"/>
        <v>0</v>
      </c>
      <c r="Z565" s="12">
        <f t="shared" si="412"/>
        <v>0</v>
      </c>
      <c r="AA565" s="11">
        <f t="shared" si="425"/>
        <v>0</v>
      </c>
      <c r="AB565" s="12">
        <f t="shared" si="413"/>
        <v>0</v>
      </c>
      <c r="AC565" s="11">
        <f t="shared" si="426"/>
        <v>0</v>
      </c>
      <c r="AD565" s="12"/>
      <c r="AE565" s="11">
        <f t="shared" si="427"/>
        <v>0</v>
      </c>
      <c r="AF565" s="12">
        <f t="shared" si="414"/>
        <v>0</v>
      </c>
      <c r="AG565" s="11">
        <f t="shared" si="428"/>
        <v>0</v>
      </c>
      <c r="AH565" s="12">
        <f t="shared" si="415"/>
        <v>0</v>
      </c>
      <c r="AI565" s="11">
        <f t="shared" si="429"/>
        <v>1.9999999999999574E-2</v>
      </c>
      <c r="AJ565" s="12"/>
      <c r="AK565" s="11">
        <f t="shared" si="430"/>
        <v>0</v>
      </c>
      <c r="AL565" s="12">
        <f t="shared" si="416"/>
        <v>0</v>
      </c>
      <c r="AM565" s="11">
        <f t="shared" si="431"/>
        <v>0</v>
      </c>
      <c r="AN565" s="12">
        <f t="shared" si="417"/>
        <v>0</v>
      </c>
      <c r="AO565" s="11">
        <f t="shared" si="432"/>
        <v>0</v>
      </c>
      <c r="AP565" s="12"/>
      <c r="AQ565" s="11">
        <f t="shared" si="433"/>
        <v>0</v>
      </c>
      <c r="AR565" s="12">
        <f t="shared" si="434"/>
        <v>0</v>
      </c>
      <c r="AS565" s="11">
        <f t="shared" si="435"/>
        <v>0</v>
      </c>
      <c r="AT565" s="12">
        <f t="shared" si="436"/>
        <v>0</v>
      </c>
      <c r="AU565" s="11">
        <f t="shared" si="437"/>
        <v>1.9999999999999574E-2</v>
      </c>
      <c r="AV565" s="12"/>
      <c r="AW565" s="11">
        <f t="shared" si="438"/>
        <v>0</v>
      </c>
      <c r="AX565" s="12">
        <f t="shared" si="439"/>
        <v>0</v>
      </c>
      <c r="AY565" s="11">
        <f t="shared" si="440"/>
        <v>0</v>
      </c>
      <c r="AZ565" s="12">
        <f t="shared" si="441"/>
        <v>0</v>
      </c>
      <c r="BA565" s="11">
        <f t="shared" si="442"/>
        <v>0</v>
      </c>
      <c r="BB565" s="12"/>
      <c r="BC565" s="11">
        <f t="shared" si="443"/>
        <v>0</v>
      </c>
      <c r="BD565" s="12">
        <f t="shared" si="444"/>
        <v>0</v>
      </c>
      <c r="BE565" s="11">
        <f t="shared" si="445"/>
        <v>0</v>
      </c>
      <c r="BF565" s="12">
        <f t="shared" si="446"/>
        <v>0</v>
      </c>
      <c r="BG565" s="11">
        <f t="shared" si="447"/>
        <v>1.9999999999999574E-2</v>
      </c>
      <c r="BH565" s="12"/>
      <c r="BI565" s="11">
        <f t="shared" si="448"/>
        <v>0</v>
      </c>
      <c r="BJ565" s="12">
        <f t="shared" si="449"/>
        <v>0</v>
      </c>
      <c r="BK565" s="11">
        <f t="shared" si="450"/>
        <v>0</v>
      </c>
      <c r="BL565" s="12">
        <f t="shared" si="451"/>
        <v>0</v>
      </c>
      <c r="BM565" s="11">
        <f t="shared" si="452"/>
        <v>1.9999999999999574E-2</v>
      </c>
      <c r="BN565" s="12"/>
      <c r="BO565" s="11">
        <f t="shared" si="453"/>
        <v>0</v>
      </c>
      <c r="BP565" s="12">
        <f t="shared" si="454"/>
        <v>0</v>
      </c>
      <c r="BQ565" s="11">
        <f t="shared" si="455"/>
        <v>0</v>
      </c>
      <c r="BR565" s="12">
        <f t="shared" si="456"/>
        <v>0</v>
      </c>
      <c r="BS565" s="11">
        <f t="shared" si="457"/>
        <v>0</v>
      </c>
    </row>
    <row r="566" spans="1:71" x14ac:dyDescent="0.25">
      <c r="A566" s="21">
        <f t="shared" si="458"/>
        <v>11.230416666666516</v>
      </c>
      <c r="B566" s="7" t="s">
        <v>79</v>
      </c>
      <c r="C566" s="8" t="s">
        <v>73</v>
      </c>
      <c r="D566" s="8" t="s">
        <v>73</v>
      </c>
      <c r="E566" t="s">
        <v>71</v>
      </c>
      <c r="F566" s="8" t="s">
        <v>73</v>
      </c>
      <c r="G566" s="8" t="s">
        <v>73</v>
      </c>
      <c r="H566" s="8" t="s">
        <v>73</v>
      </c>
      <c r="I566" s="8" t="s">
        <v>73</v>
      </c>
      <c r="J566" s="8" t="s">
        <v>73</v>
      </c>
      <c r="K566" s="8" t="s">
        <v>73</v>
      </c>
      <c r="L566" s="8"/>
      <c r="M566" s="11">
        <f t="shared" si="418"/>
        <v>0</v>
      </c>
      <c r="N566" s="12">
        <f t="shared" si="408"/>
        <v>0</v>
      </c>
      <c r="O566" s="11">
        <f t="shared" si="419"/>
        <v>0</v>
      </c>
      <c r="P566" s="12">
        <f t="shared" si="409"/>
        <v>0</v>
      </c>
      <c r="Q566" s="11">
        <f t="shared" si="420"/>
        <v>1.9999999999999574E-2</v>
      </c>
      <c r="R566" s="12"/>
      <c r="S566" s="11">
        <f t="shared" si="421"/>
        <v>0</v>
      </c>
      <c r="T566" s="12">
        <f t="shared" si="410"/>
        <v>0</v>
      </c>
      <c r="U566" s="11">
        <f t="shared" si="422"/>
        <v>0</v>
      </c>
      <c r="V566" s="12">
        <f t="shared" si="411"/>
        <v>0</v>
      </c>
      <c r="W566" s="11">
        <f t="shared" si="423"/>
        <v>1.9999999999999574E-2</v>
      </c>
      <c r="X566" s="12"/>
      <c r="Y566" s="11">
        <f t="shared" si="424"/>
        <v>0</v>
      </c>
      <c r="Z566" s="12">
        <f t="shared" si="412"/>
        <v>0</v>
      </c>
      <c r="AA566" s="11">
        <f t="shared" si="425"/>
        <v>0</v>
      </c>
      <c r="AB566" s="12">
        <f t="shared" si="413"/>
        <v>0</v>
      </c>
      <c r="AC566" s="11">
        <f t="shared" si="426"/>
        <v>0</v>
      </c>
      <c r="AD566" s="12"/>
      <c r="AE566" s="11">
        <f t="shared" si="427"/>
        <v>0</v>
      </c>
      <c r="AF566" s="12">
        <f t="shared" si="414"/>
        <v>0</v>
      </c>
      <c r="AG566" s="11">
        <f t="shared" si="428"/>
        <v>0</v>
      </c>
      <c r="AH566" s="12">
        <f t="shared" si="415"/>
        <v>0</v>
      </c>
      <c r="AI566" s="11">
        <f t="shared" si="429"/>
        <v>1.9999999999999574E-2</v>
      </c>
      <c r="AJ566" s="12"/>
      <c r="AK566" s="11">
        <f t="shared" si="430"/>
        <v>11.230416666666516</v>
      </c>
      <c r="AL566" s="12">
        <f t="shared" si="416"/>
        <v>1</v>
      </c>
      <c r="AM566" s="11">
        <f t="shared" si="431"/>
        <v>0</v>
      </c>
      <c r="AN566" s="12">
        <f t="shared" si="417"/>
        <v>0</v>
      </c>
      <c r="AO566" s="11">
        <f t="shared" si="432"/>
        <v>1.9999999999999574E-2</v>
      </c>
      <c r="AP566" s="12"/>
      <c r="AQ566" s="11">
        <f t="shared" si="433"/>
        <v>0</v>
      </c>
      <c r="AR566" s="12">
        <f t="shared" si="434"/>
        <v>0</v>
      </c>
      <c r="AS566" s="11">
        <f t="shared" si="435"/>
        <v>0</v>
      </c>
      <c r="AT566" s="12">
        <f t="shared" si="436"/>
        <v>0</v>
      </c>
      <c r="AU566" s="11">
        <f t="shared" si="437"/>
        <v>1.9999999999999574E-2</v>
      </c>
      <c r="AV566" s="12"/>
      <c r="AW566" s="11">
        <f t="shared" si="438"/>
        <v>0</v>
      </c>
      <c r="AX566" s="12">
        <f t="shared" si="439"/>
        <v>0</v>
      </c>
      <c r="AY566" s="11">
        <f t="shared" si="440"/>
        <v>0</v>
      </c>
      <c r="AZ566" s="12">
        <f t="shared" si="441"/>
        <v>0</v>
      </c>
      <c r="BA566" s="11">
        <f t="shared" si="442"/>
        <v>0</v>
      </c>
      <c r="BB566" s="12"/>
      <c r="BC566" s="11">
        <f t="shared" si="443"/>
        <v>0</v>
      </c>
      <c r="BD566" s="12">
        <f t="shared" si="444"/>
        <v>0</v>
      </c>
      <c r="BE566" s="11">
        <f t="shared" si="445"/>
        <v>0</v>
      </c>
      <c r="BF566" s="12">
        <f t="shared" si="446"/>
        <v>0</v>
      </c>
      <c r="BG566" s="11">
        <f t="shared" si="447"/>
        <v>1.9999999999999574E-2</v>
      </c>
      <c r="BH566" s="12"/>
      <c r="BI566" s="11">
        <f t="shared" si="448"/>
        <v>0</v>
      </c>
      <c r="BJ566" s="12">
        <f t="shared" si="449"/>
        <v>0</v>
      </c>
      <c r="BK566" s="11">
        <f t="shared" si="450"/>
        <v>0</v>
      </c>
      <c r="BL566" s="12">
        <f t="shared" si="451"/>
        <v>0</v>
      </c>
      <c r="BM566" s="11">
        <f t="shared" si="452"/>
        <v>1.9999999999999574E-2</v>
      </c>
      <c r="BN566" s="12"/>
      <c r="BO566" s="11">
        <f t="shared" si="453"/>
        <v>0</v>
      </c>
      <c r="BP566" s="12">
        <f t="shared" si="454"/>
        <v>0</v>
      </c>
      <c r="BQ566" s="11">
        <f t="shared" si="455"/>
        <v>0</v>
      </c>
      <c r="BR566" s="12">
        <f t="shared" si="456"/>
        <v>0</v>
      </c>
      <c r="BS566" s="11">
        <f t="shared" si="457"/>
        <v>0</v>
      </c>
    </row>
    <row r="567" spans="1:71" x14ac:dyDescent="0.25">
      <c r="A567" s="21">
        <f t="shared" si="458"/>
        <v>11.250416666666515</v>
      </c>
      <c r="B567" s="7" t="s">
        <v>84</v>
      </c>
      <c r="C567" s="8" t="s">
        <v>73</v>
      </c>
      <c r="D567" s="8" t="s">
        <v>73</v>
      </c>
      <c r="E567" t="s">
        <v>71</v>
      </c>
      <c r="F567" s="8" t="s">
        <v>73</v>
      </c>
      <c r="G567" s="8" t="s">
        <v>73</v>
      </c>
      <c r="H567" s="8" t="s">
        <v>73</v>
      </c>
      <c r="I567" s="8" t="s">
        <v>73</v>
      </c>
      <c r="J567" s="8" t="s">
        <v>73</v>
      </c>
      <c r="K567" s="8" t="s">
        <v>73</v>
      </c>
      <c r="L567" s="8" t="s">
        <v>73</v>
      </c>
      <c r="M567" s="11">
        <f t="shared" si="418"/>
        <v>0</v>
      </c>
      <c r="N567" s="12">
        <f t="shared" si="408"/>
        <v>0</v>
      </c>
      <c r="O567" s="11">
        <f t="shared" si="419"/>
        <v>0</v>
      </c>
      <c r="P567" s="12">
        <f t="shared" si="409"/>
        <v>0</v>
      </c>
      <c r="Q567" s="11">
        <f t="shared" si="420"/>
        <v>1.9999999999999574E-2</v>
      </c>
      <c r="R567" s="12"/>
      <c r="S567" s="11">
        <f t="shared" si="421"/>
        <v>0</v>
      </c>
      <c r="T567" s="12">
        <f t="shared" si="410"/>
        <v>0</v>
      </c>
      <c r="U567" s="11">
        <f t="shared" si="422"/>
        <v>0</v>
      </c>
      <c r="V567" s="12">
        <f t="shared" si="411"/>
        <v>0</v>
      </c>
      <c r="W567" s="11">
        <f t="shared" si="423"/>
        <v>1.9999999999999574E-2</v>
      </c>
      <c r="X567" s="12"/>
      <c r="Y567" s="11">
        <f t="shared" si="424"/>
        <v>0</v>
      </c>
      <c r="Z567" s="12">
        <f t="shared" si="412"/>
        <v>0</v>
      </c>
      <c r="AA567" s="11">
        <f t="shared" si="425"/>
        <v>0</v>
      </c>
      <c r="AB567" s="12">
        <f t="shared" si="413"/>
        <v>0</v>
      </c>
      <c r="AC567" s="11">
        <f t="shared" si="426"/>
        <v>0</v>
      </c>
      <c r="AD567" s="12"/>
      <c r="AE567" s="11">
        <f t="shared" si="427"/>
        <v>0</v>
      </c>
      <c r="AF567" s="12">
        <f t="shared" si="414"/>
        <v>0</v>
      </c>
      <c r="AG567" s="11">
        <f t="shared" si="428"/>
        <v>0</v>
      </c>
      <c r="AH567" s="12">
        <f t="shared" si="415"/>
        <v>0</v>
      </c>
      <c r="AI567" s="11">
        <f t="shared" si="429"/>
        <v>1.9999999999999574E-2</v>
      </c>
      <c r="AJ567" s="12"/>
      <c r="AK567" s="11">
        <f t="shared" si="430"/>
        <v>0</v>
      </c>
      <c r="AL567" s="12">
        <f t="shared" si="416"/>
        <v>0</v>
      </c>
      <c r="AM567" s="11">
        <f t="shared" si="431"/>
        <v>0</v>
      </c>
      <c r="AN567" s="12">
        <f t="shared" si="417"/>
        <v>0</v>
      </c>
      <c r="AO567" s="11">
        <f t="shared" si="432"/>
        <v>1.9999999999999574E-2</v>
      </c>
      <c r="AP567" s="12"/>
      <c r="AQ567" s="11">
        <f t="shared" si="433"/>
        <v>0</v>
      </c>
      <c r="AR567" s="12">
        <f t="shared" si="434"/>
        <v>0</v>
      </c>
      <c r="AS567" s="11">
        <f t="shared" si="435"/>
        <v>0</v>
      </c>
      <c r="AT567" s="12">
        <f t="shared" si="436"/>
        <v>0</v>
      </c>
      <c r="AU567" s="11">
        <f t="shared" si="437"/>
        <v>1.9999999999999574E-2</v>
      </c>
      <c r="AV567" s="12"/>
      <c r="AW567" s="11">
        <f t="shared" si="438"/>
        <v>0</v>
      </c>
      <c r="AX567" s="12">
        <f t="shared" si="439"/>
        <v>0</v>
      </c>
      <c r="AY567" s="11">
        <f t="shared" si="440"/>
        <v>0</v>
      </c>
      <c r="AZ567" s="12">
        <f t="shared" si="441"/>
        <v>0</v>
      </c>
      <c r="BA567" s="11">
        <f t="shared" si="442"/>
        <v>1.9999999999999574E-2</v>
      </c>
      <c r="BB567" s="12"/>
      <c r="BC567" s="11">
        <f t="shared" si="443"/>
        <v>0</v>
      </c>
      <c r="BD567" s="12">
        <f t="shared" si="444"/>
        <v>0</v>
      </c>
      <c r="BE567" s="11">
        <f t="shared" si="445"/>
        <v>0</v>
      </c>
      <c r="BF567" s="12">
        <f t="shared" si="446"/>
        <v>0</v>
      </c>
      <c r="BG567" s="11">
        <f t="shared" si="447"/>
        <v>1.9999999999999574E-2</v>
      </c>
      <c r="BH567" s="12"/>
      <c r="BI567" s="11">
        <f t="shared" si="448"/>
        <v>0</v>
      </c>
      <c r="BJ567" s="12">
        <f t="shared" si="449"/>
        <v>0</v>
      </c>
      <c r="BK567" s="11">
        <f t="shared" si="450"/>
        <v>0</v>
      </c>
      <c r="BL567" s="12">
        <f t="shared" si="451"/>
        <v>0</v>
      </c>
      <c r="BM567" s="11">
        <f t="shared" si="452"/>
        <v>1.9999999999999574E-2</v>
      </c>
      <c r="BN567" s="12"/>
      <c r="BO567" s="11">
        <f t="shared" si="453"/>
        <v>11.250416666666515</v>
      </c>
      <c r="BP567" s="12">
        <f t="shared" si="454"/>
        <v>1</v>
      </c>
      <c r="BQ567" s="11">
        <f t="shared" si="455"/>
        <v>0</v>
      </c>
      <c r="BR567" s="12">
        <f t="shared" si="456"/>
        <v>0</v>
      </c>
      <c r="BS567" s="11">
        <f t="shared" si="457"/>
        <v>1.9999999999999574E-2</v>
      </c>
    </row>
    <row r="568" spans="1:71" x14ac:dyDescent="0.25">
      <c r="A568" s="21">
        <f t="shared" si="458"/>
        <v>11.270416666666515</v>
      </c>
      <c r="B568" s="7" t="s">
        <v>88</v>
      </c>
      <c r="C568" t="s">
        <v>71</v>
      </c>
      <c r="D568" s="8" t="s">
        <v>73</v>
      </c>
      <c r="E568" s="9" t="s">
        <v>72</v>
      </c>
      <c r="F568" s="8" t="s">
        <v>73</v>
      </c>
      <c r="G568" s="8" t="s">
        <v>73</v>
      </c>
      <c r="H568" s="8" t="s">
        <v>73</v>
      </c>
      <c r="I568" s="8" t="s">
        <v>73</v>
      </c>
      <c r="J568" s="8" t="s">
        <v>73</v>
      </c>
      <c r="K568" s="8" t="s">
        <v>73</v>
      </c>
      <c r="L568" s="8" t="s">
        <v>73</v>
      </c>
      <c r="M568" s="11">
        <f t="shared" si="418"/>
        <v>0</v>
      </c>
      <c r="N568" s="12">
        <f t="shared" si="408"/>
        <v>0</v>
      </c>
      <c r="O568" s="11">
        <f t="shared" si="419"/>
        <v>0</v>
      </c>
      <c r="P568" s="12">
        <f t="shared" si="409"/>
        <v>0</v>
      </c>
      <c r="Q568" s="11">
        <f t="shared" si="420"/>
        <v>0</v>
      </c>
      <c r="R568" s="12"/>
      <c r="S568" s="11">
        <f t="shared" si="421"/>
        <v>0</v>
      </c>
      <c r="T568" s="12">
        <f t="shared" si="410"/>
        <v>0</v>
      </c>
      <c r="U568" s="11">
        <f t="shared" si="422"/>
        <v>0</v>
      </c>
      <c r="V568" s="12">
        <f t="shared" si="411"/>
        <v>0</v>
      </c>
      <c r="W568" s="11">
        <f t="shared" si="423"/>
        <v>1.9999999999999574E-2</v>
      </c>
      <c r="X568" s="12"/>
      <c r="Y568" s="11">
        <f t="shared" si="424"/>
        <v>0</v>
      </c>
      <c r="Z568" s="12">
        <f t="shared" si="412"/>
        <v>0</v>
      </c>
      <c r="AA568" s="11">
        <f t="shared" si="425"/>
        <v>11.270416666666515</v>
      </c>
      <c r="AB568" s="12">
        <f t="shared" si="413"/>
        <v>1</v>
      </c>
      <c r="AC568" s="11">
        <f t="shared" si="426"/>
        <v>0</v>
      </c>
      <c r="AD568" s="12"/>
      <c r="AE568" s="11">
        <f t="shared" si="427"/>
        <v>0</v>
      </c>
      <c r="AF568" s="12">
        <f t="shared" si="414"/>
        <v>0</v>
      </c>
      <c r="AG568" s="11">
        <f t="shared" si="428"/>
        <v>0</v>
      </c>
      <c r="AH568" s="12">
        <f t="shared" si="415"/>
        <v>0</v>
      </c>
      <c r="AI568" s="11">
        <f t="shared" si="429"/>
        <v>1.9999999999999574E-2</v>
      </c>
      <c r="AJ568" s="12"/>
      <c r="AK568" s="11">
        <f t="shared" si="430"/>
        <v>0</v>
      </c>
      <c r="AL568" s="12">
        <f t="shared" si="416"/>
        <v>0</v>
      </c>
      <c r="AM568" s="11">
        <f t="shared" si="431"/>
        <v>0</v>
      </c>
      <c r="AN568" s="12">
        <f t="shared" si="417"/>
        <v>0</v>
      </c>
      <c r="AO568" s="11">
        <f t="shared" si="432"/>
        <v>1.9999999999999574E-2</v>
      </c>
      <c r="AP568" s="12"/>
      <c r="AQ568" s="11">
        <f t="shared" si="433"/>
        <v>0</v>
      </c>
      <c r="AR568" s="12">
        <f t="shared" si="434"/>
        <v>0</v>
      </c>
      <c r="AS568" s="11">
        <f t="shared" si="435"/>
        <v>0</v>
      </c>
      <c r="AT568" s="12">
        <f t="shared" si="436"/>
        <v>0</v>
      </c>
      <c r="AU568" s="11">
        <f t="shared" si="437"/>
        <v>1.9999999999999574E-2</v>
      </c>
      <c r="AV568" s="12"/>
      <c r="AW568" s="11">
        <f t="shared" si="438"/>
        <v>0</v>
      </c>
      <c r="AX568" s="12">
        <f t="shared" si="439"/>
        <v>0</v>
      </c>
      <c r="AY568" s="11">
        <f t="shared" si="440"/>
        <v>0</v>
      </c>
      <c r="AZ568" s="12">
        <f t="shared" si="441"/>
        <v>0</v>
      </c>
      <c r="BA568" s="11">
        <f t="shared" si="442"/>
        <v>1.9999999999999574E-2</v>
      </c>
      <c r="BB568" s="12"/>
      <c r="BC568" s="11">
        <f t="shared" si="443"/>
        <v>0</v>
      </c>
      <c r="BD568" s="12">
        <f t="shared" si="444"/>
        <v>0</v>
      </c>
      <c r="BE568" s="11">
        <f t="shared" si="445"/>
        <v>0</v>
      </c>
      <c r="BF568" s="12">
        <f t="shared" si="446"/>
        <v>0</v>
      </c>
      <c r="BG568" s="11">
        <f t="shared" si="447"/>
        <v>1.9999999999999574E-2</v>
      </c>
      <c r="BH568" s="12"/>
      <c r="BI568" s="11">
        <f t="shared" si="448"/>
        <v>0</v>
      </c>
      <c r="BJ568" s="12">
        <f t="shared" si="449"/>
        <v>0</v>
      </c>
      <c r="BK568" s="11">
        <f t="shared" si="450"/>
        <v>0</v>
      </c>
      <c r="BL568" s="12">
        <f t="shared" si="451"/>
        <v>0</v>
      </c>
      <c r="BM568" s="11">
        <f t="shared" si="452"/>
        <v>1.9999999999999574E-2</v>
      </c>
      <c r="BN568" s="12"/>
      <c r="BO568" s="11">
        <f t="shared" si="453"/>
        <v>0</v>
      </c>
      <c r="BP568" s="12">
        <f t="shared" si="454"/>
        <v>0</v>
      </c>
      <c r="BQ568" s="11">
        <f t="shared" si="455"/>
        <v>0</v>
      </c>
      <c r="BR568" s="12">
        <f t="shared" si="456"/>
        <v>0</v>
      </c>
      <c r="BS568" s="11">
        <f t="shared" si="457"/>
        <v>1.9999999999999574E-2</v>
      </c>
    </row>
    <row r="569" spans="1:71" x14ac:dyDescent="0.25">
      <c r="A569" s="21">
        <f t="shared" si="458"/>
        <v>11.290416666666514</v>
      </c>
      <c r="B569" s="7"/>
      <c r="C569" t="s">
        <v>71</v>
      </c>
      <c r="D569" s="8" t="s">
        <v>73</v>
      </c>
      <c r="E569" s="8"/>
      <c r="F569" s="8" t="s">
        <v>73</v>
      </c>
      <c r="G569" s="8" t="s">
        <v>73</v>
      </c>
      <c r="H569" s="8" t="s">
        <v>73</v>
      </c>
      <c r="I569" s="8" t="s">
        <v>73</v>
      </c>
      <c r="J569" s="8" t="s">
        <v>73</v>
      </c>
      <c r="K569" s="8" t="s">
        <v>73</v>
      </c>
      <c r="L569" s="8" t="s">
        <v>73</v>
      </c>
      <c r="M569" s="11">
        <f t="shared" si="418"/>
        <v>0</v>
      </c>
      <c r="N569" s="12">
        <f t="shared" si="408"/>
        <v>0</v>
      </c>
      <c r="O569" s="11">
        <f t="shared" si="419"/>
        <v>0</v>
      </c>
      <c r="P569" s="12">
        <f t="shared" si="409"/>
        <v>0</v>
      </c>
      <c r="Q569" s="11">
        <f t="shared" si="420"/>
        <v>0</v>
      </c>
      <c r="R569" s="12"/>
      <c r="S569" s="11">
        <f t="shared" si="421"/>
        <v>0</v>
      </c>
      <c r="T569" s="12">
        <f t="shared" si="410"/>
        <v>0</v>
      </c>
      <c r="U569" s="11">
        <f t="shared" si="422"/>
        <v>0</v>
      </c>
      <c r="V569" s="12">
        <f t="shared" si="411"/>
        <v>0</v>
      </c>
      <c r="W569" s="11">
        <f t="shared" si="423"/>
        <v>1.9999999999999574E-2</v>
      </c>
      <c r="X569" s="12"/>
      <c r="Y569" s="11">
        <f t="shared" si="424"/>
        <v>0</v>
      </c>
      <c r="Z569" s="12">
        <f t="shared" si="412"/>
        <v>0</v>
      </c>
      <c r="AA569" s="11">
        <f t="shared" si="425"/>
        <v>0</v>
      </c>
      <c r="AB569" s="12">
        <f t="shared" si="413"/>
        <v>0</v>
      </c>
      <c r="AC569" s="11">
        <f t="shared" si="426"/>
        <v>0</v>
      </c>
      <c r="AD569" s="12"/>
      <c r="AE569" s="11">
        <f t="shared" si="427"/>
        <v>0</v>
      </c>
      <c r="AF569" s="12">
        <f t="shared" si="414"/>
        <v>0</v>
      </c>
      <c r="AG569" s="11">
        <f t="shared" si="428"/>
        <v>0</v>
      </c>
      <c r="AH569" s="12">
        <f t="shared" si="415"/>
        <v>0</v>
      </c>
      <c r="AI569" s="11">
        <f t="shared" si="429"/>
        <v>1.9999999999999574E-2</v>
      </c>
      <c r="AJ569" s="12"/>
      <c r="AK569" s="11">
        <f t="shared" si="430"/>
        <v>0</v>
      </c>
      <c r="AL569" s="12">
        <f t="shared" si="416"/>
        <v>0</v>
      </c>
      <c r="AM569" s="11">
        <f t="shared" si="431"/>
        <v>0</v>
      </c>
      <c r="AN569" s="12">
        <f t="shared" si="417"/>
        <v>0</v>
      </c>
      <c r="AO569" s="11">
        <f t="shared" si="432"/>
        <v>1.9999999999999574E-2</v>
      </c>
      <c r="AP569" s="12"/>
      <c r="AQ569" s="11">
        <f t="shared" si="433"/>
        <v>0</v>
      </c>
      <c r="AR569" s="12">
        <f t="shared" si="434"/>
        <v>0</v>
      </c>
      <c r="AS569" s="11">
        <f t="shared" si="435"/>
        <v>0</v>
      </c>
      <c r="AT569" s="12">
        <f t="shared" si="436"/>
        <v>0</v>
      </c>
      <c r="AU569" s="11">
        <f t="shared" si="437"/>
        <v>1.9999999999999574E-2</v>
      </c>
      <c r="AV569" s="12"/>
      <c r="AW569" s="11">
        <f t="shared" si="438"/>
        <v>0</v>
      </c>
      <c r="AX569" s="12">
        <f t="shared" si="439"/>
        <v>0</v>
      </c>
      <c r="AY569" s="11">
        <f t="shared" si="440"/>
        <v>0</v>
      </c>
      <c r="AZ569" s="12">
        <f t="shared" si="441"/>
        <v>0</v>
      </c>
      <c r="BA569" s="11">
        <f t="shared" si="442"/>
        <v>1.9999999999999574E-2</v>
      </c>
      <c r="BB569" s="12"/>
      <c r="BC569" s="11">
        <f t="shared" si="443"/>
        <v>0</v>
      </c>
      <c r="BD569" s="12">
        <f t="shared" si="444"/>
        <v>0</v>
      </c>
      <c r="BE569" s="11">
        <f t="shared" si="445"/>
        <v>0</v>
      </c>
      <c r="BF569" s="12">
        <f t="shared" si="446"/>
        <v>0</v>
      </c>
      <c r="BG569" s="11">
        <f t="shared" si="447"/>
        <v>1.9999999999999574E-2</v>
      </c>
      <c r="BH569" s="12"/>
      <c r="BI569" s="11">
        <f t="shared" si="448"/>
        <v>0</v>
      </c>
      <c r="BJ569" s="12">
        <f t="shared" si="449"/>
        <v>0</v>
      </c>
      <c r="BK569" s="11">
        <f t="shared" si="450"/>
        <v>0</v>
      </c>
      <c r="BL569" s="12">
        <f t="shared" si="451"/>
        <v>0</v>
      </c>
      <c r="BM569" s="11">
        <f t="shared" si="452"/>
        <v>1.9999999999999574E-2</v>
      </c>
      <c r="BN569" s="12"/>
      <c r="BO569" s="11">
        <f t="shared" si="453"/>
        <v>0</v>
      </c>
      <c r="BP569" s="12">
        <f t="shared" si="454"/>
        <v>0</v>
      </c>
      <c r="BQ569" s="11">
        <f t="shared" si="455"/>
        <v>0</v>
      </c>
      <c r="BR569" s="12">
        <f t="shared" si="456"/>
        <v>0</v>
      </c>
      <c r="BS569" s="11">
        <f t="shared" si="457"/>
        <v>1.9999999999999574E-2</v>
      </c>
    </row>
    <row r="570" spans="1:71" x14ac:dyDescent="0.25">
      <c r="A570" s="21">
        <f t="shared" si="458"/>
        <v>11.310416666666514</v>
      </c>
      <c r="B570" s="7"/>
      <c r="C570" t="s">
        <v>71</v>
      </c>
      <c r="D570" s="8" t="s">
        <v>73</v>
      </c>
      <c r="E570" s="8"/>
      <c r="F570" s="8" t="s">
        <v>73</v>
      </c>
      <c r="G570" s="8" t="s">
        <v>73</v>
      </c>
      <c r="H570" s="8" t="s">
        <v>73</v>
      </c>
      <c r="I570" s="8" t="s">
        <v>73</v>
      </c>
      <c r="J570" s="8" t="s">
        <v>73</v>
      </c>
      <c r="K570" s="8" t="s">
        <v>73</v>
      </c>
      <c r="L570" s="8" t="s">
        <v>73</v>
      </c>
      <c r="M570" s="11">
        <f t="shared" si="418"/>
        <v>0</v>
      </c>
      <c r="N570" s="12">
        <f t="shared" si="408"/>
        <v>0</v>
      </c>
      <c r="O570" s="11">
        <f t="shared" si="419"/>
        <v>0</v>
      </c>
      <c r="P570" s="12">
        <f t="shared" si="409"/>
        <v>0</v>
      </c>
      <c r="Q570" s="11">
        <f t="shared" si="420"/>
        <v>0</v>
      </c>
      <c r="R570" s="12"/>
      <c r="S570" s="11">
        <f t="shared" si="421"/>
        <v>0</v>
      </c>
      <c r="T570" s="12">
        <f t="shared" si="410"/>
        <v>0</v>
      </c>
      <c r="U570" s="11">
        <f t="shared" si="422"/>
        <v>0</v>
      </c>
      <c r="V570" s="12">
        <f t="shared" si="411"/>
        <v>0</v>
      </c>
      <c r="W570" s="11">
        <f t="shared" si="423"/>
        <v>1.9999999999999574E-2</v>
      </c>
      <c r="X570" s="12"/>
      <c r="Y570" s="11">
        <f t="shared" si="424"/>
        <v>0</v>
      </c>
      <c r="Z570" s="12">
        <f t="shared" si="412"/>
        <v>0</v>
      </c>
      <c r="AA570" s="11">
        <f t="shared" si="425"/>
        <v>0</v>
      </c>
      <c r="AB570" s="12">
        <f t="shared" si="413"/>
        <v>0</v>
      </c>
      <c r="AC570" s="11">
        <f t="shared" si="426"/>
        <v>0</v>
      </c>
      <c r="AD570" s="12"/>
      <c r="AE570" s="11">
        <f t="shared" si="427"/>
        <v>0</v>
      </c>
      <c r="AF570" s="12">
        <f t="shared" si="414"/>
        <v>0</v>
      </c>
      <c r="AG570" s="11">
        <f t="shared" si="428"/>
        <v>0</v>
      </c>
      <c r="AH570" s="12">
        <f t="shared" si="415"/>
        <v>0</v>
      </c>
      <c r="AI570" s="11">
        <f t="shared" si="429"/>
        <v>1.9999999999999574E-2</v>
      </c>
      <c r="AJ570" s="12"/>
      <c r="AK570" s="11">
        <f t="shared" si="430"/>
        <v>0</v>
      </c>
      <c r="AL570" s="12">
        <f t="shared" si="416"/>
        <v>0</v>
      </c>
      <c r="AM570" s="11">
        <f t="shared" si="431"/>
        <v>0</v>
      </c>
      <c r="AN570" s="12">
        <f t="shared" si="417"/>
        <v>0</v>
      </c>
      <c r="AO570" s="11">
        <f t="shared" si="432"/>
        <v>1.9999999999999574E-2</v>
      </c>
      <c r="AP570" s="12"/>
      <c r="AQ570" s="11">
        <f t="shared" si="433"/>
        <v>0</v>
      </c>
      <c r="AR570" s="12">
        <f t="shared" si="434"/>
        <v>0</v>
      </c>
      <c r="AS570" s="11">
        <f t="shared" si="435"/>
        <v>0</v>
      </c>
      <c r="AT570" s="12">
        <f t="shared" si="436"/>
        <v>0</v>
      </c>
      <c r="AU570" s="11">
        <f t="shared" si="437"/>
        <v>1.9999999999999574E-2</v>
      </c>
      <c r="AV570" s="12"/>
      <c r="AW570" s="11">
        <f t="shared" si="438"/>
        <v>0</v>
      </c>
      <c r="AX570" s="12">
        <f t="shared" si="439"/>
        <v>0</v>
      </c>
      <c r="AY570" s="11">
        <f t="shared" si="440"/>
        <v>0</v>
      </c>
      <c r="AZ570" s="12">
        <f t="shared" si="441"/>
        <v>0</v>
      </c>
      <c r="BA570" s="11">
        <f t="shared" si="442"/>
        <v>1.9999999999999574E-2</v>
      </c>
      <c r="BB570" s="12"/>
      <c r="BC570" s="11">
        <f t="shared" si="443"/>
        <v>0</v>
      </c>
      <c r="BD570" s="12">
        <f t="shared" si="444"/>
        <v>0</v>
      </c>
      <c r="BE570" s="11">
        <f t="shared" si="445"/>
        <v>0</v>
      </c>
      <c r="BF570" s="12">
        <f t="shared" si="446"/>
        <v>0</v>
      </c>
      <c r="BG570" s="11">
        <f t="shared" si="447"/>
        <v>1.9999999999999574E-2</v>
      </c>
      <c r="BH570" s="12"/>
      <c r="BI570" s="11">
        <f t="shared" si="448"/>
        <v>0</v>
      </c>
      <c r="BJ570" s="12">
        <f t="shared" si="449"/>
        <v>0</v>
      </c>
      <c r="BK570" s="11">
        <f t="shared" si="450"/>
        <v>0</v>
      </c>
      <c r="BL570" s="12">
        <f t="shared" si="451"/>
        <v>0</v>
      </c>
      <c r="BM570" s="11">
        <f t="shared" si="452"/>
        <v>1.9999999999999574E-2</v>
      </c>
      <c r="BN570" s="12"/>
      <c r="BO570" s="11">
        <f t="shared" si="453"/>
        <v>0</v>
      </c>
      <c r="BP570" s="12">
        <f t="shared" si="454"/>
        <v>0</v>
      </c>
      <c r="BQ570" s="11">
        <f t="shared" si="455"/>
        <v>0</v>
      </c>
      <c r="BR570" s="12">
        <f t="shared" si="456"/>
        <v>0</v>
      </c>
      <c r="BS570" s="11">
        <f t="shared" si="457"/>
        <v>1.9999999999999574E-2</v>
      </c>
    </row>
    <row r="571" spans="1:71" x14ac:dyDescent="0.25">
      <c r="A571" s="21">
        <f t="shared" si="458"/>
        <v>11.330416666666514</v>
      </c>
      <c r="B571" s="7"/>
      <c r="C571" t="s">
        <v>71</v>
      </c>
      <c r="D571" s="8" t="s">
        <v>73</v>
      </c>
      <c r="E571" s="8"/>
      <c r="F571" s="8" t="s">
        <v>73</v>
      </c>
      <c r="G571" s="8" t="s">
        <v>73</v>
      </c>
      <c r="H571" s="8" t="s">
        <v>73</v>
      </c>
      <c r="I571" s="8" t="s">
        <v>73</v>
      </c>
      <c r="J571" s="8" t="s">
        <v>73</v>
      </c>
      <c r="K571" s="8" t="s">
        <v>73</v>
      </c>
      <c r="L571" s="8" t="s">
        <v>73</v>
      </c>
      <c r="M571" s="11">
        <f t="shared" si="418"/>
        <v>0</v>
      </c>
      <c r="N571" s="12">
        <f t="shared" si="408"/>
        <v>0</v>
      </c>
      <c r="O571" s="11">
        <f t="shared" si="419"/>
        <v>0</v>
      </c>
      <c r="P571" s="12">
        <f t="shared" si="409"/>
        <v>0</v>
      </c>
      <c r="Q571" s="11">
        <f t="shared" si="420"/>
        <v>0</v>
      </c>
      <c r="R571" s="12"/>
      <c r="S571" s="11">
        <f t="shared" si="421"/>
        <v>0</v>
      </c>
      <c r="T571" s="12">
        <f t="shared" si="410"/>
        <v>0</v>
      </c>
      <c r="U571" s="11">
        <f t="shared" si="422"/>
        <v>0</v>
      </c>
      <c r="V571" s="12">
        <f t="shared" si="411"/>
        <v>0</v>
      </c>
      <c r="W571" s="11">
        <f t="shared" si="423"/>
        <v>1.9999999999999574E-2</v>
      </c>
      <c r="X571" s="12"/>
      <c r="Y571" s="11">
        <f t="shared" si="424"/>
        <v>0</v>
      </c>
      <c r="Z571" s="12">
        <f t="shared" si="412"/>
        <v>0</v>
      </c>
      <c r="AA571" s="11">
        <f t="shared" si="425"/>
        <v>0</v>
      </c>
      <c r="AB571" s="12">
        <f t="shared" si="413"/>
        <v>0</v>
      </c>
      <c r="AC571" s="11">
        <f t="shared" si="426"/>
        <v>0</v>
      </c>
      <c r="AD571" s="12"/>
      <c r="AE571" s="11">
        <f t="shared" si="427"/>
        <v>0</v>
      </c>
      <c r="AF571" s="12">
        <f t="shared" si="414"/>
        <v>0</v>
      </c>
      <c r="AG571" s="11">
        <f t="shared" si="428"/>
        <v>0</v>
      </c>
      <c r="AH571" s="12">
        <f t="shared" si="415"/>
        <v>0</v>
      </c>
      <c r="AI571" s="11">
        <f t="shared" si="429"/>
        <v>1.9999999999999574E-2</v>
      </c>
      <c r="AJ571" s="12"/>
      <c r="AK571" s="11">
        <f t="shared" si="430"/>
        <v>0</v>
      </c>
      <c r="AL571" s="12">
        <f t="shared" si="416"/>
        <v>0</v>
      </c>
      <c r="AM571" s="11">
        <f t="shared" si="431"/>
        <v>0</v>
      </c>
      <c r="AN571" s="12">
        <f t="shared" si="417"/>
        <v>0</v>
      </c>
      <c r="AO571" s="11">
        <f t="shared" si="432"/>
        <v>1.9999999999999574E-2</v>
      </c>
      <c r="AP571" s="12"/>
      <c r="AQ571" s="11">
        <f t="shared" si="433"/>
        <v>0</v>
      </c>
      <c r="AR571" s="12">
        <f t="shared" si="434"/>
        <v>0</v>
      </c>
      <c r="AS571" s="11">
        <f t="shared" si="435"/>
        <v>0</v>
      </c>
      <c r="AT571" s="12">
        <f t="shared" si="436"/>
        <v>0</v>
      </c>
      <c r="AU571" s="11">
        <f t="shared" si="437"/>
        <v>1.9999999999999574E-2</v>
      </c>
      <c r="AV571" s="12"/>
      <c r="AW571" s="11">
        <f t="shared" si="438"/>
        <v>0</v>
      </c>
      <c r="AX571" s="12">
        <f t="shared" si="439"/>
        <v>0</v>
      </c>
      <c r="AY571" s="11">
        <f t="shared" si="440"/>
        <v>0</v>
      </c>
      <c r="AZ571" s="12">
        <f t="shared" si="441"/>
        <v>0</v>
      </c>
      <c r="BA571" s="11">
        <f t="shared" si="442"/>
        <v>1.9999999999999574E-2</v>
      </c>
      <c r="BB571" s="12"/>
      <c r="BC571" s="11">
        <f t="shared" si="443"/>
        <v>0</v>
      </c>
      <c r="BD571" s="12">
        <f t="shared" si="444"/>
        <v>0</v>
      </c>
      <c r="BE571" s="11">
        <f t="shared" si="445"/>
        <v>0</v>
      </c>
      <c r="BF571" s="12">
        <f t="shared" si="446"/>
        <v>0</v>
      </c>
      <c r="BG571" s="11">
        <f t="shared" si="447"/>
        <v>1.9999999999999574E-2</v>
      </c>
      <c r="BH571" s="12"/>
      <c r="BI571" s="11">
        <f t="shared" si="448"/>
        <v>0</v>
      </c>
      <c r="BJ571" s="12">
        <f t="shared" si="449"/>
        <v>0</v>
      </c>
      <c r="BK571" s="11">
        <f t="shared" si="450"/>
        <v>0</v>
      </c>
      <c r="BL571" s="12">
        <f t="shared" si="451"/>
        <v>0</v>
      </c>
      <c r="BM571" s="11">
        <f t="shared" si="452"/>
        <v>1.9999999999999574E-2</v>
      </c>
      <c r="BN571" s="12"/>
      <c r="BO571" s="11">
        <f t="shared" si="453"/>
        <v>0</v>
      </c>
      <c r="BP571" s="12">
        <f t="shared" si="454"/>
        <v>0</v>
      </c>
      <c r="BQ571" s="11">
        <f t="shared" si="455"/>
        <v>0</v>
      </c>
      <c r="BR571" s="12">
        <f t="shared" si="456"/>
        <v>0</v>
      </c>
      <c r="BS571" s="11">
        <f t="shared" si="457"/>
        <v>1.9999999999999574E-2</v>
      </c>
    </row>
    <row r="572" spans="1:71" x14ac:dyDescent="0.25">
      <c r="A572" s="21">
        <f t="shared" si="458"/>
        <v>11.350416666666513</v>
      </c>
      <c r="B572" s="7" t="s">
        <v>75</v>
      </c>
      <c r="C572" s="9" t="s">
        <v>72</v>
      </c>
      <c r="D572" s="8" t="s">
        <v>73</v>
      </c>
      <c r="E572" s="8"/>
      <c r="F572" s="8" t="s">
        <v>73</v>
      </c>
      <c r="G572" s="8" t="s">
        <v>73</v>
      </c>
      <c r="H572" t="s">
        <v>71</v>
      </c>
      <c r="I572" s="8" t="s">
        <v>73</v>
      </c>
      <c r="J572" s="8" t="s">
        <v>73</v>
      </c>
      <c r="K572" s="8" t="s">
        <v>73</v>
      </c>
      <c r="L572" s="8" t="s">
        <v>73</v>
      </c>
      <c r="M572" s="11">
        <f t="shared" si="418"/>
        <v>0</v>
      </c>
      <c r="N572" s="12">
        <f t="shared" si="408"/>
        <v>0</v>
      </c>
      <c r="O572" s="11">
        <f t="shared" si="419"/>
        <v>11.350416666666513</v>
      </c>
      <c r="P572" s="12">
        <f t="shared" si="409"/>
        <v>1</v>
      </c>
      <c r="Q572" s="11">
        <f t="shared" si="420"/>
        <v>0</v>
      </c>
      <c r="R572" s="12"/>
      <c r="S572" s="11">
        <f t="shared" si="421"/>
        <v>0</v>
      </c>
      <c r="T572" s="12">
        <f t="shared" si="410"/>
        <v>0</v>
      </c>
      <c r="U572" s="11">
        <f t="shared" si="422"/>
        <v>0</v>
      </c>
      <c r="V572" s="12">
        <f t="shared" si="411"/>
        <v>0</v>
      </c>
      <c r="W572" s="11">
        <f t="shared" si="423"/>
        <v>1.9999999999999574E-2</v>
      </c>
      <c r="X572" s="12"/>
      <c r="Y572" s="11">
        <f t="shared" si="424"/>
        <v>0</v>
      </c>
      <c r="Z572" s="12">
        <f t="shared" si="412"/>
        <v>0</v>
      </c>
      <c r="AA572" s="11">
        <f t="shared" si="425"/>
        <v>0</v>
      </c>
      <c r="AB572" s="12">
        <f t="shared" si="413"/>
        <v>0</v>
      </c>
      <c r="AC572" s="11">
        <f t="shared" si="426"/>
        <v>0</v>
      </c>
      <c r="AD572" s="12"/>
      <c r="AE572" s="11">
        <f t="shared" si="427"/>
        <v>0</v>
      </c>
      <c r="AF572" s="12">
        <f t="shared" si="414"/>
        <v>0</v>
      </c>
      <c r="AG572" s="11">
        <f t="shared" si="428"/>
        <v>0</v>
      </c>
      <c r="AH572" s="12">
        <f t="shared" si="415"/>
        <v>0</v>
      </c>
      <c r="AI572" s="11">
        <f t="shared" si="429"/>
        <v>1.9999999999999574E-2</v>
      </c>
      <c r="AJ572" s="12"/>
      <c r="AK572" s="11">
        <f t="shared" si="430"/>
        <v>0</v>
      </c>
      <c r="AL572" s="12">
        <f t="shared" si="416"/>
        <v>0</v>
      </c>
      <c r="AM572" s="11">
        <f t="shared" si="431"/>
        <v>0</v>
      </c>
      <c r="AN572" s="12">
        <f t="shared" si="417"/>
        <v>0</v>
      </c>
      <c r="AO572" s="11">
        <f t="shared" si="432"/>
        <v>1.9999999999999574E-2</v>
      </c>
      <c r="AP572" s="12"/>
      <c r="AQ572" s="11">
        <f t="shared" si="433"/>
        <v>0</v>
      </c>
      <c r="AR572" s="12">
        <f t="shared" si="434"/>
        <v>0</v>
      </c>
      <c r="AS572" s="11">
        <f t="shared" si="435"/>
        <v>0</v>
      </c>
      <c r="AT572" s="12">
        <f t="shared" si="436"/>
        <v>0</v>
      </c>
      <c r="AU572" s="11">
        <f t="shared" si="437"/>
        <v>0</v>
      </c>
      <c r="AV572" s="12"/>
      <c r="AW572" s="11">
        <f t="shared" si="438"/>
        <v>0</v>
      </c>
      <c r="AX572" s="12">
        <f t="shared" si="439"/>
        <v>0</v>
      </c>
      <c r="AY572" s="11">
        <f t="shared" si="440"/>
        <v>0</v>
      </c>
      <c r="AZ572" s="12">
        <f t="shared" si="441"/>
        <v>0</v>
      </c>
      <c r="BA572" s="11">
        <f t="shared" si="442"/>
        <v>1.9999999999999574E-2</v>
      </c>
      <c r="BB572" s="12"/>
      <c r="BC572" s="11">
        <f t="shared" si="443"/>
        <v>0</v>
      </c>
      <c r="BD572" s="12">
        <f t="shared" si="444"/>
        <v>0</v>
      </c>
      <c r="BE572" s="11">
        <f t="shared" si="445"/>
        <v>0</v>
      </c>
      <c r="BF572" s="12">
        <f t="shared" si="446"/>
        <v>0</v>
      </c>
      <c r="BG572" s="11">
        <f t="shared" si="447"/>
        <v>1.9999999999999574E-2</v>
      </c>
      <c r="BH572" s="12"/>
      <c r="BI572" s="11">
        <f t="shared" si="448"/>
        <v>0</v>
      </c>
      <c r="BJ572" s="12">
        <f t="shared" si="449"/>
        <v>0</v>
      </c>
      <c r="BK572" s="11">
        <f t="shared" si="450"/>
        <v>0</v>
      </c>
      <c r="BL572" s="12">
        <f t="shared" si="451"/>
        <v>0</v>
      </c>
      <c r="BM572" s="11">
        <f t="shared" si="452"/>
        <v>1.9999999999999574E-2</v>
      </c>
      <c r="BN572" s="12"/>
      <c r="BO572" s="11">
        <f t="shared" si="453"/>
        <v>0</v>
      </c>
      <c r="BP572" s="12">
        <f t="shared" si="454"/>
        <v>0</v>
      </c>
      <c r="BQ572" s="11">
        <f t="shared" si="455"/>
        <v>0</v>
      </c>
      <c r="BR572" s="12">
        <f t="shared" si="456"/>
        <v>0</v>
      </c>
      <c r="BS572" s="11">
        <f t="shared" si="457"/>
        <v>1.9999999999999574E-2</v>
      </c>
    </row>
    <row r="573" spans="1:71" x14ac:dyDescent="0.25">
      <c r="A573" s="21">
        <f t="shared" si="458"/>
        <v>11.370416666666513</v>
      </c>
      <c r="B573" s="7"/>
      <c r="C573" s="8"/>
      <c r="D573" s="8" t="s">
        <v>73</v>
      </c>
      <c r="E573" s="8"/>
      <c r="F573" s="8" t="s">
        <v>73</v>
      </c>
      <c r="G573" s="8" t="s">
        <v>73</v>
      </c>
      <c r="H573" t="s">
        <v>71</v>
      </c>
      <c r="I573" s="8" t="s">
        <v>73</v>
      </c>
      <c r="J573" s="8" t="s">
        <v>73</v>
      </c>
      <c r="K573" s="8" t="s">
        <v>73</v>
      </c>
      <c r="L573" s="8" t="s">
        <v>73</v>
      </c>
      <c r="M573" s="11">
        <f t="shared" si="418"/>
        <v>0</v>
      </c>
      <c r="N573" s="12">
        <f t="shared" si="408"/>
        <v>0</v>
      </c>
      <c r="O573" s="11">
        <f t="shared" si="419"/>
        <v>0</v>
      </c>
      <c r="P573" s="12">
        <f t="shared" si="409"/>
        <v>0</v>
      </c>
      <c r="Q573" s="11">
        <f t="shared" si="420"/>
        <v>0</v>
      </c>
      <c r="R573" s="12"/>
      <c r="S573" s="11">
        <f t="shared" si="421"/>
        <v>0</v>
      </c>
      <c r="T573" s="12">
        <f t="shared" si="410"/>
        <v>0</v>
      </c>
      <c r="U573" s="11">
        <f t="shared" si="422"/>
        <v>0</v>
      </c>
      <c r="V573" s="12">
        <f t="shared" si="411"/>
        <v>0</v>
      </c>
      <c r="W573" s="11">
        <f t="shared" si="423"/>
        <v>1.9999999999999574E-2</v>
      </c>
      <c r="X573" s="12"/>
      <c r="Y573" s="11">
        <f t="shared" si="424"/>
        <v>0</v>
      </c>
      <c r="Z573" s="12">
        <f t="shared" si="412"/>
        <v>0</v>
      </c>
      <c r="AA573" s="11">
        <f t="shared" si="425"/>
        <v>0</v>
      </c>
      <c r="AB573" s="12">
        <f t="shared" si="413"/>
        <v>0</v>
      </c>
      <c r="AC573" s="11">
        <f t="shared" si="426"/>
        <v>0</v>
      </c>
      <c r="AD573" s="12"/>
      <c r="AE573" s="11">
        <f t="shared" si="427"/>
        <v>0</v>
      </c>
      <c r="AF573" s="12">
        <f t="shared" si="414"/>
        <v>0</v>
      </c>
      <c r="AG573" s="11">
        <f t="shared" si="428"/>
        <v>0</v>
      </c>
      <c r="AH573" s="12">
        <f t="shared" si="415"/>
        <v>0</v>
      </c>
      <c r="AI573" s="11">
        <f t="shared" si="429"/>
        <v>1.9999999999999574E-2</v>
      </c>
      <c r="AJ573" s="12"/>
      <c r="AK573" s="11">
        <f t="shared" si="430"/>
        <v>0</v>
      </c>
      <c r="AL573" s="12">
        <f t="shared" si="416"/>
        <v>0</v>
      </c>
      <c r="AM573" s="11">
        <f t="shared" si="431"/>
        <v>0</v>
      </c>
      <c r="AN573" s="12">
        <f t="shared" si="417"/>
        <v>0</v>
      </c>
      <c r="AO573" s="11">
        <f t="shared" si="432"/>
        <v>1.9999999999999574E-2</v>
      </c>
      <c r="AP573" s="12"/>
      <c r="AQ573" s="11">
        <f t="shared" si="433"/>
        <v>0</v>
      </c>
      <c r="AR573" s="12">
        <f t="shared" si="434"/>
        <v>0</v>
      </c>
      <c r="AS573" s="11">
        <f t="shared" si="435"/>
        <v>0</v>
      </c>
      <c r="AT573" s="12">
        <f t="shared" si="436"/>
        <v>0</v>
      </c>
      <c r="AU573" s="11">
        <f t="shared" si="437"/>
        <v>0</v>
      </c>
      <c r="AV573" s="12"/>
      <c r="AW573" s="11">
        <f t="shared" si="438"/>
        <v>0</v>
      </c>
      <c r="AX573" s="12">
        <f t="shared" si="439"/>
        <v>0</v>
      </c>
      <c r="AY573" s="11">
        <f t="shared" si="440"/>
        <v>0</v>
      </c>
      <c r="AZ573" s="12">
        <f t="shared" si="441"/>
        <v>0</v>
      </c>
      <c r="BA573" s="11">
        <f t="shared" si="442"/>
        <v>1.9999999999999574E-2</v>
      </c>
      <c r="BB573" s="12"/>
      <c r="BC573" s="11">
        <f t="shared" si="443"/>
        <v>0</v>
      </c>
      <c r="BD573" s="12">
        <f t="shared" si="444"/>
        <v>0</v>
      </c>
      <c r="BE573" s="11">
        <f t="shared" si="445"/>
        <v>0</v>
      </c>
      <c r="BF573" s="12">
        <f t="shared" si="446"/>
        <v>0</v>
      </c>
      <c r="BG573" s="11">
        <f t="shared" si="447"/>
        <v>1.9999999999999574E-2</v>
      </c>
      <c r="BH573" s="12"/>
      <c r="BI573" s="11">
        <f t="shared" si="448"/>
        <v>0</v>
      </c>
      <c r="BJ573" s="12">
        <f t="shared" si="449"/>
        <v>0</v>
      </c>
      <c r="BK573" s="11">
        <f t="shared" si="450"/>
        <v>0</v>
      </c>
      <c r="BL573" s="12">
        <f t="shared" si="451"/>
        <v>0</v>
      </c>
      <c r="BM573" s="11">
        <f t="shared" si="452"/>
        <v>1.9999999999999574E-2</v>
      </c>
      <c r="BN573" s="12"/>
      <c r="BO573" s="11">
        <f t="shared" si="453"/>
        <v>0</v>
      </c>
      <c r="BP573" s="12">
        <f t="shared" si="454"/>
        <v>0</v>
      </c>
      <c r="BQ573" s="11">
        <f t="shared" si="455"/>
        <v>0</v>
      </c>
      <c r="BR573" s="12">
        <f t="shared" si="456"/>
        <v>0</v>
      </c>
      <c r="BS573" s="11">
        <f t="shared" si="457"/>
        <v>1.9999999999999574E-2</v>
      </c>
    </row>
    <row r="574" spans="1:71" x14ac:dyDescent="0.25">
      <c r="A574" s="21">
        <f t="shared" si="458"/>
        <v>11.390416666666512</v>
      </c>
      <c r="B574" s="7"/>
      <c r="C574" s="8"/>
      <c r="D574" s="8" t="s">
        <v>73</v>
      </c>
      <c r="E574" s="8"/>
      <c r="F574" s="8" t="s">
        <v>73</v>
      </c>
      <c r="G574" s="8" t="s">
        <v>73</v>
      </c>
      <c r="H574" t="s">
        <v>71</v>
      </c>
      <c r="I574" s="8" t="s">
        <v>73</v>
      </c>
      <c r="J574" s="8" t="s">
        <v>73</v>
      </c>
      <c r="K574" s="8" t="s">
        <v>73</v>
      </c>
      <c r="L574" s="8" t="s">
        <v>73</v>
      </c>
      <c r="M574" s="11">
        <f t="shared" si="418"/>
        <v>0</v>
      </c>
      <c r="N574" s="12">
        <f t="shared" si="408"/>
        <v>0</v>
      </c>
      <c r="O574" s="11">
        <f t="shared" si="419"/>
        <v>0</v>
      </c>
      <c r="P574" s="12">
        <f t="shared" si="409"/>
        <v>0</v>
      </c>
      <c r="Q574" s="11">
        <f t="shared" si="420"/>
        <v>0</v>
      </c>
      <c r="R574" s="12"/>
      <c r="S574" s="11">
        <f t="shared" si="421"/>
        <v>0</v>
      </c>
      <c r="T574" s="12">
        <f t="shared" si="410"/>
        <v>0</v>
      </c>
      <c r="U574" s="11">
        <f t="shared" si="422"/>
        <v>0</v>
      </c>
      <c r="V574" s="12">
        <f t="shared" si="411"/>
        <v>0</v>
      </c>
      <c r="W574" s="11">
        <f t="shared" si="423"/>
        <v>1.9999999999999574E-2</v>
      </c>
      <c r="X574" s="12"/>
      <c r="Y574" s="11">
        <f t="shared" si="424"/>
        <v>0</v>
      </c>
      <c r="Z574" s="12">
        <f t="shared" si="412"/>
        <v>0</v>
      </c>
      <c r="AA574" s="11">
        <f t="shared" si="425"/>
        <v>0</v>
      </c>
      <c r="AB574" s="12">
        <f t="shared" si="413"/>
        <v>0</v>
      </c>
      <c r="AC574" s="11">
        <f t="shared" si="426"/>
        <v>0</v>
      </c>
      <c r="AD574" s="12"/>
      <c r="AE574" s="11">
        <f t="shared" si="427"/>
        <v>0</v>
      </c>
      <c r="AF574" s="12">
        <f t="shared" si="414"/>
        <v>0</v>
      </c>
      <c r="AG574" s="11">
        <f t="shared" si="428"/>
        <v>0</v>
      </c>
      <c r="AH574" s="12">
        <f t="shared" si="415"/>
        <v>0</v>
      </c>
      <c r="AI574" s="11">
        <f t="shared" si="429"/>
        <v>1.9999999999999574E-2</v>
      </c>
      <c r="AJ574" s="12"/>
      <c r="AK574" s="11">
        <f t="shared" si="430"/>
        <v>0</v>
      </c>
      <c r="AL574" s="12">
        <f t="shared" si="416"/>
        <v>0</v>
      </c>
      <c r="AM574" s="11">
        <f t="shared" si="431"/>
        <v>0</v>
      </c>
      <c r="AN574" s="12">
        <f t="shared" si="417"/>
        <v>0</v>
      </c>
      <c r="AO574" s="11">
        <f t="shared" si="432"/>
        <v>1.9999999999999574E-2</v>
      </c>
      <c r="AP574" s="12"/>
      <c r="AQ574" s="11">
        <f t="shared" si="433"/>
        <v>0</v>
      </c>
      <c r="AR574" s="12">
        <f t="shared" si="434"/>
        <v>0</v>
      </c>
      <c r="AS574" s="11">
        <f t="shared" si="435"/>
        <v>0</v>
      </c>
      <c r="AT574" s="12">
        <f t="shared" si="436"/>
        <v>0</v>
      </c>
      <c r="AU574" s="11">
        <f t="shared" si="437"/>
        <v>0</v>
      </c>
      <c r="AV574" s="12"/>
      <c r="AW574" s="11">
        <f t="shared" si="438"/>
        <v>0</v>
      </c>
      <c r="AX574" s="12">
        <f t="shared" si="439"/>
        <v>0</v>
      </c>
      <c r="AY574" s="11">
        <f t="shared" si="440"/>
        <v>0</v>
      </c>
      <c r="AZ574" s="12">
        <f t="shared" si="441"/>
        <v>0</v>
      </c>
      <c r="BA574" s="11">
        <f t="shared" si="442"/>
        <v>1.9999999999999574E-2</v>
      </c>
      <c r="BB574" s="12"/>
      <c r="BC574" s="11">
        <f t="shared" si="443"/>
        <v>0</v>
      </c>
      <c r="BD574" s="12">
        <f t="shared" si="444"/>
        <v>0</v>
      </c>
      <c r="BE574" s="11">
        <f t="shared" si="445"/>
        <v>0</v>
      </c>
      <c r="BF574" s="12">
        <f t="shared" si="446"/>
        <v>0</v>
      </c>
      <c r="BG574" s="11">
        <f t="shared" si="447"/>
        <v>1.9999999999999574E-2</v>
      </c>
      <c r="BH574" s="12"/>
      <c r="BI574" s="11">
        <f t="shared" si="448"/>
        <v>0</v>
      </c>
      <c r="BJ574" s="12">
        <f t="shared" si="449"/>
        <v>0</v>
      </c>
      <c r="BK574" s="11">
        <f t="shared" si="450"/>
        <v>0</v>
      </c>
      <c r="BL574" s="12">
        <f t="shared" si="451"/>
        <v>0</v>
      </c>
      <c r="BM574" s="11">
        <f t="shared" si="452"/>
        <v>1.9999999999999574E-2</v>
      </c>
      <c r="BN574" s="12"/>
      <c r="BO574" s="11">
        <f t="shared" si="453"/>
        <v>0</v>
      </c>
      <c r="BP574" s="12">
        <f t="shared" si="454"/>
        <v>0</v>
      </c>
      <c r="BQ574" s="11">
        <f t="shared" si="455"/>
        <v>0</v>
      </c>
      <c r="BR574" s="12">
        <f t="shared" si="456"/>
        <v>0</v>
      </c>
      <c r="BS574" s="11">
        <f t="shared" si="457"/>
        <v>1.9999999999999574E-2</v>
      </c>
    </row>
    <row r="575" spans="1:71" x14ac:dyDescent="0.25">
      <c r="A575" s="21">
        <f t="shared" si="458"/>
        <v>11.410416666666512</v>
      </c>
      <c r="B575" s="7"/>
      <c r="C575" s="8"/>
      <c r="D575" s="8" t="s">
        <v>73</v>
      </c>
      <c r="E575" s="8"/>
      <c r="F575" s="8" t="s">
        <v>73</v>
      </c>
      <c r="G575" s="8" t="s">
        <v>73</v>
      </c>
      <c r="H575" t="s">
        <v>71</v>
      </c>
      <c r="I575" s="8" t="s">
        <v>73</v>
      </c>
      <c r="J575" s="8" t="s">
        <v>73</v>
      </c>
      <c r="K575" s="8" t="s">
        <v>73</v>
      </c>
      <c r="L575" s="8" t="s">
        <v>73</v>
      </c>
      <c r="M575" s="11">
        <f t="shared" si="418"/>
        <v>0</v>
      </c>
      <c r="N575" s="12">
        <f t="shared" si="408"/>
        <v>0</v>
      </c>
      <c r="O575" s="11">
        <f t="shared" si="419"/>
        <v>0</v>
      </c>
      <c r="P575" s="12">
        <f t="shared" si="409"/>
        <v>0</v>
      </c>
      <c r="Q575" s="11">
        <f t="shared" si="420"/>
        <v>0</v>
      </c>
      <c r="R575" s="12"/>
      <c r="S575" s="11">
        <f t="shared" si="421"/>
        <v>0</v>
      </c>
      <c r="T575" s="12">
        <f t="shared" si="410"/>
        <v>0</v>
      </c>
      <c r="U575" s="11">
        <f t="shared" si="422"/>
        <v>0</v>
      </c>
      <c r="V575" s="12">
        <f t="shared" si="411"/>
        <v>0</v>
      </c>
      <c r="W575" s="11">
        <f t="shared" si="423"/>
        <v>1.9999999999999574E-2</v>
      </c>
      <c r="X575" s="12"/>
      <c r="Y575" s="11">
        <f t="shared" si="424"/>
        <v>0</v>
      </c>
      <c r="Z575" s="12">
        <f t="shared" si="412"/>
        <v>0</v>
      </c>
      <c r="AA575" s="11">
        <f t="shared" si="425"/>
        <v>0</v>
      </c>
      <c r="AB575" s="12">
        <f t="shared" si="413"/>
        <v>0</v>
      </c>
      <c r="AC575" s="11">
        <f t="shared" si="426"/>
        <v>0</v>
      </c>
      <c r="AD575" s="12"/>
      <c r="AE575" s="11">
        <f t="shared" si="427"/>
        <v>0</v>
      </c>
      <c r="AF575" s="12">
        <f t="shared" si="414"/>
        <v>0</v>
      </c>
      <c r="AG575" s="11">
        <f t="shared" si="428"/>
        <v>0</v>
      </c>
      <c r="AH575" s="12">
        <f t="shared" si="415"/>
        <v>0</v>
      </c>
      <c r="AI575" s="11">
        <f t="shared" si="429"/>
        <v>1.9999999999999574E-2</v>
      </c>
      <c r="AJ575" s="12"/>
      <c r="AK575" s="11">
        <f t="shared" si="430"/>
        <v>0</v>
      </c>
      <c r="AL575" s="12">
        <f t="shared" si="416"/>
        <v>0</v>
      </c>
      <c r="AM575" s="11">
        <f t="shared" si="431"/>
        <v>0</v>
      </c>
      <c r="AN575" s="12">
        <f t="shared" si="417"/>
        <v>0</v>
      </c>
      <c r="AO575" s="11">
        <f t="shared" si="432"/>
        <v>1.9999999999999574E-2</v>
      </c>
      <c r="AP575" s="12"/>
      <c r="AQ575" s="11">
        <f t="shared" si="433"/>
        <v>0</v>
      </c>
      <c r="AR575" s="12">
        <f t="shared" si="434"/>
        <v>0</v>
      </c>
      <c r="AS575" s="11">
        <f t="shared" si="435"/>
        <v>0</v>
      </c>
      <c r="AT575" s="12">
        <f t="shared" si="436"/>
        <v>0</v>
      </c>
      <c r="AU575" s="11">
        <f t="shared" si="437"/>
        <v>0</v>
      </c>
      <c r="AV575" s="12"/>
      <c r="AW575" s="11">
        <f t="shared" si="438"/>
        <v>0</v>
      </c>
      <c r="AX575" s="12">
        <f t="shared" si="439"/>
        <v>0</v>
      </c>
      <c r="AY575" s="11">
        <f t="shared" si="440"/>
        <v>0</v>
      </c>
      <c r="AZ575" s="12">
        <f t="shared" si="441"/>
        <v>0</v>
      </c>
      <c r="BA575" s="11">
        <f t="shared" si="442"/>
        <v>1.9999999999999574E-2</v>
      </c>
      <c r="BB575" s="12"/>
      <c r="BC575" s="11">
        <f t="shared" si="443"/>
        <v>0</v>
      </c>
      <c r="BD575" s="12">
        <f t="shared" si="444"/>
        <v>0</v>
      </c>
      <c r="BE575" s="11">
        <f t="shared" si="445"/>
        <v>0</v>
      </c>
      <c r="BF575" s="12">
        <f t="shared" si="446"/>
        <v>0</v>
      </c>
      <c r="BG575" s="11">
        <f t="shared" si="447"/>
        <v>1.9999999999999574E-2</v>
      </c>
      <c r="BH575" s="12"/>
      <c r="BI575" s="11">
        <f t="shared" si="448"/>
        <v>0</v>
      </c>
      <c r="BJ575" s="12">
        <f t="shared" si="449"/>
        <v>0</v>
      </c>
      <c r="BK575" s="11">
        <f t="shared" si="450"/>
        <v>0</v>
      </c>
      <c r="BL575" s="12">
        <f t="shared" si="451"/>
        <v>0</v>
      </c>
      <c r="BM575" s="11">
        <f t="shared" si="452"/>
        <v>1.9999999999999574E-2</v>
      </c>
      <c r="BN575" s="12"/>
      <c r="BO575" s="11">
        <f t="shared" si="453"/>
        <v>0</v>
      </c>
      <c r="BP575" s="12">
        <f t="shared" si="454"/>
        <v>0</v>
      </c>
      <c r="BQ575" s="11">
        <f t="shared" si="455"/>
        <v>0</v>
      </c>
      <c r="BR575" s="12">
        <f t="shared" si="456"/>
        <v>0</v>
      </c>
      <c r="BS575" s="11">
        <f t="shared" si="457"/>
        <v>1.9999999999999574E-2</v>
      </c>
    </row>
    <row r="576" spans="1:71" x14ac:dyDescent="0.25">
      <c r="A576" s="21">
        <f t="shared" si="458"/>
        <v>11.430416666666511</v>
      </c>
      <c r="B576" s="7" t="s">
        <v>89</v>
      </c>
      <c r="D576" s="8" t="s">
        <v>73</v>
      </c>
      <c r="E576" s="8"/>
      <c r="F576" s="8" t="s">
        <v>73</v>
      </c>
      <c r="G576" s="8" t="s">
        <v>73</v>
      </c>
      <c r="H576" s="9" t="s">
        <v>72</v>
      </c>
      <c r="I576" t="s">
        <v>71</v>
      </c>
      <c r="J576" s="8" t="s">
        <v>73</v>
      </c>
      <c r="K576" s="8" t="s">
        <v>73</v>
      </c>
      <c r="L576" s="8" t="s">
        <v>73</v>
      </c>
      <c r="M576" s="11">
        <f t="shared" si="418"/>
        <v>0</v>
      </c>
      <c r="N576" s="12">
        <f t="shared" ref="N576:N605" si="459">IF(M576&gt;0,1,0)</f>
        <v>0</v>
      </c>
      <c r="O576" s="11">
        <f t="shared" si="419"/>
        <v>0</v>
      </c>
      <c r="P576" s="12">
        <f t="shared" ref="P576:P605" si="460">IF(O576&gt;0,1,0)</f>
        <v>0</v>
      </c>
      <c r="Q576" s="11">
        <f t="shared" si="420"/>
        <v>0</v>
      </c>
      <c r="R576" s="12"/>
      <c r="S576" s="11">
        <f t="shared" si="421"/>
        <v>0</v>
      </c>
      <c r="T576" s="12">
        <f t="shared" ref="T576:T605" si="461">IF(S576&gt;0,1,0)</f>
        <v>0</v>
      </c>
      <c r="U576" s="11">
        <f t="shared" si="422"/>
        <v>0</v>
      </c>
      <c r="V576" s="12">
        <f t="shared" ref="V576:V605" si="462">IF(U576&gt;0,1,0)</f>
        <v>0</v>
      </c>
      <c r="W576" s="11">
        <f t="shared" si="423"/>
        <v>1.9999999999999574E-2</v>
      </c>
      <c r="X576" s="12"/>
      <c r="Y576" s="11">
        <f t="shared" si="424"/>
        <v>0</v>
      </c>
      <c r="Z576" s="12">
        <f t="shared" ref="Z576:Z605" si="463">IF(Y576&gt;0,1,0)</f>
        <v>0</v>
      </c>
      <c r="AA576" s="11">
        <f t="shared" si="425"/>
        <v>0</v>
      </c>
      <c r="AB576" s="12">
        <f t="shared" ref="AB576:AB605" si="464">IF(AA576&gt;0,1,0)</f>
        <v>0</v>
      </c>
      <c r="AC576" s="11">
        <f t="shared" si="426"/>
        <v>0</v>
      </c>
      <c r="AD576" s="12"/>
      <c r="AE576" s="11">
        <f t="shared" si="427"/>
        <v>0</v>
      </c>
      <c r="AF576" s="12">
        <f t="shared" ref="AF576:AF605" si="465">IF(AE576&gt;0,1,0)</f>
        <v>0</v>
      </c>
      <c r="AG576" s="11">
        <f t="shared" si="428"/>
        <v>0</v>
      </c>
      <c r="AH576" s="12">
        <f t="shared" ref="AH576:AH605" si="466">IF(AG576&gt;0,1,0)</f>
        <v>0</v>
      </c>
      <c r="AI576" s="11">
        <f t="shared" si="429"/>
        <v>1.9999999999999574E-2</v>
      </c>
      <c r="AJ576" s="12"/>
      <c r="AK576" s="11">
        <f t="shared" si="430"/>
        <v>0</v>
      </c>
      <c r="AL576" s="12">
        <f t="shared" ref="AL576:AL605" si="467">IF(AK576&gt;0,1,0)</f>
        <v>0</v>
      </c>
      <c r="AM576" s="11">
        <f t="shared" si="431"/>
        <v>0</v>
      </c>
      <c r="AN576" s="12">
        <f t="shared" ref="AN576:AN605" si="468">IF(AM576&gt;0,1,0)</f>
        <v>0</v>
      </c>
      <c r="AO576" s="11">
        <f t="shared" si="432"/>
        <v>1.9999999999999574E-2</v>
      </c>
      <c r="AP576" s="12"/>
      <c r="AQ576" s="11">
        <f t="shared" si="433"/>
        <v>0</v>
      </c>
      <c r="AR576" s="12">
        <f t="shared" si="434"/>
        <v>0</v>
      </c>
      <c r="AS576" s="11">
        <f t="shared" si="435"/>
        <v>11.430416666666511</v>
      </c>
      <c r="AT576" s="12">
        <f t="shared" si="436"/>
        <v>1</v>
      </c>
      <c r="AU576" s="11">
        <f t="shared" si="437"/>
        <v>0</v>
      </c>
      <c r="AV576" s="12"/>
      <c r="AW576" s="11">
        <f t="shared" si="438"/>
        <v>0</v>
      </c>
      <c r="AX576" s="12">
        <f t="shared" si="439"/>
        <v>0</v>
      </c>
      <c r="AY576" s="11">
        <f t="shared" si="440"/>
        <v>0</v>
      </c>
      <c r="AZ576" s="12">
        <f t="shared" si="441"/>
        <v>0</v>
      </c>
      <c r="BA576" s="11">
        <f t="shared" si="442"/>
        <v>1.9999999999999574E-2</v>
      </c>
      <c r="BB576" s="12"/>
      <c r="BC576" s="11">
        <f t="shared" si="443"/>
        <v>0</v>
      </c>
      <c r="BD576" s="12">
        <f t="shared" si="444"/>
        <v>0</v>
      </c>
      <c r="BE576" s="11">
        <f t="shared" si="445"/>
        <v>0</v>
      </c>
      <c r="BF576" s="12">
        <f t="shared" si="446"/>
        <v>0</v>
      </c>
      <c r="BG576" s="11">
        <f t="shared" si="447"/>
        <v>1.9999999999999574E-2</v>
      </c>
      <c r="BH576" s="12"/>
      <c r="BI576" s="11">
        <f t="shared" si="448"/>
        <v>0</v>
      </c>
      <c r="BJ576" s="12">
        <f t="shared" si="449"/>
        <v>0</v>
      </c>
      <c r="BK576" s="11">
        <f t="shared" si="450"/>
        <v>0</v>
      </c>
      <c r="BL576" s="12">
        <f t="shared" si="451"/>
        <v>0</v>
      </c>
      <c r="BM576" s="11">
        <f t="shared" si="452"/>
        <v>1.9999999999999574E-2</v>
      </c>
      <c r="BN576" s="12"/>
      <c r="BO576" s="11">
        <f t="shared" si="453"/>
        <v>0</v>
      </c>
      <c r="BP576" s="12">
        <f t="shared" si="454"/>
        <v>0</v>
      </c>
      <c r="BQ576" s="11">
        <f t="shared" si="455"/>
        <v>0</v>
      </c>
      <c r="BR576" s="12">
        <f t="shared" si="456"/>
        <v>0</v>
      </c>
      <c r="BS576" s="11">
        <f t="shared" si="457"/>
        <v>1.9999999999999574E-2</v>
      </c>
    </row>
    <row r="577" spans="1:71" x14ac:dyDescent="0.25">
      <c r="A577" s="21">
        <f t="shared" si="458"/>
        <v>11.450416666666511</v>
      </c>
      <c r="B577" s="7"/>
      <c r="D577" s="8" t="s">
        <v>73</v>
      </c>
      <c r="E577" s="8"/>
      <c r="F577" s="8" t="s">
        <v>73</v>
      </c>
      <c r="G577" s="8" t="s">
        <v>73</v>
      </c>
      <c r="H577" s="8"/>
      <c r="I577" t="s">
        <v>71</v>
      </c>
      <c r="J577" s="8" t="s">
        <v>73</v>
      </c>
      <c r="K577" s="8" t="s">
        <v>73</v>
      </c>
      <c r="L577" s="8" t="s">
        <v>73</v>
      </c>
      <c r="M577" s="11">
        <f t="shared" si="418"/>
        <v>0</v>
      </c>
      <c r="N577" s="12">
        <f t="shared" si="459"/>
        <v>0</v>
      </c>
      <c r="O577" s="11">
        <f t="shared" si="419"/>
        <v>0</v>
      </c>
      <c r="P577" s="12">
        <f t="shared" si="460"/>
        <v>0</v>
      </c>
      <c r="Q577" s="11">
        <f t="shared" si="420"/>
        <v>0</v>
      </c>
      <c r="R577" s="12"/>
      <c r="S577" s="11">
        <f t="shared" si="421"/>
        <v>0</v>
      </c>
      <c r="T577" s="12">
        <f t="shared" si="461"/>
        <v>0</v>
      </c>
      <c r="U577" s="11">
        <f t="shared" si="422"/>
        <v>0</v>
      </c>
      <c r="V577" s="12">
        <f t="shared" si="462"/>
        <v>0</v>
      </c>
      <c r="W577" s="11">
        <f t="shared" si="423"/>
        <v>1.9999999999999574E-2</v>
      </c>
      <c r="X577" s="12"/>
      <c r="Y577" s="11">
        <f t="shared" si="424"/>
        <v>0</v>
      </c>
      <c r="Z577" s="12">
        <f t="shared" si="463"/>
        <v>0</v>
      </c>
      <c r="AA577" s="11">
        <f t="shared" si="425"/>
        <v>0</v>
      </c>
      <c r="AB577" s="12">
        <f t="shared" si="464"/>
        <v>0</v>
      </c>
      <c r="AC577" s="11">
        <f t="shared" si="426"/>
        <v>0</v>
      </c>
      <c r="AD577" s="12"/>
      <c r="AE577" s="11">
        <f t="shared" si="427"/>
        <v>0</v>
      </c>
      <c r="AF577" s="12">
        <f t="shared" si="465"/>
        <v>0</v>
      </c>
      <c r="AG577" s="11">
        <f t="shared" si="428"/>
        <v>0</v>
      </c>
      <c r="AH577" s="12">
        <f t="shared" si="466"/>
        <v>0</v>
      </c>
      <c r="AI577" s="11">
        <f t="shared" si="429"/>
        <v>1.9999999999999574E-2</v>
      </c>
      <c r="AJ577" s="12"/>
      <c r="AK577" s="11">
        <f t="shared" si="430"/>
        <v>0</v>
      </c>
      <c r="AL577" s="12">
        <f t="shared" si="467"/>
        <v>0</v>
      </c>
      <c r="AM577" s="11">
        <f t="shared" si="431"/>
        <v>0</v>
      </c>
      <c r="AN577" s="12">
        <f t="shared" si="468"/>
        <v>0</v>
      </c>
      <c r="AO577" s="11">
        <f t="shared" si="432"/>
        <v>1.9999999999999574E-2</v>
      </c>
      <c r="AP577" s="12"/>
      <c r="AQ577" s="11">
        <f t="shared" si="433"/>
        <v>0</v>
      </c>
      <c r="AR577" s="12">
        <f t="shared" si="434"/>
        <v>0</v>
      </c>
      <c r="AS577" s="11">
        <f t="shared" si="435"/>
        <v>0</v>
      </c>
      <c r="AT577" s="12">
        <f t="shared" si="436"/>
        <v>0</v>
      </c>
      <c r="AU577" s="11">
        <f t="shared" si="437"/>
        <v>0</v>
      </c>
      <c r="AV577" s="12"/>
      <c r="AW577" s="11">
        <f t="shared" si="438"/>
        <v>0</v>
      </c>
      <c r="AX577" s="12">
        <f t="shared" si="439"/>
        <v>0</v>
      </c>
      <c r="AY577" s="11">
        <f t="shared" si="440"/>
        <v>0</v>
      </c>
      <c r="AZ577" s="12">
        <f t="shared" si="441"/>
        <v>0</v>
      </c>
      <c r="BA577" s="11">
        <f t="shared" si="442"/>
        <v>1.9999999999999574E-2</v>
      </c>
      <c r="BB577" s="12"/>
      <c r="BC577" s="11">
        <f t="shared" si="443"/>
        <v>0</v>
      </c>
      <c r="BD577" s="12">
        <f t="shared" si="444"/>
        <v>0</v>
      </c>
      <c r="BE577" s="11">
        <f t="shared" si="445"/>
        <v>0</v>
      </c>
      <c r="BF577" s="12">
        <f t="shared" si="446"/>
        <v>0</v>
      </c>
      <c r="BG577" s="11">
        <f t="shared" si="447"/>
        <v>1.9999999999999574E-2</v>
      </c>
      <c r="BH577" s="12"/>
      <c r="BI577" s="11">
        <f t="shared" si="448"/>
        <v>0</v>
      </c>
      <c r="BJ577" s="12">
        <f t="shared" si="449"/>
        <v>0</v>
      </c>
      <c r="BK577" s="11">
        <f t="shared" si="450"/>
        <v>0</v>
      </c>
      <c r="BL577" s="12">
        <f t="shared" si="451"/>
        <v>0</v>
      </c>
      <c r="BM577" s="11">
        <f t="shared" si="452"/>
        <v>1.9999999999999574E-2</v>
      </c>
      <c r="BN577" s="12"/>
      <c r="BO577" s="11">
        <f t="shared" si="453"/>
        <v>0</v>
      </c>
      <c r="BP577" s="12">
        <f t="shared" si="454"/>
        <v>0</v>
      </c>
      <c r="BQ577" s="11">
        <f t="shared" si="455"/>
        <v>0</v>
      </c>
      <c r="BR577" s="12">
        <f t="shared" si="456"/>
        <v>0</v>
      </c>
      <c r="BS577" s="11">
        <f t="shared" si="457"/>
        <v>1.9999999999999574E-2</v>
      </c>
    </row>
    <row r="578" spans="1:71" x14ac:dyDescent="0.25">
      <c r="A578" s="21">
        <f t="shared" si="458"/>
        <v>11.470416666666511</v>
      </c>
      <c r="B578" s="7"/>
      <c r="D578" s="8" t="s">
        <v>73</v>
      </c>
      <c r="E578" s="8"/>
      <c r="F578" s="8" t="s">
        <v>73</v>
      </c>
      <c r="G578" s="8" t="s">
        <v>73</v>
      </c>
      <c r="I578" t="s">
        <v>71</v>
      </c>
      <c r="J578" s="8" t="s">
        <v>73</v>
      </c>
      <c r="K578" s="8" t="s">
        <v>73</v>
      </c>
      <c r="L578" s="8" t="s">
        <v>73</v>
      </c>
      <c r="M578" s="11">
        <f t="shared" si="418"/>
        <v>0</v>
      </c>
      <c r="N578" s="12">
        <f t="shared" si="459"/>
        <v>0</v>
      </c>
      <c r="O578" s="11">
        <f t="shared" si="419"/>
        <v>0</v>
      </c>
      <c r="P578" s="12">
        <f t="shared" si="460"/>
        <v>0</v>
      </c>
      <c r="Q578" s="11">
        <f t="shared" si="420"/>
        <v>0</v>
      </c>
      <c r="R578" s="12"/>
      <c r="S578" s="11">
        <f t="shared" si="421"/>
        <v>0</v>
      </c>
      <c r="T578" s="12">
        <f t="shared" si="461"/>
        <v>0</v>
      </c>
      <c r="U578" s="11">
        <f t="shared" si="422"/>
        <v>0</v>
      </c>
      <c r="V578" s="12">
        <f t="shared" si="462"/>
        <v>0</v>
      </c>
      <c r="W578" s="11">
        <f t="shared" si="423"/>
        <v>1.9999999999999574E-2</v>
      </c>
      <c r="X578" s="12"/>
      <c r="Y578" s="11">
        <f t="shared" si="424"/>
        <v>0</v>
      </c>
      <c r="Z578" s="12">
        <f t="shared" si="463"/>
        <v>0</v>
      </c>
      <c r="AA578" s="11">
        <f t="shared" si="425"/>
        <v>0</v>
      </c>
      <c r="AB578" s="12">
        <f t="shared" si="464"/>
        <v>0</v>
      </c>
      <c r="AC578" s="11">
        <f t="shared" si="426"/>
        <v>0</v>
      </c>
      <c r="AD578" s="12"/>
      <c r="AE578" s="11">
        <f t="shared" si="427"/>
        <v>0</v>
      </c>
      <c r="AF578" s="12">
        <f t="shared" si="465"/>
        <v>0</v>
      </c>
      <c r="AG578" s="11">
        <f t="shared" si="428"/>
        <v>0</v>
      </c>
      <c r="AH578" s="12">
        <f t="shared" si="466"/>
        <v>0</v>
      </c>
      <c r="AI578" s="11">
        <f t="shared" si="429"/>
        <v>1.9999999999999574E-2</v>
      </c>
      <c r="AJ578" s="12"/>
      <c r="AK578" s="11">
        <f t="shared" si="430"/>
        <v>0</v>
      </c>
      <c r="AL578" s="12">
        <f t="shared" si="467"/>
        <v>0</v>
      </c>
      <c r="AM578" s="11">
        <f t="shared" si="431"/>
        <v>0</v>
      </c>
      <c r="AN578" s="12">
        <f t="shared" si="468"/>
        <v>0</v>
      </c>
      <c r="AO578" s="11">
        <f t="shared" si="432"/>
        <v>1.9999999999999574E-2</v>
      </c>
      <c r="AP578" s="12"/>
      <c r="AQ578" s="11">
        <f t="shared" si="433"/>
        <v>0</v>
      </c>
      <c r="AR578" s="12">
        <f t="shared" si="434"/>
        <v>0</v>
      </c>
      <c r="AS578" s="11">
        <f t="shared" si="435"/>
        <v>0</v>
      </c>
      <c r="AT578" s="12">
        <f t="shared" si="436"/>
        <v>0</v>
      </c>
      <c r="AU578" s="11">
        <f t="shared" si="437"/>
        <v>0</v>
      </c>
      <c r="AV578" s="12"/>
      <c r="AW578" s="11">
        <f t="shared" si="438"/>
        <v>0</v>
      </c>
      <c r="AX578" s="12">
        <f t="shared" si="439"/>
        <v>0</v>
      </c>
      <c r="AY578" s="11">
        <f t="shared" si="440"/>
        <v>0</v>
      </c>
      <c r="AZ578" s="12">
        <f t="shared" si="441"/>
        <v>0</v>
      </c>
      <c r="BA578" s="11">
        <f t="shared" si="442"/>
        <v>1.9999999999999574E-2</v>
      </c>
      <c r="BB578" s="12"/>
      <c r="BC578" s="11">
        <f t="shared" si="443"/>
        <v>0</v>
      </c>
      <c r="BD578" s="12">
        <f t="shared" si="444"/>
        <v>0</v>
      </c>
      <c r="BE578" s="11">
        <f t="shared" si="445"/>
        <v>0</v>
      </c>
      <c r="BF578" s="12">
        <f t="shared" si="446"/>
        <v>0</v>
      </c>
      <c r="BG578" s="11">
        <f t="shared" si="447"/>
        <v>1.9999999999999574E-2</v>
      </c>
      <c r="BH578" s="12"/>
      <c r="BI578" s="11">
        <f t="shared" si="448"/>
        <v>0</v>
      </c>
      <c r="BJ578" s="12">
        <f t="shared" si="449"/>
        <v>0</v>
      </c>
      <c r="BK578" s="11">
        <f t="shared" si="450"/>
        <v>0</v>
      </c>
      <c r="BL578" s="12">
        <f t="shared" si="451"/>
        <v>0</v>
      </c>
      <c r="BM578" s="11">
        <f t="shared" si="452"/>
        <v>1.9999999999999574E-2</v>
      </c>
      <c r="BN578" s="12"/>
      <c r="BO578" s="11">
        <f t="shared" si="453"/>
        <v>0</v>
      </c>
      <c r="BP578" s="12">
        <f t="shared" si="454"/>
        <v>0</v>
      </c>
      <c r="BQ578" s="11">
        <f t="shared" si="455"/>
        <v>0</v>
      </c>
      <c r="BR578" s="12">
        <f t="shared" si="456"/>
        <v>0</v>
      </c>
      <c r="BS578" s="11">
        <f t="shared" si="457"/>
        <v>1.9999999999999574E-2</v>
      </c>
    </row>
    <row r="579" spans="1:71" x14ac:dyDescent="0.25">
      <c r="A579" s="21">
        <f t="shared" si="458"/>
        <v>11.49041666666651</v>
      </c>
      <c r="B579" s="7"/>
      <c r="D579" s="8" t="s">
        <v>73</v>
      </c>
      <c r="E579" s="8"/>
      <c r="F579" s="8" t="s">
        <v>73</v>
      </c>
      <c r="G579" s="8" t="s">
        <v>73</v>
      </c>
      <c r="I579" t="s">
        <v>71</v>
      </c>
      <c r="J579" s="8" t="s">
        <v>73</v>
      </c>
      <c r="K579" s="8" t="s">
        <v>73</v>
      </c>
      <c r="L579" s="8" t="s">
        <v>73</v>
      </c>
      <c r="M579" s="11">
        <f t="shared" si="418"/>
        <v>0</v>
      </c>
      <c r="N579" s="12">
        <f t="shared" si="459"/>
        <v>0</v>
      </c>
      <c r="O579" s="11">
        <f t="shared" si="419"/>
        <v>0</v>
      </c>
      <c r="P579" s="12">
        <f t="shared" si="460"/>
        <v>0</v>
      </c>
      <c r="Q579" s="11">
        <f t="shared" si="420"/>
        <v>0</v>
      </c>
      <c r="R579" s="12"/>
      <c r="S579" s="11">
        <f t="shared" si="421"/>
        <v>0</v>
      </c>
      <c r="T579" s="12">
        <f t="shared" si="461"/>
        <v>0</v>
      </c>
      <c r="U579" s="11">
        <f t="shared" si="422"/>
        <v>0</v>
      </c>
      <c r="V579" s="12">
        <f t="shared" si="462"/>
        <v>0</v>
      </c>
      <c r="W579" s="11">
        <f t="shared" si="423"/>
        <v>1.9999999999999574E-2</v>
      </c>
      <c r="X579" s="12"/>
      <c r="Y579" s="11">
        <f t="shared" si="424"/>
        <v>0</v>
      </c>
      <c r="Z579" s="12">
        <f t="shared" si="463"/>
        <v>0</v>
      </c>
      <c r="AA579" s="11">
        <f t="shared" si="425"/>
        <v>0</v>
      </c>
      <c r="AB579" s="12">
        <f t="shared" si="464"/>
        <v>0</v>
      </c>
      <c r="AC579" s="11">
        <f t="shared" si="426"/>
        <v>0</v>
      </c>
      <c r="AD579" s="12"/>
      <c r="AE579" s="11">
        <f t="shared" si="427"/>
        <v>0</v>
      </c>
      <c r="AF579" s="12">
        <f t="shared" si="465"/>
        <v>0</v>
      </c>
      <c r="AG579" s="11">
        <f t="shared" si="428"/>
        <v>0</v>
      </c>
      <c r="AH579" s="12">
        <f t="shared" si="466"/>
        <v>0</v>
      </c>
      <c r="AI579" s="11">
        <f t="shared" si="429"/>
        <v>1.9999999999999574E-2</v>
      </c>
      <c r="AJ579" s="12"/>
      <c r="AK579" s="11">
        <f t="shared" si="430"/>
        <v>0</v>
      </c>
      <c r="AL579" s="12">
        <f t="shared" si="467"/>
        <v>0</v>
      </c>
      <c r="AM579" s="11">
        <f t="shared" si="431"/>
        <v>0</v>
      </c>
      <c r="AN579" s="12">
        <f t="shared" si="468"/>
        <v>0</v>
      </c>
      <c r="AO579" s="11">
        <f t="shared" si="432"/>
        <v>1.9999999999999574E-2</v>
      </c>
      <c r="AP579" s="12"/>
      <c r="AQ579" s="11">
        <f t="shared" si="433"/>
        <v>0</v>
      </c>
      <c r="AR579" s="12">
        <f t="shared" si="434"/>
        <v>0</v>
      </c>
      <c r="AS579" s="11">
        <f t="shared" si="435"/>
        <v>0</v>
      </c>
      <c r="AT579" s="12">
        <f t="shared" si="436"/>
        <v>0</v>
      </c>
      <c r="AU579" s="11">
        <f t="shared" si="437"/>
        <v>0</v>
      </c>
      <c r="AV579" s="12"/>
      <c r="AW579" s="11">
        <f t="shared" si="438"/>
        <v>0</v>
      </c>
      <c r="AX579" s="12">
        <f t="shared" si="439"/>
        <v>0</v>
      </c>
      <c r="AY579" s="11">
        <f t="shared" si="440"/>
        <v>0</v>
      </c>
      <c r="AZ579" s="12">
        <f t="shared" si="441"/>
        <v>0</v>
      </c>
      <c r="BA579" s="11">
        <f t="shared" si="442"/>
        <v>1.9999999999999574E-2</v>
      </c>
      <c r="BB579" s="12"/>
      <c r="BC579" s="11">
        <f t="shared" si="443"/>
        <v>0</v>
      </c>
      <c r="BD579" s="12">
        <f t="shared" si="444"/>
        <v>0</v>
      </c>
      <c r="BE579" s="11">
        <f t="shared" si="445"/>
        <v>0</v>
      </c>
      <c r="BF579" s="12">
        <f t="shared" si="446"/>
        <v>0</v>
      </c>
      <c r="BG579" s="11">
        <f t="shared" si="447"/>
        <v>1.9999999999999574E-2</v>
      </c>
      <c r="BH579" s="12"/>
      <c r="BI579" s="11">
        <f t="shared" si="448"/>
        <v>0</v>
      </c>
      <c r="BJ579" s="12">
        <f t="shared" si="449"/>
        <v>0</v>
      </c>
      <c r="BK579" s="11">
        <f t="shared" si="450"/>
        <v>0</v>
      </c>
      <c r="BL579" s="12">
        <f t="shared" si="451"/>
        <v>0</v>
      </c>
      <c r="BM579" s="11">
        <f t="shared" si="452"/>
        <v>1.9999999999999574E-2</v>
      </c>
      <c r="BN579" s="12"/>
      <c r="BO579" s="11">
        <f t="shared" si="453"/>
        <v>0</v>
      </c>
      <c r="BP579" s="12">
        <f t="shared" si="454"/>
        <v>0</v>
      </c>
      <c r="BQ579" s="11">
        <f t="shared" si="455"/>
        <v>0</v>
      </c>
      <c r="BR579" s="12">
        <f t="shared" si="456"/>
        <v>0</v>
      </c>
      <c r="BS579" s="11">
        <f t="shared" si="457"/>
        <v>1.9999999999999574E-2</v>
      </c>
    </row>
    <row r="580" spans="1:71" x14ac:dyDescent="0.25">
      <c r="A580" s="21">
        <f t="shared" si="458"/>
        <v>11.51041666666651</v>
      </c>
      <c r="B580" s="7"/>
      <c r="D580" s="8" t="s">
        <v>73</v>
      </c>
      <c r="E580" s="8"/>
      <c r="F580" s="8" t="s">
        <v>73</v>
      </c>
      <c r="G580" s="8" t="s">
        <v>73</v>
      </c>
      <c r="I580" t="s">
        <v>71</v>
      </c>
      <c r="J580" s="8" t="s">
        <v>73</v>
      </c>
      <c r="K580" s="8" t="s">
        <v>73</v>
      </c>
      <c r="L580" s="8" t="s">
        <v>73</v>
      </c>
      <c r="M580" s="11">
        <f t="shared" si="418"/>
        <v>0</v>
      </c>
      <c r="N580" s="12">
        <f t="shared" si="459"/>
        <v>0</v>
      </c>
      <c r="O580" s="11">
        <f t="shared" si="419"/>
        <v>0</v>
      </c>
      <c r="P580" s="12">
        <f t="shared" si="460"/>
        <v>0</v>
      </c>
      <c r="Q580" s="11">
        <f t="shared" si="420"/>
        <v>0</v>
      </c>
      <c r="R580" s="12"/>
      <c r="S580" s="11">
        <f t="shared" si="421"/>
        <v>0</v>
      </c>
      <c r="T580" s="12">
        <f t="shared" si="461"/>
        <v>0</v>
      </c>
      <c r="U580" s="11">
        <f t="shared" si="422"/>
        <v>0</v>
      </c>
      <c r="V580" s="12">
        <f t="shared" si="462"/>
        <v>0</v>
      </c>
      <c r="W580" s="11">
        <f t="shared" si="423"/>
        <v>1.9999999999999574E-2</v>
      </c>
      <c r="X580" s="12"/>
      <c r="Y580" s="11">
        <f t="shared" si="424"/>
        <v>0</v>
      </c>
      <c r="Z580" s="12">
        <f t="shared" si="463"/>
        <v>0</v>
      </c>
      <c r="AA580" s="11">
        <f t="shared" si="425"/>
        <v>0</v>
      </c>
      <c r="AB580" s="12">
        <f t="shared" si="464"/>
        <v>0</v>
      </c>
      <c r="AC580" s="11">
        <f t="shared" si="426"/>
        <v>0</v>
      </c>
      <c r="AD580" s="12"/>
      <c r="AE580" s="11">
        <f t="shared" si="427"/>
        <v>0</v>
      </c>
      <c r="AF580" s="12">
        <f t="shared" si="465"/>
        <v>0</v>
      </c>
      <c r="AG580" s="11">
        <f t="shared" si="428"/>
        <v>0</v>
      </c>
      <c r="AH580" s="12">
        <f t="shared" si="466"/>
        <v>0</v>
      </c>
      <c r="AI580" s="11">
        <f t="shared" si="429"/>
        <v>1.9999999999999574E-2</v>
      </c>
      <c r="AJ580" s="12"/>
      <c r="AK580" s="11">
        <f t="shared" si="430"/>
        <v>0</v>
      </c>
      <c r="AL580" s="12">
        <f t="shared" si="467"/>
        <v>0</v>
      </c>
      <c r="AM580" s="11">
        <f t="shared" si="431"/>
        <v>0</v>
      </c>
      <c r="AN580" s="12">
        <f t="shared" si="468"/>
        <v>0</v>
      </c>
      <c r="AO580" s="11">
        <f t="shared" si="432"/>
        <v>1.9999999999999574E-2</v>
      </c>
      <c r="AP580" s="12"/>
      <c r="AQ580" s="11">
        <f t="shared" si="433"/>
        <v>0</v>
      </c>
      <c r="AR580" s="12">
        <f t="shared" si="434"/>
        <v>0</v>
      </c>
      <c r="AS580" s="11">
        <f t="shared" si="435"/>
        <v>0</v>
      </c>
      <c r="AT580" s="12">
        <f t="shared" si="436"/>
        <v>0</v>
      </c>
      <c r="AU580" s="11">
        <f t="shared" si="437"/>
        <v>0</v>
      </c>
      <c r="AV580" s="12"/>
      <c r="AW580" s="11">
        <f t="shared" si="438"/>
        <v>0</v>
      </c>
      <c r="AX580" s="12">
        <f t="shared" si="439"/>
        <v>0</v>
      </c>
      <c r="AY580" s="11">
        <f t="shared" si="440"/>
        <v>0</v>
      </c>
      <c r="AZ580" s="12">
        <f t="shared" si="441"/>
        <v>0</v>
      </c>
      <c r="BA580" s="11">
        <f t="shared" si="442"/>
        <v>1.9999999999999574E-2</v>
      </c>
      <c r="BB580" s="12"/>
      <c r="BC580" s="11">
        <f t="shared" si="443"/>
        <v>0</v>
      </c>
      <c r="BD580" s="12">
        <f t="shared" si="444"/>
        <v>0</v>
      </c>
      <c r="BE580" s="11">
        <f t="shared" si="445"/>
        <v>0</v>
      </c>
      <c r="BF580" s="12">
        <f t="shared" si="446"/>
        <v>0</v>
      </c>
      <c r="BG580" s="11">
        <f t="shared" si="447"/>
        <v>1.9999999999999574E-2</v>
      </c>
      <c r="BH580" s="12"/>
      <c r="BI580" s="11">
        <f t="shared" si="448"/>
        <v>0</v>
      </c>
      <c r="BJ580" s="12">
        <f t="shared" si="449"/>
        <v>0</v>
      </c>
      <c r="BK580" s="11">
        <f t="shared" si="450"/>
        <v>0</v>
      </c>
      <c r="BL580" s="12">
        <f t="shared" si="451"/>
        <v>0</v>
      </c>
      <c r="BM580" s="11">
        <f t="shared" si="452"/>
        <v>1.9999999999999574E-2</v>
      </c>
      <c r="BN580" s="12"/>
      <c r="BO580" s="11">
        <f t="shared" si="453"/>
        <v>0</v>
      </c>
      <c r="BP580" s="12">
        <f t="shared" si="454"/>
        <v>0</v>
      </c>
      <c r="BQ580" s="11">
        <f t="shared" si="455"/>
        <v>0</v>
      </c>
      <c r="BR580" s="12">
        <f t="shared" si="456"/>
        <v>0</v>
      </c>
      <c r="BS580" s="11">
        <f t="shared" si="457"/>
        <v>1.9999999999999574E-2</v>
      </c>
    </row>
    <row r="581" spans="1:71" x14ac:dyDescent="0.25">
      <c r="A581" s="21">
        <f t="shared" si="458"/>
        <v>11.530416666666509</v>
      </c>
      <c r="B581" s="7" t="s">
        <v>90</v>
      </c>
      <c r="C581" s="9"/>
      <c r="D581" s="8" t="s">
        <v>73</v>
      </c>
      <c r="F581" s="8" t="s">
        <v>73</v>
      </c>
      <c r="G581" s="8" t="s">
        <v>73</v>
      </c>
      <c r="I581" s="9" t="s">
        <v>72</v>
      </c>
      <c r="J581" s="8" t="s">
        <v>73</v>
      </c>
      <c r="K581" t="s">
        <v>71</v>
      </c>
      <c r="L581" s="8" t="s">
        <v>73</v>
      </c>
      <c r="M581" s="11">
        <f t="shared" ref="M581:M644" si="469">IF(B581="Line 1 Fails",A581,0)</f>
        <v>0</v>
      </c>
      <c r="N581" s="12">
        <f t="shared" si="459"/>
        <v>0</v>
      </c>
      <c r="O581" s="11">
        <f t="shared" ref="O581:O644" si="470">IF(B581="Line 1 repd.",A581,0)</f>
        <v>0</v>
      </c>
      <c r="P581" s="12">
        <f t="shared" si="460"/>
        <v>0</v>
      </c>
      <c r="Q581" s="11">
        <f t="shared" ref="Q581:Q644" si="471">IF(C581="Dn(waiting)",A582-A581,0)</f>
        <v>0</v>
      </c>
      <c r="R581" s="12"/>
      <c r="S581" s="11">
        <f t="shared" ref="S581:S644" si="472">IF(B581="Line 2 Fails",A581,0)</f>
        <v>0</v>
      </c>
      <c r="T581" s="12">
        <f t="shared" si="461"/>
        <v>0</v>
      </c>
      <c r="U581" s="11">
        <f t="shared" ref="U581:U644" si="473">IF(B581="Line 2 repd.",A581,0)</f>
        <v>0</v>
      </c>
      <c r="V581" s="12">
        <f t="shared" si="462"/>
        <v>0</v>
      </c>
      <c r="W581" s="11">
        <f t="shared" ref="W581:W644" si="474">IF(D581="Dn(waiting)",A582-A581,0)</f>
        <v>1.9999999999999574E-2</v>
      </c>
      <c r="X581" s="12"/>
      <c r="Y581" s="11">
        <f t="shared" ref="Y581:Y644" si="475">IF(B581="Line 3 Fails",A581,0)</f>
        <v>0</v>
      </c>
      <c r="Z581" s="12">
        <f t="shared" si="463"/>
        <v>0</v>
      </c>
      <c r="AA581" s="11">
        <f t="shared" ref="AA581:AA644" si="476">IF(B581="Line 3 repd.",A581,0)</f>
        <v>0</v>
      </c>
      <c r="AB581" s="12">
        <f t="shared" si="464"/>
        <v>0</v>
      </c>
      <c r="AC581" s="11">
        <f t="shared" ref="AC581:AC644" si="477">IF(E581="Dn(waiting)",A582-A581,0)</f>
        <v>0</v>
      </c>
      <c r="AD581" s="12"/>
      <c r="AE581" s="11">
        <f t="shared" ref="AE581:AE644" si="478">IF(B581="Line 4 Fails",A581,0)</f>
        <v>0</v>
      </c>
      <c r="AF581" s="12">
        <f t="shared" si="465"/>
        <v>0</v>
      </c>
      <c r="AG581" s="11">
        <f t="shared" ref="AG581:AG644" si="479">IF(B581="Line 4 repd.",A581,0)</f>
        <v>0</v>
      </c>
      <c r="AH581" s="12">
        <f t="shared" si="466"/>
        <v>0</v>
      </c>
      <c r="AI581" s="11">
        <f t="shared" ref="AI581:AI644" si="480">IF(F581="Dn(waiting)",A582-A581,0)</f>
        <v>1.9999999999999574E-2</v>
      </c>
      <c r="AJ581" s="12"/>
      <c r="AK581" s="11">
        <f t="shared" ref="AK581:AK644" si="481">IF(B581="Line 5 Fails",A581,0)</f>
        <v>0</v>
      </c>
      <c r="AL581" s="12">
        <f t="shared" si="467"/>
        <v>0</v>
      </c>
      <c r="AM581" s="11">
        <f t="shared" ref="AM581:AM644" si="482">IF(B581="Line 5 repd.",A581,0)</f>
        <v>0</v>
      </c>
      <c r="AN581" s="12">
        <f t="shared" si="468"/>
        <v>0</v>
      </c>
      <c r="AO581" s="11">
        <f t="shared" si="432"/>
        <v>1.9999999999999574E-2</v>
      </c>
      <c r="AP581" s="12"/>
      <c r="AQ581" s="11">
        <f t="shared" si="433"/>
        <v>0</v>
      </c>
      <c r="AR581" s="12">
        <f t="shared" si="434"/>
        <v>0</v>
      </c>
      <c r="AS581" s="11">
        <f t="shared" si="435"/>
        <v>0</v>
      </c>
      <c r="AT581" s="12">
        <f t="shared" si="436"/>
        <v>0</v>
      </c>
      <c r="AU581" s="11">
        <f t="shared" si="437"/>
        <v>0</v>
      </c>
      <c r="AV581" s="12"/>
      <c r="AW581" s="11">
        <f t="shared" si="438"/>
        <v>0</v>
      </c>
      <c r="AX581" s="12">
        <f t="shared" si="439"/>
        <v>0</v>
      </c>
      <c r="AY581" s="11">
        <f t="shared" si="440"/>
        <v>11.530416666666509</v>
      </c>
      <c r="AZ581" s="12">
        <f t="shared" si="441"/>
        <v>1</v>
      </c>
      <c r="BA581" s="11">
        <f t="shared" si="442"/>
        <v>1.9999999999999574E-2</v>
      </c>
      <c r="BB581" s="12"/>
      <c r="BC581" s="11">
        <f t="shared" si="443"/>
        <v>0</v>
      </c>
      <c r="BD581" s="12">
        <f t="shared" si="444"/>
        <v>0</v>
      </c>
      <c r="BE581" s="11">
        <f t="shared" si="445"/>
        <v>0</v>
      </c>
      <c r="BF581" s="12">
        <f t="shared" si="446"/>
        <v>0</v>
      </c>
      <c r="BG581" s="11">
        <f t="shared" si="447"/>
        <v>1.9999999999999574E-2</v>
      </c>
      <c r="BH581" s="12"/>
      <c r="BI581" s="11">
        <f t="shared" si="448"/>
        <v>0</v>
      </c>
      <c r="BJ581" s="12">
        <f t="shared" si="449"/>
        <v>0</v>
      </c>
      <c r="BK581" s="11">
        <f t="shared" si="450"/>
        <v>0</v>
      </c>
      <c r="BL581" s="12">
        <f t="shared" si="451"/>
        <v>0</v>
      </c>
      <c r="BM581" s="11">
        <f t="shared" si="452"/>
        <v>0</v>
      </c>
      <c r="BN581" s="12"/>
      <c r="BO581" s="11">
        <f t="shared" si="453"/>
        <v>0</v>
      </c>
      <c r="BP581" s="12">
        <f t="shared" si="454"/>
        <v>0</v>
      </c>
      <c r="BQ581" s="11">
        <f t="shared" si="455"/>
        <v>0</v>
      </c>
      <c r="BR581" s="12">
        <f t="shared" si="456"/>
        <v>0</v>
      </c>
      <c r="BS581" s="11">
        <f t="shared" si="457"/>
        <v>1.9999999999999574E-2</v>
      </c>
    </row>
    <row r="582" spans="1:71" x14ac:dyDescent="0.25">
      <c r="A582" s="21">
        <f t="shared" si="458"/>
        <v>11.550416666666509</v>
      </c>
      <c r="B582" s="7"/>
      <c r="D582" s="8" t="s">
        <v>73</v>
      </c>
      <c r="F582" s="8" t="s">
        <v>73</v>
      </c>
      <c r="G582" s="8" t="s">
        <v>73</v>
      </c>
      <c r="I582" s="9"/>
      <c r="J582" s="8" t="s">
        <v>73</v>
      </c>
      <c r="K582" t="s">
        <v>71</v>
      </c>
      <c r="L582" s="8" t="s">
        <v>73</v>
      </c>
      <c r="M582" s="11">
        <f t="shared" si="469"/>
        <v>0</v>
      </c>
      <c r="N582" s="12">
        <f t="shared" si="459"/>
        <v>0</v>
      </c>
      <c r="O582" s="11">
        <f t="shared" si="470"/>
        <v>0</v>
      </c>
      <c r="P582" s="12">
        <f t="shared" si="460"/>
        <v>0</v>
      </c>
      <c r="Q582" s="11">
        <f t="shared" si="471"/>
        <v>0</v>
      </c>
      <c r="R582" s="12"/>
      <c r="S582" s="11">
        <f t="shared" si="472"/>
        <v>0</v>
      </c>
      <c r="T582" s="12">
        <f t="shared" si="461"/>
        <v>0</v>
      </c>
      <c r="U582" s="11">
        <f t="shared" si="473"/>
        <v>0</v>
      </c>
      <c r="V582" s="12">
        <f t="shared" si="462"/>
        <v>0</v>
      </c>
      <c r="W582" s="11">
        <f t="shared" si="474"/>
        <v>1.9999999999999574E-2</v>
      </c>
      <c r="X582" s="12"/>
      <c r="Y582" s="11">
        <f t="shared" si="475"/>
        <v>0</v>
      </c>
      <c r="Z582" s="12">
        <f t="shared" si="463"/>
        <v>0</v>
      </c>
      <c r="AA582" s="11">
        <f t="shared" si="476"/>
        <v>0</v>
      </c>
      <c r="AB582" s="12">
        <f t="shared" si="464"/>
        <v>0</v>
      </c>
      <c r="AC582" s="11">
        <f t="shared" si="477"/>
        <v>0</v>
      </c>
      <c r="AD582" s="12"/>
      <c r="AE582" s="11">
        <f t="shared" si="478"/>
        <v>0</v>
      </c>
      <c r="AF582" s="12">
        <f t="shared" si="465"/>
        <v>0</v>
      </c>
      <c r="AG582" s="11">
        <f t="shared" si="479"/>
        <v>0</v>
      </c>
      <c r="AH582" s="12">
        <f t="shared" si="466"/>
        <v>0</v>
      </c>
      <c r="AI582" s="11">
        <f t="shared" si="480"/>
        <v>1.9999999999999574E-2</v>
      </c>
      <c r="AJ582" s="12"/>
      <c r="AK582" s="11">
        <f t="shared" si="481"/>
        <v>0</v>
      </c>
      <c r="AL582" s="12">
        <f t="shared" si="467"/>
        <v>0</v>
      </c>
      <c r="AM582" s="11">
        <f t="shared" si="482"/>
        <v>0</v>
      </c>
      <c r="AN582" s="12">
        <f t="shared" si="468"/>
        <v>0</v>
      </c>
      <c r="AO582" s="11">
        <f t="shared" ref="AO582:AO645" si="483">IF(G582="Dn(waiting)",A583-A582,0)</f>
        <v>1.9999999999999574E-2</v>
      </c>
      <c r="AP582" s="12"/>
      <c r="AQ582" s="11">
        <f t="shared" ref="AQ582:AQ645" si="484">IF(B582="Line 6 Fails",A582,0)</f>
        <v>0</v>
      </c>
      <c r="AR582" s="12">
        <f t="shared" ref="AR582:AR645" si="485">IF(AQ582&gt;0,1,0)</f>
        <v>0</v>
      </c>
      <c r="AS582" s="11">
        <f t="shared" ref="AS582:AS645" si="486">IF(B582="Line 6 repd.",A582,0)</f>
        <v>0</v>
      </c>
      <c r="AT582" s="12">
        <f t="shared" ref="AT582:AT645" si="487">IF(AS582&gt;0,1,0)</f>
        <v>0</v>
      </c>
      <c r="AU582" s="11">
        <f t="shared" ref="AU582:AU645" si="488">IF(H582="Dn(waiting)",A583-A582,0)</f>
        <v>0</v>
      </c>
      <c r="AV582" s="12"/>
      <c r="AW582" s="11">
        <f t="shared" ref="AW582:AW645" si="489">IF(B582="Line 7 Fails",A582,0)</f>
        <v>0</v>
      </c>
      <c r="AX582" s="12">
        <f t="shared" ref="AX582:AX645" si="490">IF(AW582&gt;0,1,0)</f>
        <v>0</v>
      </c>
      <c r="AY582" s="11">
        <f t="shared" ref="AY582:AY645" si="491">IF(B582="Line 7 repd.",A582,0)</f>
        <v>0</v>
      </c>
      <c r="AZ582" s="12">
        <f t="shared" ref="AZ582:AZ645" si="492">IF(AY582&gt;0,1,0)</f>
        <v>0</v>
      </c>
      <c r="BA582" s="11">
        <f t="shared" ref="BA582:BA645" si="493">IF(L582="Dn(waiting)",A583-A582,0)</f>
        <v>1.9999999999999574E-2</v>
      </c>
      <c r="BB582" s="12"/>
      <c r="BC582" s="11">
        <f t="shared" ref="BC582:BC645" si="494">IF(B582="Line 8 Fails",A582,0)</f>
        <v>0</v>
      </c>
      <c r="BD582" s="12">
        <f t="shared" ref="BD582:BD645" si="495">IF(BC582&gt;0,1,0)</f>
        <v>0</v>
      </c>
      <c r="BE582" s="11">
        <f t="shared" ref="BE582:BE645" si="496">IF(B582="Line 8 repd.",A582,0)</f>
        <v>0</v>
      </c>
      <c r="BF582" s="12">
        <f t="shared" ref="BF582:BF645" si="497">IF(BE582&gt;0,1,0)</f>
        <v>0</v>
      </c>
      <c r="BG582" s="11">
        <f t="shared" ref="BG582:BG645" si="498">IF(J582="Dn(waiting)",A583-A582,0)</f>
        <v>1.9999999999999574E-2</v>
      </c>
      <c r="BH582" s="12"/>
      <c r="BI582" s="11">
        <f t="shared" ref="BI582:BI645" si="499">IF(B582="Line 9 Fails",A582,0)</f>
        <v>0</v>
      </c>
      <c r="BJ582" s="12">
        <f t="shared" ref="BJ582:BJ645" si="500">IF(BI582&gt;0,1,0)</f>
        <v>0</v>
      </c>
      <c r="BK582" s="11">
        <f t="shared" ref="BK582:BK645" si="501">IF(B582="Line 9 repd.",A582,0)</f>
        <v>0</v>
      </c>
      <c r="BL582" s="12">
        <f t="shared" ref="BL582:BL645" si="502">IF(BK582&gt;0,1,0)</f>
        <v>0</v>
      </c>
      <c r="BM582" s="11">
        <f t="shared" ref="BM582:BM645" si="503">IF(K582="Dn(waiting)",A583-A582,0)</f>
        <v>0</v>
      </c>
      <c r="BN582" s="12"/>
      <c r="BO582" s="11">
        <f t="shared" ref="BO582:BO645" si="504">IF(B582="Line 10 Fails",A582,0)</f>
        <v>0</v>
      </c>
      <c r="BP582" s="12">
        <f t="shared" ref="BP582:BP645" si="505">IF(BO582&gt;0,1,0)</f>
        <v>0</v>
      </c>
      <c r="BQ582" s="11">
        <f t="shared" ref="BQ582:BQ645" si="506">IF(B582="Line 10 repd.",A582,0)</f>
        <v>0</v>
      </c>
      <c r="BR582" s="12">
        <f t="shared" ref="BR582:BR645" si="507">IF(BQ582&gt;0,1,0)</f>
        <v>0</v>
      </c>
      <c r="BS582" s="11">
        <f t="shared" ref="BS582:BS645" si="508">IF(L582="Dn(waiting)",A583-A582,0)</f>
        <v>1.9999999999999574E-2</v>
      </c>
    </row>
    <row r="583" spans="1:71" x14ac:dyDescent="0.25">
      <c r="A583" s="21">
        <f t="shared" ref="A583:A646" si="509">A582+0.02</f>
        <v>11.570416666666508</v>
      </c>
      <c r="B583" s="7"/>
      <c r="D583" s="8" t="s">
        <v>73</v>
      </c>
      <c r="F583" s="8" t="s">
        <v>73</v>
      </c>
      <c r="G583" s="8" t="s">
        <v>73</v>
      </c>
      <c r="I583" s="30"/>
      <c r="J583" s="8" t="s">
        <v>73</v>
      </c>
      <c r="K583" t="s">
        <v>71</v>
      </c>
      <c r="L583" s="8" t="s">
        <v>73</v>
      </c>
      <c r="M583" s="11">
        <f t="shared" si="469"/>
        <v>0</v>
      </c>
      <c r="N583" s="12">
        <f t="shared" si="459"/>
        <v>0</v>
      </c>
      <c r="O583" s="11">
        <f t="shared" si="470"/>
        <v>0</v>
      </c>
      <c r="P583" s="12">
        <f t="shared" si="460"/>
        <v>0</v>
      </c>
      <c r="Q583" s="11">
        <f t="shared" si="471"/>
        <v>0</v>
      </c>
      <c r="R583" s="12"/>
      <c r="S583" s="11">
        <f t="shared" si="472"/>
        <v>0</v>
      </c>
      <c r="T583" s="12">
        <f t="shared" si="461"/>
        <v>0</v>
      </c>
      <c r="U583" s="11">
        <f t="shared" si="473"/>
        <v>0</v>
      </c>
      <c r="V583" s="12">
        <f t="shared" si="462"/>
        <v>0</v>
      </c>
      <c r="W583" s="11">
        <f t="shared" si="474"/>
        <v>1.9999999999999574E-2</v>
      </c>
      <c r="X583" s="12"/>
      <c r="Y583" s="11">
        <f t="shared" si="475"/>
        <v>0</v>
      </c>
      <c r="Z583" s="12">
        <f t="shared" si="463"/>
        <v>0</v>
      </c>
      <c r="AA583" s="11">
        <f t="shared" si="476"/>
        <v>0</v>
      </c>
      <c r="AB583" s="12">
        <f t="shared" si="464"/>
        <v>0</v>
      </c>
      <c r="AC583" s="11">
        <f t="shared" si="477"/>
        <v>0</v>
      </c>
      <c r="AD583" s="12"/>
      <c r="AE583" s="11">
        <f t="shared" si="478"/>
        <v>0</v>
      </c>
      <c r="AF583" s="12">
        <f t="shared" si="465"/>
        <v>0</v>
      </c>
      <c r="AG583" s="11">
        <f t="shared" si="479"/>
        <v>0</v>
      </c>
      <c r="AH583" s="12">
        <f t="shared" si="466"/>
        <v>0</v>
      </c>
      <c r="AI583" s="11">
        <f t="shared" si="480"/>
        <v>1.9999999999999574E-2</v>
      </c>
      <c r="AJ583" s="12"/>
      <c r="AK583" s="11">
        <f t="shared" si="481"/>
        <v>0</v>
      </c>
      <c r="AL583" s="12">
        <f t="shared" si="467"/>
        <v>0</v>
      </c>
      <c r="AM583" s="11">
        <f t="shared" si="482"/>
        <v>0</v>
      </c>
      <c r="AN583" s="12">
        <f t="shared" si="468"/>
        <v>0</v>
      </c>
      <c r="AO583" s="11">
        <f t="shared" si="483"/>
        <v>1.9999999999999574E-2</v>
      </c>
      <c r="AP583" s="12"/>
      <c r="AQ583" s="11">
        <f t="shared" si="484"/>
        <v>0</v>
      </c>
      <c r="AR583" s="12">
        <f t="shared" si="485"/>
        <v>0</v>
      </c>
      <c r="AS583" s="11">
        <f t="shared" si="486"/>
        <v>0</v>
      </c>
      <c r="AT583" s="12">
        <f t="shared" si="487"/>
        <v>0</v>
      </c>
      <c r="AU583" s="11">
        <f t="shared" si="488"/>
        <v>0</v>
      </c>
      <c r="AV583" s="12"/>
      <c r="AW583" s="11">
        <f t="shared" si="489"/>
        <v>0</v>
      </c>
      <c r="AX583" s="12">
        <f t="shared" si="490"/>
        <v>0</v>
      </c>
      <c r="AY583" s="11">
        <f t="shared" si="491"/>
        <v>0</v>
      </c>
      <c r="AZ583" s="12">
        <f t="shared" si="492"/>
        <v>0</v>
      </c>
      <c r="BA583" s="11">
        <f t="shared" si="493"/>
        <v>1.9999999999999574E-2</v>
      </c>
      <c r="BB583" s="12"/>
      <c r="BC583" s="11">
        <f t="shared" si="494"/>
        <v>0</v>
      </c>
      <c r="BD583" s="12">
        <f t="shared" si="495"/>
        <v>0</v>
      </c>
      <c r="BE583" s="11">
        <f t="shared" si="496"/>
        <v>0</v>
      </c>
      <c r="BF583" s="12">
        <f t="shared" si="497"/>
        <v>0</v>
      </c>
      <c r="BG583" s="11">
        <f t="shared" si="498"/>
        <v>1.9999999999999574E-2</v>
      </c>
      <c r="BH583" s="12"/>
      <c r="BI583" s="11">
        <f t="shared" si="499"/>
        <v>0</v>
      </c>
      <c r="BJ583" s="12">
        <f t="shared" si="500"/>
        <v>0</v>
      </c>
      <c r="BK583" s="11">
        <f t="shared" si="501"/>
        <v>0</v>
      </c>
      <c r="BL583" s="12">
        <f t="shared" si="502"/>
        <v>0</v>
      </c>
      <c r="BM583" s="11">
        <f t="shared" si="503"/>
        <v>0</v>
      </c>
      <c r="BN583" s="12"/>
      <c r="BO583" s="11">
        <f t="shared" si="504"/>
        <v>0</v>
      </c>
      <c r="BP583" s="12">
        <f t="shared" si="505"/>
        <v>0</v>
      </c>
      <c r="BQ583" s="11">
        <f t="shared" si="506"/>
        <v>0</v>
      </c>
      <c r="BR583" s="12">
        <f t="shared" si="507"/>
        <v>0</v>
      </c>
      <c r="BS583" s="11">
        <f t="shared" si="508"/>
        <v>1.9999999999999574E-2</v>
      </c>
    </row>
    <row r="584" spans="1:71" x14ac:dyDescent="0.25">
      <c r="A584" s="21">
        <f t="shared" si="509"/>
        <v>11.590416666666508</v>
      </c>
      <c r="B584" s="7"/>
      <c r="D584" s="8" t="s">
        <v>73</v>
      </c>
      <c r="F584" s="8" t="s">
        <v>73</v>
      </c>
      <c r="G584" s="8" t="s">
        <v>73</v>
      </c>
      <c r="I584" s="30"/>
      <c r="J584" s="8" t="s">
        <v>73</v>
      </c>
      <c r="K584" t="s">
        <v>71</v>
      </c>
      <c r="L584" s="8" t="s">
        <v>73</v>
      </c>
      <c r="M584" s="11">
        <f t="shared" si="469"/>
        <v>0</v>
      </c>
      <c r="N584" s="12">
        <f t="shared" si="459"/>
        <v>0</v>
      </c>
      <c r="O584" s="11">
        <f t="shared" si="470"/>
        <v>0</v>
      </c>
      <c r="P584" s="12">
        <f t="shared" si="460"/>
        <v>0</v>
      </c>
      <c r="Q584" s="11">
        <f t="shared" si="471"/>
        <v>0</v>
      </c>
      <c r="R584" s="12"/>
      <c r="S584" s="11">
        <f t="shared" si="472"/>
        <v>0</v>
      </c>
      <c r="T584" s="12">
        <f t="shared" si="461"/>
        <v>0</v>
      </c>
      <c r="U584" s="11">
        <f t="shared" si="473"/>
        <v>0</v>
      </c>
      <c r="V584" s="12">
        <f t="shared" si="462"/>
        <v>0</v>
      </c>
      <c r="W584" s="11">
        <f t="shared" si="474"/>
        <v>1.9999999999999574E-2</v>
      </c>
      <c r="X584" s="12"/>
      <c r="Y584" s="11">
        <f t="shared" si="475"/>
        <v>0</v>
      </c>
      <c r="Z584" s="12">
        <f t="shared" si="463"/>
        <v>0</v>
      </c>
      <c r="AA584" s="11">
        <f t="shared" si="476"/>
        <v>0</v>
      </c>
      <c r="AB584" s="12">
        <f t="shared" si="464"/>
        <v>0</v>
      </c>
      <c r="AC584" s="11">
        <f t="shared" si="477"/>
        <v>0</v>
      </c>
      <c r="AD584" s="12"/>
      <c r="AE584" s="11">
        <f t="shared" si="478"/>
        <v>0</v>
      </c>
      <c r="AF584" s="12">
        <f t="shared" si="465"/>
        <v>0</v>
      </c>
      <c r="AG584" s="11">
        <f t="shared" si="479"/>
        <v>0</v>
      </c>
      <c r="AH584" s="12">
        <f t="shared" si="466"/>
        <v>0</v>
      </c>
      <c r="AI584" s="11">
        <f t="shared" si="480"/>
        <v>1.9999999999999574E-2</v>
      </c>
      <c r="AJ584" s="12"/>
      <c r="AK584" s="11">
        <f t="shared" si="481"/>
        <v>0</v>
      </c>
      <c r="AL584" s="12">
        <f t="shared" si="467"/>
        <v>0</v>
      </c>
      <c r="AM584" s="11">
        <f t="shared" si="482"/>
        <v>0</v>
      </c>
      <c r="AN584" s="12">
        <f t="shared" si="468"/>
        <v>0</v>
      </c>
      <c r="AO584" s="11">
        <f t="shared" si="483"/>
        <v>1.9999999999999574E-2</v>
      </c>
      <c r="AP584" s="12"/>
      <c r="AQ584" s="11">
        <f t="shared" si="484"/>
        <v>0</v>
      </c>
      <c r="AR584" s="12">
        <f t="shared" si="485"/>
        <v>0</v>
      </c>
      <c r="AS584" s="11">
        <f t="shared" si="486"/>
        <v>0</v>
      </c>
      <c r="AT584" s="12">
        <f t="shared" si="487"/>
        <v>0</v>
      </c>
      <c r="AU584" s="11">
        <f t="shared" si="488"/>
        <v>0</v>
      </c>
      <c r="AV584" s="12"/>
      <c r="AW584" s="11">
        <f t="shared" si="489"/>
        <v>0</v>
      </c>
      <c r="AX584" s="12">
        <f t="shared" si="490"/>
        <v>0</v>
      </c>
      <c r="AY584" s="11">
        <f t="shared" si="491"/>
        <v>0</v>
      </c>
      <c r="AZ584" s="12">
        <f t="shared" si="492"/>
        <v>0</v>
      </c>
      <c r="BA584" s="11">
        <f t="shared" si="493"/>
        <v>1.9999999999999574E-2</v>
      </c>
      <c r="BB584" s="12"/>
      <c r="BC584" s="11">
        <f t="shared" si="494"/>
        <v>0</v>
      </c>
      <c r="BD584" s="12">
        <f t="shared" si="495"/>
        <v>0</v>
      </c>
      <c r="BE584" s="11">
        <f t="shared" si="496"/>
        <v>0</v>
      </c>
      <c r="BF584" s="12">
        <f t="shared" si="497"/>
        <v>0</v>
      </c>
      <c r="BG584" s="11">
        <f t="shared" si="498"/>
        <v>1.9999999999999574E-2</v>
      </c>
      <c r="BH584" s="12"/>
      <c r="BI584" s="11">
        <f t="shared" si="499"/>
        <v>0</v>
      </c>
      <c r="BJ584" s="12">
        <f t="shared" si="500"/>
        <v>0</v>
      </c>
      <c r="BK584" s="11">
        <f t="shared" si="501"/>
        <v>0</v>
      </c>
      <c r="BL584" s="12">
        <f t="shared" si="502"/>
        <v>0</v>
      </c>
      <c r="BM584" s="11">
        <f t="shared" si="503"/>
        <v>0</v>
      </c>
      <c r="BN584" s="12"/>
      <c r="BO584" s="11">
        <f t="shared" si="504"/>
        <v>0</v>
      </c>
      <c r="BP584" s="12">
        <f t="shared" si="505"/>
        <v>0</v>
      </c>
      <c r="BQ584" s="11">
        <f t="shared" si="506"/>
        <v>0</v>
      </c>
      <c r="BR584" s="12">
        <f t="shared" si="507"/>
        <v>0</v>
      </c>
      <c r="BS584" s="11">
        <f t="shared" si="508"/>
        <v>1.9999999999999574E-2</v>
      </c>
    </row>
    <row r="585" spans="1:71" x14ac:dyDescent="0.25">
      <c r="A585" s="21">
        <f t="shared" si="509"/>
        <v>11.610416666666508</v>
      </c>
      <c r="B585" s="7"/>
      <c r="D585" s="8" t="s">
        <v>73</v>
      </c>
      <c r="F585" s="8" t="s">
        <v>73</v>
      </c>
      <c r="G585" s="8" t="s">
        <v>73</v>
      </c>
      <c r="H585" s="8"/>
      <c r="I585" s="30"/>
      <c r="J585" s="8" t="s">
        <v>73</v>
      </c>
      <c r="K585" t="s">
        <v>71</v>
      </c>
      <c r="L585" s="8" t="s">
        <v>73</v>
      </c>
      <c r="M585" s="11">
        <f t="shared" si="469"/>
        <v>0</v>
      </c>
      <c r="N585" s="12">
        <f t="shared" si="459"/>
        <v>0</v>
      </c>
      <c r="O585" s="11">
        <f t="shared" si="470"/>
        <v>0</v>
      </c>
      <c r="P585" s="12">
        <f t="shared" si="460"/>
        <v>0</v>
      </c>
      <c r="Q585" s="11">
        <f t="shared" si="471"/>
        <v>0</v>
      </c>
      <c r="R585" s="12"/>
      <c r="S585" s="11">
        <f t="shared" si="472"/>
        <v>0</v>
      </c>
      <c r="T585" s="12">
        <f t="shared" si="461"/>
        <v>0</v>
      </c>
      <c r="U585" s="11">
        <f t="shared" si="473"/>
        <v>0</v>
      </c>
      <c r="V585" s="12">
        <f t="shared" si="462"/>
        <v>0</v>
      </c>
      <c r="W585" s="11">
        <f t="shared" si="474"/>
        <v>1.9999999999999574E-2</v>
      </c>
      <c r="X585" s="12"/>
      <c r="Y585" s="11">
        <f t="shared" si="475"/>
        <v>0</v>
      </c>
      <c r="Z585" s="12">
        <f t="shared" si="463"/>
        <v>0</v>
      </c>
      <c r="AA585" s="11">
        <f t="shared" si="476"/>
        <v>0</v>
      </c>
      <c r="AB585" s="12">
        <f t="shared" si="464"/>
        <v>0</v>
      </c>
      <c r="AC585" s="11">
        <f t="shared" si="477"/>
        <v>0</v>
      </c>
      <c r="AD585" s="12"/>
      <c r="AE585" s="11">
        <f t="shared" si="478"/>
        <v>0</v>
      </c>
      <c r="AF585" s="12">
        <f t="shared" si="465"/>
        <v>0</v>
      </c>
      <c r="AG585" s="11">
        <f t="shared" si="479"/>
        <v>0</v>
      </c>
      <c r="AH585" s="12">
        <f t="shared" si="466"/>
        <v>0</v>
      </c>
      <c r="AI585" s="11">
        <f t="shared" si="480"/>
        <v>1.9999999999999574E-2</v>
      </c>
      <c r="AJ585" s="12"/>
      <c r="AK585" s="11">
        <f t="shared" si="481"/>
        <v>0</v>
      </c>
      <c r="AL585" s="12">
        <f t="shared" si="467"/>
        <v>0</v>
      </c>
      <c r="AM585" s="11">
        <f t="shared" si="482"/>
        <v>0</v>
      </c>
      <c r="AN585" s="12">
        <f t="shared" si="468"/>
        <v>0</v>
      </c>
      <c r="AO585" s="11">
        <f t="shared" si="483"/>
        <v>1.9999999999999574E-2</v>
      </c>
      <c r="AP585" s="12"/>
      <c r="AQ585" s="11">
        <f t="shared" si="484"/>
        <v>0</v>
      </c>
      <c r="AR585" s="12">
        <f t="shared" si="485"/>
        <v>0</v>
      </c>
      <c r="AS585" s="11">
        <f t="shared" si="486"/>
        <v>0</v>
      </c>
      <c r="AT585" s="12">
        <f t="shared" si="487"/>
        <v>0</v>
      </c>
      <c r="AU585" s="11">
        <f t="shared" si="488"/>
        <v>0</v>
      </c>
      <c r="AV585" s="12"/>
      <c r="AW585" s="11">
        <f t="shared" si="489"/>
        <v>0</v>
      </c>
      <c r="AX585" s="12">
        <f t="shared" si="490"/>
        <v>0</v>
      </c>
      <c r="AY585" s="11">
        <f t="shared" si="491"/>
        <v>0</v>
      </c>
      <c r="AZ585" s="12">
        <f t="shared" si="492"/>
        <v>0</v>
      </c>
      <c r="BA585" s="11">
        <f t="shared" si="493"/>
        <v>1.9999999999999574E-2</v>
      </c>
      <c r="BB585" s="12"/>
      <c r="BC585" s="11">
        <f t="shared" si="494"/>
        <v>0</v>
      </c>
      <c r="BD585" s="12">
        <f t="shared" si="495"/>
        <v>0</v>
      </c>
      <c r="BE585" s="11">
        <f t="shared" si="496"/>
        <v>0</v>
      </c>
      <c r="BF585" s="12">
        <f t="shared" si="497"/>
        <v>0</v>
      </c>
      <c r="BG585" s="11">
        <f t="shared" si="498"/>
        <v>1.9999999999999574E-2</v>
      </c>
      <c r="BH585" s="12"/>
      <c r="BI585" s="11">
        <f t="shared" si="499"/>
        <v>0</v>
      </c>
      <c r="BJ585" s="12">
        <f t="shared" si="500"/>
        <v>0</v>
      </c>
      <c r="BK585" s="11">
        <f t="shared" si="501"/>
        <v>0</v>
      </c>
      <c r="BL585" s="12">
        <f t="shared" si="502"/>
        <v>0</v>
      </c>
      <c r="BM585" s="11">
        <f t="shared" si="503"/>
        <v>0</v>
      </c>
      <c r="BN585" s="12"/>
      <c r="BO585" s="11">
        <f t="shared" si="504"/>
        <v>0</v>
      </c>
      <c r="BP585" s="12">
        <f t="shared" si="505"/>
        <v>0</v>
      </c>
      <c r="BQ585" s="11">
        <f t="shared" si="506"/>
        <v>0</v>
      </c>
      <c r="BR585" s="12">
        <f t="shared" si="507"/>
        <v>0</v>
      </c>
      <c r="BS585" s="11">
        <f t="shared" si="508"/>
        <v>1.9999999999999574E-2</v>
      </c>
    </row>
    <row r="586" spans="1:71" x14ac:dyDescent="0.25">
      <c r="A586" s="21">
        <f t="shared" si="509"/>
        <v>11.630416666666507</v>
      </c>
      <c r="B586" s="7" t="s">
        <v>92</v>
      </c>
      <c r="D586" s="8" t="s">
        <v>73</v>
      </c>
      <c r="E586" s="9"/>
      <c r="F586" t="s">
        <v>71</v>
      </c>
      <c r="G586" s="8" t="s">
        <v>73</v>
      </c>
      <c r="H586" s="8"/>
      <c r="I586" s="30"/>
      <c r="J586" s="8" t="s">
        <v>73</v>
      </c>
      <c r="K586" s="9" t="s">
        <v>72</v>
      </c>
      <c r="L586" s="8" t="s">
        <v>73</v>
      </c>
      <c r="M586" s="11">
        <f t="shared" si="469"/>
        <v>0</v>
      </c>
      <c r="N586" s="12">
        <f t="shared" si="459"/>
        <v>0</v>
      </c>
      <c r="O586" s="11">
        <f t="shared" si="470"/>
        <v>0</v>
      </c>
      <c r="P586" s="12">
        <f t="shared" si="460"/>
        <v>0</v>
      </c>
      <c r="Q586" s="11">
        <f t="shared" si="471"/>
        <v>0</v>
      </c>
      <c r="R586" s="12"/>
      <c r="S586" s="11">
        <f t="shared" si="472"/>
        <v>0</v>
      </c>
      <c r="T586" s="12">
        <f t="shared" si="461"/>
        <v>0</v>
      </c>
      <c r="U586" s="11">
        <f t="shared" si="473"/>
        <v>0</v>
      </c>
      <c r="V586" s="12">
        <f t="shared" si="462"/>
        <v>0</v>
      </c>
      <c r="W586" s="11">
        <f t="shared" si="474"/>
        <v>1.9999999999999574E-2</v>
      </c>
      <c r="X586" s="12"/>
      <c r="Y586" s="11">
        <f t="shared" si="475"/>
        <v>0</v>
      </c>
      <c r="Z586" s="12">
        <f t="shared" si="463"/>
        <v>0</v>
      </c>
      <c r="AA586" s="11">
        <f t="shared" si="476"/>
        <v>0</v>
      </c>
      <c r="AB586" s="12">
        <f t="shared" si="464"/>
        <v>0</v>
      </c>
      <c r="AC586" s="11">
        <f t="shared" si="477"/>
        <v>0</v>
      </c>
      <c r="AD586" s="12"/>
      <c r="AE586" s="11">
        <f t="shared" si="478"/>
        <v>0</v>
      </c>
      <c r="AF586" s="12">
        <f t="shared" si="465"/>
        <v>0</v>
      </c>
      <c r="AG586" s="11">
        <f t="shared" si="479"/>
        <v>0</v>
      </c>
      <c r="AH586" s="12">
        <f t="shared" si="466"/>
        <v>0</v>
      </c>
      <c r="AI586" s="11">
        <f t="shared" si="480"/>
        <v>0</v>
      </c>
      <c r="AJ586" s="12"/>
      <c r="AK586" s="11">
        <f t="shared" si="481"/>
        <v>0</v>
      </c>
      <c r="AL586" s="12">
        <f t="shared" si="467"/>
        <v>0</v>
      </c>
      <c r="AM586" s="11">
        <f t="shared" si="482"/>
        <v>0</v>
      </c>
      <c r="AN586" s="12">
        <f t="shared" si="468"/>
        <v>0</v>
      </c>
      <c r="AO586" s="11">
        <f t="shared" si="483"/>
        <v>1.9999999999999574E-2</v>
      </c>
      <c r="AP586" s="12"/>
      <c r="AQ586" s="11">
        <f t="shared" si="484"/>
        <v>0</v>
      </c>
      <c r="AR586" s="12">
        <f t="shared" si="485"/>
        <v>0</v>
      </c>
      <c r="AS586" s="11">
        <f t="shared" si="486"/>
        <v>0</v>
      </c>
      <c r="AT586" s="12">
        <f t="shared" si="487"/>
        <v>0</v>
      </c>
      <c r="AU586" s="11">
        <f t="shared" si="488"/>
        <v>0</v>
      </c>
      <c r="AV586" s="12"/>
      <c r="AW586" s="11">
        <f t="shared" si="489"/>
        <v>0</v>
      </c>
      <c r="AX586" s="12">
        <f t="shared" si="490"/>
        <v>0</v>
      </c>
      <c r="AY586" s="11">
        <f t="shared" si="491"/>
        <v>0</v>
      </c>
      <c r="AZ586" s="12">
        <f t="shared" si="492"/>
        <v>0</v>
      </c>
      <c r="BA586" s="11">
        <f t="shared" si="493"/>
        <v>1.9999999999999574E-2</v>
      </c>
      <c r="BB586" s="12"/>
      <c r="BC586" s="11">
        <f t="shared" si="494"/>
        <v>0</v>
      </c>
      <c r="BD586" s="12">
        <f t="shared" si="495"/>
        <v>0</v>
      </c>
      <c r="BE586" s="11">
        <f t="shared" si="496"/>
        <v>0</v>
      </c>
      <c r="BF586" s="12">
        <f t="shared" si="497"/>
        <v>0</v>
      </c>
      <c r="BG586" s="11">
        <f t="shared" si="498"/>
        <v>1.9999999999999574E-2</v>
      </c>
      <c r="BH586" s="12"/>
      <c r="BI586" s="11">
        <f t="shared" si="499"/>
        <v>0</v>
      </c>
      <c r="BJ586" s="12">
        <f t="shared" si="500"/>
        <v>0</v>
      </c>
      <c r="BK586" s="11">
        <f t="shared" si="501"/>
        <v>11.630416666666507</v>
      </c>
      <c r="BL586" s="12">
        <f t="shared" si="502"/>
        <v>1</v>
      </c>
      <c r="BM586" s="11">
        <f t="shared" si="503"/>
        <v>0</v>
      </c>
      <c r="BN586" s="12"/>
      <c r="BO586" s="11">
        <f t="shared" si="504"/>
        <v>0</v>
      </c>
      <c r="BP586" s="12">
        <f t="shared" si="505"/>
        <v>0</v>
      </c>
      <c r="BQ586" s="11">
        <f t="shared" si="506"/>
        <v>0</v>
      </c>
      <c r="BR586" s="12">
        <f t="shared" si="507"/>
        <v>0</v>
      </c>
      <c r="BS586" s="11">
        <f t="shared" si="508"/>
        <v>1.9999999999999574E-2</v>
      </c>
    </row>
    <row r="587" spans="1:71" x14ac:dyDescent="0.25">
      <c r="A587" s="21">
        <f t="shared" si="509"/>
        <v>11.650416666666507</v>
      </c>
      <c r="B587" s="7"/>
      <c r="D587" s="8" t="s">
        <v>73</v>
      </c>
      <c r="F587" t="s">
        <v>71</v>
      </c>
      <c r="G587" s="8" t="s">
        <v>73</v>
      </c>
      <c r="H587" s="8"/>
      <c r="I587" s="30"/>
      <c r="J587" s="8" t="s">
        <v>73</v>
      </c>
      <c r="K587" s="30"/>
      <c r="L587" s="8" t="s">
        <v>73</v>
      </c>
      <c r="M587" s="11">
        <f t="shared" si="469"/>
        <v>0</v>
      </c>
      <c r="N587" s="12">
        <f t="shared" si="459"/>
        <v>0</v>
      </c>
      <c r="O587" s="11">
        <f t="shared" si="470"/>
        <v>0</v>
      </c>
      <c r="P587" s="12">
        <f t="shared" si="460"/>
        <v>0</v>
      </c>
      <c r="Q587" s="11">
        <f t="shared" si="471"/>
        <v>0</v>
      </c>
      <c r="R587" s="12"/>
      <c r="S587" s="11">
        <f t="shared" si="472"/>
        <v>0</v>
      </c>
      <c r="T587" s="12">
        <f t="shared" si="461"/>
        <v>0</v>
      </c>
      <c r="U587" s="11">
        <f t="shared" si="473"/>
        <v>0</v>
      </c>
      <c r="V587" s="12">
        <f t="shared" si="462"/>
        <v>0</v>
      </c>
      <c r="W587" s="11">
        <f t="shared" si="474"/>
        <v>1.9999999999999574E-2</v>
      </c>
      <c r="X587" s="12"/>
      <c r="Y587" s="11">
        <f t="shared" si="475"/>
        <v>0</v>
      </c>
      <c r="Z587" s="12">
        <f t="shared" si="463"/>
        <v>0</v>
      </c>
      <c r="AA587" s="11">
        <f t="shared" si="476"/>
        <v>0</v>
      </c>
      <c r="AB587" s="12">
        <f t="shared" si="464"/>
        <v>0</v>
      </c>
      <c r="AC587" s="11">
        <f t="shared" si="477"/>
        <v>0</v>
      </c>
      <c r="AD587" s="12"/>
      <c r="AE587" s="11">
        <f t="shared" si="478"/>
        <v>0</v>
      </c>
      <c r="AF587" s="12">
        <f t="shared" si="465"/>
        <v>0</v>
      </c>
      <c r="AG587" s="11">
        <f t="shared" si="479"/>
        <v>0</v>
      </c>
      <c r="AH587" s="12">
        <f t="shared" si="466"/>
        <v>0</v>
      </c>
      <c r="AI587" s="11">
        <f t="shared" si="480"/>
        <v>0</v>
      </c>
      <c r="AJ587" s="12"/>
      <c r="AK587" s="11">
        <f t="shared" si="481"/>
        <v>0</v>
      </c>
      <c r="AL587" s="12">
        <f t="shared" si="467"/>
        <v>0</v>
      </c>
      <c r="AM587" s="11">
        <f t="shared" si="482"/>
        <v>0</v>
      </c>
      <c r="AN587" s="12">
        <f t="shared" si="468"/>
        <v>0</v>
      </c>
      <c r="AO587" s="11">
        <f t="shared" si="483"/>
        <v>1.9999999999999574E-2</v>
      </c>
      <c r="AP587" s="12"/>
      <c r="AQ587" s="11">
        <f t="shared" si="484"/>
        <v>0</v>
      </c>
      <c r="AR587" s="12">
        <f t="shared" si="485"/>
        <v>0</v>
      </c>
      <c r="AS587" s="11">
        <f t="shared" si="486"/>
        <v>0</v>
      </c>
      <c r="AT587" s="12">
        <f t="shared" si="487"/>
        <v>0</v>
      </c>
      <c r="AU587" s="11">
        <f t="shared" si="488"/>
        <v>0</v>
      </c>
      <c r="AV587" s="12"/>
      <c r="AW587" s="11">
        <f t="shared" si="489"/>
        <v>0</v>
      </c>
      <c r="AX587" s="12">
        <f t="shared" si="490"/>
        <v>0</v>
      </c>
      <c r="AY587" s="11">
        <f t="shared" si="491"/>
        <v>0</v>
      </c>
      <c r="AZ587" s="12">
        <f t="shared" si="492"/>
        <v>0</v>
      </c>
      <c r="BA587" s="11">
        <f t="shared" si="493"/>
        <v>1.9999999999999574E-2</v>
      </c>
      <c r="BB587" s="12"/>
      <c r="BC587" s="11">
        <f t="shared" si="494"/>
        <v>0</v>
      </c>
      <c r="BD587" s="12">
        <f t="shared" si="495"/>
        <v>0</v>
      </c>
      <c r="BE587" s="11">
        <f t="shared" si="496"/>
        <v>0</v>
      </c>
      <c r="BF587" s="12">
        <f t="shared" si="497"/>
        <v>0</v>
      </c>
      <c r="BG587" s="11">
        <f t="shared" si="498"/>
        <v>1.9999999999999574E-2</v>
      </c>
      <c r="BH587" s="12"/>
      <c r="BI587" s="11">
        <f t="shared" si="499"/>
        <v>0</v>
      </c>
      <c r="BJ587" s="12">
        <f t="shared" si="500"/>
        <v>0</v>
      </c>
      <c r="BK587" s="11">
        <f t="shared" si="501"/>
        <v>0</v>
      </c>
      <c r="BL587" s="12">
        <f t="shared" si="502"/>
        <v>0</v>
      </c>
      <c r="BM587" s="11">
        <f t="shared" si="503"/>
        <v>0</v>
      </c>
      <c r="BN587" s="12"/>
      <c r="BO587" s="11">
        <f t="shared" si="504"/>
        <v>0</v>
      </c>
      <c r="BP587" s="12">
        <f t="shared" si="505"/>
        <v>0</v>
      </c>
      <c r="BQ587" s="11">
        <f t="shared" si="506"/>
        <v>0</v>
      </c>
      <c r="BR587" s="12">
        <f t="shared" si="507"/>
        <v>0</v>
      </c>
      <c r="BS587" s="11">
        <f t="shared" si="508"/>
        <v>1.9999999999999574E-2</v>
      </c>
    </row>
    <row r="588" spans="1:71" x14ac:dyDescent="0.25">
      <c r="A588" s="21">
        <f t="shared" si="509"/>
        <v>11.670416666666506</v>
      </c>
      <c r="B588" s="7" t="s">
        <v>77</v>
      </c>
      <c r="D588" s="8" t="s">
        <v>73</v>
      </c>
      <c r="E588" s="8" t="s">
        <v>73</v>
      </c>
      <c r="F588" t="s">
        <v>71</v>
      </c>
      <c r="G588" s="8" t="s">
        <v>73</v>
      </c>
      <c r="H588" s="8"/>
      <c r="I588" s="9"/>
      <c r="J588" s="8" t="s">
        <v>73</v>
      </c>
      <c r="K588" s="30"/>
      <c r="L588" s="8" t="s">
        <v>73</v>
      </c>
      <c r="M588" s="11">
        <f t="shared" si="469"/>
        <v>0</v>
      </c>
      <c r="N588" s="12">
        <f t="shared" si="459"/>
        <v>0</v>
      </c>
      <c r="O588" s="11">
        <f t="shared" si="470"/>
        <v>0</v>
      </c>
      <c r="P588" s="12">
        <f t="shared" si="460"/>
        <v>0</v>
      </c>
      <c r="Q588" s="11">
        <f t="shared" si="471"/>
        <v>0</v>
      </c>
      <c r="R588" s="12"/>
      <c r="S588" s="11">
        <f t="shared" si="472"/>
        <v>0</v>
      </c>
      <c r="T588" s="12">
        <f t="shared" si="461"/>
        <v>0</v>
      </c>
      <c r="U588" s="11">
        <f t="shared" si="473"/>
        <v>0</v>
      </c>
      <c r="V588" s="12">
        <f t="shared" si="462"/>
        <v>0</v>
      </c>
      <c r="W588" s="11">
        <f t="shared" si="474"/>
        <v>1.9999999999999574E-2</v>
      </c>
      <c r="X588" s="12"/>
      <c r="Y588" s="11">
        <f t="shared" si="475"/>
        <v>11.670416666666506</v>
      </c>
      <c r="Z588" s="12">
        <f t="shared" si="463"/>
        <v>1</v>
      </c>
      <c r="AA588" s="11">
        <f t="shared" si="476"/>
        <v>0</v>
      </c>
      <c r="AB588" s="12">
        <f t="shared" si="464"/>
        <v>0</v>
      </c>
      <c r="AC588" s="11">
        <f t="shared" si="477"/>
        <v>1.9999999999999574E-2</v>
      </c>
      <c r="AD588" s="12"/>
      <c r="AE588" s="11">
        <f t="shared" si="478"/>
        <v>0</v>
      </c>
      <c r="AF588" s="12">
        <f t="shared" si="465"/>
        <v>0</v>
      </c>
      <c r="AG588" s="11">
        <f t="shared" si="479"/>
        <v>0</v>
      </c>
      <c r="AH588" s="12">
        <f t="shared" si="466"/>
        <v>0</v>
      </c>
      <c r="AI588" s="11">
        <f t="shared" si="480"/>
        <v>0</v>
      </c>
      <c r="AJ588" s="12"/>
      <c r="AK588" s="11">
        <f t="shared" si="481"/>
        <v>0</v>
      </c>
      <c r="AL588" s="12">
        <f t="shared" si="467"/>
        <v>0</v>
      </c>
      <c r="AM588" s="11">
        <f t="shared" si="482"/>
        <v>0</v>
      </c>
      <c r="AN588" s="12">
        <f t="shared" si="468"/>
        <v>0</v>
      </c>
      <c r="AO588" s="11">
        <f t="shared" si="483"/>
        <v>1.9999999999999574E-2</v>
      </c>
      <c r="AP588" s="12"/>
      <c r="AQ588" s="11">
        <f t="shared" si="484"/>
        <v>0</v>
      </c>
      <c r="AR588" s="12">
        <f t="shared" si="485"/>
        <v>0</v>
      </c>
      <c r="AS588" s="11">
        <f t="shared" si="486"/>
        <v>0</v>
      </c>
      <c r="AT588" s="12">
        <f t="shared" si="487"/>
        <v>0</v>
      </c>
      <c r="AU588" s="11">
        <f t="shared" si="488"/>
        <v>0</v>
      </c>
      <c r="AV588" s="12"/>
      <c r="AW588" s="11">
        <f t="shared" si="489"/>
        <v>0</v>
      </c>
      <c r="AX588" s="12">
        <f t="shared" si="490"/>
        <v>0</v>
      </c>
      <c r="AY588" s="11">
        <f t="shared" si="491"/>
        <v>0</v>
      </c>
      <c r="AZ588" s="12">
        <f t="shared" si="492"/>
        <v>0</v>
      </c>
      <c r="BA588" s="11">
        <f t="shared" si="493"/>
        <v>1.9999999999999574E-2</v>
      </c>
      <c r="BB588" s="12"/>
      <c r="BC588" s="11">
        <f t="shared" si="494"/>
        <v>0</v>
      </c>
      <c r="BD588" s="12">
        <f t="shared" si="495"/>
        <v>0</v>
      </c>
      <c r="BE588" s="11">
        <f t="shared" si="496"/>
        <v>0</v>
      </c>
      <c r="BF588" s="12">
        <f t="shared" si="497"/>
        <v>0</v>
      </c>
      <c r="BG588" s="11">
        <f t="shared" si="498"/>
        <v>1.9999999999999574E-2</v>
      </c>
      <c r="BH588" s="12"/>
      <c r="BI588" s="11">
        <f t="shared" si="499"/>
        <v>0</v>
      </c>
      <c r="BJ588" s="12">
        <f t="shared" si="500"/>
        <v>0</v>
      </c>
      <c r="BK588" s="11">
        <f t="shared" si="501"/>
        <v>0</v>
      </c>
      <c r="BL588" s="12">
        <f t="shared" si="502"/>
        <v>0</v>
      </c>
      <c r="BM588" s="11">
        <f t="shared" si="503"/>
        <v>0</v>
      </c>
      <c r="BN588" s="12"/>
      <c r="BO588" s="11">
        <f t="shared" si="504"/>
        <v>0</v>
      </c>
      <c r="BP588" s="12">
        <f t="shared" si="505"/>
        <v>0</v>
      </c>
      <c r="BQ588" s="11">
        <f t="shared" si="506"/>
        <v>0</v>
      </c>
      <c r="BR588" s="12">
        <f t="shared" si="507"/>
        <v>0</v>
      </c>
      <c r="BS588" s="11">
        <f t="shared" si="508"/>
        <v>1.9999999999999574E-2</v>
      </c>
    </row>
    <row r="589" spans="1:71" x14ac:dyDescent="0.25">
      <c r="A589" s="21">
        <f t="shared" si="509"/>
        <v>11.690416666666506</v>
      </c>
      <c r="B589" s="7"/>
      <c r="D589" s="8" t="s">
        <v>73</v>
      </c>
      <c r="E589" s="8" t="s">
        <v>73</v>
      </c>
      <c r="F589" t="s">
        <v>71</v>
      </c>
      <c r="G589" s="8" t="s">
        <v>73</v>
      </c>
      <c r="H589" s="8"/>
      <c r="I589" s="8"/>
      <c r="J589" s="8" t="s">
        <v>73</v>
      </c>
      <c r="K589" s="30"/>
      <c r="L589" s="8" t="s">
        <v>73</v>
      </c>
      <c r="M589" s="11">
        <f t="shared" si="469"/>
        <v>0</v>
      </c>
      <c r="N589" s="12">
        <f t="shared" si="459"/>
        <v>0</v>
      </c>
      <c r="O589" s="11">
        <f t="shared" si="470"/>
        <v>0</v>
      </c>
      <c r="P589" s="12">
        <f t="shared" si="460"/>
        <v>0</v>
      </c>
      <c r="Q589" s="11">
        <f t="shared" si="471"/>
        <v>0</v>
      </c>
      <c r="R589" s="12"/>
      <c r="S589" s="11">
        <f t="shared" si="472"/>
        <v>0</v>
      </c>
      <c r="T589" s="12">
        <f t="shared" si="461"/>
        <v>0</v>
      </c>
      <c r="U589" s="11">
        <f t="shared" si="473"/>
        <v>0</v>
      </c>
      <c r="V589" s="12">
        <f t="shared" si="462"/>
        <v>0</v>
      </c>
      <c r="W589" s="11">
        <f t="shared" si="474"/>
        <v>1.9999999999999574E-2</v>
      </c>
      <c r="X589" s="12"/>
      <c r="Y589" s="11">
        <f t="shared" si="475"/>
        <v>0</v>
      </c>
      <c r="Z589" s="12">
        <f t="shared" si="463"/>
        <v>0</v>
      </c>
      <c r="AA589" s="11">
        <f t="shared" si="476"/>
        <v>0</v>
      </c>
      <c r="AB589" s="12">
        <f t="shared" si="464"/>
        <v>0</v>
      </c>
      <c r="AC589" s="11">
        <f t="shared" si="477"/>
        <v>1.9999999999999574E-2</v>
      </c>
      <c r="AD589" s="12"/>
      <c r="AE589" s="11">
        <f t="shared" si="478"/>
        <v>0</v>
      </c>
      <c r="AF589" s="12">
        <f t="shared" si="465"/>
        <v>0</v>
      </c>
      <c r="AG589" s="11">
        <f t="shared" si="479"/>
        <v>0</v>
      </c>
      <c r="AH589" s="12">
        <f t="shared" si="466"/>
        <v>0</v>
      </c>
      <c r="AI589" s="11">
        <f t="shared" si="480"/>
        <v>0</v>
      </c>
      <c r="AJ589" s="12"/>
      <c r="AK589" s="11">
        <f t="shared" si="481"/>
        <v>0</v>
      </c>
      <c r="AL589" s="12">
        <f t="shared" si="467"/>
        <v>0</v>
      </c>
      <c r="AM589" s="11">
        <f t="shared" si="482"/>
        <v>0</v>
      </c>
      <c r="AN589" s="12">
        <f t="shared" si="468"/>
        <v>0</v>
      </c>
      <c r="AO589" s="11">
        <f t="shared" si="483"/>
        <v>1.9999999999999574E-2</v>
      </c>
      <c r="AP589" s="12"/>
      <c r="AQ589" s="11">
        <f t="shared" si="484"/>
        <v>0</v>
      </c>
      <c r="AR589" s="12">
        <f t="shared" si="485"/>
        <v>0</v>
      </c>
      <c r="AS589" s="11">
        <f t="shared" si="486"/>
        <v>0</v>
      </c>
      <c r="AT589" s="12">
        <f t="shared" si="487"/>
        <v>0</v>
      </c>
      <c r="AU589" s="11">
        <f t="shared" si="488"/>
        <v>0</v>
      </c>
      <c r="AV589" s="12"/>
      <c r="AW589" s="11">
        <f t="shared" si="489"/>
        <v>0</v>
      </c>
      <c r="AX589" s="12">
        <f t="shared" si="490"/>
        <v>0</v>
      </c>
      <c r="AY589" s="11">
        <f t="shared" si="491"/>
        <v>0</v>
      </c>
      <c r="AZ589" s="12">
        <f t="shared" si="492"/>
        <v>0</v>
      </c>
      <c r="BA589" s="11">
        <f t="shared" si="493"/>
        <v>1.9999999999999574E-2</v>
      </c>
      <c r="BB589" s="12"/>
      <c r="BC589" s="11">
        <f t="shared" si="494"/>
        <v>0</v>
      </c>
      <c r="BD589" s="12">
        <f t="shared" si="495"/>
        <v>0</v>
      </c>
      <c r="BE589" s="11">
        <f t="shared" si="496"/>
        <v>0</v>
      </c>
      <c r="BF589" s="12">
        <f t="shared" si="497"/>
        <v>0</v>
      </c>
      <c r="BG589" s="11">
        <f t="shared" si="498"/>
        <v>1.9999999999999574E-2</v>
      </c>
      <c r="BH589" s="12"/>
      <c r="BI589" s="11">
        <f t="shared" si="499"/>
        <v>0</v>
      </c>
      <c r="BJ589" s="12">
        <f t="shared" si="500"/>
        <v>0</v>
      </c>
      <c r="BK589" s="11">
        <f t="shared" si="501"/>
        <v>0</v>
      </c>
      <c r="BL589" s="12">
        <f t="shared" si="502"/>
        <v>0</v>
      </c>
      <c r="BM589" s="11">
        <f t="shared" si="503"/>
        <v>0</v>
      </c>
      <c r="BN589" s="12"/>
      <c r="BO589" s="11">
        <f t="shared" si="504"/>
        <v>0</v>
      </c>
      <c r="BP589" s="12">
        <f t="shared" si="505"/>
        <v>0</v>
      </c>
      <c r="BQ589" s="11">
        <f t="shared" si="506"/>
        <v>0</v>
      </c>
      <c r="BR589" s="12">
        <f t="shared" si="507"/>
        <v>0</v>
      </c>
      <c r="BS589" s="11">
        <f t="shared" si="508"/>
        <v>1.9999999999999574E-2</v>
      </c>
    </row>
    <row r="590" spans="1:71" x14ac:dyDescent="0.25">
      <c r="A590" s="21">
        <f t="shared" si="509"/>
        <v>11.710416666666505</v>
      </c>
      <c r="B590" s="7" t="s">
        <v>87</v>
      </c>
      <c r="D590" t="s">
        <v>71</v>
      </c>
      <c r="E590" s="8" t="s">
        <v>73</v>
      </c>
      <c r="F590" s="9" t="s">
        <v>72</v>
      </c>
      <c r="G590" s="8" t="s">
        <v>73</v>
      </c>
      <c r="H590" s="8"/>
      <c r="J590" s="8" t="s">
        <v>73</v>
      </c>
      <c r="K590" s="30"/>
      <c r="L590" s="8" t="s">
        <v>73</v>
      </c>
      <c r="M590" s="11">
        <f t="shared" si="469"/>
        <v>0</v>
      </c>
      <c r="N590" s="12">
        <f t="shared" si="459"/>
        <v>0</v>
      </c>
      <c r="O590" s="11">
        <f t="shared" si="470"/>
        <v>0</v>
      </c>
      <c r="P590" s="12">
        <f t="shared" si="460"/>
        <v>0</v>
      </c>
      <c r="Q590" s="11">
        <f t="shared" si="471"/>
        <v>0</v>
      </c>
      <c r="R590" s="12"/>
      <c r="S590" s="11">
        <f t="shared" si="472"/>
        <v>0</v>
      </c>
      <c r="T590" s="12">
        <f t="shared" si="461"/>
        <v>0</v>
      </c>
      <c r="U590" s="11">
        <f t="shared" si="473"/>
        <v>0</v>
      </c>
      <c r="V590" s="12">
        <f t="shared" si="462"/>
        <v>0</v>
      </c>
      <c r="W590" s="11">
        <f t="shared" si="474"/>
        <v>0</v>
      </c>
      <c r="X590" s="12"/>
      <c r="Y590" s="11">
        <f t="shared" si="475"/>
        <v>0</v>
      </c>
      <c r="Z590" s="12">
        <f t="shared" si="463"/>
        <v>0</v>
      </c>
      <c r="AA590" s="11">
        <f t="shared" si="476"/>
        <v>0</v>
      </c>
      <c r="AB590" s="12">
        <f t="shared" si="464"/>
        <v>0</v>
      </c>
      <c r="AC590" s="11">
        <f t="shared" si="477"/>
        <v>1.9999999999999574E-2</v>
      </c>
      <c r="AD590" s="12"/>
      <c r="AE590" s="11">
        <f t="shared" si="478"/>
        <v>0</v>
      </c>
      <c r="AF590" s="12">
        <f t="shared" si="465"/>
        <v>0</v>
      </c>
      <c r="AG590" s="11">
        <f t="shared" si="479"/>
        <v>11.710416666666505</v>
      </c>
      <c r="AH590" s="12">
        <f t="shared" si="466"/>
        <v>1</v>
      </c>
      <c r="AI590" s="11">
        <f t="shared" si="480"/>
        <v>0</v>
      </c>
      <c r="AJ590" s="12"/>
      <c r="AK590" s="11">
        <f t="shared" si="481"/>
        <v>0</v>
      </c>
      <c r="AL590" s="12">
        <f t="shared" si="467"/>
        <v>0</v>
      </c>
      <c r="AM590" s="11">
        <f t="shared" si="482"/>
        <v>0</v>
      </c>
      <c r="AN590" s="12">
        <f t="shared" si="468"/>
        <v>0</v>
      </c>
      <c r="AO590" s="11">
        <f t="shared" si="483"/>
        <v>1.9999999999999574E-2</v>
      </c>
      <c r="AP590" s="12"/>
      <c r="AQ590" s="11">
        <f t="shared" si="484"/>
        <v>0</v>
      </c>
      <c r="AR590" s="12">
        <f t="shared" si="485"/>
        <v>0</v>
      </c>
      <c r="AS590" s="11">
        <f t="shared" si="486"/>
        <v>0</v>
      </c>
      <c r="AT590" s="12">
        <f t="shared" si="487"/>
        <v>0</v>
      </c>
      <c r="AU590" s="11">
        <f t="shared" si="488"/>
        <v>0</v>
      </c>
      <c r="AV590" s="12"/>
      <c r="AW590" s="11">
        <f t="shared" si="489"/>
        <v>0</v>
      </c>
      <c r="AX590" s="12">
        <f t="shared" si="490"/>
        <v>0</v>
      </c>
      <c r="AY590" s="11">
        <f t="shared" si="491"/>
        <v>0</v>
      </c>
      <c r="AZ590" s="12">
        <f t="shared" si="492"/>
        <v>0</v>
      </c>
      <c r="BA590" s="11">
        <f t="shared" si="493"/>
        <v>1.9999999999999574E-2</v>
      </c>
      <c r="BB590" s="12"/>
      <c r="BC590" s="11">
        <f t="shared" si="494"/>
        <v>0</v>
      </c>
      <c r="BD590" s="12">
        <f t="shared" si="495"/>
        <v>0</v>
      </c>
      <c r="BE590" s="11">
        <f t="shared" si="496"/>
        <v>0</v>
      </c>
      <c r="BF590" s="12">
        <f t="shared" si="497"/>
        <v>0</v>
      </c>
      <c r="BG590" s="11">
        <f t="shared" si="498"/>
        <v>1.9999999999999574E-2</v>
      </c>
      <c r="BH590" s="12"/>
      <c r="BI590" s="11">
        <f t="shared" si="499"/>
        <v>0</v>
      </c>
      <c r="BJ590" s="12">
        <f t="shared" si="500"/>
        <v>0</v>
      </c>
      <c r="BK590" s="11">
        <f t="shared" si="501"/>
        <v>0</v>
      </c>
      <c r="BL590" s="12">
        <f t="shared" si="502"/>
        <v>0</v>
      </c>
      <c r="BM590" s="11">
        <f t="shared" si="503"/>
        <v>0</v>
      </c>
      <c r="BN590" s="12"/>
      <c r="BO590" s="11">
        <f t="shared" si="504"/>
        <v>0</v>
      </c>
      <c r="BP590" s="12">
        <f t="shared" si="505"/>
        <v>0</v>
      </c>
      <c r="BQ590" s="11">
        <f t="shared" si="506"/>
        <v>0</v>
      </c>
      <c r="BR590" s="12">
        <f t="shared" si="507"/>
        <v>0</v>
      </c>
      <c r="BS590" s="11">
        <f t="shared" si="508"/>
        <v>1.9999999999999574E-2</v>
      </c>
    </row>
    <row r="591" spans="1:71" x14ac:dyDescent="0.25">
      <c r="A591" s="21">
        <f t="shared" si="509"/>
        <v>11.730416666666505</v>
      </c>
      <c r="B591" s="7"/>
      <c r="D591" t="s">
        <v>71</v>
      </c>
      <c r="E591" s="8" t="s">
        <v>73</v>
      </c>
      <c r="G591" s="8" t="s">
        <v>73</v>
      </c>
      <c r="H591" s="8"/>
      <c r="J591" s="8" t="s">
        <v>73</v>
      </c>
      <c r="K591" s="9"/>
      <c r="L591" s="8" t="s">
        <v>73</v>
      </c>
      <c r="M591" s="11">
        <f t="shared" si="469"/>
        <v>0</v>
      </c>
      <c r="N591" s="12">
        <f t="shared" si="459"/>
        <v>0</v>
      </c>
      <c r="O591" s="11">
        <f t="shared" si="470"/>
        <v>0</v>
      </c>
      <c r="P591" s="12">
        <f t="shared" si="460"/>
        <v>0</v>
      </c>
      <c r="Q591" s="11">
        <f t="shared" si="471"/>
        <v>0</v>
      </c>
      <c r="R591" s="12"/>
      <c r="S591" s="11">
        <f t="shared" si="472"/>
        <v>0</v>
      </c>
      <c r="T591" s="12">
        <f t="shared" si="461"/>
        <v>0</v>
      </c>
      <c r="U591" s="11">
        <f t="shared" si="473"/>
        <v>0</v>
      </c>
      <c r="V591" s="12">
        <f t="shared" si="462"/>
        <v>0</v>
      </c>
      <c r="W591" s="11">
        <f t="shared" si="474"/>
        <v>0</v>
      </c>
      <c r="X591" s="12"/>
      <c r="Y591" s="11">
        <f t="shared" si="475"/>
        <v>0</v>
      </c>
      <c r="Z591" s="12">
        <f t="shared" si="463"/>
        <v>0</v>
      </c>
      <c r="AA591" s="11">
        <f t="shared" si="476"/>
        <v>0</v>
      </c>
      <c r="AB591" s="12">
        <f t="shared" si="464"/>
        <v>0</v>
      </c>
      <c r="AC591" s="11">
        <f t="shared" si="477"/>
        <v>1.9999999999999574E-2</v>
      </c>
      <c r="AD591" s="12"/>
      <c r="AE591" s="11">
        <f t="shared" si="478"/>
        <v>0</v>
      </c>
      <c r="AF591" s="12">
        <f t="shared" si="465"/>
        <v>0</v>
      </c>
      <c r="AG591" s="11">
        <f t="shared" si="479"/>
        <v>0</v>
      </c>
      <c r="AH591" s="12">
        <f t="shared" si="466"/>
        <v>0</v>
      </c>
      <c r="AI591" s="11">
        <f t="shared" si="480"/>
        <v>0</v>
      </c>
      <c r="AJ591" s="12"/>
      <c r="AK591" s="11">
        <f t="shared" si="481"/>
        <v>0</v>
      </c>
      <c r="AL591" s="12">
        <f t="shared" si="467"/>
        <v>0</v>
      </c>
      <c r="AM591" s="11">
        <f t="shared" si="482"/>
        <v>0</v>
      </c>
      <c r="AN591" s="12">
        <f t="shared" si="468"/>
        <v>0</v>
      </c>
      <c r="AO591" s="11">
        <f t="shared" si="483"/>
        <v>1.9999999999999574E-2</v>
      </c>
      <c r="AP591" s="12"/>
      <c r="AQ591" s="11">
        <f t="shared" si="484"/>
        <v>0</v>
      </c>
      <c r="AR591" s="12">
        <f t="shared" si="485"/>
        <v>0</v>
      </c>
      <c r="AS591" s="11">
        <f t="shared" si="486"/>
        <v>0</v>
      </c>
      <c r="AT591" s="12">
        <f t="shared" si="487"/>
        <v>0</v>
      </c>
      <c r="AU591" s="11">
        <f t="shared" si="488"/>
        <v>0</v>
      </c>
      <c r="AV591" s="12"/>
      <c r="AW591" s="11">
        <f t="shared" si="489"/>
        <v>0</v>
      </c>
      <c r="AX591" s="12">
        <f t="shared" si="490"/>
        <v>0</v>
      </c>
      <c r="AY591" s="11">
        <f t="shared" si="491"/>
        <v>0</v>
      </c>
      <c r="AZ591" s="12">
        <f t="shared" si="492"/>
        <v>0</v>
      </c>
      <c r="BA591" s="11">
        <f t="shared" si="493"/>
        <v>1.9999999999999574E-2</v>
      </c>
      <c r="BB591" s="12"/>
      <c r="BC591" s="11">
        <f t="shared" si="494"/>
        <v>0</v>
      </c>
      <c r="BD591" s="12">
        <f t="shared" si="495"/>
        <v>0</v>
      </c>
      <c r="BE591" s="11">
        <f t="shared" si="496"/>
        <v>0</v>
      </c>
      <c r="BF591" s="12">
        <f t="shared" si="497"/>
        <v>0</v>
      </c>
      <c r="BG591" s="11">
        <f t="shared" si="498"/>
        <v>1.9999999999999574E-2</v>
      </c>
      <c r="BH591" s="12"/>
      <c r="BI591" s="11">
        <f t="shared" si="499"/>
        <v>0</v>
      </c>
      <c r="BJ591" s="12">
        <f t="shared" si="500"/>
        <v>0</v>
      </c>
      <c r="BK591" s="11">
        <f t="shared" si="501"/>
        <v>0</v>
      </c>
      <c r="BL591" s="12">
        <f t="shared" si="502"/>
        <v>0</v>
      </c>
      <c r="BM591" s="11">
        <f t="shared" si="503"/>
        <v>0</v>
      </c>
      <c r="BN591" s="12"/>
      <c r="BO591" s="11">
        <f t="shared" si="504"/>
        <v>0</v>
      </c>
      <c r="BP591" s="12">
        <f t="shared" si="505"/>
        <v>0</v>
      </c>
      <c r="BQ591" s="11">
        <f t="shared" si="506"/>
        <v>0</v>
      </c>
      <c r="BR591" s="12">
        <f t="shared" si="507"/>
        <v>0</v>
      </c>
      <c r="BS591" s="11">
        <f t="shared" si="508"/>
        <v>1.9999999999999574E-2</v>
      </c>
    </row>
    <row r="592" spans="1:71" x14ac:dyDescent="0.25">
      <c r="A592" s="21">
        <f t="shared" si="509"/>
        <v>11.750416666666505</v>
      </c>
      <c r="B592" s="7"/>
      <c r="D592" t="s">
        <v>71</v>
      </c>
      <c r="E592" s="8" t="s">
        <v>73</v>
      </c>
      <c r="G592" s="8" t="s">
        <v>73</v>
      </c>
      <c r="H592" s="8"/>
      <c r="I592" s="8"/>
      <c r="J592" s="8" t="s">
        <v>73</v>
      </c>
      <c r="K592" s="30"/>
      <c r="L592" s="8" t="s">
        <v>73</v>
      </c>
      <c r="M592" s="11">
        <f t="shared" si="469"/>
        <v>0</v>
      </c>
      <c r="N592" s="12">
        <f t="shared" si="459"/>
        <v>0</v>
      </c>
      <c r="O592" s="11">
        <f t="shared" si="470"/>
        <v>0</v>
      </c>
      <c r="P592" s="12">
        <f t="shared" si="460"/>
        <v>0</v>
      </c>
      <c r="Q592" s="11">
        <f t="shared" si="471"/>
        <v>0</v>
      </c>
      <c r="R592" s="12"/>
      <c r="S592" s="11">
        <f t="shared" si="472"/>
        <v>0</v>
      </c>
      <c r="T592" s="12">
        <f t="shared" si="461"/>
        <v>0</v>
      </c>
      <c r="U592" s="11">
        <f t="shared" si="473"/>
        <v>0</v>
      </c>
      <c r="V592" s="12">
        <f t="shared" si="462"/>
        <v>0</v>
      </c>
      <c r="W592" s="11">
        <f t="shared" si="474"/>
        <v>0</v>
      </c>
      <c r="X592" s="12"/>
      <c r="Y592" s="11">
        <f t="shared" si="475"/>
        <v>0</v>
      </c>
      <c r="Z592" s="12">
        <f t="shared" si="463"/>
        <v>0</v>
      </c>
      <c r="AA592" s="11">
        <f t="shared" si="476"/>
        <v>0</v>
      </c>
      <c r="AB592" s="12">
        <f t="shared" si="464"/>
        <v>0</v>
      </c>
      <c r="AC592" s="11">
        <f t="shared" si="477"/>
        <v>1.9999999999999574E-2</v>
      </c>
      <c r="AD592" s="12"/>
      <c r="AE592" s="11">
        <f t="shared" si="478"/>
        <v>0</v>
      </c>
      <c r="AF592" s="12">
        <f t="shared" si="465"/>
        <v>0</v>
      </c>
      <c r="AG592" s="11">
        <f t="shared" si="479"/>
        <v>0</v>
      </c>
      <c r="AH592" s="12">
        <f t="shared" si="466"/>
        <v>0</v>
      </c>
      <c r="AI592" s="11">
        <f t="shared" si="480"/>
        <v>0</v>
      </c>
      <c r="AJ592" s="12"/>
      <c r="AK592" s="11">
        <f t="shared" si="481"/>
        <v>0</v>
      </c>
      <c r="AL592" s="12">
        <f t="shared" si="467"/>
        <v>0</v>
      </c>
      <c r="AM592" s="11">
        <f t="shared" si="482"/>
        <v>0</v>
      </c>
      <c r="AN592" s="12">
        <f t="shared" si="468"/>
        <v>0</v>
      </c>
      <c r="AO592" s="11">
        <f t="shared" si="483"/>
        <v>1.9999999999999574E-2</v>
      </c>
      <c r="AP592" s="12"/>
      <c r="AQ592" s="11">
        <f t="shared" si="484"/>
        <v>0</v>
      </c>
      <c r="AR592" s="12">
        <f t="shared" si="485"/>
        <v>0</v>
      </c>
      <c r="AS592" s="11">
        <f t="shared" si="486"/>
        <v>0</v>
      </c>
      <c r="AT592" s="12">
        <f t="shared" si="487"/>
        <v>0</v>
      </c>
      <c r="AU592" s="11">
        <f t="shared" si="488"/>
        <v>0</v>
      </c>
      <c r="AV592" s="12"/>
      <c r="AW592" s="11">
        <f t="shared" si="489"/>
        <v>0</v>
      </c>
      <c r="AX592" s="12">
        <f t="shared" si="490"/>
        <v>0</v>
      </c>
      <c r="AY592" s="11">
        <f t="shared" si="491"/>
        <v>0</v>
      </c>
      <c r="AZ592" s="12">
        <f t="shared" si="492"/>
        <v>0</v>
      </c>
      <c r="BA592" s="11">
        <f t="shared" si="493"/>
        <v>1.9999999999999574E-2</v>
      </c>
      <c r="BB592" s="12"/>
      <c r="BC592" s="11">
        <f t="shared" si="494"/>
        <v>0</v>
      </c>
      <c r="BD592" s="12">
        <f t="shared" si="495"/>
        <v>0</v>
      </c>
      <c r="BE592" s="11">
        <f t="shared" si="496"/>
        <v>0</v>
      </c>
      <c r="BF592" s="12">
        <f t="shared" si="497"/>
        <v>0</v>
      </c>
      <c r="BG592" s="11">
        <f t="shared" si="498"/>
        <v>1.9999999999999574E-2</v>
      </c>
      <c r="BH592" s="12"/>
      <c r="BI592" s="11">
        <f t="shared" si="499"/>
        <v>0</v>
      </c>
      <c r="BJ592" s="12">
        <f t="shared" si="500"/>
        <v>0</v>
      </c>
      <c r="BK592" s="11">
        <f t="shared" si="501"/>
        <v>0</v>
      </c>
      <c r="BL592" s="12">
        <f t="shared" si="502"/>
        <v>0</v>
      </c>
      <c r="BM592" s="11">
        <f t="shared" si="503"/>
        <v>0</v>
      </c>
      <c r="BN592" s="12"/>
      <c r="BO592" s="11">
        <f t="shared" si="504"/>
        <v>0</v>
      </c>
      <c r="BP592" s="12">
        <f t="shared" si="505"/>
        <v>0</v>
      </c>
      <c r="BQ592" s="11">
        <f t="shared" si="506"/>
        <v>0</v>
      </c>
      <c r="BR592" s="12">
        <f t="shared" si="507"/>
        <v>0</v>
      </c>
      <c r="BS592" s="11">
        <f t="shared" si="508"/>
        <v>1.9999999999999574E-2</v>
      </c>
    </row>
    <row r="593" spans="1:71" x14ac:dyDescent="0.25">
      <c r="A593" s="21">
        <f t="shared" si="509"/>
        <v>11.770416666666504</v>
      </c>
      <c r="B593" s="7"/>
      <c r="D593" t="s">
        <v>71</v>
      </c>
      <c r="E593" s="8" t="s">
        <v>73</v>
      </c>
      <c r="G593" s="8" t="s">
        <v>73</v>
      </c>
      <c r="H593" s="8"/>
      <c r="I593" s="8"/>
      <c r="J593" s="8" t="s">
        <v>73</v>
      </c>
      <c r="K593" s="30"/>
      <c r="L593" s="8" t="s">
        <v>73</v>
      </c>
      <c r="M593" s="11">
        <f t="shared" si="469"/>
        <v>0</v>
      </c>
      <c r="N593" s="12">
        <f t="shared" si="459"/>
        <v>0</v>
      </c>
      <c r="O593" s="11">
        <f t="shared" si="470"/>
        <v>0</v>
      </c>
      <c r="P593" s="12">
        <f t="shared" si="460"/>
        <v>0</v>
      </c>
      <c r="Q593" s="11">
        <f t="shared" si="471"/>
        <v>0</v>
      </c>
      <c r="R593" s="12"/>
      <c r="S593" s="11">
        <f t="shared" si="472"/>
        <v>0</v>
      </c>
      <c r="T593" s="12">
        <f t="shared" si="461"/>
        <v>0</v>
      </c>
      <c r="U593" s="11">
        <f t="shared" si="473"/>
        <v>0</v>
      </c>
      <c r="V593" s="12">
        <f t="shared" si="462"/>
        <v>0</v>
      </c>
      <c r="W593" s="11">
        <f t="shared" si="474"/>
        <v>0</v>
      </c>
      <c r="X593" s="12"/>
      <c r="Y593" s="11">
        <f t="shared" si="475"/>
        <v>0</v>
      </c>
      <c r="Z593" s="12">
        <f t="shared" si="463"/>
        <v>0</v>
      </c>
      <c r="AA593" s="11">
        <f t="shared" si="476"/>
        <v>0</v>
      </c>
      <c r="AB593" s="12">
        <f t="shared" si="464"/>
        <v>0</v>
      </c>
      <c r="AC593" s="11">
        <f t="shared" si="477"/>
        <v>1.9999999999999574E-2</v>
      </c>
      <c r="AD593" s="12"/>
      <c r="AE593" s="11">
        <f t="shared" si="478"/>
        <v>0</v>
      </c>
      <c r="AF593" s="12">
        <f t="shared" si="465"/>
        <v>0</v>
      </c>
      <c r="AG593" s="11">
        <f t="shared" si="479"/>
        <v>0</v>
      </c>
      <c r="AH593" s="12">
        <f t="shared" si="466"/>
        <v>0</v>
      </c>
      <c r="AI593" s="11">
        <f t="shared" si="480"/>
        <v>0</v>
      </c>
      <c r="AJ593" s="12"/>
      <c r="AK593" s="11">
        <f t="shared" si="481"/>
        <v>0</v>
      </c>
      <c r="AL593" s="12">
        <f t="shared" si="467"/>
        <v>0</v>
      </c>
      <c r="AM593" s="11">
        <f t="shared" si="482"/>
        <v>0</v>
      </c>
      <c r="AN593" s="12">
        <f t="shared" si="468"/>
        <v>0</v>
      </c>
      <c r="AO593" s="11">
        <f t="shared" si="483"/>
        <v>1.9999999999999574E-2</v>
      </c>
      <c r="AP593" s="12"/>
      <c r="AQ593" s="11">
        <f t="shared" si="484"/>
        <v>0</v>
      </c>
      <c r="AR593" s="12">
        <f t="shared" si="485"/>
        <v>0</v>
      </c>
      <c r="AS593" s="11">
        <f t="shared" si="486"/>
        <v>0</v>
      </c>
      <c r="AT593" s="12">
        <f t="shared" si="487"/>
        <v>0</v>
      </c>
      <c r="AU593" s="11">
        <f t="shared" si="488"/>
        <v>0</v>
      </c>
      <c r="AV593" s="12"/>
      <c r="AW593" s="11">
        <f t="shared" si="489"/>
        <v>0</v>
      </c>
      <c r="AX593" s="12">
        <f t="shared" si="490"/>
        <v>0</v>
      </c>
      <c r="AY593" s="11">
        <f t="shared" si="491"/>
        <v>0</v>
      </c>
      <c r="AZ593" s="12">
        <f t="shared" si="492"/>
        <v>0</v>
      </c>
      <c r="BA593" s="11">
        <f t="shared" si="493"/>
        <v>1.9999999999999574E-2</v>
      </c>
      <c r="BB593" s="12"/>
      <c r="BC593" s="11">
        <f t="shared" si="494"/>
        <v>0</v>
      </c>
      <c r="BD593" s="12">
        <f t="shared" si="495"/>
        <v>0</v>
      </c>
      <c r="BE593" s="11">
        <f t="shared" si="496"/>
        <v>0</v>
      </c>
      <c r="BF593" s="12">
        <f t="shared" si="497"/>
        <v>0</v>
      </c>
      <c r="BG593" s="11">
        <f t="shared" si="498"/>
        <v>1.9999999999999574E-2</v>
      </c>
      <c r="BH593" s="12"/>
      <c r="BI593" s="11">
        <f t="shared" si="499"/>
        <v>0</v>
      </c>
      <c r="BJ593" s="12">
        <f t="shared" si="500"/>
        <v>0</v>
      </c>
      <c r="BK593" s="11">
        <f t="shared" si="501"/>
        <v>0</v>
      </c>
      <c r="BL593" s="12">
        <f t="shared" si="502"/>
        <v>0</v>
      </c>
      <c r="BM593" s="11">
        <f t="shared" si="503"/>
        <v>0</v>
      </c>
      <c r="BN593" s="12"/>
      <c r="BO593" s="11">
        <f t="shared" si="504"/>
        <v>0</v>
      </c>
      <c r="BP593" s="12">
        <f t="shared" si="505"/>
        <v>0</v>
      </c>
      <c r="BQ593" s="11">
        <f t="shared" si="506"/>
        <v>0</v>
      </c>
      <c r="BR593" s="12">
        <f t="shared" si="507"/>
        <v>0</v>
      </c>
      <c r="BS593" s="11">
        <f t="shared" si="508"/>
        <v>1.9999999999999574E-2</v>
      </c>
    </row>
    <row r="594" spans="1:71" x14ac:dyDescent="0.25">
      <c r="A594" s="21">
        <f t="shared" si="509"/>
        <v>11.790416666666504</v>
      </c>
      <c r="B594" s="7" t="s">
        <v>85</v>
      </c>
      <c r="D594" s="9" t="s">
        <v>72</v>
      </c>
      <c r="E594" s="8" t="s">
        <v>73</v>
      </c>
      <c r="G594" s="8" t="s">
        <v>73</v>
      </c>
      <c r="H594" s="8"/>
      <c r="I594" s="8"/>
      <c r="J594" t="s">
        <v>71</v>
      </c>
      <c r="K594" s="30"/>
      <c r="L594" s="8" t="s">
        <v>73</v>
      </c>
      <c r="M594" s="11">
        <f t="shared" si="469"/>
        <v>0</v>
      </c>
      <c r="N594" s="12">
        <f t="shared" si="459"/>
        <v>0</v>
      </c>
      <c r="O594" s="11">
        <f t="shared" si="470"/>
        <v>0</v>
      </c>
      <c r="P594" s="12">
        <f t="shared" si="460"/>
        <v>0</v>
      </c>
      <c r="Q594" s="11">
        <f t="shared" si="471"/>
        <v>0</v>
      </c>
      <c r="R594" s="12"/>
      <c r="S594" s="11">
        <f t="shared" si="472"/>
        <v>0</v>
      </c>
      <c r="T594" s="12">
        <f t="shared" si="461"/>
        <v>0</v>
      </c>
      <c r="U594" s="11">
        <f t="shared" si="473"/>
        <v>11.790416666666504</v>
      </c>
      <c r="V594" s="12">
        <f t="shared" si="462"/>
        <v>1</v>
      </c>
      <c r="W594" s="11">
        <f t="shared" si="474"/>
        <v>0</v>
      </c>
      <c r="X594" s="12"/>
      <c r="Y594" s="11">
        <f t="shared" si="475"/>
        <v>0</v>
      </c>
      <c r="Z594" s="12">
        <f t="shared" si="463"/>
        <v>0</v>
      </c>
      <c r="AA594" s="11">
        <f t="shared" si="476"/>
        <v>0</v>
      </c>
      <c r="AB594" s="12">
        <f t="shared" si="464"/>
        <v>0</v>
      </c>
      <c r="AC594" s="11">
        <f t="shared" si="477"/>
        <v>1.9999999999999574E-2</v>
      </c>
      <c r="AD594" s="12"/>
      <c r="AE594" s="11">
        <f t="shared" si="478"/>
        <v>0</v>
      </c>
      <c r="AF594" s="12">
        <f t="shared" si="465"/>
        <v>0</v>
      </c>
      <c r="AG594" s="11">
        <f t="shared" si="479"/>
        <v>0</v>
      </c>
      <c r="AH594" s="12">
        <f t="shared" si="466"/>
        <v>0</v>
      </c>
      <c r="AI594" s="11">
        <f t="shared" si="480"/>
        <v>0</v>
      </c>
      <c r="AJ594" s="12"/>
      <c r="AK594" s="11">
        <f t="shared" si="481"/>
        <v>0</v>
      </c>
      <c r="AL594" s="12">
        <f t="shared" si="467"/>
        <v>0</v>
      </c>
      <c r="AM594" s="11">
        <f t="shared" si="482"/>
        <v>0</v>
      </c>
      <c r="AN594" s="12">
        <f t="shared" si="468"/>
        <v>0</v>
      </c>
      <c r="AO594" s="11">
        <f t="shared" si="483"/>
        <v>1.9999999999999574E-2</v>
      </c>
      <c r="AP594" s="12"/>
      <c r="AQ594" s="11">
        <f t="shared" si="484"/>
        <v>0</v>
      </c>
      <c r="AR594" s="12">
        <f t="shared" si="485"/>
        <v>0</v>
      </c>
      <c r="AS594" s="11">
        <f t="shared" si="486"/>
        <v>0</v>
      </c>
      <c r="AT594" s="12">
        <f t="shared" si="487"/>
        <v>0</v>
      </c>
      <c r="AU594" s="11">
        <f t="shared" si="488"/>
        <v>0</v>
      </c>
      <c r="AV594" s="12"/>
      <c r="AW594" s="11">
        <f t="shared" si="489"/>
        <v>0</v>
      </c>
      <c r="AX594" s="12">
        <f t="shared" si="490"/>
        <v>0</v>
      </c>
      <c r="AY594" s="11">
        <f t="shared" si="491"/>
        <v>0</v>
      </c>
      <c r="AZ594" s="12">
        <f t="shared" si="492"/>
        <v>0</v>
      </c>
      <c r="BA594" s="11">
        <f t="shared" si="493"/>
        <v>1.9999999999999574E-2</v>
      </c>
      <c r="BB594" s="12"/>
      <c r="BC594" s="11">
        <f t="shared" si="494"/>
        <v>0</v>
      </c>
      <c r="BD594" s="12">
        <f t="shared" si="495"/>
        <v>0</v>
      </c>
      <c r="BE594" s="11">
        <f t="shared" si="496"/>
        <v>0</v>
      </c>
      <c r="BF594" s="12">
        <f t="shared" si="497"/>
        <v>0</v>
      </c>
      <c r="BG594" s="11">
        <f t="shared" si="498"/>
        <v>0</v>
      </c>
      <c r="BH594" s="12"/>
      <c r="BI594" s="11">
        <f t="shared" si="499"/>
        <v>0</v>
      </c>
      <c r="BJ594" s="12">
        <f t="shared" si="500"/>
        <v>0</v>
      </c>
      <c r="BK594" s="11">
        <f t="shared" si="501"/>
        <v>0</v>
      </c>
      <c r="BL594" s="12">
        <f t="shared" si="502"/>
        <v>0</v>
      </c>
      <c r="BM594" s="11">
        <f t="shared" si="503"/>
        <v>0</v>
      </c>
      <c r="BN594" s="12"/>
      <c r="BO594" s="11">
        <f t="shared" si="504"/>
        <v>0</v>
      </c>
      <c r="BP594" s="12">
        <f t="shared" si="505"/>
        <v>0</v>
      </c>
      <c r="BQ594" s="11">
        <f t="shared" si="506"/>
        <v>0</v>
      </c>
      <c r="BR594" s="12">
        <f t="shared" si="507"/>
        <v>0</v>
      </c>
      <c r="BS594" s="11">
        <f t="shared" si="508"/>
        <v>1.9999999999999574E-2</v>
      </c>
    </row>
    <row r="595" spans="1:71" x14ac:dyDescent="0.25">
      <c r="A595" s="21">
        <f t="shared" si="509"/>
        <v>11.810416666666503</v>
      </c>
      <c r="B595" s="7"/>
      <c r="D595" s="8"/>
      <c r="E595" s="8" t="s">
        <v>73</v>
      </c>
      <c r="G595" s="8" t="s">
        <v>73</v>
      </c>
      <c r="H595" s="8"/>
      <c r="I595" s="8"/>
      <c r="J595" t="s">
        <v>71</v>
      </c>
      <c r="K595" s="30"/>
      <c r="L595" s="8" t="s">
        <v>73</v>
      </c>
      <c r="M595" s="11">
        <f t="shared" si="469"/>
        <v>0</v>
      </c>
      <c r="N595" s="12">
        <f t="shared" si="459"/>
        <v>0</v>
      </c>
      <c r="O595" s="11">
        <f t="shared" si="470"/>
        <v>0</v>
      </c>
      <c r="P595" s="12">
        <f t="shared" si="460"/>
        <v>0</v>
      </c>
      <c r="Q595" s="11">
        <f t="shared" si="471"/>
        <v>0</v>
      </c>
      <c r="R595" s="12"/>
      <c r="S595" s="11">
        <f t="shared" si="472"/>
        <v>0</v>
      </c>
      <c r="T595" s="12">
        <f t="shared" si="461"/>
        <v>0</v>
      </c>
      <c r="U595" s="11">
        <f t="shared" si="473"/>
        <v>0</v>
      </c>
      <c r="V595" s="12">
        <f t="shared" si="462"/>
        <v>0</v>
      </c>
      <c r="W595" s="11">
        <f t="shared" si="474"/>
        <v>0</v>
      </c>
      <c r="X595" s="12"/>
      <c r="Y595" s="11">
        <f t="shared" si="475"/>
        <v>0</v>
      </c>
      <c r="Z595" s="12">
        <f t="shared" si="463"/>
        <v>0</v>
      </c>
      <c r="AA595" s="11">
        <f t="shared" si="476"/>
        <v>0</v>
      </c>
      <c r="AB595" s="12">
        <f t="shared" si="464"/>
        <v>0</v>
      </c>
      <c r="AC595" s="11">
        <f t="shared" si="477"/>
        <v>1.9999999999999574E-2</v>
      </c>
      <c r="AD595" s="12"/>
      <c r="AE595" s="11">
        <f t="shared" si="478"/>
        <v>0</v>
      </c>
      <c r="AF595" s="12">
        <f t="shared" si="465"/>
        <v>0</v>
      </c>
      <c r="AG595" s="11">
        <f t="shared" si="479"/>
        <v>0</v>
      </c>
      <c r="AH595" s="12">
        <f t="shared" si="466"/>
        <v>0</v>
      </c>
      <c r="AI595" s="11">
        <f t="shared" si="480"/>
        <v>0</v>
      </c>
      <c r="AJ595" s="12"/>
      <c r="AK595" s="11">
        <f t="shared" si="481"/>
        <v>0</v>
      </c>
      <c r="AL595" s="12">
        <f t="shared" si="467"/>
        <v>0</v>
      </c>
      <c r="AM595" s="11">
        <f t="shared" si="482"/>
        <v>0</v>
      </c>
      <c r="AN595" s="12">
        <f t="shared" si="468"/>
        <v>0</v>
      </c>
      <c r="AO595" s="11">
        <f t="shared" si="483"/>
        <v>1.9999999999999574E-2</v>
      </c>
      <c r="AP595" s="12"/>
      <c r="AQ595" s="11">
        <f t="shared" si="484"/>
        <v>0</v>
      </c>
      <c r="AR595" s="12">
        <f t="shared" si="485"/>
        <v>0</v>
      </c>
      <c r="AS595" s="11">
        <f t="shared" si="486"/>
        <v>0</v>
      </c>
      <c r="AT595" s="12">
        <f t="shared" si="487"/>
        <v>0</v>
      </c>
      <c r="AU595" s="11">
        <f t="shared" si="488"/>
        <v>0</v>
      </c>
      <c r="AV595" s="12"/>
      <c r="AW595" s="11">
        <f t="shared" si="489"/>
        <v>0</v>
      </c>
      <c r="AX595" s="12">
        <f t="shared" si="490"/>
        <v>0</v>
      </c>
      <c r="AY595" s="11">
        <f t="shared" si="491"/>
        <v>0</v>
      </c>
      <c r="AZ595" s="12">
        <f t="shared" si="492"/>
        <v>0</v>
      </c>
      <c r="BA595" s="11">
        <f t="shared" si="493"/>
        <v>1.9999999999999574E-2</v>
      </c>
      <c r="BB595" s="12"/>
      <c r="BC595" s="11">
        <f t="shared" si="494"/>
        <v>0</v>
      </c>
      <c r="BD595" s="12">
        <f t="shared" si="495"/>
        <v>0</v>
      </c>
      <c r="BE595" s="11">
        <f t="shared" si="496"/>
        <v>0</v>
      </c>
      <c r="BF595" s="12">
        <f t="shared" si="497"/>
        <v>0</v>
      </c>
      <c r="BG595" s="11">
        <f t="shared" si="498"/>
        <v>0</v>
      </c>
      <c r="BH595" s="12"/>
      <c r="BI595" s="11">
        <f t="shared" si="499"/>
        <v>0</v>
      </c>
      <c r="BJ595" s="12">
        <f t="shared" si="500"/>
        <v>0</v>
      </c>
      <c r="BK595" s="11">
        <f t="shared" si="501"/>
        <v>0</v>
      </c>
      <c r="BL595" s="12">
        <f t="shared" si="502"/>
        <v>0</v>
      </c>
      <c r="BM595" s="11">
        <f t="shared" si="503"/>
        <v>0</v>
      </c>
      <c r="BN595" s="12"/>
      <c r="BO595" s="11">
        <f t="shared" si="504"/>
        <v>0</v>
      </c>
      <c r="BP595" s="12">
        <f t="shared" si="505"/>
        <v>0</v>
      </c>
      <c r="BQ595" s="11">
        <f t="shared" si="506"/>
        <v>0</v>
      </c>
      <c r="BR595" s="12">
        <f t="shared" si="507"/>
        <v>0</v>
      </c>
      <c r="BS595" s="11">
        <f t="shared" si="508"/>
        <v>1.9999999999999574E-2</v>
      </c>
    </row>
    <row r="596" spans="1:71" x14ac:dyDescent="0.25">
      <c r="A596" s="21">
        <f t="shared" si="509"/>
        <v>11.830416666666503</v>
      </c>
      <c r="B596" s="7"/>
      <c r="E596" s="8" t="s">
        <v>73</v>
      </c>
      <c r="F596" s="9"/>
      <c r="G596" s="8" t="s">
        <v>73</v>
      </c>
      <c r="H596" s="8"/>
      <c r="I596" s="8"/>
      <c r="J596" t="s">
        <v>71</v>
      </c>
      <c r="K596" s="30"/>
      <c r="L596" s="8" t="s">
        <v>73</v>
      </c>
      <c r="M596" s="11">
        <f t="shared" si="469"/>
        <v>0</v>
      </c>
      <c r="N596" s="12">
        <f t="shared" si="459"/>
        <v>0</v>
      </c>
      <c r="O596" s="11">
        <f t="shared" si="470"/>
        <v>0</v>
      </c>
      <c r="P596" s="12">
        <f t="shared" si="460"/>
        <v>0</v>
      </c>
      <c r="Q596" s="11">
        <f t="shared" si="471"/>
        <v>0</v>
      </c>
      <c r="R596" s="12"/>
      <c r="S596" s="11">
        <f t="shared" si="472"/>
        <v>0</v>
      </c>
      <c r="T596" s="12">
        <f t="shared" si="461"/>
        <v>0</v>
      </c>
      <c r="U596" s="11">
        <f t="shared" si="473"/>
        <v>0</v>
      </c>
      <c r="V596" s="12">
        <f t="shared" si="462"/>
        <v>0</v>
      </c>
      <c r="W596" s="11">
        <f t="shared" si="474"/>
        <v>0</v>
      </c>
      <c r="X596" s="12"/>
      <c r="Y596" s="11">
        <f t="shared" si="475"/>
        <v>0</v>
      </c>
      <c r="Z596" s="12">
        <f t="shared" si="463"/>
        <v>0</v>
      </c>
      <c r="AA596" s="11">
        <f t="shared" si="476"/>
        <v>0</v>
      </c>
      <c r="AB596" s="12">
        <f t="shared" si="464"/>
        <v>0</v>
      </c>
      <c r="AC596" s="11">
        <f t="shared" si="477"/>
        <v>1.9999999999999574E-2</v>
      </c>
      <c r="AD596" s="12"/>
      <c r="AE596" s="11">
        <f t="shared" si="478"/>
        <v>0</v>
      </c>
      <c r="AF596" s="12">
        <f t="shared" si="465"/>
        <v>0</v>
      </c>
      <c r="AG596" s="11">
        <f t="shared" si="479"/>
        <v>0</v>
      </c>
      <c r="AH596" s="12">
        <f t="shared" si="466"/>
        <v>0</v>
      </c>
      <c r="AI596" s="11">
        <f t="shared" si="480"/>
        <v>0</v>
      </c>
      <c r="AJ596" s="12"/>
      <c r="AK596" s="11">
        <f t="shared" si="481"/>
        <v>0</v>
      </c>
      <c r="AL596" s="12">
        <f t="shared" si="467"/>
        <v>0</v>
      </c>
      <c r="AM596" s="11">
        <f t="shared" si="482"/>
        <v>0</v>
      </c>
      <c r="AN596" s="12">
        <f t="shared" si="468"/>
        <v>0</v>
      </c>
      <c r="AO596" s="11">
        <f t="shared" si="483"/>
        <v>1.9999999999999574E-2</v>
      </c>
      <c r="AP596" s="12"/>
      <c r="AQ596" s="11">
        <f t="shared" si="484"/>
        <v>0</v>
      </c>
      <c r="AR596" s="12">
        <f t="shared" si="485"/>
        <v>0</v>
      </c>
      <c r="AS596" s="11">
        <f t="shared" si="486"/>
        <v>0</v>
      </c>
      <c r="AT596" s="12">
        <f t="shared" si="487"/>
        <v>0</v>
      </c>
      <c r="AU596" s="11">
        <f t="shared" si="488"/>
        <v>0</v>
      </c>
      <c r="AV596" s="12"/>
      <c r="AW596" s="11">
        <f t="shared" si="489"/>
        <v>0</v>
      </c>
      <c r="AX596" s="12">
        <f t="shared" si="490"/>
        <v>0</v>
      </c>
      <c r="AY596" s="11">
        <f t="shared" si="491"/>
        <v>0</v>
      </c>
      <c r="AZ596" s="12">
        <f t="shared" si="492"/>
        <v>0</v>
      </c>
      <c r="BA596" s="11">
        <f t="shared" si="493"/>
        <v>1.9999999999999574E-2</v>
      </c>
      <c r="BB596" s="12"/>
      <c r="BC596" s="11">
        <f t="shared" si="494"/>
        <v>0</v>
      </c>
      <c r="BD596" s="12">
        <f t="shared" si="495"/>
        <v>0</v>
      </c>
      <c r="BE596" s="11">
        <f t="shared" si="496"/>
        <v>0</v>
      </c>
      <c r="BF596" s="12">
        <f t="shared" si="497"/>
        <v>0</v>
      </c>
      <c r="BG596" s="11">
        <f t="shared" si="498"/>
        <v>0</v>
      </c>
      <c r="BH596" s="12"/>
      <c r="BI596" s="11">
        <f t="shared" si="499"/>
        <v>0</v>
      </c>
      <c r="BJ596" s="12">
        <f t="shared" si="500"/>
        <v>0</v>
      </c>
      <c r="BK596" s="11">
        <f t="shared" si="501"/>
        <v>0</v>
      </c>
      <c r="BL596" s="12">
        <f t="shared" si="502"/>
        <v>0</v>
      </c>
      <c r="BM596" s="11">
        <f t="shared" si="503"/>
        <v>0</v>
      </c>
      <c r="BN596" s="12"/>
      <c r="BO596" s="11">
        <f t="shared" si="504"/>
        <v>0</v>
      </c>
      <c r="BP596" s="12">
        <f t="shared" si="505"/>
        <v>0</v>
      </c>
      <c r="BQ596" s="11">
        <f t="shared" si="506"/>
        <v>0</v>
      </c>
      <c r="BR596" s="12">
        <f t="shared" si="507"/>
        <v>0</v>
      </c>
      <c r="BS596" s="11">
        <f t="shared" si="508"/>
        <v>1.9999999999999574E-2</v>
      </c>
    </row>
    <row r="597" spans="1:71" x14ac:dyDescent="0.25">
      <c r="A597" s="21">
        <f t="shared" si="509"/>
        <v>11.850416666666503</v>
      </c>
      <c r="B597" s="7" t="s">
        <v>74</v>
      </c>
      <c r="C597" s="8" t="s">
        <v>73</v>
      </c>
      <c r="E597" s="8" t="s">
        <v>73</v>
      </c>
      <c r="G597" s="8" t="s">
        <v>73</v>
      </c>
      <c r="H597" s="8"/>
      <c r="I597" s="8"/>
      <c r="J597" t="s">
        <v>71</v>
      </c>
      <c r="K597" s="30"/>
      <c r="L597" s="8" t="s">
        <v>73</v>
      </c>
      <c r="M597" s="11">
        <f t="shared" si="469"/>
        <v>11.850416666666503</v>
      </c>
      <c r="N597" s="12">
        <f t="shared" si="459"/>
        <v>1</v>
      </c>
      <c r="O597" s="11">
        <f t="shared" si="470"/>
        <v>0</v>
      </c>
      <c r="P597" s="12">
        <f t="shared" si="460"/>
        <v>0</v>
      </c>
      <c r="Q597" s="11">
        <f t="shared" si="471"/>
        <v>1.9999999999999574E-2</v>
      </c>
      <c r="R597" s="12"/>
      <c r="S597" s="11">
        <f t="shared" si="472"/>
        <v>0</v>
      </c>
      <c r="T597" s="12">
        <f t="shared" si="461"/>
        <v>0</v>
      </c>
      <c r="U597" s="11">
        <f t="shared" si="473"/>
        <v>0</v>
      </c>
      <c r="V597" s="12">
        <f t="shared" si="462"/>
        <v>0</v>
      </c>
      <c r="W597" s="11">
        <f t="shared" si="474"/>
        <v>0</v>
      </c>
      <c r="X597" s="12"/>
      <c r="Y597" s="11">
        <f t="shared" si="475"/>
        <v>0</v>
      </c>
      <c r="Z597" s="12">
        <f t="shared" si="463"/>
        <v>0</v>
      </c>
      <c r="AA597" s="11">
        <f t="shared" si="476"/>
        <v>0</v>
      </c>
      <c r="AB597" s="12">
        <f t="shared" si="464"/>
        <v>0</v>
      </c>
      <c r="AC597" s="11">
        <f t="shared" si="477"/>
        <v>1.9999999999999574E-2</v>
      </c>
      <c r="AD597" s="12"/>
      <c r="AE597" s="11">
        <f t="shared" si="478"/>
        <v>0</v>
      </c>
      <c r="AF597" s="12">
        <f t="shared" si="465"/>
        <v>0</v>
      </c>
      <c r="AG597" s="11">
        <f t="shared" si="479"/>
        <v>0</v>
      </c>
      <c r="AH597" s="12">
        <f t="shared" si="466"/>
        <v>0</v>
      </c>
      <c r="AI597" s="11">
        <f t="shared" si="480"/>
        <v>0</v>
      </c>
      <c r="AJ597" s="12"/>
      <c r="AK597" s="11">
        <f t="shared" si="481"/>
        <v>0</v>
      </c>
      <c r="AL597" s="12">
        <f t="shared" si="467"/>
        <v>0</v>
      </c>
      <c r="AM597" s="11">
        <f t="shared" si="482"/>
        <v>0</v>
      </c>
      <c r="AN597" s="12">
        <f t="shared" si="468"/>
        <v>0</v>
      </c>
      <c r="AO597" s="11">
        <f t="shared" si="483"/>
        <v>1.9999999999999574E-2</v>
      </c>
      <c r="AP597" s="12"/>
      <c r="AQ597" s="11">
        <f t="shared" si="484"/>
        <v>0</v>
      </c>
      <c r="AR597" s="12">
        <f t="shared" si="485"/>
        <v>0</v>
      </c>
      <c r="AS597" s="11">
        <f t="shared" si="486"/>
        <v>0</v>
      </c>
      <c r="AT597" s="12">
        <f t="shared" si="487"/>
        <v>0</v>
      </c>
      <c r="AU597" s="11">
        <f t="shared" si="488"/>
        <v>0</v>
      </c>
      <c r="AV597" s="12"/>
      <c r="AW597" s="11">
        <f t="shared" si="489"/>
        <v>0</v>
      </c>
      <c r="AX597" s="12">
        <f t="shared" si="490"/>
        <v>0</v>
      </c>
      <c r="AY597" s="11">
        <f t="shared" si="491"/>
        <v>0</v>
      </c>
      <c r="AZ597" s="12">
        <f t="shared" si="492"/>
        <v>0</v>
      </c>
      <c r="BA597" s="11">
        <f t="shared" si="493"/>
        <v>1.9999999999999574E-2</v>
      </c>
      <c r="BB597" s="12"/>
      <c r="BC597" s="11">
        <f t="shared" si="494"/>
        <v>0</v>
      </c>
      <c r="BD597" s="12">
        <f t="shared" si="495"/>
        <v>0</v>
      </c>
      <c r="BE597" s="11">
        <f t="shared" si="496"/>
        <v>0</v>
      </c>
      <c r="BF597" s="12">
        <f t="shared" si="497"/>
        <v>0</v>
      </c>
      <c r="BG597" s="11">
        <f t="shared" si="498"/>
        <v>0</v>
      </c>
      <c r="BH597" s="12"/>
      <c r="BI597" s="11">
        <f t="shared" si="499"/>
        <v>0</v>
      </c>
      <c r="BJ597" s="12">
        <f t="shared" si="500"/>
        <v>0</v>
      </c>
      <c r="BK597" s="11">
        <f t="shared" si="501"/>
        <v>0</v>
      </c>
      <c r="BL597" s="12">
        <f t="shared" si="502"/>
        <v>0</v>
      </c>
      <c r="BM597" s="11">
        <f t="shared" si="503"/>
        <v>0</v>
      </c>
      <c r="BN597" s="12"/>
      <c r="BO597" s="11">
        <f t="shared" si="504"/>
        <v>0</v>
      </c>
      <c r="BP597" s="12">
        <f t="shared" si="505"/>
        <v>0</v>
      </c>
      <c r="BQ597" s="11">
        <f t="shared" si="506"/>
        <v>0</v>
      </c>
      <c r="BR597" s="12">
        <f t="shared" si="507"/>
        <v>0</v>
      </c>
      <c r="BS597" s="11">
        <f t="shared" si="508"/>
        <v>1.9999999999999574E-2</v>
      </c>
    </row>
    <row r="598" spans="1:71" x14ac:dyDescent="0.25">
      <c r="A598" s="21">
        <f t="shared" si="509"/>
        <v>11.870416666666502</v>
      </c>
      <c r="B598" s="7" t="s">
        <v>91</v>
      </c>
      <c r="C598" s="8" t="s">
        <v>73</v>
      </c>
      <c r="E598" s="8" t="s">
        <v>73</v>
      </c>
      <c r="G598" t="s">
        <v>71</v>
      </c>
      <c r="H598" s="8"/>
      <c r="I598" s="8"/>
      <c r="J598" s="9" t="s">
        <v>72</v>
      </c>
      <c r="K598" s="30"/>
      <c r="L598" s="8" t="s">
        <v>73</v>
      </c>
      <c r="M598" s="11">
        <f t="shared" si="469"/>
        <v>0</v>
      </c>
      <c r="N598" s="12">
        <f t="shared" si="459"/>
        <v>0</v>
      </c>
      <c r="O598" s="11">
        <f t="shared" si="470"/>
        <v>0</v>
      </c>
      <c r="P598" s="12">
        <f t="shared" si="460"/>
        <v>0</v>
      </c>
      <c r="Q598" s="11">
        <f t="shared" si="471"/>
        <v>1.9999999999999574E-2</v>
      </c>
      <c r="R598" s="12"/>
      <c r="S598" s="11">
        <f t="shared" si="472"/>
        <v>0</v>
      </c>
      <c r="T598" s="12">
        <f t="shared" si="461"/>
        <v>0</v>
      </c>
      <c r="U598" s="11">
        <f t="shared" si="473"/>
        <v>0</v>
      </c>
      <c r="V598" s="12">
        <f t="shared" si="462"/>
        <v>0</v>
      </c>
      <c r="W598" s="11">
        <f t="shared" si="474"/>
        <v>0</v>
      </c>
      <c r="X598" s="12"/>
      <c r="Y598" s="11">
        <f t="shared" si="475"/>
        <v>0</v>
      </c>
      <c r="Z598" s="12">
        <f t="shared" si="463"/>
        <v>0</v>
      </c>
      <c r="AA598" s="11">
        <f t="shared" si="476"/>
        <v>0</v>
      </c>
      <c r="AB598" s="12">
        <f t="shared" si="464"/>
        <v>0</v>
      </c>
      <c r="AC598" s="11">
        <f t="shared" si="477"/>
        <v>1.9999999999999574E-2</v>
      </c>
      <c r="AD598" s="12"/>
      <c r="AE598" s="11">
        <f t="shared" si="478"/>
        <v>0</v>
      </c>
      <c r="AF598" s="12">
        <f t="shared" si="465"/>
        <v>0</v>
      </c>
      <c r="AG598" s="11">
        <f t="shared" si="479"/>
        <v>0</v>
      </c>
      <c r="AH598" s="12">
        <f t="shared" si="466"/>
        <v>0</v>
      </c>
      <c r="AI598" s="11">
        <f t="shared" si="480"/>
        <v>0</v>
      </c>
      <c r="AJ598" s="12"/>
      <c r="AK598" s="11">
        <f t="shared" si="481"/>
        <v>0</v>
      </c>
      <c r="AL598" s="12">
        <f t="shared" si="467"/>
        <v>0</v>
      </c>
      <c r="AM598" s="11">
        <f t="shared" si="482"/>
        <v>0</v>
      </c>
      <c r="AN598" s="12">
        <f t="shared" si="468"/>
        <v>0</v>
      </c>
      <c r="AO598" s="11">
        <f t="shared" si="483"/>
        <v>0</v>
      </c>
      <c r="AP598" s="12"/>
      <c r="AQ598" s="11">
        <f t="shared" si="484"/>
        <v>0</v>
      </c>
      <c r="AR598" s="12">
        <f t="shared" si="485"/>
        <v>0</v>
      </c>
      <c r="AS598" s="11">
        <f t="shared" si="486"/>
        <v>0</v>
      </c>
      <c r="AT598" s="12">
        <f t="shared" si="487"/>
        <v>0</v>
      </c>
      <c r="AU598" s="11">
        <f t="shared" si="488"/>
        <v>0</v>
      </c>
      <c r="AV598" s="12"/>
      <c r="AW598" s="11">
        <f t="shared" si="489"/>
        <v>0</v>
      </c>
      <c r="AX598" s="12">
        <f t="shared" si="490"/>
        <v>0</v>
      </c>
      <c r="AY598" s="11">
        <f t="shared" si="491"/>
        <v>0</v>
      </c>
      <c r="AZ598" s="12">
        <f t="shared" si="492"/>
        <v>0</v>
      </c>
      <c r="BA598" s="11">
        <f t="shared" si="493"/>
        <v>1.9999999999999574E-2</v>
      </c>
      <c r="BB598" s="12"/>
      <c r="BC598" s="11">
        <f t="shared" si="494"/>
        <v>0</v>
      </c>
      <c r="BD598" s="12">
        <f t="shared" si="495"/>
        <v>0</v>
      </c>
      <c r="BE598" s="11">
        <f t="shared" si="496"/>
        <v>11.870416666666502</v>
      </c>
      <c r="BF598" s="12">
        <f t="shared" si="497"/>
        <v>1</v>
      </c>
      <c r="BG598" s="11">
        <f t="shared" si="498"/>
        <v>0</v>
      </c>
      <c r="BH598" s="12"/>
      <c r="BI598" s="11">
        <f t="shared" si="499"/>
        <v>0</v>
      </c>
      <c r="BJ598" s="12">
        <f t="shared" si="500"/>
        <v>0</v>
      </c>
      <c r="BK598" s="11">
        <f t="shared" si="501"/>
        <v>0</v>
      </c>
      <c r="BL598" s="12">
        <f t="shared" si="502"/>
        <v>0</v>
      </c>
      <c r="BM598" s="11">
        <f t="shared" si="503"/>
        <v>0</v>
      </c>
      <c r="BN598" s="12"/>
      <c r="BO598" s="11">
        <f t="shared" si="504"/>
        <v>0</v>
      </c>
      <c r="BP598" s="12">
        <f t="shared" si="505"/>
        <v>0</v>
      </c>
      <c r="BQ598" s="11">
        <f t="shared" si="506"/>
        <v>0</v>
      </c>
      <c r="BR598" s="12">
        <f t="shared" si="507"/>
        <v>0</v>
      </c>
      <c r="BS598" s="11">
        <f t="shared" si="508"/>
        <v>1.9999999999999574E-2</v>
      </c>
    </row>
    <row r="599" spans="1:71" x14ac:dyDescent="0.25">
      <c r="A599" s="21">
        <f t="shared" si="509"/>
        <v>11.890416666666502</v>
      </c>
      <c r="B599" s="7"/>
      <c r="C599" s="8" t="s">
        <v>73</v>
      </c>
      <c r="E599" s="8" t="s">
        <v>73</v>
      </c>
      <c r="G599" t="s">
        <v>71</v>
      </c>
      <c r="H599" s="8"/>
      <c r="I599" s="8"/>
      <c r="J599" s="8"/>
      <c r="K599" s="30"/>
      <c r="L599" s="8" t="s">
        <v>73</v>
      </c>
      <c r="M599" s="11">
        <f t="shared" si="469"/>
        <v>0</v>
      </c>
      <c r="N599" s="12">
        <f t="shared" si="459"/>
        <v>0</v>
      </c>
      <c r="O599" s="11">
        <f t="shared" si="470"/>
        <v>0</v>
      </c>
      <c r="P599" s="12">
        <f t="shared" si="460"/>
        <v>0</v>
      </c>
      <c r="Q599" s="11">
        <f t="shared" si="471"/>
        <v>1.9999999999999574E-2</v>
      </c>
      <c r="R599" s="12"/>
      <c r="S599" s="11">
        <f t="shared" si="472"/>
        <v>0</v>
      </c>
      <c r="T599" s="12">
        <f t="shared" si="461"/>
        <v>0</v>
      </c>
      <c r="U599" s="11">
        <f t="shared" si="473"/>
        <v>0</v>
      </c>
      <c r="V599" s="12">
        <f t="shared" si="462"/>
        <v>0</v>
      </c>
      <c r="W599" s="11">
        <f t="shared" si="474"/>
        <v>0</v>
      </c>
      <c r="X599" s="12"/>
      <c r="Y599" s="11">
        <f t="shared" si="475"/>
        <v>0</v>
      </c>
      <c r="Z599" s="12">
        <f t="shared" si="463"/>
        <v>0</v>
      </c>
      <c r="AA599" s="11">
        <f t="shared" si="476"/>
        <v>0</v>
      </c>
      <c r="AB599" s="12">
        <f t="shared" si="464"/>
        <v>0</v>
      </c>
      <c r="AC599" s="11">
        <f t="shared" si="477"/>
        <v>1.9999999999999574E-2</v>
      </c>
      <c r="AD599" s="12"/>
      <c r="AE599" s="11">
        <f t="shared" si="478"/>
        <v>0</v>
      </c>
      <c r="AF599" s="12">
        <f t="shared" si="465"/>
        <v>0</v>
      </c>
      <c r="AG599" s="11">
        <f t="shared" si="479"/>
        <v>0</v>
      </c>
      <c r="AH599" s="12">
        <f t="shared" si="466"/>
        <v>0</v>
      </c>
      <c r="AI599" s="11">
        <f t="shared" si="480"/>
        <v>0</v>
      </c>
      <c r="AJ599" s="12"/>
      <c r="AK599" s="11">
        <f t="shared" si="481"/>
        <v>0</v>
      </c>
      <c r="AL599" s="12">
        <f t="shared" si="467"/>
        <v>0</v>
      </c>
      <c r="AM599" s="11">
        <f t="shared" si="482"/>
        <v>0</v>
      </c>
      <c r="AN599" s="12">
        <f t="shared" si="468"/>
        <v>0</v>
      </c>
      <c r="AO599" s="11">
        <f t="shared" si="483"/>
        <v>0</v>
      </c>
      <c r="AP599" s="12"/>
      <c r="AQ599" s="11">
        <f t="shared" si="484"/>
        <v>0</v>
      </c>
      <c r="AR599" s="12">
        <f t="shared" si="485"/>
        <v>0</v>
      </c>
      <c r="AS599" s="11">
        <f t="shared" si="486"/>
        <v>0</v>
      </c>
      <c r="AT599" s="12">
        <f t="shared" si="487"/>
        <v>0</v>
      </c>
      <c r="AU599" s="11">
        <f t="shared" si="488"/>
        <v>0</v>
      </c>
      <c r="AV599" s="12"/>
      <c r="AW599" s="11">
        <f t="shared" si="489"/>
        <v>0</v>
      </c>
      <c r="AX599" s="12">
        <f t="shared" si="490"/>
        <v>0</v>
      </c>
      <c r="AY599" s="11">
        <f t="shared" si="491"/>
        <v>0</v>
      </c>
      <c r="AZ599" s="12">
        <f t="shared" si="492"/>
        <v>0</v>
      </c>
      <c r="BA599" s="11">
        <f t="shared" si="493"/>
        <v>1.9999999999999574E-2</v>
      </c>
      <c r="BB599" s="12"/>
      <c r="BC599" s="11">
        <f t="shared" si="494"/>
        <v>0</v>
      </c>
      <c r="BD599" s="12">
        <f t="shared" si="495"/>
        <v>0</v>
      </c>
      <c r="BE599" s="11">
        <f t="shared" si="496"/>
        <v>0</v>
      </c>
      <c r="BF599" s="12">
        <f t="shared" si="497"/>
        <v>0</v>
      </c>
      <c r="BG599" s="11">
        <f t="shared" si="498"/>
        <v>0</v>
      </c>
      <c r="BH599" s="12"/>
      <c r="BI599" s="11">
        <f t="shared" si="499"/>
        <v>0</v>
      </c>
      <c r="BJ599" s="12">
        <f t="shared" si="500"/>
        <v>0</v>
      </c>
      <c r="BK599" s="11">
        <f t="shared" si="501"/>
        <v>0</v>
      </c>
      <c r="BL599" s="12">
        <f t="shared" si="502"/>
        <v>0</v>
      </c>
      <c r="BM599" s="11">
        <f t="shared" si="503"/>
        <v>0</v>
      </c>
      <c r="BN599" s="12"/>
      <c r="BO599" s="11">
        <f t="shared" si="504"/>
        <v>0</v>
      </c>
      <c r="BP599" s="12">
        <f t="shared" si="505"/>
        <v>0</v>
      </c>
      <c r="BQ599" s="11">
        <f t="shared" si="506"/>
        <v>0</v>
      </c>
      <c r="BR599" s="12">
        <f t="shared" si="507"/>
        <v>0</v>
      </c>
      <c r="BS599" s="11">
        <f t="shared" si="508"/>
        <v>1.9999999999999574E-2</v>
      </c>
    </row>
    <row r="600" spans="1:71" x14ac:dyDescent="0.25">
      <c r="A600" s="21">
        <f t="shared" si="509"/>
        <v>11.910416666666501</v>
      </c>
      <c r="B600" s="7" t="s">
        <v>80</v>
      </c>
      <c r="C600" s="8" t="s">
        <v>73</v>
      </c>
      <c r="E600" s="8" t="s">
        <v>73</v>
      </c>
      <c r="G600" t="s">
        <v>71</v>
      </c>
      <c r="H600" s="8" t="s">
        <v>73</v>
      </c>
      <c r="I600" s="8"/>
      <c r="J600" s="8"/>
      <c r="K600" s="30"/>
      <c r="L600" s="8" t="s">
        <v>73</v>
      </c>
      <c r="M600" s="11">
        <f t="shared" si="469"/>
        <v>0</v>
      </c>
      <c r="N600" s="12">
        <f t="shared" si="459"/>
        <v>0</v>
      </c>
      <c r="O600" s="11">
        <f t="shared" si="470"/>
        <v>0</v>
      </c>
      <c r="P600" s="12">
        <f t="shared" si="460"/>
        <v>0</v>
      </c>
      <c r="Q600" s="11">
        <f t="shared" si="471"/>
        <v>1.9999999999999574E-2</v>
      </c>
      <c r="R600" s="12"/>
      <c r="S600" s="11">
        <f t="shared" si="472"/>
        <v>0</v>
      </c>
      <c r="T600" s="12">
        <f t="shared" si="461"/>
        <v>0</v>
      </c>
      <c r="U600" s="11">
        <f t="shared" si="473"/>
        <v>0</v>
      </c>
      <c r="V600" s="12">
        <f t="shared" si="462"/>
        <v>0</v>
      </c>
      <c r="W600" s="11">
        <f t="shared" si="474"/>
        <v>0</v>
      </c>
      <c r="X600" s="12"/>
      <c r="Y600" s="11">
        <f t="shared" si="475"/>
        <v>0</v>
      </c>
      <c r="Z600" s="12">
        <f t="shared" si="463"/>
        <v>0</v>
      </c>
      <c r="AA600" s="11">
        <f t="shared" si="476"/>
        <v>0</v>
      </c>
      <c r="AB600" s="12">
        <f t="shared" si="464"/>
        <v>0</v>
      </c>
      <c r="AC600" s="11">
        <f t="shared" si="477"/>
        <v>1.9999999999999574E-2</v>
      </c>
      <c r="AD600" s="12"/>
      <c r="AE600" s="11">
        <f t="shared" si="478"/>
        <v>0</v>
      </c>
      <c r="AF600" s="12">
        <f t="shared" si="465"/>
        <v>0</v>
      </c>
      <c r="AG600" s="11">
        <f t="shared" si="479"/>
        <v>0</v>
      </c>
      <c r="AH600" s="12">
        <f t="shared" si="466"/>
        <v>0</v>
      </c>
      <c r="AI600" s="11">
        <f t="shared" si="480"/>
        <v>0</v>
      </c>
      <c r="AJ600" s="12"/>
      <c r="AK600" s="11">
        <f t="shared" si="481"/>
        <v>0</v>
      </c>
      <c r="AL600" s="12">
        <f t="shared" si="467"/>
        <v>0</v>
      </c>
      <c r="AM600" s="11">
        <f t="shared" si="482"/>
        <v>0</v>
      </c>
      <c r="AN600" s="12">
        <f t="shared" si="468"/>
        <v>0</v>
      </c>
      <c r="AO600" s="11">
        <f t="shared" si="483"/>
        <v>0</v>
      </c>
      <c r="AP600" s="12"/>
      <c r="AQ600" s="11">
        <f t="shared" si="484"/>
        <v>11.910416666666501</v>
      </c>
      <c r="AR600" s="12">
        <f t="shared" si="485"/>
        <v>1</v>
      </c>
      <c r="AS600" s="11">
        <f t="shared" si="486"/>
        <v>0</v>
      </c>
      <c r="AT600" s="12">
        <f t="shared" si="487"/>
        <v>0</v>
      </c>
      <c r="AU600" s="11">
        <f t="shared" si="488"/>
        <v>1.9999999999999574E-2</v>
      </c>
      <c r="AV600" s="12"/>
      <c r="AW600" s="11">
        <f t="shared" si="489"/>
        <v>0</v>
      </c>
      <c r="AX600" s="12">
        <f t="shared" si="490"/>
        <v>0</v>
      </c>
      <c r="AY600" s="11">
        <f t="shared" si="491"/>
        <v>0</v>
      </c>
      <c r="AZ600" s="12">
        <f t="shared" si="492"/>
        <v>0</v>
      </c>
      <c r="BA600" s="11">
        <f t="shared" si="493"/>
        <v>1.9999999999999574E-2</v>
      </c>
      <c r="BB600" s="12"/>
      <c r="BC600" s="11">
        <f t="shared" si="494"/>
        <v>0</v>
      </c>
      <c r="BD600" s="12">
        <f t="shared" si="495"/>
        <v>0</v>
      </c>
      <c r="BE600" s="11">
        <f t="shared" si="496"/>
        <v>0</v>
      </c>
      <c r="BF600" s="12">
        <f t="shared" si="497"/>
        <v>0</v>
      </c>
      <c r="BG600" s="11">
        <f t="shared" si="498"/>
        <v>0</v>
      </c>
      <c r="BH600" s="12"/>
      <c r="BI600" s="11">
        <f t="shared" si="499"/>
        <v>0</v>
      </c>
      <c r="BJ600" s="12">
        <f t="shared" si="500"/>
        <v>0</v>
      </c>
      <c r="BK600" s="11">
        <f t="shared" si="501"/>
        <v>0</v>
      </c>
      <c r="BL600" s="12">
        <f t="shared" si="502"/>
        <v>0</v>
      </c>
      <c r="BM600" s="11">
        <f t="shared" si="503"/>
        <v>0</v>
      </c>
      <c r="BN600" s="12"/>
      <c r="BO600" s="11">
        <f t="shared" si="504"/>
        <v>0</v>
      </c>
      <c r="BP600" s="12">
        <f t="shared" si="505"/>
        <v>0</v>
      </c>
      <c r="BQ600" s="11">
        <f t="shared" si="506"/>
        <v>0</v>
      </c>
      <c r="BR600" s="12">
        <f t="shared" si="507"/>
        <v>0</v>
      </c>
      <c r="BS600" s="11">
        <f t="shared" si="508"/>
        <v>1.9999999999999574E-2</v>
      </c>
    </row>
    <row r="601" spans="1:71" x14ac:dyDescent="0.25">
      <c r="A601" s="21">
        <f t="shared" si="509"/>
        <v>11.930416666666501</v>
      </c>
      <c r="B601" s="7"/>
      <c r="C601" s="8" t="s">
        <v>73</v>
      </c>
      <c r="D601" s="9"/>
      <c r="E601" s="8" t="s">
        <v>73</v>
      </c>
      <c r="G601" t="s">
        <v>71</v>
      </c>
      <c r="H601" s="8" t="s">
        <v>73</v>
      </c>
      <c r="I601" s="8"/>
      <c r="L601" s="8" t="s">
        <v>73</v>
      </c>
      <c r="M601" s="11">
        <f t="shared" si="469"/>
        <v>0</v>
      </c>
      <c r="N601" s="12">
        <f t="shared" si="459"/>
        <v>0</v>
      </c>
      <c r="O601" s="11">
        <f t="shared" si="470"/>
        <v>0</v>
      </c>
      <c r="P601" s="12">
        <f t="shared" si="460"/>
        <v>0</v>
      </c>
      <c r="Q601" s="11">
        <f t="shared" si="471"/>
        <v>1.9999999999999574E-2</v>
      </c>
      <c r="R601" s="12"/>
      <c r="S601" s="11">
        <f t="shared" si="472"/>
        <v>0</v>
      </c>
      <c r="T601" s="12">
        <f t="shared" si="461"/>
        <v>0</v>
      </c>
      <c r="U601" s="11">
        <f t="shared" si="473"/>
        <v>0</v>
      </c>
      <c r="V601" s="12">
        <f t="shared" si="462"/>
        <v>0</v>
      </c>
      <c r="W601" s="11">
        <f t="shared" si="474"/>
        <v>0</v>
      </c>
      <c r="X601" s="12"/>
      <c r="Y601" s="11">
        <f t="shared" si="475"/>
        <v>0</v>
      </c>
      <c r="Z601" s="12">
        <f t="shared" si="463"/>
        <v>0</v>
      </c>
      <c r="AA601" s="11">
        <f t="shared" si="476"/>
        <v>0</v>
      </c>
      <c r="AB601" s="12">
        <f t="shared" si="464"/>
        <v>0</v>
      </c>
      <c r="AC601" s="11">
        <f t="shared" si="477"/>
        <v>1.9999999999999574E-2</v>
      </c>
      <c r="AD601" s="12"/>
      <c r="AE601" s="11">
        <f t="shared" si="478"/>
        <v>0</v>
      </c>
      <c r="AF601" s="12">
        <f t="shared" si="465"/>
        <v>0</v>
      </c>
      <c r="AG601" s="11">
        <f t="shared" si="479"/>
        <v>0</v>
      </c>
      <c r="AH601" s="12">
        <f t="shared" si="466"/>
        <v>0</v>
      </c>
      <c r="AI601" s="11">
        <f t="shared" si="480"/>
        <v>0</v>
      </c>
      <c r="AJ601" s="12"/>
      <c r="AK601" s="11">
        <f t="shared" si="481"/>
        <v>0</v>
      </c>
      <c r="AL601" s="12">
        <f t="shared" si="467"/>
        <v>0</v>
      </c>
      <c r="AM601" s="11">
        <f t="shared" si="482"/>
        <v>0</v>
      </c>
      <c r="AN601" s="12">
        <f t="shared" si="468"/>
        <v>0</v>
      </c>
      <c r="AO601" s="11">
        <f t="shared" si="483"/>
        <v>0</v>
      </c>
      <c r="AP601" s="12"/>
      <c r="AQ601" s="11">
        <f t="shared" si="484"/>
        <v>0</v>
      </c>
      <c r="AR601" s="12">
        <f t="shared" si="485"/>
        <v>0</v>
      </c>
      <c r="AS601" s="11">
        <f t="shared" si="486"/>
        <v>0</v>
      </c>
      <c r="AT601" s="12">
        <f t="shared" si="487"/>
        <v>0</v>
      </c>
      <c r="AU601" s="11">
        <f t="shared" si="488"/>
        <v>1.9999999999999574E-2</v>
      </c>
      <c r="AV601" s="12"/>
      <c r="AW601" s="11">
        <f t="shared" si="489"/>
        <v>0</v>
      </c>
      <c r="AX601" s="12">
        <f t="shared" si="490"/>
        <v>0</v>
      </c>
      <c r="AY601" s="11">
        <f t="shared" si="491"/>
        <v>0</v>
      </c>
      <c r="AZ601" s="12">
        <f t="shared" si="492"/>
        <v>0</v>
      </c>
      <c r="BA601" s="11">
        <f t="shared" si="493"/>
        <v>1.9999999999999574E-2</v>
      </c>
      <c r="BB601" s="12"/>
      <c r="BC601" s="11">
        <f t="shared" si="494"/>
        <v>0</v>
      </c>
      <c r="BD601" s="12">
        <f t="shared" si="495"/>
        <v>0</v>
      </c>
      <c r="BE601" s="11">
        <f t="shared" si="496"/>
        <v>0</v>
      </c>
      <c r="BF601" s="12">
        <f t="shared" si="497"/>
        <v>0</v>
      </c>
      <c r="BG601" s="11">
        <f t="shared" si="498"/>
        <v>0</v>
      </c>
      <c r="BH601" s="12"/>
      <c r="BI601" s="11">
        <f t="shared" si="499"/>
        <v>0</v>
      </c>
      <c r="BJ601" s="12">
        <f t="shared" si="500"/>
        <v>0</v>
      </c>
      <c r="BK601" s="11">
        <f t="shared" si="501"/>
        <v>0</v>
      </c>
      <c r="BL601" s="12">
        <f t="shared" si="502"/>
        <v>0</v>
      </c>
      <c r="BM601" s="11">
        <f t="shared" si="503"/>
        <v>0</v>
      </c>
      <c r="BN601" s="12"/>
      <c r="BO601" s="11">
        <f t="shared" si="504"/>
        <v>0</v>
      </c>
      <c r="BP601" s="12">
        <f t="shared" si="505"/>
        <v>0</v>
      </c>
      <c r="BQ601" s="11">
        <f t="shared" si="506"/>
        <v>0</v>
      </c>
      <c r="BR601" s="12">
        <f t="shared" si="507"/>
        <v>0</v>
      </c>
      <c r="BS601" s="11">
        <f t="shared" si="508"/>
        <v>1.9999999999999574E-2</v>
      </c>
    </row>
    <row r="602" spans="1:71" x14ac:dyDescent="0.25">
      <c r="A602" s="21">
        <f t="shared" si="509"/>
        <v>11.9504166666665</v>
      </c>
      <c r="B602" s="7" t="s">
        <v>86</v>
      </c>
      <c r="C602" s="8" t="s">
        <v>73</v>
      </c>
      <c r="E602" s="8" t="s">
        <v>73</v>
      </c>
      <c r="G602" s="9" t="s">
        <v>72</v>
      </c>
      <c r="H602" s="8" t="s">
        <v>73</v>
      </c>
      <c r="I602" s="8"/>
      <c r="L602" t="s">
        <v>71</v>
      </c>
      <c r="M602" s="11">
        <f t="shared" si="469"/>
        <v>0</v>
      </c>
      <c r="N602" s="12">
        <f t="shared" si="459"/>
        <v>0</v>
      </c>
      <c r="O602" s="11">
        <f t="shared" si="470"/>
        <v>0</v>
      </c>
      <c r="P602" s="12">
        <f t="shared" si="460"/>
        <v>0</v>
      </c>
      <c r="Q602" s="11">
        <f t="shared" si="471"/>
        <v>1.9999999999999574E-2</v>
      </c>
      <c r="R602" s="12"/>
      <c r="S602" s="11">
        <f t="shared" si="472"/>
        <v>0</v>
      </c>
      <c r="T602" s="12">
        <f t="shared" si="461"/>
        <v>0</v>
      </c>
      <c r="U602" s="11">
        <f t="shared" si="473"/>
        <v>0</v>
      </c>
      <c r="V602" s="12">
        <f t="shared" si="462"/>
        <v>0</v>
      </c>
      <c r="W602" s="11">
        <f t="shared" si="474"/>
        <v>0</v>
      </c>
      <c r="X602" s="12"/>
      <c r="Y602" s="11">
        <f t="shared" si="475"/>
        <v>0</v>
      </c>
      <c r="Z602" s="12">
        <f t="shared" si="463"/>
        <v>0</v>
      </c>
      <c r="AA602" s="11">
        <f t="shared" si="476"/>
        <v>0</v>
      </c>
      <c r="AB602" s="12">
        <f t="shared" si="464"/>
        <v>0</v>
      </c>
      <c r="AC602" s="11">
        <f t="shared" si="477"/>
        <v>1.9999999999999574E-2</v>
      </c>
      <c r="AD602" s="12"/>
      <c r="AE602" s="11">
        <f t="shared" si="478"/>
        <v>0</v>
      </c>
      <c r="AF602" s="12">
        <f t="shared" si="465"/>
        <v>0</v>
      </c>
      <c r="AG602" s="11">
        <f t="shared" si="479"/>
        <v>0</v>
      </c>
      <c r="AH602" s="12">
        <f t="shared" si="466"/>
        <v>0</v>
      </c>
      <c r="AI602" s="11">
        <f t="shared" si="480"/>
        <v>0</v>
      </c>
      <c r="AJ602" s="12"/>
      <c r="AK602" s="11">
        <f t="shared" si="481"/>
        <v>0</v>
      </c>
      <c r="AL602" s="12">
        <f t="shared" si="467"/>
        <v>0</v>
      </c>
      <c r="AM602" s="11">
        <f t="shared" si="482"/>
        <v>11.9504166666665</v>
      </c>
      <c r="AN602" s="12">
        <f t="shared" si="468"/>
        <v>1</v>
      </c>
      <c r="AO602" s="11">
        <f t="shared" si="483"/>
        <v>0</v>
      </c>
      <c r="AP602" s="12"/>
      <c r="AQ602" s="11">
        <f t="shared" si="484"/>
        <v>0</v>
      </c>
      <c r="AR602" s="12">
        <f t="shared" si="485"/>
        <v>0</v>
      </c>
      <c r="AS602" s="11">
        <f t="shared" si="486"/>
        <v>0</v>
      </c>
      <c r="AT602" s="12">
        <f t="shared" si="487"/>
        <v>0</v>
      </c>
      <c r="AU602" s="11">
        <f t="shared" si="488"/>
        <v>1.9999999999999574E-2</v>
      </c>
      <c r="AV602" s="12"/>
      <c r="AW602" s="11">
        <f t="shared" si="489"/>
        <v>0</v>
      </c>
      <c r="AX602" s="12">
        <f t="shared" si="490"/>
        <v>0</v>
      </c>
      <c r="AY602" s="11">
        <f t="shared" si="491"/>
        <v>0</v>
      </c>
      <c r="AZ602" s="12">
        <f t="shared" si="492"/>
        <v>0</v>
      </c>
      <c r="BA602" s="11">
        <f t="shared" si="493"/>
        <v>0</v>
      </c>
      <c r="BB602" s="12"/>
      <c r="BC602" s="11">
        <f t="shared" si="494"/>
        <v>0</v>
      </c>
      <c r="BD602" s="12">
        <f t="shared" si="495"/>
        <v>0</v>
      </c>
      <c r="BE602" s="11">
        <f t="shared" si="496"/>
        <v>0</v>
      </c>
      <c r="BF602" s="12">
        <f t="shared" si="497"/>
        <v>0</v>
      </c>
      <c r="BG602" s="11">
        <f t="shared" si="498"/>
        <v>0</v>
      </c>
      <c r="BH602" s="12"/>
      <c r="BI602" s="11">
        <f t="shared" si="499"/>
        <v>0</v>
      </c>
      <c r="BJ602" s="12">
        <f t="shared" si="500"/>
        <v>0</v>
      </c>
      <c r="BK602" s="11">
        <f t="shared" si="501"/>
        <v>0</v>
      </c>
      <c r="BL602" s="12">
        <f t="shared" si="502"/>
        <v>0</v>
      </c>
      <c r="BM602" s="11">
        <f t="shared" si="503"/>
        <v>0</v>
      </c>
      <c r="BN602" s="12"/>
      <c r="BO602" s="11">
        <f t="shared" si="504"/>
        <v>0</v>
      </c>
      <c r="BP602" s="12">
        <f t="shared" si="505"/>
        <v>0</v>
      </c>
      <c r="BQ602" s="11">
        <f t="shared" si="506"/>
        <v>0</v>
      </c>
      <c r="BR602" s="12">
        <f t="shared" si="507"/>
        <v>0</v>
      </c>
      <c r="BS602" s="11">
        <f t="shared" si="508"/>
        <v>0</v>
      </c>
    </row>
    <row r="603" spans="1:71" x14ac:dyDescent="0.25">
      <c r="A603" s="21">
        <f t="shared" si="509"/>
        <v>11.9704166666665</v>
      </c>
      <c r="B603" s="7" t="s">
        <v>81</v>
      </c>
      <c r="C603" s="8" t="s">
        <v>73</v>
      </c>
      <c r="E603" s="8" t="s">
        <v>73</v>
      </c>
      <c r="G603" s="8"/>
      <c r="H603" s="8" t="s">
        <v>73</v>
      </c>
      <c r="I603" s="8" t="s">
        <v>73</v>
      </c>
      <c r="L603" t="s">
        <v>71</v>
      </c>
      <c r="M603" s="11">
        <f t="shared" si="469"/>
        <v>0</v>
      </c>
      <c r="N603" s="12">
        <f t="shared" si="459"/>
        <v>0</v>
      </c>
      <c r="O603" s="11">
        <f t="shared" si="470"/>
        <v>0</v>
      </c>
      <c r="P603" s="12">
        <f t="shared" si="460"/>
        <v>0</v>
      </c>
      <c r="Q603" s="11">
        <f t="shared" si="471"/>
        <v>1.9999999999999574E-2</v>
      </c>
      <c r="R603" s="12"/>
      <c r="S603" s="11">
        <f t="shared" si="472"/>
        <v>0</v>
      </c>
      <c r="T603" s="12">
        <f t="shared" si="461"/>
        <v>0</v>
      </c>
      <c r="U603" s="11">
        <f t="shared" si="473"/>
        <v>0</v>
      </c>
      <c r="V603" s="12">
        <f t="shared" si="462"/>
        <v>0</v>
      </c>
      <c r="W603" s="11">
        <f t="shared" si="474"/>
        <v>0</v>
      </c>
      <c r="X603" s="12"/>
      <c r="Y603" s="11">
        <f t="shared" si="475"/>
        <v>0</v>
      </c>
      <c r="Z603" s="12">
        <f t="shared" si="463"/>
        <v>0</v>
      </c>
      <c r="AA603" s="11">
        <f t="shared" si="476"/>
        <v>0</v>
      </c>
      <c r="AB603" s="12">
        <f t="shared" si="464"/>
        <v>0</v>
      </c>
      <c r="AC603" s="11">
        <f t="shared" si="477"/>
        <v>1.9999999999999574E-2</v>
      </c>
      <c r="AD603" s="12"/>
      <c r="AE603" s="11">
        <f t="shared" si="478"/>
        <v>0</v>
      </c>
      <c r="AF603" s="12">
        <f t="shared" si="465"/>
        <v>0</v>
      </c>
      <c r="AG603" s="11">
        <f t="shared" si="479"/>
        <v>0</v>
      </c>
      <c r="AH603" s="12">
        <f t="shared" si="466"/>
        <v>0</v>
      </c>
      <c r="AI603" s="11">
        <f t="shared" si="480"/>
        <v>0</v>
      </c>
      <c r="AJ603" s="12"/>
      <c r="AK603" s="11">
        <f t="shared" si="481"/>
        <v>0</v>
      </c>
      <c r="AL603" s="12">
        <f t="shared" si="467"/>
        <v>0</v>
      </c>
      <c r="AM603" s="11">
        <f t="shared" si="482"/>
        <v>0</v>
      </c>
      <c r="AN603" s="12">
        <f t="shared" si="468"/>
        <v>0</v>
      </c>
      <c r="AO603" s="11">
        <f t="shared" si="483"/>
        <v>0</v>
      </c>
      <c r="AP603" s="12"/>
      <c r="AQ603" s="11">
        <f t="shared" si="484"/>
        <v>0</v>
      </c>
      <c r="AR603" s="12">
        <f t="shared" si="485"/>
        <v>0</v>
      </c>
      <c r="AS603" s="11">
        <f t="shared" si="486"/>
        <v>0</v>
      </c>
      <c r="AT603" s="12">
        <f t="shared" si="487"/>
        <v>0</v>
      </c>
      <c r="AU603" s="11">
        <f t="shared" si="488"/>
        <v>1.9999999999999574E-2</v>
      </c>
      <c r="AV603" s="12"/>
      <c r="AW603" s="11">
        <f t="shared" si="489"/>
        <v>11.9704166666665</v>
      </c>
      <c r="AX603" s="12">
        <f t="shared" si="490"/>
        <v>1</v>
      </c>
      <c r="AY603" s="11">
        <f t="shared" si="491"/>
        <v>0</v>
      </c>
      <c r="AZ603" s="12">
        <f t="shared" si="492"/>
        <v>0</v>
      </c>
      <c r="BA603" s="11">
        <f t="shared" si="493"/>
        <v>0</v>
      </c>
      <c r="BB603" s="12"/>
      <c r="BC603" s="11">
        <f t="shared" si="494"/>
        <v>0</v>
      </c>
      <c r="BD603" s="12">
        <f t="shared" si="495"/>
        <v>0</v>
      </c>
      <c r="BE603" s="11">
        <f t="shared" si="496"/>
        <v>0</v>
      </c>
      <c r="BF603" s="12">
        <f t="shared" si="497"/>
        <v>0</v>
      </c>
      <c r="BG603" s="11">
        <f t="shared" si="498"/>
        <v>0</v>
      </c>
      <c r="BH603" s="12"/>
      <c r="BI603" s="11">
        <f t="shared" si="499"/>
        <v>0</v>
      </c>
      <c r="BJ603" s="12">
        <f t="shared" si="500"/>
        <v>0</v>
      </c>
      <c r="BK603" s="11">
        <f t="shared" si="501"/>
        <v>0</v>
      </c>
      <c r="BL603" s="12">
        <f t="shared" si="502"/>
        <v>0</v>
      </c>
      <c r="BM603" s="11">
        <f t="shared" si="503"/>
        <v>0</v>
      </c>
      <c r="BN603" s="12"/>
      <c r="BO603" s="11">
        <f t="shared" si="504"/>
        <v>0</v>
      </c>
      <c r="BP603" s="12">
        <f t="shared" si="505"/>
        <v>0</v>
      </c>
      <c r="BQ603" s="11">
        <f t="shared" si="506"/>
        <v>0</v>
      </c>
      <c r="BR603" s="12">
        <f t="shared" si="507"/>
        <v>0</v>
      </c>
      <c r="BS603" s="11">
        <f t="shared" si="508"/>
        <v>0</v>
      </c>
    </row>
    <row r="604" spans="1:71" x14ac:dyDescent="0.25">
      <c r="A604" s="21">
        <f t="shared" si="509"/>
        <v>11.9904166666665</v>
      </c>
      <c r="B604" s="7"/>
      <c r="C604" s="8" t="s">
        <v>73</v>
      </c>
      <c r="E604" s="8" t="s">
        <v>73</v>
      </c>
      <c r="G604" s="8"/>
      <c r="H604" s="8" t="s">
        <v>73</v>
      </c>
      <c r="I604" s="8" t="s">
        <v>73</v>
      </c>
      <c r="J604" s="9"/>
      <c r="K604" s="30"/>
      <c r="L604" t="s">
        <v>71</v>
      </c>
      <c r="M604" s="11">
        <f t="shared" si="469"/>
        <v>0</v>
      </c>
      <c r="N604" s="12">
        <f t="shared" si="459"/>
        <v>0</v>
      </c>
      <c r="O604" s="11">
        <f t="shared" si="470"/>
        <v>0</v>
      </c>
      <c r="P604" s="12">
        <f t="shared" si="460"/>
        <v>0</v>
      </c>
      <c r="Q604" s="11">
        <f t="shared" si="471"/>
        <v>1.9999999999999574E-2</v>
      </c>
      <c r="R604" s="12"/>
      <c r="S604" s="11">
        <f t="shared" si="472"/>
        <v>0</v>
      </c>
      <c r="T604" s="12">
        <f t="shared" si="461"/>
        <v>0</v>
      </c>
      <c r="U604" s="11">
        <f t="shared" si="473"/>
        <v>0</v>
      </c>
      <c r="V604" s="12">
        <f t="shared" si="462"/>
        <v>0</v>
      </c>
      <c r="W604" s="11">
        <f t="shared" si="474"/>
        <v>0</v>
      </c>
      <c r="X604" s="12"/>
      <c r="Y604" s="11">
        <f t="shared" si="475"/>
        <v>0</v>
      </c>
      <c r="Z604" s="12">
        <f t="shared" si="463"/>
        <v>0</v>
      </c>
      <c r="AA604" s="11">
        <f t="shared" si="476"/>
        <v>0</v>
      </c>
      <c r="AB604" s="12">
        <f t="shared" si="464"/>
        <v>0</v>
      </c>
      <c r="AC604" s="11">
        <f t="shared" si="477"/>
        <v>1.9999999999999574E-2</v>
      </c>
      <c r="AD604" s="12"/>
      <c r="AE604" s="11">
        <f t="shared" si="478"/>
        <v>0</v>
      </c>
      <c r="AF604" s="12">
        <f t="shared" si="465"/>
        <v>0</v>
      </c>
      <c r="AG604" s="11">
        <f t="shared" si="479"/>
        <v>0</v>
      </c>
      <c r="AH604" s="12">
        <f t="shared" si="466"/>
        <v>0</v>
      </c>
      <c r="AI604" s="11">
        <f t="shared" si="480"/>
        <v>0</v>
      </c>
      <c r="AJ604" s="12"/>
      <c r="AK604" s="11">
        <f t="shared" si="481"/>
        <v>0</v>
      </c>
      <c r="AL604" s="12">
        <f t="shared" si="467"/>
        <v>0</v>
      </c>
      <c r="AM604" s="11">
        <f t="shared" si="482"/>
        <v>0</v>
      </c>
      <c r="AN604" s="12">
        <f t="shared" si="468"/>
        <v>0</v>
      </c>
      <c r="AO604" s="11">
        <f t="shared" si="483"/>
        <v>0</v>
      </c>
      <c r="AP604" s="12"/>
      <c r="AQ604" s="11">
        <f t="shared" si="484"/>
        <v>0</v>
      </c>
      <c r="AR604" s="12">
        <f t="shared" si="485"/>
        <v>0</v>
      </c>
      <c r="AS604" s="11">
        <f t="shared" si="486"/>
        <v>0</v>
      </c>
      <c r="AT604" s="12">
        <f t="shared" si="487"/>
        <v>0</v>
      </c>
      <c r="AU604" s="11">
        <f t="shared" si="488"/>
        <v>1.9999999999999574E-2</v>
      </c>
      <c r="AV604" s="12"/>
      <c r="AW604" s="11">
        <f t="shared" si="489"/>
        <v>0</v>
      </c>
      <c r="AX604" s="12">
        <f t="shared" si="490"/>
        <v>0</v>
      </c>
      <c r="AY604" s="11">
        <f t="shared" si="491"/>
        <v>0</v>
      </c>
      <c r="AZ604" s="12">
        <f t="shared" si="492"/>
        <v>0</v>
      </c>
      <c r="BA604" s="11">
        <f t="shared" si="493"/>
        <v>0</v>
      </c>
      <c r="BB604" s="12"/>
      <c r="BC604" s="11">
        <f t="shared" si="494"/>
        <v>0</v>
      </c>
      <c r="BD604" s="12">
        <f t="shared" si="495"/>
        <v>0</v>
      </c>
      <c r="BE604" s="11">
        <f t="shared" si="496"/>
        <v>0</v>
      </c>
      <c r="BF604" s="12">
        <f t="shared" si="497"/>
        <v>0</v>
      </c>
      <c r="BG604" s="11">
        <f t="shared" si="498"/>
        <v>0</v>
      </c>
      <c r="BH604" s="12"/>
      <c r="BI604" s="11">
        <f t="shared" si="499"/>
        <v>0</v>
      </c>
      <c r="BJ604" s="12">
        <f t="shared" si="500"/>
        <v>0</v>
      </c>
      <c r="BK604" s="11">
        <f t="shared" si="501"/>
        <v>0</v>
      </c>
      <c r="BL604" s="12">
        <f t="shared" si="502"/>
        <v>0</v>
      </c>
      <c r="BM604" s="11">
        <f t="shared" si="503"/>
        <v>0</v>
      </c>
      <c r="BN604" s="12"/>
      <c r="BO604" s="11">
        <f t="shared" si="504"/>
        <v>0</v>
      </c>
      <c r="BP604" s="12">
        <f t="shared" si="505"/>
        <v>0</v>
      </c>
      <c r="BQ604" s="11">
        <f t="shared" si="506"/>
        <v>0</v>
      </c>
      <c r="BR604" s="12">
        <f t="shared" si="507"/>
        <v>0</v>
      </c>
      <c r="BS604" s="11">
        <f t="shared" si="508"/>
        <v>0</v>
      </c>
    </row>
    <row r="605" spans="1:71" x14ac:dyDescent="0.25">
      <c r="A605" s="21">
        <f t="shared" si="509"/>
        <v>12.010416666666499</v>
      </c>
      <c r="B605" s="7"/>
      <c r="C605" s="8" t="s">
        <v>73</v>
      </c>
      <c r="E605" s="8" t="s">
        <v>73</v>
      </c>
      <c r="G605" s="8"/>
      <c r="H605" s="8" t="s">
        <v>73</v>
      </c>
      <c r="I605" s="8" t="s">
        <v>73</v>
      </c>
      <c r="L605" t="s">
        <v>71</v>
      </c>
      <c r="M605" s="11">
        <f t="shared" si="469"/>
        <v>0</v>
      </c>
      <c r="N605" s="12">
        <f t="shared" si="459"/>
        <v>0</v>
      </c>
      <c r="O605" s="11">
        <f t="shared" si="470"/>
        <v>0</v>
      </c>
      <c r="P605" s="12">
        <f t="shared" si="460"/>
        <v>0</v>
      </c>
      <c r="Q605" s="11">
        <f t="shared" si="471"/>
        <v>1.9999999999999574E-2</v>
      </c>
      <c r="R605" s="12"/>
      <c r="S605" s="11">
        <f t="shared" si="472"/>
        <v>0</v>
      </c>
      <c r="T605" s="12">
        <f t="shared" si="461"/>
        <v>0</v>
      </c>
      <c r="U605" s="11">
        <f t="shared" si="473"/>
        <v>0</v>
      </c>
      <c r="V605" s="12">
        <f t="shared" si="462"/>
        <v>0</v>
      </c>
      <c r="W605" s="11">
        <f t="shared" si="474"/>
        <v>0</v>
      </c>
      <c r="X605" s="12"/>
      <c r="Y605" s="11">
        <f t="shared" si="475"/>
        <v>0</v>
      </c>
      <c r="Z605" s="12">
        <f t="shared" si="463"/>
        <v>0</v>
      </c>
      <c r="AA605" s="11">
        <f t="shared" si="476"/>
        <v>0</v>
      </c>
      <c r="AB605" s="12">
        <f t="shared" si="464"/>
        <v>0</v>
      </c>
      <c r="AC605" s="11">
        <f t="shared" si="477"/>
        <v>1.9999999999999574E-2</v>
      </c>
      <c r="AD605" s="12"/>
      <c r="AE605" s="11">
        <f t="shared" si="478"/>
        <v>0</v>
      </c>
      <c r="AF605" s="12">
        <f t="shared" si="465"/>
        <v>0</v>
      </c>
      <c r="AG605" s="11">
        <f t="shared" si="479"/>
        <v>0</v>
      </c>
      <c r="AH605" s="12">
        <f t="shared" si="466"/>
        <v>0</v>
      </c>
      <c r="AI605" s="11">
        <f t="shared" si="480"/>
        <v>0</v>
      </c>
      <c r="AJ605" s="12"/>
      <c r="AK605" s="11">
        <f t="shared" si="481"/>
        <v>0</v>
      </c>
      <c r="AL605" s="12">
        <f t="shared" si="467"/>
        <v>0</v>
      </c>
      <c r="AM605" s="11">
        <f t="shared" si="482"/>
        <v>0</v>
      </c>
      <c r="AN605" s="12">
        <f t="shared" si="468"/>
        <v>0</v>
      </c>
      <c r="AO605" s="11">
        <f t="shared" si="483"/>
        <v>0</v>
      </c>
      <c r="AP605" s="12"/>
      <c r="AQ605" s="11">
        <f t="shared" si="484"/>
        <v>0</v>
      </c>
      <c r="AR605" s="12">
        <f t="shared" si="485"/>
        <v>0</v>
      </c>
      <c r="AS605" s="11">
        <f t="shared" si="486"/>
        <v>0</v>
      </c>
      <c r="AT605" s="12">
        <f t="shared" si="487"/>
        <v>0</v>
      </c>
      <c r="AU605" s="11">
        <f t="shared" si="488"/>
        <v>1.9999999999999574E-2</v>
      </c>
      <c r="AV605" s="12"/>
      <c r="AW605" s="11">
        <f t="shared" si="489"/>
        <v>0</v>
      </c>
      <c r="AX605" s="12">
        <f t="shared" si="490"/>
        <v>0</v>
      </c>
      <c r="AY605" s="11">
        <f t="shared" si="491"/>
        <v>0</v>
      </c>
      <c r="AZ605" s="12">
        <f t="shared" si="492"/>
        <v>0</v>
      </c>
      <c r="BA605" s="11">
        <f t="shared" si="493"/>
        <v>0</v>
      </c>
      <c r="BB605" s="12"/>
      <c r="BC605" s="11">
        <f t="shared" si="494"/>
        <v>0</v>
      </c>
      <c r="BD605" s="12">
        <f t="shared" si="495"/>
        <v>0</v>
      </c>
      <c r="BE605" s="11">
        <f t="shared" si="496"/>
        <v>0</v>
      </c>
      <c r="BF605" s="12">
        <f t="shared" si="497"/>
        <v>0</v>
      </c>
      <c r="BG605" s="11">
        <f t="shared" si="498"/>
        <v>0</v>
      </c>
      <c r="BH605" s="12"/>
      <c r="BI605" s="11">
        <f t="shared" si="499"/>
        <v>0</v>
      </c>
      <c r="BJ605" s="12">
        <f t="shared" si="500"/>
        <v>0</v>
      </c>
      <c r="BK605" s="11">
        <f t="shared" si="501"/>
        <v>0</v>
      </c>
      <c r="BL605" s="12">
        <f t="shared" si="502"/>
        <v>0</v>
      </c>
      <c r="BM605" s="11">
        <f t="shared" si="503"/>
        <v>0</v>
      </c>
      <c r="BN605" s="12"/>
      <c r="BO605" s="11">
        <f t="shared" si="504"/>
        <v>0</v>
      </c>
      <c r="BP605" s="12">
        <f t="shared" si="505"/>
        <v>0</v>
      </c>
      <c r="BQ605" s="11">
        <f t="shared" si="506"/>
        <v>0</v>
      </c>
      <c r="BR605" s="12">
        <f t="shared" si="507"/>
        <v>0</v>
      </c>
      <c r="BS605" s="11">
        <f t="shared" si="508"/>
        <v>0</v>
      </c>
    </row>
    <row r="606" spans="1:71" x14ac:dyDescent="0.25">
      <c r="A606" s="21">
        <f t="shared" si="509"/>
        <v>12.030416666666499</v>
      </c>
      <c r="B606" s="7" t="s">
        <v>93</v>
      </c>
      <c r="C606" s="8" t="s">
        <v>73</v>
      </c>
      <c r="E606" t="s">
        <v>71</v>
      </c>
      <c r="G606" s="8"/>
      <c r="H606" s="8" t="s">
        <v>73</v>
      </c>
      <c r="I606" s="8" t="s">
        <v>73</v>
      </c>
      <c r="L606" s="9" t="s">
        <v>72</v>
      </c>
      <c r="M606" s="11">
        <f t="shared" si="469"/>
        <v>0</v>
      </c>
      <c r="N606" s="12">
        <f t="shared" ref="N606:N645" si="510">IF(M606&gt;0,1,0)</f>
        <v>0</v>
      </c>
      <c r="O606" s="11">
        <f t="shared" si="470"/>
        <v>0</v>
      </c>
      <c r="P606" s="12">
        <f t="shared" ref="P606:P645" si="511">IF(O606&gt;0,1,0)</f>
        <v>0</v>
      </c>
      <c r="Q606" s="11">
        <f t="shared" si="471"/>
        <v>1.9999999999999574E-2</v>
      </c>
      <c r="R606" s="12"/>
      <c r="S606" s="11">
        <f t="shared" si="472"/>
        <v>0</v>
      </c>
      <c r="T606" s="12">
        <f t="shared" ref="T606:T645" si="512">IF(S606&gt;0,1,0)</f>
        <v>0</v>
      </c>
      <c r="U606" s="11">
        <f t="shared" si="473"/>
        <v>0</v>
      </c>
      <c r="V606" s="12">
        <f t="shared" ref="V606:V645" si="513">IF(U606&gt;0,1,0)</f>
        <v>0</v>
      </c>
      <c r="W606" s="11">
        <f t="shared" si="474"/>
        <v>0</v>
      </c>
      <c r="X606" s="12"/>
      <c r="Y606" s="11">
        <f t="shared" si="475"/>
        <v>0</v>
      </c>
      <c r="Z606" s="12">
        <f t="shared" ref="Z606:Z645" si="514">IF(Y606&gt;0,1,0)</f>
        <v>0</v>
      </c>
      <c r="AA606" s="11">
        <f t="shared" si="476"/>
        <v>0</v>
      </c>
      <c r="AB606" s="12">
        <f t="shared" ref="AB606:AB645" si="515">IF(AA606&gt;0,1,0)</f>
        <v>0</v>
      </c>
      <c r="AC606" s="11">
        <f t="shared" si="477"/>
        <v>0</v>
      </c>
      <c r="AD606" s="12"/>
      <c r="AE606" s="11">
        <f t="shared" si="478"/>
        <v>0</v>
      </c>
      <c r="AF606" s="12">
        <f t="shared" ref="AF606:AF645" si="516">IF(AE606&gt;0,1,0)</f>
        <v>0</v>
      </c>
      <c r="AG606" s="11">
        <f t="shared" si="479"/>
        <v>0</v>
      </c>
      <c r="AH606" s="12">
        <f t="shared" ref="AH606:AH645" si="517">IF(AG606&gt;0,1,0)</f>
        <v>0</v>
      </c>
      <c r="AI606" s="11">
        <f t="shared" si="480"/>
        <v>0</v>
      </c>
      <c r="AJ606" s="12"/>
      <c r="AK606" s="11">
        <f t="shared" si="481"/>
        <v>0</v>
      </c>
      <c r="AL606" s="12">
        <f t="shared" ref="AL606:AL645" si="518">IF(AK606&gt;0,1,0)</f>
        <v>0</v>
      </c>
      <c r="AM606" s="11">
        <f t="shared" si="482"/>
        <v>0</v>
      </c>
      <c r="AN606" s="12">
        <f t="shared" ref="AN606:AN645" si="519">IF(AM606&gt;0,1,0)</f>
        <v>0</v>
      </c>
      <c r="AO606" s="11">
        <f t="shared" si="483"/>
        <v>0</v>
      </c>
      <c r="AP606" s="12"/>
      <c r="AQ606" s="11">
        <f t="shared" si="484"/>
        <v>0</v>
      </c>
      <c r="AR606" s="12">
        <f t="shared" si="485"/>
        <v>0</v>
      </c>
      <c r="AS606" s="11">
        <f t="shared" si="486"/>
        <v>0</v>
      </c>
      <c r="AT606" s="12">
        <f t="shared" si="487"/>
        <v>0</v>
      </c>
      <c r="AU606" s="11">
        <f t="shared" si="488"/>
        <v>1.9999999999999574E-2</v>
      </c>
      <c r="AV606" s="12"/>
      <c r="AW606" s="11">
        <f t="shared" si="489"/>
        <v>0</v>
      </c>
      <c r="AX606" s="12">
        <f t="shared" si="490"/>
        <v>0</v>
      </c>
      <c r="AY606" s="11">
        <f t="shared" si="491"/>
        <v>0</v>
      </c>
      <c r="AZ606" s="12">
        <f t="shared" si="492"/>
        <v>0</v>
      </c>
      <c r="BA606" s="11">
        <f t="shared" si="493"/>
        <v>0</v>
      </c>
      <c r="BB606" s="12"/>
      <c r="BC606" s="11">
        <f t="shared" si="494"/>
        <v>0</v>
      </c>
      <c r="BD606" s="12">
        <f t="shared" si="495"/>
        <v>0</v>
      </c>
      <c r="BE606" s="11">
        <f t="shared" si="496"/>
        <v>0</v>
      </c>
      <c r="BF606" s="12">
        <f t="shared" si="497"/>
        <v>0</v>
      </c>
      <c r="BG606" s="11">
        <f t="shared" si="498"/>
        <v>0</v>
      </c>
      <c r="BH606" s="12"/>
      <c r="BI606" s="11">
        <f t="shared" si="499"/>
        <v>0</v>
      </c>
      <c r="BJ606" s="12">
        <f t="shared" si="500"/>
        <v>0</v>
      </c>
      <c r="BK606" s="11">
        <f t="shared" si="501"/>
        <v>0</v>
      </c>
      <c r="BL606" s="12">
        <f t="shared" si="502"/>
        <v>0</v>
      </c>
      <c r="BM606" s="11">
        <f t="shared" si="503"/>
        <v>0</v>
      </c>
      <c r="BN606" s="12"/>
      <c r="BO606" s="11">
        <f t="shared" si="504"/>
        <v>0</v>
      </c>
      <c r="BP606" s="12">
        <f t="shared" si="505"/>
        <v>0</v>
      </c>
      <c r="BQ606" s="11">
        <f t="shared" si="506"/>
        <v>12.030416666666499</v>
      </c>
      <c r="BR606" s="12">
        <f t="shared" si="507"/>
        <v>1</v>
      </c>
      <c r="BS606" s="11">
        <f t="shared" si="508"/>
        <v>0</v>
      </c>
    </row>
    <row r="607" spans="1:71" x14ac:dyDescent="0.25">
      <c r="A607" s="21">
        <f t="shared" si="509"/>
        <v>12.050416666666498</v>
      </c>
      <c r="B607" s="7" t="s">
        <v>78</v>
      </c>
      <c r="C607" s="8" t="s">
        <v>73</v>
      </c>
      <c r="E607" t="s">
        <v>71</v>
      </c>
      <c r="F607" s="8" t="s">
        <v>73</v>
      </c>
      <c r="G607" s="8"/>
      <c r="H607" s="8" t="s">
        <v>73</v>
      </c>
      <c r="I607" s="8" t="s">
        <v>73</v>
      </c>
      <c r="L607" s="9"/>
      <c r="M607" s="11">
        <f t="shared" si="469"/>
        <v>0</v>
      </c>
      <c r="N607" s="12">
        <f t="shared" si="510"/>
        <v>0</v>
      </c>
      <c r="O607" s="11">
        <f t="shared" si="470"/>
        <v>0</v>
      </c>
      <c r="P607" s="12">
        <f t="shared" si="511"/>
        <v>0</v>
      </c>
      <c r="Q607" s="11">
        <f t="shared" si="471"/>
        <v>1.9999999999999574E-2</v>
      </c>
      <c r="R607" s="12"/>
      <c r="S607" s="11">
        <f t="shared" si="472"/>
        <v>0</v>
      </c>
      <c r="T607" s="12">
        <f t="shared" si="512"/>
        <v>0</v>
      </c>
      <c r="U607" s="11">
        <f t="shared" si="473"/>
        <v>0</v>
      </c>
      <c r="V607" s="12">
        <f t="shared" si="513"/>
        <v>0</v>
      </c>
      <c r="W607" s="11">
        <f t="shared" si="474"/>
        <v>0</v>
      </c>
      <c r="X607" s="12"/>
      <c r="Y607" s="11">
        <f t="shared" si="475"/>
        <v>0</v>
      </c>
      <c r="Z607" s="12">
        <f t="shared" si="514"/>
        <v>0</v>
      </c>
      <c r="AA607" s="11">
        <f t="shared" si="476"/>
        <v>0</v>
      </c>
      <c r="AB607" s="12">
        <f t="shared" si="515"/>
        <v>0</v>
      </c>
      <c r="AC607" s="11">
        <f t="shared" si="477"/>
        <v>0</v>
      </c>
      <c r="AD607" s="12"/>
      <c r="AE607" s="11">
        <f t="shared" si="478"/>
        <v>12.050416666666498</v>
      </c>
      <c r="AF607" s="12">
        <f t="shared" si="516"/>
        <v>1</v>
      </c>
      <c r="AG607" s="11">
        <f t="shared" si="479"/>
        <v>0</v>
      </c>
      <c r="AH607" s="12">
        <f t="shared" si="517"/>
        <v>0</v>
      </c>
      <c r="AI607" s="11">
        <f t="shared" si="480"/>
        <v>1.9999999999999574E-2</v>
      </c>
      <c r="AJ607" s="12"/>
      <c r="AK607" s="11">
        <f t="shared" si="481"/>
        <v>0</v>
      </c>
      <c r="AL607" s="12">
        <f t="shared" si="518"/>
        <v>0</v>
      </c>
      <c r="AM607" s="11">
        <f t="shared" si="482"/>
        <v>0</v>
      </c>
      <c r="AN607" s="12">
        <f t="shared" si="519"/>
        <v>0</v>
      </c>
      <c r="AO607" s="11">
        <f t="shared" si="483"/>
        <v>0</v>
      </c>
      <c r="AP607" s="12"/>
      <c r="AQ607" s="11">
        <f t="shared" si="484"/>
        <v>0</v>
      </c>
      <c r="AR607" s="12">
        <f t="shared" si="485"/>
        <v>0</v>
      </c>
      <c r="AS607" s="11">
        <f t="shared" si="486"/>
        <v>0</v>
      </c>
      <c r="AT607" s="12">
        <f t="shared" si="487"/>
        <v>0</v>
      </c>
      <c r="AU607" s="11">
        <f t="shared" si="488"/>
        <v>1.9999999999999574E-2</v>
      </c>
      <c r="AV607" s="12"/>
      <c r="AW607" s="11">
        <f t="shared" si="489"/>
        <v>0</v>
      </c>
      <c r="AX607" s="12">
        <f t="shared" si="490"/>
        <v>0</v>
      </c>
      <c r="AY607" s="11">
        <f t="shared" si="491"/>
        <v>0</v>
      </c>
      <c r="AZ607" s="12">
        <f t="shared" si="492"/>
        <v>0</v>
      </c>
      <c r="BA607" s="11">
        <f t="shared" si="493"/>
        <v>0</v>
      </c>
      <c r="BB607" s="12"/>
      <c r="BC607" s="11">
        <f t="shared" si="494"/>
        <v>0</v>
      </c>
      <c r="BD607" s="12">
        <f t="shared" si="495"/>
        <v>0</v>
      </c>
      <c r="BE607" s="11">
        <f t="shared" si="496"/>
        <v>0</v>
      </c>
      <c r="BF607" s="12">
        <f t="shared" si="497"/>
        <v>0</v>
      </c>
      <c r="BG607" s="11">
        <f t="shared" si="498"/>
        <v>0</v>
      </c>
      <c r="BH607" s="12"/>
      <c r="BI607" s="11">
        <f t="shared" si="499"/>
        <v>0</v>
      </c>
      <c r="BJ607" s="12">
        <f t="shared" si="500"/>
        <v>0</v>
      </c>
      <c r="BK607" s="11">
        <f t="shared" si="501"/>
        <v>0</v>
      </c>
      <c r="BL607" s="12">
        <f t="shared" si="502"/>
        <v>0</v>
      </c>
      <c r="BM607" s="11">
        <f t="shared" si="503"/>
        <v>0</v>
      </c>
      <c r="BN607" s="12"/>
      <c r="BO607" s="11">
        <f t="shared" si="504"/>
        <v>0</v>
      </c>
      <c r="BP607" s="12">
        <f t="shared" si="505"/>
        <v>0</v>
      </c>
      <c r="BQ607" s="11">
        <f t="shared" si="506"/>
        <v>0</v>
      </c>
      <c r="BR607" s="12">
        <f t="shared" si="507"/>
        <v>0</v>
      </c>
      <c r="BS607" s="11">
        <f t="shared" si="508"/>
        <v>0</v>
      </c>
    </row>
    <row r="608" spans="1:71" ht="16.5" customHeight="1" x14ac:dyDescent="0.25">
      <c r="A608" s="21">
        <f t="shared" si="509"/>
        <v>12.070416666666498</v>
      </c>
      <c r="B608" s="7"/>
      <c r="C608" s="8" t="s">
        <v>73</v>
      </c>
      <c r="E608" t="s">
        <v>71</v>
      </c>
      <c r="F608" s="8" t="s">
        <v>73</v>
      </c>
      <c r="G608" s="8"/>
      <c r="H608" s="8" t="s">
        <v>73</v>
      </c>
      <c r="I608" s="8" t="s">
        <v>73</v>
      </c>
      <c r="L608" s="8"/>
      <c r="M608" s="11">
        <f t="shared" si="469"/>
        <v>0</v>
      </c>
      <c r="N608" s="12">
        <f t="shared" si="510"/>
        <v>0</v>
      </c>
      <c r="O608" s="11">
        <f t="shared" si="470"/>
        <v>0</v>
      </c>
      <c r="P608" s="12">
        <f t="shared" si="511"/>
        <v>0</v>
      </c>
      <c r="Q608" s="11">
        <f t="shared" si="471"/>
        <v>1.9999999999999574E-2</v>
      </c>
      <c r="R608" s="12"/>
      <c r="S608" s="11">
        <f t="shared" si="472"/>
        <v>0</v>
      </c>
      <c r="T608" s="12">
        <f t="shared" si="512"/>
        <v>0</v>
      </c>
      <c r="U608" s="11">
        <f t="shared" si="473"/>
        <v>0</v>
      </c>
      <c r="V608" s="12">
        <f t="shared" si="513"/>
        <v>0</v>
      </c>
      <c r="W608" s="11">
        <f t="shared" si="474"/>
        <v>0</v>
      </c>
      <c r="X608" s="12"/>
      <c r="Y608" s="11">
        <f t="shared" si="475"/>
        <v>0</v>
      </c>
      <c r="Z608" s="12">
        <f t="shared" si="514"/>
        <v>0</v>
      </c>
      <c r="AA608" s="11">
        <f t="shared" si="476"/>
        <v>0</v>
      </c>
      <c r="AB608" s="12">
        <f t="shared" si="515"/>
        <v>0</v>
      </c>
      <c r="AC608" s="11">
        <f t="shared" si="477"/>
        <v>0</v>
      </c>
      <c r="AD608" s="12"/>
      <c r="AE608" s="11">
        <f t="shared" si="478"/>
        <v>0</v>
      </c>
      <c r="AF608" s="12">
        <f t="shared" si="516"/>
        <v>0</v>
      </c>
      <c r="AG608" s="11">
        <f t="shared" si="479"/>
        <v>0</v>
      </c>
      <c r="AH608" s="12">
        <f t="shared" si="517"/>
        <v>0</v>
      </c>
      <c r="AI608" s="11">
        <f t="shared" si="480"/>
        <v>1.9999999999999574E-2</v>
      </c>
      <c r="AJ608" s="12"/>
      <c r="AK608" s="11">
        <f t="shared" si="481"/>
        <v>0</v>
      </c>
      <c r="AL608" s="12">
        <f t="shared" si="518"/>
        <v>0</v>
      </c>
      <c r="AM608" s="11">
        <f t="shared" si="482"/>
        <v>0</v>
      </c>
      <c r="AN608" s="12">
        <f t="shared" si="519"/>
        <v>0</v>
      </c>
      <c r="AO608" s="11">
        <f t="shared" si="483"/>
        <v>0</v>
      </c>
      <c r="AP608" s="12"/>
      <c r="AQ608" s="11">
        <f t="shared" si="484"/>
        <v>0</v>
      </c>
      <c r="AR608" s="12">
        <f t="shared" si="485"/>
        <v>0</v>
      </c>
      <c r="AS608" s="11">
        <f t="shared" si="486"/>
        <v>0</v>
      </c>
      <c r="AT608" s="12">
        <f t="shared" si="487"/>
        <v>0</v>
      </c>
      <c r="AU608" s="11">
        <f t="shared" si="488"/>
        <v>1.9999999999999574E-2</v>
      </c>
      <c r="AV608" s="12"/>
      <c r="AW608" s="11">
        <f t="shared" si="489"/>
        <v>0</v>
      </c>
      <c r="AX608" s="12">
        <f t="shared" si="490"/>
        <v>0</v>
      </c>
      <c r="AY608" s="11">
        <f t="shared" si="491"/>
        <v>0</v>
      </c>
      <c r="AZ608" s="12">
        <f t="shared" si="492"/>
        <v>0</v>
      </c>
      <c r="BA608" s="11">
        <f t="shared" si="493"/>
        <v>0</v>
      </c>
      <c r="BB608" s="12"/>
      <c r="BC608" s="11">
        <f t="shared" si="494"/>
        <v>0</v>
      </c>
      <c r="BD608" s="12">
        <f t="shared" si="495"/>
        <v>0</v>
      </c>
      <c r="BE608" s="11">
        <f t="shared" si="496"/>
        <v>0</v>
      </c>
      <c r="BF608" s="12">
        <f t="shared" si="497"/>
        <v>0</v>
      </c>
      <c r="BG608" s="11">
        <f t="shared" si="498"/>
        <v>0</v>
      </c>
      <c r="BH608" s="12"/>
      <c r="BI608" s="11">
        <f t="shared" si="499"/>
        <v>0</v>
      </c>
      <c r="BJ608" s="12">
        <f t="shared" si="500"/>
        <v>0</v>
      </c>
      <c r="BK608" s="11">
        <f t="shared" si="501"/>
        <v>0</v>
      </c>
      <c r="BL608" s="12">
        <f t="shared" si="502"/>
        <v>0</v>
      </c>
      <c r="BM608" s="11">
        <f t="shared" si="503"/>
        <v>0</v>
      </c>
      <c r="BN608" s="12"/>
      <c r="BO608" s="11">
        <f t="shared" si="504"/>
        <v>0</v>
      </c>
      <c r="BP608" s="12">
        <f t="shared" si="505"/>
        <v>0</v>
      </c>
      <c r="BQ608" s="11">
        <f t="shared" si="506"/>
        <v>0</v>
      </c>
      <c r="BR608" s="12">
        <f t="shared" si="507"/>
        <v>0</v>
      </c>
      <c r="BS608" s="11">
        <f t="shared" si="508"/>
        <v>0</v>
      </c>
    </row>
    <row r="609" spans="1:71" x14ac:dyDescent="0.25">
      <c r="A609" s="21">
        <f t="shared" si="509"/>
        <v>12.090416666666497</v>
      </c>
      <c r="B609" s="7" t="s">
        <v>83</v>
      </c>
      <c r="C609" s="8" t="s">
        <v>73</v>
      </c>
      <c r="E609" t="s">
        <v>71</v>
      </c>
      <c r="F609" s="8" t="s">
        <v>73</v>
      </c>
      <c r="G609" s="8"/>
      <c r="H609" s="8" t="s">
        <v>73</v>
      </c>
      <c r="I609" s="8" t="s">
        <v>73</v>
      </c>
      <c r="K609" s="8" t="s">
        <v>73</v>
      </c>
      <c r="L609" s="8"/>
      <c r="M609" s="11">
        <f t="shared" si="469"/>
        <v>0</v>
      </c>
      <c r="N609" s="12">
        <f t="shared" si="510"/>
        <v>0</v>
      </c>
      <c r="O609" s="11">
        <f t="shared" si="470"/>
        <v>0</v>
      </c>
      <c r="P609" s="12">
        <f t="shared" si="511"/>
        <v>0</v>
      </c>
      <c r="Q609" s="11">
        <f t="shared" si="471"/>
        <v>1.9999999999999574E-2</v>
      </c>
      <c r="R609" s="12"/>
      <c r="S609" s="11">
        <f t="shared" si="472"/>
        <v>0</v>
      </c>
      <c r="T609" s="12">
        <f t="shared" si="512"/>
        <v>0</v>
      </c>
      <c r="U609" s="11">
        <f t="shared" si="473"/>
        <v>0</v>
      </c>
      <c r="V609" s="12">
        <f t="shared" si="513"/>
        <v>0</v>
      </c>
      <c r="W609" s="11">
        <f t="shared" si="474"/>
        <v>0</v>
      </c>
      <c r="X609" s="12"/>
      <c r="Y609" s="11">
        <f t="shared" si="475"/>
        <v>0</v>
      </c>
      <c r="Z609" s="12">
        <f t="shared" si="514"/>
        <v>0</v>
      </c>
      <c r="AA609" s="11">
        <f t="shared" si="476"/>
        <v>0</v>
      </c>
      <c r="AB609" s="12">
        <f t="shared" si="515"/>
        <v>0</v>
      </c>
      <c r="AC609" s="11">
        <f t="shared" si="477"/>
        <v>0</v>
      </c>
      <c r="AD609" s="12"/>
      <c r="AE609" s="11">
        <f t="shared" si="478"/>
        <v>0</v>
      </c>
      <c r="AF609" s="12">
        <f t="shared" si="516"/>
        <v>0</v>
      </c>
      <c r="AG609" s="11">
        <f t="shared" si="479"/>
        <v>0</v>
      </c>
      <c r="AH609" s="12">
        <f t="shared" si="517"/>
        <v>0</v>
      </c>
      <c r="AI609" s="11">
        <f t="shared" si="480"/>
        <v>1.9999999999999574E-2</v>
      </c>
      <c r="AJ609" s="12"/>
      <c r="AK609" s="11">
        <f t="shared" si="481"/>
        <v>0</v>
      </c>
      <c r="AL609" s="12">
        <f t="shared" si="518"/>
        <v>0</v>
      </c>
      <c r="AM609" s="11">
        <f t="shared" si="482"/>
        <v>0</v>
      </c>
      <c r="AN609" s="12">
        <f t="shared" si="519"/>
        <v>0</v>
      </c>
      <c r="AO609" s="11">
        <f t="shared" si="483"/>
        <v>0</v>
      </c>
      <c r="AP609" s="12"/>
      <c r="AQ609" s="11">
        <f t="shared" si="484"/>
        <v>0</v>
      </c>
      <c r="AR609" s="12">
        <f t="shared" si="485"/>
        <v>0</v>
      </c>
      <c r="AS609" s="11">
        <f t="shared" si="486"/>
        <v>0</v>
      </c>
      <c r="AT609" s="12">
        <f t="shared" si="487"/>
        <v>0</v>
      </c>
      <c r="AU609" s="11">
        <f t="shared" si="488"/>
        <v>1.9999999999999574E-2</v>
      </c>
      <c r="AV609" s="12"/>
      <c r="AW609" s="11">
        <f t="shared" si="489"/>
        <v>0</v>
      </c>
      <c r="AX609" s="12">
        <f t="shared" si="490"/>
        <v>0</v>
      </c>
      <c r="AY609" s="11">
        <f t="shared" si="491"/>
        <v>0</v>
      </c>
      <c r="AZ609" s="12">
        <f t="shared" si="492"/>
        <v>0</v>
      </c>
      <c r="BA609" s="11">
        <f t="shared" si="493"/>
        <v>0</v>
      </c>
      <c r="BB609" s="12"/>
      <c r="BC609" s="11">
        <f t="shared" si="494"/>
        <v>0</v>
      </c>
      <c r="BD609" s="12">
        <f t="shared" si="495"/>
        <v>0</v>
      </c>
      <c r="BE609" s="11">
        <f t="shared" si="496"/>
        <v>0</v>
      </c>
      <c r="BF609" s="12">
        <f t="shared" si="497"/>
        <v>0</v>
      </c>
      <c r="BG609" s="11">
        <f t="shared" si="498"/>
        <v>0</v>
      </c>
      <c r="BH609" s="12"/>
      <c r="BI609" s="11">
        <f t="shared" si="499"/>
        <v>12.090416666666497</v>
      </c>
      <c r="BJ609" s="12">
        <f t="shared" si="500"/>
        <v>1</v>
      </c>
      <c r="BK609" s="11">
        <f t="shared" si="501"/>
        <v>0</v>
      </c>
      <c r="BL609" s="12">
        <f t="shared" si="502"/>
        <v>0</v>
      </c>
      <c r="BM609" s="11">
        <f t="shared" si="503"/>
        <v>1.9999999999999574E-2</v>
      </c>
      <c r="BN609" s="12"/>
      <c r="BO609" s="11">
        <f t="shared" si="504"/>
        <v>0</v>
      </c>
      <c r="BP609" s="12">
        <f t="shared" si="505"/>
        <v>0</v>
      </c>
      <c r="BQ609" s="11">
        <f t="shared" si="506"/>
        <v>0</v>
      </c>
      <c r="BR609" s="12">
        <f t="shared" si="507"/>
        <v>0</v>
      </c>
      <c r="BS609" s="11">
        <f t="shared" si="508"/>
        <v>0</v>
      </c>
    </row>
    <row r="610" spans="1:71" x14ac:dyDescent="0.25">
      <c r="A610" s="21">
        <f t="shared" si="509"/>
        <v>12.110416666666497</v>
      </c>
      <c r="B610" s="7" t="s">
        <v>88</v>
      </c>
      <c r="C610" t="s">
        <v>71</v>
      </c>
      <c r="E610" s="9" t="s">
        <v>72</v>
      </c>
      <c r="F610" s="8" t="s">
        <v>73</v>
      </c>
      <c r="G610" s="8"/>
      <c r="H610" s="8" t="s">
        <v>73</v>
      </c>
      <c r="I610" s="8" t="s">
        <v>73</v>
      </c>
      <c r="K610" s="8" t="s">
        <v>73</v>
      </c>
      <c r="L610" s="8"/>
      <c r="M610" s="11">
        <f t="shared" si="469"/>
        <v>0</v>
      </c>
      <c r="N610" s="12">
        <f t="shared" si="510"/>
        <v>0</v>
      </c>
      <c r="O610" s="11">
        <f t="shared" si="470"/>
        <v>0</v>
      </c>
      <c r="P610" s="12">
        <f t="shared" si="511"/>
        <v>0</v>
      </c>
      <c r="Q610" s="11">
        <f t="shared" si="471"/>
        <v>0</v>
      </c>
      <c r="R610" s="12"/>
      <c r="S610" s="11">
        <f t="shared" si="472"/>
        <v>0</v>
      </c>
      <c r="T610" s="12">
        <f t="shared" si="512"/>
        <v>0</v>
      </c>
      <c r="U610" s="11">
        <f t="shared" si="473"/>
        <v>0</v>
      </c>
      <c r="V610" s="12">
        <f t="shared" si="513"/>
        <v>0</v>
      </c>
      <c r="W610" s="11">
        <f t="shared" si="474"/>
        <v>0</v>
      </c>
      <c r="X610" s="12"/>
      <c r="Y610" s="11">
        <f t="shared" si="475"/>
        <v>0</v>
      </c>
      <c r="Z610" s="12">
        <f t="shared" si="514"/>
        <v>0</v>
      </c>
      <c r="AA610" s="11">
        <f t="shared" si="476"/>
        <v>12.110416666666497</v>
      </c>
      <c r="AB610" s="12">
        <f t="shared" si="515"/>
        <v>1</v>
      </c>
      <c r="AC610" s="11">
        <f t="shared" si="477"/>
        <v>0</v>
      </c>
      <c r="AD610" s="12"/>
      <c r="AE610" s="11">
        <f t="shared" si="478"/>
        <v>0</v>
      </c>
      <c r="AF610" s="12">
        <f t="shared" si="516"/>
        <v>0</v>
      </c>
      <c r="AG610" s="11">
        <f t="shared" si="479"/>
        <v>0</v>
      </c>
      <c r="AH610" s="12">
        <f t="shared" si="517"/>
        <v>0</v>
      </c>
      <c r="AI610" s="11">
        <f t="shared" si="480"/>
        <v>1.9999999999999574E-2</v>
      </c>
      <c r="AJ610" s="12"/>
      <c r="AK610" s="11">
        <f t="shared" si="481"/>
        <v>0</v>
      </c>
      <c r="AL610" s="12">
        <f t="shared" si="518"/>
        <v>0</v>
      </c>
      <c r="AM610" s="11">
        <f t="shared" si="482"/>
        <v>0</v>
      </c>
      <c r="AN610" s="12">
        <f t="shared" si="519"/>
        <v>0</v>
      </c>
      <c r="AO610" s="11">
        <f t="shared" si="483"/>
        <v>0</v>
      </c>
      <c r="AP610" s="12"/>
      <c r="AQ610" s="11">
        <f t="shared" si="484"/>
        <v>0</v>
      </c>
      <c r="AR610" s="12">
        <f t="shared" si="485"/>
        <v>0</v>
      </c>
      <c r="AS610" s="11">
        <f t="shared" si="486"/>
        <v>0</v>
      </c>
      <c r="AT610" s="12">
        <f t="shared" si="487"/>
        <v>0</v>
      </c>
      <c r="AU610" s="11">
        <f t="shared" si="488"/>
        <v>1.9999999999999574E-2</v>
      </c>
      <c r="AV610" s="12"/>
      <c r="AW610" s="11">
        <f t="shared" si="489"/>
        <v>0</v>
      </c>
      <c r="AX610" s="12">
        <f t="shared" si="490"/>
        <v>0</v>
      </c>
      <c r="AY610" s="11">
        <f t="shared" si="491"/>
        <v>0</v>
      </c>
      <c r="AZ610" s="12">
        <f t="shared" si="492"/>
        <v>0</v>
      </c>
      <c r="BA610" s="11">
        <f t="shared" si="493"/>
        <v>0</v>
      </c>
      <c r="BB610" s="12"/>
      <c r="BC610" s="11">
        <f t="shared" si="494"/>
        <v>0</v>
      </c>
      <c r="BD610" s="12">
        <f t="shared" si="495"/>
        <v>0</v>
      </c>
      <c r="BE610" s="11">
        <f t="shared" si="496"/>
        <v>0</v>
      </c>
      <c r="BF610" s="12">
        <f t="shared" si="497"/>
        <v>0</v>
      </c>
      <c r="BG610" s="11">
        <f t="shared" si="498"/>
        <v>0</v>
      </c>
      <c r="BH610" s="12"/>
      <c r="BI610" s="11">
        <f t="shared" si="499"/>
        <v>0</v>
      </c>
      <c r="BJ610" s="12">
        <f t="shared" si="500"/>
        <v>0</v>
      </c>
      <c r="BK610" s="11">
        <f t="shared" si="501"/>
        <v>0</v>
      </c>
      <c r="BL610" s="12">
        <f t="shared" si="502"/>
        <v>0</v>
      </c>
      <c r="BM610" s="11">
        <f t="shared" si="503"/>
        <v>1.9999999999999574E-2</v>
      </c>
      <c r="BN610" s="12"/>
      <c r="BO610" s="11">
        <f t="shared" si="504"/>
        <v>0</v>
      </c>
      <c r="BP610" s="12">
        <f t="shared" si="505"/>
        <v>0</v>
      </c>
      <c r="BQ610" s="11">
        <f t="shared" si="506"/>
        <v>0</v>
      </c>
      <c r="BR610" s="12">
        <f t="shared" si="507"/>
        <v>0</v>
      </c>
      <c r="BS610" s="11">
        <f t="shared" si="508"/>
        <v>0</v>
      </c>
    </row>
    <row r="611" spans="1:71" ht="15" customHeight="1" x14ac:dyDescent="0.25">
      <c r="A611" s="21">
        <f t="shared" si="509"/>
        <v>12.130416666666497</v>
      </c>
      <c r="B611" s="7"/>
      <c r="C611" t="s">
        <v>71</v>
      </c>
      <c r="E611" s="8"/>
      <c r="F611" s="8" t="s">
        <v>73</v>
      </c>
      <c r="H611" s="8" t="s">
        <v>73</v>
      </c>
      <c r="I611" s="8" t="s">
        <v>73</v>
      </c>
      <c r="K611" s="8" t="s">
        <v>73</v>
      </c>
      <c r="L611" s="8"/>
      <c r="M611" s="11">
        <f t="shared" si="469"/>
        <v>0</v>
      </c>
      <c r="N611" s="12">
        <f t="shared" si="510"/>
        <v>0</v>
      </c>
      <c r="O611" s="11">
        <f t="shared" si="470"/>
        <v>0</v>
      </c>
      <c r="P611" s="12">
        <f t="shared" si="511"/>
        <v>0</v>
      </c>
      <c r="Q611" s="11">
        <f t="shared" si="471"/>
        <v>0</v>
      </c>
      <c r="R611" s="12"/>
      <c r="S611" s="11">
        <f t="shared" si="472"/>
        <v>0</v>
      </c>
      <c r="T611" s="12">
        <f t="shared" si="512"/>
        <v>0</v>
      </c>
      <c r="U611" s="11">
        <f t="shared" si="473"/>
        <v>0</v>
      </c>
      <c r="V611" s="12">
        <f t="shared" si="513"/>
        <v>0</v>
      </c>
      <c r="W611" s="11">
        <f t="shared" si="474"/>
        <v>0</v>
      </c>
      <c r="X611" s="12"/>
      <c r="Y611" s="11">
        <f t="shared" si="475"/>
        <v>0</v>
      </c>
      <c r="Z611" s="12">
        <f t="shared" si="514"/>
        <v>0</v>
      </c>
      <c r="AA611" s="11">
        <f t="shared" si="476"/>
        <v>0</v>
      </c>
      <c r="AB611" s="12">
        <f t="shared" si="515"/>
        <v>0</v>
      </c>
      <c r="AC611" s="11">
        <f t="shared" si="477"/>
        <v>0</v>
      </c>
      <c r="AD611" s="12"/>
      <c r="AE611" s="11">
        <f t="shared" si="478"/>
        <v>0</v>
      </c>
      <c r="AF611" s="12">
        <f t="shared" si="516"/>
        <v>0</v>
      </c>
      <c r="AG611" s="11">
        <f t="shared" si="479"/>
        <v>0</v>
      </c>
      <c r="AH611" s="12">
        <f t="shared" si="517"/>
        <v>0</v>
      </c>
      <c r="AI611" s="11">
        <f t="shared" si="480"/>
        <v>1.9999999999999574E-2</v>
      </c>
      <c r="AJ611" s="12"/>
      <c r="AK611" s="11">
        <f t="shared" si="481"/>
        <v>0</v>
      </c>
      <c r="AL611" s="12">
        <f t="shared" si="518"/>
        <v>0</v>
      </c>
      <c r="AM611" s="11">
        <f t="shared" si="482"/>
        <v>0</v>
      </c>
      <c r="AN611" s="12">
        <f t="shared" si="519"/>
        <v>0</v>
      </c>
      <c r="AO611" s="11">
        <f t="shared" si="483"/>
        <v>0</v>
      </c>
      <c r="AP611" s="12"/>
      <c r="AQ611" s="11">
        <f t="shared" si="484"/>
        <v>0</v>
      </c>
      <c r="AR611" s="12">
        <f t="shared" si="485"/>
        <v>0</v>
      </c>
      <c r="AS611" s="11">
        <f t="shared" si="486"/>
        <v>0</v>
      </c>
      <c r="AT611" s="12">
        <f t="shared" si="487"/>
        <v>0</v>
      </c>
      <c r="AU611" s="11">
        <f t="shared" si="488"/>
        <v>1.9999999999999574E-2</v>
      </c>
      <c r="AV611" s="12"/>
      <c r="AW611" s="11">
        <f t="shared" si="489"/>
        <v>0</v>
      </c>
      <c r="AX611" s="12">
        <f t="shared" si="490"/>
        <v>0</v>
      </c>
      <c r="AY611" s="11">
        <f t="shared" si="491"/>
        <v>0</v>
      </c>
      <c r="AZ611" s="12">
        <f t="shared" si="492"/>
        <v>0</v>
      </c>
      <c r="BA611" s="11">
        <f t="shared" si="493"/>
        <v>0</v>
      </c>
      <c r="BB611" s="12"/>
      <c r="BC611" s="11">
        <f t="shared" si="494"/>
        <v>0</v>
      </c>
      <c r="BD611" s="12">
        <f t="shared" si="495"/>
        <v>0</v>
      </c>
      <c r="BE611" s="11">
        <f t="shared" si="496"/>
        <v>0</v>
      </c>
      <c r="BF611" s="12">
        <f t="shared" si="497"/>
        <v>0</v>
      </c>
      <c r="BG611" s="11">
        <f t="shared" si="498"/>
        <v>0</v>
      </c>
      <c r="BH611" s="12"/>
      <c r="BI611" s="11">
        <f t="shared" si="499"/>
        <v>0</v>
      </c>
      <c r="BJ611" s="12">
        <f t="shared" si="500"/>
        <v>0</v>
      </c>
      <c r="BK611" s="11">
        <f t="shared" si="501"/>
        <v>0</v>
      </c>
      <c r="BL611" s="12">
        <f t="shared" si="502"/>
        <v>0</v>
      </c>
      <c r="BM611" s="11">
        <f t="shared" si="503"/>
        <v>1.9999999999999574E-2</v>
      </c>
      <c r="BN611" s="12"/>
      <c r="BO611" s="11">
        <f t="shared" si="504"/>
        <v>0</v>
      </c>
      <c r="BP611" s="12">
        <f t="shared" si="505"/>
        <v>0</v>
      </c>
      <c r="BQ611" s="11">
        <f t="shared" si="506"/>
        <v>0</v>
      </c>
      <c r="BR611" s="12">
        <f t="shared" si="507"/>
        <v>0</v>
      </c>
      <c r="BS611" s="11">
        <f t="shared" si="508"/>
        <v>0</v>
      </c>
    </row>
    <row r="612" spans="1:71" x14ac:dyDescent="0.25">
      <c r="A612" s="21">
        <f t="shared" si="509"/>
        <v>12.150416666666496</v>
      </c>
      <c r="B612" s="7"/>
      <c r="C612" t="s">
        <v>71</v>
      </c>
      <c r="E612" s="8"/>
      <c r="F612" s="8" t="s">
        <v>73</v>
      </c>
      <c r="H612" s="8" t="s">
        <v>73</v>
      </c>
      <c r="I612" s="8" t="s">
        <v>73</v>
      </c>
      <c r="K612" s="8" t="s">
        <v>73</v>
      </c>
      <c r="L612" s="8"/>
      <c r="M612" s="11">
        <f t="shared" si="469"/>
        <v>0</v>
      </c>
      <c r="N612" s="12">
        <f t="shared" si="510"/>
        <v>0</v>
      </c>
      <c r="O612" s="11">
        <f t="shared" si="470"/>
        <v>0</v>
      </c>
      <c r="P612" s="12">
        <f t="shared" si="511"/>
        <v>0</v>
      </c>
      <c r="Q612" s="11">
        <f t="shared" si="471"/>
        <v>0</v>
      </c>
      <c r="R612" s="12"/>
      <c r="S612" s="11">
        <f t="shared" si="472"/>
        <v>0</v>
      </c>
      <c r="T612" s="12">
        <f t="shared" si="512"/>
        <v>0</v>
      </c>
      <c r="U612" s="11">
        <f t="shared" si="473"/>
        <v>0</v>
      </c>
      <c r="V612" s="12">
        <f t="shared" si="513"/>
        <v>0</v>
      </c>
      <c r="W612" s="11">
        <f t="shared" si="474"/>
        <v>0</v>
      </c>
      <c r="X612" s="12"/>
      <c r="Y612" s="11">
        <f t="shared" si="475"/>
        <v>0</v>
      </c>
      <c r="Z612" s="12">
        <f t="shared" si="514"/>
        <v>0</v>
      </c>
      <c r="AA612" s="11">
        <f t="shared" si="476"/>
        <v>0</v>
      </c>
      <c r="AB612" s="12">
        <f t="shared" si="515"/>
        <v>0</v>
      </c>
      <c r="AC612" s="11">
        <f t="shared" si="477"/>
        <v>0</v>
      </c>
      <c r="AD612" s="12"/>
      <c r="AE612" s="11">
        <f t="shared" si="478"/>
        <v>0</v>
      </c>
      <c r="AF612" s="12">
        <f t="shared" si="516"/>
        <v>0</v>
      </c>
      <c r="AG612" s="11">
        <f t="shared" si="479"/>
        <v>0</v>
      </c>
      <c r="AH612" s="12">
        <f t="shared" si="517"/>
        <v>0</v>
      </c>
      <c r="AI612" s="11">
        <f t="shared" si="480"/>
        <v>1.9999999999999574E-2</v>
      </c>
      <c r="AJ612" s="12"/>
      <c r="AK612" s="11">
        <f t="shared" si="481"/>
        <v>0</v>
      </c>
      <c r="AL612" s="12">
        <f t="shared" si="518"/>
        <v>0</v>
      </c>
      <c r="AM612" s="11">
        <f t="shared" si="482"/>
        <v>0</v>
      </c>
      <c r="AN612" s="12">
        <f t="shared" si="519"/>
        <v>0</v>
      </c>
      <c r="AO612" s="11">
        <f t="shared" si="483"/>
        <v>0</v>
      </c>
      <c r="AP612" s="12"/>
      <c r="AQ612" s="11">
        <f t="shared" si="484"/>
        <v>0</v>
      </c>
      <c r="AR612" s="12">
        <f t="shared" si="485"/>
        <v>0</v>
      </c>
      <c r="AS612" s="11">
        <f t="shared" si="486"/>
        <v>0</v>
      </c>
      <c r="AT612" s="12">
        <f t="shared" si="487"/>
        <v>0</v>
      </c>
      <c r="AU612" s="11">
        <f t="shared" si="488"/>
        <v>1.9999999999999574E-2</v>
      </c>
      <c r="AV612" s="12"/>
      <c r="AW612" s="11">
        <f t="shared" si="489"/>
        <v>0</v>
      </c>
      <c r="AX612" s="12">
        <f t="shared" si="490"/>
        <v>0</v>
      </c>
      <c r="AY612" s="11">
        <f t="shared" si="491"/>
        <v>0</v>
      </c>
      <c r="AZ612" s="12">
        <f t="shared" si="492"/>
        <v>0</v>
      </c>
      <c r="BA612" s="11">
        <f t="shared" si="493"/>
        <v>0</v>
      </c>
      <c r="BB612" s="12"/>
      <c r="BC612" s="11">
        <f t="shared" si="494"/>
        <v>0</v>
      </c>
      <c r="BD612" s="12">
        <f t="shared" si="495"/>
        <v>0</v>
      </c>
      <c r="BE612" s="11">
        <f t="shared" si="496"/>
        <v>0</v>
      </c>
      <c r="BF612" s="12">
        <f t="shared" si="497"/>
        <v>0</v>
      </c>
      <c r="BG612" s="11">
        <f t="shared" si="498"/>
        <v>0</v>
      </c>
      <c r="BH612" s="12"/>
      <c r="BI612" s="11">
        <f t="shared" si="499"/>
        <v>0</v>
      </c>
      <c r="BJ612" s="12">
        <f t="shared" si="500"/>
        <v>0</v>
      </c>
      <c r="BK612" s="11">
        <f t="shared" si="501"/>
        <v>0</v>
      </c>
      <c r="BL612" s="12">
        <f t="shared" si="502"/>
        <v>0</v>
      </c>
      <c r="BM612" s="11">
        <f t="shared" si="503"/>
        <v>1.9999999999999574E-2</v>
      </c>
      <c r="BN612" s="12"/>
      <c r="BO612" s="11">
        <f t="shared" si="504"/>
        <v>0</v>
      </c>
      <c r="BP612" s="12">
        <f t="shared" si="505"/>
        <v>0</v>
      </c>
      <c r="BQ612" s="11">
        <f t="shared" si="506"/>
        <v>0</v>
      </c>
      <c r="BR612" s="12">
        <f t="shared" si="507"/>
        <v>0</v>
      </c>
      <c r="BS612" s="11">
        <f t="shared" si="508"/>
        <v>0</v>
      </c>
    </row>
    <row r="613" spans="1:71" x14ac:dyDescent="0.25">
      <c r="A613" s="21">
        <f t="shared" si="509"/>
        <v>12.170416666666496</v>
      </c>
      <c r="B613" s="7"/>
      <c r="C613" t="s">
        <v>71</v>
      </c>
      <c r="E613" s="8"/>
      <c r="F613" s="8" t="s">
        <v>73</v>
      </c>
      <c r="H613" s="8" t="s">
        <v>73</v>
      </c>
      <c r="I613" s="8" t="s">
        <v>73</v>
      </c>
      <c r="K613" s="8" t="s">
        <v>73</v>
      </c>
      <c r="L613" s="8"/>
      <c r="M613" s="11">
        <f t="shared" si="469"/>
        <v>0</v>
      </c>
      <c r="N613" s="12">
        <f t="shared" si="510"/>
        <v>0</v>
      </c>
      <c r="O613" s="11">
        <f t="shared" si="470"/>
        <v>0</v>
      </c>
      <c r="P613" s="12">
        <f t="shared" si="511"/>
        <v>0</v>
      </c>
      <c r="Q613" s="11">
        <f t="shared" si="471"/>
        <v>0</v>
      </c>
      <c r="R613" s="12"/>
      <c r="S613" s="11">
        <f t="shared" si="472"/>
        <v>0</v>
      </c>
      <c r="T613" s="12">
        <f t="shared" si="512"/>
        <v>0</v>
      </c>
      <c r="U613" s="11">
        <f t="shared" si="473"/>
        <v>0</v>
      </c>
      <c r="V613" s="12">
        <f t="shared" si="513"/>
        <v>0</v>
      </c>
      <c r="W613" s="11">
        <f t="shared" si="474"/>
        <v>0</v>
      </c>
      <c r="X613" s="12"/>
      <c r="Y613" s="11">
        <f t="shared" si="475"/>
        <v>0</v>
      </c>
      <c r="Z613" s="12">
        <f t="shared" si="514"/>
        <v>0</v>
      </c>
      <c r="AA613" s="11">
        <f t="shared" si="476"/>
        <v>0</v>
      </c>
      <c r="AB613" s="12">
        <f t="shared" si="515"/>
        <v>0</v>
      </c>
      <c r="AC613" s="11">
        <f t="shared" si="477"/>
        <v>0</v>
      </c>
      <c r="AD613" s="12"/>
      <c r="AE613" s="11">
        <f t="shared" si="478"/>
        <v>0</v>
      </c>
      <c r="AF613" s="12">
        <f t="shared" si="516"/>
        <v>0</v>
      </c>
      <c r="AG613" s="11">
        <f t="shared" si="479"/>
        <v>0</v>
      </c>
      <c r="AH613" s="12">
        <f t="shared" si="517"/>
        <v>0</v>
      </c>
      <c r="AI613" s="11">
        <f t="shared" si="480"/>
        <v>1.9999999999999574E-2</v>
      </c>
      <c r="AJ613" s="12"/>
      <c r="AK613" s="11">
        <f t="shared" si="481"/>
        <v>0</v>
      </c>
      <c r="AL613" s="12">
        <f t="shared" si="518"/>
        <v>0</v>
      </c>
      <c r="AM613" s="11">
        <f t="shared" si="482"/>
        <v>0</v>
      </c>
      <c r="AN613" s="12">
        <f t="shared" si="519"/>
        <v>0</v>
      </c>
      <c r="AO613" s="11">
        <f t="shared" si="483"/>
        <v>0</v>
      </c>
      <c r="AP613" s="12"/>
      <c r="AQ613" s="11">
        <f t="shared" si="484"/>
        <v>0</v>
      </c>
      <c r="AR613" s="12">
        <f t="shared" si="485"/>
        <v>0</v>
      </c>
      <c r="AS613" s="11">
        <f t="shared" si="486"/>
        <v>0</v>
      </c>
      <c r="AT613" s="12">
        <f t="shared" si="487"/>
        <v>0</v>
      </c>
      <c r="AU613" s="11">
        <f t="shared" si="488"/>
        <v>1.9999999999999574E-2</v>
      </c>
      <c r="AV613" s="12"/>
      <c r="AW613" s="11">
        <f t="shared" si="489"/>
        <v>0</v>
      </c>
      <c r="AX613" s="12">
        <f t="shared" si="490"/>
        <v>0</v>
      </c>
      <c r="AY613" s="11">
        <f t="shared" si="491"/>
        <v>0</v>
      </c>
      <c r="AZ613" s="12">
        <f t="shared" si="492"/>
        <v>0</v>
      </c>
      <c r="BA613" s="11">
        <f t="shared" si="493"/>
        <v>0</v>
      </c>
      <c r="BB613" s="12"/>
      <c r="BC613" s="11">
        <f t="shared" si="494"/>
        <v>0</v>
      </c>
      <c r="BD613" s="12">
        <f t="shared" si="495"/>
        <v>0</v>
      </c>
      <c r="BE613" s="11">
        <f t="shared" si="496"/>
        <v>0</v>
      </c>
      <c r="BF613" s="12">
        <f t="shared" si="497"/>
        <v>0</v>
      </c>
      <c r="BG613" s="11">
        <f t="shared" si="498"/>
        <v>0</v>
      </c>
      <c r="BH613" s="12"/>
      <c r="BI613" s="11">
        <f t="shared" si="499"/>
        <v>0</v>
      </c>
      <c r="BJ613" s="12">
        <f t="shared" si="500"/>
        <v>0</v>
      </c>
      <c r="BK613" s="11">
        <f t="shared" si="501"/>
        <v>0</v>
      </c>
      <c r="BL613" s="12">
        <f t="shared" si="502"/>
        <v>0</v>
      </c>
      <c r="BM613" s="11">
        <f t="shared" si="503"/>
        <v>1.9999999999999574E-2</v>
      </c>
      <c r="BN613" s="12"/>
      <c r="BO613" s="11">
        <f t="shared" si="504"/>
        <v>0</v>
      </c>
      <c r="BP613" s="12">
        <f t="shared" si="505"/>
        <v>0</v>
      </c>
      <c r="BQ613" s="11">
        <f t="shared" si="506"/>
        <v>0</v>
      </c>
      <c r="BR613" s="12">
        <f t="shared" si="507"/>
        <v>0</v>
      </c>
      <c r="BS613" s="11">
        <f t="shared" si="508"/>
        <v>0</v>
      </c>
    </row>
    <row r="614" spans="1:71" x14ac:dyDescent="0.25">
      <c r="A614" s="21">
        <f t="shared" si="509"/>
        <v>12.190416666666495</v>
      </c>
      <c r="B614" s="7" t="s">
        <v>75</v>
      </c>
      <c r="C614" s="9" t="s">
        <v>72</v>
      </c>
      <c r="E614" s="8"/>
      <c r="F614" s="8" t="s">
        <v>73</v>
      </c>
      <c r="H614" t="s">
        <v>71</v>
      </c>
      <c r="I614" s="8" t="s">
        <v>73</v>
      </c>
      <c r="K614" s="8" t="s">
        <v>73</v>
      </c>
      <c r="L614" s="8"/>
      <c r="M614" s="11">
        <f t="shared" si="469"/>
        <v>0</v>
      </c>
      <c r="N614" s="12">
        <f t="shared" si="510"/>
        <v>0</v>
      </c>
      <c r="O614" s="11">
        <f t="shared" si="470"/>
        <v>12.190416666666495</v>
      </c>
      <c r="P614" s="12">
        <f t="shared" si="511"/>
        <v>1</v>
      </c>
      <c r="Q614" s="11">
        <f t="shared" si="471"/>
        <v>0</v>
      </c>
      <c r="R614" s="12"/>
      <c r="S614" s="11">
        <f t="shared" si="472"/>
        <v>0</v>
      </c>
      <c r="T614" s="12">
        <f t="shared" si="512"/>
        <v>0</v>
      </c>
      <c r="U614" s="11">
        <f t="shared" si="473"/>
        <v>0</v>
      </c>
      <c r="V614" s="12">
        <f t="shared" si="513"/>
        <v>0</v>
      </c>
      <c r="W614" s="11">
        <f t="shared" si="474"/>
        <v>0</v>
      </c>
      <c r="X614" s="12"/>
      <c r="Y614" s="11">
        <f t="shared" si="475"/>
        <v>0</v>
      </c>
      <c r="Z614" s="12">
        <f t="shared" si="514"/>
        <v>0</v>
      </c>
      <c r="AA614" s="11">
        <f t="shared" si="476"/>
        <v>0</v>
      </c>
      <c r="AB614" s="12">
        <f t="shared" si="515"/>
        <v>0</v>
      </c>
      <c r="AC614" s="11">
        <f t="shared" si="477"/>
        <v>0</v>
      </c>
      <c r="AD614" s="12"/>
      <c r="AE614" s="11">
        <f t="shared" si="478"/>
        <v>0</v>
      </c>
      <c r="AF614" s="12">
        <f t="shared" si="516"/>
        <v>0</v>
      </c>
      <c r="AG614" s="11">
        <f t="shared" si="479"/>
        <v>0</v>
      </c>
      <c r="AH614" s="12">
        <f t="shared" si="517"/>
        <v>0</v>
      </c>
      <c r="AI614" s="11">
        <f t="shared" si="480"/>
        <v>1.9999999999999574E-2</v>
      </c>
      <c r="AJ614" s="12"/>
      <c r="AK614" s="11">
        <f t="shared" si="481"/>
        <v>0</v>
      </c>
      <c r="AL614" s="12">
        <f t="shared" si="518"/>
        <v>0</v>
      </c>
      <c r="AM614" s="11">
        <f t="shared" si="482"/>
        <v>0</v>
      </c>
      <c r="AN614" s="12">
        <f t="shared" si="519"/>
        <v>0</v>
      </c>
      <c r="AO614" s="11">
        <f t="shared" si="483"/>
        <v>0</v>
      </c>
      <c r="AP614" s="12"/>
      <c r="AQ614" s="11">
        <f t="shared" si="484"/>
        <v>0</v>
      </c>
      <c r="AR614" s="12">
        <f t="shared" si="485"/>
        <v>0</v>
      </c>
      <c r="AS614" s="11">
        <f t="shared" si="486"/>
        <v>0</v>
      </c>
      <c r="AT614" s="12">
        <f t="shared" si="487"/>
        <v>0</v>
      </c>
      <c r="AU614" s="11">
        <f t="shared" si="488"/>
        <v>0</v>
      </c>
      <c r="AV614" s="12"/>
      <c r="AW614" s="11">
        <f t="shared" si="489"/>
        <v>0</v>
      </c>
      <c r="AX614" s="12">
        <f t="shared" si="490"/>
        <v>0</v>
      </c>
      <c r="AY614" s="11">
        <f t="shared" si="491"/>
        <v>0</v>
      </c>
      <c r="AZ614" s="12">
        <f t="shared" si="492"/>
        <v>0</v>
      </c>
      <c r="BA614" s="11">
        <f t="shared" si="493"/>
        <v>0</v>
      </c>
      <c r="BB614" s="12"/>
      <c r="BC614" s="11">
        <f t="shared" si="494"/>
        <v>0</v>
      </c>
      <c r="BD614" s="12">
        <f t="shared" si="495"/>
        <v>0</v>
      </c>
      <c r="BE614" s="11">
        <f t="shared" si="496"/>
        <v>0</v>
      </c>
      <c r="BF614" s="12">
        <f t="shared" si="497"/>
        <v>0</v>
      </c>
      <c r="BG614" s="11">
        <f t="shared" si="498"/>
        <v>0</v>
      </c>
      <c r="BH614" s="12"/>
      <c r="BI614" s="11">
        <f t="shared" si="499"/>
        <v>0</v>
      </c>
      <c r="BJ614" s="12">
        <f t="shared" si="500"/>
        <v>0</v>
      </c>
      <c r="BK614" s="11">
        <f t="shared" si="501"/>
        <v>0</v>
      </c>
      <c r="BL614" s="12">
        <f t="shared" si="502"/>
        <v>0</v>
      </c>
      <c r="BM614" s="11">
        <f t="shared" si="503"/>
        <v>1.9999999999999574E-2</v>
      </c>
      <c r="BN614" s="12"/>
      <c r="BO614" s="11">
        <f t="shared" si="504"/>
        <v>0</v>
      </c>
      <c r="BP614" s="12">
        <f t="shared" si="505"/>
        <v>0</v>
      </c>
      <c r="BQ614" s="11">
        <f t="shared" si="506"/>
        <v>0</v>
      </c>
      <c r="BR614" s="12">
        <f t="shared" si="507"/>
        <v>0</v>
      </c>
      <c r="BS614" s="11">
        <f t="shared" si="508"/>
        <v>0</v>
      </c>
    </row>
    <row r="615" spans="1:71" x14ac:dyDescent="0.25">
      <c r="A615" s="21">
        <f t="shared" si="509"/>
        <v>12.210416666666495</v>
      </c>
      <c r="B615" s="7"/>
      <c r="E615" s="8"/>
      <c r="F615" s="8" t="s">
        <v>73</v>
      </c>
      <c r="G615" s="9"/>
      <c r="H615" t="s">
        <v>71</v>
      </c>
      <c r="I615" s="8" t="s">
        <v>73</v>
      </c>
      <c r="K615" s="8" t="s">
        <v>73</v>
      </c>
      <c r="L615" s="8"/>
      <c r="M615" s="11">
        <f t="shared" si="469"/>
        <v>0</v>
      </c>
      <c r="N615" s="12">
        <f t="shared" si="510"/>
        <v>0</v>
      </c>
      <c r="O615" s="11">
        <f t="shared" si="470"/>
        <v>0</v>
      </c>
      <c r="P615" s="12">
        <f t="shared" si="511"/>
        <v>0</v>
      </c>
      <c r="Q615" s="11">
        <f t="shared" si="471"/>
        <v>0</v>
      </c>
      <c r="R615" s="12"/>
      <c r="S615" s="11">
        <f t="shared" si="472"/>
        <v>0</v>
      </c>
      <c r="T615" s="12">
        <f t="shared" si="512"/>
        <v>0</v>
      </c>
      <c r="U615" s="11">
        <f t="shared" si="473"/>
        <v>0</v>
      </c>
      <c r="V615" s="12">
        <f t="shared" si="513"/>
        <v>0</v>
      </c>
      <c r="W615" s="11">
        <f t="shared" si="474"/>
        <v>0</v>
      </c>
      <c r="X615" s="12"/>
      <c r="Y615" s="11">
        <f t="shared" si="475"/>
        <v>0</v>
      </c>
      <c r="Z615" s="12">
        <f t="shared" si="514"/>
        <v>0</v>
      </c>
      <c r="AA615" s="11">
        <f t="shared" si="476"/>
        <v>0</v>
      </c>
      <c r="AB615" s="12">
        <f t="shared" si="515"/>
        <v>0</v>
      </c>
      <c r="AC615" s="11">
        <f t="shared" si="477"/>
        <v>0</v>
      </c>
      <c r="AD615" s="12"/>
      <c r="AE615" s="11">
        <f t="shared" si="478"/>
        <v>0</v>
      </c>
      <c r="AF615" s="12">
        <f t="shared" si="516"/>
        <v>0</v>
      </c>
      <c r="AG615" s="11">
        <f t="shared" si="479"/>
        <v>0</v>
      </c>
      <c r="AH615" s="12">
        <f t="shared" si="517"/>
        <v>0</v>
      </c>
      <c r="AI615" s="11">
        <f t="shared" si="480"/>
        <v>1.9999999999999574E-2</v>
      </c>
      <c r="AJ615" s="12"/>
      <c r="AK615" s="11">
        <f t="shared" si="481"/>
        <v>0</v>
      </c>
      <c r="AL615" s="12">
        <f t="shared" si="518"/>
        <v>0</v>
      </c>
      <c r="AM615" s="11">
        <f t="shared" si="482"/>
        <v>0</v>
      </c>
      <c r="AN615" s="12">
        <f t="shared" si="519"/>
        <v>0</v>
      </c>
      <c r="AO615" s="11">
        <f t="shared" si="483"/>
        <v>0</v>
      </c>
      <c r="AP615" s="12"/>
      <c r="AQ615" s="11">
        <f t="shared" si="484"/>
        <v>0</v>
      </c>
      <c r="AR615" s="12">
        <f t="shared" si="485"/>
        <v>0</v>
      </c>
      <c r="AS615" s="11">
        <f t="shared" si="486"/>
        <v>0</v>
      </c>
      <c r="AT615" s="12">
        <f t="shared" si="487"/>
        <v>0</v>
      </c>
      <c r="AU615" s="11">
        <f t="shared" si="488"/>
        <v>0</v>
      </c>
      <c r="AV615" s="12"/>
      <c r="AW615" s="11">
        <f t="shared" si="489"/>
        <v>0</v>
      </c>
      <c r="AX615" s="12">
        <f t="shared" si="490"/>
        <v>0</v>
      </c>
      <c r="AY615" s="11">
        <f t="shared" si="491"/>
        <v>0</v>
      </c>
      <c r="AZ615" s="12">
        <f t="shared" si="492"/>
        <v>0</v>
      </c>
      <c r="BA615" s="11">
        <f t="shared" si="493"/>
        <v>0</v>
      </c>
      <c r="BB615" s="12"/>
      <c r="BC615" s="11">
        <f t="shared" si="494"/>
        <v>0</v>
      </c>
      <c r="BD615" s="12">
        <f t="shared" si="495"/>
        <v>0</v>
      </c>
      <c r="BE615" s="11">
        <f t="shared" si="496"/>
        <v>0</v>
      </c>
      <c r="BF615" s="12">
        <f t="shared" si="497"/>
        <v>0</v>
      </c>
      <c r="BG615" s="11">
        <f t="shared" si="498"/>
        <v>0</v>
      </c>
      <c r="BH615" s="12"/>
      <c r="BI615" s="11">
        <f t="shared" si="499"/>
        <v>0</v>
      </c>
      <c r="BJ615" s="12">
        <f t="shared" si="500"/>
        <v>0</v>
      </c>
      <c r="BK615" s="11">
        <f t="shared" si="501"/>
        <v>0</v>
      </c>
      <c r="BL615" s="12">
        <f t="shared" si="502"/>
        <v>0</v>
      </c>
      <c r="BM615" s="11">
        <f t="shared" si="503"/>
        <v>1.9999999999999574E-2</v>
      </c>
      <c r="BN615" s="12"/>
      <c r="BO615" s="11">
        <f t="shared" si="504"/>
        <v>0</v>
      </c>
      <c r="BP615" s="12">
        <f t="shared" si="505"/>
        <v>0</v>
      </c>
      <c r="BQ615" s="11">
        <f t="shared" si="506"/>
        <v>0</v>
      </c>
      <c r="BR615" s="12">
        <f t="shared" si="507"/>
        <v>0</v>
      </c>
      <c r="BS615" s="11">
        <f t="shared" si="508"/>
        <v>0</v>
      </c>
    </row>
    <row r="616" spans="1:71" x14ac:dyDescent="0.25">
      <c r="A616" s="21">
        <f t="shared" si="509"/>
        <v>12.230416666666494</v>
      </c>
      <c r="B616" s="7" t="s">
        <v>76</v>
      </c>
      <c r="D616" s="8" t="s">
        <v>73</v>
      </c>
      <c r="E616" s="8"/>
      <c r="F616" s="8" t="s">
        <v>73</v>
      </c>
      <c r="G616" s="8"/>
      <c r="H616" t="s">
        <v>71</v>
      </c>
      <c r="I616" s="8" t="s">
        <v>73</v>
      </c>
      <c r="K616" s="8" t="s">
        <v>73</v>
      </c>
      <c r="L616" s="8"/>
      <c r="M616" s="11">
        <f t="shared" si="469"/>
        <v>0</v>
      </c>
      <c r="N616" s="12">
        <f t="shared" si="510"/>
        <v>0</v>
      </c>
      <c r="O616" s="11">
        <f t="shared" si="470"/>
        <v>0</v>
      </c>
      <c r="P616" s="12">
        <f t="shared" si="511"/>
        <v>0</v>
      </c>
      <c r="Q616" s="11">
        <f t="shared" si="471"/>
        <v>0</v>
      </c>
      <c r="R616" s="12"/>
      <c r="S616" s="11">
        <f t="shared" si="472"/>
        <v>12.230416666666494</v>
      </c>
      <c r="T616" s="12">
        <f t="shared" si="512"/>
        <v>1</v>
      </c>
      <c r="U616" s="11">
        <f t="shared" si="473"/>
        <v>0</v>
      </c>
      <c r="V616" s="12">
        <f t="shared" si="513"/>
        <v>0</v>
      </c>
      <c r="W616" s="11">
        <f t="shared" si="474"/>
        <v>1.9999999999999574E-2</v>
      </c>
      <c r="X616" s="12"/>
      <c r="Y616" s="11">
        <f t="shared" si="475"/>
        <v>0</v>
      </c>
      <c r="Z616" s="12">
        <f t="shared" si="514"/>
        <v>0</v>
      </c>
      <c r="AA616" s="11">
        <f t="shared" si="476"/>
        <v>0</v>
      </c>
      <c r="AB616" s="12">
        <f t="shared" si="515"/>
        <v>0</v>
      </c>
      <c r="AC616" s="11">
        <f t="shared" si="477"/>
        <v>0</v>
      </c>
      <c r="AD616" s="12"/>
      <c r="AE616" s="11">
        <f t="shared" si="478"/>
        <v>0</v>
      </c>
      <c r="AF616" s="12">
        <f t="shared" si="516"/>
        <v>0</v>
      </c>
      <c r="AG616" s="11">
        <f t="shared" si="479"/>
        <v>0</v>
      </c>
      <c r="AH616" s="12">
        <f t="shared" si="517"/>
        <v>0</v>
      </c>
      <c r="AI616" s="11">
        <f t="shared" si="480"/>
        <v>1.9999999999999574E-2</v>
      </c>
      <c r="AJ616" s="12"/>
      <c r="AK616" s="11">
        <f t="shared" si="481"/>
        <v>0</v>
      </c>
      <c r="AL616" s="12">
        <f t="shared" si="518"/>
        <v>0</v>
      </c>
      <c r="AM616" s="11">
        <f t="shared" si="482"/>
        <v>0</v>
      </c>
      <c r="AN616" s="12">
        <f t="shared" si="519"/>
        <v>0</v>
      </c>
      <c r="AO616" s="11">
        <f t="shared" si="483"/>
        <v>0</v>
      </c>
      <c r="AP616" s="12"/>
      <c r="AQ616" s="11">
        <f t="shared" si="484"/>
        <v>0</v>
      </c>
      <c r="AR616" s="12">
        <f t="shared" si="485"/>
        <v>0</v>
      </c>
      <c r="AS616" s="11">
        <f t="shared" si="486"/>
        <v>0</v>
      </c>
      <c r="AT616" s="12">
        <f t="shared" si="487"/>
        <v>0</v>
      </c>
      <c r="AU616" s="11">
        <f t="shared" si="488"/>
        <v>0</v>
      </c>
      <c r="AV616" s="12"/>
      <c r="AW616" s="11">
        <f t="shared" si="489"/>
        <v>0</v>
      </c>
      <c r="AX616" s="12">
        <f t="shared" si="490"/>
        <v>0</v>
      </c>
      <c r="AY616" s="11">
        <f t="shared" si="491"/>
        <v>0</v>
      </c>
      <c r="AZ616" s="12">
        <f t="shared" si="492"/>
        <v>0</v>
      </c>
      <c r="BA616" s="11">
        <f t="shared" si="493"/>
        <v>0</v>
      </c>
      <c r="BB616" s="12"/>
      <c r="BC616" s="11">
        <f t="shared" si="494"/>
        <v>0</v>
      </c>
      <c r="BD616" s="12">
        <f t="shared" si="495"/>
        <v>0</v>
      </c>
      <c r="BE616" s="11">
        <f t="shared" si="496"/>
        <v>0</v>
      </c>
      <c r="BF616" s="12">
        <f t="shared" si="497"/>
        <v>0</v>
      </c>
      <c r="BG616" s="11">
        <f t="shared" si="498"/>
        <v>0</v>
      </c>
      <c r="BH616" s="12"/>
      <c r="BI616" s="11">
        <f t="shared" si="499"/>
        <v>0</v>
      </c>
      <c r="BJ616" s="12">
        <f t="shared" si="500"/>
        <v>0</v>
      </c>
      <c r="BK616" s="11">
        <f t="shared" si="501"/>
        <v>0</v>
      </c>
      <c r="BL616" s="12">
        <f t="shared" si="502"/>
        <v>0</v>
      </c>
      <c r="BM616" s="11">
        <f t="shared" si="503"/>
        <v>1.9999999999999574E-2</v>
      </c>
      <c r="BN616" s="12"/>
      <c r="BO616" s="11">
        <f t="shared" si="504"/>
        <v>0</v>
      </c>
      <c r="BP616" s="12">
        <f t="shared" si="505"/>
        <v>0</v>
      </c>
      <c r="BQ616" s="11">
        <f t="shared" si="506"/>
        <v>0</v>
      </c>
      <c r="BR616" s="12">
        <f t="shared" si="507"/>
        <v>0</v>
      </c>
      <c r="BS616" s="11">
        <f t="shared" si="508"/>
        <v>0</v>
      </c>
    </row>
    <row r="617" spans="1:71" x14ac:dyDescent="0.25">
      <c r="A617" s="21">
        <f t="shared" si="509"/>
        <v>12.250416666666494</v>
      </c>
      <c r="B617" s="7"/>
      <c r="C617" s="9"/>
      <c r="D617" s="8" t="s">
        <v>73</v>
      </c>
      <c r="F617" s="8" t="s">
        <v>73</v>
      </c>
      <c r="G617" s="8"/>
      <c r="H617" t="s">
        <v>71</v>
      </c>
      <c r="I617" s="8" t="s">
        <v>73</v>
      </c>
      <c r="K617" s="8" t="s">
        <v>73</v>
      </c>
      <c r="L617" s="8"/>
      <c r="M617" s="11">
        <f t="shared" si="469"/>
        <v>0</v>
      </c>
      <c r="N617" s="12">
        <f t="shared" si="510"/>
        <v>0</v>
      </c>
      <c r="O617" s="11">
        <f t="shared" si="470"/>
        <v>0</v>
      </c>
      <c r="P617" s="12">
        <f t="shared" si="511"/>
        <v>0</v>
      </c>
      <c r="Q617" s="11">
        <f t="shared" si="471"/>
        <v>0</v>
      </c>
      <c r="R617" s="12"/>
      <c r="S617" s="11">
        <f t="shared" si="472"/>
        <v>0</v>
      </c>
      <c r="T617" s="12">
        <f t="shared" si="512"/>
        <v>0</v>
      </c>
      <c r="U617" s="11">
        <f t="shared" si="473"/>
        <v>0</v>
      </c>
      <c r="V617" s="12">
        <f t="shared" si="513"/>
        <v>0</v>
      </c>
      <c r="W617" s="11">
        <f t="shared" si="474"/>
        <v>1.9999999999999574E-2</v>
      </c>
      <c r="X617" s="12"/>
      <c r="Y617" s="11">
        <f t="shared" si="475"/>
        <v>0</v>
      </c>
      <c r="Z617" s="12">
        <f t="shared" si="514"/>
        <v>0</v>
      </c>
      <c r="AA617" s="11">
        <f t="shared" si="476"/>
        <v>0</v>
      </c>
      <c r="AB617" s="12">
        <f t="shared" si="515"/>
        <v>0</v>
      </c>
      <c r="AC617" s="11">
        <f t="shared" si="477"/>
        <v>0</v>
      </c>
      <c r="AD617" s="12"/>
      <c r="AE617" s="11">
        <f t="shared" si="478"/>
        <v>0</v>
      </c>
      <c r="AF617" s="12">
        <f t="shared" si="516"/>
        <v>0</v>
      </c>
      <c r="AG617" s="11">
        <f t="shared" si="479"/>
        <v>0</v>
      </c>
      <c r="AH617" s="12">
        <f t="shared" si="517"/>
        <v>0</v>
      </c>
      <c r="AI617" s="11">
        <f t="shared" si="480"/>
        <v>1.9999999999999574E-2</v>
      </c>
      <c r="AJ617" s="12"/>
      <c r="AK617" s="11">
        <f t="shared" si="481"/>
        <v>0</v>
      </c>
      <c r="AL617" s="12">
        <f t="shared" si="518"/>
        <v>0</v>
      </c>
      <c r="AM617" s="11">
        <f t="shared" si="482"/>
        <v>0</v>
      </c>
      <c r="AN617" s="12">
        <f t="shared" si="519"/>
        <v>0</v>
      </c>
      <c r="AO617" s="11">
        <f t="shared" si="483"/>
        <v>0</v>
      </c>
      <c r="AP617" s="12"/>
      <c r="AQ617" s="11">
        <f t="shared" si="484"/>
        <v>0</v>
      </c>
      <c r="AR617" s="12">
        <f t="shared" si="485"/>
        <v>0</v>
      </c>
      <c r="AS617" s="11">
        <f t="shared" si="486"/>
        <v>0</v>
      </c>
      <c r="AT617" s="12">
        <f t="shared" si="487"/>
        <v>0</v>
      </c>
      <c r="AU617" s="11">
        <f t="shared" si="488"/>
        <v>0</v>
      </c>
      <c r="AV617" s="12"/>
      <c r="AW617" s="11">
        <f t="shared" si="489"/>
        <v>0</v>
      </c>
      <c r="AX617" s="12">
        <f t="shared" si="490"/>
        <v>0</v>
      </c>
      <c r="AY617" s="11">
        <f t="shared" si="491"/>
        <v>0</v>
      </c>
      <c r="AZ617" s="12">
        <f t="shared" si="492"/>
        <v>0</v>
      </c>
      <c r="BA617" s="11">
        <f t="shared" si="493"/>
        <v>0</v>
      </c>
      <c r="BB617" s="12"/>
      <c r="BC617" s="11">
        <f t="shared" si="494"/>
        <v>0</v>
      </c>
      <c r="BD617" s="12">
        <f t="shared" si="495"/>
        <v>0</v>
      </c>
      <c r="BE617" s="11">
        <f t="shared" si="496"/>
        <v>0</v>
      </c>
      <c r="BF617" s="12">
        <f t="shared" si="497"/>
        <v>0</v>
      </c>
      <c r="BG617" s="11">
        <f t="shared" si="498"/>
        <v>0</v>
      </c>
      <c r="BH617" s="12"/>
      <c r="BI617" s="11">
        <f t="shared" si="499"/>
        <v>0</v>
      </c>
      <c r="BJ617" s="12">
        <f t="shared" si="500"/>
        <v>0</v>
      </c>
      <c r="BK617" s="11">
        <f t="shared" si="501"/>
        <v>0</v>
      </c>
      <c r="BL617" s="12">
        <f t="shared" si="502"/>
        <v>0</v>
      </c>
      <c r="BM617" s="11">
        <f t="shared" si="503"/>
        <v>1.9999999999999574E-2</v>
      </c>
      <c r="BN617" s="12"/>
      <c r="BO617" s="11">
        <f t="shared" si="504"/>
        <v>0</v>
      </c>
      <c r="BP617" s="12">
        <f t="shared" si="505"/>
        <v>0</v>
      </c>
      <c r="BQ617" s="11">
        <f t="shared" si="506"/>
        <v>0</v>
      </c>
      <c r="BR617" s="12">
        <f t="shared" si="507"/>
        <v>0</v>
      </c>
      <c r="BS617" s="11">
        <f t="shared" si="508"/>
        <v>0</v>
      </c>
    </row>
    <row r="618" spans="1:71" x14ac:dyDescent="0.25">
      <c r="A618" s="21">
        <f t="shared" si="509"/>
        <v>12.270416666666494</v>
      </c>
      <c r="B618" s="7" t="s">
        <v>89</v>
      </c>
      <c r="D618" s="8" t="s">
        <v>73</v>
      </c>
      <c r="F618" s="8" t="s">
        <v>73</v>
      </c>
      <c r="G618" s="8"/>
      <c r="H618" s="9" t="s">
        <v>72</v>
      </c>
      <c r="I618" t="s">
        <v>71</v>
      </c>
      <c r="K618" s="8" t="s">
        <v>73</v>
      </c>
      <c r="L618" s="8"/>
      <c r="M618" s="11">
        <f t="shared" si="469"/>
        <v>0</v>
      </c>
      <c r="N618" s="12">
        <f t="shared" si="510"/>
        <v>0</v>
      </c>
      <c r="O618" s="11">
        <f t="shared" si="470"/>
        <v>0</v>
      </c>
      <c r="P618" s="12">
        <f t="shared" si="511"/>
        <v>0</v>
      </c>
      <c r="Q618" s="11">
        <f t="shared" si="471"/>
        <v>0</v>
      </c>
      <c r="R618" s="12"/>
      <c r="S618" s="11">
        <f t="shared" si="472"/>
        <v>0</v>
      </c>
      <c r="T618" s="12">
        <f t="shared" si="512"/>
        <v>0</v>
      </c>
      <c r="U618" s="11">
        <f t="shared" si="473"/>
        <v>0</v>
      </c>
      <c r="V618" s="12">
        <f t="shared" si="513"/>
        <v>0</v>
      </c>
      <c r="W618" s="11">
        <f t="shared" si="474"/>
        <v>1.9999999999999574E-2</v>
      </c>
      <c r="X618" s="12"/>
      <c r="Y618" s="11">
        <f t="shared" si="475"/>
        <v>0</v>
      </c>
      <c r="Z618" s="12">
        <f t="shared" si="514"/>
        <v>0</v>
      </c>
      <c r="AA618" s="11">
        <f t="shared" si="476"/>
        <v>0</v>
      </c>
      <c r="AB618" s="12">
        <f t="shared" si="515"/>
        <v>0</v>
      </c>
      <c r="AC618" s="11">
        <f t="shared" si="477"/>
        <v>0</v>
      </c>
      <c r="AD618" s="12"/>
      <c r="AE618" s="11">
        <f t="shared" si="478"/>
        <v>0</v>
      </c>
      <c r="AF618" s="12">
        <f t="shared" si="516"/>
        <v>0</v>
      </c>
      <c r="AG618" s="11">
        <f t="shared" si="479"/>
        <v>0</v>
      </c>
      <c r="AH618" s="12">
        <f t="shared" si="517"/>
        <v>0</v>
      </c>
      <c r="AI618" s="11">
        <f t="shared" si="480"/>
        <v>1.9999999999999574E-2</v>
      </c>
      <c r="AJ618" s="12"/>
      <c r="AK618" s="11">
        <f t="shared" si="481"/>
        <v>0</v>
      </c>
      <c r="AL618" s="12">
        <f t="shared" si="518"/>
        <v>0</v>
      </c>
      <c r="AM618" s="11">
        <f t="shared" si="482"/>
        <v>0</v>
      </c>
      <c r="AN618" s="12">
        <f t="shared" si="519"/>
        <v>0</v>
      </c>
      <c r="AO618" s="11">
        <f t="shared" si="483"/>
        <v>0</v>
      </c>
      <c r="AP618" s="12"/>
      <c r="AQ618" s="11">
        <f t="shared" si="484"/>
        <v>0</v>
      </c>
      <c r="AR618" s="12">
        <f t="shared" si="485"/>
        <v>0</v>
      </c>
      <c r="AS618" s="11">
        <f t="shared" si="486"/>
        <v>12.270416666666494</v>
      </c>
      <c r="AT618" s="12">
        <f t="shared" si="487"/>
        <v>1</v>
      </c>
      <c r="AU618" s="11">
        <f t="shared" si="488"/>
        <v>0</v>
      </c>
      <c r="AV618" s="12"/>
      <c r="AW618" s="11">
        <f t="shared" si="489"/>
        <v>0</v>
      </c>
      <c r="AX618" s="12">
        <f t="shared" si="490"/>
        <v>0</v>
      </c>
      <c r="AY618" s="11">
        <f t="shared" si="491"/>
        <v>0</v>
      </c>
      <c r="AZ618" s="12">
        <f t="shared" si="492"/>
        <v>0</v>
      </c>
      <c r="BA618" s="11">
        <f t="shared" si="493"/>
        <v>0</v>
      </c>
      <c r="BB618" s="12"/>
      <c r="BC618" s="11">
        <f t="shared" si="494"/>
        <v>0</v>
      </c>
      <c r="BD618" s="12">
        <f t="shared" si="495"/>
        <v>0</v>
      </c>
      <c r="BE618" s="11">
        <f t="shared" si="496"/>
        <v>0</v>
      </c>
      <c r="BF618" s="12">
        <f t="shared" si="497"/>
        <v>0</v>
      </c>
      <c r="BG618" s="11">
        <f t="shared" si="498"/>
        <v>0</v>
      </c>
      <c r="BH618" s="12"/>
      <c r="BI618" s="11">
        <f t="shared" si="499"/>
        <v>0</v>
      </c>
      <c r="BJ618" s="12">
        <f t="shared" si="500"/>
        <v>0</v>
      </c>
      <c r="BK618" s="11">
        <f t="shared" si="501"/>
        <v>0</v>
      </c>
      <c r="BL618" s="12">
        <f t="shared" si="502"/>
        <v>0</v>
      </c>
      <c r="BM618" s="11">
        <f t="shared" si="503"/>
        <v>1.9999999999999574E-2</v>
      </c>
      <c r="BN618" s="12"/>
      <c r="BO618" s="11">
        <f t="shared" si="504"/>
        <v>0</v>
      </c>
      <c r="BP618" s="12">
        <f t="shared" si="505"/>
        <v>0</v>
      </c>
      <c r="BQ618" s="11">
        <f t="shared" si="506"/>
        <v>0</v>
      </c>
      <c r="BR618" s="12">
        <f t="shared" si="507"/>
        <v>0</v>
      </c>
      <c r="BS618" s="11">
        <f t="shared" si="508"/>
        <v>0</v>
      </c>
    </row>
    <row r="619" spans="1:71" x14ac:dyDescent="0.25">
      <c r="A619" s="21">
        <f t="shared" si="509"/>
        <v>12.290416666666493</v>
      </c>
      <c r="B619" s="7" t="s">
        <v>82</v>
      </c>
      <c r="D619" s="8" t="s">
        <v>73</v>
      </c>
      <c r="F619" s="8" t="s">
        <v>73</v>
      </c>
      <c r="G619" s="8"/>
      <c r="I619" t="s">
        <v>71</v>
      </c>
      <c r="J619" s="8" t="s">
        <v>73</v>
      </c>
      <c r="K619" s="8" t="s">
        <v>73</v>
      </c>
      <c r="L619" s="8"/>
      <c r="M619" s="11">
        <f t="shared" si="469"/>
        <v>0</v>
      </c>
      <c r="N619" s="12">
        <f t="shared" si="510"/>
        <v>0</v>
      </c>
      <c r="O619" s="11">
        <f t="shared" si="470"/>
        <v>0</v>
      </c>
      <c r="P619" s="12">
        <f t="shared" si="511"/>
        <v>0</v>
      </c>
      <c r="Q619" s="11">
        <f t="shared" si="471"/>
        <v>0</v>
      </c>
      <c r="R619" s="12"/>
      <c r="S619" s="11">
        <f t="shared" si="472"/>
        <v>0</v>
      </c>
      <c r="T619" s="12">
        <f t="shared" si="512"/>
        <v>0</v>
      </c>
      <c r="U619" s="11">
        <f t="shared" si="473"/>
        <v>0</v>
      </c>
      <c r="V619" s="12">
        <f t="shared" si="513"/>
        <v>0</v>
      </c>
      <c r="W619" s="11">
        <f t="shared" si="474"/>
        <v>1.9999999999999574E-2</v>
      </c>
      <c r="X619" s="12"/>
      <c r="Y619" s="11">
        <f t="shared" si="475"/>
        <v>0</v>
      </c>
      <c r="Z619" s="12">
        <f t="shared" si="514"/>
        <v>0</v>
      </c>
      <c r="AA619" s="11">
        <f t="shared" si="476"/>
        <v>0</v>
      </c>
      <c r="AB619" s="12">
        <f t="shared" si="515"/>
        <v>0</v>
      </c>
      <c r="AC619" s="11">
        <f t="shared" si="477"/>
        <v>0</v>
      </c>
      <c r="AD619" s="12"/>
      <c r="AE619" s="11">
        <f t="shared" si="478"/>
        <v>0</v>
      </c>
      <c r="AF619" s="12">
        <f t="shared" si="516"/>
        <v>0</v>
      </c>
      <c r="AG619" s="11">
        <f t="shared" si="479"/>
        <v>0</v>
      </c>
      <c r="AH619" s="12">
        <f t="shared" si="517"/>
        <v>0</v>
      </c>
      <c r="AI619" s="11">
        <f t="shared" si="480"/>
        <v>1.9999999999999574E-2</v>
      </c>
      <c r="AJ619" s="12"/>
      <c r="AK619" s="11">
        <f t="shared" si="481"/>
        <v>0</v>
      </c>
      <c r="AL619" s="12">
        <f t="shared" si="518"/>
        <v>0</v>
      </c>
      <c r="AM619" s="11">
        <f t="shared" si="482"/>
        <v>0</v>
      </c>
      <c r="AN619" s="12">
        <f t="shared" si="519"/>
        <v>0</v>
      </c>
      <c r="AO619" s="11">
        <f t="shared" si="483"/>
        <v>0</v>
      </c>
      <c r="AP619" s="12"/>
      <c r="AQ619" s="11">
        <f t="shared" si="484"/>
        <v>0</v>
      </c>
      <c r="AR619" s="12">
        <f t="shared" si="485"/>
        <v>0</v>
      </c>
      <c r="AS619" s="11">
        <f t="shared" si="486"/>
        <v>0</v>
      </c>
      <c r="AT619" s="12">
        <f t="shared" si="487"/>
        <v>0</v>
      </c>
      <c r="AU619" s="11">
        <f t="shared" si="488"/>
        <v>0</v>
      </c>
      <c r="AV619" s="12"/>
      <c r="AW619" s="11">
        <f t="shared" si="489"/>
        <v>0</v>
      </c>
      <c r="AX619" s="12">
        <f t="shared" si="490"/>
        <v>0</v>
      </c>
      <c r="AY619" s="11">
        <f t="shared" si="491"/>
        <v>0</v>
      </c>
      <c r="AZ619" s="12">
        <f t="shared" si="492"/>
        <v>0</v>
      </c>
      <c r="BA619" s="11">
        <f t="shared" si="493"/>
        <v>0</v>
      </c>
      <c r="BB619" s="12"/>
      <c r="BC619" s="11">
        <f t="shared" si="494"/>
        <v>12.290416666666493</v>
      </c>
      <c r="BD619" s="12">
        <f t="shared" si="495"/>
        <v>1</v>
      </c>
      <c r="BE619" s="11">
        <f t="shared" si="496"/>
        <v>0</v>
      </c>
      <c r="BF619" s="12">
        <f t="shared" si="497"/>
        <v>0</v>
      </c>
      <c r="BG619" s="11">
        <f t="shared" si="498"/>
        <v>1.9999999999999574E-2</v>
      </c>
      <c r="BH619" s="12"/>
      <c r="BI619" s="11">
        <f t="shared" si="499"/>
        <v>0</v>
      </c>
      <c r="BJ619" s="12">
        <f t="shared" si="500"/>
        <v>0</v>
      </c>
      <c r="BK619" s="11">
        <f t="shared" si="501"/>
        <v>0</v>
      </c>
      <c r="BL619" s="12">
        <f t="shared" si="502"/>
        <v>0</v>
      </c>
      <c r="BM619" s="11">
        <f t="shared" si="503"/>
        <v>1.9999999999999574E-2</v>
      </c>
      <c r="BN619" s="12"/>
      <c r="BO619" s="11">
        <f t="shared" si="504"/>
        <v>0</v>
      </c>
      <c r="BP619" s="12">
        <f t="shared" si="505"/>
        <v>0</v>
      </c>
      <c r="BQ619" s="11">
        <f t="shared" si="506"/>
        <v>0</v>
      </c>
      <c r="BR619" s="12">
        <f t="shared" si="507"/>
        <v>0</v>
      </c>
      <c r="BS619" s="11">
        <f t="shared" si="508"/>
        <v>0</v>
      </c>
    </row>
    <row r="620" spans="1:71" x14ac:dyDescent="0.25">
      <c r="A620" s="21">
        <f t="shared" si="509"/>
        <v>12.310416666666493</v>
      </c>
      <c r="B620" s="7"/>
      <c r="D620" s="8" t="s">
        <v>73</v>
      </c>
      <c r="E620" s="9"/>
      <c r="F620" s="8" t="s">
        <v>73</v>
      </c>
      <c r="G620" s="8"/>
      <c r="I620" t="s">
        <v>71</v>
      </c>
      <c r="J620" s="8" t="s">
        <v>73</v>
      </c>
      <c r="K620" s="8" t="s">
        <v>73</v>
      </c>
      <c r="M620" s="11">
        <f t="shared" si="469"/>
        <v>0</v>
      </c>
      <c r="N620" s="12">
        <f t="shared" si="510"/>
        <v>0</v>
      </c>
      <c r="O620" s="11">
        <f t="shared" si="470"/>
        <v>0</v>
      </c>
      <c r="P620" s="12">
        <f t="shared" si="511"/>
        <v>0</v>
      </c>
      <c r="Q620" s="11">
        <f t="shared" si="471"/>
        <v>0</v>
      </c>
      <c r="R620" s="12"/>
      <c r="S620" s="11">
        <f t="shared" si="472"/>
        <v>0</v>
      </c>
      <c r="T620" s="12">
        <f t="shared" si="512"/>
        <v>0</v>
      </c>
      <c r="U620" s="11">
        <f t="shared" si="473"/>
        <v>0</v>
      </c>
      <c r="V620" s="12">
        <f t="shared" si="513"/>
        <v>0</v>
      </c>
      <c r="W620" s="11">
        <f t="shared" si="474"/>
        <v>1.9999999999999574E-2</v>
      </c>
      <c r="X620" s="12"/>
      <c r="Y620" s="11">
        <f t="shared" si="475"/>
        <v>0</v>
      </c>
      <c r="Z620" s="12">
        <f t="shared" si="514"/>
        <v>0</v>
      </c>
      <c r="AA620" s="11">
        <f t="shared" si="476"/>
        <v>0</v>
      </c>
      <c r="AB620" s="12">
        <f t="shared" si="515"/>
        <v>0</v>
      </c>
      <c r="AC620" s="11">
        <f t="shared" si="477"/>
        <v>0</v>
      </c>
      <c r="AD620" s="12"/>
      <c r="AE620" s="11">
        <f t="shared" si="478"/>
        <v>0</v>
      </c>
      <c r="AF620" s="12">
        <f t="shared" si="516"/>
        <v>0</v>
      </c>
      <c r="AG620" s="11">
        <f t="shared" si="479"/>
        <v>0</v>
      </c>
      <c r="AH620" s="12">
        <f t="shared" si="517"/>
        <v>0</v>
      </c>
      <c r="AI620" s="11">
        <f t="shared" si="480"/>
        <v>1.9999999999999574E-2</v>
      </c>
      <c r="AJ620" s="12"/>
      <c r="AK620" s="11">
        <f t="shared" si="481"/>
        <v>0</v>
      </c>
      <c r="AL620" s="12">
        <f t="shared" si="518"/>
        <v>0</v>
      </c>
      <c r="AM620" s="11">
        <f t="shared" si="482"/>
        <v>0</v>
      </c>
      <c r="AN620" s="12">
        <f t="shared" si="519"/>
        <v>0</v>
      </c>
      <c r="AO620" s="11">
        <f t="shared" si="483"/>
        <v>0</v>
      </c>
      <c r="AP620" s="12"/>
      <c r="AQ620" s="11">
        <f t="shared" si="484"/>
        <v>0</v>
      </c>
      <c r="AR620" s="12">
        <f t="shared" si="485"/>
        <v>0</v>
      </c>
      <c r="AS620" s="11">
        <f t="shared" si="486"/>
        <v>0</v>
      </c>
      <c r="AT620" s="12">
        <f t="shared" si="487"/>
        <v>0</v>
      </c>
      <c r="AU620" s="11">
        <f t="shared" si="488"/>
        <v>0</v>
      </c>
      <c r="AV620" s="12"/>
      <c r="AW620" s="11">
        <f t="shared" si="489"/>
        <v>0</v>
      </c>
      <c r="AX620" s="12">
        <f t="shared" si="490"/>
        <v>0</v>
      </c>
      <c r="AY620" s="11">
        <f t="shared" si="491"/>
        <v>0</v>
      </c>
      <c r="AZ620" s="12">
        <f t="shared" si="492"/>
        <v>0</v>
      </c>
      <c r="BA620" s="11">
        <f t="shared" si="493"/>
        <v>0</v>
      </c>
      <c r="BB620" s="12"/>
      <c r="BC620" s="11">
        <f t="shared" si="494"/>
        <v>0</v>
      </c>
      <c r="BD620" s="12">
        <f t="shared" si="495"/>
        <v>0</v>
      </c>
      <c r="BE620" s="11">
        <f t="shared" si="496"/>
        <v>0</v>
      </c>
      <c r="BF620" s="12">
        <f t="shared" si="497"/>
        <v>0</v>
      </c>
      <c r="BG620" s="11">
        <f t="shared" si="498"/>
        <v>1.9999999999999574E-2</v>
      </c>
      <c r="BH620" s="12"/>
      <c r="BI620" s="11">
        <f t="shared" si="499"/>
        <v>0</v>
      </c>
      <c r="BJ620" s="12">
        <f t="shared" si="500"/>
        <v>0</v>
      </c>
      <c r="BK620" s="11">
        <f t="shared" si="501"/>
        <v>0</v>
      </c>
      <c r="BL620" s="12">
        <f t="shared" si="502"/>
        <v>0</v>
      </c>
      <c r="BM620" s="11">
        <f t="shared" si="503"/>
        <v>1.9999999999999574E-2</v>
      </c>
      <c r="BN620" s="12"/>
      <c r="BO620" s="11">
        <f t="shared" si="504"/>
        <v>0</v>
      </c>
      <c r="BP620" s="12">
        <f t="shared" si="505"/>
        <v>0</v>
      </c>
      <c r="BQ620" s="11">
        <f t="shared" si="506"/>
        <v>0</v>
      </c>
      <c r="BR620" s="12">
        <f t="shared" si="507"/>
        <v>0</v>
      </c>
      <c r="BS620" s="11">
        <f t="shared" si="508"/>
        <v>0</v>
      </c>
    </row>
    <row r="621" spans="1:71" x14ac:dyDescent="0.25">
      <c r="A621" s="21">
        <f t="shared" si="509"/>
        <v>12.330416666666492</v>
      </c>
      <c r="B621" s="7" t="s">
        <v>79</v>
      </c>
      <c r="D621" s="8" t="s">
        <v>73</v>
      </c>
      <c r="F621" s="8" t="s">
        <v>73</v>
      </c>
      <c r="G621" s="8" t="s">
        <v>73</v>
      </c>
      <c r="I621" t="s">
        <v>71</v>
      </c>
      <c r="J621" s="8" t="s">
        <v>73</v>
      </c>
      <c r="K621" s="8" t="s">
        <v>73</v>
      </c>
      <c r="M621" s="11">
        <f t="shared" si="469"/>
        <v>0</v>
      </c>
      <c r="N621" s="12">
        <f t="shared" si="510"/>
        <v>0</v>
      </c>
      <c r="O621" s="11">
        <f t="shared" si="470"/>
        <v>0</v>
      </c>
      <c r="P621" s="12">
        <f t="shared" si="511"/>
        <v>0</v>
      </c>
      <c r="Q621" s="11">
        <f t="shared" si="471"/>
        <v>0</v>
      </c>
      <c r="R621" s="12"/>
      <c r="S621" s="11">
        <f t="shared" si="472"/>
        <v>0</v>
      </c>
      <c r="T621" s="12">
        <f t="shared" si="512"/>
        <v>0</v>
      </c>
      <c r="U621" s="11">
        <f t="shared" si="473"/>
        <v>0</v>
      </c>
      <c r="V621" s="12">
        <f t="shared" si="513"/>
        <v>0</v>
      </c>
      <c r="W621" s="11">
        <f t="shared" si="474"/>
        <v>1.9999999999999574E-2</v>
      </c>
      <c r="X621" s="12"/>
      <c r="Y621" s="11">
        <f t="shared" si="475"/>
        <v>0</v>
      </c>
      <c r="Z621" s="12">
        <f t="shared" si="514"/>
        <v>0</v>
      </c>
      <c r="AA621" s="11">
        <f t="shared" si="476"/>
        <v>0</v>
      </c>
      <c r="AB621" s="12">
        <f t="shared" si="515"/>
        <v>0</v>
      </c>
      <c r="AC621" s="11">
        <f t="shared" si="477"/>
        <v>0</v>
      </c>
      <c r="AD621" s="12"/>
      <c r="AE621" s="11">
        <f t="shared" si="478"/>
        <v>0</v>
      </c>
      <c r="AF621" s="12">
        <f t="shared" si="516"/>
        <v>0</v>
      </c>
      <c r="AG621" s="11">
        <f t="shared" si="479"/>
        <v>0</v>
      </c>
      <c r="AH621" s="12">
        <f t="shared" si="517"/>
        <v>0</v>
      </c>
      <c r="AI621" s="11">
        <f t="shared" si="480"/>
        <v>1.9999999999999574E-2</v>
      </c>
      <c r="AJ621" s="12"/>
      <c r="AK621" s="11">
        <f t="shared" si="481"/>
        <v>12.330416666666492</v>
      </c>
      <c r="AL621" s="12">
        <f t="shared" si="518"/>
        <v>1</v>
      </c>
      <c r="AM621" s="11">
        <f t="shared" si="482"/>
        <v>0</v>
      </c>
      <c r="AN621" s="12">
        <f t="shared" si="519"/>
        <v>0</v>
      </c>
      <c r="AO621" s="11">
        <f t="shared" si="483"/>
        <v>1.9999999999999574E-2</v>
      </c>
      <c r="AP621" s="12"/>
      <c r="AQ621" s="11">
        <f t="shared" si="484"/>
        <v>0</v>
      </c>
      <c r="AR621" s="12">
        <f t="shared" si="485"/>
        <v>0</v>
      </c>
      <c r="AS621" s="11">
        <f t="shared" si="486"/>
        <v>0</v>
      </c>
      <c r="AT621" s="12">
        <f t="shared" si="487"/>
        <v>0</v>
      </c>
      <c r="AU621" s="11">
        <f t="shared" si="488"/>
        <v>0</v>
      </c>
      <c r="AV621" s="12"/>
      <c r="AW621" s="11">
        <f t="shared" si="489"/>
        <v>0</v>
      </c>
      <c r="AX621" s="12">
        <f t="shared" si="490"/>
        <v>0</v>
      </c>
      <c r="AY621" s="11">
        <f t="shared" si="491"/>
        <v>0</v>
      </c>
      <c r="AZ621" s="12">
        <f t="shared" si="492"/>
        <v>0</v>
      </c>
      <c r="BA621" s="11">
        <f t="shared" si="493"/>
        <v>0</v>
      </c>
      <c r="BB621" s="12"/>
      <c r="BC621" s="11">
        <f t="shared" si="494"/>
        <v>0</v>
      </c>
      <c r="BD621" s="12">
        <f t="shared" si="495"/>
        <v>0</v>
      </c>
      <c r="BE621" s="11">
        <f t="shared" si="496"/>
        <v>0</v>
      </c>
      <c r="BF621" s="12">
        <f t="shared" si="497"/>
        <v>0</v>
      </c>
      <c r="BG621" s="11">
        <f t="shared" si="498"/>
        <v>1.9999999999999574E-2</v>
      </c>
      <c r="BH621" s="12"/>
      <c r="BI621" s="11">
        <f t="shared" si="499"/>
        <v>0</v>
      </c>
      <c r="BJ621" s="12">
        <f t="shared" si="500"/>
        <v>0</v>
      </c>
      <c r="BK621" s="11">
        <f t="shared" si="501"/>
        <v>0</v>
      </c>
      <c r="BL621" s="12">
        <f t="shared" si="502"/>
        <v>0</v>
      </c>
      <c r="BM621" s="11">
        <f t="shared" si="503"/>
        <v>1.9999999999999574E-2</v>
      </c>
      <c r="BN621" s="12"/>
      <c r="BO621" s="11">
        <f t="shared" si="504"/>
        <v>0</v>
      </c>
      <c r="BP621" s="12">
        <f t="shared" si="505"/>
        <v>0</v>
      </c>
      <c r="BQ621" s="11">
        <f t="shared" si="506"/>
        <v>0</v>
      </c>
      <c r="BR621" s="12">
        <f t="shared" si="507"/>
        <v>0</v>
      </c>
      <c r="BS621" s="11">
        <f t="shared" si="508"/>
        <v>0</v>
      </c>
    </row>
    <row r="622" spans="1:71" x14ac:dyDescent="0.25">
      <c r="A622" s="21">
        <f t="shared" si="509"/>
        <v>12.350416666666492</v>
      </c>
      <c r="B622" s="7"/>
      <c r="D622" s="8" t="s">
        <v>73</v>
      </c>
      <c r="F622" s="8" t="s">
        <v>73</v>
      </c>
      <c r="G622" s="8" t="s">
        <v>73</v>
      </c>
      <c r="I622" t="s">
        <v>71</v>
      </c>
      <c r="J622" s="8" t="s">
        <v>73</v>
      </c>
      <c r="K622" s="8" t="s">
        <v>73</v>
      </c>
      <c r="M622" s="11">
        <f t="shared" si="469"/>
        <v>0</v>
      </c>
      <c r="N622" s="12">
        <f t="shared" si="510"/>
        <v>0</v>
      </c>
      <c r="O622" s="11">
        <f t="shared" si="470"/>
        <v>0</v>
      </c>
      <c r="P622" s="12">
        <f t="shared" si="511"/>
        <v>0</v>
      </c>
      <c r="Q622" s="11">
        <f t="shared" si="471"/>
        <v>0</v>
      </c>
      <c r="R622" s="12"/>
      <c r="S622" s="11">
        <f t="shared" si="472"/>
        <v>0</v>
      </c>
      <c r="T622" s="12">
        <f t="shared" si="512"/>
        <v>0</v>
      </c>
      <c r="U622" s="11">
        <f t="shared" si="473"/>
        <v>0</v>
      </c>
      <c r="V622" s="12">
        <f t="shared" si="513"/>
        <v>0</v>
      </c>
      <c r="W622" s="11">
        <f t="shared" si="474"/>
        <v>1.9999999999999574E-2</v>
      </c>
      <c r="X622" s="12"/>
      <c r="Y622" s="11">
        <f t="shared" si="475"/>
        <v>0</v>
      </c>
      <c r="Z622" s="12">
        <f t="shared" si="514"/>
        <v>0</v>
      </c>
      <c r="AA622" s="11">
        <f t="shared" si="476"/>
        <v>0</v>
      </c>
      <c r="AB622" s="12">
        <f t="shared" si="515"/>
        <v>0</v>
      </c>
      <c r="AC622" s="11">
        <f t="shared" si="477"/>
        <v>0</v>
      </c>
      <c r="AD622" s="12"/>
      <c r="AE622" s="11">
        <f t="shared" si="478"/>
        <v>0</v>
      </c>
      <c r="AF622" s="12">
        <f t="shared" si="516"/>
        <v>0</v>
      </c>
      <c r="AG622" s="11">
        <f t="shared" si="479"/>
        <v>0</v>
      </c>
      <c r="AH622" s="12">
        <f t="shared" si="517"/>
        <v>0</v>
      </c>
      <c r="AI622" s="11">
        <f t="shared" si="480"/>
        <v>1.9999999999999574E-2</v>
      </c>
      <c r="AJ622" s="12"/>
      <c r="AK622" s="11">
        <f t="shared" si="481"/>
        <v>0</v>
      </c>
      <c r="AL622" s="12">
        <f t="shared" si="518"/>
        <v>0</v>
      </c>
      <c r="AM622" s="11">
        <f t="shared" si="482"/>
        <v>0</v>
      </c>
      <c r="AN622" s="12">
        <f t="shared" si="519"/>
        <v>0</v>
      </c>
      <c r="AO622" s="11">
        <f t="shared" si="483"/>
        <v>1.9999999999999574E-2</v>
      </c>
      <c r="AP622" s="12"/>
      <c r="AQ622" s="11">
        <f t="shared" si="484"/>
        <v>0</v>
      </c>
      <c r="AR622" s="12">
        <f t="shared" si="485"/>
        <v>0</v>
      </c>
      <c r="AS622" s="11">
        <f t="shared" si="486"/>
        <v>0</v>
      </c>
      <c r="AT622" s="12">
        <f t="shared" si="487"/>
        <v>0</v>
      </c>
      <c r="AU622" s="11">
        <f t="shared" si="488"/>
        <v>0</v>
      </c>
      <c r="AV622" s="12"/>
      <c r="AW622" s="11">
        <f t="shared" si="489"/>
        <v>0</v>
      </c>
      <c r="AX622" s="12">
        <f t="shared" si="490"/>
        <v>0</v>
      </c>
      <c r="AY622" s="11">
        <f t="shared" si="491"/>
        <v>0</v>
      </c>
      <c r="AZ622" s="12">
        <f t="shared" si="492"/>
        <v>0</v>
      </c>
      <c r="BA622" s="11">
        <f t="shared" si="493"/>
        <v>0</v>
      </c>
      <c r="BB622" s="12"/>
      <c r="BC622" s="11">
        <f t="shared" si="494"/>
        <v>0</v>
      </c>
      <c r="BD622" s="12">
        <f t="shared" si="495"/>
        <v>0</v>
      </c>
      <c r="BE622" s="11">
        <f t="shared" si="496"/>
        <v>0</v>
      </c>
      <c r="BF622" s="12">
        <f t="shared" si="497"/>
        <v>0</v>
      </c>
      <c r="BG622" s="11">
        <f t="shared" si="498"/>
        <v>1.9999999999999574E-2</v>
      </c>
      <c r="BH622" s="12"/>
      <c r="BI622" s="11">
        <f t="shared" si="499"/>
        <v>0</v>
      </c>
      <c r="BJ622" s="12">
        <f t="shared" si="500"/>
        <v>0</v>
      </c>
      <c r="BK622" s="11">
        <f t="shared" si="501"/>
        <v>0</v>
      </c>
      <c r="BL622" s="12">
        <f t="shared" si="502"/>
        <v>0</v>
      </c>
      <c r="BM622" s="11">
        <f t="shared" si="503"/>
        <v>1.9999999999999574E-2</v>
      </c>
      <c r="BN622" s="12"/>
      <c r="BO622" s="11">
        <f t="shared" si="504"/>
        <v>0</v>
      </c>
      <c r="BP622" s="12">
        <f t="shared" si="505"/>
        <v>0</v>
      </c>
      <c r="BQ622" s="11">
        <f t="shared" si="506"/>
        <v>0</v>
      </c>
      <c r="BR622" s="12">
        <f t="shared" si="507"/>
        <v>0</v>
      </c>
      <c r="BS622" s="11">
        <f t="shared" si="508"/>
        <v>0</v>
      </c>
    </row>
    <row r="623" spans="1:71" x14ac:dyDescent="0.25">
      <c r="A623" s="21">
        <f t="shared" si="509"/>
        <v>12.370416666666491</v>
      </c>
      <c r="B623" s="7" t="s">
        <v>90</v>
      </c>
      <c r="D623" s="8" t="s">
        <v>73</v>
      </c>
      <c r="E623" s="9"/>
      <c r="F623" t="s">
        <v>71</v>
      </c>
      <c r="G623" s="8" t="s">
        <v>73</v>
      </c>
      <c r="H623" s="8"/>
      <c r="I623" s="9" t="s">
        <v>72</v>
      </c>
      <c r="J623" s="8" t="s">
        <v>73</v>
      </c>
      <c r="K623" s="8" t="s">
        <v>73</v>
      </c>
      <c r="M623" s="11">
        <f t="shared" si="469"/>
        <v>0</v>
      </c>
      <c r="N623" s="12">
        <f t="shared" si="510"/>
        <v>0</v>
      </c>
      <c r="O623" s="11">
        <f t="shared" si="470"/>
        <v>0</v>
      </c>
      <c r="P623" s="12">
        <f t="shared" si="511"/>
        <v>0</v>
      </c>
      <c r="Q623" s="11">
        <f t="shared" si="471"/>
        <v>0</v>
      </c>
      <c r="R623" s="12"/>
      <c r="S623" s="11">
        <f t="shared" si="472"/>
        <v>0</v>
      </c>
      <c r="T623" s="12">
        <f t="shared" si="512"/>
        <v>0</v>
      </c>
      <c r="U623" s="11">
        <f t="shared" si="473"/>
        <v>0</v>
      </c>
      <c r="V623" s="12">
        <f t="shared" si="513"/>
        <v>0</v>
      </c>
      <c r="W623" s="11">
        <f t="shared" si="474"/>
        <v>1.9999999999999574E-2</v>
      </c>
      <c r="X623" s="12"/>
      <c r="Y623" s="11">
        <f t="shared" si="475"/>
        <v>0</v>
      </c>
      <c r="Z623" s="12">
        <f t="shared" si="514"/>
        <v>0</v>
      </c>
      <c r="AA623" s="11">
        <f t="shared" si="476"/>
        <v>0</v>
      </c>
      <c r="AB623" s="12">
        <f t="shared" si="515"/>
        <v>0</v>
      </c>
      <c r="AC623" s="11">
        <f t="shared" si="477"/>
        <v>0</v>
      </c>
      <c r="AD623" s="12"/>
      <c r="AE623" s="11">
        <f t="shared" si="478"/>
        <v>0</v>
      </c>
      <c r="AF623" s="12">
        <f t="shared" si="516"/>
        <v>0</v>
      </c>
      <c r="AG623" s="11">
        <f t="shared" si="479"/>
        <v>0</v>
      </c>
      <c r="AH623" s="12">
        <f t="shared" si="517"/>
        <v>0</v>
      </c>
      <c r="AI623" s="11">
        <f t="shared" si="480"/>
        <v>0</v>
      </c>
      <c r="AJ623" s="12"/>
      <c r="AK623" s="11">
        <f t="shared" si="481"/>
        <v>0</v>
      </c>
      <c r="AL623" s="12">
        <f t="shared" si="518"/>
        <v>0</v>
      </c>
      <c r="AM623" s="11">
        <f t="shared" si="482"/>
        <v>0</v>
      </c>
      <c r="AN623" s="12">
        <f t="shared" si="519"/>
        <v>0</v>
      </c>
      <c r="AO623" s="11">
        <f t="shared" si="483"/>
        <v>1.9999999999999574E-2</v>
      </c>
      <c r="AP623" s="12"/>
      <c r="AQ623" s="11">
        <f t="shared" si="484"/>
        <v>0</v>
      </c>
      <c r="AR623" s="12">
        <f t="shared" si="485"/>
        <v>0</v>
      </c>
      <c r="AS623" s="11">
        <f t="shared" si="486"/>
        <v>0</v>
      </c>
      <c r="AT623" s="12">
        <f t="shared" si="487"/>
        <v>0</v>
      </c>
      <c r="AU623" s="11">
        <f t="shared" si="488"/>
        <v>0</v>
      </c>
      <c r="AV623" s="12"/>
      <c r="AW623" s="11">
        <f t="shared" si="489"/>
        <v>0</v>
      </c>
      <c r="AX623" s="12">
        <f t="shared" si="490"/>
        <v>0</v>
      </c>
      <c r="AY623" s="11">
        <f t="shared" si="491"/>
        <v>12.370416666666491</v>
      </c>
      <c r="AZ623" s="12">
        <f t="shared" si="492"/>
        <v>1</v>
      </c>
      <c r="BA623" s="11">
        <f t="shared" si="493"/>
        <v>0</v>
      </c>
      <c r="BB623" s="12"/>
      <c r="BC623" s="11">
        <f t="shared" si="494"/>
        <v>0</v>
      </c>
      <c r="BD623" s="12">
        <f t="shared" si="495"/>
        <v>0</v>
      </c>
      <c r="BE623" s="11">
        <f t="shared" si="496"/>
        <v>0</v>
      </c>
      <c r="BF623" s="12">
        <f t="shared" si="497"/>
        <v>0</v>
      </c>
      <c r="BG623" s="11">
        <f t="shared" si="498"/>
        <v>1.9999999999999574E-2</v>
      </c>
      <c r="BH623" s="12"/>
      <c r="BI623" s="11">
        <f t="shared" si="499"/>
        <v>0</v>
      </c>
      <c r="BJ623" s="12">
        <f t="shared" si="500"/>
        <v>0</v>
      </c>
      <c r="BK623" s="11">
        <f t="shared" si="501"/>
        <v>0</v>
      </c>
      <c r="BL623" s="12">
        <f t="shared" si="502"/>
        <v>0</v>
      </c>
      <c r="BM623" s="11">
        <f t="shared" si="503"/>
        <v>1.9999999999999574E-2</v>
      </c>
      <c r="BN623" s="12"/>
      <c r="BO623" s="11">
        <f t="shared" si="504"/>
        <v>0</v>
      </c>
      <c r="BP623" s="12">
        <f t="shared" si="505"/>
        <v>0</v>
      </c>
      <c r="BQ623" s="11">
        <f t="shared" si="506"/>
        <v>0</v>
      </c>
      <c r="BR623" s="12">
        <f t="shared" si="507"/>
        <v>0</v>
      </c>
      <c r="BS623" s="11">
        <f t="shared" si="508"/>
        <v>0</v>
      </c>
    </row>
    <row r="624" spans="1:71" x14ac:dyDescent="0.25">
      <c r="A624" s="21">
        <f t="shared" si="509"/>
        <v>12.390416666666491</v>
      </c>
      <c r="B624" s="7" t="s">
        <v>84</v>
      </c>
      <c r="D624" s="8" t="s">
        <v>73</v>
      </c>
      <c r="E624" s="8"/>
      <c r="F624" t="s">
        <v>71</v>
      </c>
      <c r="G624" s="8" t="s">
        <v>73</v>
      </c>
      <c r="H624" s="8"/>
      <c r="J624" s="8" t="s">
        <v>73</v>
      </c>
      <c r="K624" s="8" t="s">
        <v>73</v>
      </c>
      <c r="L624" s="8" t="s">
        <v>73</v>
      </c>
      <c r="M624" s="11">
        <f t="shared" si="469"/>
        <v>0</v>
      </c>
      <c r="N624" s="12">
        <f t="shared" si="510"/>
        <v>0</v>
      </c>
      <c r="O624" s="11">
        <f t="shared" si="470"/>
        <v>0</v>
      </c>
      <c r="P624" s="12">
        <f t="shared" si="511"/>
        <v>0</v>
      </c>
      <c r="Q624" s="11">
        <f t="shared" si="471"/>
        <v>0</v>
      </c>
      <c r="R624" s="12"/>
      <c r="S624" s="11">
        <f t="shared" si="472"/>
        <v>0</v>
      </c>
      <c r="T624" s="12">
        <f t="shared" si="512"/>
        <v>0</v>
      </c>
      <c r="U624" s="11">
        <f t="shared" si="473"/>
        <v>0</v>
      </c>
      <c r="V624" s="12">
        <f t="shared" si="513"/>
        <v>0</v>
      </c>
      <c r="W624" s="11">
        <f t="shared" si="474"/>
        <v>1.9999999999999574E-2</v>
      </c>
      <c r="X624" s="12"/>
      <c r="Y624" s="11">
        <f t="shared" si="475"/>
        <v>0</v>
      </c>
      <c r="Z624" s="12">
        <f t="shared" si="514"/>
        <v>0</v>
      </c>
      <c r="AA624" s="11">
        <f t="shared" si="476"/>
        <v>0</v>
      </c>
      <c r="AB624" s="12">
        <f t="shared" si="515"/>
        <v>0</v>
      </c>
      <c r="AC624" s="11">
        <f t="shared" si="477"/>
        <v>0</v>
      </c>
      <c r="AD624" s="12"/>
      <c r="AE624" s="11">
        <f t="shared" si="478"/>
        <v>0</v>
      </c>
      <c r="AF624" s="12">
        <f t="shared" si="516"/>
        <v>0</v>
      </c>
      <c r="AG624" s="11">
        <f t="shared" si="479"/>
        <v>0</v>
      </c>
      <c r="AH624" s="12">
        <f t="shared" si="517"/>
        <v>0</v>
      </c>
      <c r="AI624" s="11">
        <f t="shared" si="480"/>
        <v>0</v>
      </c>
      <c r="AJ624" s="12"/>
      <c r="AK624" s="11">
        <f t="shared" si="481"/>
        <v>0</v>
      </c>
      <c r="AL624" s="12">
        <f t="shared" si="518"/>
        <v>0</v>
      </c>
      <c r="AM624" s="11">
        <f t="shared" si="482"/>
        <v>0</v>
      </c>
      <c r="AN624" s="12">
        <f t="shared" si="519"/>
        <v>0</v>
      </c>
      <c r="AO624" s="11">
        <f t="shared" si="483"/>
        <v>1.9999999999999574E-2</v>
      </c>
      <c r="AP624" s="12"/>
      <c r="AQ624" s="11">
        <f t="shared" si="484"/>
        <v>0</v>
      </c>
      <c r="AR624" s="12">
        <f t="shared" si="485"/>
        <v>0</v>
      </c>
      <c r="AS624" s="11">
        <f t="shared" si="486"/>
        <v>0</v>
      </c>
      <c r="AT624" s="12">
        <f t="shared" si="487"/>
        <v>0</v>
      </c>
      <c r="AU624" s="11">
        <f t="shared" si="488"/>
        <v>0</v>
      </c>
      <c r="AV624" s="12"/>
      <c r="AW624" s="11">
        <f t="shared" si="489"/>
        <v>0</v>
      </c>
      <c r="AX624" s="12">
        <f t="shared" si="490"/>
        <v>0</v>
      </c>
      <c r="AY624" s="11">
        <f t="shared" si="491"/>
        <v>0</v>
      </c>
      <c r="AZ624" s="12">
        <f t="shared" si="492"/>
        <v>0</v>
      </c>
      <c r="BA624" s="11">
        <f t="shared" si="493"/>
        <v>1.9999999999999574E-2</v>
      </c>
      <c r="BB624" s="12"/>
      <c r="BC624" s="11">
        <f t="shared" si="494"/>
        <v>0</v>
      </c>
      <c r="BD624" s="12">
        <f t="shared" si="495"/>
        <v>0</v>
      </c>
      <c r="BE624" s="11">
        <f t="shared" si="496"/>
        <v>0</v>
      </c>
      <c r="BF624" s="12">
        <f t="shared" si="497"/>
        <v>0</v>
      </c>
      <c r="BG624" s="11">
        <f t="shared" si="498"/>
        <v>1.9999999999999574E-2</v>
      </c>
      <c r="BH624" s="12"/>
      <c r="BI624" s="11">
        <f t="shared" si="499"/>
        <v>0</v>
      </c>
      <c r="BJ624" s="12">
        <f t="shared" si="500"/>
        <v>0</v>
      </c>
      <c r="BK624" s="11">
        <f t="shared" si="501"/>
        <v>0</v>
      </c>
      <c r="BL624" s="12">
        <f t="shared" si="502"/>
        <v>0</v>
      </c>
      <c r="BM624" s="11">
        <f t="shared" si="503"/>
        <v>1.9999999999999574E-2</v>
      </c>
      <c r="BN624" s="12"/>
      <c r="BO624" s="11">
        <f t="shared" si="504"/>
        <v>12.390416666666491</v>
      </c>
      <c r="BP624" s="12">
        <f t="shared" si="505"/>
        <v>1</v>
      </c>
      <c r="BQ624" s="11">
        <f t="shared" si="506"/>
        <v>0</v>
      </c>
      <c r="BR624" s="12">
        <f t="shared" si="507"/>
        <v>0</v>
      </c>
      <c r="BS624" s="11">
        <f t="shared" si="508"/>
        <v>1.9999999999999574E-2</v>
      </c>
    </row>
    <row r="625" spans="1:71" x14ac:dyDescent="0.25">
      <c r="A625" s="21">
        <f t="shared" si="509"/>
        <v>12.410416666666491</v>
      </c>
      <c r="B625" s="7"/>
      <c r="D625" s="8" t="s">
        <v>73</v>
      </c>
      <c r="E625" s="8"/>
      <c r="F625" t="s">
        <v>71</v>
      </c>
      <c r="G625" s="8" t="s">
        <v>73</v>
      </c>
      <c r="H625" s="8"/>
      <c r="J625" s="8" t="s">
        <v>73</v>
      </c>
      <c r="K625" s="8" t="s">
        <v>73</v>
      </c>
      <c r="L625" s="8" t="s">
        <v>73</v>
      </c>
      <c r="M625" s="11">
        <f t="shared" si="469"/>
        <v>0</v>
      </c>
      <c r="N625" s="12">
        <f t="shared" si="510"/>
        <v>0</v>
      </c>
      <c r="O625" s="11">
        <f t="shared" si="470"/>
        <v>0</v>
      </c>
      <c r="P625" s="12">
        <f t="shared" si="511"/>
        <v>0</v>
      </c>
      <c r="Q625" s="11">
        <f t="shared" si="471"/>
        <v>0</v>
      </c>
      <c r="R625" s="12"/>
      <c r="S625" s="11">
        <f t="shared" si="472"/>
        <v>0</v>
      </c>
      <c r="T625" s="12">
        <f t="shared" si="512"/>
        <v>0</v>
      </c>
      <c r="U625" s="11">
        <f t="shared" si="473"/>
        <v>0</v>
      </c>
      <c r="V625" s="12">
        <f t="shared" si="513"/>
        <v>0</v>
      </c>
      <c r="W625" s="11">
        <f t="shared" si="474"/>
        <v>1.9999999999999574E-2</v>
      </c>
      <c r="X625" s="12"/>
      <c r="Y625" s="11">
        <f t="shared" si="475"/>
        <v>0</v>
      </c>
      <c r="Z625" s="12">
        <f t="shared" si="514"/>
        <v>0</v>
      </c>
      <c r="AA625" s="11">
        <f t="shared" si="476"/>
        <v>0</v>
      </c>
      <c r="AB625" s="12">
        <f t="shared" si="515"/>
        <v>0</v>
      </c>
      <c r="AC625" s="11">
        <f t="shared" si="477"/>
        <v>0</v>
      </c>
      <c r="AD625" s="12"/>
      <c r="AE625" s="11">
        <f t="shared" si="478"/>
        <v>0</v>
      </c>
      <c r="AF625" s="12">
        <f t="shared" si="516"/>
        <v>0</v>
      </c>
      <c r="AG625" s="11">
        <f t="shared" si="479"/>
        <v>0</v>
      </c>
      <c r="AH625" s="12">
        <f t="shared" si="517"/>
        <v>0</v>
      </c>
      <c r="AI625" s="11">
        <f t="shared" si="480"/>
        <v>0</v>
      </c>
      <c r="AJ625" s="12"/>
      <c r="AK625" s="11">
        <f t="shared" si="481"/>
        <v>0</v>
      </c>
      <c r="AL625" s="12">
        <f t="shared" si="518"/>
        <v>0</v>
      </c>
      <c r="AM625" s="11">
        <f t="shared" si="482"/>
        <v>0</v>
      </c>
      <c r="AN625" s="12">
        <f t="shared" si="519"/>
        <v>0</v>
      </c>
      <c r="AO625" s="11">
        <f t="shared" si="483"/>
        <v>1.9999999999999574E-2</v>
      </c>
      <c r="AP625" s="12"/>
      <c r="AQ625" s="11">
        <f t="shared" si="484"/>
        <v>0</v>
      </c>
      <c r="AR625" s="12">
        <f t="shared" si="485"/>
        <v>0</v>
      </c>
      <c r="AS625" s="11">
        <f t="shared" si="486"/>
        <v>0</v>
      </c>
      <c r="AT625" s="12">
        <f t="shared" si="487"/>
        <v>0</v>
      </c>
      <c r="AU625" s="11">
        <f t="shared" si="488"/>
        <v>0</v>
      </c>
      <c r="AV625" s="12"/>
      <c r="AW625" s="11">
        <f t="shared" si="489"/>
        <v>0</v>
      </c>
      <c r="AX625" s="12">
        <f t="shared" si="490"/>
        <v>0</v>
      </c>
      <c r="AY625" s="11">
        <f t="shared" si="491"/>
        <v>0</v>
      </c>
      <c r="AZ625" s="12">
        <f t="shared" si="492"/>
        <v>0</v>
      </c>
      <c r="BA625" s="11">
        <f t="shared" si="493"/>
        <v>1.9999999999999574E-2</v>
      </c>
      <c r="BB625" s="12"/>
      <c r="BC625" s="11">
        <f t="shared" si="494"/>
        <v>0</v>
      </c>
      <c r="BD625" s="12">
        <f t="shared" si="495"/>
        <v>0</v>
      </c>
      <c r="BE625" s="11">
        <f t="shared" si="496"/>
        <v>0</v>
      </c>
      <c r="BF625" s="12">
        <f t="shared" si="497"/>
        <v>0</v>
      </c>
      <c r="BG625" s="11">
        <f t="shared" si="498"/>
        <v>1.9999999999999574E-2</v>
      </c>
      <c r="BH625" s="12"/>
      <c r="BI625" s="11">
        <f t="shared" si="499"/>
        <v>0</v>
      </c>
      <c r="BJ625" s="12">
        <f t="shared" si="500"/>
        <v>0</v>
      </c>
      <c r="BK625" s="11">
        <f t="shared" si="501"/>
        <v>0</v>
      </c>
      <c r="BL625" s="12">
        <f t="shared" si="502"/>
        <v>0</v>
      </c>
      <c r="BM625" s="11">
        <f t="shared" si="503"/>
        <v>1.9999999999999574E-2</v>
      </c>
      <c r="BN625" s="12"/>
      <c r="BO625" s="11">
        <f t="shared" si="504"/>
        <v>0</v>
      </c>
      <c r="BP625" s="12">
        <f t="shared" si="505"/>
        <v>0</v>
      </c>
      <c r="BQ625" s="11">
        <f t="shared" si="506"/>
        <v>0</v>
      </c>
      <c r="BR625" s="12">
        <f t="shared" si="507"/>
        <v>0</v>
      </c>
      <c r="BS625" s="11">
        <f t="shared" si="508"/>
        <v>1.9999999999999574E-2</v>
      </c>
    </row>
    <row r="626" spans="1:71" x14ac:dyDescent="0.25">
      <c r="A626" s="21">
        <f t="shared" si="509"/>
        <v>12.43041666666649</v>
      </c>
      <c r="B626" s="7"/>
      <c r="D626" s="8" t="s">
        <v>73</v>
      </c>
      <c r="E626" s="8"/>
      <c r="F626" t="s">
        <v>71</v>
      </c>
      <c r="G626" s="8" t="s">
        <v>73</v>
      </c>
      <c r="H626" s="8"/>
      <c r="J626" s="8" t="s">
        <v>73</v>
      </c>
      <c r="K626" s="8" t="s">
        <v>73</v>
      </c>
      <c r="L626" s="8" t="s">
        <v>73</v>
      </c>
      <c r="M626" s="11">
        <f t="shared" si="469"/>
        <v>0</v>
      </c>
      <c r="N626" s="12">
        <f t="shared" si="510"/>
        <v>0</v>
      </c>
      <c r="O626" s="11">
        <f t="shared" si="470"/>
        <v>0</v>
      </c>
      <c r="P626" s="12">
        <f t="shared" si="511"/>
        <v>0</v>
      </c>
      <c r="Q626" s="11">
        <f t="shared" si="471"/>
        <v>0</v>
      </c>
      <c r="R626" s="12"/>
      <c r="S626" s="11">
        <f t="shared" si="472"/>
        <v>0</v>
      </c>
      <c r="T626" s="12">
        <f t="shared" si="512"/>
        <v>0</v>
      </c>
      <c r="U626" s="11">
        <f t="shared" si="473"/>
        <v>0</v>
      </c>
      <c r="V626" s="12">
        <f t="shared" si="513"/>
        <v>0</v>
      </c>
      <c r="W626" s="11">
        <f t="shared" si="474"/>
        <v>1.9999999999999574E-2</v>
      </c>
      <c r="X626" s="12"/>
      <c r="Y626" s="11">
        <f t="shared" si="475"/>
        <v>0</v>
      </c>
      <c r="Z626" s="12">
        <f t="shared" si="514"/>
        <v>0</v>
      </c>
      <c r="AA626" s="11">
        <f t="shared" si="476"/>
        <v>0</v>
      </c>
      <c r="AB626" s="12">
        <f t="shared" si="515"/>
        <v>0</v>
      </c>
      <c r="AC626" s="11">
        <f t="shared" si="477"/>
        <v>0</v>
      </c>
      <c r="AD626" s="12"/>
      <c r="AE626" s="11">
        <f t="shared" si="478"/>
        <v>0</v>
      </c>
      <c r="AF626" s="12">
        <f t="shared" si="516"/>
        <v>0</v>
      </c>
      <c r="AG626" s="11">
        <f t="shared" si="479"/>
        <v>0</v>
      </c>
      <c r="AH626" s="12">
        <f t="shared" si="517"/>
        <v>0</v>
      </c>
      <c r="AI626" s="11">
        <f t="shared" si="480"/>
        <v>0</v>
      </c>
      <c r="AJ626" s="12"/>
      <c r="AK626" s="11">
        <f t="shared" si="481"/>
        <v>0</v>
      </c>
      <c r="AL626" s="12">
        <f t="shared" si="518"/>
        <v>0</v>
      </c>
      <c r="AM626" s="11">
        <f t="shared" si="482"/>
        <v>0</v>
      </c>
      <c r="AN626" s="12">
        <f t="shared" si="519"/>
        <v>0</v>
      </c>
      <c r="AO626" s="11">
        <f t="shared" si="483"/>
        <v>1.9999999999999574E-2</v>
      </c>
      <c r="AP626" s="12"/>
      <c r="AQ626" s="11">
        <f t="shared" si="484"/>
        <v>0</v>
      </c>
      <c r="AR626" s="12">
        <f t="shared" si="485"/>
        <v>0</v>
      </c>
      <c r="AS626" s="11">
        <f t="shared" si="486"/>
        <v>0</v>
      </c>
      <c r="AT626" s="12">
        <f t="shared" si="487"/>
        <v>0</v>
      </c>
      <c r="AU626" s="11">
        <f t="shared" si="488"/>
        <v>0</v>
      </c>
      <c r="AV626" s="12"/>
      <c r="AW626" s="11">
        <f t="shared" si="489"/>
        <v>0</v>
      </c>
      <c r="AX626" s="12">
        <f t="shared" si="490"/>
        <v>0</v>
      </c>
      <c r="AY626" s="11">
        <f t="shared" si="491"/>
        <v>0</v>
      </c>
      <c r="AZ626" s="12">
        <f t="shared" si="492"/>
        <v>0</v>
      </c>
      <c r="BA626" s="11">
        <f t="shared" si="493"/>
        <v>1.9999999999999574E-2</v>
      </c>
      <c r="BB626" s="12"/>
      <c r="BC626" s="11">
        <f t="shared" si="494"/>
        <v>0</v>
      </c>
      <c r="BD626" s="12">
        <f t="shared" si="495"/>
        <v>0</v>
      </c>
      <c r="BE626" s="11">
        <f t="shared" si="496"/>
        <v>0</v>
      </c>
      <c r="BF626" s="12">
        <f t="shared" si="497"/>
        <v>0</v>
      </c>
      <c r="BG626" s="11">
        <f t="shared" si="498"/>
        <v>1.9999999999999574E-2</v>
      </c>
      <c r="BH626" s="12"/>
      <c r="BI626" s="11">
        <f t="shared" si="499"/>
        <v>0</v>
      </c>
      <c r="BJ626" s="12">
        <f t="shared" si="500"/>
        <v>0</v>
      </c>
      <c r="BK626" s="11">
        <f t="shared" si="501"/>
        <v>0</v>
      </c>
      <c r="BL626" s="12">
        <f t="shared" si="502"/>
        <v>0</v>
      </c>
      <c r="BM626" s="11">
        <f t="shared" si="503"/>
        <v>1.9999999999999574E-2</v>
      </c>
      <c r="BN626" s="12"/>
      <c r="BO626" s="11">
        <f t="shared" si="504"/>
        <v>0</v>
      </c>
      <c r="BP626" s="12">
        <f t="shared" si="505"/>
        <v>0</v>
      </c>
      <c r="BQ626" s="11">
        <f t="shared" si="506"/>
        <v>0</v>
      </c>
      <c r="BR626" s="12">
        <f t="shared" si="507"/>
        <v>0</v>
      </c>
      <c r="BS626" s="11">
        <f t="shared" si="508"/>
        <v>1.9999999999999574E-2</v>
      </c>
    </row>
    <row r="627" spans="1:71" x14ac:dyDescent="0.25">
      <c r="A627" s="21">
        <f t="shared" si="509"/>
        <v>12.45041666666649</v>
      </c>
      <c r="B627" s="7" t="s">
        <v>87</v>
      </c>
      <c r="D627" s="8" t="s">
        <v>73</v>
      </c>
      <c r="E627" s="8"/>
      <c r="F627" s="9" t="s">
        <v>72</v>
      </c>
      <c r="G627" s="8" t="s">
        <v>73</v>
      </c>
      <c r="H627" s="8"/>
      <c r="I627" s="9"/>
      <c r="J627" s="8" t="s">
        <v>73</v>
      </c>
      <c r="K627" t="s">
        <v>71</v>
      </c>
      <c r="L627" s="8" t="s">
        <v>73</v>
      </c>
      <c r="M627" s="11">
        <f t="shared" si="469"/>
        <v>0</v>
      </c>
      <c r="N627" s="12">
        <f t="shared" si="510"/>
        <v>0</v>
      </c>
      <c r="O627" s="11">
        <f t="shared" si="470"/>
        <v>0</v>
      </c>
      <c r="P627" s="12">
        <f t="shared" si="511"/>
        <v>0</v>
      </c>
      <c r="Q627" s="11">
        <f t="shared" si="471"/>
        <v>0</v>
      </c>
      <c r="R627" s="12"/>
      <c r="S627" s="11">
        <f t="shared" si="472"/>
        <v>0</v>
      </c>
      <c r="T627" s="12">
        <f t="shared" si="512"/>
        <v>0</v>
      </c>
      <c r="U627" s="11">
        <f t="shared" si="473"/>
        <v>0</v>
      </c>
      <c r="V627" s="12">
        <f t="shared" si="513"/>
        <v>0</v>
      </c>
      <c r="W627" s="11">
        <f t="shared" si="474"/>
        <v>1.9999999999999574E-2</v>
      </c>
      <c r="X627" s="12"/>
      <c r="Y627" s="11">
        <f t="shared" si="475"/>
        <v>0</v>
      </c>
      <c r="Z627" s="12">
        <f t="shared" si="514"/>
        <v>0</v>
      </c>
      <c r="AA627" s="11">
        <f t="shared" si="476"/>
        <v>0</v>
      </c>
      <c r="AB627" s="12">
        <f t="shared" si="515"/>
        <v>0</v>
      </c>
      <c r="AC627" s="11">
        <f t="shared" si="477"/>
        <v>0</v>
      </c>
      <c r="AD627" s="12"/>
      <c r="AE627" s="11">
        <f t="shared" si="478"/>
        <v>0</v>
      </c>
      <c r="AF627" s="12">
        <f t="shared" si="516"/>
        <v>0</v>
      </c>
      <c r="AG627" s="11">
        <f t="shared" si="479"/>
        <v>12.45041666666649</v>
      </c>
      <c r="AH627" s="12">
        <f t="shared" si="517"/>
        <v>1</v>
      </c>
      <c r="AI627" s="11">
        <f t="shared" si="480"/>
        <v>0</v>
      </c>
      <c r="AJ627" s="12"/>
      <c r="AK627" s="11">
        <f t="shared" si="481"/>
        <v>0</v>
      </c>
      <c r="AL627" s="12">
        <f t="shared" si="518"/>
        <v>0</v>
      </c>
      <c r="AM627" s="11">
        <f t="shared" si="482"/>
        <v>0</v>
      </c>
      <c r="AN627" s="12">
        <f t="shared" si="519"/>
        <v>0</v>
      </c>
      <c r="AO627" s="11">
        <f t="shared" si="483"/>
        <v>1.9999999999999574E-2</v>
      </c>
      <c r="AP627" s="12"/>
      <c r="AQ627" s="11">
        <f t="shared" si="484"/>
        <v>0</v>
      </c>
      <c r="AR627" s="12">
        <f t="shared" si="485"/>
        <v>0</v>
      </c>
      <c r="AS627" s="11">
        <f t="shared" si="486"/>
        <v>0</v>
      </c>
      <c r="AT627" s="12">
        <f t="shared" si="487"/>
        <v>0</v>
      </c>
      <c r="AU627" s="11">
        <f t="shared" si="488"/>
        <v>0</v>
      </c>
      <c r="AV627" s="12"/>
      <c r="AW627" s="11">
        <f t="shared" si="489"/>
        <v>0</v>
      </c>
      <c r="AX627" s="12">
        <f t="shared" si="490"/>
        <v>0</v>
      </c>
      <c r="AY627" s="11">
        <f t="shared" si="491"/>
        <v>0</v>
      </c>
      <c r="AZ627" s="12">
        <f t="shared" si="492"/>
        <v>0</v>
      </c>
      <c r="BA627" s="11">
        <f t="shared" si="493"/>
        <v>1.9999999999999574E-2</v>
      </c>
      <c r="BB627" s="12"/>
      <c r="BC627" s="11">
        <f t="shared" si="494"/>
        <v>0</v>
      </c>
      <c r="BD627" s="12">
        <f t="shared" si="495"/>
        <v>0</v>
      </c>
      <c r="BE627" s="11">
        <f t="shared" si="496"/>
        <v>0</v>
      </c>
      <c r="BF627" s="12">
        <f t="shared" si="497"/>
        <v>0</v>
      </c>
      <c r="BG627" s="11">
        <f t="shared" si="498"/>
        <v>1.9999999999999574E-2</v>
      </c>
      <c r="BH627" s="12"/>
      <c r="BI627" s="11">
        <f t="shared" si="499"/>
        <v>0</v>
      </c>
      <c r="BJ627" s="12">
        <f t="shared" si="500"/>
        <v>0</v>
      </c>
      <c r="BK627" s="11">
        <f t="shared" si="501"/>
        <v>0</v>
      </c>
      <c r="BL627" s="12">
        <f t="shared" si="502"/>
        <v>0</v>
      </c>
      <c r="BM627" s="11">
        <f t="shared" si="503"/>
        <v>0</v>
      </c>
      <c r="BN627" s="12"/>
      <c r="BO627" s="11">
        <f t="shared" si="504"/>
        <v>0</v>
      </c>
      <c r="BP627" s="12">
        <f t="shared" si="505"/>
        <v>0</v>
      </c>
      <c r="BQ627" s="11">
        <f t="shared" si="506"/>
        <v>0</v>
      </c>
      <c r="BR627" s="12">
        <f t="shared" si="507"/>
        <v>0</v>
      </c>
      <c r="BS627" s="11">
        <f t="shared" si="508"/>
        <v>1.9999999999999574E-2</v>
      </c>
    </row>
    <row r="628" spans="1:71" x14ac:dyDescent="0.25">
      <c r="A628" s="21">
        <f t="shared" si="509"/>
        <v>12.470416666666489</v>
      </c>
      <c r="B628" s="7" t="s">
        <v>74</v>
      </c>
      <c r="C628" s="8" t="s">
        <v>73</v>
      </c>
      <c r="D628" s="8" t="s">
        <v>73</v>
      </c>
      <c r="E628" s="8"/>
      <c r="G628" s="8" t="s">
        <v>73</v>
      </c>
      <c r="H628" s="8"/>
      <c r="I628" s="30"/>
      <c r="J628" s="8" t="s">
        <v>73</v>
      </c>
      <c r="K628" t="s">
        <v>71</v>
      </c>
      <c r="L628" s="8" t="s">
        <v>73</v>
      </c>
      <c r="M628" s="11">
        <f t="shared" si="469"/>
        <v>12.470416666666489</v>
      </c>
      <c r="N628" s="12">
        <f t="shared" si="510"/>
        <v>1</v>
      </c>
      <c r="O628" s="11">
        <f t="shared" si="470"/>
        <v>0</v>
      </c>
      <c r="P628" s="12">
        <f t="shared" si="511"/>
        <v>0</v>
      </c>
      <c r="Q628" s="11">
        <f t="shared" si="471"/>
        <v>1.9999999999999574E-2</v>
      </c>
      <c r="R628" s="12"/>
      <c r="S628" s="11">
        <f t="shared" si="472"/>
        <v>0</v>
      </c>
      <c r="T628" s="12">
        <f t="shared" si="512"/>
        <v>0</v>
      </c>
      <c r="U628" s="11">
        <f t="shared" si="473"/>
        <v>0</v>
      </c>
      <c r="V628" s="12">
        <f t="shared" si="513"/>
        <v>0</v>
      </c>
      <c r="W628" s="11">
        <f t="shared" si="474"/>
        <v>1.9999999999999574E-2</v>
      </c>
      <c r="X628" s="12"/>
      <c r="Y628" s="11">
        <f t="shared" si="475"/>
        <v>0</v>
      </c>
      <c r="Z628" s="12">
        <f t="shared" si="514"/>
        <v>0</v>
      </c>
      <c r="AA628" s="11">
        <f t="shared" si="476"/>
        <v>0</v>
      </c>
      <c r="AB628" s="12">
        <f t="shared" si="515"/>
        <v>0</v>
      </c>
      <c r="AC628" s="11">
        <f t="shared" si="477"/>
        <v>0</v>
      </c>
      <c r="AD628" s="12"/>
      <c r="AE628" s="11">
        <f t="shared" si="478"/>
        <v>0</v>
      </c>
      <c r="AF628" s="12">
        <f t="shared" si="516"/>
        <v>0</v>
      </c>
      <c r="AG628" s="11">
        <f t="shared" si="479"/>
        <v>0</v>
      </c>
      <c r="AH628" s="12">
        <f t="shared" si="517"/>
        <v>0</v>
      </c>
      <c r="AI628" s="11">
        <f t="shared" si="480"/>
        <v>0</v>
      </c>
      <c r="AJ628" s="12"/>
      <c r="AK628" s="11">
        <f t="shared" si="481"/>
        <v>0</v>
      </c>
      <c r="AL628" s="12">
        <f t="shared" si="518"/>
        <v>0</v>
      </c>
      <c r="AM628" s="11">
        <f t="shared" si="482"/>
        <v>0</v>
      </c>
      <c r="AN628" s="12">
        <f t="shared" si="519"/>
        <v>0</v>
      </c>
      <c r="AO628" s="11">
        <f t="shared" si="483"/>
        <v>1.9999999999999574E-2</v>
      </c>
      <c r="AP628" s="12"/>
      <c r="AQ628" s="11">
        <f t="shared" si="484"/>
        <v>0</v>
      </c>
      <c r="AR628" s="12">
        <f t="shared" si="485"/>
        <v>0</v>
      </c>
      <c r="AS628" s="11">
        <f t="shared" si="486"/>
        <v>0</v>
      </c>
      <c r="AT628" s="12">
        <f t="shared" si="487"/>
        <v>0</v>
      </c>
      <c r="AU628" s="11">
        <f t="shared" si="488"/>
        <v>0</v>
      </c>
      <c r="AV628" s="12"/>
      <c r="AW628" s="11">
        <f t="shared" si="489"/>
        <v>0</v>
      </c>
      <c r="AX628" s="12">
        <f t="shared" si="490"/>
        <v>0</v>
      </c>
      <c r="AY628" s="11">
        <f t="shared" si="491"/>
        <v>0</v>
      </c>
      <c r="AZ628" s="12">
        <f t="shared" si="492"/>
        <v>0</v>
      </c>
      <c r="BA628" s="11">
        <f t="shared" si="493"/>
        <v>1.9999999999999574E-2</v>
      </c>
      <c r="BB628" s="12"/>
      <c r="BC628" s="11">
        <f t="shared" si="494"/>
        <v>0</v>
      </c>
      <c r="BD628" s="12">
        <f t="shared" si="495"/>
        <v>0</v>
      </c>
      <c r="BE628" s="11">
        <f t="shared" si="496"/>
        <v>0</v>
      </c>
      <c r="BF628" s="12">
        <f t="shared" si="497"/>
        <v>0</v>
      </c>
      <c r="BG628" s="11">
        <f t="shared" si="498"/>
        <v>1.9999999999999574E-2</v>
      </c>
      <c r="BH628" s="12"/>
      <c r="BI628" s="11">
        <f t="shared" si="499"/>
        <v>0</v>
      </c>
      <c r="BJ628" s="12">
        <f t="shared" si="500"/>
        <v>0</v>
      </c>
      <c r="BK628" s="11">
        <f t="shared" si="501"/>
        <v>0</v>
      </c>
      <c r="BL628" s="12">
        <f t="shared" si="502"/>
        <v>0</v>
      </c>
      <c r="BM628" s="11">
        <f t="shared" si="503"/>
        <v>0</v>
      </c>
      <c r="BN628" s="12"/>
      <c r="BO628" s="11">
        <f t="shared" si="504"/>
        <v>0</v>
      </c>
      <c r="BP628" s="12">
        <f t="shared" si="505"/>
        <v>0</v>
      </c>
      <c r="BQ628" s="11">
        <f t="shared" si="506"/>
        <v>0</v>
      </c>
      <c r="BR628" s="12">
        <f t="shared" si="507"/>
        <v>0</v>
      </c>
      <c r="BS628" s="11">
        <f t="shared" si="508"/>
        <v>1.9999999999999574E-2</v>
      </c>
    </row>
    <row r="629" spans="1:71" x14ac:dyDescent="0.25">
      <c r="A629" s="21">
        <f t="shared" si="509"/>
        <v>12.490416666666489</v>
      </c>
      <c r="B629" s="7"/>
      <c r="C629" s="8" t="s">
        <v>73</v>
      </c>
      <c r="D629" s="8" t="s">
        <v>73</v>
      </c>
      <c r="E629" s="8"/>
      <c r="G629" s="8" t="s">
        <v>73</v>
      </c>
      <c r="H629" s="8"/>
      <c r="I629" s="30"/>
      <c r="J629" s="8" t="s">
        <v>73</v>
      </c>
      <c r="K629" t="s">
        <v>71</v>
      </c>
      <c r="L629" s="8" t="s">
        <v>73</v>
      </c>
      <c r="M629" s="11">
        <f t="shared" si="469"/>
        <v>0</v>
      </c>
      <c r="N629" s="12">
        <f t="shared" si="510"/>
        <v>0</v>
      </c>
      <c r="O629" s="11">
        <f t="shared" si="470"/>
        <v>0</v>
      </c>
      <c r="P629" s="12">
        <f t="shared" si="511"/>
        <v>0</v>
      </c>
      <c r="Q629" s="11">
        <f t="shared" si="471"/>
        <v>1.9999999999999574E-2</v>
      </c>
      <c r="R629" s="12"/>
      <c r="S629" s="11">
        <f t="shared" si="472"/>
        <v>0</v>
      </c>
      <c r="T629" s="12">
        <f t="shared" si="512"/>
        <v>0</v>
      </c>
      <c r="U629" s="11">
        <f t="shared" si="473"/>
        <v>0</v>
      </c>
      <c r="V629" s="12">
        <f t="shared" si="513"/>
        <v>0</v>
      </c>
      <c r="W629" s="11">
        <f t="shared" si="474"/>
        <v>1.9999999999999574E-2</v>
      </c>
      <c r="X629" s="12"/>
      <c r="Y629" s="11">
        <f t="shared" si="475"/>
        <v>0</v>
      </c>
      <c r="Z629" s="12">
        <f t="shared" si="514"/>
        <v>0</v>
      </c>
      <c r="AA629" s="11">
        <f t="shared" si="476"/>
        <v>0</v>
      </c>
      <c r="AB629" s="12">
        <f t="shared" si="515"/>
        <v>0</v>
      </c>
      <c r="AC629" s="11">
        <f t="shared" si="477"/>
        <v>0</v>
      </c>
      <c r="AD629" s="12"/>
      <c r="AE629" s="11">
        <f t="shared" si="478"/>
        <v>0</v>
      </c>
      <c r="AF629" s="12">
        <f t="shared" si="516"/>
        <v>0</v>
      </c>
      <c r="AG629" s="11">
        <f t="shared" si="479"/>
        <v>0</v>
      </c>
      <c r="AH629" s="12">
        <f t="shared" si="517"/>
        <v>0</v>
      </c>
      <c r="AI629" s="11">
        <f t="shared" si="480"/>
        <v>0</v>
      </c>
      <c r="AJ629" s="12"/>
      <c r="AK629" s="11">
        <f t="shared" si="481"/>
        <v>0</v>
      </c>
      <c r="AL629" s="12">
        <f t="shared" si="518"/>
        <v>0</v>
      </c>
      <c r="AM629" s="11">
        <f t="shared" si="482"/>
        <v>0</v>
      </c>
      <c r="AN629" s="12">
        <f t="shared" si="519"/>
        <v>0</v>
      </c>
      <c r="AO629" s="11">
        <f t="shared" si="483"/>
        <v>1.9999999999999574E-2</v>
      </c>
      <c r="AP629" s="12"/>
      <c r="AQ629" s="11">
        <f t="shared" si="484"/>
        <v>0</v>
      </c>
      <c r="AR629" s="12">
        <f t="shared" si="485"/>
        <v>0</v>
      </c>
      <c r="AS629" s="11">
        <f t="shared" si="486"/>
        <v>0</v>
      </c>
      <c r="AT629" s="12">
        <f t="shared" si="487"/>
        <v>0</v>
      </c>
      <c r="AU629" s="11">
        <f t="shared" si="488"/>
        <v>0</v>
      </c>
      <c r="AV629" s="12"/>
      <c r="AW629" s="11">
        <f t="shared" si="489"/>
        <v>0</v>
      </c>
      <c r="AX629" s="12">
        <f t="shared" si="490"/>
        <v>0</v>
      </c>
      <c r="AY629" s="11">
        <f t="shared" si="491"/>
        <v>0</v>
      </c>
      <c r="AZ629" s="12">
        <f t="shared" si="492"/>
        <v>0</v>
      </c>
      <c r="BA629" s="11">
        <f t="shared" si="493"/>
        <v>1.9999999999999574E-2</v>
      </c>
      <c r="BB629" s="12"/>
      <c r="BC629" s="11">
        <f t="shared" si="494"/>
        <v>0</v>
      </c>
      <c r="BD629" s="12">
        <f t="shared" si="495"/>
        <v>0</v>
      </c>
      <c r="BE629" s="11">
        <f t="shared" si="496"/>
        <v>0</v>
      </c>
      <c r="BF629" s="12">
        <f t="shared" si="497"/>
        <v>0</v>
      </c>
      <c r="BG629" s="11">
        <f t="shared" si="498"/>
        <v>1.9999999999999574E-2</v>
      </c>
      <c r="BH629" s="12"/>
      <c r="BI629" s="11">
        <f t="shared" si="499"/>
        <v>0</v>
      </c>
      <c r="BJ629" s="12">
        <f t="shared" si="500"/>
        <v>0</v>
      </c>
      <c r="BK629" s="11">
        <f t="shared" si="501"/>
        <v>0</v>
      </c>
      <c r="BL629" s="12">
        <f t="shared" si="502"/>
        <v>0</v>
      </c>
      <c r="BM629" s="11">
        <f t="shared" si="503"/>
        <v>0</v>
      </c>
      <c r="BN629" s="12"/>
      <c r="BO629" s="11">
        <f t="shared" si="504"/>
        <v>0</v>
      </c>
      <c r="BP629" s="12">
        <f t="shared" si="505"/>
        <v>0</v>
      </c>
      <c r="BQ629" s="11">
        <f t="shared" si="506"/>
        <v>0</v>
      </c>
      <c r="BR629" s="12">
        <f t="shared" si="507"/>
        <v>0</v>
      </c>
      <c r="BS629" s="11">
        <f t="shared" si="508"/>
        <v>1.9999999999999574E-2</v>
      </c>
    </row>
    <row r="630" spans="1:71" x14ac:dyDescent="0.25">
      <c r="A630" s="21">
        <f t="shared" si="509"/>
        <v>12.510416666666488</v>
      </c>
      <c r="B630" s="7"/>
      <c r="C630" s="8" t="s">
        <v>73</v>
      </c>
      <c r="D630" s="8" t="s">
        <v>73</v>
      </c>
      <c r="E630" s="8"/>
      <c r="F630" s="9"/>
      <c r="G630" s="8" t="s">
        <v>73</v>
      </c>
      <c r="H630" s="8"/>
      <c r="I630" s="9"/>
      <c r="J630" s="8" t="s">
        <v>73</v>
      </c>
      <c r="K630" t="s">
        <v>71</v>
      </c>
      <c r="L630" s="8" t="s">
        <v>73</v>
      </c>
      <c r="M630" s="11">
        <f t="shared" si="469"/>
        <v>0</v>
      </c>
      <c r="N630" s="12">
        <f t="shared" si="510"/>
        <v>0</v>
      </c>
      <c r="O630" s="11">
        <f t="shared" si="470"/>
        <v>0</v>
      </c>
      <c r="P630" s="12">
        <f t="shared" si="511"/>
        <v>0</v>
      </c>
      <c r="Q630" s="11">
        <f t="shared" si="471"/>
        <v>1.9999999999999574E-2</v>
      </c>
      <c r="R630" s="12"/>
      <c r="S630" s="11">
        <f t="shared" si="472"/>
        <v>0</v>
      </c>
      <c r="T630" s="12">
        <f t="shared" si="512"/>
        <v>0</v>
      </c>
      <c r="U630" s="11">
        <f t="shared" si="473"/>
        <v>0</v>
      </c>
      <c r="V630" s="12">
        <f t="shared" si="513"/>
        <v>0</v>
      </c>
      <c r="W630" s="11">
        <f t="shared" si="474"/>
        <v>1.9999999999999574E-2</v>
      </c>
      <c r="X630" s="12"/>
      <c r="Y630" s="11">
        <f t="shared" si="475"/>
        <v>0</v>
      </c>
      <c r="Z630" s="12">
        <f t="shared" si="514"/>
        <v>0</v>
      </c>
      <c r="AA630" s="11">
        <f t="shared" si="476"/>
        <v>0</v>
      </c>
      <c r="AB630" s="12">
        <f t="shared" si="515"/>
        <v>0</v>
      </c>
      <c r="AC630" s="11">
        <f t="shared" si="477"/>
        <v>0</v>
      </c>
      <c r="AD630" s="12"/>
      <c r="AE630" s="11">
        <f t="shared" si="478"/>
        <v>0</v>
      </c>
      <c r="AF630" s="12">
        <f t="shared" si="516"/>
        <v>0</v>
      </c>
      <c r="AG630" s="11">
        <f t="shared" si="479"/>
        <v>0</v>
      </c>
      <c r="AH630" s="12">
        <f t="shared" si="517"/>
        <v>0</v>
      </c>
      <c r="AI630" s="11">
        <f t="shared" si="480"/>
        <v>0</v>
      </c>
      <c r="AJ630" s="12"/>
      <c r="AK630" s="11">
        <f t="shared" si="481"/>
        <v>0</v>
      </c>
      <c r="AL630" s="12">
        <f t="shared" si="518"/>
        <v>0</v>
      </c>
      <c r="AM630" s="11">
        <f t="shared" si="482"/>
        <v>0</v>
      </c>
      <c r="AN630" s="12">
        <f t="shared" si="519"/>
        <v>0</v>
      </c>
      <c r="AO630" s="11">
        <f t="shared" si="483"/>
        <v>1.9999999999999574E-2</v>
      </c>
      <c r="AP630" s="12"/>
      <c r="AQ630" s="11">
        <f t="shared" si="484"/>
        <v>0</v>
      </c>
      <c r="AR630" s="12">
        <f t="shared" si="485"/>
        <v>0</v>
      </c>
      <c r="AS630" s="11">
        <f t="shared" si="486"/>
        <v>0</v>
      </c>
      <c r="AT630" s="12">
        <f t="shared" si="487"/>
        <v>0</v>
      </c>
      <c r="AU630" s="11">
        <f t="shared" si="488"/>
        <v>0</v>
      </c>
      <c r="AV630" s="12"/>
      <c r="AW630" s="11">
        <f t="shared" si="489"/>
        <v>0</v>
      </c>
      <c r="AX630" s="12">
        <f t="shared" si="490"/>
        <v>0</v>
      </c>
      <c r="AY630" s="11">
        <f t="shared" si="491"/>
        <v>0</v>
      </c>
      <c r="AZ630" s="12">
        <f t="shared" si="492"/>
        <v>0</v>
      </c>
      <c r="BA630" s="11">
        <f t="shared" si="493"/>
        <v>1.9999999999999574E-2</v>
      </c>
      <c r="BB630" s="12"/>
      <c r="BC630" s="11">
        <f t="shared" si="494"/>
        <v>0</v>
      </c>
      <c r="BD630" s="12">
        <f t="shared" si="495"/>
        <v>0</v>
      </c>
      <c r="BE630" s="11">
        <f t="shared" si="496"/>
        <v>0</v>
      </c>
      <c r="BF630" s="12">
        <f t="shared" si="497"/>
        <v>0</v>
      </c>
      <c r="BG630" s="11">
        <f t="shared" si="498"/>
        <v>1.9999999999999574E-2</v>
      </c>
      <c r="BH630" s="12"/>
      <c r="BI630" s="11">
        <f t="shared" si="499"/>
        <v>0</v>
      </c>
      <c r="BJ630" s="12">
        <f t="shared" si="500"/>
        <v>0</v>
      </c>
      <c r="BK630" s="11">
        <f t="shared" si="501"/>
        <v>0</v>
      </c>
      <c r="BL630" s="12">
        <f t="shared" si="502"/>
        <v>0</v>
      </c>
      <c r="BM630" s="11">
        <f t="shared" si="503"/>
        <v>0</v>
      </c>
      <c r="BN630" s="12"/>
      <c r="BO630" s="11">
        <f t="shared" si="504"/>
        <v>0</v>
      </c>
      <c r="BP630" s="12">
        <f t="shared" si="505"/>
        <v>0</v>
      </c>
      <c r="BQ630" s="11">
        <f t="shared" si="506"/>
        <v>0</v>
      </c>
      <c r="BR630" s="12">
        <f t="shared" si="507"/>
        <v>0</v>
      </c>
      <c r="BS630" s="11">
        <f t="shared" si="508"/>
        <v>1.9999999999999574E-2</v>
      </c>
    </row>
    <row r="631" spans="1:71" x14ac:dyDescent="0.25">
      <c r="A631" s="21">
        <f t="shared" si="509"/>
        <v>12.530416666666488</v>
      </c>
      <c r="B631" s="7"/>
      <c r="C631" s="8" t="s">
        <v>73</v>
      </c>
      <c r="D631" s="8" t="s">
        <v>73</v>
      </c>
      <c r="F631" s="9"/>
      <c r="G631" s="8" t="s">
        <v>73</v>
      </c>
      <c r="H631" s="8"/>
      <c r="I631" s="8"/>
      <c r="J631" s="8" t="s">
        <v>73</v>
      </c>
      <c r="K631" t="s">
        <v>71</v>
      </c>
      <c r="L631" s="8" t="s">
        <v>73</v>
      </c>
      <c r="M631" s="11">
        <f t="shared" si="469"/>
        <v>0</v>
      </c>
      <c r="N631" s="12">
        <f t="shared" si="510"/>
        <v>0</v>
      </c>
      <c r="O631" s="11">
        <f t="shared" si="470"/>
        <v>0</v>
      </c>
      <c r="P631" s="12">
        <f t="shared" si="511"/>
        <v>0</v>
      </c>
      <c r="Q631" s="11">
        <f t="shared" si="471"/>
        <v>1.9999999999999574E-2</v>
      </c>
      <c r="R631" s="12"/>
      <c r="S631" s="11">
        <f t="shared" si="472"/>
        <v>0</v>
      </c>
      <c r="T631" s="12">
        <f t="shared" si="512"/>
        <v>0</v>
      </c>
      <c r="U631" s="11">
        <f t="shared" si="473"/>
        <v>0</v>
      </c>
      <c r="V631" s="12">
        <f t="shared" si="513"/>
        <v>0</v>
      </c>
      <c r="W631" s="11">
        <f t="shared" si="474"/>
        <v>1.9999999999999574E-2</v>
      </c>
      <c r="X631" s="12"/>
      <c r="Y631" s="11">
        <f t="shared" si="475"/>
        <v>0</v>
      </c>
      <c r="Z631" s="12">
        <f t="shared" si="514"/>
        <v>0</v>
      </c>
      <c r="AA631" s="11">
        <f t="shared" si="476"/>
        <v>0</v>
      </c>
      <c r="AB631" s="12">
        <f t="shared" si="515"/>
        <v>0</v>
      </c>
      <c r="AC631" s="11">
        <f t="shared" si="477"/>
        <v>0</v>
      </c>
      <c r="AD631" s="12"/>
      <c r="AE631" s="11">
        <f t="shared" si="478"/>
        <v>0</v>
      </c>
      <c r="AF631" s="12">
        <f t="shared" si="516"/>
        <v>0</v>
      </c>
      <c r="AG631" s="11">
        <f t="shared" si="479"/>
        <v>0</v>
      </c>
      <c r="AH631" s="12">
        <f t="shared" si="517"/>
        <v>0</v>
      </c>
      <c r="AI631" s="11">
        <f t="shared" si="480"/>
        <v>0</v>
      </c>
      <c r="AJ631" s="12"/>
      <c r="AK631" s="11">
        <f t="shared" si="481"/>
        <v>0</v>
      </c>
      <c r="AL631" s="12">
        <f t="shared" si="518"/>
        <v>0</v>
      </c>
      <c r="AM631" s="11">
        <f t="shared" si="482"/>
        <v>0</v>
      </c>
      <c r="AN631" s="12">
        <f t="shared" si="519"/>
        <v>0</v>
      </c>
      <c r="AO631" s="11">
        <f t="shared" si="483"/>
        <v>1.9999999999999574E-2</v>
      </c>
      <c r="AP631" s="12"/>
      <c r="AQ631" s="11">
        <f t="shared" si="484"/>
        <v>0</v>
      </c>
      <c r="AR631" s="12">
        <f t="shared" si="485"/>
        <v>0</v>
      </c>
      <c r="AS631" s="11">
        <f t="shared" si="486"/>
        <v>0</v>
      </c>
      <c r="AT631" s="12">
        <f t="shared" si="487"/>
        <v>0</v>
      </c>
      <c r="AU631" s="11">
        <f t="shared" si="488"/>
        <v>0</v>
      </c>
      <c r="AV631" s="12"/>
      <c r="AW631" s="11">
        <f t="shared" si="489"/>
        <v>0</v>
      </c>
      <c r="AX631" s="12">
        <f t="shared" si="490"/>
        <v>0</v>
      </c>
      <c r="AY631" s="11">
        <f t="shared" si="491"/>
        <v>0</v>
      </c>
      <c r="AZ631" s="12">
        <f t="shared" si="492"/>
        <v>0</v>
      </c>
      <c r="BA631" s="11">
        <f t="shared" si="493"/>
        <v>1.9999999999999574E-2</v>
      </c>
      <c r="BB631" s="12"/>
      <c r="BC631" s="11">
        <f t="shared" si="494"/>
        <v>0</v>
      </c>
      <c r="BD631" s="12">
        <f t="shared" si="495"/>
        <v>0</v>
      </c>
      <c r="BE631" s="11">
        <f t="shared" si="496"/>
        <v>0</v>
      </c>
      <c r="BF631" s="12">
        <f t="shared" si="497"/>
        <v>0</v>
      </c>
      <c r="BG631" s="11">
        <f t="shared" si="498"/>
        <v>1.9999999999999574E-2</v>
      </c>
      <c r="BH631" s="12"/>
      <c r="BI631" s="11">
        <f t="shared" si="499"/>
        <v>0</v>
      </c>
      <c r="BJ631" s="12">
        <f t="shared" si="500"/>
        <v>0</v>
      </c>
      <c r="BK631" s="11">
        <f t="shared" si="501"/>
        <v>0</v>
      </c>
      <c r="BL631" s="12">
        <f t="shared" si="502"/>
        <v>0</v>
      </c>
      <c r="BM631" s="11">
        <f t="shared" si="503"/>
        <v>0</v>
      </c>
      <c r="BN631" s="12"/>
      <c r="BO631" s="11">
        <f t="shared" si="504"/>
        <v>0</v>
      </c>
      <c r="BP631" s="12">
        <f t="shared" si="505"/>
        <v>0</v>
      </c>
      <c r="BQ631" s="11">
        <f t="shared" si="506"/>
        <v>0</v>
      </c>
      <c r="BR631" s="12">
        <f t="shared" si="507"/>
        <v>0</v>
      </c>
      <c r="BS631" s="11">
        <f t="shared" si="508"/>
        <v>1.9999999999999574E-2</v>
      </c>
    </row>
    <row r="632" spans="1:71" x14ac:dyDescent="0.25">
      <c r="A632" s="21">
        <f t="shared" si="509"/>
        <v>12.550416666666488</v>
      </c>
      <c r="B632" s="7" t="s">
        <v>92</v>
      </c>
      <c r="C632" s="8" t="s">
        <v>73</v>
      </c>
      <c r="D632" t="s">
        <v>71</v>
      </c>
      <c r="F632" s="8"/>
      <c r="G632" s="8" t="s">
        <v>73</v>
      </c>
      <c r="H632" s="8"/>
      <c r="I632" s="8"/>
      <c r="J632" s="8" t="s">
        <v>73</v>
      </c>
      <c r="K632" s="9" t="s">
        <v>72</v>
      </c>
      <c r="L632" s="8" t="s">
        <v>73</v>
      </c>
      <c r="M632" s="11">
        <f t="shared" si="469"/>
        <v>0</v>
      </c>
      <c r="N632" s="12">
        <f t="shared" si="510"/>
        <v>0</v>
      </c>
      <c r="O632" s="11">
        <f t="shared" si="470"/>
        <v>0</v>
      </c>
      <c r="P632" s="12">
        <f t="shared" si="511"/>
        <v>0</v>
      </c>
      <c r="Q632" s="11">
        <f t="shared" si="471"/>
        <v>1.9999999999999574E-2</v>
      </c>
      <c r="R632" s="12"/>
      <c r="S632" s="11">
        <f t="shared" si="472"/>
        <v>0</v>
      </c>
      <c r="T632" s="12">
        <f t="shared" si="512"/>
        <v>0</v>
      </c>
      <c r="U632" s="11">
        <f t="shared" si="473"/>
        <v>0</v>
      </c>
      <c r="V632" s="12">
        <f t="shared" si="513"/>
        <v>0</v>
      </c>
      <c r="W632" s="11">
        <f t="shared" si="474"/>
        <v>0</v>
      </c>
      <c r="X632" s="12"/>
      <c r="Y632" s="11">
        <f t="shared" si="475"/>
        <v>0</v>
      </c>
      <c r="Z632" s="12">
        <f t="shared" si="514"/>
        <v>0</v>
      </c>
      <c r="AA632" s="11">
        <f t="shared" si="476"/>
        <v>0</v>
      </c>
      <c r="AB632" s="12">
        <f t="shared" si="515"/>
        <v>0</v>
      </c>
      <c r="AC632" s="11">
        <f t="shared" si="477"/>
        <v>0</v>
      </c>
      <c r="AD632" s="12"/>
      <c r="AE632" s="11">
        <f t="shared" si="478"/>
        <v>0</v>
      </c>
      <c r="AF632" s="12">
        <f t="shared" si="516"/>
        <v>0</v>
      </c>
      <c r="AG632" s="11">
        <f t="shared" si="479"/>
        <v>0</v>
      </c>
      <c r="AH632" s="12">
        <f t="shared" si="517"/>
        <v>0</v>
      </c>
      <c r="AI632" s="11">
        <f t="shared" si="480"/>
        <v>0</v>
      </c>
      <c r="AJ632" s="12"/>
      <c r="AK632" s="11">
        <f t="shared" si="481"/>
        <v>0</v>
      </c>
      <c r="AL632" s="12">
        <f t="shared" si="518"/>
        <v>0</v>
      </c>
      <c r="AM632" s="11">
        <f t="shared" si="482"/>
        <v>0</v>
      </c>
      <c r="AN632" s="12">
        <f t="shared" si="519"/>
        <v>0</v>
      </c>
      <c r="AO632" s="11">
        <f t="shared" si="483"/>
        <v>1.9999999999999574E-2</v>
      </c>
      <c r="AP632" s="12"/>
      <c r="AQ632" s="11">
        <f t="shared" si="484"/>
        <v>0</v>
      </c>
      <c r="AR632" s="12">
        <f t="shared" si="485"/>
        <v>0</v>
      </c>
      <c r="AS632" s="11">
        <f t="shared" si="486"/>
        <v>0</v>
      </c>
      <c r="AT632" s="12">
        <f t="shared" si="487"/>
        <v>0</v>
      </c>
      <c r="AU632" s="11">
        <f t="shared" si="488"/>
        <v>0</v>
      </c>
      <c r="AV632" s="12"/>
      <c r="AW632" s="11">
        <f t="shared" si="489"/>
        <v>0</v>
      </c>
      <c r="AX632" s="12">
        <f t="shared" si="490"/>
        <v>0</v>
      </c>
      <c r="AY632" s="11">
        <f t="shared" si="491"/>
        <v>0</v>
      </c>
      <c r="AZ632" s="12">
        <f t="shared" si="492"/>
        <v>0</v>
      </c>
      <c r="BA632" s="11">
        <f t="shared" si="493"/>
        <v>1.9999999999999574E-2</v>
      </c>
      <c r="BB632" s="12"/>
      <c r="BC632" s="11">
        <f t="shared" si="494"/>
        <v>0</v>
      </c>
      <c r="BD632" s="12">
        <f t="shared" si="495"/>
        <v>0</v>
      </c>
      <c r="BE632" s="11">
        <f t="shared" si="496"/>
        <v>0</v>
      </c>
      <c r="BF632" s="12">
        <f t="shared" si="497"/>
        <v>0</v>
      </c>
      <c r="BG632" s="11">
        <f t="shared" si="498"/>
        <v>1.9999999999999574E-2</v>
      </c>
      <c r="BH632" s="12"/>
      <c r="BI632" s="11">
        <f t="shared" si="499"/>
        <v>0</v>
      </c>
      <c r="BJ632" s="12">
        <f t="shared" si="500"/>
        <v>0</v>
      </c>
      <c r="BK632" s="11">
        <f t="shared" si="501"/>
        <v>12.550416666666488</v>
      </c>
      <c r="BL632" s="12">
        <f t="shared" si="502"/>
        <v>1</v>
      </c>
      <c r="BM632" s="11">
        <f t="shared" si="503"/>
        <v>0</v>
      </c>
      <c r="BN632" s="12"/>
      <c r="BO632" s="11">
        <f t="shared" si="504"/>
        <v>0</v>
      </c>
      <c r="BP632" s="12">
        <f t="shared" si="505"/>
        <v>0</v>
      </c>
      <c r="BQ632" s="11">
        <f t="shared" si="506"/>
        <v>0</v>
      </c>
      <c r="BR632" s="12">
        <f t="shared" si="507"/>
        <v>0</v>
      </c>
      <c r="BS632" s="11">
        <f t="shared" si="508"/>
        <v>1.9999999999999574E-2</v>
      </c>
    </row>
    <row r="633" spans="1:71" x14ac:dyDescent="0.25">
      <c r="A633" s="21">
        <f t="shared" si="509"/>
        <v>12.570416666666487</v>
      </c>
      <c r="B633" s="7"/>
      <c r="C633" s="8" t="s">
        <v>73</v>
      </c>
      <c r="D633" t="s">
        <v>71</v>
      </c>
      <c r="F633" s="8"/>
      <c r="G633" s="8" t="s">
        <v>73</v>
      </c>
      <c r="H633" s="8"/>
      <c r="I633" s="30"/>
      <c r="J633" s="8" t="s">
        <v>73</v>
      </c>
      <c r="L633" s="8" t="s">
        <v>73</v>
      </c>
      <c r="M633" s="11">
        <f t="shared" si="469"/>
        <v>0</v>
      </c>
      <c r="N633" s="12">
        <f t="shared" si="510"/>
        <v>0</v>
      </c>
      <c r="O633" s="11">
        <f t="shared" si="470"/>
        <v>0</v>
      </c>
      <c r="P633" s="12">
        <f t="shared" si="511"/>
        <v>0</v>
      </c>
      <c r="Q633" s="11">
        <f t="shared" si="471"/>
        <v>1.9999999999999574E-2</v>
      </c>
      <c r="R633" s="12"/>
      <c r="S633" s="11">
        <f t="shared" si="472"/>
        <v>0</v>
      </c>
      <c r="T633" s="12">
        <f t="shared" si="512"/>
        <v>0</v>
      </c>
      <c r="U633" s="11">
        <f t="shared" si="473"/>
        <v>0</v>
      </c>
      <c r="V633" s="12">
        <f t="shared" si="513"/>
        <v>0</v>
      </c>
      <c r="W633" s="11">
        <f t="shared" si="474"/>
        <v>0</v>
      </c>
      <c r="X633" s="12"/>
      <c r="Y633" s="11">
        <f t="shared" si="475"/>
        <v>0</v>
      </c>
      <c r="Z633" s="12">
        <f t="shared" si="514"/>
        <v>0</v>
      </c>
      <c r="AA633" s="11">
        <f t="shared" si="476"/>
        <v>0</v>
      </c>
      <c r="AB633" s="12">
        <f t="shared" si="515"/>
        <v>0</v>
      </c>
      <c r="AC633" s="11">
        <f t="shared" si="477"/>
        <v>0</v>
      </c>
      <c r="AD633" s="12"/>
      <c r="AE633" s="11">
        <f t="shared" si="478"/>
        <v>0</v>
      </c>
      <c r="AF633" s="12">
        <f t="shared" si="516"/>
        <v>0</v>
      </c>
      <c r="AG633" s="11">
        <f t="shared" si="479"/>
        <v>0</v>
      </c>
      <c r="AH633" s="12">
        <f t="shared" si="517"/>
        <v>0</v>
      </c>
      <c r="AI633" s="11">
        <f t="shared" si="480"/>
        <v>0</v>
      </c>
      <c r="AJ633" s="12"/>
      <c r="AK633" s="11">
        <f t="shared" si="481"/>
        <v>0</v>
      </c>
      <c r="AL633" s="12">
        <f t="shared" si="518"/>
        <v>0</v>
      </c>
      <c r="AM633" s="11">
        <f t="shared" si="482"/>
        <v>0</v>
      </c>
      <c r="AN633" s="12">
        <f t="shared" si="519"/>
        <v>0</v>
      </c>
      <c r="AO633" s="11">
        <f t="shared" si="483"/>
        <v>1.9999999999999574E-2</v>
      </c>
      <c r="AP633" s="12"/>
      <c r="AQ633" s="11">
        <f t="shared" si="484"/>
        <v>0</v>
      </c>
      <c r="AR633" s="12">
        <f t="shared" si="485"/>
        <v>0</v>
      </c>
      <c r="AS633" s="11">
        <f t="shared" si="486"/>
        <v>0</v>
      </c>
      <c r="AT633" s="12">
        <f t="shared" si="487"/>
        <v>0</v>
      </c>
      <c r="AU633" s="11">
        <f t="shared" si="488"/>
        <v>0</v>
      </c>
      <c r="AV633" s="12"/>
      <c r="AW633" s="11">
        <f t="shared" si="489"/>
        <v>0</v>
      </c>
      <c r="AX633" s="12">
        <f t="shared" si="490"/>
        <v>0</v>
      </c>
      <c r="AY633" s="11">
        <f t="shared" si="491"/>
        <v>0</v>
      </c>
      <c r="AZ633" s="12">
        <f t="shared" si="492"/>
        <v>0</v>
      </c>
      <c r="BA633" s="11">
        <f t="shared" si="493"/>
        <v>1.9999999999999574E-2</v>
      </c>
      <c r="BB633" s="12"/>
      <c r="BC633" s="11">
        <f t="shared" si="494"/>
        <v>0</v>
      </c>
      <c r="BD633" s="12">
        <f t="shared" si="495"/>
        <v>0</v>
      </c>
      <c r="BE633" s="11">
        <f t="shared" si="496"/>
        <v>0</v>
      </c>
      <c r="BF633" s="12">
        <f t="shared" si="497"/>
        <v>0</v>
      </c>
      <c r="BG633" s="11">
        <f t="shared" si="498"/>
        <v>1.9999999999999574E-2</v>
      </c>
      <c r="BH633" s="12"/>
      <c r="BI633" s="11">
        <f t="shared" si="499"/>
        <v>0</v>
      </c>
      <c r="BJ633" s="12">
        <f t="shared" si="500"/>
        <v>0</v>
      </c>
      <c r="BK633" s="11">
        <f t="shared" si="501"/>
        <v>0</v>
      </c>
      <c r="BL633" s="12">
        <f t="shared" si="502"/>
        <v>0</v>
      </c>
      <c r="BM633" s="11">
        <f t="shared" si="503"/>
        <v>0</v>
      </c>
      <c r="BN633" s="12"/>
      <c r="BO633" s="11">
        <f t="shared" si="504"/>
        <v>0</v>
      </c>
      <c r="BP633" s="12">
        <f t="shared" si="505"/>
        <v>0</v>
      </c>
      <c r="BQ633" s="11">
        <f t="shared" si="506"/>
        <v>0</v>
      </c>
      <c r="BR633" s="12">
        <f t="shared" si="507"/>
        <v>0</v>
      </c>
      <c r="BS633" s="11">
        <f t="shared" si="508"/>
        <v>1.9999999999999574E-2</v>
      </c>
    </row>
    <row r="634" spans="1:71" x14ac:dyDescent="0.25">
      <c r="A634" s="21">
        <f t="shared" si="509"/>
        <v>12.590416666666487</v>
      </c>
      <c r="B634" s="7"/>
      <c r="C634" s="8" t="s">
        <v>73</v>
      </c>
      <c r="D634" t="s">
        <v>71</v>
      </c>
      <c r="F634" s="8"/>
      <c r="G634" s="8" t="s">
        <v>73</v>
      </c>
      <c r="H634" s="8"/>
      <c r="I634" s="30"/>
      <c r="J634" s="8" t="s">
        <v>73</v>
      </c>
      <c r="L634" s="8" t="s">
        <v>73</v>
      </c>
      <c r="M634" s="11">
        <f t="shared" si="469"/>
        <v>0</v>
      </c>
      <c r="N634" s="12">
        <f t="shared" si="510"/>
        <v>0</v>
      </c>
      <c r="O634" s="11">
        <f t="shared" si="470"/>
        <v>0</v>
      </c>
      <c r="P634" s="12">
        <f t="shared" si="511"/>
        <v>0</v>
      </c>
      <c r="Q634" s="11">
        <f t="shared" si="471"/>
        <v>1.9999999999999574E-2</v>
      </c>
      <c r="R634" s="12"/>
      <c r="S634" s="11">
        <f t="shared" si="472"/>
        <v>0</v>
      </c>
      <c r="T634" s="12">
        <f t="shared" si="512"/>
        <v>0</v>
      </c>
      <c r="U634" s="11">
        <f t="shared" si="473"/>
        <v>0</v>
      </c>
      <c r="V634" s="12">
        <f t="shared" si="513"/>
        <v>0</v>
      </c>
      <c r="W634" s="11">
        <f t="shared" si="474"/>
        <v>0</v>
      </c>
      <c r="X634" s="12"/>
      <c r="Y634" s="11">
        <f t="shared" si="475"/>
        <v>0</v>
      </c>
      <c r="Z634" s="12">
        <f t="shared" si="514"/>
        <v>0</v>
      </c>
      <c r="AA634" s="11">
        <f t="shared" si="476"/>
        <v>0</v>
      </c>
      <c r="AB634" s="12">
        <f t="shared" si="515"/>
        <v>0</v>
      </c>
      <c r="AC634" s="11">
        <f t="shared" si="477"/>
        <v>0</v>
      </c>
      <c r="AD634" s="12"/>
      <c r="AE634" s="11">
        <f t="shared" si="478"/>
        <v>0</v>
      </c>
      <c r="AF634" s="12">
        <f t="shared" si="516"/>
        <v>0</v>
      </c>
      <c r="AG634" s="11">
        <f t="shared" si="479"/>
        <v>0</v>
      </c>
      <c r="AH634" s="12">
        <f t="shared" si="517"/>
        <v>0</v>
      </c>
      <c r="AI634" s="11">
        <f t="shared" si="480"/>
        <v>0</v>
      </c>
      <c r="AJ634" s="12"/>
      <c r="AK634" s="11">
        <f t="shared" si="481"/>
        <v>0</v>
      </c>
      <c r="AL634" s="12">
        <f t="shared" si="518"/>
        <v>0</v>
      </c>
      <c r="AM634" s="11">
        <f t="shared" si="482"/>
        <v>0</v>
      </c>
      <c r="AN634" s="12">
        <f t="shared" si="519"/>
        <v>0</v>
      </c>
      <c r="AO634" s="11">
        <f t="shared" si="483"/>
        <v>1.9999999999999574E-2</v>
      </c>
      <c r="AP634" s="12"/>
      <c r="AQ634" s="11">
        <f t="shared" si="484"/>
        <v>0</v>
      </c>
      <c r="AR634" s="12">
        <f t="shared" si="485"/>
        <v>0</v>
      </c>
      <c r="AS634" s="11">
        <f t="shared" si="486"/>
        <v>0</v>
      </c>
      <c r="AT634" s="12">
        <f t="shared" si="487"/>
        <v>0</v>
      </c>
      <c r="AU634" s="11">
        <f t="shared" si="488"/>
        <v>0</v>
      </c>
      <c r="AV634" s="12"/>
      <c r="AW634" s="11">
        <f t="shared" si="489"/>
        <v>0</v>
      </c>
      <c r="AX634" s="12">
        <f t="shared" si="490"/>
        <v>0</v>
      </c>
      <c r="AY634" s="11">
        <f t="shared" si="491"/>
        <v>0</v>
      </c>
      <c r="AZ634" s="12">
        <f t="shared" si="492"/>
        <v>0</v>
      </c>
      <c r="BA634" s="11">
        <f t="shared" si="493"/>
        <v>1.9999999999999574E-2</v>
      </c>
      <c r="BB634" s="12"/>
      <c r="BC634" s="11">
        <f t="shared" si="494"/>
        <v>0</v>
      </c>
      <c r="BD634" s="12">
        <f t="shared" si="495"/>
        <v>0</v>
      </c>
      <c r="BE634" s="11">
        <f t="shared" si="496"/>
        <v>0</v>
      </c>
      <c r="BF634" s="12">
        <f t="shared" si="497"/>
        <v>0</v>
      </c>
      <c r="BG634" s="11">
        <f t="shared" si="498"/>
        <v>1.9999999999999574E-2</v>
      </c>
      <c r="BH634" s="12"/>
      <c r="BI634" s="11">
        <f t="shared" si="499"/>
        <v>0</v>
      </c>
      <c r="BJ634" s="12">
        <f t="shared" si="500"/>
        <v>0</v>
      </c>
      <c r="BK634" s="11">
        <f t="shared" si="501"/>
        <v>0</v>
      </c>
      <c r="BL634" s="12">
        <f t="shared" si="502"/>
        <v>0</v>
      </c>
      <c r="BM634" s="11">
        <f t="shared" si="503"/>
        <v>0</v>
      </c>
      <c r="BN634" s="12"/>
      <c r="BO634" s="11">
        <f t="shared" si="504"/>
        <v>0</v>
      </c>
      <c r="BP634" s="12">
        <f t="shared" si="505"/>
        <v>0</v>
      </c>
      <c r="BQ634" s="11">
        <f t="shared" si="506"/>
        <v>0</v>
      </c>
      <c r="BR634" s="12">
        <f t="shared" si="507"/>
        <v>0</v>
      </c>
      <c r="BS634" s="11">
        <f t="shared" si="508"/>
        <v>1.9999999999999574E-2</v>
      </c>
    </row>
    <row r="635" spans="1:71" x14ac:dyDescent="0.25">
      <c r="A635" s="21">
        <f t="shared" si="509"/>
        <v>12.610416666666486</v>
      </c>
      <c r="B635" s="7" t="s">
        <v>77</v>
      </c>
      <c r="C635" s="8" t="s">
        <v>73</v>
      </c>
      <c r="D635" t="s">
        <v>71</v>
      </c>
      <c r="E635" s="8" t="s">
        <v>73</v>
      </c>
      <c r="F635" s="8"/>
      <c r="G635" s="8" t="s">
        <v>73</v>
      </c>
      <c r="H635" s="8"/>
      <c r="I635" s="30"/>
      <c r="J635" s="8" t="s">
        <v>73</v>
      </c>
      <c r="L635" s="8" t="s">
        <v>73</v>
      </c>
      <c r="M635" s="11">
        <v>8</v>
      </c>
      <c r="N635" s="12">
        <f t="shared" si="510"/>
        <v>1</v>
      </c>
      <c r="O635" s="11">
        <f t="shared" si="470"/>
        <v>0</v>
      </c>
      <c r="P635" s="12">
        <f t="shared" si="511"/>
        <v>0</v>
      </c>
      <c r="Q635" s="11">
        <f t="shared" si="471"/>
        <v>1.9999999999999574E-2</v>
      </c>
      <c r="R635" s="12"/>
      <c r="S635" s="11">
        <f t="shared" si="472"/>
        <v>0</v>
      </c>
      <c r="T635" s="12">
        <f t="shared" si="512"/>
        <v>0</v>
      </c>
      <c r="U635" s="11">
        <f t="shared" si="473"/>
        <v>0</v>
      </c>
      <c r="V635" s="12">
        <f t="shared" si="513"/>
        <v>0</v>
      </c>
      <c r="W635" s="11">
        <f t="shared" si="474"/>
        <v>0</v>
      </c>
      <c r="X635" s="12"/>
      <c r="Y635" s="11">
        <f t="shared" si="475"/>
        <v>12.610416666666486</v>
      </c>
      <c r="Z635" s="12">
        <f t="shared" si="514"/>
        <v>1</v>
      </c>
      <c r="AA635" s="11">
        <f t="shared" si="476"/>
        <v>0</v>
      </c>
      <c r="AB635" s="12">
        <f t="shared" si="515"/>
        <v>0</v>
      </c>
      <c r="AC635" s="11">
        <f t="shared" si="477"/>
        <v>1.9999999999999574E-2</v>
      </c>
      <c r="AD635" s="12"/>
      <c r="AE635" s="11">
        <f t="shared" si="478"/>
        <v>0</v>
      </c>
      <c r="AF635" s="12">
        <f t="shared" si="516"/>
        <v>0</v>
      </c>
      <c r="AG635" s="11">
        <f t="shared" si="479"/>
        <v>0</v>
      </c>
      <c r="AH635" s="12">
        <f t="shared" si="517"/>
        <v>0</v>
      </c>
      <c r="AI635" s="11">
        <f t="shared" si="480"/>
        <v>0</v>
      </c>
      <c r="AJ635" s="12"/>
      <c r="AK635" s="11">
        <f t="shared" si="481"/>
        <v>0</v>
      </c>
      <c r="AL635" s="12">
        <f t="shared" si="518"/>
        <v>0</v>
      </c>
      <c r="AM635" s="11">
        <f t="shared" si="482"/>
        <v>0</v>
      </c>
      <c r="AN635" s="12">
        <f t="shared" si="519"/>
        <v>0</v>
      </c>
      <c r="AO635" s="11">
        <f t="shared" si="483"/>
        <v>1.9999999999999574E-2</v>
      </c>
      <c r="AP635" s="12"/>
      <c r="AQ635" s="11">
        <f t="shared" si="484"/>
        <v>0</v>
      </c>
      <c r="AR635" s="12">
        <f t="shared" si="485"/>
        <v>0</v>
      </c>
      <c r="AS635" s="11">
        <f t="shared" si="486"/>
        <v>0</v>
      </c>
      <c r="AT635" s="12">
        <f t="shared" si="487"/>
        <v>0</v>
      </c>
      <c r="AU635" s="11">
        <f t="shared" si="488"/>
        <v>0</v>
      </c>
      <c r="AV635" s="12"/>
      <c r="AW635" s="11">
        <f t="shared" si="489"/>
        <v>0</v>
      </c>
      <c r="AX635" s="12">
        <f t="shared" si="490"/>
        <v>0</v>
      </c>
      <c r="AY635" s="11">
        <f t="shared" si="491"/>
        <v>0</v>
      </c>
      <c r="AZ635" s="12">
        <f t="shared" si="492"/>
        <v>0</v>
      </c>
      <c r="BA635" s="11">
        <f t="shared" si="493"/>
        <v>1.9999999999999574E-2</v>
      </c>
      <c r="BB635" s="12"/>
      <c r="BC635" s="11">
        <f t="shared" si="494"/>
        <v>0</v>
      </c>
      <c r="BD635" s="12">
        <f t="shared" si="495"/>
        <v>0</v>
      </c>
      <c r="BE635" s="11">
        <f t="shared" si="496"/>
        <v>0</v>
      </c>
      <c r="BF635" s="12">
        <f t="shared" si="497"/>
        <v>0</v>
      </c>
      <c r="BG635" s="11">
        <f t="shared" si="498"/>
        <v>1.9999999999999574E-2</v>
      </c>
      <c r="BH635" s="12"/>
      <c r="BI635" s="11">
        <f t="shared" si="499"/>
        <v>0</v>
      </c>
      <c r="BJ635" s="12">
        <f t="shared" si="500"/>
        <v>0</v>
      </c>
      <c r="BK635" s="11">
        <f t="shared" si="501"/>
        <v>0</v>
      </c>
      <c r="BL635" s="12">
        <f t="shared" si="502"/>
        <v>0</v>
      </c>
      <c r="BM635" s="11">
        <f t="shared" si="503"/>
        <v>0</v>
      </c>
      <c r="BN635" s="12"/>
      <c r="BO635" s="11">
        <f t="shared" si="504"/>
        <v>0</v>
      </c>
      <c r="BP635" s="12">
        <f t="shared" si="505"/>
        <v>0</v>
      </c>
      <c r="BQ635" s="11">
        <f t="shared" si="506"/>
        <v>0</v>
      </c>
      <c r="BR635" s="12">
        <f t="shared" si="507"/>
        <v>0</v>
      </c>
      <c r="BS635" s="11">
        <f t="shared" si="508"/>
        <v>1.9999999999999574E-2</v>
      </c>
    </row>
    <row r="636" spans="1:71" x14ac:dyDescent="0.25">
      <c r="A636" s="21">
        <f t="shared" si="509"/>
        <v>12.630416666666486</v>
      </c>
      <c r="B636" s="7"/>
      <c r="C636" s="8" t="s">
        <v>73</v>
      </c>
      <c r="D636" t="s">
        <v>71</v>
      </c>
      <c r="E636" s="8" t="s">
        <v>73</v>
      </c>
      <c r="F636" s="8"/>
      <c r="G636" s="8" t="s">
        <v>73</v>
      </c>
      <c r="H636" s="8"/>
      <c r="I636" s="30"/>
      <c r="J636" s="8" t="s">
        <v>73</v>
      </c>
      <c r="L636" s="8" t="s">
        <v>73</v>
      </c>
      <c r="M636" s="11">
        <f t="shared" si="469"/>
        <v>0</v>
      </c>
      <c r="N636" s="12">
        <f t="shared" si="510"/>
        <v>0</v>
      </c>
      <c r="O636" s="11">
        <f t="shared" si="470"/>
        <v>0</v>
      </c>
      <c r="P636" s="12">
        <f t="shared" si="511"/>
        <v>0</v>
      </c>
      <c r="Q636" s="11">
        <f t="shared" si="471"/>
        <v>1.9999999999999574E-2</v>
      </c>
      <c r="R636" s="12"/>
      <c r="S636" s="11">
        <f t="shared" si="472"/>
        <v>0</v>
      </c>
      <c r="T636" s="12">
        <f t="shared" si="512"/>
        <v>0</v>
      </c>
      <c r="U636" s="11">
        <f t="shared" si="473"/>
        <v>0</v>
      </c>
      <c r="V636" s="12">
        <f t="shared" si="513"/>
        <v>0</v>
      </c>
      <c r="W636" s="11">
        <f t="shared" si="474"/>
        <v>0</v>
      </c>
      <c r="X636" s="12"/>
      <c r="Y636" s="11">
        <f t="shared" si="475"/>
        <v>0</v>
      </c>
      <c r="Z636" s="12">
        <f t="shared" si="514"/>
        <v>0</v>
      </c>
      <c r="AA636" s="11">
        <f t="shared" si="476"/>
        <v>0</v>
      </c>
      <c r="AB636" s="12">
        <f t="shared" si="515"/>
        <v>0</v>
      </c>
      <c r="AC636" s="11">
        <f t="shared" si="477"/>
        <v>1.9999999999999574E-2</v>
      </c>
      <c r="AD636" s="12"/>
      <c r="AE636" s="11">
        <f t="shared" si="478"/>
        <v>0</v>
      </c>
      <c r="AF636" s="12">
        <f t="shared" si="516"/>
        <v>0</v>
      </c>
      <c r="AG636" s="11">
        <f t="shared" si="479"/>
        <v>0</v>
      </c>
      <c r="AH636" s="12">
        <f t="shared" si="517"/>
        <v>0</v>
      </c>
      <c r="AI636" s="11">
        <f t="shared" si="480"/>
        <v>0</v>
      </c>
      <c r="AJ636" s="12"/>
      <c r="AK636" s="11">
        <f t="shared" si="481"/>
        <v>0</v>
      </c>
      <c r="AL636" s="12">
        <f t="shared" si="518"/>
        <v>0</v>
      </c>
      <c r="AM636" s="11">
        <f t="shared" si="482"/>
        <v>0</v>
      </c>
      <c r="AN636" s="12">
        <f t="shared" si="519"/>
        <v>0</v>
      </c>
      <c r="AO636" s="11">
        <f t="shared" si="483"/>
        <v>1.9999999999999574E-2</v>
      </c>
      <c r="AP636" s="12"/>
      <c r="AQ636" s="11">
        <f t="shared" si="484"/>
        <v>0</v>
      </c>
      <c r="AR636" s="12">
        <f t="shared" si="485"/>
        <v>0</v>
      </c>
      <c r="AS636" s="11">
        <f t="shared" si="486"/>
        <v>0</v>
      </c>
      <c r="AT636" s="12">
        <f t="shared" si="487"/>
        <v>0</v>
      </c>
      <c r="AU636" s="11">
        <f t="shared" si="488"/>
        <v>0</v>
      </c>
      <c r="AV636" s="12"/>
      <c r="AW636" s="11">
        <f t="shared" si="489"/>
        <v>0</v>
      </c>
      <c r="AX636" s="12">
        <f t="shared" si="490"/>
        <v>0</v>
      </c>
      <c r="AY636" s="11">
        <f t="shared" si="491"/>
        <v>0</v>
      </c>
      <c r="AZ636" s="12">
        <f t="shared" si="492"/>
        <v>0</v>
      </c>
      <c r="BA636" s="11">
        <f t="shared" si="493"/>
        <v>1.9999999999999574E-2</v>
      </c>
      <c r="BB636" s="12"/>
      <c r="BC636" s="11">
        <f t="shared" si="494"/>
        <v>0</v>
      </c>
      <c r="BD636" s="12">
        <f t="shared" si="495"/>
        <v>0</v>
      </c>
      <c r="BE636" s="11">
        <f t="shared" si="496"/>
        <v>0</v>
      </c>
      <c r="BF636" s="12">
        <f t="shared" si="497"/>
        <v>0</v>
      </c>
      <c r="BG636" s="11">
        <f t="shared" si="498"/>
        <v>1.9999999999999574E-2</v>
      </c>
      <c r="BH636" s="12"/>
      <c r="BI636" s="11">
        <f t="shared" si="499"/>
        <v>0</v>
      </c>
      <c r="BJ636" s="12">
        <f t="shared" si="500"/>
        <v>0</v>
      </c>
      <c r="BK636" s="11">
        <f t="shared" si="501"/>
        <v>0</v>
      </c>
      <c r="BL636" s="12">
        <f t="shared" si="502"/>
        <v>0</v>
      </c>
      <c r="BM636" s="11">
        <f t="shared" si="503"/>
        <v>0</v>
      </c>
      <c r="BN636" s="12"/>
      <c r="BO636" s="11">
        <f t="shared" si="504"/>
        <v>0</v>
      </c>
      <c r="BP636" s="12">
        <f t="shared" si="505"/>
        <v>0</v>
      </c>
      <c r="BQ636" s="11">
        <f t="shared" si="506"/>
        <v>0</v>
      </c>
      <c r="BR636" s="12">
        <f t="shared" si="507"/>
        <v>0</v>
      </c>
      <c r="BS636" s="11">
        <f t="shared" si="508"/>
        <v>1.9999999999999574E-2</v>
      </c>
    </row>
    <row r="637" spans="1:71" x14ac:dyDescent="0.25">
      <c r="A637" s="21">
        <f t="shared" si="509"/>
        <v>12.650416666666485</v>
      </c>
      <c r="B637" s="7" t="s">
        <v>85</v>
      </c>
      <c r="C637" s="8" t="s">
        <v>73</v>
      </c>
      <c r="D637" s="9" t="s">
        <v>72</v>
      </c>
      <c r="E637" s="8" t="s">
        <v>73</v>
      </c>
      <c r="F637" s="8"/>
      <c r="G637" s="8" t="s">
        <v>73</v>
      </c>
      <c r="H637" s="8"/>
      <c r="I637" s="30"/>
      <c r="J637" t="s">
        <v>71</v>
      </c>
      <c r="L637" s="8" t="s">
        <v>73</v>
      </c>
      <c r="M637" s="11">
        <f t="shared" si="469"/>
        <v>0</v>
      </c>
      <c r="N637" s="12">
        <f t="shared" si="510"/>
        <v>0</v>
      </c>
      <c r="O637" s="11">
        <f t="shared" si="470"/>
        <v>0</v>
      </c>
      <c r="P637" s="12">
        <f t="shared" si="511"/>
        <v>0</v>
      </c>
      <c r="Q637" s="11">
        <f t="shared" si="471"/>
        <v>1.9999999999999574E-2</v>
      </c>
      <c r="R637" s="12"/>
      <c r="S637" s="11">
        <f t="shared" si="472"/>
        <v>0</v>
      </c>
      <c r="T637" s="12">
        <f t="shared" si="512"/>
        <v>0</v>
      </c>
      <c r="U637" s="11">
        <f t="shared" si="473"/>
        <v>12.650416666666485</v>
      </c>
      <c r="V637" s="12">
        <f t="shared" si="513"/>
        <v>1</v>
      </c>
      <c r="W637" s="11">
        <f t="shared" si="474"/>
        <v>0</v>
      </c>
      <c r="X637" s="12"/>
      <c r="Y637" s="11">
        <f t="shared" si="475"/>
        <v>0</v>
      </c>
      <c r="Z637" s="12">
        <f t="shared" si="514"/>
        <v>0</v>
      </c>
      <c r="AA637" s="11">
        <f t="shared" si="476"/>
        <v>0</v>
      </c>
      <c r="AB637" s="12">
        <f t="shared" si="515"/>
        <v>0</v>
      </c>
      <c r="AC637" s="11">
        <f t="shared" si="477"/>
        <v>1.9999999999999574E-2</v>
      </c>
      <c r="AD637" s="12"/>
      <c r="AE637" s="11">
        <f t="shared" si="478"/>
        <v>0</v>
      </c>
      <c r="AF637" s="12">
        <f t="shared" si="516"/>
        <v>0</v>
      </c>
      <c r="AG637" s="11">
        <f t="shared" si="479"/>
        <v>0</v>
      </c>
      <c r="AH637" s="12">
        <f t="shared" si="517"/>
        <v>0</v>
      </c>
      <c r="AI637" s="11">
        <f t="shared" si="480"/>
        <v>0</v>
      </c>
      <c r="AJ637" s="12"/>
      <c r="AK637" s="11">
        <f t="shared" si="481"/>
        <v>0</v>
      </c>
      <c r="AL637" s="12">
        <f t="shared" si="518"/>
        <v>0</v>
      </c>
      <c r="AM637" s="11">
        <f t="shared" si="482"/>
        <v>0</v>
      </c>
      <c r="AN637" s="12">
        <f t="shared" si="519"/>
        <v>0</v>
      </c>
      <c r="AO637" s="11">
        <f t="shared" si="483"/>
        <v>1.9999999999999574E-2</v>
      </c>
      <c r="AP637" s="12"/>
      <c r="AQ637" s="11">
        <f t="shared" si="484"/>
        <v>0</v>
      </c>
      <c r="AR637" s="12">
        <f t="shared" si="485"/>
        <v>0</v>
      </c>
      <c r="AS637" s="11">
        <f t="shared" si="486"/>
        <v>0</v>
      </c>
      <c r="AT637" s="12">
        <f t="shared" si="487"/>
        <v>0</v>
      </c>
      <c r="AU637" s="11">
        <f t="shared" si="488"/>
        <v>0</v>
      </c>
      <c r="AV637" s="12"/>
      <c r="AW637" s="11">
        <f t="shared" si="489"/>
        <v>0</v>
      </c>
      <c r="AX637" s="12">
        <f t="shared" si="490"/>
        <v>0</v>
      </c>
      <c r="AY637" s="11">
        <f t="shared" si="491"/>
        <v>0</v>
      </c>
      <c r="AZ637" s="12">
        <f t="shared" si="492"/>
        <v>0</v>
      </c>
      <c r="BA637" s="11">
        <f t="shared" si="493"/>
        <v>1.9999999999999574E-2</v>
      </c>
      <c r="BB637" s="12"/>
      <c r="BC637" s="11">
        <f t="shared" si="494"/>
        <v>0</v>
      </c>
      <c r="BD637" s="12">
        <f t="shared" si="495"/>
        <v>0</v>
      </c>
      <c r="BE637" s="11">
        <f t="shared" si="496"/>
        <v>0</v>
      </c>
      <c r="BF637" s="12">
        <f t="shared" si="497"/>
        <v>0</v>
      </c>
      <c r="BG637" s="11">
        <f t="shared" si="498"/>
        <v>0</v>
      </c>
      <c r="BH637" s="12"/>
      <c r="BI637" s="11">
        <f t="shared" si="499"/>
        <v>0</v>
      </c>
      <c r="BJ637" s="12">
        <f t="shared" si="500"/>
        <v>0</v>
      </c>
      <c r="BK637" s="11">
        <f t="shared" si="501"/>
        <v>0</v>
      </c>
      <c r="BL637" s="12">
        <f t="shared" si="502"/>
        <v>0</v>
      </c>
      <c r="BM637" s="11">
        <f t="shared" si="503"/>
        <v>0</v>
      </c>
      <c r="BN637" s="12"/>
      <c r="BO637" s="11">
        <f t="shared" si="504"/>
        <v>0</v>
      </c>
      <c r="BP637" s="12">
        <f t="shared" si="505"/>
        <v>0</v>
      </c>
      <c r="BQ637" s="11">
        <f t="shared" si="506"/>
        <v>0</v>
      </c>
      <c r="BR637" s="12">
        <f t="shared" si="507"/>
        <v>0</v>
      </c>
      <c r="BS637" s="11">
        <f t="shared" si="508"/>
        <v>1.9999999999999574E-2</v>
      </c>
    </row>
    <row r="638" spans="1:71" x14ac:dyDescent="0.25">
      <c r="A638" s="21">
        <f t="shared" si="509"/>
        <v>12.670416666666485</v>
      </c>
      <c r="B638" s="7"/>
      <c r="C638" s="8" t="s">
        <v>73</v>
      </c>
      <c r="D638" s="8"/>
      <c r="E638" s="8" t="s">
        <v>73</v>
      </c>
      <c r="F638" s="8"/>
      <c r="G638" s="8" t="s">
        <v>73</v>
      </c>
      <c r="I638" s="9"/>
      <c r="J638" t="s">
        <v>71</v>
      </c>
      <c r="K638" s="30"/>
      <c r="L638" s="8" t="s">
        <v>73</v>
      </c>
      <c r="M638" s="11">
        <f t="shared" si="469"/>
        <v>0</v>
      </c>
      <c r="N638" s="12">
        <f t="shared" si="510"/>
        <v>0</v>
      </c>
      <c r="O638" s="11">
        <f t="shared" si="470"/>
        <v>0</v>
      </c>
      <c r="P638" s="12">
        <f t="shared" si="511"/>
        <v>0</v>
      </c>
      <c r="Q638" s="11">
        <f t="shared" si="471"/>
        <v>1.9999999999999574E-2</v>
      </c>
      <c r="R638" s="12"/>
      <c r="S638" s="11">
        <f t="shared" si="472"/>
        <v>0</v>
      </c>
      <c r="T638" s="12">
        <f t="shared" si="512"/>
        <v>0</v>
      </c>
      <c r="U638" s="11">
        <f t="shared" si="473"/>
        <v>0</v>
      </c>
      <c r="V638" s="12">
        <f t="shared" si="513"/>
        <v>0</v>
      </c>
      <c r="W638" s="11">
        <f t="shared" si="474"/>
        <v>0</v>
      </c>
      <c r="X638" s="12"/>
      <c r="Y638" s="11">
        <f t="shared" si="475"/>
        <v>0</v>
      </c>
      <c r="Z638" s="12">
        <f t="shared" si="514"/>
        <v>0</v>
      </c>
      <c r="AA638" s="11">
        <f t="shared" si="476"/>
        <v>0</v>
      </c>
      <c r="AB638" s="12">
        <f t="shared" si="515"/>
        <v>0</v>
      </c>
      <c r="AC638" s="11">
        <f t="shared" si="477"/>
        <v>1.9999999999999574E-2</v>
      </c>
      <c r="AD638" s="12"/>
      <c r="AE638" s="11">
        <f t="shared" si="478"/>
        <v>0</v>
      </c>
      <c r="AF638" s="12">
        <f t="shared" si="516"/>
        <v>0</v>
      </c>
      <c r="AG638" s="11">
        <f t="shared" si="479"/>
        <v>0</v>
      </c>
      <c r="AH638" s="12">
        <f t="shared" si="517"/>
        <v>0</v>
      </c>
      <c r="AI638" s="11">
        <f t="shared" si="480"/>
        <v>0</v>
      </c>
      <c r="AJ638" s="12"/>
      <c r="AK638" s="11">
        <f t="shared" si="481"/>
        <v>0</v>
      </c>
      <c r="AL638" s="12">
        <f t="shared" si="518"/>
        <v>0</v>
      </c>
      <c r="AM638" s="11">
        <f t="shared" si="482"/>
        <v>0</v>
      </c>
      <c r="AN638" s="12">
        <f t="shared" si="519"/>
        <v>0</v>
      </c>
      <c r="AO638" s="11">
        <f t="shared" si="483"/>
        <v>1.9999999999999574E-2</v>
      </c>
      <c r="AP638" s="12"/>
      <c r="AQ638" s="11">
        <f t="shared" si="484"/>
        <v>0</v>
      </c>
      <c r="AR638" s="12">
        <f t="shared" si="485"/>
        <v>0</v>
      </c>
      <c r="AS638" s="11">
        <f t="shared" si="486"/>
        <v>0</v>
      </c>
      <c r="AT638" s="12">
        <f t="shared" si="487"/>
        <v>0</v>
      </c>
      <c r="AU638" s="11">
        <f t="shared" si="488"/>
        <v>0</v>
      </c>
      <c r="AV638" s="12"/>
      <c r="AW638" s="11">
        <f t="shared" si="489"/>
        <v>0</v>
      </c>
      <c r="AX638" s="12">
        <f t="shared" si="490"/>
        <v>0</v>
      </c>
      <c r="AY638" s="11">
        <f t="shared" si="491"/>
        <v>0</v>
      </c>
      <c r="AZ638" s="12">
        <f t="shared" si="492"/>
        <v>0</v>
      </c>
      <c r="BA638" s="11">
        <f t="shared" si="493"/>
        <v>1.9999999999999574E-2</v>
      </c>
      <c r="BB638" s="12"/>
      <c r="BC638" s="11">
        <f t="shared" si="494"/>
        <v>0</v>
      </c>
      <c r="BD638" s="12">
        <f t="shared" si="495"/>
        <v>0</v>
      </c>
      <c r="BE638" s="11">
        <f t="shared" si="496"/>
        <v>0</v>
      </c>
      <c r="BF638" s="12">
        <f t="shared" si="497"/>
        <v>0</v>
      </c>
      <c r="BG638" s="11">
        <f t="shared" si="498"/>
        <v>0</v>
      </c>
      <c r="BH638" s="12"/>
      <c r="BI638" s="11">
        <f t="shared" si="499"/>
        <v>0</v>
      </c>
      <c r="BJ638" s="12">
        <f t="shared" si="500"/>
        <v>0</v>
      </c>
      <c r="BK638" s="11">
        <f t="shared" si="501"/>
        <v>0</v>
      </c>
      <c r="BL638" s="12">
        <f t="shared" si="502"/>
        <v>0</v>
      </c>
      <c r="BM638" s="11">
        <f t="shared" si="503"/>
        <v>0</v>
      </c>
      <c r="BN638" s="12"/>
      <c r="BO638" s="11">
        <f t="shared" si="504"/>
        <v>0</v>
      </c>
      <c r="BP638" s="12">
        <f t="shared" si="505"/>
        <v>0</v>
      </c>
      <c r="BQ638" s="11">
        <f t="shared" si="506"/>
        <v>0</v>
      </c>
      <c r="BR638" s="12">
        <f t="shared" si="507"/>
        <v>0</v>
      </c>
      <c r="BS638" s="11">
        <f t="shared" si="508"/>
        <v>1.9999999999999574E-2</v>
      </c>
    </row>
    <row r="639" spans="1:71" x14ac:dyDescent="0.25">
      <c r="A639" s="21">
        <f t="shared" si="509"/>
        <v>12.690416666666485</v>
      </c>
      <c r="B639" s="7"/>
      <c r="C639" s="8" t="s">
        <v>73</v>
      </c>
      <c r="D639" s="8"/>
      <c r="E639" s="8" t="s">
        <v>73</v>
      </c>
      <c r="F639" s="8"/>
      <c r="G639" s="8" t="s">
        <v>73</v>
      </c>
      <c r="I639" s="30"/>
      <c r="J639" t="s">
        <v>71</v>
      </c>
      <c r="K639" s="30"/>
      <c r="L639" s="8" t="s">
        <v>73</v>
      </c>
      <c r="M639" s="11">
        <f t="shared" si="469"/>
        <v>0</v>
      </c>
      <c r="N639" s="12">
        <f t="shared" si="510"/>
        <v>0</v>
      </c>
      <c r="O639" s="11">
        <f t="shared" si="470"/>
        <v>0</v>
      </c>
      <c r="P639" s="12">
        <f t="shared" si="511"/>
        <v>0</v>
      </c>
      <c r="Q639" s="11">
        <f t="shared" si="471"/>
        <v>1.9999999999999574E-2</v>
      </c>
      <c r="R639" s="12"/>
      <c r="S639" s="11">
        <f t="shared" si="472"/>
        <v>0</v>
      </c>
      <c r="T639" s="12">
        <f t="shared" si="512"/>
        <v>0</v>
      </c>
      <c r="U639" s="11">
        <f t="shared" si="473"/>
        <v>0</v>
      </c>
      <c r="V639" s="12">
        <f t="shared" si="513"/>
        <v>0</v>
      </c>
      <c r="W639" s="11">
        <f t="shared" si="474"/>
        <v>0</v>
      </c>
      <c r="X639" s="12"/>
      <c r="Y639" s="11">
        <f t="shared" si="475"/>
        <v>0</v>
      </c>
      <c r="Z639" s="12">
        <f t="shared" si="514"/>
        <v>0</v>
      </c>
      <c r="AA639" s="11">
        <f t="shared" si="476"/>
        <v>0</v>
      </c>
      <c r="AB639" s="12">
        <f t="shared" si="515"/>
        <v>0</v>
      </c>
      <c r="AC639" s="11">
        <f t="shared" si="477"/>
        <v>1.9999999999999574E-2</v>
      </c>
      <c r="AD639" s="12"/>
      <c r="AE639" s="11">
        <f t="shared" si="478"/>
        <v>0</v>
      </c>
      <c r="AF639" s="12">
        <f t="shared" si="516"/>
        <v>0</v>
      </c>
      <c r="AG639" s="11">
        <f t="shared" si="479"/>
        <v>0</v>
      </c>
      <c r="AH639" s="12">
        <f t="shared" si="517"/>
        <v>0</v>
      </c>
      <c r="AI639" s="11">
        <f t="shared" si="480"/>
        <v>0</v>
      </c>
      <c r="AJ639" s="12"/>
      <c r="AK639" s="11">
        <f t="shared" si="481"/>
        <v>0</v>
      </c>
      <c r="AL639" s="12">
        <f t="shared" si="518"/>
        <v>0</v>
      </c>
      <c r="AM639" s="11">
        <f t="shared" si="482"/>
        <v>0</v>
      </c>
      <c r="AN639" s="12">
        <f t="shared" si="519"/>
        <v>0</v>
      </c>
      <c r="AO639" s="11">
        <f t="shared" si="483"/>
        <v>1.9999999999999574E-2</v>
      </c>
      <c r="AP639" s="12"/>
      <c r="AQ639" s="11">
        <f t="shared" si="484"/>
        <v>0</v>
      </c>
      <c r="AR639" s="12">
        <f t="shared" si="485"/>
        <v>0</v>
      </c>
      <c r="AS639" s="11">
        <f t="shared" si="486"/>
        <v>0</v>
      </c>
      <c r="AT639" s="12">
        <f t="shared" si="487"/>
        <v>0</v>
      </c>
      <c r="AU639" s="11">
        <f t="shared" si="488"/>
        <v>0</v>
      </c>
      <c r="AV639" s="12"/>
      <c r="AW639" s="11">
        <f t="shared" si="489"/>
        <v>0</v>
      </c>
      <c r="AX639" s="12">
        <f t="shared" si="490"/>
        <v>0</v>
      </c>
      <c r="AY639" s="11">
        <f t="shared" si="491"/>
        <v>0</v>
      </c>
      <c r="AZ639" s="12">
        <f t="shared" si="492"/>
        <v>0</v>
      </c>
      <c r="BA639" s="11">
        <f t="shared" si="493"/>
        <v>1.9999999999999574E-2</v>
      </c>
      <c r="BB639" s="12"/>
      <c r="BC639" s="11">
        <f t="shared" si="494"/>
        <v>0</v>
      </c>
      <c r="BD639" s="12">
        <f t="shared" si="495"/>
        <v>0</v>
      </c>
      <c r="BE639" s="11">
        <f t="shared" si="496"/>
        <v>0</v>
      </c>
      <c r="BF639" s="12">
        <f t="shared" si="497"/>
        <v>0</v>
      </c>
      <c r="BG639" s="11">
        <f t="shared" si="498"/>
        <v>0</v>
      </c>
      <c r="BH639" s="12"/>
      <c r="BI639" s="11">
        <f t="shared" si="499"/>
        <v>0</v>
      </c>
      <c r="BJ639" s="12">
        <f t="shared" si="500"/>
        <v>0</v>
      </c>
      <c r="BK639" s="11">
        <f t="shared" si="501"/>
        <v>0</v>
      </c>
      <c r="BL639" s="12">
        <f t="shared" si="502"/>
        <v>0</v>
      </c>
      <c r="BM639" s="11">
        <f t="shared" si="503"/>
        <v>0</v>
      </c>
      <c r="BN639" s="12"/>
      <c r="BO639" s="11">
        <f t="shared" si="504"/>
        <v>0</v>
      </c>
      <c r="BP639" s="12">
        <f t="shared" si="505"/>
        <v>0</v>
      </c>
      <c r="BQ639" s="11">
        <f t="shared" si="506"/>
        <v>0</v>
      </c>
      <c r="BR639" s="12">
        <f t="shared" si="507"/>
        <v>0</v>
      </c>
      <c r="BS639" s="11">
        <f t="shared" si="508"/>
        <v>1.9999999999999574E-2</v>
      </c>
    </row>
    <row r="640" spans="1:71" x14ac:dyDescent="0.25">
      <c r="A640" s="21">
        <f t="shared" si="509"/>
        <v>12.710416666666484</v>
      </c>
      <c r="B640" s="7"/>
      <c r="C640" s="8" t="s">
        <v>73</v>
      </c>
      <c r="D640" s="8"/>
      <c r="E640" s="8" t="s">
        <v>73</v>
      </c>
      <c r="F640" s="8"/>
      <c r="G640" s="8" t="s">
        <v>73</v>
      </c>
      <c r="I640" s="30"/>
      <c r="J640" t="s">
        <v>71</v>
      </c>
      <c r="K640" s="30"/>
      <c r="L640" s="8" t="s">
        <v>73</v>
      </c>
      <c r="M640" s="11">
        <f t="shared" si="469"/>
        <v>0</v>
      </c>
      <c r="N640" s="12">
        <f t="shared" si="510"/>
        <v>0</v>
      </c>
      <c r="O640" s="11">
        <f t="shared" si="470"/>
        <v>0</v>
      </c>
      <c r="P640" s="12">
        <f t="shared" si="511"/>
        <v>0</v>
      </c>
      <c r="Q640" s="11">
        <f t="shared" si="471"/>
        <v>1.9999999999999574E-2</v>
      </c>
      <c r="R640" s="12"/>
      <c r="S640" s="11">
        <f t="shared" si="472"/>
        <v>0</v>
      </c>
      <c r="T640" s="12">
        <f t="shared" si="512"/>
        <v>0</v>
      </c>
      <c r="U640" s="11">
        <f t="shared" si="473"/>
        <v>0</v>
      </c>
      <c r="V640" s="12">
        <f t="shared" si="513"/>
        <v>0</v>
      </c>
      <c r="W640" s="11">
        <f t="shared" si="474"/>
        <v>0</v>
      </c>
      <c r="X640" s="12"/>
      <c r="Y640" s="11">
        <f t="shared" si="475"/>
        <v>0</v>
      </c>
      <c r="Z640" s="12">
        <f t="shared" si="514"/>
        <v>0</v>
      </c>
      <c r="AA640" s="11">
        <f t="shared" si="476"/>
        <v>0</v>
      </c>
      <c r="AB640" s="12">
        <f t="shared" si="515"/>
        <v>0</v>
      </c>
      <c r="AC640" s="11">
        <f t="shared" si="477"/>
        <v>1.9999999999999574E-2</v>
      </c>
      <c r="AD640" s="12"/>
      <c r="AE640" s="11">
        <f t="shared" si="478"/>
        <v>0</v>
      </c>
      <c r="AF640" s="12">
        <f t="shared" si="516"/>
        <v>0</v>
      </c>
      <c r="AG640" s="11">
        <f t="shared" si="479"/>
        <v>0</v>
      </c>
      <c r="AH640" s="12">
        <f t="shared" si="517"/>
        <v>0</v>
      </c>
      <c r="AI640" s="11">
        <f t="shared" si="480"/>
        <v>0</v>
      </c>
      <c r="AJ640" s="12"/>
      <c r="AK640" s="11">
        <f t="shared" si="481"/>
        <v>0</v>
      </c>
      <c r="AL640" s="12">
        <f t="shared" si="518"/>
        <v>0</v>
      </c>
      <c r="AM640" s="11">
        <f t="shared" si="482"/>
        <v>0</v>
      </c>
      <c r="AN640" s="12">
        <f t="shared" si="519"/>
        <v>0</v>
      </c>
      <c r="AO640" s="11">
        <f t="shared" si="483"/>
        <v>1.9999999999999574E-2</v>
      </c>
      <c r="AP640" s="12"/>
      <c r="AQ640" s="11">
        <f t="shared" si="484"/>
        <v>0</v>
      </c>
      <c r="AR640" s="12">
        <f t="shared" si="485"/>
        <v>0</v>
      </c>
      <c r="AS640" s="11">
        <f t="shared" si="486"/>
        <v>0</v>
      </c>
      <c r="AT640" s="12">
        <f t="shared" si="487"/>
        <v>0</v>
      </c>
      <c r="AU640" s="11">
        <f t="shared" si="488"/>
        <v>0</v>
      </c>
      <c r="AV640" s="12"/>
      <c r="AW640" s="11">
        <f t="shared" si="489"/>
        <v>0</v>
      </c>
      <c r="AX640" s="12">
        <f t="shared" si="490"/>
        <v>0</v>
      </c>
      <c r="AY640" s="11">
        <f t="shared" si="491"/>
        <v>0</v>
      </c>
      <c r="AZ640" s="12">
        <f t="shared" si="492"/>
        <v>0</v>
      </c>
      <c r="BA640" s="11">
        <f t="shared" si="493"/>
        <v>1.9999999999999574E-2</v>
      </c>
      <c r="BB640" s="12"/>
      <c r="BC640" s="11">
        <f t="shared" si="494"/>
        <v>0</v>
      </c>
      <c r="BD640" s="12">
        <f t="shared" si="495"/>
        <v>0</v>
      </c>
      <c r="BE640" s="11">
        <f t="shared" si="496"/>
        <v>0</v>
      </c>
      <c r="BF640" s="12">
        <f t="shared" si="497"/>
        <v>0</v>
      </c>
      <c r="BG640" s="11">
        <f t="shared" si="498"/>
        <v>0</v>
      </c>
      <c r="BH640" s="12"/>
      <c r="BI640" s="11">
        <f t="shared" si="499"/>
        <v>0</v>
      </c>
      <c r="BJ640" s="12">
        <f t="shared" si="500"/>
        <v>0</v>
      </c>
      <c r="BK640" s="11">
        <f t="shared" si="501"/>
        <v>0</v>
      </c>
      <c r="BL640" s="12">
        <f t="shared" si="502"/>
        <v>0</v>
      </c>
      <c r="BM640" s="11">
        <f t="shared" si="503"/>
        <v>0</v>
      </c>
      <c r="BN640" s="12"/>
      <c r="BO640" s="11">
        <f t="shared" si="504"/>
        <v>0</v>
      </c>
      <c r="BP640" s="12">
        <f t="shared" si="505"/>
        <v>0</v>
      </c>
      <c r="BQ640" s="11">
        <f t="shared" si="506"/>
        <v>0</v>
      </c>
      <c r="BR640" s="12">
        <f t="shared" si="507"/>
        <v>0</v>
      </c>
      <c r="BS640" s="11">
        <f t="shared" si="508"/>
        <v>1.9999999999999574E-2</v>
      </c>
    </row>
    <row r="641" spans="1:71" x14ac:dyDescent="0.25">
      <c r="A641" s="21">
        <f t="shared" si="509"/>
        <v>12.730416666666484</v>
      </c>
      <c r="B641" s="7" t="s">
        <v>91</v>
      </c>
      <c r="C641" s="8" t="s">
        <v>73</v>
      </c>
      <c r="D641" s="8"/>
      <c r="E641" s="8" t="s">
        <v>73</v>
      </c>
      <c r="F641" s="8"/>
      <c r="G641" t="s">
        <v>71</v>
      </c>
      <c r="I641" s="30"/>
      <c r="J641" s="9" t="s">
        <v>72</v>
      </c>
      <c r="K641" s="30"/>
      <c r="L641" s="8" t="s">
        <v>73</v>
      </c>
      <c r="M641" s="11">
        <f t="shared" si="469"/>
        <v>0</v>
      </c>
      <c r="N641" s="12">
        <f t="shared" si="510"/>
        <v>0</v>
      </c>
      <c r="O641" s="11">
        <f t="shared" si="470"/>
        <v>0</v>
      </c>
      <c r="P641" s="12">
        <f t="shared" si="511"/>
        <v>0</v>
      </c>
      <c r="Q641" s="11">
        <f t="shared" si="471"/>
        <v>1.9999999999999574E-2</v>
      </c>
      <c r="R641" s="12"/>
      <c r="S641" s="11">
        <f t="shared" si="472"/>
        <v>0</v>
      </c>
      <c r="T641" s="12">
        <f t="shared" si="512"/>
        <v>0</v>
      </c>
      <c r="U641" s="11">
        <f t="shared" si="473"/>
        <v>0</v>
      </c>
      <c r="V641" s="12">
        <f t="shared" si="513"/>
        <v>0</v>
      </c>
      <c r="W641" s="11">
        <f t="shared" si="474"/>
        <v>0</v>
      </c>
      <c r="X641" s="12"/>
      <c r="Y641" s="11">
        <f t="shared" si="475"/>
        <v>0</v>
      </c>
      <c r="Z641" s="12">
        <f t="shared" si="514"/>
        <v>0</v>
      </c>
      <c r="AA641" s="11">
        <f t="shared" si="476"/>
        <v>0</v>
      </c>
      <c r="AB641" s="12">
        <f t="shared" si="515"/>
        <v>0</v>
      </c>
      <c r="AC641" s="11">
        <f t="shared" si="477"/>
        <v>1.9999999999999574E-2</v>
      </c>
      <c r="AD641" s="12"/>
      <c r="AE641" s="11">
        <f t="shared" si="478"/>
        <v>0</v>
      </c>
      <c r="AF641" s="12">
        <f t="shared" si="516"/>
        <v>0</v>
      </c>
      <c r="AG641" s="11">
        <f t="shared" si="479"/>
        <v>0</v>
      </c>
      <c r="AH641" s="12">
        <f t="shared" si="517"/>
        <v>0</v>
      </c>
      <c r="AI641" s="11">
        <f t="shared" si="480"/>
        <v>0</v>
      </c>
      <c r="AJ641" s="12"/>
      <c r="AK641" s="11">
        <f t="shared" si="481"/>
        <v>0</v>
      </c>
      <c r="AL641" s="12">
        <f t="shared" si="518"/>
        <v>0</v>
      </c>
      <c r="AM641" s="11">
        <f t="shared" si="482"/>
        <v>0</v>
      </c>
      <c r="AN641" s="12">
        <f t="shared" si="519"/>
        <v>0</v>
      </c>
      <c r="AO641" s="11">
        <f t="shared" si="483"/>
        <v>0</v>
      </c>
      <c r="AP641" s="12"/>
      <c r="AQ641" s="11">
        <f t="shared" si="484"/>
        <v>0</v>
      </c>
      <c r="AR641" s="12">
        <f t="shared" si="485"/>
        <v>0</v>
      </c>
      <c r="AS641" s="11">
        <f t="shared" si="486"/>
        <v>0</v>
      </c>
      <c r="AT641" s="12">
        <f t="shared" si="487"/>
        <v>0</v>
      </c>
      <c r="AU641" s="11">
        <f t="shared" si="488"/>
        <v>0</v>
      </c>
      <c r="AV641" s="12"/>
      <c r="AW641" s="11">
        <f t="shared" si="489"/>
        <v>0</v>
      </c>
      <c r="AX641" s="12">
        <f t="shared" si="490"/>
        <v>0</v>
      </c>
      <c r="AY641" s="11">
        <f t="shared" si="491"/>
        <v>0</v>
      </c>
      <c r="AZ641" s="12">
        <f t="shared" si="492"/>
        <v>0</v>
      </c>
      <c r="BA641" s="11">
        <f t="shared" si="493"/>
        <v>1.9999999999999574E-2</v>
      </c>
      <c r="BB641" s="12"/>
      <c r="BC641" s="11">
        <f t="shared" si="494"/>
        <v>0</v>
      </c>
      <c r="BD641" s="12">
        <f t="shared" si="495"/>
        <v>0</v>
      </c>
      <c r="BE641" s="11">
        <f t="shared" si="496"/>
        <v>12.730416666666484</v>
      </c>
      <c r="BF641" s="12">
        <f t="shared" si="497"/>
        <v>1</v>
      </c>
      <c r="BG641" s="11">
        <f t="shared" si="498"/>
        <v>0</v>
      </c>
      <c r="BH641" s="12"/>
      <c r="BI641" s="11">
        <f t="shared" si="499"/>
        <v>0</v>
      </c>
      <c r="BJ641" s="12">
        <f t="shared" si="500"/>
        <v>0</v>
      </c>
      <c r="BK641" s="11">
        <f t="shared" si="501"/>
        <v>0</v>
      </c>
      <c r="BL641" s="12">
        <f t="shared" si="502"/>
        <v>0</v>
      </c>
      <c r="BM641" s="11">
        <f t="shared" si="503"/>
        <v>0</v>
      </c>
      <c r="BN641" s="12"/>
      <c r="BO641" s="11">
        <f t="shared" si="504"/>
        <v>0</v>
      </c>
      <c r="BP641" s="12">
        <f t="shared" si="505"/>
        <v>0</v>
      </c>
      <c r="BQ641" s="11">
        <f t="shared" si="506"/>
        <v>0</v>
      </c>
      <c r="BR641" s="12">
        <f t="shared" si="507"/>
        <v>0</v>
      </c>
      <c r="BS641" s="11">
        <f t="shared" si="508"/>
        <v>1.9999999999999574E-2</v>
      </c>
    </row>
    <row r="642" spans="1:71" x14ac:dyDescent="0.25">
      <c r="A642" s="21">
        <f t="shared" si="509"/>
        <v>12.750416666666483</v>
      </c>
      <c r="B642" s="7"/>
      <c r="C642" s="8" t="s">
        <v>73</v>
      </c>
      <c r="D642" s="8"/>
      <c r="E642" s="8" t="s">
        <v>73</v>
      </c>
      <c r="F642" s="8"/>
      <c r="G642" t="s">
        <v>71</v>
      </c>
      <c r="L642" s="8" t="s">
        <v>73</v>
      </c>
      <c r="M642" s="11">
        <f t="shared" si="469"/>
        <v>0</v>
      </c>
      <c r="N642" s="12">
        <f t="shared" si="510"/>
        <v>0</v>
      </c>
      <c r="O642" s="11">
        <f t="shared" si="470"/>
        <v>0</v>
      </c>
      <c r="P642" s="12">
        <f t="shared" si="511"/>
        <v>0</v>
      </c>
      <c r="Q642" s="11">
        <f t="shared" si="471"/>
        <v>1.9999999999999574E-2</v>
      </c>
      <c r="R642" s="12"/>
      <c r="S642" s="11">
        <f t="shared" si="472"/>
        <v>0</v>
      </c>
      <c r="T642" s="12">
        <f t="shared" si="512"/>
        <v>0</v>
      </c>
      <c r="U642" s="11">
        <f t="shared" si="473"/>
        <v>0</v>
      </c>
      <c r="V642" s="12">
        <f t="shared" si="513"/>
        <v>0</v>
      </c>
      <c r="W642" s="11">
        <f t="shared" si="474"/>
        <v>0</v>
      </c>
      <c r="X642" s="12"/>
      <c r="Y642" s="11">
        <f t="shared" si="475"/>
        <v>0</v>
      </c>
      <c r="Z642" s="12">
        <f t="shared" si="514"/>
        <v>0</v>
      </c>
      <c r="AA642" s="11">
        <f t="shared" si="476"/>
        <v>0</v>
      </c>
      <c r="AB642" s="12">
        <f t="shared" si="515"/>
        <v>0</v>
      </c>
      <c r="AC642" s="11">
        <f t="shared" si="477"/>
        <v>1.9999999999999574E-2</v>
      </c>
      <c r="AD642" s="12"/>
      <c r="AE642" s="11">
        <f t="shared" si="478"/>
        <v>0</v>
      </c>
      <c r="AF642" s="12">
        <f t="shared" si="516"/>
        <v>0</v>
      </c>
      <c r="AG642" s="11">
        <f t="shared" si="479"/>
        <v>0</v>
      </c>
      <c r="AH642" s="12">
        <f t="shared" si="517"/>
        <v>0</v>
      </c>
      <c r="AI642" s="11">
        <f t="shared" si="480"/>
        <v>0</v>
      </c>
      <c r="AJ642" s="12"/>
      <c r="AK642" s="11">
        <f t="shared" si="481"/>
        <v>0</v>
      </c>
      <c r="AL642" s="12">
        <f t="shared" si="518"/>
        <v>0</v>
      </c>
      <c r="AM642" s="11">
        <f t="shared" si="482"/>
        <v>0</v>
      </c>
      <c r="AN642" s="12">
        <f t="shared" si="519"/>
        <v>0</v>
      </c>
      <c r="AO642" s="11">
        <f t="shared" si="483"/>
        <v>0</v>
      </c>
      <c r="AP642" s="12"/>
      <c r="AQ642" s="11">
        <f t="shared" si="484"/>
        <v>0</v>
      </c>
      <c r="AR642" s="12">
        <f t="shared" si="485"/>
        <v>0</v>
      </c>
      <c r="AS642" s="11">
        <f t="shared" si="486"/>
        <v>0</v>
      </c>
      <c r="AT642" s="12">
        <f t="shared" si="487"/>
        <v>0</v>
      </c>
      <c r="AU642" s="11">
        <f t="shared" si="488"/>
        <v>0</v>
      </c>
      <c r="AV642" s="12"/>
      <c r="AW642" s="11">
        <f t="shared" si="489"/>
        <v>0</v>
      </c>
      <c r="AX642" s="12">
        <f t="shared" si="490"/>
        <v>0</v>
      </c>
      <c r="AY642" s="11">
        <f t="shared" si="491"/>
        <v>0</v>
      </c>
      <c r="AZ642" s="12">
        <f t="shared" si="492"/>
        <v>0</v>
      </c>
      <c r="BA642" s="11">
        <f t="shared" si="493"/>
        <v>1.9999999999999574E-2</v>
      </c>
      <c r="BB642" s="12"/>
      <c r="BC642" s="11">
        <f t="shared" si="494"/>
        <v>0</v>
      </c>
      <c r="BD642" s="12">
        <f t="shared" si="495"/>
        <v>0</v>
      </c>
      <c r="BE642" s="11">
        <f t="shared" si="496"/>
        <v>0</v>
      </c>
      <c r="BF642" s="12">
        <f t="shared" si="497"/>
        <v>0</v>
      </c>
      <c r="BG642" s="11">
        <f t="shared" si="498"/>
        <v>0</v>
      </c>
      <c r="BH642" s="12"/>
      <c r="BI642" s="11">
        <f t="shared" si="499"/>
        <v>0</v>
      </c>
      <c r="BJ642" s="12">
        <f t="shared" si="500"/>
        <v>0</v>
      </c>
      <c r="BK642" s="11">
        <f t="shared" si="501"/>
        <v>0</v>
      </c>
      <c r="BL642" s="12">
        <f t="shared" si="502"/>
        <v>0</v>
      </c>
      <c r="BM642" s="11">
        <f t="shared" si="503"/>
        <v>0</v>
      </c>
      <c r="BN642" s="12"/>
      <c r="BO642" s="11">
        <f t="shared" si="504"/>
        <v>0</v>
      </c>
      <c r="BP642" s="12">
        <f t="shared" si="505"/>
        <v>0</v>
      </c>
      <c r="BQ642" s="11">
        <f t="shared" si="506"/>
        <v>0</v>
      </c>
      <c r="BR642" s="12">
        <f t="shared" si="507"/>
        <v>0</v>
      </c>
      <c r="BS642" s="11">
        <f t="shared" si="508"/>
        <v>1.9999999999999574E-2</v>
      </c>
    </row>
    <row r="643" spans="1:71" x14ac:dyDescent="0.25">
      <c r="A643" s="21">
        <f t="shared" si="509"/>
        <v>12.770416666666483</v>
      </c>
      <c r="B643" s="7"/>
      <c r="C643" s="8" t="s">
        <v>73</v>
      </c>
      <c r="D643" s="8"/>
      <c r="E643" s="8" t="s">
        <v>73</v>
      </c>
      <c r="F643" s="8"/>
      <c r="G643" t="s">
        <v>71</v>
      </c>
      <c r="H643" s="9"/>
      <c r="I643" s="30"/>
      <c r="J643" s="30"/>
      <c r="K643" s="30"/>
      <c r="L643" s="8" t="s">
        <v>73</v>
      </c>
      <c r="M643" s="11">
        <f t="shared" si="469"/>
        <v>0</v>
      </c>
      <c r="N643" s="12">
        <f t="shared" si="510"/>
        <v>0</v>
      </c>
      <c r="O643" s="11">
        <f t="shared" si="470"/>
        <v>0</v>
      </c>
      <c r="P643" s="12">
        <f t="shared" si="511"/>
        <v>0</v>
      </c>
      <c r="Q643" s="11">
        <f t="shared" si="471"/>
        <v>1.9999999999999574E-2</v>
      </c>
      <c r="R643" s="12"/>
      <c r="S643" s="11">
        <f t="shared" si="472"/>
        <v>0</v>
      </c>
      <c r="T643" s="12">
        <f t="shared" si="512"/>
        <v>0</v>
      </c>
      <c r="U643" s="11">
        <f t="shared" si="473"/>
        <v>0</v>
      </c>
      <c r="V643" s="12">
        <f t="shared" si="513"/>
        <v>0</v>
      </c>
      <c r="W643" s="11">
        <f t="shared" si="474"/>
        <v>0</v>
      </c>
      <c r="X643" s="12"/>
      <c r="Y643" s="11">
        <f t="shared" si="475"/>
        <v>0</v>
      </c>
      <c r="Z643" s="12">
        <f t="shared" si="514"/>
        <v>0</v>
      </c>
      <c r="AA643" s="11">
        <f t="shared" si="476"/>
        <v>0</v>
      </c>
      <c r="AB643" s="12">
        <f t="shared" si="515"/>
        <v>0</v>
      </c>
      <c r="AC643" s="11">
        <f t="shared" si="477"/>
        <v>1.9999999999999574E-2</v>
      </c>
      <c r="AD643" s="12"/>
      <c r="AE643" s="11">
        <f t="shared" si="478"/>
        <v>0</v>
      </c>
      <c r="AF643" s="12">
        <f t="shared" si="516"/>
        <v>0</v>
      </c>
      <c r="AG643" s="11">
        <f t="shared" si="479"/>
        <v>0</v>
      </c>
      <c r="AH643" s="12">
        <f t="shared" si="517"/>
        <v>0</v>
      </c>
      <c r="AI643" s="11">
        <f t="shared" si="480"/>
        <v>0</v>
      </c>
      <c r="AJ643" s="12"/>
      <c r="AK643" s="11">
        <f t="shared" si="481"/>
        <v>0</v>
      </c>
      <c r="AL643" s="12">
        <f t="shared" si="518"/>
        <v>0</v>
      </c>
      <c r="AM643" s="11">
        <f t="shared" si="482"/>
        <v>0</v>
      </c>
      <c r="AN643" s="12">
        <f t="shared" si="519"/>
        <v>0</v>
      </c>
      <c r="AO643" s="11">
        <f t="shared" si="483"/>
        <v>0</v>
      </c>
      <c r="AP643" s="12"/>
      <c r="AQ643" s="11">
        <f t="shared" si="484"/>
        <v>0</v>
      </c>
      <c r="AR643" s="12">
        <f t="shared" si="485"/>
        <v>0</v>
      </c>
      <c r="AS643" s="11">
        <f t="shared" si="486"/>
        <v>0</v>
      </c>
      <c r="AT643" s="12">
        <f t="shared" si="487"/>
        <v>0</v>
      </c>
      <c r="AU643" s="11">
        <f t="shared" si="488"/>
        <v>0</v>
      </c>
      <c r="AV643" s="12"/>
      <c r="AW643" s="11">
        <f t="shared" si="489"/>
        <v>0</v>
      </c>
      <c r="AX643" s="12">
        <f t="shared" si="490"/>
        <v>0</v>
      </c>
      <c r="AY643" s="11">
        <f t="shared" si="491"/>
        <v>0</v>
      </c>
      <c r="AZ643" s="12">
        <f t="shared" si="492"/>
        <v>0</v>
      </c>
      <c r="BA643" s="11">
        <f t="shared" si="493"/>
        <v>1.9999999999999574E-2</v>
      </c>
      <c r="BB643" s="12"/>
      <c r="BC643" s="11">
        <f t="shared" si="494"/>
        <v>0</v>
      </c>
      <c r="BD643" s="12">
        <f t="shared" si="495"/>
        <v>0</v>
      </c>
      <c r="BE643" s="11">
        <f t="shared" si="496"/>
        <v>0</v>
      </c>
      <c r="BF643" s="12">
        <f t="shared" si="497"/>
        <v>0</v>
      </c>
      <c r="BG643" s="11">
        <f t="shared" si="498"/>
        <v>0</v>
      </c>
      <c r="BH643" s="12"/>
      <c r="BI643" s="11">
        <f t="shared" si="499"/>
        <v>0</v>
      </c>
      <c r="BJ643" s="12">
        <f t="shared" si="500"/>
        <v>0</v>
      </c>
      <c r="BK643" s="11">
        <f t="shared" si="501"/>
        <v>0</v>
      </c>
      <c r="BL643" s="12">
        <f t="shared" si="502"/>
        <v>0</v>
      </c>
      <c r="BM643" s="11">
        <f t="shared" si="503"/>
        <v>0</v>
      </c>
      <c r="BN643" s="12"/>
      <c r="BO643" s="11">
        <f t="shared" si="504"/>
        <v>0</v>
      </c>
      <c r="BP643" s="12">
        <f t="shared" si="505"/>
        <v>0</v>
      </c>
      <c r="BQ643" s="11">
        <f t="shared" si="506"/>
        <v>0</v>
      </c>
      <c r="BR643" s="12">
        <f t="shared" si="507"/>
        <v>0</v>
      </c>
      <c r="BS643" s="11">
        <f t="shared" si="508"/>
        <v>1.9999999999999574E-2</v>
      </c>
    </row>
    <row r="644" spans="1:71" x14ac:dyDescent="0.25">
      <c r="A644" s="21">
        <f t="shared" si="509"/>
        <v>12.790416666666482</v>
      </c>
      <c r="B644" s="7"/>
      <c r="C644" s="8" t="s">
        <v>73</v>
      </c>
      <c r="D644" s="8"/>
      <c r="E644" s="8" t="s">
        <v>73</v>
      </c>
      <c r="F644" s="8"/>
      <c r="G644" t="s">
        <v>71</v>
      </c>
      <c r="H644" s="8"/>
      <c r="I644" s="30"/>
      <c r="J644" s="30"/>
      <c r="K644" s="30"/>
      <c r="L644" s="8" t="s">
        <v>73</v>
      </c>
      <c r="M644" s="11">
        <f t="shared" si="469"/>
        <v>0</v>
      </c>
      <c r="N644" s="12">
        <f t="shared" si="510"/>
        <v>0</v>
      </c>
      <c r="O644" s="11">
        <f t="shared" si="470"/>
        <v>0</v>
      </c>
      <c r="P644" s="12">
        <f t="shared" si="511"/>
        <v>0</v>
      </c>
      <c r="Q644" s="11">
        <f t="shared" si="471"/>
        <v>1.9999999999999574E-2</v>
      </c>
      <c r="R644" s="12"/>
      <c r="S644" s="11">
        <f t="shared" si="472"/>
        <v>0</v>
      </c>
      <c r="T644" s="12">
        <f t="shared" si="512"/>
        <v>0</v>
      </c>
      <c r="U644" s="11">
        <f t="shared" si="473"/>
        <v>0</v>
      </c>
      <c r="V644" s="12">
        <f t="shared" si="513"/>
        <v>0</v>
      </c>
      <c r="W644" s="11">
        <f t="shared" si="474"/>
        <v>0</v>
      </c>
      <c r="X644" s="12"/>
      <c r="Y644" s="11">
        <f t="shared" si="475"/>
        <v>0</v>
      </c>
      <c r="Z644" s="12">
        <f t="shared" si="514"/>
        <v>0</v>
      </c>
      <c r="AA644" s="11">
        <f t="shared" si="476"/>
        <v>0</v>
      </c>
      <c r="AB644" s="12">
        <f t="shared" si="515"/>
        <v>0</v>
      </c>
      <c r="AC644" s="11">
        <f t="shared" si="477"/>
        <v>1.9999999999999574E-2</v>
      </c>
      <c r="AD644" s="12"/>
      <c r="AE644" s="11">
        <f t="shared" si="478"/>
        <v>0</v>
      </c>
      <c r="AF644" s="12">
        <f t="shared" si="516"/>
        <v>0</v>
      </c>
      <c r="AG644" s="11">
        <f t="shared" si="479"/>
        <v>0</v>
      </c>
      <c r="AH644" s="12">
        <f t="shared" si="517"/>
        <v>0</v>
      </c>
      <c r="AI644" s="11">
        <f t="shared" si="480"/>
        <v>0</v>
      </c>
      <c r="AJ644" s="12"/>
      <c r="AK644" s="11">
        <f t="shared" si="481"/>
        <v>0</v>
      </c>
      <c r="AL644" s="12">
        <f t="shared" si="518"/>
        <v>0</v>
      </c>
      <c r="AM644" s="11">
        <f t="shared" si="482"/>
        <v>0</v>
      </c>
      <c r="AN644" s="12">
        <f t="shared" si="519"/>
        <v>0</v>
      </c>
      <c r="AO644" s="11">
        <f t="shared" si="483"/>
        <v>0</v>
      </c>
      <c r="AP644" s="12"/>
      <c r="AQ644" s="11">
        <f t="shared" si="484"/>
        <v>0</v>
      </c>
      <c r="AR644" s="12">
        <f t="shared" si="485"/>
        <v>0</v>
      </c>
      <c r="AS644" s="11">
        <f t="shared" si="486"/>
        <v>0</v>
      </c>
      <c r="AT644" s="12">
        <f t="shared" si="487"/>
        <v>0</v>
      </c>
      <c r="AU644" s="11">
        <f t="shared" si="488"/>
        <v>0</v>
      </c>
      <c r="AV644" s="12"/>
      <c r="AW644" s="11">
        <f t="shared" si="489"/>
        <v>0</v>
      </c>
      <c r="AX644" s="12">
        <f t="shared" si="490"/>
        <v>0</v>
      </c>
      <c r="AY644" s="11">
        <f t="shared" si="491"/>
        <v>0</v>
      </c>
      <c r="AZ644" s="12">
        <f t="shared" si="492"/>
        <v>0</v>
      </c>
      <c r="BA644" s="11">
        <f t="shared" si="493"/>
        <v>1.9999999999999574E-2</v>
      </c>
      <c r="BB644" s="12"/>
      <c r="BC644" s="11">
        <f t="shared" si="494"/>
        <v>0</v>
      </c>
      <c r="BD644" s="12">
        <f t="shared" si="495"/>
        <v>0</v>
      </c>
      <c r="BE644" s="11">
        <f t="shared" si="496"/>
        <v>0</v>
      </c>
      <c r="BF644" s="12">
        <f t="shared" si="497"/>
        <v>0</v>
      </c>
      <c r="BG644" s="11">
        <f t="shared" si="498"/>
        <v>0</v>
      </c>
      <c r="BH644" s="12"/>
      <c r="BI644" s="11">
        <f t="shared" si="499"/>
        <v>0</v>
      </c>
      <c r="BJ644" s="12">
        <f t="shared" si="500"/>
        <v>0</v>
      </c>
      <c r="BK644" s="11">
        <f t="shared" si="501"/>
        <v>0</v>
      </c>
      <c r="BL644" s="12">
        <f t="shared" si="502"/>
        <v>0</v>
      </c>
      <c r="BM644" s="11">
        <f t="shared" si="503"/>
        <v>0</v>
      </c>
      <c r="BN644" s="12"/>
      <c r="BO644" s="11">
        <f t="shared" si="504"/>
        <v>0</v>
      </c>
      <c r="BP644" s="12">
        <f t="shared" si="505"/>
        <v>0</v>
      </c>
      <c r="BQ644" s="11">
        <f t="shared" si="506"/>
        <v>0</v>
      </c>
      <c r="BR644" s="12">
        <f t="shared" si="507"/>
        <v>0</v>
      </c>
      <c r="BS644" s="11">
        <f t="shared" si="508"/>
        <v>1.9999999999999574E-2</v>
      </c>
    </row>
    <row r="645" spans="1:71" x14ac:dyDescent="0.25">
      <c r="A645" s="21">
        <f t="shared" si="509"/>
        <v>12.810416666666482</v>
      </c>
      <c r="B645" s="7" t="s">
        <v>86</v>
      </c>
      <c r="C645" s="8" t="s">
        <v>73</v>
      </c>
      <c r="E645" s="8" t="s">
        <v>73</v>
      </c>
      <c r="F645" s="8"/>
      <c r="G645" s="9" t="s">
        <v>72</v>
      </c>
      <c r="H645" s="8"/>
      <c r="I645" s="9"/>
      <c r="J645" s="9"/>
      <c r="K645" s="9"/>
      <c r="L645" t="s">
        <v>71</v>
      </c>
      <c r="M645" s="11">
        <f t="shared" ref="M645:M708" si="520">IF(B645="Line 1 Fails",A645,0)</f>
        <v>0</v>
      </c>
      <c r="N645" s="12">
        <f t="shared" si="510"/>
        <v>0</v>
      </c>
      <c r="O645" s="11">
        <f t="shared" ref="O645:O708" si="521">IF(B645="Line 1 repd.",A645,0)</f>
        <v>0</v>
      </c>
      <c r="P645" s="12">
        <f t="shared" si="511"/>
        <v>0</v>
      </c>
      <c r="Q645" s="11">
        <f t="shared" ref="Q645:Q708" si="522">IF(C645="Dn(waiting)",A646-A645,0)</f>
        <v>1.9999999999999574E-2</v>
      </c>
      <c r="R645" s="12"/>
      <c r="S645" s="11">
        <f t="shared" ref="S645:S708" si="523">IF(B645="Line 2 Fails",A645,0)</f>
        <v>0</v>
      </c>
      <c r="T645" s="12">
        <f t="shared" si="512"/>
        <v>0</v>
      </c>
      <c r="U645" s="11">
        <f t="shared" ref="U645:U708" si="524">IF(B645="Line 2 repd.",A645,0)</f>
        <v>0</v>
      </c>
      <c r="V645" s="12">
        <f t="shared" si="513"/>
        <v>0</v>
      </c>
      <c r="W645" s="11">
        <f t="shared" ref="W645:W708" si="525">IF(D645="Dn(waiting)",A646-A645,0)</f>
        <v>0</v>
      </c>
      <c r="X645" s="12"/>
      <c r="Y645" s="11">
        <f t="shared" ref="Y645:Y708" si="526">IF(B645="Line 3 Fails",A645,0)</f>
        <v>0</v>
      </c>
      <c r="Z645" s="12">
        <f t="shared" si="514"/>
        <v>0</v>
      </c>
      <c r="AA645" s="11">
        <f t="shared" ref="AA645:AA708" si="527">IF(B645="Line 3 repd.",A645,0)</f>
        <v>0</v>
      </c>
      <c r="AB645" s="12">
        <f t="shared" si="515"/>
        <v>0</v>
      </c>
      <c r="AC645" s="11">
        <f t="shared" ref="AC645:AC708" si="528">IF(E645="Dn(waiting)",A646-A645,0)</f>
        <v>1.9999999999999574E-2</v>
      </c>
      <c r="AD645" s="12"/>
      <c r="AE645" s="11">
        <f t="shared" ref="AE645:AE708" si="529">IF(B645="Line 4 Fails",A645,0)</f>
        <v>0</v>
      </c>
      <c r="AF645" s="12">
        <f t="shared" si="516"/>
        <v>0</v>
      </c>
      <c r="AG645" s="11">
        <f t="shared" ref="AG645:AG708" si="530">IF(B645="Line 4 repd.",A645,0)</f>
        <v>0</v>
      </c>
      <c r="AH645" s="12">
        <f t="shared" si="517"/>
        <v>0</v>
      </c>
      <c r="AI645" s="11">
        <f t="shared" ref="AI645:AI708" si="531">IF(F645="Dn(waiting)",A646-A645,0)</f>
        <v>0</v>
      </c>
      <c r="AJ645" s="12"/>
      <c r="AK645" s="11">
        <f t="shared" ref="AK645:AK708" si="532">IF(B645="Line 5 Fails",A645,0)</f>
        <v>0</v>
      </c>
      <c r="AL645" s="12">
        <f t="shared" si="518"/>
        <v>0</v>
      </c>
      <c r="AM645" s="11">
        <f t="shared" ref="AM645:AM708" si="533">IF(B645="Line 5 repd.",A645,0)</f>
        <v>12.810416666666482</v>
      </c>
      <c r="AN645" s="12">
        <f t="shared" si="519"/>
        <v>1</v>
      </c>
      <c r="AO645" s="11">
        <f t="shared" si="483"/>
        <v>0</v>
      </c>
      <c r="AP645" s="12"/>
      <c r="AQ645" s="11">
        <f t="shared" si="484"/>
        <v>0</v>
      </c>
      <c r="AR645" s="12">
        <f t="shared" si="485"/>
        <v>0</v>
      </c>
      <c r="AS645" s="11">
        <f t="shared" si="486"/>
        <v>0</v>
      </c>
      <c r="AT645" s="12">
        <f t="shared" si="487"/>
        <v>0</v>
      </c>
      <c r="AU645" s="11">
        <f t="shared" si="488"/>
        <v>0</v>
      </c>
      <c r="AV645" s="12"/>
      <c r="AW645" s="11">
        <f t="shared" si="489"/>
        <v>0</v>
      </c>
      <c r="AX645" s="12">
        <f t="shared" si="490"/>
        <v>0</v>
      </c>
      <c r="AY645" s="11">
        <f t="shared" si="491"/>
        <v>0</v>
      </c>
      <c r="AZ645" s="12">
        <f t="shared" si="492"/>
        <v>0</v>
      </c>
      <c r="BA645" s="11">
        <f t="shared" si="493"/>
        <v>0</v>
      </c>
      <c r="BB645" s="12"/>
      <c r="BC645" s="11">
        <f t="shared" si="494"/>
        <v>0</v>
      </c>
      <c r="BD645" s="12">
        <f t="shared" si="495"/>
        <v>0</v>
      </c>
      <c r="BE645" s="11">
        <f t="shared" si="496"/>
        <v>0</v>
      </c>
      <c r="BF645" s="12">
        <f t="shared" si="497"/>
        <v>0</v>
      </c>
      <c r="BG645" s="11">
        <f t="shared" si="498"/>
        <v>0</v>
      </c>
      <c r="BH645" s="12"/>
      <c r="BI645" s="11">
        <f t="shared" si="499"/>
        <v>0</v>
      </c>
      <c r="BJ645" s="12">
        <f t="shared" si="500"/>
        <v>0</v>
      </c>
      <c r="BK645" s="11">
        <f t="shared" si="501"/>
        <v>0</v>
      </c>
      <c r="BL645" s="12">
        <f t="shared" si="502"/>
        <v>0</v>
      </c>
      <c r="BM645" s="11">
        <f t="shared" si="503"/>
        <v>0</v>
      </c>
      <c r="BN645" s="12"/>
      <c r="BO645" s="11">
        <f t="shared" si="504"/>
        <v>0</v>
      </c>
      <c r="BP645" s="12">
        <f t="shared" si="505"/>
        <v>0</v>
      </c>
      <c r="BQ645" s="11">
        <f t="shared" si="506"/>
        <v>0</v>
      </c>
      <c r="BR645" s="12">
        <f t="shared" si="507"/>
        <v>0</v>
      </c>
      <c r="BS645" s="11">
        <f t="shared" si="508"/>
        <v>0</v>
      </c>
    </row>
    <row r="646" spans="1:71" x14ac:dyDescent="0.25">
      <c r="A646" s="21">
        <f t="shared" si="509"/>
        <v>12.830416666666482</v>
      </c>
      <c r="B646" s="7"/>
      <c r="C646" s="8" t="s">
        <v>73</v>
      </c>
      <c r="E646" s="8" t="s">
        <v>73</v>
      </c>
      <c r="F646" s="8"/>
      <c r="H646" s="8"/>
      <c r="I646" s="8"/>
      <c r="J646" s="8"/>
      <c r="K646" s="8"/>
      <c r="L646" t="s">
        <v>71</v>
      </c>
      <c r="M646" s="11">
        <f t="shared" si="520"/>
        <v>0</v>
      </c>
      <c r="N646" s="12">
        <f t="shared" ref="N646:N709" si="534">IF(M646&gt;0,1,0)</f>
        <v>0</v>
      </c>
      <c r="O646" s="11">
        <f t="shared" si="521"/>
        <v>0</v>
      </c>
      <c r="P646" s="12">
        <f t="shared" ref="P646:P709" si="535">IF(O646&gt;0,1,0)</f>
        <v>0</v>
      </c>
      <c r="Q646" s="11">
        <f t="shared" si="522"/>
        <v>1.9999999999999574E-2</v>
      </c>
      <c r="R646" s="12"/>
      <c r="S646" s="11">
        <f t="shared" si="523"/>
        <v>0</v>
      </c>
      <c r="T646" s="12">
        <f t="shared" ref="T646:T709" si="536">IF(S646&gt;0,1,0)</f>
        <v>0</v>
      </c>
      <c r="U646" s="11">
        <f t="shared" si="524"/>
        <v>0</v>
      </c>
      <c r="V646" s="12">
        <f t="shared" ref="V646:V709" si="537">IF(U646&gt;0,1,0)</f>
        <v>0</v>
      </c>
      <c r="W646" s="11">
        <f t="shared" si="525"/>
        <v>0</v>
      </c>
      <c r="X646" s="12"/>
      <c r="Y646" s="11">
        <f t="shared" si="526"/>
        <v>0</v>
      </c>
      <c r="Z646" s="12">
        <f t="shared" ref="Z646:Z709" si="538">IF(Y646&gt;0,1,0)</f>
        <v>0</v>
      </c>
      <c r="AA646" s="11">
        <f t="shared" si="527"/>
        <v>0</v>
      </c>
      <c r="AB646" s="12">
        <f t="shared" ref="AB646:AB709" si="539">IF(AA646&gt;0,1,0)</f>
        <v>0</v>
      </c>
      <c r="AC646" s="11">
        <f t="shared" si="528"/>
        <v>1.9999999999999574E-2</v>
      </c>
      <c r="AD646" s="12"/>
      <c r="AE646" s="11">
        <f t="shared" si="529"/>
        <v>0</v>
      </c>
      <c r="AF646" s="12">
        <f t="shared" ref="AF646:AF709" si="540">IF(AE646&gt;0,1,0)</f>
        <v>0</v>
      </c>
      <c r="AG646" s="11">
        <f t="shared" si="530"/>
        <v>0</v>
      </c>
      <c r="AH646" s="12">
        <f t="shared" ref="AH646:AH709" si="541">IF(AG646&gt;0,1,0)</f>
        <v>0</v>
      </c>
      <c r="AI646" s="11">
        <f t="shared" si="531"/>
        <v>0</v>
      </c>
      <c r="AJ646" s="12"/>
      <c r="AK646" s="11">
        <f t="shared" si="532"/>
        <v>0</v>
      </c>
      <c r="AL646" s="12">
        <f t="shared" ref="AL646:AL709" si="542">IF(AK646&gt;0,1,0)</f>
        <v>0</v>
      </c>
      <c r="AM646" s="11">
        <f t="shared" si="533"/>
        <v>0</v>
      </c>
      <c r="AN646" s="12">
        <f t="shared" ref="AN646:AN709" si="543">IF(AM646&gt;0,1,0)</f>
        <v>0</v>
      </c>
      <c r="AO646" s="11">
        <f t="shared" ref="AO646:AO709" si="544">IF(G646="Dn(waiting)",A647-A646,0)</f>
        <v>0</v>
      </c>
      <c r="AP646" s="12"/>
      <c r="AQ646" s="11">
        <f t="shared" ref="AQ646:AQ709" si="545">IF(B646="Line 6 Fails",A646,0)</f>
        <v>0</v>
      </c>
      <c r="AR646" s="12">
        <f t="shared" ref="AR646:AR709" si="546">IF(AQ646&gt;0,1,0)</f>
        <v>0</v>
      </c>
      <c r="AS646" s="11">
        <f t="shared" ref="AS646:AS709" si="547">IF(B646="Line 6 repd.",A646,0)</f>
        <v>0</v>
      </c>
      <c r="AT646" s="12">
        <f t="shared" ref="AT646:AT709" si="548">IF(AS646&gt;0,1,0)</f>
        <v>0</v>
      </c>
      <c r="AU646" s="11">
        <f t="shared" ref="AU646:AU709" si="549">IF(H646="Dn(waiting)",A647-A646,0)</f>
        <v>0</v>
      </c>
      <c r="AV646" s="12"/>
      <c r="AW646" s="11">
        <f t="shared" ref="AW646:AW709" si="550">IF(B646="Line 7 Fails",A646,0)</f>
        <v>0</v>
      </c>
      <c r="AX646" s="12">
        <f t="shared" ref="AX646:AX709" si="551">IF(AW646&gt;0,1,0)</f>
        <v>0</v>
      </c>
      <c r="AY646" s="11">
        <f t="shared" ref="AY646:AY709" si="552">IF(B646="Line 7 repd.",A646,0)</f>
        <v>0</v>
      </c>
      <c r="AZ646" s="12">
        <f t="shared" ref="AZ646:AZ709" si="553">IF(AY646&gt;0,1,0)</f>
        <v>0</v>
      </c>
      <c r="BA646" s="11">
        <f t="shared" ref="BA646:BA709" si="554">IF(L646="Dn(waiting)",A647-A646,0)</f>
        <v>0</v>
      </c>
      <c r="BB646" s="12"/>
      <c r="BC646" s="11">
        <f t="shared" ref="BC646:BC709" si="555">IF(B646="Line 8 Fails",A646,0)</f>
        <v>0</v>
      </c>
      <c r="BD646" s="12">
        <f t="shared" ref="BD646:BD709" si="556">IF(BC646&gt;0,1,0)</f>
        <v>0</v>
      </c>
      <c r="BE646" s="11">
        <f t="shared" ref="BE646:BE709" si="557">IF(B646="Line 8 repd.",A646,0)</f>
        <v>0</v>
      </c>
      <c r="BF646" s="12">
        <f t="shared" ref="BF646:BF709" si="558">IF(BE646&gt;0,1,0)</f>
        <v>0</v>
      </c>
      <c r="BG646" s="11">
        <f t="shared" ref="BG646:BG709" si="559">IF(J646="Dn(waiting)",A647-A646,0)</f>
        <v>0</v>
      </c>
      <c r="BH646" s="12"/>
      <c r="BI646" s="11">
        <f t="shared" ref="BI646:BI709" si="560">IF(B646="Line 9 Fails",A646,0)</f>
        <v>0</v>
      </c>
      <c r="BJ646" s="12">
        <f t="shared" ref="BJ646:BJ709" si="561">IF(BI646&gt;0,1,0)</f>
        <v>0</v>
      </c>
      <c r="BK646" s="11">
        <f t="shared" ref="BK646:BK709" si="562">IF(B646="Line 9 repd.",A646,0)</f>
        <v>0</v>
      </c>
      <c r="BL646" s="12">
        <f t="shared" ref="BL646:BL709" si="563">IF(BK646&gt;0,1,0)</f>
        <v>0</v>
      </c>
      <c r="BM646" s="11">
        <f t="shared" ref="BM646:BM709" si="564">IF(K646="Dn(waiting)",A647-A646,0)</f>
        <v>0</v>
      </c>
      <c r="BN646" s="12"/>
      <c r="BO646" s="11">
        <f t="shared" ref="BO646:BO709" si="565">IF(B646="Line 10 Fails",A646,0)</f>
        <v>0</v>
      </c>
      <c r="BP646" s="12">
        <f t="shared" ref="BP646:BP709" si="566">IF(BO646&gt;0,1,0)</f>
        <v>0</v>
      </c>
      <c r="BQ646" s="11">
        <f t="shared" ref="BQ646:BQ709" si="567">IF(B646="Line 10 repd.",A646,0)</f>
        <v>0</v>
      </c>
      <c r="BR646" s="12">
        <f t="shared" ref="BR646:BR709" si="568">IF(BQ646&gt;0,1,0)</f>
        <v>0</v>
      </c>
      <c r="BS646" s="11">
        <f t="shared" ref="BS646:BS709" si="569">IF(L646="Dn(waiting)",A647-A646,0)</f>
        <v>0</v>
      </c>
    </row>
    <row r="647" spans="1:71" x14ac:dyDescent="0.25">
      <c r="A647" s="21">
        <f t="shared" ref="A647:A710" si="570">A646+0.02</f>
        <v>12.850416666666481</v>
      </c>
      <c r="B647" s="7"/>
      <c r="C647" s="8" t="s">
        <v>73</v>
      </c>
      <c r="E647" s="8" t="s">
        <v>73</v>
      </c>
      <c r="F647" s="8"/>
      <c r="H647" s="8"/>
      <c r="I647" s="8"/>
      <c r="J647" s="8"/>
      <c r="K647" s="8"/>
      <c r="L647" t="s">
        <v>71</v>
      </c>
      <c r="M647" s="11">
        <f t="shared" si="520"/>
        <v>0</v>
      </c>
      <c r="N647" s="12">
        <f t="shared" si="534"/>
        <v>0</v>
      </c>
      <c r="O647" s="11">
        <f t="shared" si="521"/>
        <v>0</v>
      </c>
      <c r="P647" s="12">
        <f t="shared" si="535"/>
        <v>0</v>
      </c>
      <c r="Q647" s="11">
        <f t="shared" si="522"/>
        <v>1.9999999999999574E-2</v>
      </c>
      <c r="R647" s="12"/>
      <c r="S647" s="11">
        <f t="shared" si="523"/>
        <v>0</v>
      </c>
      <c r="T647" s="12">
        <f t="shared" si="536"/>
        <v>0</v>
      </c>
      <c r="U647" s="11">
        <f t="shared" si="524"/>
        <v>0</v>
      </c>
      <c r="V647" s="12">
        <f t="shared" si="537"/>
        <v>0</v>
      </c>
      <c r="W647" s="11">
        <f t="shared" si="525"/>
        <v>0</v>
      </c>
      <c r="X647" s="12"/>
      <c r="Y647" s="11">
        <f t="shared" si="526"/>
        <v>0</v>
      </c>
      <c r="Z647" s="12">
        <f t="shared" si="538"/>
        <v>0</v>
      </c>
      <c r="AA647" s="11">
        <f t="shared" si="527"/>
        <v>0</v>
      </c>
      <c r="AB647" s="12">
        <f t="shared" si="539"/>
        <v>0</v>
      </c>
      <c r="AC647" s="11">
        <f t="shared" si="528"/>
        <v>1.9999999999999574E-2</v>
      </c>
      <c r="AD647" s="12"/>
      <c r="AE647" s="11">
        <f t="shared" si="529"/>
        <v>0</v>
      </c>
      <c r="AF647" s="12">
        <f t="shared" si="540"/>
        <v>0</v>
      </c>
      <c r="AG647" s="11">
        <f t="shared" si="530"/>
        <v>0</v>
      </c>
      <c r="AH647" s="12">
        <f t="shared" si="541"/>
        <v>0</v>
      </c>
      <c r="AI647" s="11">
        <f t="shared" si="531"/>
        <v>0</v>
      </c>
      <c r="AJ647" s="12"/>
      <c r="AK647" s="11">
        <f t="shared" si="532"/>
        <v>0</v>
      </c>
      <c r="AL647" s="12">
        <f t="shared" si="542"/>
        <v>0</v>
      </c>
      <c r="AM647" s="11">
        <f t="shared" si="533"/>
        <v>0</v>
      </c>
      <c r="AN647" s="12">
        <f t="shared" si="543"/>
        <v>0</v>
      </c>
      <c r="AO647" s="11">
        <f t="shared" si="544"/>
        <v>0</v>
      </c>
      <c r="AP647" s="12"/>
      <c r="AQ647" s="11">
        <f t="shared" si="545"/>
        <v>0</v>
      </c>
      <c r="AR647" s="12">
        <f t="shared" si="546"/>
        <v>0</v>
      </c>
      <c r="AS647" s="11">
        <f t="shared" si="547"/>
        <v>0</v>
      </c>
      <c r="AT647" s="12">
        <f t="shared" si="548"/>
        <v>0</v>
      </c>
      <c r="AU647" s="11">
        <f t="shared" si="549"/>
        <v>0</v>
      </c>
      <c r="AV647" s="12"/>
      <c r="AW647" s="11">
        <f t="shared" si="550"/>
        <v>0</v>
      </c>
      <c r="AX647" s="12">
        <f t="shared" si="551"/>
        <v>0</v>
      </c>
      <c r="AY647" s="11">
        <f t="shared" si="552"/>
        <v>0</v>
      </c>
      <c r="AZ647" s="12">
        <f t="shared" si="553"/>
        <v>0</v>
      </c>
      <c r="BA647" s="11">
        <f t="shared" si="554"/>
        <v>0</v>
      </c>
      <c r="BB647" s="12"/>
      <c r="BC647" s="11">
        <f t="shared" si="555"/>
        <v>0</v>
      </c>
      <c r="BD647" s="12">
        <f t="shared" si="556"/>
        <v>0</v>
      </c>
      <c r="BE647" s="11">
        <f t="shared" si="557"/>
        <v>0</v>
      </c>
      <c r="BF647" s="12">
        <f t="shared" si="558"/>
        <v>0</v>
      </c>
      <c r="BG647" s="11">
        <f t="shared" si="559"/>
        <v>0</v>
      </c>
      <c r="BH647" s="12"/>
      <c r="BI647" s="11">
        <f t="shared" si="560"/>
        <v>0</v>
      </c>
      <c r="BJ647" s="12">
        <f t="shared" si="561"/>
        <v>0</v>
      </c>
      <c r="BK647" s="11">
        <f t="shared" si="562"/>
        <v>0</v>
      </c>
      <c r="BL647" s="12">
        <f t="shared" si="563"/>
        <v>0</v>
      </c>
      <c r="BM647" s="11">
        <f t="shared" si="564"/>
        <v>0</v>
      </c>
      <c r="BN647" s="12"/>
      <c r="BO647" s="11">
        <f t="shared" si="565"/>
        <v>0</v>
      </c>
      <c r="BP647" s="12">
        <f t="shared" si="566"/>
        <v>0</v>
      </c>
      <c r="BQ647" s="11">
        <f t="shared" si="567"/>
        <v>0</v>
      </c>
      <c r="BR647" s="12">
        <f t="shared" si="568"/>
        <v>0</v>
      </c>
      <c r="BS647" s="11">
        <f t="shared" si="569"/>
        <v>0</v>
      </c>
    </row>
    <row r="648" spans="1:71" x14ac:dyDescent="0.25">
      <c r="A648" s="21">
        <f t="shared" si="570"/>
        <v>12.870416666666481</v>
      </c>
      <c r="B648" s="7"/>
      <c r="C648" s="8" t="s">
        <v>73</v>
      </c>
      <c r="E648" s="8" t="s">
        <v>73</v>
      </c>
      <c r="F648" s="8"/>
      <c r="G648" s="9"/>
      <c r="H648" s="8"/>
      <c r="I648" s="8"/>
      <c r="J648" s="8"/>
      <c r="K648" s="8"/>
      <c r="L648" t="s">
        <v>71</v>
      </c>
      <c r="M648" s="11">
        <f t="shared" si="520"/>
        <v>0</v>
      </c>
      <c r="N648" s="12">
        <f t="shared" si="534"/>
        <v>0</v>
      </c>
      <c r="O648" s="11">
        <f t="shared" si="521"/>
        <v>0</v>
      </c>
      <c r="P648" s="12">
        <f t="shared" si="535"/>
        <v>0</v>
      </c>
      <c r="Q648" s="11">
        <f t="shared" si="522"/>
        <v>1.9999999999999574E-2</v>
      </c>
      <c r="R648" s="12"/>
      <c r="S648" s="11">
        <f t="shared" si="523"/>
        <v>0</v>
      </c>
      <c r="T648" s="12">
        <f t="shared" si="536"/>
        <v>0</v>
      </c>
      <c r="U648" s="11">
        <f t="shared" si="524"/>
        <v>0</v>
      </c>
      <c r="V648" s="12">
        <f t="shared" si="537"/>
        <v>0</v>
      </c>
      <c r="W648" s="11">
        <f t="shared" si="525"/>
        <v>0</v>
      </c>
      <c r="X648" s="12"/>
      <c r="Y648" s="11">
        <f t="shared" si="526"/>
        <v>0</v>
      </c>
      <c r="Z648" s="12">
        <f t="shared" si="538"/>
        <v>0</v>
      </c>
      <c r="AA648" s="11">
        <f t="shared" si="527"/>
        <v>0</v>
      </c>
      <c r="AB648" s="12">
        <f t="shared" si="539"/>
        <v>0</v>
      </c>
      <c r="AC648" s="11">
        <f t="shared" si="528"/>
        <v>1.9999999999999574E-2</v>
      </c>
      <c r="AD648" s="12"/>
      <c r="AE648" s="11">
        <f t="shared" si="529"/>
        <v>0</v>
      </c>
      <c r="AF648" s="12">
        <f t="shared" si="540"/>
        <v>0</v>
      </c>
      <c r="AG648" s="11">
        <f t="shared" si="530"/>
        <v>0</v>
      </c>
      <c r="AH648" s="12">
        <f t="shared" si="541"/>
        <v>0</v>
      </c>
      <c r="AI648" s="11">
        <f t="shared" si="531"/>
        <v>0</v>
      </c>
      <c r="AJ648" s="12"/>
      <c r="AK648" s="11">
        <f t="shared" si="532"/>
        <v>0</v>
      </c>
      <c r="AL648" s="12">
        <f t="shared" si="542"/>
        <v>0</v>
      </c>
      <c r="AM648" s="11">
        <f t="shared" si="533"/>
        <v>0</v>
      </c>
      <c r="AN648" s="12">
        <f t="shared" si="543"/>
        <v>0</v>
      </c>
      <c r="AO648" s="11">
        <f t="shared" si="544"/>
        <v>0</v>
      </c>
      <c r="AP648" s="12"/>
      <c r="AQ648" s="11">
        <f t="shared" si="545"/>
        <v>0</v>
      </c>
      <c r="AR648" s="12">
        <f t="shared" si="546"/>
        <v>0</v>
      </c>
      <c r="AS648" s="11">
        <f t="shared" si="547"/>
        <v>0</v>
      </c>
      <c r="AT648" s="12">
        <f t="shared" si="548"/>
        <v>0</v>
      </c>
      <c r="AU648" s="11">
        <f t="shared" si="549"/>
        <v>0</v>
      </c>
      <c r="AV648" s="12"/>
      <c r="AW648" s="11">
        <f t="shared" si="550"/>
        <v>0</v>
      </c>
      <c r="AX648" s="12">
        <f t="shared" si="551"/>
        <v>0</v>
      </c>
      <c r="AY648" s="11">
        <f t="shared" si="552"/>
        <v>0</v>
      </c>
      <c r="AZ648" s="12">
        <f t="shared" si="553"/>
        <v>0</v>
      </c>
      <c r="BA648" s="11">
        <f t="shared" si="554"/>
        <v>0</v>
      </c>
      <c r="BB648" s="12"/>
      <c r="BC648" s="11">
        <f t="shared" si="555"/>
        <v>0</v>
      </c>
      <c r="BD648" s="12">
        <f t="shared" si="556"/>
        <v>0</v>
      </c>
      <c r="BE648" s="11">
        <f t="shared" si="557"/>
        <v>0</v>
      </c>
      <c r="BF648" s="12">
        <f t="shared" si="558"/>
        <v>0</v>
      </c>
      <c r="BG648" s="11">
        <f t="shared" si="559"/>
        <v>0</v>
      </c>
      <c r="BH648" s="12"/>
      <c r="BI648" s="11">
        <f t="shared" si="560"/>
        <v>0</v>
      </c>
      <c r="BJ648" s="12">
        <f t="shared" si="561"/>
        <v>0</v>
      </c>
      <c r="BK648" s="11">
        <f t="shared" si="562"/>
        <v>0</v>
      </c>
      <c r="BL648" s="12">
        <f t="shared" si="563"/>
        <v>0</v>
      </c>
      <c r="BM648" s="11">
        <f t="shared" si="564"/>
        <v>0</v>
      </c>
      <c r="BN648" s="12"/>
      <c r="BO648" s="11">
        <f t="shared" si="565"/>
        <v>0</v>
      </c>
      <c r="BP648" s="12">
        <f t="shared" si="566"/>
        <v>0</v>
      </c>
      <c r="BQ648" s="11">
        <f t="shared" si="567"/>
        <v>0</v>
      </c>
      <c r="BR648" s="12">
        <f t="shared" si="568"/>
        <v>0</v>
      </c>
      <c r="BS648" s="11">
        <f t="shared" si="569"/>
        <v>0</v>
      </c>
    </row>
    <row r="649" spans="1:71" x14ac:dyDescent="0.25">
      <c r="A649" s="21">
        <f t="shared" si="570"/>
        <v>12.89041666666648</v>
      </c>
      <c r="B649" s="7"/>
      <c r="C649" s="8" t="s">
        <v>73</v>
      </c>
      <c r="E649" s="8" t="s">
        <v>73</v>
      </c>
      <c r="L649" t="s">
        <v>71</v>
      </c>
      <c r="M649" s="11">
        <f t="shared" si="520"/>
        <v>0</v>
      </c>
      <c r="N649" s="12">
        <f t="shared" si="534"/>
        <v>0</v>
      </c>
      <c r="O649" s="11">
        <f t="shared" si="521"/>
        <v>0</v>
      </c>
      <c r="P649" s="12">
        <f t="shared" si="535"/>
        <v>0</v>
      </c>
      <c r="Q649" s="11">
        <f t="shared" si="522"/>
        <v>1.9999999999999574E-2</v>
      </c>
      <c r="R649" s="12"/>
      <c r="S649" s="11">
        <f t="shared" si="523"/>
        <v>0</v>
      </c>
      <c r="T649" s="12">
        <f t="shared" si="536"/>
        <v>0</v>
      </c>
      <c r="U649" s="11">
        <f t="shared" si="524"/>
        <v>0</v>
      </c>
      <c r="V649" s="12">
        <f t="shared" si="537"/>
        <v>0</v>
      </c>
      <c r="W649" s="11">
        <f t="shared" si="525"/>
        <v>0</v>
      </c>
      <c r="X649" s="12"/>
      <c r="Y649" s="11">
        <f t="shared" si="526"/>
        <v>0</v>
      </c>
      <c r="Z649" s="12">
        <f t="shared" si="538"/>
        <v>0</v>
      </c>
      <c r="AA649" s="11">
        <f t="shared" si="527"/>
        <v>0</v>
      </c>
      <c r="AB649" s="12">
        <f t="shared" si="539"/>
        <v>0</v>
      </c>
      <c r="AC649" s="11">
        <f t="shared" si="528"/>
        <v>1.9999999999999574E-2</v>
      </c>
      <c r="AD649" s="12"/>
      <c r="AE649" s="11">
        <f t="shared" si="529"/>
        <v>0</v>
      </c>
      <c r="AF649" s="12">
        <f t="shared" si="540"/>
        <v>0</v>
      </c>
      <c r="AG649" s="11">
        <f t="shared" si="530"/>
        <v>0</v>
      </c>
      <c r="AH649" s="12">
        <f t="shared" si="541"/>
        <v>0</v>
      </c>
      <c r="AI649" s="11">
        <f t="shared" si="531"/>
        <v>0</v>
      </c>
      <c r="AJ649" s="12"/>
      <c r="AK649" s="11">
        <f t="shared" si="532"/>
        <v>0</v>
      </c>
      <c r="AL649" s="12">
        <f t="shared" si="542"/>
        <v>0</v>
      </c>
      <c r="AM649" s="11">
        <f t="shared" si="533"/>
        <v>0</v>
      </c>
      <c r="AN649" s="12">
        <f t="shared" si="543"/>
        <v>0</v>
      </c>
      <c r="AO649" s="11">
        <f t="shared" si="544"/>
        <v>0</v>
      </c>
      <c r="AP649" s="12"/>
      <c r="AQ649" s="11">
        <f t="shared" si="545"/>
        <v>0</v>
      </c>
      <c r="AR649" s="12">
        <f t="shared" si="546"/>
        <v>0</v>
      </c>
      <c r="AS649" s="11">
        <f t="shared" si="547"/>
        <v>0</v>
      </c>
      <c r="AT649" s="12">
        <f t="shared" si="548"/>
        <v>0</v>
      </c>
      <c r="AU649" s="11">
        <f t="shared" si="549"/>
        <v>0</v>
      </c>
      <c r="AV649" s="12"/>
      <c r="AW649" s="11">
        <f t="shared" si="550"/>
        <v>0</v>
      </c>
      <c r="AX649" s="12">
        <f t="shared" si="551"/>
        <v>0</v>
      </c>
      <c r="AY649" s="11">
        <f t="shared" si="552"/>
        <v>0</v>
      </c>
      <c r="AZ649" s="12">
        <f t="shared" si="553"/>
        <v>0</v>
      </c>
      <c r="BA649" s="11">
        <f t="shared" si="554"/>
        <v>0</v>
      </c>
      <c r="BB649" s="12"/>
      <c r="BC649" s="11">
        <f t="shared" si="555"/>
        <v>0</v>
      </c>
      <c r="BD649" s="12">
        <f t="shared" si="556"/>
        <v>0</v>
      </c>
      <c r="BE649" s="11">
        <f t="shared" si="557"/>
        <v>0</v>
      </c>
      <c r="BF649" s="12">
        <f t="shared" si="558"/>
        <v>0</v>
      </c>
      <c r="BG649" s="11">
        <f t="shared" si="559"/>
        <v>0</v>
      </c>
      <c r="BH649" s="12"/>
      <c r="BI649" s="11">
        <f t="shared" si="560"/>
        <v>0</v>
      </c>
      <c r="BJ649" s="12">
        <f t="shared" si="561"/>
        <v>0</v>
      </c>
      <c r="BK649" s="11">
        <f t="shared" si="562"/>
        <v>0</v>
      </c>
      <c r="BL649" s="12">
        <f t="shared" si="563"/>
        <v>0</v>
      </c>
      <c r="BM649" s="11">
        <f t="shared" si="564"/>
        <v>0</v>
      </c>
      <c r="BN649" s="12"/>
      <c r="BO649" s="11">
        <f t="shared" si="565"/>
        <v>0</v>
      </c>
      <c r="BP649" s="12">
        <f t="shared" si="566"/>
        <v>0</v>
      </c>
      <c r="BQ649" s="11">
        <f t="shared" si="567"/>
        <v>0</v>
      </c>
      <c r="BR649" s="12">
        <f t="shared" si="568"/>
        <v>0</v>
      </c>
      <c r="BS649" s="11">
        <f t="shared" si="569"/>
        <v>0</v>
      </c>
    </row>
    <row r="650" spans="1:71" x14ac:dyDescent="0.25">
      <c r="A650" s="21">
        <f t="shared" si="570"/>
        <v>12.91041666666648</v>
      </c>
      <c r="B650" s="7" t="s">
        <v>93</v>
      </c>
      <c r="C650" t="s">
        <v>71</v>
      </c>
      <c r="E650" s="8" t="s">
        <v>73</v>
      </c>
      <c r="F650" s="8"/>
      <c r="H650" s="8"/>
      <c r="I650" s="8"/>
      <c r="J650" s="8"/>
      <c r="K650" s="8"/>
      <c r="L650" s="9" t="s">
        <v>72</v>
      </c>
      <c r="M650" s="11">
        <f t="shared" si="520"/>
        <v>0</v>
      </c>
      <c r="N650" s="12">
        <f t="shared" si="534"/>
        <v>0</v>
      </c>
      <c r="O650" s="11">
        <f t="shared" si="521"/>
        <v>0</v>
      </c>
      <c r="P650" s="12">
        <f t="shared" si="535"/>
        <v>0</v>
      </c>
      <c r="Q650" s="11">
        <f t="shared" si="522"/>
        <v>0</v>
      </c>
      <c r="R650" s="12"/>
      <c r="S650" s="11">
        <f t="shared" si="523"/>
        <v>0</v>
      </c>
      <c r="T650" s="12">
        <f t="shared" si="536"/>
        <v>0</v>
      </c>
      <c r="U650" s="11">
        <f t="shared" si="524"/>
        <v>0</v>
      </c>
      <c r="V650" s="12">
        <f t="shared" si="537"/>
        <v>0</v>
      </c>
      <c r="W650" s="11">
        <f t="shared" si="525"/>
        <v>0</v>
      </c>
      <c r="X650" s="12"/>
      <c r="Y650" s="11">
        <f t="shared" si="526"/>
        <v>0</v>
      </c>
      <c r="Z650" s="12">
        <f t="shared" si="538"/>
        <v>0</v>
      </c>
      <c r="AA650" s="11">
        <f t="shared" si="527"/>
        <v>0</v>
      </c>
      <c r="AB650" s="12">
        <f t="shared" si="539"/>
        <v>0</v>
      </c>
      <c r="AC650" s="11">
        <f t="shared" si="528"/>
        <v>1.9999999999999574E-2</v>
      </c>
      <c r="AD650" s="12"/>
      <c r="AE650" s="11">
        <f t="shared" si="529"/>
        <v>0</v>
      </c>
      <c r="AF650" s="12">
        <f t="shared" si="540"/>
        <v>0</v>
      </c>
      <c r="AG650" s="11">
        <f t="shared" si="530"/>
        <v>0</v>
      </c>
      <c r="AH650" s="12">
        <f t="shared" si="541"/>
        <v>0</v>
      </c>
      <c r="AI650" s="11">
        <f t="shared" si="531"/>
        <v>0</v>
      </c>
      <c r="AJ650" s="12"/>
      <c r="AK650" s="11">
        <f t="shared" si="532"/>
        <v>0</v>
      </c>
      <c r="AL650" s="12">
        <f t="shared" si="542"/>
        <v>0</v>
      </c>
      <c r="AM650" s="11">
        <f t="shared" si="533"/>
        <v>0</v>
      </c>
      <c r="AN650" s="12">
        <f t="shared" si="543"/>
        <v>0</v>
      </c>
      <c r="AO650" s="11">
        <f t="shared" si="544"/>
        <v>0</v>
      </c>
      <c r="AP650" s="12"/>
      <c r="AQ650" s="11">
        <f t="shared" si="545"/>
        <v>0</v>
      </c>
      <c r="AR650" s="12">
        <f t="shared" si="546"/>
        <v>0</v>
      </c>
      <c r="AS650" s="11">
        <f t="shared" si="547"/>
        <v>0</v>
      </c>
      <c r="AT650" s="12">
        <f t="shared" si="548"/>
        <v>0</v>
      </c>
      <c r="AU650" s="11">
        <f t="shared" si="549"/>
        <v>0</v>
      </c>
      <c r="AV650" s="12"/>
      <c r="AW650" s="11">
        <f t="shared" si="550"/>
        <v>0</v>
      </c>
      <c r="AX650" s="12">
        <f t="shared" si="551"/>
        <v>0</v>
      </c>
      <c r="AY650" s="11">
        <f t="shared" si="552"/>
        <v>0</v>
      </c>
      <c r="AZ650" s="12">
        <f t="shared" si="553"/>
        <v>0</v>
      </c>
      <c r="BA650" s="11">
        <f t="shared" si="554"/>
        <v>0</v>
      </c>
      <c r="BB650" s="12"/>
      <c r="BC650" s="11">
        <f t="shared" si="555"/>
        <v>0</v>
      </c>
      <c r="BD650" s="12">
        <f t="shared" si="556"/>
        <v>0</v>
      </c>
      <c r="BE650" s="11">
        <f t="shared" si="557"/>
        <v>0</v>
      </c>
      <c r="BF650" s="12">
        <f t="shared" si="558"/>
        <v>0</v>
      </c>
      <c r="BG650" s="11">
        <f t="shared" si="559"/>
        <v>0</v>
      </c>
      <c r="BH650" s="12"/>
      <c r="BI650" s="11">
        <f t="shared" si="560"/>
        <v>0</v>
      </c>
      <c r="BJ650" s="12">
        <f t="shared" si="561"/>
        <v>0</v>
      </c>
      <c r="BK650" s="11">
        <f t="shared" si="562"/>
        <v>0</v>
      </c>
      <c r="BL650" s="12">
        <f t="shared" si="563"/>
        <v>0</v>
      </c>
      <c r="BM650" s="11">
        <f t="shared" si="564"/>
        <v>0</v>
      </c>
      <c r="BN650" s="12"/>
      <c r="BO650" s="11">
        <f t="shared" si="565"/>
        <v>0</v>
      </c>
      <c r="BP650" s="12">
        <f t="shared" si="566"/>
        <v>0</v>
      </c>
      <c r="BQ650" s="11">
        <f t="shared" si="567"/>
        <v>12.91041666666648</v>
      </c>
      <c r="BR650" s="12">
        <f t="shared" si="568"/>
        <v>1</v>
      </c>
      <c r="BS650" s="11">
        <f t="shared" si="569"/>
        <v>0</v>
      </c>
    </row>
    <row r="651" spans="1:71" x14ac:dyDescent="0.25">
      <c r="A651" s="21">
        <f t="shared" si="570"/>
        <v>12.930416666666479</v>
      </c>
      <c r="B651" s="7"/>
      <c r="C651" t="s">
        <v>71</v>
      </c>
      <c r="E651" s="8" t="s">
        <v>73</v>
      </c>
      <c r="F651" s="8"/>
      <c r="H651" s="8"/>
      <c r="I651" s="8"/>
      <c r="J651" s="8"/>
      <c r="K651" s="8"/>
      <c r="L651" s="8"/>
      <c r="M651" s="11">
        <f t="shared" si="520"/>
        <v>0</v>
      </c>
      <c r="N651" s="12">
        <f t="shared" si="534"/>
        <v>0</v>
      </c>
      <c r="O651" s="11">
        <f t="shared" si="521"/>
        <v>0</v>
      </c>
      <c r="P651" s="12">
        <f t="shared" si="535"/>
        <v>0</v>
      </c>
      <c r="Q651" s="11">
        <f t="shared" si="522"/>
        <v>0</v>
      </c>
      <c r="R651" s="12"/>
      <c r="S651" s="11">
        <f t="shared" si="523"/>
        <v>0</v>
      </c>
      <c r="T651" s="12">
        <f t="shared" si="536"/>
        <v>0</v>
      </c>
      <c r="U651" s="11">
        <f t="shared" si="524"/>
        <v>0</v>
      </c>
      <c r="V651" s="12">
        <f t="shared" si="537"/>
        <v>0</v>
      </c>
      <c r="W651" s="11">
        <f t="shared" si="525"/>
        <v>0</v>
      </c>
      <c r="X651" s="12"/>
      <c r="Y651" s="11">
        <f t="shared" si="526"/>
        <v>0</v>
      </c>
      <c r="Z651" s="12">
        <f t="shared" si="538"/>
        <v>0</v>
      </c>
      <c r="AA651" s="11">
        <f t="shared" si="527"/>
        <v>0</v>
      </c>
      <c r="AB651" s="12">
        <f t="shared" si="539"/>
        <v>0</v>
      </c>
      <c r="AC651" s="11">
        <f t="shared" si="528"/>
        <v>1.9999999999999574E-2</v>
      </c>
      <c r="AD651" s="12"/>
      <c r="AE651" s="11">
        <f t="shared" si="529"/>
        <v>0</v>
      </c>
      <c r="AF651" s="12">
        <f t="shared" si="540"/>
        <v>0</v>
      </c>
      <c r="AG651" s="11">
        <f t="shared" si="530"/>
        <v>0</v>
      </c>
      <c r="AH651" s="12">
        <f t="shared" si="541"/>
        <v>0</v>
      </c>
      <c r="AI651" s="11">
        <f t="shared" si="531"/>
        <v>0</v>
      </c>
      <c r="AJ651" s="12"/>
      <c r="AK651" s="11">
        <f t="shared" si="532"/>
        <v>0</v>
      </c>
      <c r="AL651" s="12">
        <f t="shared" si="542"/>
        <v>0</v>
      </c>
      <c r="AM651" s="11">
        <f t="shared" si="533"/>
        <v>0</v>
      </c>
      <c r="AN651" s="12">
        <f t="shared" si="543"/>
        <v>0</v>
      </c>
      <c r="AO651" s="11">
        <f t="shared" si="544"/>
        <v>0</v>
      </c>
      <c r="AP651" s="12"/>
      <c r="AQ651" s="11">
        <f t="shared" si="545"/>
        <v>0</v>
      </c>
      <c r="AR651" s="12">
        <f t="shared" si="546"/>
        <v>0</v>
      </c>
      <c r="AS651" s="11">
        <f t="shared" si="547"/>
        <v>0</v>
      </c>
      <c r="AT651" s="12">
        <f t="shared" si="548"/>
        <v>0</v>
      </c>
      <c r="AU651" s="11">
        <f t="shared" si="549"/>
        <v>0</v>
      </c>
      <c r="AV651" s="12"/>
      <c r="AW651" s="11">
        <f t="shared" si="550"/>
        <v>0</v>
      </c>
      <c r="AX651" s="12">
        <f t="shared" si="551"/>
        <v>0</v>
      </c>
      <c r="AY651" s="11">
        <f t="shared" si="552"/>
        <v>0</v>
      </c>
      <c r="AZ651" s="12">
        <f t="shared" si="553"/>
        <v>0</v>
      </c>
      <c r="BA651" s="11">
        <f t="shared" si="554"/>
        <v>0</v>
      </c>
      <c r="BB651" s="12"/>
      <c r="BC651" s="11">
        <f t="shared" si="555"/>
        <v>0</v>
      </c>
      <c r="BD651" s="12">
        <f t="shared" si="556"/>
        <v>0</v>
      </c>
      <c r="BE651" s="11">
        <f t="shared" si="557"/>
        <v>0</v>
      </c>
      <c r="BF651" s="12">
        <f t="shared" si="558"/>
        <v>0</v>
      </c>
      <c r="BG651" s="11">
        <f t="shared" si="559"/>
        <v>0</v>
      </c>
      <c r="BH651" s="12"/>
      <c r="BI651" s="11">
        <f t="shared" si="560"/>
        <v>0</v>
      </c>
      <c r="BJ651" s="12">
        <f t="shared" si="561"/>
        <v>0</v>
      </c>
      <c r="BK651" s="11">
        <f t="shared" si="562"/>
        <v>0</v>
      </c>
      <c r="BL651" s="12">
        <f t="shared" si="563"/>
        <v>0</v>
      </c>
      <c r="BM651" s="11">
        <f t="shared" si="564"/>
        <v>0</v>
      </c>
      <c r="BN651" s="12"/>
      <c r="BO651" s="11">
        <f t="shared" si="565"/>
        <v>0</v>
      </c>
      <c r="BP651" s="12">
        <f t="shared" si="566"/>
        <v>0</v>
      </c>
      <c r="BQ651" s="11">
        <f t="shared" si="567"/>
        <v>0</v>
      </c>
      <c r="BR651" s="12">
        <f t="shared" si="568"/>
        <v>0</v>
      </c>
      <c r="BS651" s="11">
        <f t="shared" si="569"/>
        <v>0</v>
      </c>
    </row>
    <row r="652" spans="1:71" x14ac:dyDescent="0.25">
      <c r="A652" s="21">
        <f t="shared" si="570"/>
        <v>12.950416666666479</v>
      </c>
      <c r="B652" s="7"/>
      <c r="C652" t="s">
        <v>71</v>
      </c>
      <c r="E652" s="8" t="s">
        <v>73</v>
      </c>
      <c r="F652" s="8"/>
      <c r="H652" s="8"/>
      <c r="L652" s="8"/>
      <c r="M652" s="11">
        <f t="shared" si="520"/>
        <v>0</v>
      </c>
      <c r="N652" s="12">
        <f t="shared" si="534"/>
        <v>0</v>
      </c>
      <c r="O652" s="11">
        <f t="shared" si="521"/>
        <v>0</v>
      </c>
      <c r="P652" s="12">
        <f t="shared" si="535"/>
        <v>0</v>
      </c>
      <c r="Q652" s="11">
        <f t="shared" si="522"/>
        <v>0</v>
      </c>
      <c r="R652" s="12"/>
      <c r="S652" s="11">
        <f t="shared" si="523"/>
        <v>0</v>
      </c>
      <c r="T652" s="12">
        <f t="shared" si="536"/>
        <v>0</v>
      </c>
      <c r="U652" s="11">
        <f t="shared" si="524"/>
        <v>0</v>
      </c>
      <c r="V652" s="12">
        <f t="shared" si="537"/>
        <v>0</v>
      </c>
      <c r="W652" s="11">
        <f t="shared" si="525"/>
        <v>0</v>
      </c>
      <c r="X652" s="12"/>
      <c r="Y652" s="11">
        <f t="shared" si="526"/>
        <v>0</v>
      </c>
      <c r="Z652" s="12">
        <f t="shared" si="538"/>
        <v>0</v>
      </c>
      <c r="AA652" s="11">
        <f t="shared" si="527"/>
        <v>0</v>
      </c>
      <c r="AB652" s="12">
        <f t="shared" si="539"/>
        <v>0</v>
      </c>
      <c r="AC652" s="11">
        <f t="shared" si="528"/>
        <v>1.9999999999999574E-2</v>
      </c>
      <c r="AD652" s="12"/>
      <c r="AE652" s="11">
        <f t="shared" si="529"/>
        <v>0</v>
      </c>
      <c r="AF652" s="12">
        <f t="shared" si="540"/>
        <v>0</v>
      </c>
      <c r="AG652" s="11">
        <f t="shared" si="530"/>
        <v>0</v>
      </c>
      <c r="AH652" s="12">
        <f t="shared" si="541"/>
        <v>0</v>
      </c>
      <c r="AI652" s="11">
        <f t="shared" si="531"/>
        <v>0</v>
      </c>
      <c r="AJ652" s="12"/>
      <c r="AK652" s="11">
        <f t="shared" si="532"/>
        <v>0</v>
      </c>
      <c r="AL652" s="12">
        <f t="shared" si="542"/>
        <v>0</v>
      </c>
      <c r="AM652" s="11">
        <f t="shared" si="533"/>
        <v>0</v>
      </c>
      <c r="AN652" s="12">
        <f t="shared" si="543"/>
        <v>0</v>
      </c>
      <c r="AO652" s="11">
        <f t="shared" si="544"/>
        <v>0</v>
      </c>
      <c r="AP652" s="12"/>
      <c r="AQ652" s="11">
        <f t="shared" si="545"/>
        <v>0</v>
      </c>
      <c r="AR652" s="12">
        <f t="shared" si="546"/>
        <v>0</v>
      </c>
      <c r="AS652" s="11">
        <f t="shared" si="547"/>
        <v>0</v>
      </c>
      <c r="AT652" s="12">
        <f t="shared" si="548"/>
        <v>0</v>
      </c>
      <c r="AU652" s="11">
        <f t="shared" si="549"/>
        <v>0</v>
      </c>
      <c r="AV652" s="12"/>
      <c r="AW652" s="11">
        <f t="shared" si="550"/>
        <v>0</v>
      </c>
      <c r="AX652" s="12">
        <f t="shared" si="551"/>
        <v>0</v>
      </c>
      <c r="AY652" s="11">
        <f t="shared" si="552"/>
        <v>0</v>
      </c>
      <c r="AZ652" s="12">
        <f t="shared" si="553"/>
        <v>0</v>
      </c>
      <c r="BA652" s="11">
        <f t="shared" si="554"/>
        <v>0</v>
      </c>
      <c r="BB652" s="12"/>
      <c r="BC652" s="11">
        <f t="shared" si="555"/>
        <v>0</v>
      </c>
      <c r="BD652" s="12">
        <f t="shared" si="556"/>
        <v>0</v>
      </c>
      <c r="BE652" s="11">
        <f t="shared" si="557"/>
        <v>0</v>
      </c>
      <c r="BF652" s="12">
        <f t="shared" si="558"/>
        <v>0</v>
      </c>
      <c r="BG652" s="11">
        <f t="shared" si="559"/>
        <v>0</v>
      </c>
      <c r="BH652" s="12"/>
      <c r="BI652" s="11">
        <f t="shared" si="560"/>
        <v>0</v>
      </c>
      <c r="BJ652" s="12">
        <f t="shared" si="561"/>
        <v>0</v>
      </c>
      <c r="BK652" s="11">
        <f t="shared" si="562"/>
        <v>0</v>
      </c>
      <c r="BL652" s="12">
        <f t="shared" si="563"/>
        <v>0</v>
      </c>
      <c r="BM652" s="11">
        <f t="shared" si="564"/>
        <v>0</v>
      </c>
      <c r="BN652" s="12"/>
      <c r="BO652" s="11">
        <f t="shared" si="565"/>
        <v>0</v>
      </c>
      <c r="BP652" s="12">
        <f t="shared" si="566"/>
        <v>0</v>
      </c>
      <c r="BQ652" s="11">
        <f t="shared" si="567"/>
        <v>0</v>
      </c>
      <c r="BR652" s="12">
        <f t="shared" si="568"/>
        <v>0</v>
      </c>
      <c r="BS652" s="11">
        <f t="shared" si="569"/>
        <v>0</v>
      </c>
    </row>
    <row r="653" spans="1:71" x14ac:dyDescent="0.25">
      <c r="A653" s="21">
        <f t="shared" si="570"/>
        <v>12.970416666666479</v>
      </c>
      <c r="B653" s="7"/>
      <c r="C653" t="s">
        <v>71</v>
      </c>
      <c r="E653" s="8" t="s">
        <v>73</v>
      </c>
      <c r="F653" s="8"/>
      <c r="G653" s="9"/>
      <c r="L653" s="8"/>
      <c r="M653" s="11">
        <f t="shared" si="520"/>
        <v>0</v>
      </c>
      <c r="N653" s="12">
        <f t="shared" si="534"/>
        <v>0</v>
      </c>
      <c r="O653" s="11">
        <f t="shared" si="521"/>
        <v>0</v>
      </c>
      <c r="P653" s="12">
        <f t="shared" si="535"/>
        <v>0</v>
      </c>
      <c r="Q653" s="11">
        <f t="shared" si="522"/>
        <v>0</v>
      </c>
      <c r="R653" s="12"/>
      <c r="S653" s="11">
        <f t="shared" si="523"/>
        <v>0</v>
      </c>
      <c r="T653" s="12">
        <f t="shared" si="536"/>
        <v>0</v>
      </c>
      <c r="U653" s="11">
        <f t="shared" si="524"/>
        <v>0</v>
      </c>
      <c r="V653" s="12">
        <f t="shared" si="537"/>
        <v>0</v>
      </c>
      <c r="W653" s="11">
        <f t="shared" si="525"/>
        <v>0</v>
      </c>
      <c r="X653" s="12"/>
      <c r="Y653" s="11">
        <f t="shared" si="526"/>
        <v>0</v>
      </c>
      <c r="Z653" s="12">
        <f t="shared" si="538"/>
        <v>0</v>
      </c>
      <c r="AA653" s="11">
        <f t="shared" si="527"/>
        <v>0</v>
      </c>
      <c r="AB653" s="12">
        <f t="shared" si="539"/>
        <v>0</v>
      </c>
      <c r="AC653" s="11">
        <f t="shared" si="528"/>
        <v>1.9999999999999574E-2</v>
      </c>
      <c r="AD653" s="12"/>
      <c r="AE653" s="11">
        <f t="shared" si="529"/>
        <v>0</v>
      </c>
      <c r="AF653" s="12">
        <f t="shared" si="540"/>
        <v>0</v>
      </c>
      <c r="AG653" s="11">
        <f t="shared" si="530"/>
        <v>0</v>
      </c>
      <c r="AH653" s="12">
        <f t="shared" si="541"/>
        <v>0</v>
      </c>
      <c r="AI653" s="11">
        <f t="shared" si="531"/>
        <v>0</v>
      </c>
      <c r="AJ653" s="12"/>
      <c r="AK653" s="11">
        <f t="shared" si="532"/>
        <v>0</v>
      </c>
      <c r="AL653" s="12">
        <f t="shared" si="542"/>
        <v>0</v>
      </c>
      <c r="AM653" s="11">
        <f t="shared" si="533"/>
        <v>0</v>
      </c>
      <c r="AN653" s="12">
        <f t="shared" si="543"/>
        <v>0</v>
      </c>
      <c r="AO653" s="11">
        <f t="shared" si="544"/>
        <v>0</v>
      </c>
      <c r="AP653" s="12"/>
      <c r="AQ653" s="11">
        <f t="shared" si="545"/>
        <v>0</v>
      </c>
      <c r="AR653" s="12">
        <f t="shared" si="546"/>
        <v>0</v>
      </c>
      <c r="AS653" s="11">
        <f t="shared" si="547"/>
        <v>0</v>
      </c>
      <c r="AT653" s="12">
        <f t="shared" si="548"/>
        <v>0</v>
      </c>
      <c r="AU653" s="11">
        <f t="shared" si="549"/>
        <v>0</v>
      </c>
      <c r="AV653" s="12"/>
      <c r="AW653" s="11">
        <f t="shared" si="550"/>
        <v>0</v>
      </c>
      <c r="AX653" s="12">
        <f t="shared" si="551"/>
        <v>0</v>
      </c>
      <c r="AY653" s="11">
        <f t="shared" si="552"/>
        <v>0</v>
      </c>
      <c r="AZ653" s="12">
        <f t="shared" si="553"/>
        <v>0</v>
      </c>
      <c r="BA653" s="11">
        <f t="shared" si="554"/>
        <v>0</v>
      </c>
      <c r="BB653" s="12"/>
      <c r="BC653" s="11">
        <f t="shared" si="555"/>
        <v>0</v>
      </c>
      <c r="BD653" s="12">
        <f t="shared" si="556"/>
        <v>0</v>
      </c>
      <c r="BE653" s="11">
        <f t="shared" si="557"/>
        <v>0</v>
      </c>
      <c r="BF653" s="12">
        <f t="shared" si="558"/>
        <v>0</v>
      </c>
      <c r="BG653" s="11">
        <f t="shared" si="559"/>
        <v>0</v>
      </c>
      <c r="BH653" s="12"/>
      <c r="BI653" s="11">
        <f t="shared" si="560"/>
        <v>0</v>
      </c>
      <c r="BJ653" s="12">
        <f t="shared" si="561"/>
        <v>0</v>
      </c>
      <c r="BK653" s="11">
        <f t="shared" si="562"/>
        <v>0</v>
      </c>
      <c r="BL653" s="12">
        <f t="shared" si="563"/>
        <v>0</v>
      </c>
      <c r="BM653" s="11">
        <f t="shared" si="564"/>
        <v>0</v>
      </c>
      <c r="BN653" s="12"/>
      <c r="BO653" s="11">
        <f t="shared" si="565"/>
        <v>0</v>
      </c>
      <c r="BP653" s="12">
        <f t="shared" si="566"/>
        <v>0</v>
      </c>
      <c r="BQ653" s="11">
        <f t="shared" si="567"/>
        <v>0</v>
      </c>
      <c r="BR653" s="12">
        <f t="shared" si="568"/>
        <v>0</v>
      </c>
      <c r="BS653" s="11">
        <f t="shared" si="569"/>
        <v>0</v>
      </c>
    </row>
    <row r="654" spans="1:71" x14ac:dyDescent="0.25">
      <c r="A654" s="21">
        <f t="shared" si="570"/>
        <v>12.990416666666478</v>
      </c>
      <c r="B654" s="7"/>
      <c r="C654" t="s">
        <v>71</v>
      </c>
      <c r="E654" s="8" t="s">
        <v>73</v>
      </c>
      <c r="F654" s="8"/>
      <c r="M654" s="11">
        <f t="shared" si="520"/>
        <v>0</v>
      </c>
      <c r="N654" s="12">
        <f t="shared" si="534"/>
        <v>0</v>
      </c>
      <c r="O654" s="11">
        <f t="shared" si="521"/>
        <v>0</v>
      </c>
      <c r="P654" s="12">
        <f t="shared" si="535"/>
        <v>0</v>
      </c>
      <c r="Q654" s="11">
        <f t="shared" si="522"/>
        <v>0</v>
      </c>
      <c r="R654" s="12"/>
      <c r="S654" s="11">
        <f t="shared" si="523"/>
        <v>0</v>
      </c>
      <c r="T654" s="12">
        <f t="shared" si="536"/>
        <v>0</v>
      </c>
      <c r="U654" s="11">
        <f t="shared" si="524"/>
        <v>0</v>
      </c>
      <c r="V654" s="12">
        <f t="shared" si="537"/>
        <v>0</v>
      </c>
      <c r="W654" s="11">
        <f t="shared" si="525"/>
        <v>0</v>
      </c>
      <c r="X654" s="12"/>
      <c r="Y654" s="11">
        <f t="shared" si="526"/>
        <v>0</v>
      </c>
      <c r="Z654" s="12">
        <f t="shared" si="538"/>
        <v>0</v>
      </c>
      <c r="AA654" s="11">
        <f t="shared" si="527"/>
        <v>0</v>
      </c>
      <c r="AB654" s="12">
        <f t="shared" si="539"/>
        <v>0</v>
      </c>
      <c r="AC654" s="11">
        <f t="shared" si="528"/>
        <v>1.9999999999999574E-2</v>
      </c>
      <c r="AD654" s="12"/>
      <c r="AE654" s="11">
        <f t="shared" si="529"/>
        <v>0</v>
      </c>
      <c r="AF654" s="12">
        <f t="shared" si="540"/>
        <v>0</v>
      </c>
      <c r="AG654" s="11">
        <f t="shared" si="530"/>
        <v>0</v>
      </c>
      <c r="AH654" s="12">
        <f t="shared" si="541"/>
        <v>0</v>
      </c>
      <c r="AI654" s="11">
        <f t="shared" si="531"/>
        <v>0</v>
      </c>
      <c r="AJ654" s="12"/>
      <c r="AK654" s="11">
        <f t="shared" si="532"/>
        <v>0</v>
      </c>
      <c r="AL654" s="12">
        <f t="shared" si="542"/>
        <v>0</v>
      </c>
      <c r="AM654" s="11">
        <f t="shared" si="533"/>
        <v>0</v>
      </c>
      <c r="AN654" s="12">
        <f t="shared" si="543"/>
        <v>0</v>
      </c>
      <c r="AO654" s="11">
        <f t="shared" si="544"/>
        <v>0</v>
      </c>
      <c r="AP654" s="12"/>
      <c r="AQ654" s="11">
        <f t="shared" si="545"/>
        <v>0</v>
      </c>
      <c r="AR654" s="12">
        <f t="shared" si="546"/>
        <v>0</v>
      </c>
      <c r="AS654" s="11">
        <f t="shared" si="547"/>
        <v>0</v>
      </c>
      <c r="AT654" s="12">
        <f t="shared" si="548"/>
        <v>0</v>
      </c>
      <c r="AU654" s="11">
        <f t="shared" si="549"/>
        <v>0</v>
      </c>
      <c r="AV654" s="12"/>
      <c r="AW654" s="11">
        <f t="shared" si="550"/>
        <v>0</v>
      </c>
      <c r="AX654" s="12">
        <f t="shared" si="551"/>
        <v>0</v>
      </c>
      <c r="AY654" s="11">
        <f t="shared" si="552"/>
        <v>0</v>
      </c>
      <c r="AZ654" s="12">
        <f t="shared" si="553"/>
        <v>0</v>
      </c>
      <c r="BA654" s="11">
        <f t="shared" si="554"/>
        <v>0</v>
      </c>
      <c r="BB654" s="12"/>
      <c r="BC654" s="11">
        <f t="shared" si="555"/>
        <v>0</v>
      </c>
      <c r="BD654" s="12">
        <f t="shared" si="556"/>
        <v>0</v>
      </c>
      <c r="BE654" s="11">
        <f t="shared" si="557"/>
        <v>0</v>
      </c>
      <c r="BF654" s="12">
        <f t="shared" si="558"/>
        <v>0</v>
      </c>
      <c r="BG654" s="11">
        <f t="shared" si="559"/>
        <v>0</v>
      </c>
      <c r="BH654" s="12"/>
      <c r="BI654" s="11">
        <f t="shared" si="560"/>
        <v>0</v>
      </c>
      <c r="BJ654" s="12">
        <f t="shared" si="561"/>
        <v>0</v>
      </c>
      <c r="BK654" s="11">
        <f t="shared" si="562"/>
        <v>0</v>
      </c>
      <c r="BL654" s="12">
        <f t="shared" si="563"/>
        <v>0</v>
      </c>
      <c r="BM654" s="11">
        <f t="shared" si="564"/>
        <v>0</v>
      </c>
      <c r="BN654" s="12"/>
      <c r="BO654" s="11">
        <f t="shared" si="565"/>
        <v>0</v>
      </c>
      <c r="BP654" s="12">
        <f t="shared" si="566"/>
        <v>0</v>
      </c>
      <c r="BQ654" s="11">
        <f t="shared" si="567"/>
        <v>0</v>
      </c>
      <c r="BR654" s="12">
        <f t="shared" si="568"/>
        <v>0</v>
      </c>
      <c r="BS654" s="11">
        <f t="shared" si="569"/>
        <v>0</v>
      </c>
    </row>
    <row r="655" spans="1:71" x14ac:dyDescent="0.25">
      <c r="A655" s="21">
        <f t="shared" si="570"/>
        <v>13.010416666666478</v>
      </c>
      <c r="B655" s="7" t="s">
        <v>75</v>
      </c>
      <c r="C655" s="9" t="s">
        <v>72</v>
      </c>
      <c r="E655" t="s">
        <v>71</v>
      </c>
      <c r="G655" s="8"/>
      <c r="M655" s="11">
        <f t="shared" si="520"/>
        <v>0</v>
      </c>
      <c r="N655" s="12">
        <f t="shared" si="534"/>
        <v>0</v>
      </c>
      <c r="O655" s="11">
        <f t="shared" si="521"/>
        <v>13.010416666666478</v>
      </c>
      <c r="P655" s="12">
        <f t="shared" si="535"/>
        <v>1</v>
      </c>
      <c r="Q655" s="11">
        <f t="shared" si="522"/>
        <v>0</v>
      </c>
      <c r="R655" s="12"/>
      <c r="S655" s="11">
        <f t="shared" si="523"/>
        <v>0</v>
      </c>
      <c r="T655" s="12">
        <f t="shared" si="536"/>
        <v>0</v>
      </c>
      <c r="U655" s="11">
        <f t="shared" si="524"/>
        <v>0</v>
      </c>
      <c r="V655" s="12">
        <f t="shared" si="537"/>
        <v>0</v>
      </c>
      <c r="W655" s="11">
        <f t="shared" si="525"/>
        <v>0</v>
      </c>
      <c r="X655" s="12"/>
      <c r="Y655" s="11">
        <f t="shared" si="526"/>
        <v>0</v>
      </c>
      <c r="Z655" s="12">
        <f t="shared" si="538"/>
        <v>0</v>
      </c>
      <c r="AA655" s="11">
        <f t="shared" si="527"/>
        <v>0</v>
      </c>
      <c r="AB655" s="12">
        <f t="shared" si="539"/>
        <v>0</v>
      </c>
      <c r="AC655" s="11">
        <f t="shared" si="528"/>
        <v>0</v>
      </c>
      <c r="AD655" s="12"/>
      <c r="AE655" s="11">
        <f t="shared" si="529"/>
        <v>0</v>
      </c>
      <c r="AF655" s="12">
        <f t="shared" si="540"/>
        <v>0</v>
      </c>
      <c r="AG655" s="11">
        <f t="shared" si="530"/>
        <v>0</v>
      </c>
      <c r="AH655" s="12">
        <f t="shared" si="541"/>
        <v>0</v>
      </c>
      <c r="AI655" s="11">
        <f t="shared" si="531"/>
        <v>0</v>
      </c>
      <c r="AJ655" s="12"/>
      <c r="AK655" s="11">
        <f t="shared" si="532"/>
        <v>0</v>
      </c>
      <c r="AL655" s="12">
        <f t="shared" si="542"/>
        <v>0</v>
      </c>
      <c r="AM655" s="11">
        <f t="shared" si="533"/>
        <v>0</v>
      </c>
      <c r="AN655" s="12">
        <f t="shared" si="543"/>
        <v>0</v>
      </c>
      <c r="AO655" s="11">
        <f t="shared" si="544"/>
        <v>0</v>
      </c>
      <c r="AP655" s="12"/>
      <c r="AQ655" s="11">
        <f t="shared" si="545"/>
        <v>0</v>
      </c>
      <c r="AR655" s="12">
        <f t="shared" si="546"/>
        <v>0</v>
      </c>
      <c r="AS655" s="11">
        <f t="shared" si="547"/>
        <v>0</v>
      </c>
      <c r="AT655" s="12">
        <f t="shared" si="548"/>
        <v>0</v>
      </c>
      <c r="AU655" s="11">
        <f t="shared" si="549"/>
        <v>0</v>
      </c>
      <c r="AV655" s="12"/>
      <c r="AW655" s="11">
        <f t="shared" si="550"/>
        <v>0</v>
      </c>
      <c r="AX655" s="12">
        <f t="shared" si="551"/>
        <v>0</v>
      </c>
      <c r="AY655" s="11">
        <f t="shared" si="552"/>
        <v>0</v>
      </c>
      <c r="AZ655" s="12">
        <f t="shared" si="553"/>
        <v>0</v>
      </c>
      <c r="BA655" s="11">
        <f t="shared" si="554"/>
        <v>0</v>
      </c>
      <c r="BB655" s="12"/>
      <c r="BC655" s="11">
        <f t="shared" si="555"/>
        <v>0</v>
      </c>
      <c r="BD655" s="12">
        <f t="shared" si="556"/>
        <v>0</v>
      </c>
      <c r="BE655" s="11">
        <f t="shared" si="557"/>
        <v>0</v>
      </c>
      <c r="BF655" s="12">
        <f t="shared" si="558"/>
        <v>0</v>
      </c>
      <c r="BG655" s="11">
        <f t="shared" si="559"/>
        <v>0</v>
      </c>
      <c r="BH655" s="12"/>
      <c r="BI655" s="11">
        <f t="shared" si="560"/>
        <v>0</v>
      </c>
      <c r="BJ655" s="12">
        <f t="shared" si="561"/>
        <v>0</v>
      </c>
      <c r="BK655" s="11">
        <f t="shared" si="562"/>
        <v>0</v>
      </c>
      <c r="BL655" s="12">
        <f t="shared" si="563"/>
        <v>0</v>
      </c>
      <c r="BM655" s="11">
        <f t="shared" si="564"/>
        <v>0</v>
      </c>
      <c r="BN655" s="12"/>
      <c r="BO655" s="11">
        <f t="shared" si="565"/>
        <v>0</v>
      </c>
      <c r="BP655" s="12">
        <f t="shared" si="566"/>
        <v>0</v>
      </c>
      <c r="BQ655" s="11">
        <f t="shared" si="567"/>
        <v>0</v>
      </c>
      <c r="BR655" s="12">
        <f t="shared" si="568"/>
        <v>0</v>
      </c>
      <c r="BS655" s="11">
        <f t="shared" si="569"/>
        <v>0</v>
      </c>
    </row>
    <row r="656" spans="1:71" x14ac:dyDescent="0.25">
      <c r="A656" s="21">
        <f t="shared" si="570"/>
        <v>13.030416666666477</v>
      </c>
      <c r="B656" s="7"/>
      <c r="C656" s="8"/>
      <c r="E656" t="s">
        <v>71</v>
      </c>
      <c r="G656" s="8"/>
      <c r="L656" s="9"/>
      <c r="M656" s="11">
        <f t="shared" si="520"/>
        <v>0</v>
      </c>
      <c r="N656" s="12">
        <f t="shared" si="534"/>
        <v>0</v>
      </c>
      <c r="O656" s="11">
        <f t="shared" si="521"/>
        <v>0</v>
      </c>
      <c r="P656" s="12">
        <f t="shared" si="535"/>
        <v>0</v>
      </c>
      <c r="Q656" s="11">
        <f t="shared" si="522"/>
        <v>0</v>
      </c>
      <c r="R656" s="12"/>
      <c r="S656" s="11">
        <f t="shared" si="523"/>
        <v>0</v>
      </c>
      <c r="T656" s="12">
        <f t="shared" si="536"/>
        <v>0</v>
      </c>
      <c r="U656" s="11">
        <f t="shared" si="524"/>
        <v>0</v>
      </c>
      <c r="V656" s="12">
        <f t="shared" si="537"/>
        <v>0</v>
      </c>
      <c r="W656" s="11">
        <f t="shared" si="525"/>
        <v>0</v>
      </c>
      <c r="X656" s="12"/>
      <c r="Y656" s="11">
        <f t="shared" si="526"/>
        <v>0</v>
      </c>
      <c r="Z656" s="12">
        <f t="shared" si="538"/>
        <v>0</v>
      </c>
      <c r="AA656" s="11">
        <f t="shared" si="527"/>
        <v>0</v>
      </c>
      <c r="AB656" s="12">
        <f t="shared" si="539"/>
        <v>0</v>
      </c>
      <c r="AC656" s="11">
        <f t="shared" si="528"/>
        <v>0</v>
      </c>
      <c r="AD656" s="12"/>
      <c r="AE656" s="11">
        <f t="shared" si="529"/>
        <v>0</v>
      </c>
      <c r="AF656" s="12">
        <f t="shared" si="540"/>
        <v>0</v>
      </c>
      <c r="AG656" s="11">
        <f t="shared" si="530"/>
        <v>0</v>
      </c>
      <c r="AH656" s="12">
        <f t="shared" si="541"/>
        <v>0</v>
      </c>
      <c r="AI656" s="11">
        <f t="shared" si="531"/>
        <v>0</v>
      </c>
      <c r="AJ656" s="12"/>
      <c r="AK656" s="11">
        <f t="shared" si="532"/>
        <v>0</v>
      </c>
      <c r="AL656" s="12">
        <f t="shared" si="542"/>
        <v>0</v>
      </c>
      <c r="AM656" s="11">
        <f t="shared" si="533"/>
        <v>0</v>
      </c>
      <c r="AN656" s="12">
        <f t="shared" si="543"/>
        <v>0</v>
      </c>
      <c r="AO656" s="11">
        <f t="shared" si="544"/>
        <v>0</v>
      </c>
      <c r="AP656" s="12"/>
      <c r="AQ656" s="11">
        <f t="shared" si="545"/>
        <v>0</v>
      </c>
      <c r="AR656" s="12">
        <f t="shared" si="546"/>
        <v>0</v>
      </c>
      <c r="AS656" s="11">
        <f t="shared" si="547"/>
        <v>0</v>
      </c>
      <c r="AT656" s="12">
        <f t="shared" si="548"/>
        <v>0</v>
      </c>
      <c r="AU656" s="11">
        <f t="shared" si="549"/>
        <v>0</v>
      </c>
      <c r="AV656" s="12"/>
      <c r="AW656" s="11">
        <f t="shared" si="550"/>
        <v>0</v>
      </c>
      <c r="AX656" s="12">
        <f t="shared" si="551"/>
        <v>0</v>
      </c>
      <c r="AY656" s="11">
        <f t="shared" si="552"/>
        <v>0</v>
      </c>
      <c r="AZ656" s="12">
        <f t="shared" si="553"/>
        <v>0</v>
      </c>
      <c r="BA656" s="11">
        <f t="shared" si="554"/>
        <v>0</v>
      </c>
      <c r="BB656" s="12"/>
      <c r="BC656" s="11">
        <f t="shared" si="555"/>
        <v>0</v>
      </c>
      <c r="BD656" s="12">
        <f t="shared" si="556"/>
        <v>0</v>
      </c>
      <c r="BE656" s="11">
        <f t="shared" si="557"/>
        <v>0</v>
      </c>
      <c r="BF656" s="12">
        <f t="shared" si="558"/>
        <v>0</v>
      </c>
      <c r="BG656" s="11">
        <f t="shared" si="559"/>
        <v>0</v>
      </c>
      <c r="BH656" s="12"/>
      <c r="BI656" s="11">
        <f t="shared" si="560"/>
        <v>0</v>
      </c>
      <c r="BJ656" s="12">
        <f t="shared" si="561"/>
        <v>0</v>
      </c>
      <c r="BK656" s="11">
        <f t="shared" si="562"/>
        <v>0</v>
      </c>
      <c r="BL656" s="12">
        <f t="shared" si="563"/>
        <v>0</v>
      </c>
      <c r="BM656" s="11">
        <f t="shared" si="564"/>
        <v>0</v>
      </c>
      <c r="BN656" s="12"/>
      <c r="BO656" s="11">
        <f t="shared" si="565"/>
        <v>0</v>
      </c>
      <c r="BP656" s="12">
        <f t="shared" si="566"/>
        <v>0</v>
      </c>
      <c r="BQ656" s="11">
        <f t="shared" si="567"/>
        <v>0</v>
      </c>
      <c r="BR656" s="12">
        <f t="shared" si="568"/>
        <v>0</v>
      </c>
      <c r="BS656" s="11">
        <f t="shared" si="569"/>
        <v>0</v>
      </c>
    </row>
    <row r="657" spans="1:71" x14ac:dyDescent="0.25">
      <c r="A657" s="21">
        <f t="shared" si="570"/>
        <v>13.050416666666477</v>
      </c>
      <c r="B657" s="7"/>
      <c r="D657" s="9"/>
      <c r="E657" t="s">
        <v>71</v>
      </c>
      <c r="G657" s="8"/>
      <c r="L657" s="8"/>
      <c r="M657" s="11">
        <f t="shared" si="520"/>
        <v>0</v>
      </c>
      <c r="N657" s="12">
        <f t="shared" si="534"/>
        <v>0</v>
      </c>
      <c r="O657" s="11">
        <f t="shared" si="521"/>
        <v>0</v>
      </c>
      <c r="P657" s="12">
        <f t="shared" si="535"/>
        <v>0</v>
      </c>
      <c r="Q657" s="11">
        <f t="shared" si="522"/>
        <v>0</v>
      </c>
      <c r="R657" s="12"/>
      <c r="S657" s="11">
        <f t="shared" si="523"/>
        <v>0</v>
      </c>
      <c r="T657" s="12">
        <f t="shared" si="536"/>
        <v>0</v>
      </c>
      <c r="U657" s="11">
        <f t="shared" si="524"/>
        <v>0</v>
      </c>
      <c r="V657" s="12">
        <f t="shared" si="537"/>
        <v>0</v>
      </c>
      <c r="W657" s="11">
        <f t="shared" si="525"/>
        <v>0</v>
      </c>
      <c r="X657" s="12"/>
      <c r="Y657" s="11">
        <f t="shared" si="526"/>
        <v>0</v>
      </c>
      <c r="Z657" s="12">
        <f t="shared" si="538"/>
        <v>0</v>
      </c>
      <c r="AA657" s="11">
        <f t="shared" si="527"/>
        <v>0</v>
      </c>
      <c r="AB657" s="12">
        <f t="shared" si="539"/>
        <v>0</v>
      </c>
      <c r="AC657" s="11">
        <f t="shared" si="528"/>
        <v>0</v>
      </c>
      <c r="AD657" s="12"/>
      <c r="AE657" s="11">
        <f t="shared" si="529"/>
        <v>0</v>
      </c>
      <c r="AF657" s="12">
        <f t="shared" si="540"/>
        <v>0</v>
      </c>
      <c r="AG657" s="11">
        <f t="shared" si="530"/>
        <v>0</v>
      </c>
      <c r="AH657" s="12">
        <f t="shared" si="541"/>
        <v>0</v>
      </c>
      <c r="AI657" s="11">
        <f t="shared" si="531"/>
        <v>0</v>
      </c>
      <c r="AJ657" s="12"/>
      <c r="AK657" s="11">
        <f t="shared" si="532"/>
        <v>0</v>
      </c>
      <c r="AL657" s="12">
        <f t="shared" si="542"/>
        <v>0</v>
      </c>
      <c r="AM657" s="11">
        <f t="shared" si="533"/>
        <v>0</v>
      </c>
      <c r="AN657" s="12">
        <f t="shared" si="543"/>
        <v>0</v>
      </c>
      <c r="AO657" s="11">
        <f t="shared" si="544"/>
        <v>0</v>
      </c>
      <c r="AP657" s="12"/>
      <c r="AQ657" s="11">
        <f t="shared" si="545"/>
        <v>0</v>
      </c>
      <c r="AR657" s="12">
        <f t="shared" si="546"/>
        <v>0</v>
      </c>
      <c r="AS657" s="11">
        <f t="shared" si="547"/>
        <v>0</v>
      </c>
      <c r="AT657" s="12">
        <f t="shared" si="548"/>
        <v>0</v>
      </c>
      <c r="AU657" s="11">
        <f t="shared" si="549"/>
        <v>0</v>
      </c>
      <c r="AV657" s="12"/>
      <c r="AW657" s="11">
        <f t="shared" si="550"/>
        <v>0</v>
      </c>
      <c r="AX657" s="12">
        <f t="shared" si="551"/>
        <v>0</v>
      </c>
      <c r="AY657" s="11">
        <f t="shared" si="552"/>
        <v>0</v>
      </c>
      <c r="AZ657" s="12">
        <f t="shared" si="553"/>
        <v>0</v>
      </c>
      <c r="BA657" s="11">
        <f t="shared" si="554"/>
        <v>0</v>
      </c>
      <c r="BB657" s="12"/>
      <c r="BC657" s="11">
        <f t="shared" si="555"/>
        <v>0</v>
      </c>
      <c r="BD657" s="12">
        <f t="shared" si="556"/>
        <v>0</v>
      </c>
      <c r="BE657" s="11">
        <f t="shared" si="557"/>
        <v>0</v>
      </c>
      <c r="BF657" s="12">
        <f t="shared" si="558"/>
        <v>0</v>
      </c>
      <c r="BG657" s="11">
        <f t="shared" si="559"/>
        <v>0</v>
      </c>
      <c r="BH657" s="12"/>
      <c r="BI657" s="11">
        <f t="shared" si="560"/>
        <v>0</v>
      </c>
      <c r="BJ657" s="12">
        <f t="shared" si="561"/>
        <v>0</v>
      </c>
      <c r="BK657" s="11">
        <f t="shared" si="562"/>
        <v>0</v>
      </c>
      <c r="BL657" s="12">
        <f t="shared" si="563"/>
        <v>0</v>
      </c>
      <c r="BM657" s="11">
        <f t="shared" si="564"/>
        <v>0</v>
      </c>
      <c r="BN657" s="12"/>
      <c r="BO657" s="11">
        <f t="shared" si="565"/>
        <v>0</v>
      </c>
      <c r="BP657" s="12">
        <f t="shared" si="566"/>
        <v>0</v>
      </c>
      <c r="BQ657" s="11">
        <f t="shared" si="567"/>
        <v>0</v>
      </c>
      <c r="BR657" s="12">
        <f t="shared" si="568"/>
        <v>0</v>
      </c>
      <c r="BS657" s="11">
        <f t="shared" si="569"/>
        <v>0</v>
      </c>
    </row>
    <row r="658" spans="1:71" x14ac:dyDescent="0.25">
      <c r="A658" s="21">
        <f t="shared" si="570"/>
        <v>13.070416666666477</v>
      </c>
      <c r="B658" s="7"/>
      <c r="D658" s="8"/>
      <c r="E658" t="s">
        <v>71</v>
      </c>
      <c r="G658" s="8"/>
      <c r="L658" s="8"/>
      <c r="M658" s="11">
        <f t="shared" si="520"/>
        <v>0</v>
      </c>
      <c r="N658" s="12">
        <f t="shared" si="534"/>
        <v>0</v>
      </c>
      <c r="O658" s="11">
        <f t="shared" si="521"/>
        <v>0</v>
      </c>
      <c r="P658" s="12">
        <f t="shared" si="535"/>
        <v>0</v>
      </c>
      <c r="Q658" s="11">
        <f t="shared" si="522"/>
        <v>0</v>
      </c>
      <c r="R658" s="12"/>
      <c r="S658" s="11">
        <f t="shared" si="523"/>
        <v>0</v>
      </c>
      <c r="T658" s="12">
        <f t="shared" si="536"/>
        <v>0</v>
      </c>
      <c r="U658" s="11">
        <f t="shared" si="524"/>
        <v>0</v>
      </c>
      <c r="V658" s="12">
        <f t="shared" si="537"/>
        <v>0</v>
      </c>
      <c r="W658" s="11">
        <f t="shared" si="525"/>
        <v>0</v>
      </c>
      <c r="X658" s="12"/>
      <c r="Y658" s="11">
        <f t="shared" si="526"/>
        <v>0</v>
      </c>
      <c r="Z658" s="12">
        <f t="shared" si="538"/>
        <v>0</v>
      </c>
      <c r="AA658" s="11">
        <f t="shared" si="527"/>
        <v>0</v>
      </c>
      <c r="AB658" s="12">
        <f t="shared" si="539"/>
        <v>0</v>
      </c>
      <c r="AC658" s="11">
        <f t="shared" si="528"/>
        <v>0</v>
      </c>
      <c r="AD658" s="12"/>
      <c r="AE658" s="11">
        <f t="shared" si="529"/>
        <v>0</v>
      </c>
      <c r="AF658" s="12">
        <f t="shared" si="540"/>
        <v>0</v>
      </c>
      <c r="AG658" s="11">
        <f t="shared" si="530"/>
        <v>0</v>
      </c>
      <c r="AH658" s="12">
        <f t="shared" si="541"/>
        <v>0</v>
      </c>
      <c r="AI658" s="11">
        <f t="shared" si="531"/>
        <v>0</v>
      </c>
      <c r="AJ658" s="12"/>
      <c r="AK658" s="11">
        <f t="shared" si="532"/>
        <v>0</v>
      </c>
      <c r="AL658" s="12">
        <f t="shared" si="542"/>
        <v>0</v>
      </c>
      <c r="AM658" s="11">
        <f t="shared" si="533"/>
        <v>0</v>
      </c>
      <c r="AN658" s="12">
        <f t="shared" si="543"/>
        <v>0</v>
      </c>
      <c r="AO658" s="11">
        <f t="shared" si="544"/>
        <v>0</v>
      </c>
      <c r="AP658" s="12"/>
      <c r="AQ658" s="11">
        <f t="shared" si="545"/>
        <v>0</v>
      </c>
      <c r="AR658" s="12">
        <f t="shared" si="546"/>
        <v>0</v>
      </c>
      <c r="AS658" s="11">
        <f t="shared" si="547"/>
        <v>0</v>
      </c>
      <c r="AT658" s="12">
        <f t="shared" si="548"/>
        <v>0</v>
      </c>
      <c r="AU658" s="11">
        <f t="shared" si="549"/>
        <v>0</v>
      </c>
      <c r="AV658" s="12"/>
      <c r="AW658" s="11">
        <f t="shared" si="550"/>
        <v>0</v>
      </c>
      <c r="AX658" s="12">
        <f t="shared" si="551"/>
        <v>0</v>
      </c>
      <c r="AY658" s="11">
        <f t="shared" si="552"/>
        <v>0</v>
      </c>
      <c r="AZ658" s="12">
        <f t="shared" si="553"/>
        <v>0</v>
      </c>
      <c r="BA658" s="11">
        <f t="shared" si="554"/>
        <v>0</v>
      </c>
      <c r="BB658" s="12"/>
      <c r="BC658" s="11">
        <f t="shared" si="555"/>
        <v>0</v>
      </c>
      <c r="BD658" s="12">
        <f t="shared" si="556"/>
        <v>0</v>
      </c>
      <c r="BE658" s="11">
        <f t="shared" si="557"/>
        <v>0</v>
      </c>
      <c r="BF658" s="12">
        <f t="shared" si="558"/>
        <v>0</v>
      </c>
      <c r="BG658" s="11">
        <f t="shared" si="559"/>
        <v>0</v>
      </c>
      <c r="BH658" s="12"/>
      <c r="BI658" s="11">
        <f t="shared" si="560"/>
        <v>0</v>
      </c>
      <c r="BJ658" s="12">
        <f t="shared" si="561"/>
        <v>0</v>
      </c>
      <c r="BK658" s="11">
        <f t="shared" si="562"/>
        <v>0</v>
      </c>
      <c r="BL658" s="12">
        <f t="shared" si="563"/>
        <v>0</v>
      </c>
      <c r="BM658" s="11">
        <f t="shared" si="564"/>
        <v>0</v>
      </c>
      <c r="BN658" s="12"/>
      <c r="BO658" s="11">
        <f t="shared" si="565"/>
        <v>0</v>
      </c>
      <c r="BP658" s="12">
        <f t="shared" si="566"/>
        <v>0</v>
      </c>
      <c r="BQ658" s="11">
        <f t="shared" si="567"/>
        <v>0</v>
      </c>
      <c r="BR658" s="12">
        <f t="shared" si="568"/>
        <v>0</v>
      </c>
      <c r="BS658" s="11">
        <f t="shared" si="569"/>
        <v>0</v>
      </c>
    </row>
    <row r="659" spans="1:71" x14ac:dyDescent="0.25">
      <c r="A659" s="21">
        <f t="shared" si="570"/>
        <v>13.090416666666476</v>
      </c>
      <c r="B659" s="7"/>
      <c r="D659" s="8"/>
      <c r="E659" t="s">
        <v>71</v>
      </c>
      <c r="G659" s="8"/>
      <c r="L659" s="8"/>
      <c r="M659" s="11">
        <f t="shared" si="520"/>
        <v>0</v>
      </c>
      <c r="N659" s="12">
        <f t="shared" si="534"/>
        <v>0</v>
      </c>
      <c r="O659" s="11">
        <f t="shared" si="521"/>
        <v>0</v>
      </c>
      <c r="P659" s="12">
        <f t="shared" si="535"/>
        <v>0</v>
      </c>
      <c r="Q659" s="11">
        <f t="shared" si="522"/>
        <v>0</v>
      </c>
      <c r="R659" s="12"/>
      <c r="S659" s="11">
        <f t="shared" si="523"/>
        <v>0</v>
      </c>
      <c r="T659" s="12">
        <f t="shared" si="536"/>
        <v>0</v>
      </c>
      <c r="U659" s="11">
        <f t="shared" si="524"/>
        <v>0</v>
      </c>
      <c r="V659" s="12">
        <f t="shared" si="537"/>
        <v>0</v>
      </c>
      <c r="W659" s="11">
        <f t="shared" si="525"/>
        <v>0</v>
      </c>
      <c r="X659" s="12"/>
      <c r="Y659" s="11">
        <f t="shared" si="526"/>
        <v>0</v>
      </c>
      <c r="Z659" s="12">
        <f t="shared" si="538"/>
        <v>0</v>
      </c>
      <c r="AA659" s="11">
        <f t="shared" si="527"/>
        <v>0</v>
      </c>
      <c r="AB659" s="12">
        <f t="shared" si="539"/>
        <v>0</v>
      </c>
      <c r="AC659" s="11">
        <f t="shared" si="528"/>
        <v>0</v>
      </c>
      <c r="AD659" s="12"/>
      <c r="AE659" s="11">
        <f t="shared" si="529"/>
        <v>0</v>
      </c>
      <c r="AF659" s="12">
        <f t="shared" si="540"/>
        <v>0</v>
      </c>
      <c r="AG659" s="11">
        <f t="shared" si="530"/>
        <v>0</v>
      </c>
      <c r="AH659" s="12">
        <f t="shared" si="541"/>
        <v>0</v>
      </c>
      <c r="AI659" s="11">
        <f t="shared" si="531"/>
        <v>0</v>
      </c>
      <c r="AJ659" s="12"/>
      <c r="AK659" s="11">
        <f t="shared" si="532"/>
        <v>0</v>
      </c>
      <c r="AL659" s="12">
        <f t="shared" si="542"/>
        <v>0</v>
      </c>
      <c r="AM659" s="11">
        <f t="shared" si="533"/>
        <v>0</v>
      </c>
      <c r="AN659" s="12">
        <f t="shared" si="543"/>
        <v>0</v>
      </c>
      <c r="AO659" s="11">
        <f t="shared" si="544"/>
        <v>0</v>
      </c>
      <c r="AP659" s="12"/>
      <c r="AQ659" s="11">
        <f t="shared" si="545"/>
        <v>0</v>
      </c>
      <c r="AR659" s="12">
        <f t="shared" si="546"/>
        <v>0</v>
      </c>
      <c r="AS659" s="11">
        <f t="shared" si="547"/>
        <v>0</v>
      </c>
      <c r="AT659" s="12">
        <f t="shared" si="548"/>
        <v>0</v>
      </c>
      <c r="AU659" s="11">
        <f t="shared" si="549"/>
        <v>0</v>
      </c>
      <c r="AV659" s="12"/>
      <c r="AW659" s="11">
        <f t="shared" si="550"/>
        <v>0</v>
      </c>
      <c r="AX659" s="12">
        <f t="shared" si="551"/>
        <v>0</v>
      </c>
      <c r="AY659" s="11">
        <f t="shared" si="552"/>
        <v>0</v>
      </c>
      <c r="AZ659" s="12">
        <f t="shared" si="553"/>
        <v>0</v>
      </c>
      <c r="BA659" s="11">
        <f t="shared" si="554"/>
        <v>0</v>
      </c>
      <c r="BB659" s="12"/>
      <c r="BC659" s="11">
        <f t="shared" si="555"/>
        <v>0</v>
      </c>
      <c r="BD659" s="12">
        <f t="shared" si="556"/>
        <v>0</v>
      </c>
      <c r="BE659" s="11">
        <f t="shared" si="557"/>
        <v>0</v>
      </c>
      <c r="BF659" s="12">
        <f t="shared" si="558"/>
        <v>0</v>
      </c>
      <c r="BG659" s="11">
        <f t="shared" si="559"/>
        <v>0</v>
      </c>
      <c r="BH659" s="12"/>
      <c r="BI659" s="11">
        <f t="shared" si="560"/>
        <v>0</v>
      </c>
      <c r="BJ659" s="12">
        <f t="shared" si="561"/>
        <v>0</v>
      </c>
      <c r="BK659" s="11">
        <f t="shared" si="562"/>
        <v>0</v>
      </c>
      <c r="BL659" s="12">
        <f t="shared" si="563"/>
        <v>0</v>
      </c>
      <c r="BM659" s="11">
        <f t="shared" si="564"/>
        <v>0</v>
      </c>
      <c r="BN659" s="12"/>
      <c r="BO659" s="11">
        <f t="shared" si="565"/>
        <v>0</v>
      </c>
      <c r="BP659" s="12">
        <f t="shared" si="566"/>
        <v>0</v>
      </c>
      <c r="BQ659" s="11">
        <f t="shared" si="567"/>
        <v>0</v>
      </c>
      <c r="BR659" s="12">
        <f t="shared" si="568"/>
        <v>0</v>
      </c>
      <c r="BS659" s="11">
        <f t="shared" si="569"/>
        <v>0</v>
      </c>
    </row>
    <row r="660" spans="1:71" x14ac:dyDescent="0.25">
      <c r="A660" s="21">
        <f t="shared" si="570"/>
        <v>13.110416666666476</v>
      </c>
      <c r="B660" s="7" t="s">
        <v>88</v>
      </c>
      <c r="D660" s="8"/>
      <c r="E660" s="9" t="s">
        <v>72</v>
      </c>
      <c r="G660" s="8"/>
      <c r="L660" s="8"/>
      <c r="M660" s="11">
        <f t="shared" si="520"/>
        <v>0</v>
      </c>
      <c r="N660" s="12">
        <f t="shared" si="534"/>
        <v>0</v>
      </c>
      <c r="O660" s="11">
        <f t="shared" si="521"/>
        <v>0</v>
      </c>
      <c r="P660" s="12">
        <f t="shared" si="535"/>
        <v>0</v>
      </c>
      <c r="Q660" s="11">
        <f t="shared" si="522"/>
        <v>0</v>
      </c>
      <c r="R660" s="12"/>
      <c r="S660" s="11">
        <f t="shared" si="523"/>
        <v>0</v>
      </c>
      <c r="T660" s="12">
        <f t="shared" si="536"/>
        <v>0</v>
      </c>
      <c r="U660" s="11">
        <f t="shared" si="524"/>
        <v>0</v>
      </c>
      <c r="V660" s="12">
        <f t="shared" si="537"/>
        <v>0</v>
      </c>
      <c r="W660" s="11">
        <f t="shared" si="525"/>
        <v>0</v>
      </c>
      <c r="X660" s="12"/>
      <c r="Y660" s="11">
        <f t="shared" si="526"/>
        <v>0</v>
      </c>
      <c r="Z660" s="12">
        <f t="shared" si="538"/>
        <v>0</v>
      </c>
      <c r="AA660" s="11">
        <f t="shared" si="527"/>
        <v>13.110416666666476</v>
      </c>
      <c r="AB660" s="12">
        <f t="shared" si="539"/>
        <v>1</v>
      </c>
      <c r="AC660" s="11">
        <f t="shared" si="528"/>
        <v>0</v>
      </c>
      <c r="AD660" s="12"/>
      <c r="AE660" s="11">
        <f t="shared" si="529"/>
        <v>0</v>
      </c>
      <c r="AF660" s="12">
        <f t="shared" si="540"/>
        <v>0</v>
      </c>
      <c r="AG660" s="11">
        <f t="shared" si="530"/>
        <v>0</v>
      </c>
      <c r="AH660" s="12">
        <f t="shared" si="541"/>
        <v>0</v>
      </c>
      <c r="AI660" s="11">
        <f t="shared" si="531"/>
        <v>0</v>
      </c>
      <c r="AJ660" s="12"/>
      <c r="AK660" s="11">
        <f t="shared" si="532"/>
        <v>0</v>
      </c>
      <c r="AL660" s="12">
        <f t="shared" si="542"/>
        <v>0</v>
      </c>
      <c r="AM660" s="11">
        <f t="shared" si="533"/>
        <v>0</v>
      </c>
      <c r="AN660" s="12">
        <f t="shared" si="543"/>
        <v>0</v>
      </c>
      <c r="AO660" s="11">
        <f t="shared" si="544"/>
        <v>0</v>
      </c>
      <c r="AP660" s="12"/>
      <c r="AQ660" s="11">
        <f t="shared" si="545"/>
        <v>0</v>
      </c>
      <c r="AR660" s="12">
        <f t="shared" si="546"/>
        <v>0</v>
      </c>
      <c r="AS660" s="11">
        <f t="shared" si="547"/>
        <v>0</v>
      </c>
      <c r="AT660" s="12">
        <f t="shared" si="548"/>
        <v>0</v>
      </c>
      <c r="AU660" s="11">
        <f t="shared" si="549"/>
        <v>0</v>
      </c>
      <c r="AV660" s="12"/>
      <c r="AW660" s="11">
        <f t="shared" si="550"/>
        <v>0</v>
      </c>
      <c r="AX660" s="12">
        <f t="shared" si="551"/>
        <v>0</v>
      </c>
      <c r="AY660" s="11">
        <f t="shared" si="552"/>
        <v>0</v>
      </c>
      <c r="AZ660" s="12">
        <f t="shared" si="553"/>
        <v>0</v>
      </c>
      <c r="BA660" s="11">
        <f t="shared" si="554"/>
        <v>0</v>
      </c>
      <c r="BB660" s="12"/>
      <c r="BC660" s="11">
        <f t="shared" si="555"/>
        <v>0</v>
      </c>
      <c r="BD660" s="12">
        <f t="shared" si="556"/>
        <v>0</v>
      </c>
      <c r="BE660" s="11">
        <f t="shared" si="557"/>
        <v>0</v>
      </c>
      <c r="BF660" s="12">
        <f t="shared" si="558"/>
        <v>0</v>
      </c>
      <c r="BG660" s="11">
        <f t="shared" si="559"/>
        <v>0</v>
      </c>
      <c r="BH660" s="12"/>
      <c r="BI660" s="11">
        <f t="shared" si="560"/>
        <v>0</v>
      </c>
      <c r="BJ660" s="12">
        <f t="shared" si="561"/>
        <v>0</v>
      </c>
      <c r="BK660" s="11">
        <f t="shared" si="562"/>
        <v>0</v>
      </c>
      <c r="BL660" s="12">
        <f t="shared" si="563"/>
        <v>0</v>
      </c>
      <c r="BM660" s="11">
        <f t="shared" si="564"/>
        <v>0</v>
      </c>
      <c r="BN660" s="12"/>
      <c r="BO660" s="11">
        <f t="shared" si="565"/>
        <v>0</v>
      </c>
      <c r="BP660" s="12">
        <f t="shared" si="566"/>
        <v>0</v>
      </c>
      <c r="BQ660" s="11">
        <f t="shared" si="567"/>
        <v>0</v>
      </c>
      <c r="BR660" s="12">
        <f t="shared" si="568"/>
        <v>0</v>
      </c>
      <c r="BS660" s="11">
        <f t="shared" si="569"/>
        <v>0</v>
      </c>
    </row>
    <row r="661" spans="1:71" x14ac:dyDescent="0.25">
      <c r="A661" s="21">
        <f t="shared" si="570"/>
        <v>13.130416666666475</v>
      </c>
      <c r="B661" s="7" t="s">
        <v>78</v>
      </c>
      <c r="F661" t="s">
        <v>71</v>
      </c>
      <c r="M661" s="11">
        <f t="shared" si="520"/>
        <v>0</v>
      </c>
      <c r="N661" s="12">
        <f t="shared" si="534"/>
        <v>0</v>
      </c>
      <c r="O661" s="11">
        <f t="shared" si="521"/>
        <v>0</v>
      </c>
      <c r="P661" s="12">
        <f t="shared" si="535"/>
        <v>0</v>
      </c>
      <c r="Q661" s="11">
        <f t="shared" si="522"/>
        <v>0</v>
      </c>
      <c r="R661" s="12"/>
      <c r="S661" s="11">
        <f t="shared" si="523"/>
        <v>0</v>
      </c>
      <c r="T661" s="12">
        <f t="shared" si="536"/>
        <v>0</v>
      </c>
      <c r="U661" s="11">
        <f t="shared" si="524"/>
        <v>0</v>
      </c>
      <c r="V661" s="12">
        <f t="shared" si="537"/>
        <v>0</v>
      </c>
      <c r="W661" s="11">
        <f t="shared" si="525"/>
        <v>0</v>
      </c>
      <c r="X661" s="12"/>
      <c r="Y661" s="11">
        <f t="shared" si="526"/>
        <v>0</v>
      </c>
      <c r="Z661" s="12">
        <f t="shared" si="538"/>
        <v>0</v>
      </c>
      <c r="AA661" s="11">
        <f t="shared" si="527"/>
        <v>0</v>
      </c>
      <c r="AB661" s="12">
        <f t="shared" si="539"/>
        <v>0</v>
      </c>
      <c r="AC661" s="11">
        <f t="shared" si="528"/>
        <v>0</v>
      </c>
      <c r="AD661" s="12"/>
      <c r="AE661" s="11">
        <f t="shared" si="529"/>
        <v>13.130416666666475</v>
      </c>
      <c r="AF661" s="12">
        <f t="shared" si="540"/>
        <v>1</v>
      </c>
      <c r="AG661" s="11">
        <f t="shared" si="530"/>
        <v>0</v>
      </c>
      <c r="AH661" s="12">
        <f t="shared" si="541"/>
        <v>0</v>
      </c>
      <c r="AI661" s="11">
        <f t="shared" si="531"/>
        <v>0</v>
      </c>
      <c r="AJ661" s="12"/>
      <c r="AK661" s="11">
        <f t="shared" si="532"/>
        <v>0</v>
      </c>
      <c r="AL661" s="12">
        <f t="shared" si="542"/>
        <v>0</v>
      </c>
      <c r="AM661" s="11">
        <f t="shared" si="533"/>
        <v>0</v>
      </c>
      <c r="AN661" s="12">
        <f t="shared" si="543"/>
        <v>0</v>
      </c>
      <c r="AO661" s="11">
        <f t="shared" si="544"/>
        <v>0</v>
      </c>
      <c r="AP661" s="12"/>
      <c r="AQ661" s="11">
        <f t="shared" si="545"/>
        <v>0</v>
      </c>
      <c r="AR661" s="12">
        <f t="shared" si="546"/>
        <v>0</v>
      </c>
      <c r="AS661" s="11">
        <f t="shared" si="547"/>
        <v>0</v>
      </c>
      <c r="AT661" s="12">
        <f t="shared" si="548"/>
        <v>0</v>
      </c>
      <c r="AU661" s="11">
        <f t="shared" si="549"/>
        <v>0</v>
      </c>
      <c r="AV661" s="12"/>
      <c r="AW661" s="11">
        <f t="shared" si="550"/>
        <v>0</v>
      </c>
      <c r="AX661" s="12">
        <f t="shared" si="551"/>
        <v>0</v>
      </c>
      <c r="AY661" s="11">
        <f t="shared" si="552"/>
        <v>0</v>
      </c>
      <c r="AZ661" s="12">
        <f t="shared" si="553"/>
        <v>0</v>
      </c>
      <c r="BA661" s="11">
        <f t="shared" si="554"/>
        <v>0</v>
      </c>
      <c r="BB661" s="12"/>
      <c r="BC661" s="11">
        <f t="shared" si="555"/>
        <v>0</v>
      </c>
      <c r="BD661" s="12">
        <f t="shared" si="556"/>
        <v>0</v>
      </c>
      <c r="BE661" s="11">
        <f t="shared" si="557"/>
        <v>0</v>
      </c>
      <c r="BF661" s="12">
        <f t="shared" si="558"/>
        <v>0</v>
      </c>
      <c r="BG661" s="11">
        <f t="shared" si="559"/>
        <v>0</v>
      </c>
      <c r="BH661" s="12"/>
      <c r="BI661" s="11">
        <f t="shared" si="560"/>
        <v>0</v>
      </c>
      <c r="BJ661" s="12">
        <f t="shared" si="561"/>
        <v>0</v>
      </c>
      <c r="BK661" s="11">
        <f t="shared" si="562"/>
        <v>0</v>
      </c>
      <c r="BL661" s="12">
        <f t="shared" si="563"/>
        <v>0</v>
      </c>
      <c r="BM661" s="11">
        <f t="shared" si="564"/>
        <v>0</v>
      </c>
      <c r="BN661" s="12"/>
      <c r="BO661" s="11">
        <f t="shared" si="565"/>
        <v>0</v>
      </c>
      <c r="BP661" s="12">
        <f t="shared" si="566"/>
        <v>0</v>
      </c>
      <c r="BQ661" s="11">
        <f t="shared" si="567"/>
        <v>0</v>
      </c>
      <c r="BR661" s="12">
        <f t="shared" si="568"/>
        <v>0</v>
      </c>
      <c r="BS661" s="11">
        <f t="shared" si="569"/>
        <v>0</v>
      </c>
    </row>
    <row r="662" spans="1:71" x14ac:dyDescent="0.25">
      <c r="A662" s="21">
        <f t="shared" si="570"/>
        <v>13.150416666666475</v>
      </c>
      <c r="B662" s="7"/>
      <c r="F662" t="s">
        <v>71</v>
      </c>
      <c r="H662" s="8"/>
      <c r="J662" s="8"/>
      <c r="K662" s="8"/>
      <c r="L662" s="8"/>
      <c r="M662" s="11">
        <f t="shared" si="520"/>
        <v>0</v>
      </c>
      <c r="N662" s="12">
        <f t="shared" si="534"/>
        <v>0</v>
      </c>
      <c r="O662" s="11">
        <f t="shared" si="521"/>
        <v>0</v>
      </c>
      <c r="P662" s="12">
        <f t="shared" si="535"/>
        <v>0</v>
      </c>
      <c r="Q662" s="11">
        <f t="shared" si="522"/>
        <v>0</v>
      </c>
      <c r="R662" s="12"/>
      <c r="S662" s="11">
        <f t="shared" si="523"/>
        <v>0</v>
      </c>
      <c r="T662" s="12">
        <f t="shared" si="536"/>
        <v>0</v>
      </c>
      <c r="U662" s="11">
        <f t="shared" si="524"/>
        <v>0</v>
      </c>
      <c r="V662" s="12">
        <f t="shared" si="537"/>
        <v>0</v>
      </c>
      <c r="W662" s="11">
        <f t="shared" si="525"/>
        <v>0</v>
      </c>
      <c r="X662" s="12"/>
      <c r="Y662" s="11">
        <f t="shared" si="526"/>
        <v>0</v>
      </c>
      <c r="Z662" s="12">
        <f t="shared" si="538"/>
        <v>0</v>
      </c>
      <c r="AA662" s="11">
        <f t="shared" si="527"/>
        <v>0</v>
      </c>
      <c r="AB662" s="12">
        <f t="shared" si="539"/>
        <v>0</v>
      </c>
      <c r="AC662" s="11">
        <f t="shared" si="528"/>
        <v>0</v>
      </c>
      <c r="AD662" s="12"/>
      <c r="AE662" s="11">
        <f t="shared" si="529"/>
        <v>0</v>
      </c>
      <c r="AF662" s="12">
        <f t="shared" si="540"/>
        <v>0</v>
      </c>
      <c r="AG662" s="11">
        <f t="shared" si="530"/>
        <v>0</v>
      </c>
      <c r="AH662" s="12">
        <f t="shared" si="541"/>
        <v>0</v>
      </c>
      <c r="AI662" s="11">
        <f t="shared" si="531"/>
        <v>0</v>
      </c>
      <c r="AJ662" s="12"/>
      <c r="AK662" s="11">
        <f t="shared" si="532"/>
        <v>0</v>
      </c>
      <c r="AL662" s="12">
        <f t="shared" si="542"/>
        <v>0</v>
      </c>
      <c r="AM662" s="11">
        <f t="shared" si="533"/>
        <v>0</v>
      </c>
      <c r="AN662" s="12">
        <f t="shared" si="543"/>
        <v>0</v>
      </c>
      <c r="AO662" s="11">
        <f t="shared" si="544"/>
        <v>0</v>
      </c>
      <c r="AP662" s="12"/>
      <c r="AQ662" s="11">
        <f t="shared" si="545"/>
        <v>0</v>
      </c>
      <c r="AR662" s="12">
        <f t="shared" si="546"/>
        <v>0</v>
      </c>
      <c r="AS662" s="11">
        <f t="shared" si="547"/>
        <v>0</v>
      </c>
      <c r="AT662" s="12">
        <f t="shared" si="548"/>
        <v>0</v>
      </c>
      <c r="AU662" s="11">
        <f t="shared" si="549"/>
        <v>0</v>
      </c>
      <c r="AV662" s="12"/>
      <c r="AW662" s="11">
        <f t="shared" si="550"/>
        <v>0</v>
      </c>
      <c r="AX662" s="12">
        <f t="shared" si="551"/>
        <v>0</v>
      </c>
      <c r="AY662" s="11">
        <f t="shared" si="552"/>
        <v>0</v>
      </c>
      <c r="AZ662" s="12">
        <f t="shared" si="553"/>
        <v>0</v>
      </c>
      <c r="BA662" s="11">
        <f t="shared" si="554"/>
        <v>0</v>
      </c>
      <c r="BB662" s="12"/>
      <c r="BC662" s="11">
        <f t="shared" si="555"/>
        <v>0</v>
      </c>
      <c r="BD662" s="12">
        <f t="shared" si="556"/>
        <v>0</v>
      </c>
      <c r="BE662" s="11">
        <f t="shared" si="557"/>
        <v>0</v>
      </c>
      <c r="BF662" s="12">
        <f t="shared" si="558"/>
        <v>0</v>
      </c>
      <c r="BG662" s="11">
        <f t="shared" si="559"/>
        <v>0</v>
      </c>
      <c r="BH662" s="12"/>
      <c r="BI662" s="11">
        <f t="shared" si="560"/>
        <v>0</v>
      </c>
      <c r="BJ662" s="12">
        <f t="shared" si="561"/>
        <v>0</v>
      </c>
      <c r="BK662" s="11">
        <f t="shared" si="562"/>
        <v>0</v>
      </c>
      <c r="BL662" s="12">
        <f t="shared" si="563"/>
        <v>0</v>
      </c>
      <c r="BM662" s="11">
        <f t="shared" si="564"/>
        <v>0</v>
      </c>
      <c r="BN662" s="12"/>
      <c r="BO662" s="11">
        <f t="shared" si="565"/>
        <v>0</v>
      </c>
      <c r="BP662" s="12">
        <f t="shared" si="566"/>
        <v>0</v>
      </c>
      <c r="BQ662" s="11">
        <f t="shared" si="567"/>
        <v>0</v>
      </c>
      <c r="BR662" s="12">
        <f t="shared" si="568"/>
        <v>0</v>
      </c>
      <c r="BS662" s="11">
        <f t="shared" si="569"/>
        <v>0</v>
      </c>
    </row>
    <row r="663" spans="1:71" x14ac:dyDescent="0.25">
      <c r="A663" s="21">
        <f t="shared" si="570"/>
        <v>13.170416666666474</v>
      </c>
      <c r="B663" s="7" t="s">
        <v>81</v>
      </c>
      <c r="C663" s="8"/>
      <c r="F663" t="s">
        <v>71</v>
      </c>
      <c r="H663" s="8"/>
      <c r="I663" s="8" t="s">
        <v>73</v>
      </c>
      <c r="J663" s="8"/>
      <c r="K663" s="8"/>
      <c r="L663" s="8"/>
      <c r="M663" s="11">
        <f t="shared" si="520"/>
        <v>0</v>
      </c>
      <c r="N663" s="12">
        <f t="shared" si="534"/>
        <v>0</v>
      </c>
      <c r="O663" s="11">
        <f t="shared" si="521"/>
        <v>0</v>
      </c>
      <c r="P663" s="12">
        <f t="shared" si="535"/>
        <v>0</v>
      </c>
      <c r="Q663" s="11">
        <f t="shared" si="522"/>
        <v>0</v>
      </c>
      <c r="R663" s="12"/>
      <c r="S663" s="11">
        <f t="shared" si="523"/>
        <v>0</v>
      </c>
      <c r="T663" s="12">
        <f t="shared" si="536"/>
        <v>0</v>
      </c>
      <c r="U663" s="11">
        <f t="shared" si="524"/>
        <v>0</v>
      </c>
      <c r="V663" s="12">
        <f t="shared" si="537"/>
        <v>0</v>
      </c>
      <c r="W663" s="11">
        <f t="shared" si="525"/>
        <v>0</v>
      </c>
      <c r="X663" s="12"/>
      <c r="Y663" s="11">
        <f t="shared" si="526"/>
        <v>0</v>
      </c>
      <c r="Z663" s="12">
        <f t="shared" si="538"/>
        <v>0</v>
      </c>
      <c r="AA663" s="11">
        <f t="shared" si="527"/>
        <v>0</v>
      </c>
      <c r="AB663" s="12">
        <f t="shared" si="539"/>
        <v>0</v>
      </c>
      <c r="AC663" s="11">
        <f t="shared" si="528"/>
        <v>0</v>
      </c>
      <c r="AD663" s="12"/>
      <c r="AE663" s="11">
        <f t="shared" si="529"/>
        <v>0</v>
      </c>
      <c r="AF663" s="12">
        <f t="shared" si="540"/>
        <v>0</v>
      </c>
      <c r="AG663" s="11">
        <f t="shared" si="530"/>
        <v>0</v>
      </c>
      <c r="AH663" s="12">
        <f t="shared" si="541"/>
        <v>0</v>
      </c>
      <c r="AI663" s="11">
        <f t="shared" si="531"/>
        <v>0</v>
      </c>
      <c r="AJ663" s="12"/>
      <c r="AK663" s="11">
        <f t="shared" si="532"/>
        <v>0</v>
      </c>
      <c r="AL663" s="12">
        <f t="shared" si="542"/>
        <v>0</v>
      </c>
      <c r="AM663" s="11">
        <f t="shared" si="533"/>
        <v>0</v>
      </c>
      <c r="AN663" s="12">
        <f t="shared" si="543"/>
        <v>0</v>
      </c>
      <c r="AO663" s="11">
        <f t="shared" si="544"/>
        <v>0</v>
      </c>
      <c r="AP663" s="12"/>
      <c r="AQ663" s="11">
        <f t="shared" si="545"/>
        <v>0</v>
      </c>
      <c r="AR663" s="12">
        <f t="shared" si="546"/>
        <v>0</v>
      </c>
      <c r="AS663" s="11">
        <f t="shared" si="547"/>
        <v>0</v>
      </c>
      <c r="AT663" s="12">
        <f t="shared" si="548"/>
        <v>0</v>
      </c>
      <c r="AU663" s="11">
        <f t="shared" si="549"/>
        <v>0</v>
      </c>
      <c r="AV663" s="12"/>
      <c r="AW663" s="11">
        <f t="shared" si="550"/>
        <v>13.170416666666474</v>
      </c>
      <c r="AX663" s="12">
        <f t="shared" si="551"/>
        <v>1</v>
      </c>
      <c r="AY663" s="11">
        <f t="shared" si="552"/>
        <v>0</v>
      </c>
      <c r="AZ663" s="12">
        <f t="shared" si="553"/>
        <v>0</v>
      </c>
      <c r="BA663" s="11">
        <f t="shared" si="554"/>
        <v>0</v>
      </c>
      <c r="BB663" s="12"/>
      <c r="BC663" s="11">
        <f t="shared" si="555"/>
        <v>0</v>
      </c>
      <c r="BD663" s="12">
        <f t="shared" si="556"/>
        <v>0</v>
      </c>
      <c r="BE663" s="11">
        <f t="shared" si="557"/>
        <v>0</v>
      </c>
      <c r="BF663" s="12">
        <f t="shared" si="558"/>
        <v>0</v>
      </c>
      <c r="BG663" s="11">
        <f t="shared" si="559"/>
        <v>0</v>
      </c>
      <c r="BH663" s="12"/>
      <c r="BI663" s="11">
        <f t="shared" si="560"/>
        <v>0</v>
      </c>
      <c r="BJ663" s="12">
        <f t="shared" si="561"/>
        <v>0</v>
      </c>
      <c r="BK663" s="11">
        <f t="shared" si="562"/>
        <v>0</v>
      </c>
      <c r="BL663" s="12">
        <f t="shared" si="563"/>
        <v>0</v>
      </c>
      <c r="BM663" s="11">
        <f t="shared" si="564"/>
        <v>0</v>
      </c>
      <c r="BN663" s="12"/>
      <c r="BO663" s="11">
        <f t="shared" si="565"/>
        <v>0</v>
      </c>
      <c r="BP663" s="12">
        <f t="shared" si="566"/>
        <v>0</v>
      </c>
      <c r="BQ663" s="11">
        <f t="shared" si="567"/>
        <v>0</v>
      </c>
      <c r="BR663" s="12">
        <f t="shared" si="568"/>
        <v>0</v>
      </c>
      <c r="BS663" s="11">
        <f t="shared" si="569"/>
        <v>0</v>
      </c>
    </row>
    <row r="664" spans="1:71" x14ac:dyDescent="0.25">
      <c r="A664" s="21">
        <f t="shared" si="570"/>
        <v>13.190416666666474</v>
      </c>
      <c r="B664" s="7"/>
      <c r="C664" s="8"/>
      <c r="D664" s="8"/>
      <c r="F664" t="s">
        <v>71</v>
      </c>
      <c r="H664" s="8"/>
      <c r="I664" s="8" t="s">
        <v>73</v>
      </c>
      <c r="L664" s="8"/>
      <c r="M664" s="11">
        <f t="shared" si="520"/>
        <v>0</v>
      </c>
      <c r="N664" s="12">
        <f t="shared" si="534"/>
        <v>0</v>
      </c>
      <c r="O664" s="11">
        <f t="shared" si="521"/>
        <v>0</v>
      </c>
      <c r="P664" s="12">
        <f t="shared" si="535"/>
        <v>0</v>
      </c>
      <c r="Q664" s="11">
        <f t="shared" si="522"/>
        <v>0</v>
      </c>
      <c r="R664" s="12"/>
      <c r="S664" s="11">
        <f t="shared" si="523"/>
        <v>0</v>
      </c>
      <c r="T664" s="12">
        <f t="shared" si="536"/>
        <v>0</v>
      </c>
      <c r="U664" s="11">
        <f t="shared" si="524"/>
        <v>0</v>
      </c>
      <c r="V664" s="12">
        <f t="shared" si="537"/>
        <v>0</v>
      </c>
      <c r="W664" s="11">
        <f t="shared" si="525"/>
        <v>0</v>
      </c>
      <c r="X664" s="12"/>
      <c r="Y664" s="11">
        <f t="shared" si="526"/>
        <v>0</v>
      </c>
      <c r="Z664" s="12">
        <f t="shared" si="538"/>
        <v>0</v>
      </c>
      <c r="AA664" s="11">
        <f t="shared" si="527"/>
        <v>0</v>
      </c>
      <c r="AB664" s="12">
        <f t="shared" si="539"/>
        <v>0</v>
      </c>
      <c r="AC664" s="11">
        <f t="shared" si="528"/>
        <v>0</v>
      </c>
      <c r="AD664" s="12"/>
      <c r="AE664" s="11">
        <f t="shared" si="529"/>
        <v>0</v>
      </c>
      <c r="AF664" s="12">
        <f t="shared" si="540"/>
        <v>0</v>
      </c>
      <c r="AG664" s="11">
        <f t="shared" si="530"/>
        <v>0</v>
      </c>
      <c r="AH664" s="12">
        <f t="shared" si="541"/>
        <v>0</v>
      </c>
      <c r="AI664" s="11">
        <f t="shared" si="531"/>
        <v>0</v>
      </c>
      <c r="AJ664" s="12"/>
      <c r="AK664" s="11">
        <f t="shared" si="532"/>
        <v>0</v>
      </c>
      <c r="AL664" s="12">
        <f t="shared" si="542"/>
        <v>0</v>
      </c>
      <c r="AM664" s="11">
        <f t="shared" si="533"/>
        <v>0</v>
      </c>
      <c r="AN664" s="12">
        <f t="shared" si="543"/>
        <v>0</v>
      </c>
      <c r="AO664" s="11">
        <f t="shared" si="544"/>
        <v>0</v>
      </c>
      <c r="AP664" s="12"/>
      <c r="AQ664" s="11">
        <f t="shared" si="545"/>
        <v>0</v>
      </c>
      <c r="AR664" s="12">
        <f t="shared" si="546"/>
        <v>0</v>
      </c>
      <c r="AS664" s="11">
        <f t="shared" si="547"/>
        <v>0</v>
      </c>
      <c r="AT664" s="12">
        <f t="shared" si="548"/>
        <v>0</v>
      </c>
      <c r="AU664" s="11">
        <f t="shared" si="549"/>
        <v>0</v>
      </c>
      <c r="AV664" s="12"/>
      <c r="AW664" s="11">
        <f t="shared" si="550"/>
        <v>0</v>
      </c>
      <c r="AX664" s="12">
        <f t="shared" si="551"/>
        <v>0</v>
      </c>
      <c r="AY664" s="11">
        <f t="shared" si="552"/>
        <v>0</v>
      </c>
      <c r="AZ664" s="12">
        <f t="shared" si="553"/>
        <v>0</v>
      </c>
      <c r="BA664" s="11">
        <f t="shared" si="554"/>
        <v>0</v>
      </c>
      <c r="BB664" s="12"/>
      <c r="BC664" s="11">
        <f t="shared" si="555"/>
        <v>0</v>
      </c>
      <c r="BD664" s="12">
        <f t="shared" si="556"/>
        <v>0</v>
      </c>
      <c r="BE664" s="11">
        <f t="shared" si="557"/>
        <v>0</v>
      </c>
      <c r="BF664" s="12">
        <f t="shared" si="558"/>
        <v>0</v>
      </c>
      <c r="BG664" s="11">
        <f t="shared" si="559"/>
        <v>0</v>
      </c>
      <c r="BH664" s="12"/>
      <c r="BI664" s="11">
        <f t="shared" si="560"/>
        <v>0</v>
      </c>
      <c r="BJ664" s="12">
        <f t="shared" si="561"/>
        <v>0</v>
      </c>
      <c r="BK664" s="11">
        <f t="shared" si="562"/>
        <v>0</v>
      </c>
      <c r="BL664" s="12">
        <f t="shared" si="563"/>
        <v>0</v>
      </c>
      <c r="BM664" s="11">
        <f t="shared" si="564"/>
        <v>0</v>
      </c>
      <c r="BN664" s="12"/>
      <c r="BO664" s="11">
        <f t="shared" si="565"/>
        <v>0</v>
      </c>
      <c r="BP664" s="12">
        <f t="shared" si="566"/>
        <v>0</v>
      </c>
      <c r="BQ664" s="11">
        <f t="shared" si="567"/>
        <v>0</v>
      </c>
      <c r="BR664" s="12">
        <f t="shared" si="568"/>
        <v>0</v>
      </c>
      <c r="BS664" s="11">
        <f t="shared" si="569"/>
        <v>0</v>
      </c>
    </row>
    <row r="665" spans="1:71" x14ac:dyDescent="0.25">
      <c r="A665" s="21">
        <f t="shared" si="570"/>
        <v>13.210416666666474</v>
      </c>
      <c r="B665" s="7" t="s">
        <v>76</v>
      </c>
      <c r="C665" s="8"/>
      <c r="D665" s="8" t="s">
        <v>73</v>
      </c>
      <c r="E665" s="9"/>
      <c r="F665" t="s">
        <v>71</v>
      </c>
      <c r="G665" s="9"/>
      <c r="I665" s="8" t="s">
        <v>73</v>
      </c>
      <c r="J665" s="8"/>
      <c r="K665" s="8"/>
      <c r="L665" s="8"/>
      <c r="M665" s="11">
        <f t="shared" si="520"/>
        <v>0</v>
      </c>
      <c r="N665" s="12">
        <f t="shared" si="534"/>
        <v>0</v>
      </c>
      <c r="O665" s="11">
        <f t="shared" si="521"/>
        <v>0</v>
      </c>
      <c r="P665" s="12">
        <f t="shared" si="535"/>
        <v>0</v>
      </c>
      <c r="Q665" s="11">
        <f t="shared" si="522"/>
        <v>0</v>
      </c>
      <c r="R665" s="12"/>
      <c r="S665" s="11">
        <f t="shared" si="523"/>
        <v>13.210416666666474</v>
      </c>
      <c r="T665" s="12">
        <f t="shared" si="536"/>
        <v>1</v>
      </c>
      <c r="U665" s="11">
        <f t="shared" si="524"/>
        <v>0</v>
      </c>
      <c r="V665" s="12">
        <f t="shared" si="537"/>
        <v>0</v>
      </c>
      <c r="W665" s="11">
        <f t="shared" si="525"/>
        <v>1.9999999999999574E-2</v>
      </c>
      <c r="X665" s="12"/>
      <c r="Y665" s="11">
        <f t="shared" si="526"/>
        <v>0</v>
      </c>
      <c r="Z665" s="12">
        <f t="shared" si="538"/>
        <v>0</v>
      </c>
      <c r="AA665" s="11">
        <f t="shared" si="527"/>
        <v>0</v>
      </c>
      <c r="AB665" s="12">
        <f t="shared" si="539"/>
        <v>0</v>
      </c>
      <c r="AC665" s="11">
        <f t="shared" si="528"/>
        <v>0</v>
      </c>
      <c r="AD665" s="12"/>
      <c r="AE665" s="11">
        <f t="shared" si="529"/>
        <v>0</v>
      </c>
      <c r="AF665" s="12">
        <f t="shared" si="540"/>
        <v>0</v>
      </c>
      <c r="AG665" s="11">
        <f t="shared" si="530"/>
        <v>0</v>
      </c>
      <c r="AH665" s="12">
        <f t="shared" si="541"/>
        <v>0</v>
      </c>
      <c r="AI665" s="11">
        <f t="shared" si="531"/>
        <v>0</v>
      </c>
      <c r="AJ665" s="12"/>
      <c r="AK665" s="11">
        <f t="shared" si="532"/>
        <v>0</v>
      </c>
      <c r="AL665" s="12">
        <f t="shared" si="542"/>
        <v>0</v>
      </c>
      <c r="AM665" s="11">
        <f t="shared" si="533"/>
        <v>0</v>
      </c>
      <c r="AN665" s="12">
        <f t="shared" si="543"/>
        <v>0</v>
      </c>
      <c r="AO665" s="11">
        <f t="shared" si="544"/>
        <v>0</v>
      </c>
      <c r="AP665" s="12"/>
      <c r="AQ665" s="11">
        <f t="shared" si="545"/>
        <v>0</v>
      </c>
      <c r="AR665" s="12">
        <f t="shared" si="546"/>
        <v>0</v>
      </c>
      <c r="AS665" s="11">
        <f t="shared" si="547"/>
        <v>0</v>
      </c>
      <c r="AT665" s="12">
        <f t="shared" si="548"/>
        <v>0</v>
      </c>
      <c r="AU665" s="11">
        <f t="shared" si="549"/>
        <v>0</v>
      </c>
      <c r="AV665" s="12"/>
      <c r="AW665" s="11">
        <f t="shared" si="550"/>
        <v>0</v>
      </c>
      <c r="AX665" s="12">
        <f t="shared" si="551"/>
        <v>0</v>
      </c>
      <c r="AY665" s="11">
        <f t="shared" si="552"/>
        <v>0</v>
      </c>
      <c r="AZ665" s="12">
        <f t="shared" si="553"/>
        <v>0</v>
      </c>
      <c r="BA665" s="11">
        <f t="shared" si="554"/>
        <v>0</v>
      </c>
      <c r="BB665" s="12"/>
      <c r="BC665" s="11">
        <f t="shared" si="555"/>
        <v>0</v>
      </c>
      <c r="BD665" s="12">
        <f t="shared" si="556"/>
        <v>0</v>
      </c>
      <c r="BE665" s="11">
        <f t="shared" si="557"/>
        <v>0</v>
      </c>
      <c r="BF665" s="12">
        <f t="shared" si="558"/>
        <v>0</v>
      </c>
      <c r="BG665" s="11">
        <f t="shared" si="559"/>
        <v>0</v>
      </c>
      <c r="BH665" s="12"/>
      <c r="BI665" s="11">
        <f t="shared" si="560"/>
        <v>0</v>
      </c>
      <c r="BJ665" s="12">
        <f t="shared" si="561"/>
        <v>0</v>
      </c>
      <c r="BK665" s="11">
        <f t="shared" si="562"/>
        <v>0</v>
      </c>
      <c r="BL665" s="12">
        <f t="shared" si="563"/>
        <v>0</v>
      </c>
      <c r="BM665" s="11">
        <f t="shared" si="564"/>
        <v>0</v>
      </c>
      <c r="BN665" s="12"/>
      <c r="BO665" s="11">
        <f t="shared" si="565"/>
        <v>0</v>
      </c>
      <c r="BP665" s="12">
        <f t="shared" si="566"/>
        <v>0</v>
      </c>
      <c r="BQ665" s="11">
        <f t="shared" si="567"/>
        <v>0</v>
      </c>
      <c r="BR665" s="12">
        <f t="shared" si="568"/>
        <v>0</v>
      </c>
      <c r="BS665" s="11">
        <f t="shared" si="569"/>
        <v>0</v>
      </c>
    </row>
    <row r="666" spans="1:71" x14ac:dyDescent="0.25">
      <c r="A666" s="21">
        <f t="shared" si="570"/>
        <v>13.230416666666473</v>
      </c>
      <c r="B666" s="7" t="s">
        <v>87</v>
      </c>
      <c r="C666" s="8"/>
      <c r="D666" s="8" t="s">
        <v>73</v>
      </c>
      <c r="E666" s="9"/>
      <c r="F666" s="9" t="s">
        <v>72</v>
      </c>
      <c r="I666" t="s">
        <v>71</v>
      </c>
      <c r="J666" s="8"/>
      <c r="K666" s="30"/>
      <c r="M666" s="11">
        <f t="shared" si="520"/>
        <v>0</v>
      </c>
      <c r="N666" s="12">
        <f t="shared" si="534"/>
        <v>0</v>
      </c>
      <c r="O666" s="11">
        <f t="shared" si="521"/>
        <v>0</v>
      </c>
      <c r="P666" s="12">
        <f t="shared" si="535"/>
        <v>0</v>
      </c>
      <c r="Q666" s="11">
        <f t="shared" si="522"/>
        <v>0</v>
      </c>
      <c r="R666" s="12"/>
      <c r="S666" s="11">
        <f t="shared" si="523"/>
        <v>0</v>
      </c>
      <c r="T666" s="12">
        <f t="shared" si="536"/>
        <v>0</v>
      </c>
      <c r="U666" s="11">
        <f t="shared" si="524"/>
        <v>0</v>
      </c>
      <c r="V666" s="12">
        <f t="shared" si="537"/>
        <v>0</v>
      </c>
      <c r="W666" s="11">
        <f t="shared" si="525"/>
        <v>1.9999999999999574E-2</v>
      </c>
      <c r="X666" s="12"/>
      <c r="Y666" s="11">
        <f t="shared" si="526"/>
        <v>0</v>
      </c>
      <c r="Z666" s="12">
        <f t="shared" si="538"/>
        <v>0</v>
      </c>
      <c r="AA666" s="11">
        <f t="shared" si="527"/>
        <v>0</v>
      </c>
      <c r="AB666" s="12">
        <f t="shared" si="539"/>
        <v>0</v>
      </c>
      <c r="AC666" s="11">
        <f t="shared" si="528"/>
        <v>0</v>
      </c>
      <c r="AD666" s="12"/>
      <c r="AE666" s="11">
        <f t="shared" si="529"/>
        <v>0</v>
      </c>
      <c r="AF666" s="12">
        <f t="shared" si="540"/>
        <v>0</v>
      </c>
      <c r="AG666" s="11">
        <f t="shared" si="530"/>
        <v>13.230416666666473</v>
      </c>
      <c r="AH666" s="12">
        <f t="shared" si="541"/>
        <v>1</v>
      </c>
      <c r="AI666" s="11">
        <f t="shared" si="531"/>
        <v>0</v>
      </c>
      <c r="AJ666" s="12"/>
      <c r="AK666" s="11">
        <f t="shared" si="532"/>
        <v>0</v>
      </c>
      <c r="AL666" s="12">
        <f t="shared" si="542"/>
        <v>0</v>
      </c>
      <c r="AM666" s="11">
        <f t="shared" si="533"/>
        <v>0</v>
      </c>
      <c r="AN666" s="12">
        <f t="shared" si="543"/>
        <v>0</v>
      </c>
      <c r="AO666" s="11">
        <f t="shared" si="544"/>
        <v>0</v>
      </c>
      <c r="AP666" s="12"/>
      <c r="AQ666" s="11">
        <f t="shared" si="545"/>
        <v>0</v>
      </c>
      <c r="AR666" s="12">
        <f t="shared" si="546"/>
        <v>0</v>
      </c>
      <c r="AS666" s="11">
        <f t="shared" si="547"/>
        <v>0</v>
      </c>
      <c r="AT666" s="12">
        <f t="shared" si="548"/>
        <v>0</v>
      </c>
      <c r="AU666" s="11">
        <f t="shared" si="549"/>
        <v>0</v>
      </c>
      <c r="AV666" s="12"/>
      <c r="AW666" s="11">
        <f t="shared" si="550"/>
        <v>0</v>
      </c>
      <c r="AX666" s="12">
        <f t="shared" si="551"/>
        <v>0</v>
      </c>
      <c r="AY666" s="11">
        <f t="shared" si="552"/>
        <v>0</v>
      </c>
      <c r="AZ666" s="12">
        <f t="shared" si="553"/>
        <v>0</v>
      </c>
      <c r="BA666" s="11">
        <f t="shared" si="554"/>
        <v>0</v>
      </c>
      <c r="BB666" s="12"/>
      <c r="BC666" s="11">
        <f t="shared" si="555"/>
        <v>0</v>
      </c>
      <c r="BD666" s="12">
        <f t="shared" si="556"/>
        <v>0</v>
      </c>
      <c r="BE666" s="11">
        <f t="shared" si="557"/>
        <v>0</v>
      </c>
      <c r="BF666" s="12">
        <f t="shared" si="558"/>
        <v>0</v>
      </c>
      <c r="BG666" s="11">
        <f t="shared" si="559"/>
        <v>0</v>
      </c>
      <c r="BH666" s="12"/>
      <c r="BI666" s="11">
        <f t="shared" si="560"/>
        <v>0</v>
      </c>
      <c r="BJ666" s="12">
        <f t="shared" si="561"/>
        <v>0</v>
      </c>
      <c r="BK666" s="11">
        <f t="shared" si="562"/>
        <v>0</v>
      </c>
      <c r="BL666" s="12">
        <f t="shared" si="563"/>
        <v>0</v>
      </c>
      <c r="BM666" s="11">
        <f t="shared" si="564"/>
        <v>0</v>
      </c>
      <c r="BN666" s="12"/>
      <c r="BO666" s="11">
        <f t="shared" si="565"/>
        <v>0</v>
      </c>
      <c r="BP666" s="12">
        <f t="shared" si="566"/>
        <v>0</v>
      </c>
      <c r="BQ666" s="11">
        <f t="shared" si="567"/>
        <v>0</v>
      </c>
      <c r="BR666" s="12">
        <f t="shared" si="568"/>
        <v>0</v>
      </c>
      <c r="BS666" s="11">
        <f t="shared" si="569"/>
        <v>0</v>
      </c>
    </row>
    <row r="667" spans="1:71" x14ac:dyDescent="0.25">
      <c r="A667" s="21">
        <f t="shared" si="570"/>
        <v>13.250416666666473</v>
      </c>
      <c r="B667" s="7" t="s">
        <v>82</v>
      </c>
      <c r="C667" s="8"/>
      <c r="D667" s="8" t="s">
        <v>73</v>
      </c>
      <c r="G667" s="8"/>
      <c r="H667" s="8"/>
      <c r="I667" t="s">
        <v>71</v>
      </c>
      <c r="J667" s="8" t="s">
        <v>73</v>
      </c>
      <c r="K667" s="30"/>
      <c r="M667" s="11">
        <f t="shared" si="520"/>
        <v>0</v>
      </c>
      <c r="N667" s="12">
        <f t="shared" si="534"/>
        <v>0</v>
      </c>
      <c r="O667" s="11">
        <f t="shared" si="521"/>
        <v>0</v>
      </c>
      <c r="P667" s="12">
        <f t="shared" si="535"/>
        <v>0</v>
      </c>
      <c r="Q667" s="11">
        <f t="shared" si="522"/>
        <v>0</v>
      </c>
      <c r="R667" s="12"/>
      <c r="S667" s="11">
        <f t="shared" si="523"/>
        <v>0</v>
      </c>
      <c r="T667" s="12">
        <f t="shared" si="536"/>
        <v>0</v>
      </c>
      <c r="U667" s="11">
        <f t="shared" si="524"/>
        <v>0</v>
      </c>
      <c r="V667" s="12">
        <f t="shared" si="537"/>
        <v>0</v>
      </c>
      <c r="W667" s="11">
        <f t="shared" si="525"/>
        <v>1.9999999999999574E-2</v>
      </c>
      <c r="X667" s="12"/>
      <c r="Y667" s="11">
        <f t="shared" si="526"/>
        <v>0</v>
      </c>
      <c r="Z667" s="12">
        <f t="shared" si="538"/>
        <v>0</v>
      </c>
      <c r="AA667" s="11">
        <f t="shared" si="527"/>
        <v>0</v>
      </c>
      <c r="AB667" s="12">
        <f t="shared" si="539"/>
        <v>0</v>
      </c>
      <c r="AC667" s="11">
        <f t="shared" si="528"/>
        <v>0</v>
      </c>
      <c r="AD667" s="12"/>
      <c r="AE667" s="11">
        <f t="shared" si="529"/>
        <v>0</v>
      </c>
      <c r="AF667" s="12">
        <f t="shared" si="540"/>
        <v>0</v>
      </c>
      <c r="AG667" s="11">
        <f t="shared" si="530"/>
        <v>0</v>
      </c>
      <c r="AH667" s="12">
        <f t="shared" si="541"/>
        <v>0</v>
      </c>
      <c r="AI667" s="11">
        <f t="shared" si="531"/>
        <v>0</v>
      </c>
      <c r="AJ667" s="12"/>
      <c r="AK667" s="11">
        <f t="shared" si="532"/>
        <v>0</v>
      </c>
      <c r="AL667" s="12">
        <f t="shared" si="542"/>
        <v>0</v>
      </c>
      <c r="AM667" s="11">
        <f t="shared" si="533"/>
        <v>0</v>
      </c>
      <c r="AN667" s="12">
        <f t="shared" si="543"/>
        <v>0</v>
      </c>
      <c r="AO667" s="11">
        <f t="shared" si="544"/>
        <v>0</v>
      </c>
      <c r="AP667" s="12"/>
      <c r="AQ667" s="11">
        <f t="shared" si="545"/>
        <v>0</v>
      </c>
      <c r="AR667" s="12">
        <f t="shared" si="546"/>
        <v>0</v>
      </c>
      <c r="AS667" s="11">
        <f t="shared" si="547"/>
        <v>0</v>
      </c>
      <c r="AT667" s="12">
        <f t="shared" si="548"/>
        <v>0</v>
      </c>
      <c r="AU667" s="11">
        <f t="shared" si="549"/>
        <v>0</v>
      </c>
      <c r="AV667" s="12"/>
      <c r="AW667" s="11">
        <f t="shared" si="550"/>
        <v>0</v>
      </c>
      <c r="AX667" s="12">
        <f t="shared" si="551"/>
        <v>0</v>
      </c>
      <c r="AY667" s="11">
        <f t="shared" si="552"/>
        <v>0</v>
      </c>
      <c r="AZ667" s="12">
        <f t="shared" si="553"/>
        <v>0</v>
      </c>
      <c r="BA667" s="11">
        <f t="shared" si="554"/>
        <v>0</v>
      </c>
      <c r="BB667" s="12"/>
      <c r="BC667" s="11">
        <f t="shared" si="555"/>
        <v>13.250416666666473</v>
      </c>
      <c r="BD667" s="12">
        <f t="shared" si="556"/>
        <v>1</v>
      </c>
      <c r="BE667" s="11">
        <f t="shared" si="557"/>
        <v>0</v>
      </c>
      <c r="BF667" s="12">
        <f t="shared" si="558"/>
        <v>0</v>
      </c>
      <c r="BG667" s="11">
        <f t="shared" si="559"/>
        <v>1.9999999999999574E-2</v>
      </c>
      <c r="BH667" s="12"/>
      <c r="BI667" s="11">
        <f t="shared" si="560"/>
        <v>0</v>
      </c>
      <c r="BJ667" s="12">
        <f t="shared" si="561"/>
        <v>0</v>
      </c>
      <c r="BK667" s="11">
        <f t="shared" si="562"/>
        <v>0</v>
      </c>
      <c r="BL667" s="12">
        <f t="shared" si="563"/>
        <v>0</v>
      </c>
      <c r="BM667" s="11">
        <f t="shared" si="564"/>
        <v>0</v>
      </c>
      <c r="BN667" s="12"/>
      <c r="BO667" s="11">
        <f t="shared" si="565"/>
        <v>0</v>
      </c>
      <c r="BP667" s="12">
        <f t="shared" si="566"/>
        <v>0</v>
      </c>
      <c r="BQ667" s="11">
        <f t="shared" si="567"/>
        <v>0</v>
      </c>
      <c r="BR667" s="12">
        <f t="shared" si="568"/>
        <v>0</v>
      </c>
      <c r="BS667" s="11">
        <f t="shared" si="569"/>
        <v>0</v>
      </c>
    </row>
    <row r="668" spans="1:71" x14ac:dyDescent="0.25">
      <c r="A668" s="21">
        <f t="shared" si="570"/>
        <v>13.270416666666472</v>
      </c>
      <c r="B668" s="7" t="s">
        <v>79</v>
      </c>
      <c r="C668" s="8"/>
      <c r="D668" s="8" t="s">
        <v>73</v>
      </c>
      <c r="E668" s="8"/>
      <c r="G668" s="8" t="s">
        <v>73</v>
      </c>
      <c r="H668" s="8"/>
      <c r="I668" t="s">
        <v>71</v>
      </c>
      <c r="J668" s="8" t="s">
        <v>73</v>
      </c>
      <c r="K668" s="9"/>
      <c r="L668" s="9"/>
      <c r="M668" s="11">
        <f t="shared" si="520"/>
        <v>0</v>
      </c>
      <c r="N668" s="12">
        <f t="shared" si="534"/>
        <v>0</v>
      </c>
      <c r="O668" s="11">
        <f t="shared" si="521"/>
        <v>0</v>
      </c>
      <c r="P668" s="12">
        <f t="shared" si="535"/>
        <v>0</v>
      </c>
      <c r="Q668" s="11">
        <f t="shared" si="522"/>
        <v>0</v>
      </c>
      <c r="R668" s="12"/>
      <c r="S668" s="11">
        <f t="shared" si="523"/>
        <v>0</v>
      </c>
      <c r="T668" s="12">
        <f t="shared" si="536"/>
        <v>0</v>
      </c>
      <c r="U668" s="11">
        <f t="shared" si="524"/>
        <v>0</v>
      </c>
      <c r="V668" s="12">
        <f t="shared" si="537"/>
        <v>0</v>
      </c>
      <c r="W668" s="11">
        <f t="shared" si="525"/>
        <v>1.9999999999999574E-2</v>
      </c>
      <c r="X668" s="12"/>
      <c r="Y668" s="11">
        <f t="shared" si="526"/>
        <v>0</v>
      </c>
      <c r="Z668" s="12">
        <f t="shared" si="538"/>
        <v>0</v>
      </c>
      <c r="AA668" s="11">
        <f t="shared" si="527"/>
        <v>0</v>
      </c>
      <c r="AB668" s="12">
        <f t="shared" si="539"/>
        <v>0</v>
      </c>
      <c r="AC668" s="11">
        <f t="shared" si="528"/>
        <v>0</v>
      </c>
      <c r="AD668" s="12"/>
      <c r="AE668" s="11">
        <f t="shared" si="529"/>
        <v>0</v>
      </c>
      <c r="AF668" s="12">
        <f t="shared" si="540"/>
        <v>0</v>
      </c>
      <c r="AG668" s="11">
        <f t="shared" si="530"/>
        <v>0</v>
      </c>
      <c r="AH668" s="12">
        <f t="shared" si="541"/>
        <v>0</v>
      </c>
      <c r="AI668" s="11">
        <f t="shared" si="531"/>
        <v>0</v>
      </c>
      <c r="AJ668" s="12"/>
      <c r="AK668" s="11">
        <f t="shared" si="532"/>
        <v>13.270416666666472</v>
      </c>
      <c r="AL668" s="12">
        <f t="shared" si="542"/>
        <v>1</v>
      </c>
      <c r="AM668" s="11">
        <f t="shared" si="533"/>
        <v>0</v>
      </c>
      <c r="AN668" s="12">
        <f t="shared" si="543"/>
        <v>0</v>
      </c>
      <c r="AO668" s="11">
        <f t="shared" si="544"/>
        <v>1.9999999999999574E-2</v>
      </c>
      <c r="AP668" s="12"/>
      <c r="AQ668" s="11">
        <f t="shared" si="545"/>
        <v>0</v>
      </c>
      <c r="AR668" s="12">
        <f t="shared" si="546"/>
        <v>0</v>
      </c>
      <c r="AS668" s="11">
        <f t="shared" si="547"/>
        <v>0</v>
      </c>
      <c r="AT668" s="12">
        <f t="shared" si="548"/>
        <v>0</v>
      </c>
      <c r="AU668" s="11">
        <f t="shared" si="549"/>
        <v>0</v>
      </c>
      <c r="AV668" s="12"/>
      <c r="AW668" s="11">
        <f t="shared" si="550"/>
        <v>0</v>
      </c>
      <c r="AX668" s="12">
        <f t="shared" si="551"/>
        <v>0</v>
      </c>
      <c r="AY668" s="11">
        <f t="shared" si="552"/>
        <v>0</v>
      </c>
      <c r="AZ668" s="12">
        <f t="shared" si="553"/>
        <v>0</v>
      </c>
      <c r="BA668" s="11">
        <f t="shared" si="554"/>
        <v>0</v>
      </c>
      <c r="BB668" s="12"/>
      <c r="BC668" s="11">
        <f t="shared" si="555"/>
        <v>0</v>
      </c>
      <c r="BD668" s="12">
        <f t="shared" si="556"/>
        <v>0</v>
      </c>
      <c r="BE668" s="11">
        <f t="shared" si="557"/>
        <v>0</v>
      </c>
      <c r="BF668" s="12">
        <f t="shared" si="558"/>
        <v>0</v>
      </c>
      <c r="BG668" s="11">
        <f t="shared" si="559"/>
        <v>1.9999999999999574E-2</v>
      </c>
      <c r="BH668" s="12"/>
      <c r="BI668" s="11">
        <f t="shared" si="560"/>
        <v>0</v>
      </c>
      <c r="BJ668" s="12">
        <f t="shared" si="561"/>
        <v>0</v>
      </c>
      <c r="BK668" s="11">
        <f t="shared" si="562"/>
        <v>0</v>
      </c>
      <c r="BL668" s="12">
        <f t="shared" si="563"/>
        <v>0</v>
      </c>
      <c r="BM668" s="11">
        <f t="shared" si="564"/>
        <v>0</v>
      </c>
      <c r="BN668" s="12"/>
      <c r="BO668" s="11">
        <f t="shared" si="565"/>
        <v>0</v>
      </c>
      <c r="BP668" s="12">
        <f t="shared" si="566"/>
        <v>0</v>
      </c>
      <c r="BQ668" s="11">
        <f t="shared" si="567"/>
        <v>0</v>
      </c>
      <c r="BR668" s="12">
        <f t="shared" si="568"/>
        <v>0</v>
      </c>
      <c r="BS668" s="11">
        <f t="shared" si="569"/>
        <v>0</v>
      </c>
    </row>
    <row r="669" spans="1:71" x14ac:dyDescent="0.25">
      <c r="A669" s="21">
        <f t="shared" si="570"/>
        <v>13.290416666666472</v>
      </c>
      <c r="B669" s="7" t="s">
        <v>84</v>
      </c>
      <c r="D669" s="8" t="s">
        <v>73</v>
      </c>
      <c r="E669" s="8"/>
      <c r="G669" s="8" t="s">
        <v>73</v>
      </c>
      <c r="H669" s="8"/>
      <c r="I669" t="s">
        <v>71</v>
      </c>
      <c r="J669" s="8" t="s">
        <v>73</v>
      </c>
      <c r="K669" s="8"/>
      <c r="L669" s="8" t="s">
        <v>73</v>
      </c>
      <c r="M669" s="11">
        <f t="shared" si="520"/>
        <v>0</v>
      </c>
      <c r="N669" s="12">
        <f t="shared" si="534"/>
        <v>0</v>
      </c>
      <c r="O669" s="11">
        <f t="shared" si="521"/>
        <v>0</v>
      </c>
      <c r="P669" s="12">
        <f t="shared" si="535"/>
        <v>0</v>
      </c>
      <c r="Q669" s="11">
        <f t="shared" si="522"/>
        <v>0</v>
      </c>
      <c r="R669" s="12"/>
      <c r="S669" s="11">
        <f t="shared" si="523"/>
        <v>0</v>
      </c>
      <c r="T669" s="12">
        <f t="shared" si="536"/>
        <v>0</v>
      </c>
      <c r="U669" s="11">
        <f t="shared" si="524"/>
        <v>0</v>
      </c>
      <c r="V669" s="12">
        <f t="shared" si="537"/>
        <v>0</v>
      </c>
      <c r="W669" s="11">
        <f t="shared" si="525"/>
        <v>1.9999999999999574E-2</v>
      </c>
      <c r="X669" s="12"/>
      <c r="Y669" s="11">
        <f t="shared" si="526"/>
        <v>0</v>
      </c>
      <c r="Z669" s="12">
        <f t="shared" si="538"/>
        <v>0</v>
      </c>
      <c r="AA669" s="11">
        <f t="shared" si="527"/>
        <v>0</v>
      </c>
      <c r="AB669" s="12">
        <f t="shared" si="539"/>
        <v>0</v>
      </c>
      <c r="AC669" s="11">
        <f t="shared" si="528"/>
        <v>0</v>
      </c>
      <c r="AD669" s="12"/>
      <c r="AE669" s="11">
        <f t="shared" si="529"/>
        <v>0</v>
      </c>
      <c r="AF669" s="12">
        <f t="shared" si="540"/>
        <v>0</v>
      </c>
      <c r="AG669" s="11">
        <f t="shared" si="530"/>
        <v>0</v>
      </c>
      <c r="AH669" s="12">
        <f t="shared" si="541"/>
        <v>0</v>
      </c>
      <c r="AI669" s="11">
        <f t="shared" si="531"/>
        <v>0</v>
      </c>
      <c r="AJ669" s="12"/>
      <c r="AK669" s="11">
        <f t="shared" si="532"/>
        <v>0</v>
      </c>
      <c r="AL669" s="12">
        <f t="shared" si="542"/>
        <v>0</v>
      </c>
      <c r="AM669" s="11">
        <f t="shared" si="533"/>
        <v>0</v>
      </c>
      <c r="AN669" s="12">
        <f t="shared" si="543"/>
        <v>0</v>
      </c>
      <c r="AO669" s="11">
        <f t="shared" si="544"/>
        <v>1.9999999999999574E-2</v>
      </c>
      <c r="AP669" s="12"/>
      <c r="AQ669" s="11">
        <f t="shared" si="545"/>
        <v>0</v>
      </c>
      <c r="AR669" s="12">
        <f t="shared" si="546"/>
        <v>0</v>
      </c>
      <c r="AS669" s="11">
        <f t="shared" si="547"/>
        <v>0</v>
      </c>
      <c r="AT669" s="12">
        <f t="shared" si="548"/>
        <v>0</v>
      </c>
      <c r="AU669" s="11">
        <f t="shared" si="549"/>
        <v>0</v>
      </c>
      <c r="AV669" s="12"/>
      <c r="AW669" s="11">
        <f t="shared" si="550"/>
        <v>0</v>
      </c>
      <c r="AX669" s="12">
        <f t="shared" si="551"/>
        <v>0</v>
      </c>
      <c r="AY669" s="11">
        <f t="shared" si="552"/>
        <v>0</v>
      </c>
      <c r="AZ669" s="12">
        <f t="shared" si="553"/>
        <v>0</v>
      </c>
      <c r="BA669" s="11">
        <f t="shared" si="554"/>
        <v>1.9999999999999574E-2</v>
      </c>
      <c r="BB669" s="12"/>
      <c r="BC669" s="11">
        <f t="shared" si="555"/>
        <v>0</v>
      </c>
      <c r="BD669" s="12">
        <f t="shared" si="556"/>
        <v>0</v>
      </c>
      <c r="BE669" s="11">
        <f t="shared" si="557"/>
        <v>0</v>
      </c>
      <c r="BF669" s="12">
        <f t="shared" si="558"/>
        <v>0</v>
      </c>
      <c r="BG669" s="11">
        <f t="shared" si="559"/>
        <v>1.9999999999999574E-2</v>
      </c>
      <c r="BH669" s="12"/>
      <c r="BI669" s="11">
        <f t="shared" si="560"/>
        <v>0</v>
      </c>
      <c r="BJ669" s="12">
        <f t="shared" si="561"/>
        <v>0</v>
      </c>
      <c r="BK669" s="11">
        <f t="shared" si="562"/>
        <v>0</v>
      </c>
      <c r="BL669" s="12">
        <f t="shared" si="563"/>
        <v>0</v>
      </c>
      <c r="BM669" s="11">
        <f t="shared" si="564"/>
        <v>0</v>
      </c>
      <c r="BN669" s="12"/>
      <c r="BO669" s="11">
        <f t="shared" si="565"/>
        <v>13.290416666666472</v>
      </c>
      <c r="BP669" s="12">
        <f t="shared" si="566"/>
        <v>1</v>
      </c>
      <c r="BQ669" s="11">
        <f t="shared" si="567"/>
        <v>0</v>
      </c>
      <c r="BR669" s="12">
        <f t="shared" si="568"/>
        <v>0</v>
      </c>
      <c r="BS669" s="11">
        <f t="shared" si="569"/>
        <v>1.9999999999999574E-2</v>
      </c>
    </row>
    <row r="670" spans="1:71" x14ac:dyDescent="0.25">
      <c r="A670" s="21">
        <f t="shared" si="570"/>
        <v>13.310416666666471</v>
      </c>
      <c r="B670" s="7" t="s">
        <v>90</v>
      </c>
      <c r="D670" t="s">
        <v>71</v>
      </c>
      <c r="E670" s="8"/>
      <c r="F670" s="9"/>
      <c r="G670" s="8" t="s">
        <v>73</v>
      </c>
      <c r="H670" s="8"/>
      <c r="I670" s="9" t="s">
        <v>72</v>
      </c>
      <c r="J670" s="8" t="s">
        <v>73</v>
      </c>
      <c r="K670" s="8"/>
      <c r="L670" s="8" t="s">
        <v>73</v>
      </c>
      <c r="M670" s="11">
        <f t="shared" si="520"/>
        <v>0</v>
      </c>
      <c r="N670" s="12">
        <f t="shared" si="534"/>
        <v>0</v>
      </c>
      <c r="O670" s="11">
        <f t="shared" si="521"/>
        <v>0</v>
      </c>
      <c r="P670" s="12">
        <f t="shared" si="535"/>
        <v>0</v>
      </c>
      <c r="Q670" s="11">
        <f t="shared" si="522"/>
        <v>0</v>
      </c>
      <c r="R670" s="12"/>
      <c r="S670" s="11">
        <f t="shared" si="523"/>
        <v>0</v>
      </c>
      <c r="T670" s="12">
        <f t="shared" si="536"/>
        <v>0</v>
      </c>
      <c r="U670" s="11">
        <f t="shared" si="524"/>
        <v>0</v>
      </c>
      <c r="V670" s="12">
        <f t="shared" si="537"/>
        <v>0</v>
      </c>
      <c r="W670" s="11">
        <f t="shared" si="525"/>
        <v>0</v>
      </c>
      <c r="X670" s="12"/>
      <c r="Y670" s="11">
        <f t="shared" si="526"/>
        <v>0</v>
      </c>
      <c r="Z670" s="12">
        <f t="shared" si="538"/>
        <v>0</v>
      </c>
      <c r="AA670" s="11">
        <f t="shared" si="527"/>
        <v>0</v>
      </c>
      <c r="AB670" s="12">
        <f t="shared" si="539"/>
        <v>0</v>
      </c>
      <c r="AC670" s="11">
        <f t="shared" si="528"/>
        <v>0</v>
      </c>
      <c r="AD670" s="12"/>
      <c r="AE670" s="11">
        <f t="shared" si="529"/>
        <v>0</v>
      </c>
      <c r="AF670" s="12">
        <f t="shared" si="540"/>
        <v>0</v>
      </c>
      <c r="AG670" s="11">
        <f t="shared" si="530"/>
        <v>0</v>
      </c>
      <c r="AH670" s="12">
        <f t="shared" si="541"/>
        <v>0</v>
      </c>
      <c r="AI670" s="11">
        <f t="shared" si="531"/>
        <v>0</v>
      </c>
      <c r="AJ670" s="12"/>
      <c r="AK670" s="11">
        <f t="shared" si="532"/>
        <v>0</v>
      </c>
      <c r="AL670" s="12">
        <f t="shared" si="542"/>
        <v>0</v>
      </c>
      <c r="AM670" s="11">
        <f t="shared" si="533"/>
        <v>0</v>
      </c>
      <c r="AN670" s="12">
        <f t="shared" si="543"/>
        <v>0</v>
      </c>
      <c r="AO670" s="11">
        <f t="shared" si="544"/>
        <v>1.9999999999999574E-2</v>
      </c>
      <c r="AP670" s="12"/>
      <c r="AQ670" s="11">
        <f t="shared" si="545"/>
        <v>0</v>
      </c>
      <c r="AR670" s="12">
        <f t="shared" si="546"/>
        <v>0</v>
      </c>
      <c r="AS670" s="11">
        <f t="shared" si="547"/>
        <v>0</v>
      </c>
      <c r="AT670" s="12">
        <f t="shared" si="548"/>
        <v>0</v>
      </c>
      <c r="AU670" s="11">
        <f t="shared" si="549"/>
        <v>0</v>
      </c>
      <c r="AV670" s="12"/>
      <c r="AW670" s="11">
        <f t="shared" si="550"/>
        <v>0</v>
      </c>
      <c r="AX670" s="12">
        <f t="shared" si="551"/>
        <v>0</v>
      </c>
      <c r="AY670" s="11">
        <f t="shared" si="552"/>
        <v>13.310416666666471</v>
      </c>
      <c r="AZ670" s="12">
        <f t="shared" si="553"/>
        <v>1</v>
      </c>
      <c r="BA670" s="11">
        <f t="shared" si="554"/>
        <v>1.9999999999999574E-2</v>
      </c>
      <c r="BB670" s="12"/>
      <c r="BC670" s="11">
        <f t="shared" si="555"/>
        <v>0</v>
      </c>
      <c r="BD670" s="12">
        <f t="shared" si="556"/>
        <v>0</v>
      </c>
      <c r="BE670" s="11">
        <f t="shared" si="557"/>
        <v>0</v>
      </c>
      <c r="BF670" s="12">
        <f t="shared" si="558"/>
        <v>0</v>
      </c>
      <c r="BG670" s="11">
        <f t="shared" si="559"/>
        <v>1.9999999999999574E-2</v>
      </c>
      <c r="BH670" s="12"/>
      <c r="BI670" s="11">
        <f t="shared" si="560"/>
        <v>0</v>
      </c>
      <c r="BJ670" s="12">
        <f t="shared" si="561"/>
        <v>0</v>
      </c>
      <c r="BK670" s="11">
        <f t="shared" si="562"/>
        <v>0</v>
      </c>
      <c r="BL670" s="12">
        <f t="shared" si="563"/>
        <v>0</v>
      </c>
      <c r="BM670" s="11">
        <f t="shared" si="564"/>
        <v>0</v>
      </c>
      <c r="BN670" s="12"/>
      <c r="BO670" s="11">
        <f t="shared" si="565"/>
        <v>0</v>
      </c>
      <c r="BP670" s="12">
        <f t="shared" si="566"/>
        <v>0</v>
      </c>
      <c r="BQ670" s="11">
        <f t="shared" si="567"/>
        <v>0</v>
      </c>
      <c r="BR670" s="12">
        <f t="shared" si="568"/>
        <v>0</v>
      </c>
      <c r="BS670" s="11">
        <f t="shared" si="569"/>
        <v>1.9999999999999574E-2</v>
      </c>
    </row>
    <row r="671" spans="1:71" x14ac:dyDescent="0.25">
      <c r="A671" s="21">
        <f t="shared" si="570"/>
        <v>13.330416666666471</v>
      </c>
      <c r="B671" s="7"/>
      <c r="D671" t="s">
        <v>71</v>
      </c>
      <c r="E671" s="8"/>
      <c r="G671" s="8" t="s">
        <v>73</v>
      </c>
      <c r="H671" s="8"/>
      <c r="I671" s="8"/>
      <c r="J671" s="8" t="s">
        <v>73</v>
      </c>
      <c r="K671" s="8"/>
      <c r="L671" s="8" t="s">
        <v>73</v>
      </c>
      <c r="M671" s="11">
        <f t="shared" si="520"/>
        <v>0</v>
      </c>
      <c r="N671" s="12">
        <f t="shared" si="534"/>
        <v>0</v>
      </c>
      <c r="O671" s="11">
        <f t="shared" si="521"/>
        <v>0</v>
      </c>
      <c r="P671" s="12">
        <f t="shared" si="535"/>
        <v>0</v>
      </c>
      <c r="Q671" s="11">
        <f t="shared" si="522"/>
        <v>0</v>
      </c>
      <c r="R671" s="12"/>
      <c r="S671" s="11">
        <f t="shared" si="523"/>
        <v>0</v>
      </c>
      <c r="T671" s="12">
        <f t="shared" si="536"/>
        <v>0</v>
      </c>
      <c r="U671" s="11">
        <f t="shared" si="524"/>
        <v>0</v>
      </c>
      <c r="V671" s="12">
        <f t="shared" si="537"/>
        <v>0</v>
      </c>
      <c r="W671" s="11">
        <f t="shared" si="525"/>
        <v>0</v>
      </c>
      <c r="X671" s="12"/>
      <c r="Y671" s="11">
        <f t="shared" si="526"/>
        <v>0</v>
      </c>
      <c r="Z671" s="12">
        <f t="shared" si="538"/>
        <v>0</v>
      </c>
      <c r="AA671" s="11">
        <f t="shared" si="527"/>
        <v>0</v>
      </c>
      <c r="AB671" s="12">
        <f t="shared" si="539"/>
        <v>0</v>
      </c>
      <c r="AC671" s="11">
        <f t="shared" si="528"/>
        <v>0</v>
      </c>
      <c r="AD671" s="12"/>
      <c r="AE671" s="11">
        <f t="shared" si="529"/>
        <v>0</v>
      </c>
      <c r="AF671" s="12">
        <f t="shared" si="540"/>
        <v>0</v>
      </c>
      <c r="AG671" s="11">
        <f t="shared" si="530"/>
        <v>0</v>
      </c>
      <c r="AH671" s="12">
        <f t="shared" si="541"/>
        <v>0</v>
      </c>
      <c r="AI671" s="11">
        <f t="shared" si="531"/>
        <v>0</v>
      </c>
      <c r="AJ671" s="12"/>
      <c r="AK671" s="11">
        <f t="shared" si="532"/>
        <v>0</v>
      </c>
      <c r="AL671" s="12">
        <f t="shared" si="542"/>
        <v>0</v>
      </c>
      <c r="AM671" s="11">
        <f t="shared" si="533"/>
        <v>0</v>
      </c>
      <c r="AN671" s="12">
        <f t="shared" si="543"/>
        <v>0</v>
      </c>
      <c r="AO671" s="11">
        <f t="shared" si="544"/>
        <v>1.9999999999999574E-2</v>
      </c>
      <c r="AP671" s="12"/>
      <c r="AQ671" s="11">
        <f t="shared" si="545"/>
        <v>0</v>
      </c>
      <c r="AR671" s="12">
        <f t="shared" si="546"/>
        <v>0</v>
      </c>
      <c r="AS671" s="11">
        <f t="shared" si="547"/>
        <v>0</v>
      </c>
      <c r="AT671" s="12">
        <f t="shared" si="548"/>
        <v>0</v>
      </c>
      <c r="AU671" s="11">
        <f t="shared" si="549"/>
        <v>0</v>
      </c>
      <c r="AV671" s="12"/>
      <c r="AW671" s="11">
        <f t="shared" si="550"/>
        <v>0</v>
      </c>
      <c r="AX671" s="12">
        <f t="shared" si="551"/>
        <v>0</v>
      </c>
      <c r="AY671" s="11">
        <f t="shared" si="552"/>
        <v>0</v>
      </c>
      <c r="AZ671" s="12">
        <f t="shared" si="553"/>
        <v>0</v>
      </c>
      <c r="BA671" s="11">
        <f t="shared" si="554"/>
        <v>1.9999999999999574E-2</v>
      </c>
      <c r="BB671" s="12"/>
      <c r="BC671" s="11">
        <f t="shared" si="555"/>
        <v>0</v>
      </c>
      <c r="BD671" s="12">
        <f t="shared" si="556"/>
        <v>0</v>
      </c>
      <c r="BE671" s="11">
        <f t="shared" si="557"/>
        <v>0</v>
      </c>
      <c r="BF671" s="12">
        <f t="shared" si="558"/>
        <v>0</v>
      </c>
      <c r="BG671" s="11">
        <f t="shared" si="559"/>
        <v>1.9999999999999574E-2</v>
      </c>
      <c r="BH671" s="12"/>
      <c r="BI671" s="11">
        <f t="shared" si="560"/>
        <v>0</v>
      </c>
      <c r="BJ671" s="12">
        <f t="shared" si="561"/>
        <v>0</v>
      </c>
      <c r="BK671" s="11">
        <f t="shared" si="562"/>
        <v>0</v>
      </c>
      <c r="BL671" s="12">
        <f t="shared" si="563"/>
        <v>0</v>
      </c>
      <c r="BM671" s="11">
        <f t="shared" si="564"/>
        <v>0</v>
      </c>
      <c r="BN671" s="12"/>
      <c r="BO671" s="11">
        <f t="shared" si="565"/>
        <v>0</v>
      </c>
      <c r="BP671" s="12">
        <f t="shared" si="566"/>
        <v>0</v>
      </c>
      <c r="BQ671" s="11">
        <f t="shared" si="567"/>
        <v>0</v>
      </c>
      <c r="BR671" s="12">
        <f t="shared" si="568"/>
        <v>0</v>
      </c>
      <c r="BS671" s="11">
        <f t="shared" si="569"/>
        <v>1.9999999999999574E-2</v>
      </c>
    </row>
    <row r="672" spans="1:71" x14ac:dyDescent="0.25">
      <c r="A672" s="21">
        <f t="shared" si="570"/>
        <v>13.350416666666471</v>
      </c>
      <c r="B672" s="7" t="s">
        <v>77</v>
      </c>
      <c r="D672" t="s">
        <v>71</v>
      </c>
      <c r="E672" s="8" t="s">
        <v>73</v>
      </c>
      <c r="G672" s="8" t="s">
        <v>73</v>
      </c>
      <c r="H672" s="8"/>
      <c r="I672" s="8"/>
      <c r="J672" s="8" t="s">
        <v>73</v>
      </c>
      <c r="K672" s="8"/>
      <c r="L672" s="8" t="s">
        <v>73</v>
      </c>
      <c r="M672" s="11">
        <f t="shared" si="520"/>
        <v>0</v>
      </c>
      <c r="N672" s="12">
        <f t="shared" si="534"/>
        <v>0</v>
      </c>
      <c r="O672" s="11">
        <f t="shared" si="521"/>
        <v>0</v>
      </c>
      <c r="P672" s="12">
        <f t="shared" si="535"/>
        <v>0</v>
      </c>
      <c r="Q672" s="11">
        <f t="shared" si="522"/>
        <v>0</v>
      </c>
      <c r="R672" s="12"/>
      <c r="S672" s="11">
        <f t="shared" si="523"/>
        <v>0</v>
      </c>
      <c r="T672" s="12">
        <f t="shared" si="536"/>
        <v>0</v>
      </c>
      <c r="U672" s="11">
        <f t="shared" si="524"/>
        <v>0</v>
      </c>
      <c r="V672" s="12">
        <f t="shared" si="537"/>
        <v>0</v>
      </c>
      <c r="W672" s="11">
        <f t="shared" si="525"/>
        <v>0</v>
      </c>
      <c r="X672" s="12"/>
      <c r="Y672" s="11">
        <f t="shared" si="526"/>
        <v>13.350416666666471</v>
      </c>
      <c r="Z672" s="12">
        <f t="shared" si="538"/>
        <v>1</v>
      </c>
      <c r="AA672" s="11">
        <f t="shared" si="527"/>
        <v>0</v>
      </c>
      <c r="AB672" s="12">
        <f t="shared" si="539"/>
        <v>0</v>
      </c>
      <c r="AC672" s="11">
        <f t="shared" si="528"/>
        <v>1.9999999999999574E-2</v>
      </c>
      <c r="AD672" s="12"/>
      <c r="AE672" s="11">
        <f t="shared" si="529"/>
        <v>0</v>
      </c>
      <c r="AF672" s="12">
        <f t="shared" si="540"/>
        <v>0</v>
      </c>
      <c r="AG672" s="11">
        <f t="shared" si="530"/>
        <v>0</v>
      </c>
      <c r="AH672" s="12">
        <f t="shared" si="541"/>
        <v>0</v>
      </c>
      <c r="AI672" s="11">
        <f t="shared" si="531"/>
        <v>0</v>
      </c>
      <c r="AJ672" s="12"/>
      <c r="AK672" s="11">
        <f t="shared" si="532"/>
        <v>0</v>
      </c>
      <c r="AL672" s="12">
        <f t="shared" si="542"/>
        <v>0</v>
      </c>
      <c r="AM672" s="11">
        <f t="shared" si="533"/>
        <v>0</v>
      </c>
      <c r="AN672" s="12">
        <f t="shared" si="543"/>
        <v>0</v>
      </c>
      <c r="AO672" s="11">
        <f t="shared" si="544"/>
        <v>1.9999999999999574E-2</v>
      </c>
      <c r="AP672" s="12"/>
      <c r="AQ672" s="11">
        <f t="shared" si="545"/>
        <v>0</v>
      </c>
      <c r="AR672" s="12">
        <f t="shared" si="546"/>
        <v>0</v>
      </c>
      <c r="AS672" s="11">
        <f t="shared" si="547"/>
        <v>0</v>
      </c>
      <c r="AT672" s="12">
        <f t="shared" si="548"/>
        <v>0</v>
      </c>
      <c r="AU672" s="11">
        <f t="shared" si="549"/>
        <v>0</v>
      </c>
      <c r="AV672" s="12"/>
      <c r="AW672" s="11">
        <f t="shared" si="550"/>
        <v>0</v>
      </c>
      <c r="AX672" s="12">
        <f t="shared" si="551"/>
        <v>0</v>
      </c>
      <c r="AY672" s="11">
        <f t="shared" si="552"/>
        <v>0</v>
      </c>
      <c r="AZ672" s="12">
        <f t="shared" si="553"/>
        <v>0</v>
      </c>
      <c r="BA672" s="11">
        <f t="shared" si="554"/>
        <v>1.9999999999999574E-2</v>
      </c>
      <c r="BB672" s="12"/>
      <c r="BC672" s="11">
        <f t="shared" si="555"/>
        <v>0</v>
      </c>
      <c r="BD672" s="12">
        <f t="shared" si="556"/>
        <v>0</v>
      </c>
      <c r="BE672" s="11">
        <f t="shared" si="557"/>
        <v>0</v>
      </c>
      <c r="BF672" s="12">
        <f t="shared" si="558"/>
        <v>0</v>
      </c>
      <c r="BG672" s="11">
        <f t="shared" si="559"/>
        <v>1.9999999999999574E-2</v>
      </c>
      <c r="BH672" s="12"/>
      <c r="BI672" s="11">
        <f t="shared" si="560"/>
        <v>0</v>
      </c>
      <c r="BJ672" s="12">
        <f t="shared" si="561"/>
        <v>0</v>
      </c>
      <c r="BK672" s="11">
        <f t="shared" si="562"/>
        <v>0</v>
      </c>
      <c r="BL672" s="12">
        <f t="shared" si="563"/>
        <v>0</v>
      </c>
      <c r="BM672" s="11">
        <f t="shared" si="564"/>
        <v>0</v>
      </c>
      <c r="BN672" s="12"/>
      <c r="BO672" s="11">
        <f t="shared" si="565"/>
        <v>0</v>
      </c>
      <c r="BP672" s="12">
        <f t="shared" si="566"/>
        <v>0</v>
      </c>
      <c r="BQ672" s="11">
        <f t="shared" si="567"/>
        <v>0</v>
      </c>
      <c r="BR672" s="12">
        <f t="shared" si="568"/>
        <v>0</v>
      </c>
      <c r="BS672" s="11">
        <f t="shared" si="569"/>
        <v>1.9999999999999574E-2</v>
      </c>
    </row>
    <row r="673" spans="1:71" x14ac:dyDescent="0.25">
      <c r="A673" s="21">
        <f t="shared" si="570"/>
        <v>13.37041666666647</v>
      </c>
      <c r="B673" s="7"/>
      <c r="C673" s="8"/>
      <c r="D673" t="s">
        <v>71</v>
      </c>
      <c r="E673" s="8" t="s">
        <v>73</v>
      </c>
      <c r="G673" s="8" t="s">
        <v>73</v>
      </c>
      <c r="H673" s="8"/>
      <c r="I673" s="8"/>
      <c r="J673" s="8" t="s">
        <v>73</v>
      </c>
      <c r="K673" s="8"/>
      <c r="L673" s="8" t="s">
        <v>73</v>
      </c>
      <c r="M673" s="11">
        <f t="shared" si="520"/>
        <v>0</v>
      </c>
      <c r="N673" s="12">
        <f t="shared" si="534"/>
        <v>0</v>
      </c>
      <c r="O673" s="11">
        <f t="shared" si="521"/>
        <v>0</v>
      </c>
      <c r="P673" s="12">
        <f t="shared" si="535"/>
        <v>0</v>
      </c>
      <c r="Q673" s="11">
        <f t="shared" si="522"/>
        <v>0</v>
      </c>
      <c r="R673" s="12"/>
      <c r="S673" s="11">
        <f t="shared" si="523"/>
        <v>0</v>
      </c>
      <c r="T673" s="12">
        <f t="shared" si="536"/>
        <v>0</v>
      </c>
      <c r="U673" s="11">
        <f t="shared" si="524"/>
        <v>0</v>
      </c>
      <c r="V673" s="12">
        <f t="shared" si="537"/>
        <v>0</v>
      </c>
      <c r="W673" s="11">
        <f t="shared" si="525"/>
        <v>0</v>
      </c>
      <c r="X673" s="12"/>
      <c r="Y673" s="11">
        <f t="shared" si="526"/>
        <v>0</v>
      </c>
      <c r="Z673" s="12">
        <f t="shared" si="538"/>
        <v>0</v>
      </c>
      <c r="AA673" s="11">
        <f t="shared" si="527"/>
        <v>0</v>
      </c>
      <c r="AB673" s="12">
        <f t="shared" si="539"/>
        <v>0</v>
      </c>
      <c r="AC673" s="11">
        <f t="shared" si="528"/>
        <v>1.9999999999999574E-2</v>
      </c>
      <c r="AD673" s="12"/>
      <c r="AE673" s="11">
        <f t="shared" si="529"/>
        <v>0</v>
      </c>
      <c r="AF673" s="12">
        <f t="shared" si="540"/>
        <v>0</v>
      </c>
      <c r="AG673" s="11">
        <f t="shared" si="530"/>
        <v>0</v>
      </c>
      <c r="AH673" s="12">
        <f t="shared" si="541"/>
        <v>0</v>
      </c>
      <c r="AI673" s="11">
        <f t="shared" si="531"/>
        <v>0</v>
      </c>
      <c r="AJ673" s="12"/>
      <c r="AK673" s="11">
        <f t="shared" si="532"/>
        <v>0</v>
      </c>
      <c r="AL673" s="12">
        <f t="shared" si="542"/>
        <v>0</v>
      </c>
      <c r="AM673" s="11">
        <f t="shared" si="533"/>
        <v>0</v>
      </c>
      <c r="AN673" s="12">
        <f t="shared" si="543"/>
        <v>0</v>
      </c>
      <c r="AO673" s="11">
        <f t="shared" si="544"/>
        <v>1.9999999999999574E-2</v>
      </c>
      <c r="AP673" s="12"/>
      <c r="AQ673" s="11">
        <f t="shared" si="545"/>
        <v>0</v>
      </c>
      <c r="AR673" s="12">
        <f t="shared" si="546"/>
        <v>0</v>
      </c>
      <c r="AS673" s="11">
        <f t="shared" si="547"/>
        <v>0</v>
      </c>
      <c r="AT673" s="12">
        <f t="shared" si="548"/>
        <v>0</v>
      </c>
      <c r="AU673" s="11">
        <f t="shared" si="549"/>
        <v>0</v>
      </c>
      <c r="AV673" s="12"/>
      <c r="AW673" s="11">
        <f t="shared" si="550"/>
        <v>0</v>
      </c>
      <c r="AX673" s="12">
        <f t="shared" si="551"/>
        <v>0</v>
      </c>
      <c r="AY673" s="11">
        <f t="shared" si="552"/>
        <v>0</v>
      </c>
      <c r="AZ673" s="12">
        <f t="shared" si="553"/>
        <v>0</v>
      </c>
      <c r="BA673" s="11">
        <f t="shared" si="554"/>
        <v>1.9999999999999574E-2</v>
      </c>
      <c r="BB673" s="12"/>
      <c r="BC673" s="11">
        <f t="shared" si="555"/>
        <v>0</v>
      </c>
      <c r="BD673" s="12">
        <f t="shared" si="556"/>
        <v>0</v>
      </c>
      <c r="BE673" s="11">
        <f t="shared" si="557"/>
        <v>0</v>
      </c>
      <c r="BF673" s="12">
        <f t="shared" si="558"/>
        <v>0</v>
      </c>
      <c r="BG673" s="11">
        <f t="shared" si="559"/>
        <v>1.9999999999999574E-2</v>
      </c>
      <c r="BH673" s="12"/>
      <c r="BI673" s="11">
        <f t="shared" si="560"/>
        <v>0</v>
      </c>
      <c r="BJ673" s="12">
        <f t="shared" si="561"/>
        <v>0</v>
      </c>
      <c r="BK673" s="11">
        <f t="shared" si="562"/>
        <v>0</v>
      </c>
      <c r="BL673" s="12">
        <f t="shared" si="563"/>
        <v>0</v>
      </c>
      <c r="BM673" s="11">
        <f t="shared" si="564"/>
        <v>0</v>
      </c>
      <c r="BN673" s="12"/>
      <c r="BO673" s="11">
        <f t="shared" si="565"/>
        <v>0</v>
      </c>
      <c r="BP673" s="12">
        <f t="shared" si="566"/>
        <v>0</v>
      </c>
      <c r="BQ673" s="11">
        <f t="shared" si="567"/>
        <v>0</v>
      </c>
      <c r="BR673" s="12">
        <f t="shared" si="568"/>
        <v>0</v>
      </c>
      <c r="BS673" s="11">
        <f t="shared" si="569"/>
        <v>1.9999999999999574E-2</v>
      </c>
    </row>
    <row r="674" spans="1:71" x14ac:dyDescent="0.25">
      <c r="A674" s="21">
        <f t="shared" si="570"/>
        <v>13.39041666666647</v>
      </c>
      <c r="B674" s="7"/>
      <c r="C674" s="8"/>
      <c r="D674" t="s">
        <v>71</v>
      </c>
      <c r="E674" s="8" t="s">
        <v>73</v>
      </c>
      <c r="G674" s="8" t="s">
        <v>73</v>
      </c>
      <c r="H674" s="8"/>
      <c r="I674" s="8"/>
      <c r="J674" s="8" t="s">
        <v>73</v>
      </c>
      <c r="K674" s="8"/>
      <c r="L674" s="8" t="s">
        <v>73</v>
      </c>
      <c r="M674" s="11">
        <f t="shared" si="520"/>
        <v>0</v>
      </c>
      <c r="N674" s="12">
        <f t="shared" si="534"/>
        <v>0</v>
      </c>
      <c r="O674" s="11">
        <f t="shared" si="521"/>
        <v>0</v>
      </c>
      <c r="P674" s="12">
        <f t="shared" si="535"/>
        <v>0</v>
      </c>
      <c r="Q674" s="11">
        <f t="shared" si="522"/>
        <v>0</v>
      </c>
      <c r="R674" s="12"/>
      <c r="S674" s="11">
        <f t="shared" si="523"/>
        <v>0</v>
      </c>
      <c r="T674" s="12">
        <f t="shared" si="536"/>
        <v>0</v>
      </c>
      <c r="U674" s="11">
        <f t="shared" si="524"/>
        <v>0</v>
      </c>
      <c r="V674" s="12">
        <f t="shared" si="537"/>
        <v>0</v>
      </c>
      <c r="W674" s="11">
        <f t="shared" si="525"/>
        <v>0</v>
      </c>
      <c r="X674" s="12"/>
      <c r="Y674" s="11">
        <f t="shared" si="526"/>
        <v>0</v>
      </c>
      <c r="Z674" s="12">
        <f t="shared" si="538"/>
        <v>0</v>
      </c>
      <c r="AA674" s="11">
        <f t="shared" si="527"/>
        <v>0</v>
      </c>
      <c r="AB674" s="12">
        <f t="shared" si="539"/>
        <v>0</v>
      </c>
      <c r="AC674" s="11">
        <f t="shared" si="528"/>
        <v>1.9999999999999574E-2</v>
      </c>
      <c r="AD674" s="12"/>
      <c r="AE674" s="11">
        <f t="shared" si="529"/>
        <v>0</v>
      </c>
      <c r="AF674" s="12">
        <f t="shared" si="540"/>
        <v>0</v>
      </c>
      <c r="AG674" s="11">
        <f t="shared" si="530"/>
        <v>0</v>
      </c>
      <c r="AH674" s="12">
        <f t="shared" si="541"/>
        <v>0</v>
      </c>
      <c r="AI674" s="11">
        <f t="shared" si="531"/>
        <v>0</v>
      </c>
      <c r="AJ674" s="12"/>
      <c r="AK674" s="11">
        <f t="shared" si="532"/>
        <v>0</v>
      </c>
      <c r="AL674" s="12">
        <f t="shared" si="542"/>
        <v>0</v>
      </c>
      <c r="AM674" s="11">
        <f t="shared" si="533"/>
        <v>0</v>
      </c>
      <c r="AN674" s="12">
        <f t="shared" si="543"/>
        <v>0</v>
      </c>
      <c r="AO674" s="11">
        <f t="shared" si="544"/>
        <v>1.9999999999999574E-2</v>
      </c>
      <c r="AP674" s="12"/>
      <c r="AQ674" s="11">
        <f t="shared" si="545"/>
        <v>0</v>
      </c>
      <c r="AR674" s="12">
        <f t="shared" si="546"/>
        <v>0</v>
      </c>
      <c r="AS674" s="11">
        <f t="shared" si="547"/>
        <v>0</v>
      </c>
      <c r="AT674" s="12">
        <f t="shared" si="548"/>
        <v>0</v>
      </c>
      <c r="AU674" s="11">
        <f t="shared" si="549"/>
        <v>0</v>
      </c>
      <c r="AV674" s="12"/>
      <c r="AW674" s="11">
        <f t="shared" si="550"/>
        <v>0</v>
      </c>
      <c r="AX674" s="12">
        <f t="shared" si="551"/>
        <v>0</v>
      </c>
      <c r="AY674" s="11">
        <f t="shared" si="552"/>
        <v>0</v>
      </c>
      <c r="AZ674" s="12">
        <f t="shared" si="553"/>
        <v>0</v>
      </c>
      <c r="BA674" s="11">
        <f t="shared" si="554"/>
        <v>1.9999999999999574E-2</v>
      </c>
      <c r="BB674" s="12"/>
      <c r="BC674" s="11">
        <f t="shared" si="555"/>
        <v>0</v>
      </c>
      <c r="BD674" s="12">
        <f t="shared" si="556"/>
        <v>0</v>
      </c>
      <c r="BE674" s="11">
        <f t="shared" si="557"/>
        <v>0</v>
      </c>
      <c r="BF674" s="12">
        <f t="shared" si="558"/>
        <v>0</v>
      </c>
      <c r="BG674" s="11">
        <f t="shared" si="559"/>
        <v>1.9999999999999574E-2</v>
      </c>
      <c r="BH674" s="12"/>
      <c r="BI674" s="11">
        <f t="shared" si="560"/>
        <v>0</v>
      </c>
      <c r="BJ674" s="12">
        <f t="shared" si="561"/>
        <v>0</v>
      </c>
      <c r="BK674" s="11">
        <f t="shared" si="562"/>
        <v>0</v>
      </c>
      <c r="BL674" s="12">
        <f t="shared" si="563"/>
        <v>0</v>
      </c>
      <c r="BM674" s="11">
        <f t="shared" si="564"/>
        <v>0</v>
      </c>
      <c r="BN674" s="12"/>
      <c r="BO674" s="11">
        <f t="shared" si="565"/>
        <v>0</v>
      </c>
      <c r="BP674" s="12">
        <f t="shared" si="566"/>
        <v>0</v>
      </c>
      <c r="BQ674" s="11">
        <f t="shared" si="567"/>
        <v>0</v>
      </c>
      <c r="BR674" s="12">
        <f t="shared" si="568"/>
        <v>0</v>
      </c>
      <c r="BS674" s="11">
        <f t="shared" si="569"/>
        <v>1.9999999999999574E-2</v>
      </c>
    </row>
    <row r="675" spans="1:71" x14ac:dyDescent="0.25">
      <c r="A675" s="21">
        <f t="shared" si="570"/>
        <v>13.410416666666469</v>
      </c>
      <c r="B675" s="7" t="s">
        <v>85</v>
      </c>
      <c r="C675" s="8"/>
      <c r="D675" s="9" t="s">
        <v>72</v>
      </c>
      <c r="E675" s="8" t="s">
        <v>73</v>
      </c>
      <c r="G675" s="8" t="s">
        <v>73</v>
      </c>
      <c r="H675" s="8"/>
      <c r="I675" s="8"/>
      <c r="J675" t="s">
        <v>71</v>
      </c>
      <c r="L675" s="8" t="s">
        <v>73</v>
      </c>
      <c r="M675" s="11">
        <f t="shared" si="520"/>
        <v>0</v>
      </c>
      <c r="N675" s="12">
        <f t="shared" si="534"/>
        <v>0</v>
      </c>
      <c r="O675" s="11">
        <f t="shared" si="521"/>
        <v>0</v>
      </c>
      <c r="P675" s="12">
        <f t="shared" si="535"/>
        <v>0</v>
      </c>
      <c r="Q675" s="11">
        <f t="shared" si="522"/>
        <v>0</v>
      </c>
      <c r="R675" s="12"/>
      <c r="S675" s="11">
        <f t="shared" si="523"/>
        <v>0</v>
      </c>
      <c r="T675" s="12">
        <f t="shared" si="536"/>
        <v>0</v>
      </c>
      <c r="U675" s="11">
        <f t="shared" si="524"/>
        <v>13.410416666666469</v>
      </c>
      <c r="V675" s="12">
        <f t="shared" si="537"/>
        <v>1</v>
      </c>
      <c r="W675" s="11">
        <f t="shared" si="525"/>
        <v>0</v>
      </c>
      <c r="X675" s="12"/>
      <c r="Y675" s="11">
        <f t="shared" si="526"/>
        <v>0</v>
      </c>
      <c r="Z675" s="12">
        <f t="shared" si="538"/>
        <v>0</v>
      </c>
      <c r="AA675" s="11">
        <f t="shared" si="527"/>
        <v>0</v>
      </c>
      <c r="AB675" s="12">
        <f t="shared" si="539"/>
        <v>0</v>
      </c>
      <c r="AC675" s="11">
        <f t="shared" si="528"/>
        <v>1.9999999999999574E-2</v>
      </c>
      <c r="AD675" s="12"/>
      <c r="AE675" s="11">
        <f t="shared" si="529"/>
        <v>0</v>
      </c>
      <c r="AF675" s="12">
        <f t="shared" si="540"/>
        <v>0</v>
      </c>
      <c r="AG675" s="11">
        <f t="shared" si="530"/>
        <v>0</v>
      </c>
      <c r="AH675" s="12">
        <f t="shared" si="541"/>
        <v>0</v>
      </c>
      <c r="AI675" s="11">
        <f t="shared" si="531"/>
        <v>0</v>
      </c>
      <c r="AJ675" s="12"/>
      <c r="AK675" s="11">
        <f t="shared" si="532"/>
        <v>0</v>
      </c>
      <c r="AL675" s="12">
        <f t="shared" si="542"/>
        <v>0</v>
      </c>
      <c r="AM675" s="11">
        <f t="shared" si="533"/>
        <v>0</v>
      </c>
      <c r="AN675" s="12">
        <f t="shared" si="543"/>
        <v>0</v>
      </c>
      <c r="AO675" s="11">
        <f t="shared" si="544"/>
        <v>1.9999999999999574E-2</v>
      </c>
      <c r="AP675" s="12"/>
      <c r="AQ675" s="11">
        <f t="shared" si="545"/>
        <v>0</v>
      </c>
      <c r="AR675" s="12">
        <f t="shared" si="546"/>
        <v>0</v>
      </c>
      <c r="AS675" s="11">
        <f t="shared" si="547"/>
        <v>0</v>
      </c>
      <c r="AT675" s="12">
        <f t="shared" si="548"/>
        <v>0</v>
      </c>
      <c r="AU675" s="11">
        <f t="shared" si="549"/>
        <v>0</v>
      </c>
      <c r="AV675" s="12"/>
      <c r="AW675" s="11">
        <f t="shared" si="550"/>
        <v>0</v>
      </c>
      <c r="AX675" s="12">
        <f t="shared" si="551"/>
        <v>0</v>
      </c>
      <c r="AY675" s="11">
        <f t="shared" si="552"/>
        <v>0</v>
      </c>
      <c r="AZ675" s="12">
        <f t="shared" si="553"/>
        <v>0</v>
      </c>
      <c r="BA675" s="11">
        <f t="shared" si="554"/>
        <v>1.9999999999999574E-2</v>
      </c>
      <c r="BB675" s="12"/>
      <c r="BC675" s="11">
        <f t="shared" si="555"/>
        <v>0</v>
      </c>
      <c r="BD675" s="12">
        <f t="shared" si="556"/>
        <v>0</v>
      </c>
      <c r="BE675" s="11">
        <f t="shared" si="557"/>
        <v>0</v>
      </c>
      <c r="BF675" s="12">
        <f t="shared" si="558"/>
        <v>0</v>
      </c>
      <c r="BG675" s="11">
        <f t="shared" si="559"/>
        <v>0</v>
      </c>
      <c r="BH675" s="12"/>
      <c r="BI675" s="11">
        <f t="shared" si="560"/>
        <v>0</v>
      </c>
      <c r="BJ675" s="12">
        <f t="shared" si="561"/>
        <v>0</v>
      </c>
      <c r="BK675" s="11">
        <f t="shared" si="562"/>
        <v>0</v>
      </c>
      <c r="BL675" s="12">
        <f t="shared" si="563"/>
        <v>0</v>
      </c>
      <c r="BM675" s="11">
        <f t="shared" si="564"/>
        <v>0</v>
      </c>
      <c r="BN675" s="12"/>
      <c r="BO675" s="11">
        <f t="shared" si="565"/>
        <v>0</v>
      </c>
      <c r="BP675" s="12">
        <f t="shared" si="566"/>
        <v>0</v>
      </c>
      <c r="BQ675" s="11">
        <f t="shared" si="567"/>
        <v>0</v>
      </c>
      <c r="BR675" s="12">
        <f t="shared" si="568"/>
        <v>0</v>
      </c>
      <c r="BS675" s="11">
        <f t="shared" si="569"/>
        <v>1.9999999999999574E-2</v>
      </c>
    </row>
    <row r="676" spans="1:71" x14ac:dyDescent="0.25">
      <c r="A676" s="21">
        <f t="shared" si="570"/>
        <v>13.430416666666469</v>
      </c>
      <c r="B676" s="7"/>
      <c r="C676" s="8"/>
      <c r="D676" s="8"/>
      <c r="E676" s="8" t="s">
        <v>73</v>
      </c>
      <c r="G676" s="8" t="s">
        <v>73</v>
      </c>
      <c r="H676" s="8"/>
      <c r="I676" s="8"/>
      <c r="J676" t="s">
        <v>71</v>
      </c>
      <c r="L676" s="8" t="s">
        <v>73</v>
      </c>
      <c r="M676" s="11">
        <f t="shared" si="520"/>
        <v>0</v>
      </c>
      <c r="N676" s="12">
        <f t="shared" si="534"/>
        <v>0</v>
      </c>
      <c r="O676" s="11">
        <f t="shared" si="521"/>
        <v>0</v>
      </c>
      <c r="P676" s="12">
        <f t="shared" si="535"/>
        <v>0</v>
      </c>
      <c r="Q676" s="11">
        <f t="shared" si="522"/>
        <v>0</v>
      </c>
      <c r="R676" s="12"/>
      <c r="S676" s="11">
        <f t="shared" si="523"/>
        <v>0</v>
      </c>
      <c r="T676" s="12">
        <f t="shared" si="536"/>
        <v>0</v>
      </c>
      <c r="U676" s="11">
        <f t="shared" si="524"/>
        <v>0</v>
      </c>
      <c r="V676" s="12">
        <f t="shared" si="537"/>
        <v>0</v>
      </c>
      <c r="W676" s="11">
        <f t="shared" si="525"/>
        <v>0</v>
      </c>
      <c r="X676" s="12"/>
      <c r="Y676" s="11">
        <f t="shared" si="526"/>
        <v>0</v>
      </c>
      <c r="Z676" s="12">
        <f t="shared" si="538"/>
        <v>0</v>
      </c>
      <c r="AA676" s="11">
        <f t="shared" si="527"/>
        <v>0</v>
      </c>
      <c r="AB676" s="12">
        <f t="shared" si="539"/>
        <v>0</v>
      </c>
      <c r="AC676" s="11">
        <f t="shared" si="528"/>
        <v>1.9999999999999574E-2</v>
      </c>
      <c r="AD676" s="12"/>
      <c r="AE676" s="11">
        <f t="shared" si="529"/>
        <v>0</v>
      </c>
      <c r="AF676" s="12">
        <f t="shared" si="540"/>
        <v>0</v>
      </c>
      <c r="AG676" s="11">
        <f t="shared" si="530"/>
        <v>0</v>
      </c>
      <c r="AH676" s="12">
        <f t="shared" si="541"/>
        <v>0</v>
      </c>
      <c r="AI676" s="11">
        <f t="shared" si="531"/>
        <v>0</v>
      </c>
      <c r="AJ676" s="12"/>
      <c r="AK676" s="11">
        <f t="shared" si="532"/>
        <v>0</v>
      </c>
      <c r="AL676" s="12">
        <f t="shared" si="542"/>
        <v>0</v>
      </c>
      <c r="AM676" s="11">
        <f t="shared" si="533"/>
        <v>0</v>
      </c>
      <c r="AN676" s="12">
        <f t="shared" si="543"/>
        <v>0</v>
      </c>
      <c r="AO676" s="11">
        <f t="shared" si="544"/>
        <v>1.9999999999999574E-2</v>
      </c>
      <c r="AP676" s="12"/>
      <c r="AQ676" s="11">
        <f t="shared" si="545"/>
        <v>0</v>
      </c>
      <c r="AR676" s="12">
        <f t="shared" si="546"/>
        <v>0</v>
      </c>
      <c r="AS676" s="11">
        <f t="shared" si="547"/>
        <v>0</v>
      </c>
      <c r="AT676" s="12">
        <f t="shared" si="548"/>
        <v>0</v>
      </c>
      <c r="AU676" s="11">
        <f t="shared" si="549"/>
        <v>0</v>
      </c>
      <c r="AV676" s="12"/>
      <c r="AW676" s="11">
        <f t="shared" si="550"/>
        <v>0</v>
      </c>
      <c r="AX676" s="12">
        <f t="shared" si="551"/>
        <v>0</v>
      </c>
      <c r="AY676" s="11">
        <f t="shared" si="552"/>
        <v>0</v>
      </c>
      <c r="AZ676" s="12">
        <f t="shared" si="553"/>
        <v>0</v>
      </c>
      <c r="BA676" s="11">
        <f t="shared" si="554"/>
        <v>1.9999999999999574E-2</v>
      </c>
      <c r="BB676" s="12"/>
      <c r="BC676" s="11">
        <f t="shared" si="555"/>
        <v>0</v>
      </c>
      <c r="BD676" s="12">
        <f t="shared" si="556"/>
        <v>0</v>
      </c>
      <c r="BE676" s="11">
        <f t="shared" si="557"/>
        <v>0</v>
      </c>
      <c r="BF676" s="12">
        <f t="shared" si="558"/>
        <v>0</v>
      </c>
      <c r="BG676" s="11">
        <f t="shared" si="559"/>
        <v>0</v>
      </c>
      <c r="BH676" s="12"/>
      <c r="BI676" s="11">
        <f t="shared" si="560"/>
        <v>0</v>
      </c>
      <c r="BJ676" s="12">
        <f t="shared" si="561"/>
        <v>0</v>
      </c>
      <c r="BK676" s="11">
        <f t="shared" si="562"/>
        <v>0</v>
      </c>
      <c r="BL676" s="12">
        <f t="shared" si="563"/>
        <v>0</v>
      </c>
      <c r="BM676" s="11">
        <f t="shared" si="564"/>
        <v>0</v>
      </c>
      <c r="BN676" s="12"/>
      <c r="BO676" s="11">
        <f t="shared" si="565"/>
        <v>0</v>
      </c>
      <c r="BP676" s="12">
        <f t="shared" si="566"/>
        <v>0</v>
      </c>
      <c r="BQ676" s="11">
        <f t="shared" si="567"/>
        <v>0</v>
      </c>
      <c r="BR676" s="12">
        <f t="shared" si="568"/>
        <v>0</v>
      </c>
      <c r="BS676" s="11">
        <f t="shared" si="569"/>
        <v>1.9999999999999574E-2</v>
      </c>
    </row>
    <row r="677" spans="1:71" x14ac:dyDescent="0.25">
      <c r="A677" s="21">
        <f t="shared" si="570"/>
        <v>13.450416666666468</v>
      </c>
      <c r="B677" s="7" t="s">
        <v>74</v>
      </c>
      <c r="C677" s="8" t="s">
        <v>73</v>
      </c>
      <c r="D677" s="8"/>
      <c r="E677" s="8" t="s">
        <v>73</v>
      </c>
      <c r="G677" s="8" t="s">
        <v>73</v>
      </c>
      <c r="H677" s="8"/>
      <c r="I677" s="8"/>
      <c r="J677" t="s">
        <v>71</v>
      </c>
      <c r="L677" s="8" t="s">
        <v>73</v>
      </c>
      <c r="M677" s="11">
        <f t="shared" si="520"/>
        <v>13.450416666666468</v>
      </c>
      <c r="N677" s="12">
        <f t="shared" si="534"/>
        <v>1</v>
      </c>
      <c r="O677" s="11">
        <f t="shared" si="521"/>
        <v>0</v>
      </c>
      <c r="P677" s="12">
        <f t="shared" si="535"/>
        <v>0</v>
      </c>
      <c r="Q677" s="11">
        <f t="shared" si="522"/>
        <v>1.9999999999999574E-2</v>
      </c>
      <c r="R677" s="12"/>
      <c r="S677" s="11">
        <f t="shared" si="523"/>
        <v>0</v>
      </c>
      <c r="T677" s="12">
        <f t="shared" si="536"/>
        <v>0</v>
      </c>
      <c r="U677" s="11">
        <f t="shared" si="524"/>
        <v>0</v>
      </c>
      <c r="V677" s="12">
        <f t="shared" si="537"/>
        <v>0</v>
      </c>
      <c r="W677" s="11">
        <f t="shared" si="525"/>
        <v>0</v>
      </c>
      <c r="X677" s="12"/>
      <c r="Y677" s="11">
        <f t="shared" si="526"/>
        <v>0</v>
      </c>
      <c r="Z677" s="12">
        <f t="shared" si="538"/>
        <v>0</v>
      </c>
      <c r="AA677" s="11">
        <f t="shared" si="527"/>
        <v>0</v>
      </c>
      <c r="AB677" s="12">
        <f t="shared" si="539"/>
        <v>0</v>
      </c>
      <c r="AC677" s="11">
        <f t="shared" si="528"/>
        <v>1.9999999999999574E-2</v>
      </c>
      <c r="AD677" s="12"/>
      <c r="AE677" s="11">
        <f t="shared" si="529"/>
        <v>0</v>
      </c>
      <c r="AF677" s="12">
        <f t="shared" si="540"/>
        <v>0</v>
      </c>
      <c r="AG677" s="11">
        <f t="shared" si="530"/>
        <v>0</v>
      </c>
      <c r="AH677" s="12">
        <f t="shared" si="541"/>
        <v>0</v>
      </c>
      <c r="AI677" s="11">
        <f t="shared" si="531"/>
        <v>0</v>
      </c>
      <c r="AJ677" s="12"/>
      <c r="AK677" s="11">
        <f t="shared" si="532"/>
        <v>0</v>
      </c>
      <c r="AL677" s="12">
        <f t="shared" si="542"/>
        <v>0</v>
      </c>
      <c r="AM677" s="11">
        <f t="shared" si="533"/>
        <v>0</v>
      </c>
      <c r="AN677" s="12">
        <f t="shared" si="543"/>
        <v>0</v>
      </c>
      <c r="AO677" s="11">
        <f t="shared" si="544"/>
        <v>1.9999999999999574E-2</v>
      </c>
      <c r="AP677" s="12"/>
      <c r="AQ677" s="11">
        <f t="shared" si="545"/>
        <v>0</v>
      </c>
      <c r="AR677" s="12">
        <f t="shared" si="546"/>
        <v>0</v>
      </c>
      <c r="AS677" s="11">
        <f t="shared" si="547"/>
        <v>0</v>
      </c>
      <c r="AT677" s="12">
        <f t="shared" si="548"/>
        <v>0</v>
      </c>
      <c r="AU677" s="11">
        <f t="shared" si="549"/>
        <v>0</v>
      </c>
      <c r="AV677" s="12"/>
      <c r="AW677" s="11">
        <f t="shared" si="550"/>
        <v>0</v>
      </c>
      <c r="AX677" s="12">
        <f t="shared" si="551"/>
        <v>0</v>
      </c>
      <c r="AY677" s="11">
        <f t="shared" si="552"/>
        <v>0</v>
      </c>
      <c r="AZ677" s="12">
        <f t="shared" si="553"/>
        <v>0</v>
      </c>
      <c r="BA677" s="11">
        <f t="shared" si="554"/>
        <v>1.9999999999999574E-2</v>
      </c>
      <c r="BB677" s="12"/>
      <c r="BC677" s="11">
        <f t="shared" si="555"/>
        <v>0</v>
      </c>
      <c r="BD677" s="12">
        <f t="shared" si="556"/>
        <v>0</v>
      </c>
      <c r="BE677" s="11">
        <f t="shared" si="557"/>
        <v>0</v>
      </c>
      <c r="BF677" s="12">
        <f t="shared" si="558"/>
        <v>0</v>
      </c>
      <c r="BG677" s="11">
        <f t="shared" si="559"/>
        <v>0</v>
      </c>
      <c r="BH677" s="12"/>
      <c r="BI677" s="11">
        <f t="shared" si="560"/>
        <v>0</v>
      </c>
      <c r="BJ677" s="12">
        <f t="shared" si="561"/>
        <v>0</v>
      </c>
      <c r="BK677" s="11">
        <f t="shared" si="562"/>
        <v>0</v>
      </c>
      <c r="BL677" s="12">
        <f t="shared" si="563"/>
        <v>0</v>
      </c>
      <c r="BM677" s="11">
        <f t="shared" si="564"/>
        <v>0</v>
      </c>
      <c r="BN677" s="12"/>
      <c r="BO677" s="11">
        <f t="shared" si="565"/>
        <v>0</v>
      </c>
      <c r="BP677" s="12">
        <f t="shared" si="566"/>
        <v>0</v>
      </c>
      <c r="BQ677" s="11">
        <f t="shared" si="567"/>
        <v>0</v>
      </c>
      <c r="BR677" s="12">
        <f t="shared" si="568"/>
        <v>0</v>
      </c>
      <c r="BS677" s="11">
        <f t="shared" si="569"/>
        <v>1.9999999999999574E-2</v>
      </c>
    </row>
    <row r="678" spans="1:71" x14ac:dyDescent="0.25">
      <c r="A678" s="21">
        <f t="shared" si="570"/>
        <v>13.470416666666468</v>
      </c>
      <c r="B678" s="7"/>
      <c r="C678" s="8" t="s">
        <v>73</v>
      </c>
      <c r="D678" s="8"/>
      <c r="E678" s="8" t="s">
        <v>73</v>
      </c>
      <c r="G678" s="8" t="s">
        <v>73</v>
      </c>
      <c r="H678" s="8"/>
      <c r="I678" s="8"/>
      <c r="J678" t="s">
        <v>71</v>
      </c>
      <c r="L678" s="8" t="s">
        <v>73</v>
      </c>
      <c r="M678" s="11">
        <f t="shared" si="520"/>
        <v>0</v>
      </c>
      <c r="N678" s="12">
        <f t="shared" si="534"/>
        <v>0</v>
      </c>
      <c r="O678" s="11">
        <f t="shared" si="521"/>
        <v>0</v>
      </c>
      <c r="P678" s="12">
        <f t="shared" si="535"/>
        <v>0</v>
      </c>
      <c r="Q678" s="11">
        <f t="shared" si="522"/>
        <v>1.9999999999999574E-2</v>
      </c>
      <c r="R678" s="12"/>
      <c r="S678" s="11">
        <f t="shared" si="523"/>
        <v>0</v>
      </c>
      <c r="T678" s="12">
        <f t="shared" si="536"/>
        <v>0</v>
      </c>
      <c r="U678" s="11">
        <f t="shared" si="524"/>
        <v>0</v>
      </c>
      <c r="V678" s="12">
        <f t="shared" si="537"/>
        <v>0</v>
      </c>
      <c r="W678" s="11">
        <f t="shared" si="525"/>
        <v>0</v>
      </c>
      <c r="X678" s="12"/>
      <c r="Y678" s="11">
        <f t="shared" si="526"/>
        <v>0</v>
      </c>
      <c r="Z678" s="12">
        <f t="shared" si="538"/>
        <v>0</v>
      </c>
      <c r="AA678" s="11">
        <f t="shared" si="527"/>
        <v>0</v>
      </c>
      <c r="AB678" s="12">
        <f t="shared" si="539"/>
        <v>0</v>
      </c>
      <c r="AC678" s="11">
        <f t="shared" si="528"/>
        <v>1.9999999999999574E-2</v>
      </c>
      <c r="AD678" s="12"/>
      <c r="AE678" s="11">
        <f t="shared" si="529"/>
        <v>0</v>
      </c>
      <c r="AF678" s="12">
        <f t="shared" si="540"/>
        <v>0</v>
      </c>
      <c r="AG678" s="11">
        <f t="shared" si="530"/>
        <v>0</v>
      </c>
      <c r="AH678" s="12">
        <f t="shared" si="541"/>
        <v>0</v>
      </c>
      <c r="AI678" s="11">
        <f t="shared" si="531"/>
        <v>0</v>
      </c>
      <c r="AJ678" s="12"/>
      <c r="AK678" s="11">
        <f t="shared" si="532"/>
        <v>0</v>
      </c>
      <c r="AL678" s="12">
        <f t="shared" si="542"/>
        <v>0</v>
      </c>
      <c r="AM678" s="11">
        <f t="shared" si="533"/>
        <v>0</v>
      </c>
      <c r="AN678" s="12">
        <f t="shared" si="543"/>
        <v>0</v>
      </c>
      <c r="AO678" s="11">
        <f t="shared" si="544"/>
        <v>1.9999999999999574E-2</v>
      </c>
      <c r="AP678" s="12"/>
      <c r="AQ678" s="11">
        <f t="shared" si="545"/>
        <v>0</v>
      </c>
      <c r="AR678" s="12">
        <f t="shared" si="546"/>
        <v>0</v>
      </c>
      <c r="AS678" s="11">
        <f t="shared" si="547"/>
        <v>0</v>
      </c>
      <c r="AT678" s="12">
        <f t="shared" si="548"/>
        <v>0</v>
      </c>
      <c r="AU678" s="11">
        <f t="shared" si="549"/>
        <v>0</v>
      </c>
      <c r="AV678" s="12"/>
      <c r="AW678" s="11">
        <f t="shared" si="550"/>
        <v>0</v>
      </c>
      <c r="AX678" s="12">
        <f t="shared" si="551"/>
        <v>0</v>
      </c>
      <c r="AY678" s="11">
        <f t="shared" si="552"/>
        <v>0</v>
      </c>
      <c r="AZ678" s="12">
        <f t="shared" si="553"/>
        <v>0</v>
      </c>
      <c r="BA678" s="11">
        <f t="shared" si="554"/>
        <v>1.9999999999999574E-2</v>
      </c>
      <c r="BB678" s="12"/>
      <c r="BC678" s="11">
        <f t="shared" si="555"/>
        <v>0</v>
      </c>
      <c r="BD678" s="12">
        <f t="shared" si="556"/>
        <v>0</v>
      </c>
      <c r="BE678" s="11">
        <f t="shared" si="557"/>
        <v>0</v>
      </c>
      <c r="BF678" s="12">
        <f t="shared" si="558"/>
        <v>0</v>
      </c>
      <c r="BG678" s="11">
        <f t="shared" si="559"/>
        <v>0</v>
      </c>
      <c r="BH678" s="12"/>
      <c r="BI678" s="11">
        <f t="shared" si="560"/>
        <v>0</v>
      </c>
      <c r="BJ678" s="12">
        <f t="shared" si="561"/>
        <v>0</v>
      </c>
      <c r="BK678" s="11">
        <f t="shared" si="562"/>
        <v>0</v>
      </c>
      <c r="BL678" s="12">
        <f t="shared" si="563"/>
        <v>0</v>
      </c>
      <c r="BM678" s="11">
        <f t="shared" si="564"/>
        <v>0</v>
      </c>
      <c r="BN678" s="12"/>
      <c r="BO678" s="11">
        <f t="shared" si="565"/>
        <v>0</v>
      </c>
      <c r="BP678" s="12">
        <f t="shared" si="566"/>
        <v>0</v>
      </c>
      <c r="BQ678" s="11">
        <f t="shared" si="567"/>
        <v>0</v>
      </c>
      <c r="BR678" s="12">
        <f t="shared" si="568"/>
        <v>0</v>
      </c>
      <c r="BS678" s="11">
        <f t="shared" si="569"/>
        <v>1.9999999999999574E-2</v>
      </c>
    </row>
    <row r="679" spans="1:71" x14ac:dyDescent="0.25">
      <c r="A679" s="21">
        <f t="shared" si="570"/>
        <v>13.490416666666468</v>
      </c>
      <c r="B679" s="7" t="s">
        <v>91</v>
      </c>
      <c r="C679" s="8" t="s">
        <v>73</v>
      </c>
      <c r="D679" s="8"/>
      <c r="E679" s="8" t="s">
        <v>73</v>
      </c>
      <c r="F679" s="9"/>
      <c r="G679" t="s">
        <v>71</v>
      </c>
      <c r="H679" s="8"/>
      <c r="I679" s="8"/>
      <c r="J679" s="9" t="s">
        <v>72</v>
      </c>
      <c r="L679" s="8" t="s">
        <v>73</v>
      </c>
      <c r="M679" s="11">
        <f t="shared" si="520"/>
        <v>0</v>
      </c>
      <c r="N679" s="12">
        <f t="shared" si="534"/>
        <v>0</v>
      </c>
      <c r="O679" s="11">
        <f t="shared" si="521"/>
        <v>0</v>
      </c>
      <c r="P679" s="12">
        <f t="shared" si="535"/>
        <v>0</v>
      </c>
      <c r="Q679" s="11">
        <f t="shared" si="522"/>
        <v>1.9999999999999574E-2</v>
      </c>
      <c r="R679" s="12"/>
      <c r="S679" s="11">
        <f t="shared" si="523"/>
        <v>0</v>
      </c>
      <c r="T679" s="12">
        <f t="shared" si="536"/>
        <v>0</v>
      </c>
      <c r="U679" s="11">
        <f t="shared" si="524"/>
        <v>0</v>
      </c>
      <c r="V679" s="12">
        <f t="shared" si="537"/>
        <v>0</v>
      </c>
      <c r="W679" s="11">
        <f t="shared" si="525"/>
        <v>0</v>
      </c>
      <c r="X679" s="12"/>
      <c r="Y679" s="11">
        <f t="shared" si="526"/>
        <v>0</v>
      </c>
      <c r="Z679" s="12">
        <f t="shared" si="538"/>
        <v>0</v>
      </c>
      <c r="AA679" s="11">
        <f t="shared" si="527"/>
        <v>0</v>
      </c>
      <c r="AB679" s="12">
        <f t="shared" si="539"/>
        <v>0</v>
      </c>
      <c r="AC679" s="11">
        <f t="shared" si="528"/>
        <v>1.9999999999999574E-2</v>
      </c>
      <c r="AD679" s="12"/>
      <c r="AE679" s="11">
        <f t="shared" si="529"/>
        <v>0</v>
      </c>
      <c r="AF679" s="12">
        <f t="shared" si="540"/>
        <v>0</v>
      </c>
      <c r="AG679" s="11">
        <f t="shared" si="530"/>
        <v>0</v>
      </c>
      <c r="AH679" s="12">
        <f t="shared" si="541"/>
        <v>0</v>
      </c>
      <c r="AI679" s="11">
        <f t="shared" si="531"/>
        <v>0</v>
      </c>
      <c r="AJ679" s="12"/>
      <c r="AK679" s="11">
        <f t="shared" si="532"/>
        <v>0</v>
      </c>
      <c r="AL679" s="12">
        <f t="shared" si="542"/>
        <v>0</v>
      </c>
      <c r="AM679" s="11">
        <f t="shared" si="533"/>
        <v>0</v>
      </c>
      <c r="AN679" s="12">
        <f t="shared" si="543"/>
        <v>0</v>
      </c>
      <c r="AO679" s="11">
        <f t="shared" si="544"/>
        <v>0</v>
      </c>
      <c r="AP679" s="12"/>
      <c r="AQ679" s="11">
        <f t="shared" si="545"/>
        <v>0</v>
      </c>
      <c r="AR679" s="12">
        <f t="shared" si="546"/>
        <v>0</v>
      </c>
      <c r="AS679" s="11">
        <f t="shared" si="547"/>
        <v>0</v>
      </c>
      <c r="AT679" s="12">
        <f t="shared" si="548"/>
        <v>0</v>
      </c>
      <c r="AU679" s="11">
        <f t="shared" si="549"/>
        <v>0</v>
      </c>
      <c r="AV679" s="12"/>
      <c r="AW679" s="11">
        <f t="shared" si="550"/>
        <v>0</v>
      </c>
      <c r="AX679" s="12">
        <f t="shared" si="551"/>
        <v>0</v>
      </c>
      <c r="AY679" s="11">
        <f t="shared" si="552"/>
        <v>0</v>
      </c>
      <c r="AZ679" s="12">
        <f t="shared" si="553"/>
        <v>0</v>
      </c>
      <c r="BA679" s="11">
        <f t="shared" si="554"/>
        <v>1.9999999999999574E-2</v>
      </c>
      <c r="BB679" s="12"/>
      <c r="BC679" s="11">
        <f t="shared" si="555"/>
        <v>0</v>
      </c>
      <c r="BD679" s="12">
        <f t="shared" si="556"/>
        <v>0</v>
      </c>
      <c r="BE679" s="11">
        <f t="shared" si="557"/>
        <v>13.490416666666468</v>
      </c>
      <c r="BF679" s="12">
        <f t="shared" si="558"/>
        <v>1</v>
      </c>
      <c r="BG679" s="11">
        <f t="shared" si="559"/>
        <v>0</v>
      </c>
      <c r="BH679" s="12"/>
      <c r="BI679" s="11">
        <f t="shared" si="560"/>
        <v>0</v>
      </c>
      <c r="BJ679" s="12">
        <f t="shared" si="561"/>
        <v>0</v>
      </c>
      <c r="BK679" s="11">
        <f t="shared" si="562"/>
        <v>0</v>
      </c>
      <c r="BL679" s="12">
        <f t="shared" si="563"/>
        <v>0</v>
      </c>
      <c r="BM679" s="11">
        <f t="shared" si="564"/>
        <v>0</v>
      </c>
      <c r="BN679" s="12"/>
      <c r="BO679" s="11">
        <f t="shared" si="565"/>
        <v>0</v>
      </c>
      <c r="BP679" s="12">
        <f t="shared" si="566"/>
        <v>0</v>
      </c>
      <c r="BQ679" s="11">
        <f t="shared" si="567"/>
        <v>0</v>
      </c>
      <c r="BR679" s="12">
        <f t="shared" si="568"/>
        <v>0</v>
      </c>
      <c r="BS679" s="11">
        <f t="shared" si="569"/>
        <v>1.9999999999999574E-2</v>
      </c>
    </row>
    <row r="680" spans="1:71" x14ac:dyDescent="0.25">
      <c r="A680" s="21">
        <f t="shared" si="570"/>
        <v>13.510416666666467</v>
      </c>
      <c r="B680" s="7" t="s">
        <v>80</v>
      </c>
      <c r="C680" s="8" t="s">
        <v>73</v>
      </c>
      <c r="D680" s="8"/>
      <c r="E680" s="8" t="s">
        <v>73</v>
      </c>
      <c r="G680" t="s">
        <v>71</v>
      </c>
      <c r="H680" s="8" t="s">
        <v>73</v>
      </c>
      <c r="I680" s="8"/>
      <c r="J680" s="9"/>
      <c r="K680" s="9"/>
      <c r="L680" s="8" t="s">
        <v>73</v>
      </c>
      <c r="M680" s="11">
        <f t="shared" si="520"/>
        <v>0</v>
      </c>
      <c r="N680" s="12">
        <f t="shared" si="534"/>
        <v>0</v>
      </c>
      <c r="O680" s="11">
        <f t="shared" si="521"/>
        <v>0</v>
      </c>
      <c r="P680" s="12">
        <f t="shared" si="535"/>
        <v>0</v>
      </c>
      <c r="Q680" s="11">
        <f t="shared" si="522"/>
        <v>1.9999999999999574E-2</v>
      </c>
      <c r="R680" s="12"/>
      <c r="S680" s="11">
        <f t="shared" si="523"/>
        <v>0</v>
      </c>
      <c r="T680" s="12">
        <f t="shared" si="536"/>
        <v>0</v>
      </c>
      <c r="U680" s="11">
        <f t="shared" si="524"/>
        <v>0</v>
      </c>
      <c r="V680" s="12">
        <f t="shared" si="537"/>
        <v>0</v>
      </c>
      <c r="W680" s="11">
        <f t="shared" si="525"/>
        <v>0</v>
      </c>
      <c r="X680" s="12"/>
      <c r="Y680" s="11">
        <f t="shared" si="526"/>
        <v>0</v>
      </c>
      <c r="Z680" s="12">
        <f t="shared" si="538"/>
        <v>0</v>
      </c>
      <c r="AA680" s="11">
        <f t="shared" si="527"/>
        <v>0</v>
      </c>
      <c r="AB680" s="12">
        <f t="shared" si="539"/>
        <v>0</v>
      </c>
      <c r="AC680" s="11">
        <f t="shared" si="528"/>
        <v>1.9999999999999574E-2</v>
      </c>
      <c r="AD680" s="12"/>
      <c r="AE680" s="11">
        <f t="shared" si="529"/>
        <v>0</v>
      </c>
      <c r="AF680" s="12">
        <f t="shared" si="540"/>
        <v>0</v>
      </c>
      <c r="AG680" s="11">
        <f t="shared" si="530"/>
        <v>0</v>
      </c>
      <c r="AH680" s="12">
        <f t="shared" si="541"/>
        <v>0</v>
      </c>
      <c r="AI680" s="11">
        <f t="shared" si="531"/>
        <v>0</v>
      </c>
      <c r="AJ680" s="12"/>
      <c r="AK680" s="11">
        <f t="shared" si="532"/>
        <v>0</v>
      </c>
      <c r="AL680" s="12">
        <f t="shared" si="542"/>
        <v>0</v>
      </c>
      <c r="AM680" s="11">
        <f t="shared" si="533"/>
        <v>0</v>
      </c>
      <c r="AN680" s="12">
        <f t="shared" si="543"/>
        <v>0</v>
      </c>
      <c r="AO680" s="11">
        <f t="shared" si="544"/>
        <v>0</v>
      </c>
      <c r="AP680" s="12"/>
      <c r="AQ680" s="11">
        <f t="shared" si="545"/>
        <v>13.510416666666467</v>
      </c>
      <c r="AR680" s="12">
        <f t="shared" si="546"/>
        <v>1</v>
      </c>
      <c r="AS680" s="11">
        <f t="shared" si="547"/>
        <v>0</v>
      </c>
      <c r="AT680" s="12">
        <f t="shared" si="548"/>
        <v>0</v>
      </c>
      <c r="AU680" s="11">
        <f t="shared" si="549"/>
        <v>1.9999999999999574E-2</v>
      </c>
      <c r="AV680" s="12"/>
      <c r="AW680" s="11">
        <f t="shared" si="550"/>
        <v>0</v>
      </c>
      <c r="AX680" s="12">
        <f t="shared" si="551"/>
        <v>0</v>
      </c>
      <c r="AY680" s="11">
        <f t="shared" si="552"/>
        <v>0</v>
      </c>
      <c r="AZ680" s="12">
        <f t="shared" si="553"/>
        <v>0</v>
      </c>
      <c r="BA680" s="11">
        <f t="shared" si="554"/>
        <v>1.9999999999999574E-2</v>
      </c>
      <c r="BB680" s="12"/>
      <c r="BC680" s="11">
        <f t="shared" si="555"/>
        <v>0</v>
      </c>
      <c r="BD680" s="12">
        <f t="shared" si="556"/>
        <v>0</v>
      </c>
      <c r="BE680" s="11">
        <f t="shared" si="557"/>
        <v>0</v>
      </c>
      <c r="BF680" s="12">
        <f t="shared" si="558"/>
        <v>0</v>
      </c>
      <c r="BG680" s="11">
        <f t="shared" si="559"/>
        <v>0</v>
      </c>
      <c r="BH680" s="12"/>
      <c r="BI680" s="11">
        <f t="shared" si="560"/>
        <v>0</v>
      </c>
      <c r="BJ680" s="12">
        <f t="shared" si="561"/>
        <v>0</v>
      </c>
      <c r="BK680" s="11">
        <f t="shared" si="562"/>
        <v>0</v>
      </c>
      <c r="BL680" s="12">
        <f t="shared" si="563"/>
        <v>0</v>
      </c>
      <c r="BM680" s="11">
        <f t="shared" si="564"/>
        <v>0</v>
      </c>
      <c r="BN680" s="12"/>
      <c r="BO680" s="11">
        <f t="shared" si="565"/>
        <v>0</v>
      </c>
      <c r="BP680" s="12">
        <f t="shared" si="566"/>
        <v>0</v>
      </c>
      <c r="BQ680" s="11">
        <f t="shared" si="567"/>
        <v>0</v>
      </c>
      <c r="BR680" s="12">
        <f t="shared" si="568"/>
        <v>0</v>
      </c>
      <c r="BS680" s="11">
        <f t="shared" si="569"/>
        <v>1.9999999999999574E-2</v>
      </c>
    </row>
    <row r="681" spans="1:71" x14ac:dyDescent="0.25">
      <c r="A681" s="21">
        <f t="shared" si="570"/>
        <v>13.530416666666467</v>
      </c>
      <c r="B681" s="7"/>
      <c r="C681" s="8" t="s">
        <v>73</v>
      </c>
      <c r="D681" s="8"/>
      <c r="E681" s="8" t="s">
        <v>73</v>
      </c>
      <c r="G681" t="s">
        <v>71</v>
      </c>
      <c r="H681" s="8" t="s">
        <v>73</v>
      </c>
      <c r="I681" s="8"/>
      <c r="J681" s="30"/>
      <c r="K681" s="30"/>
      <c r="L681" s="8" t="s">
        <v>73</v>
      </c>
      <c r="M681" s="11">
        <f t="shared" si="520"/>
        <v>0</v>
      </c>
      <c r="N681" s="12">
        <f t="shared" si="534"/>
        <v>0</v>
      </c>
      <c r="O681" s="11">
        <f t="shared" si="521"/>
        <v>0</v>
      </c>
      <c r="P681" s="12">
        <f t="shared" si="535"/>
        <v>0</v>
      </c>
      <c r="Q681" s="11">
        <f t="shared" si="522"/>
        <v>1.9999999999999574E-2</v>
      </c>
      <c r="R681" s="12"/>
      <c r="S681" s="11">
        <f t="shared" si="523"/>
        <v>0</v>
      </c>
      <c r="T681" s="12">
        <f t="shared" si="536"/>
        <v>0</v>
      </c>
      <c r="U681" s="11">
        <f t="shared" si="524"/>
        <v>0</v>
      </c>
      <c r="V681" s="12">
        <f t="shared" si="537"/>
        <v>0</v>
      </c>
      <c r="W681" s="11">
        <f t="shared" si="525"/>
        <v>0</v>
      </c>
      <c r="X681" s="12"/>
      <c r="Y681" s="11">
        <f t="shared" si="526"/>
        <v>0</v>
      </c>
      <c r="Z681" s="12">
        <f t="shared" si="538"/>
        <v>0</v>
      </c>
      <c r="AA681" s="11">
        <f t="shared" si="527"/>
        <v>0</v>
      </c>
      <c r="AB681" s="12">
        <f t="shared" si="539"/>
        <v>0</v>
      </c>
      <c r="AC681" s="11">
        <f t="shared" si="528"/>
        <v>1.9999999999999574E-2</v>
      </c>
      <c r="AD681" s="12"/>
      <c r="AE681" s="11">
        <f t="shared" si="529"/>
        <v>0</v>
      </c>
      <c r="AF681" s="12">
        <f t="shared" si="540"/>
        <v>0</v>
      </c>
      <c r="AG681" s="11">
        <f t="shared" si="530"/>
        <v>0</v>
      </c>
      <c r="AH681" s="12">
        <f t="shared" si="541"/>
        <v>0</v>
      </c>
      <c r="AI681" s="11">
        <f t="shared" si="531"/>
        <v>0</v>
      </c>
      <c r="AJ681" s="12"/>
      <c r="AK681" s="11">
        <f t="shared" si="532"/>
        <v>0</v>
      </c>
      <c r="AL681" s="12">
        <f t="shared" si="542"/>
        <v>0</v>
      </c>
      <c r="AM681" s="11">
        <f t="shared" si="533"/>
        <v>0</v>
      </c>
      <c r="AN681" s="12">
        <f t="shared" si="543"/>
        <v>0</v>
      </c>
      <c r="AO681" s="11">
        <f t="shared" si="544"/>
        <v>0</v>
      </c>
      <c r="AP681" s="12"/>
      <c r="AQ681" s="11">
        <f t="shared" si="545"/>
        <v>0</v>
      </c>
      <c r="AR681" s="12">
        <f t="shared" si="546"/>
        <v>0</v>
      </c>
      <c r="AS681" s="11">
        <f t="shared" si="547"/>
        <v>0</v>
      </c>
      <c r="AT681" s="12">
        <f t="shared" si="548"/>
        <v>0</v>
      </c>
      <c r="AU681" s="11">
        <f t="shared" si="549"/>
        <v>1.9999999999999574E-2</v>
      </c>
      <c r="AV681" s="12"/>
      <c r="AW681" s="11">
        <f t="shared" si="550"/>
        <v>0</v>
      </c>
      <c r="AX681" s="12">
        <f t="shared" si="551"/>
        <v>0</v>
      </c>
      <c r="AY681" s="11">
        <f t="shared" si="552"/>
        <v>0</v>
      </c>
      <c r="AZ681" s="12">
        <f t="shared" si="553"/>
        <v>0</v>
      </c>
      <c r="BA681" s="11">
        <f t="shared" si="554"/>
        <v>1.9999999999999574E-2</v>
      </c>
      <c r="BB681" s="12"/>
      <c r="BC681" s="11">
        <f t="shared" si="555"/>
        <v>0</v>
      </c>
      <c r="BD681" s="12">
        <f t="shared" si="556"/>
        <v>0</v>
      </c>
      <c r="BE681" s="11">
        <f t="shared" si="557"/>
        <v>0</v>
      </c>
      <c r="BF681" s="12">
        <f t="shared" si="558"/>
        <v>0</v>
      </c>
      <c r="BG681" s="11">
        <f t="shared" si="559"/>
        <v>0</v>
      </c>
      <c r="BH681" s="12"/>
      <c r="BI681" s="11">
        <f t="shared" si="560"/>
        <v>0</v>
      </c>
      <c r="BJ681" s="12">
        <f t="shared" si="561"/>
        <v>0</v>
      </c>
      <c r="BK681" s="11">
        <f t="shared" si="562"/>
        <v>0</v>
      </c>
      <c r="BL681" s="12">
        <f t="shared" si="563"/>
        <v>0</v>
      </c>
      <c r="BM681" s="11">
        <f t="shared" si="564"/>
        <v>0</v>
      </c>
      <c r="BN681" s="12"/>
      <c r="BO681" s="11">
        <f t="shared" si="565"/>
        <v>0</v>
      </c>
      <c r="BP681" s="12">
        <f t="shared" si="566"/>
        <v>0</v>
      </c>
      <c r="BQ681" s="11">
        <f t="shared" si="567"/>
        <v>0</v>
      </c>
      <c r="BR681" s="12">
        <f t="shared" si="568"/>
        <v>0</v>
      </c>
      <c r="BS681" s="11">
        <f t="shared" si="569"/>
        <v>1.9999999999999574E-2</v>
      </c>
    </row>
    <row r="682" spans="1:71" x14ac:dyDescent="0.25">
      <c r="A682" s="21">
        <f t="shared" si="570"/>
        <v>13.550416666666466</v>
      </c>
      <c r="B682" s="7"/>
      <c r="C682" s="8" t="s">
        <v>73</v>
      </c>
      <c r="D682" s="8"/>
      <c r="E682" s="8" t="s">
        <v>73</v>
      </c>
      <c r="F682" s="8"/>
      <c r="G682" t="s">
        <v>71</v>
      </c>
      <c r="H682" s="8" t="s">
        <v>73</v>
      </c>
      <c r="I682" s="8"/>
      <c r="J682" s="30"/>
      <c r="K682" s="30"/>
      <c r="L682" s="8" t="s">
        <v>73</v>
      </c>
      <c r="M682" s="11">
        <f t="shared" si="520"/>
        <v>0</v>
      </c>
      <c r="N682" s="12">
        <f t="shared" si="534"/>
        <v>0</v>
      </c>
      <c r="O682" s="11">
        <f t="shared" si="521"/>
        <v>0</v>
      </c>
      <c r="P682" s="12">
        <f t="shared" si="535"/>
        <v>0</v>
      </c>
      <c r="Q682" s="11">
        <f t="shared" si="522"/>
        <v>1.9999999999999574E-2</v>
      </c>
      <c r="R682" s="12"/>
      <c r="S682" s="11">
        <f t="shared" si="523"/>
        <v>0</v>
      </c>
      <c r="T682" s="12">
        <f t="shared" si="536"/>
        <v>0</v>
      </c>
      <c r="U682" s="11">
        <f t="shared" si="524"/>
        <v>0</v>
      </c>
      <c r="V682" s="12">
        <f t="shared" si="537"/>
        <v>0</v>
      </c>
      <c r="W682" s="11">
        <f t="shared" si="525"/>
        <v>0</v>
      </c>
      <c r="X682" s="12"/>
      <c r="Y682" s="11">
        <f t="shared" si="526"/>
        <v>0</v>
      </c>
      <c r="Z682" s="12">
        <f t="shared" si="538"/>
        <v>0</v>
      </c>
      <c r="AA682" s="11">
        <f t="shared" si="527"/>
        <v>0</v>
      </c>
      <c r="AB682" s="12">
        <f t="shared" si="539"/>
        <v>0</v>
      </c>
      <c r="AC682" s="11">
        <f t="shared" si="528"/>
        <v>1.9999999999999574E-2</v>
      </c>
      <c r="AD682" s="12"/>
      <c r="AE682" s="11">
        <f t="shared" si="529"/>
        <v>0</v>
      </c>
      <c r="AF682" s="12">
        <f t="shared" si="540"/>
        <v>0</v>
      </c>
      <c r="AG682" s="11">
        <f t="shared" si="530"/>
        <v>0</v>
      </c>
      <c r="AH682" s="12">
        <f t="shared" si="541"/>
        <v>0</v>
      </c>
      <c r="AI682" s="11">
        <f t="shared" si="531"/>
        <v>0</v>
      </c>
      <c r="AJ682" s="12"/>
      <c r="AK682" s="11">
        <f t="shared" si="532"/>
        <v>0</v>
      </c>
      <c r="AL682" s="12">
        <f t="shared" si="542"/>
        <v>0</v>
      </c>
      <c r="AM682" s="11">
        <f t="shared" si="533"/>
        <v>0</v>
      </c>
      <c r="AN682" s="12">
        <f t="shared" si="543"/>
        <v>0</v>
      </c>
      <c r="AO682" s="11">
        <f t="shared" si="544"/>
        <v>0</v>
      </c>
      <c r="AP682" s="12"/>
      <c r="AQ682" s="11">
        <f t="shared" si="545"/>
        <v>0</v>
      </c>
      <c r="AR682" s="12">
        <f t="shared" si="546"/>
        <v>0</v>
      </c>
      <c r="AS682" s="11">
        <f t="shared" si="547"/>
        <v>0</v>
      </c>
      <c r="AT682" s="12">
        <f t="shared" si="548"/>
        <v>0</v>
      </c>
      <c r="AU682" s="11">
        <f t="shared" si="549"/>
        <v>1.9999999999999574E-2</v>
      </c>
      <c r="AV682" s="12"/>
      <c r="AW682" s="11">
        <f t="shared" si="550"/>
        <v>0</v>
      </c>
      <c r="AX682" s="12">
        <f t="shared" si="551"/>
        <v>0</v>
      </c>
      <c r="AY682" s="11">
        <f t="shared" si="552"/>
        <v>0</v>
      </c>
      <c r="AZ682" s="12">
        <f t="shared" si="553"/>
        <v>0</v>
      </c>
      <c r="BA682" s="11">
        <f t="shared" si="554"/>
        <v>1.9999999999999574E-2</v>
      </c>
      <c r="BB682" s="12"/>
      <c r="BC682" s="11">
        <f t="shared" si="555"/>
        <v>0</v>
      </c>
      <c r="BD682" s="12">
        <f t="shared" si="556"/>
        <v>0</v>
      </c>
      <c r="BE682" s="11">
        <f t="shared" si="557"/>
        <v>0</v>
      </c>
      <c r="BF682" s="12">
        <f t="shared" si="558"/>
        <v>0</v>
      </c>
      <c r="BG682" s="11">
        <f t="shared" si="559"/>
        <v>0</v>
      </c>
      <c r="BH682" s="12"/>
      <c r="BI682" s="11">
        <f t="shared" si="560"/>
        <v>0</v>
      </c>
      <c r="BJ682" s="12">
        <f t="shared" si="561"/>
        <v>0</v>
      </c>
      <c r="BK682" s="11">
        <f t="shared" si="562"/>
        <v>0</v>
      </c>
      <c r="BL682" s="12">
        <f t="shared" si="563"/>
        <v>0</v>
      </c>
      <c r="BM682" s="11">
        <f t="shared" si="564"/>
        <v>0</v>
      </c>
      <c r="BN682" s="12"/>
      <c r="BO682" s="11">
        <f t="shared" si="565"/>
        <v>0</v>
      </c>
      <c r="BP682" s="12">
        <f t="shared" si="566"/>
        <v>0</v>
      </c>
      <c r="BQ682" s="11">
        <f t="shared" si="567"/>
        <v>0</v>
      </c>
      <c r="BR682" s="12">
        <f t="shared" si="568"/>
        <v>0</v>
      </c>
      <c r="BS682" s="11">
        <f t="shared" si="569"/>
        <v>1.9999999999999574E-2</v>
      </c>
    </row>
    <row r="683" spans="1:71" x14ac:dyDescent="0.25">
      <c r="A683" s="21">
        <f t="shared" si="570"/>
        <v>13.570416666666466</v>
      </c>
      <c r="B683" s="7" t="s">
        <v>86</v>
      </c>
      <c r="C683" s="8" t="s">
        <v>73</v>
      </c>
      <c r="D683" s="8"/>
      <c r="E683" s="8" t="s">
        <v>73</v>
      </c>
      <c r="F683" s="8"/>
      <c r="G683" s="9" t="s">
        <v>72</v>
      </c>
      <c r="H683" s="8" t="s">
        <v>73</v>
      </c>
      <c r="I683" s="8"/>
      <c r="J683" s="30"/>
      <c r="K683" s="30"/>
      <c r="L683" t="s">
        <v>71</v>
      </c>
      <c r="M683" s="11">
        <f t="shared" si="520"/>
        <v>0</v>
      </c>
      <c r="N683" s="12">
        <f t="shared" si="534"/>
        <v>0</v>
      </c>
      <c r="O683" s="11">
        <f t="shared" si="521"/>
        <v>0</v>
      </c>
      <c r="P683" s="12">
        <f t="shared" si="535"/>
        <v>0</v>
      </c>
      <c r="Q683" s="11">
        <f t="shared" si="522"/>
        <v>1.9999999999999574E-2</v>
      </c>
      <c r="R683" s="12"/>
      <c r="S683" s="11">
        <f t="shared" si="523"/>
        <v>0</v>
      </c>
      <c r="T683" s="12">
        <f t="shared" si="536"/>
        <v>0</v>
      </c>
      <c r="U683" s="11">
        <f t="shared" si="524"/>
        <v>0</v>
      </c>
      <c r="V683" s="12">
        <f t="shared" si="537"/>
        <v>0</v>
      </c>
      <c r="W683" s="11">
        <f t="shared" si="525"/>
        <v>0</v>
      </c>
      <c r="X683" s="12"/>
      <c r="Y683" s="11">
        <f t="shared" si="526"/>
        <v>0</v>
      </c>
      <c r="Z683" s="12">
        <f t="shared" si="538"/>
        <v>0</v>
      </c>
      <c r="AA683" s="11">
        <f t="shared" si="527"/>
        <v>0</v>
      </c>
      <c r="AB683" s="12">
        <f t="shared" si="539"/>
        <v>0</v>
      </c>
      <c r="AC683" s="11">
        <f t="shared" si="528"/>
        <v>1.9999999999999574E-2</v>
      </c>
      <c r="AD683" s="12"/>
      <c r="AE683" s="11">
        <f t="shared" si="529"/>
        <v>0</v>
      </c>
      <c r="AF683" s="12">
        <f t="shared" si="540"/>
        <v>0</v>
      </c>
      <c r="AG683" s="11">
        <f t="shared" si="530"/>
        <v>0</v>
      </c>
      <c r="AH683" s="12">
        <f t="shared" si="541"/>
        <v>0</v>
      </c>
      <c r="AI683" s="11">
        <f t="shared" si="531"/>
        <v>0</v>
      </c>
      <c r="AJ683" s="12"/>
      <c r="AK683" s="11">
        <f t="shared" si="532"/>
        <v>0</v>
      </c>
      <c r="AL683" s="12">
        <f t="shared" si="542"/>
        <v>0</v>
      </c>
      <c r="AM683" s="11">
        <f t="shared" si="533"/>
        <v>13.570416666666466</v>
      </c>
      <c r="AN683" s="12">
        <f t="shared" si="543"/>
        <v>1</v>
      </c>
      <c r="AO683" s="11">
        <f t="shared" si="544"/>
        <v>0</v>
      </c>
      <c r="AP683" s="12"/>
      <c r="AQ683" s="11">
        <f t="shared" si="545"/>
        <v>0</v>
      </c>
      <c r="AR683" s="12">
        <f t="shared" si="546"/>
        <v>0</v>
      </c>
      <c r="AS683" s="11">
        <f t="shared" si="547"/>
        <v>0</v>
      </c>
      <c r="AT683" s="12">
        <f t="shared" si="548"/>
        <v>0</v>
      </c>
      <c r="AU683" s="11">
        <f t="shared" si="549"/>
        <v>1.9999999999999574E-2</v>
      </c>
      <c r="AV683" s="12"/>
      <c r="AW683" s="11">
        <f t="shared" si="550"/>
        <v>0</v>
      </c>
      <c r="AX683" s="12">
        <f t="shared" si="551"/>
        <v>0</v>
      </c>
      <c r="AY683" s="11">
        <f t="shared" si="552"/>
        <v>0</v>
      </c>
      <c r="AZ683" s="12">
        <f t="shared" si="553"/>
        <v>0</v>
      </c>
      <c r="BA683" s="11">
        <f t="shared" si="554"/>
        <v>0</v>
      </c>
      <c r="BB683" s="12"/>
      <c r="BC683" s="11">
        <f t="shared" si="555"/>
        <v>0</v>
      </c>
      <c r="BD683" s="12">
        <f t="shared" si="556"/>
        <v>0</v>
      </c>
      <c r="BE683" s="11">
        <f t="shared" si="557"/>
        <v>0</v>
      </c>
      <c r="BF683" s="12">
        <f t="shared" si="558"/>
        <v>0</v>
      </c>
      <c r="BG683" s="11">
        <f t="shared" si="559"/>
        <v>0</v>
      </c>
      <c r="BH683" s="12"/>
      <c r="BI683" s="11">
        <f t="shared" si="560"/>
        <v>0</v>
      </c>
      <c r="BJ683" s="12">
        <f t="shared" si="561"/>
        <v>0</v>
      </c>
      <c r="BK683" s="11">
        <f t="shared" si="562"/>
        <v>0</v>
      </c>
      <c r="BL683" s="12">
        <f t="shared" si="563"/>
        <v>0</v>
      </c>
      <c r="BM683" s="11">
        <f t="shared" si="564"/>
        <v>0</v>
      </c>
      <c r="BN683" s="12"/>
      <c r="BO683" s="11">
        <f t="shared" si="565"/>
        <v>0</v>
      </c>
      <c r="BP683" s="12">
        <f t="shared" si="566"/>
        <v>0</v>
      </c>
      <c r="BQ683" s="11">
        <f t="shared" si="567"/>
        <v>0</v>
      </c>
      <c r="BR683" s="12">
        <f t="shared" si="568"/>
        <v>0</v>
      </c>
      <c r="BS683" s="11">
        <f t="shared" si="569"/>
        <v>0</v>
      </c>
    </row>
    <row r="684" spans="1:71" x14ac:dyDescent="0.25">
      <c r="A684" s="21">
        <f t="shared" si="570"/>
        <v>13.590416666666465</v>
      </c>
      <c r="B684" s="7" t="s">
        <v>81</v>
      </c>
      <c r="C684" s="8" t="s">
        <v>73</v>
      </c>
      <c r="D684" s="8"/>
      <c r="E684" s="8" t="s">
        <v>73</v>
      </c>
      <c r="F684" s="8"/>
      <c r="G684" s="8"/>
      <c r="H684" s="8" t="s">
        <v>73</v>
      </c>
      <c r="I684" s="8" t="s">
        <v>73</v>
      </c>
      <c r="J684" s="30"/>
      <c r="K684" s="30"/>
      <c r="L684" t="s">
        <v>71</v>
      </c>
      <c r="M684" s="11">
        <f t="shared" si="520"/>
        <v>0</v>
      </c>
      <c r="N684" s="12">
        <f t="shared" si="534"/>
        <v>0</v>
      </c>
      <c r="O684" s="11">
        <f t="shared" si="521"/>
        <v>0</v>
      </c>
      <c r="P684" s="12">
        <f t="shared" si="535"/>
        <v>0</v>
      </c>
      <c r="Q684" s="11">
        <f t="shared" si="522"/>
        <v>1.9999999999999574E-2</v>
      </c>
      <c r="R684" s="12"/>
      <c r="S684" s="11">
        <f t="shared" si="523"/>
        <v>0</v>
      </c>
      <c r="T684" s="12">
        <f t="shared" si="536"/>
        <v>0</v>
      </c>
      <c r="U684" s="11">
        <f t="shared" si="524"/>
        <v>0</v>
      </c>
      <c r="V684" s="12">
        <f t="shared" si="537"/>
        <v>0</v>
      </c>
      <c r="W684" s="11">
        <f t="shared" si="525"/>
        <v>0</v>
      </c>
      <c r="X684" s="12"/>
      <c r="Y684" s="11">
        <f t="shared" si="526"/>
        <v>0</v>
      </c>
      <c r="Z684" s="12">
        <f t="shared" si="538"/>
        <v>0</v>
      </c>
      <c r="AA684" s="11">
        <f t="shared" si="527"/>
        <v>0</v>
      </c>
      <c r="AB684" s="12">
        <f t="shared" si="539"/>
        <v>0</v>
      </c>
      <c r="AC684" s="11">
        <f t="shared" si="528"/>
        <v>1.9999999999999574E-2</v>
      </c>
      <c r="AD684" s="12"/>
      <c r="AE684" s="11">
        <f t="shared" si="529"/>
        <v>0</v>
      </c>
      <c r="AF684" s="12">
        <f t="shared" si="540"/>
        <v>0</v>
      </c>
      <c r="AG684" s="11">
        <f t="shared" si="530"/>
        <v>0</v>
      </c>
      <c r="AH684" s="12">
        <f t="shared" si="541"/>
        <v>0</v>
      </c>
      <c r="AI684" s="11">
        <f t="shared" si="531"/>
        <v>0</v>
      </c>
      <c r="AJ684" s="12"/>
      <c r="AK684" s="11">
        <f t="shared" si="532"/>
        <v>0</v>
      </c>
      <c r="AL684" s="12">
        <f t="shared" si="542"/>
        <v>0</v>
      </c>
      <c r="AM684" s="11">
        <f t="shared" si="533"/>
        <v>0</v>
      </c>
      <c r="AN684" s="12">
        <f t="shared" si="543"/>
        <v>0</v>
      </c>
      <c r="AO684" s="11">
        <f t="shared" si="544"/>
        <v>0</v>
      </c>
      <c r="AP684" s="12"/>
      <c r="AQ684" s="11">
        <f t="shared" si="545"/>
        <v>0</v>
      </c>
      <c r="AR684" s="12">
        <f t="shared" si="546"/>
        <v>0</v>
      </c>
      <c r="AS684" s="11">
        <f t="shared" si="547"/>
        <v>0</v>
      </c>
      <c r="AT684" s="12">
        <f t="shared" si="548"/>
        <v>0</v>
      </c>
      <c r="AU684" s="11">
        <f t="shared" si="549"/>
        <v>1.9999999999999574E-2</v>
      </c>
      <c r="AV684" s="12"/>
      <c r="AW684" s="11">
        <f t="shared" si="550"/>
        <v>13.590416666666465</v>
      </c>
      <c r="AX684" s="12">
        <f t="shared" si="551"/>
        <v>1</v>
      </c>
      <c r="AY684" s="11">
        <f t="shared" si="552"/>
        <v>0</v>
      </c>
      <c r="AZ684" s="12">
        <f t="shared" si="553"/>
        <v>0</v>
      </c>
      <c r="BA684" s="11">
        <f t="shared" si="554"/>
        <v>0</v>
      </c>
      <c r="BB684" s="12"/>
      <c r="BC684" s="11">
        <f t="shared" si="555"/>
        <v>0</v>
      </c>
      <c r="BD684" s="12">
        <f t="shared" si="556"/>
        <v>0</v>
      </c>
      <c r="BE684" s="11">
        <f t="shared" si="557"/>
        <v>0</v>
      </c>
      <c r="BF684" s="12">
        <f t="shared" si="558"/>
        <v>0</v>
      </c>
      <c r="BG684" s="11">
        <f t="shared" si="559"/>
        <v>0</v>
      </c>
      <c r="BH684" s="12"/>
      <c r="BI684" s="11">
        <f t="shared" si="560"/>
        <v>0</v>
      </c>
      <c r="BJ684" s="12">
        <f t="shared" si="561"/>
        <v>0</v>
      </c>
      <c r="BK684" s="11">
        <f t="shared" si="562"/>
        <v>0</v>
      </c>
      <c r="BL684" s="12">
        <f t="shared" si="563"/>
        <v>0</v>
      </c>
      <c r="BM684" s="11">
        <f t="shared" si="564"/>
        <v>0</v>
      </c>
      <c r="BN684" s="12"/>
      <c r="BO684" s="11">
        <f t="shared" si="565"/>
        <v>0</v>
      </c>
      <c r="BP684" s="12">
        <f t="shared" si="566"/>
        <v>0</v>
      </c>
      <c r="BQ684" s="11">
        <f t="shared" si="567"/>
        <v>0</v>
      </c>
      <c r="BR684" s="12">
        <f t="shared" si="568"/>
        <v>0</v>
      </c>
      <c r="BS684" s="11">
        <f t="shared" si="569"/>
        <v>0</v>
      </c>
    </row>
    <row r="685" spans="1:71" x14ac:dyDescent="0.25">
      <c r="A685" s="21">
        <f t="shared" si="570"/>
        <v>13.610416666666465</v>
      </c>
      <c r="B685" s="7"/>
      <c r="C685" s="8" t="s">
        <v>73</v>
      </c>
      <c r="D685" s="8"/>
      <c r="E685" s="8" t="s">
        <v>73</v>
      </c>
      <c r="F685" s="8"/>
      <c r="G685" s="8"/>
      <c r="H685" s="8" t="s">
        <v>73</v>
      </c>
      <c r="I685" s="8" t="s">
        <v>73</v>
      </c>
      <c r="J685" s="30"/>
      <c r="K685" s="30"/>
      <c r="L685" t="s">
        <v>71</v>
      </c>
      <c r="M685" s="11">
        <f t="shared" si="520"/>
        <v>0</v>
      </c>
      <c r="N685" s="12">
        <f t="shared" si="534"/>
        <v>0</v>
      </c>
      <c r="O685" s="11">
        <f t="shared" si="521"/>
        <v>0</v>
      </c>
      <c r="P685" s="12">
        <f t="shared" si="535"/>
        <v>0</v>
      </c>
      <c r="Q685" s="11">
        <f t="shared" si="522"/>
        <v>1.9999999999999574E-2</v>
      </c>
      <c r="R685" s="12"/>
      <c r="S685" s="11">
        <f t="shared" si="523"/>
        <v>0</v>
      </c>
      <c r="T685" s="12">
        <f t="shared" si="536"/>
        <v>0</v>
      </c>
      <c r="U685" s="11">
        <f t="shared" si="524"/>
        <v>0</v>
      </c>
      <c r="V685" s="12">
        <f t="shared" si="537"/>
        <v>0</v>
      </c>
      <c r="W685" s="11">
        <f t="shared" si="525"/>
        <v>0</v>
      </c>
      <c r="X685" s="12"/>
      <c r="Y685" s="11">
        <f t="shared" si="526"/>
        <v>0</v>
      </c>
      <c r="Z685" s="12">
        <f t="shared" si="538"/>
        <v>0</v>
      </c>
      <c r="AA685" s="11">
        <f t="shared" si="527"/>
        <v>0</v>
      </c>
      <c r="AB685" s="12">
        <f t="shared" si="539"/>
        <v>0</v>
      </c>
      <c r="AC685" s="11">
        <f t="shared" si="528"/>
        <v>1.9999999999999574E-2</v>
      </c>
      <c r="AD685" s="12"/>
      <c r="AE685" s="11">
        <f t="shared" si="529"/>
        <v>0</v>
      </c>
      <c r="AF685" s="12">
        <f t="shared" si="540"/>
        <v>0</v>
      </c>
      <c r="AG685" s="11">
        <f t="shared" si="530"/>
        <v>0</v>
      </c>
      <c r="AH685" s="12">
        <f t="shared" si="541"/>
        <v>0</v>
      </c>
      <c r="AI685" s="11">
        <f t="shared" si="531"/>
        <v>0</v>
      </c>
      <c r="AJ685" s="12"/>
      <c r="AK685" s="11">
        <f t="shared" si="532"/>
        <v>0</v>
      </c>
      <c r="AL685" s="12">
        <f t="shared" si="542"/>
        <v>0</v>
      </c>
      <c r="AM685" s="11">
        <f t="shared" si="533"/>
        <v>0</v>
      </c>
      <c r="AN685" s="12">
        <f t="shared" si="543"/>
        <v>0</v>
      </c>
      <c r="AO685" s="11">
        <f t="shared" si="544"/>
        <v>0</v>
      </c>
      <c r="AP685" s="12"/>
      <c r="AQ685" s="11">
        <f t="shared" si="545"/>
        <v>0</v>
      </c>
      <c r="AR685" s="12">
        <f t="shared" si="546"/>
        <v>0</v>
      </c>
      <c r="AS685" s="11">
        <f t="shared" si="547"/>
        <v>0</v>
      </c>
      <c r="AT685" s="12">
        <f t="shared" si="548"/>
        <v>0</v>
      </c>
      <c r="AU685" s="11">
        <f t="shared" si="549"/>
        <v>1.9999999999999574E-2</v>
      </c>
      <c r="AV685" s="12"/>
      <c r="AW685" s="11">
        <f t="shared" si="550"/>
        <v>0</v>
      </c>
      <c r="AX685" s="12">
        <f t="shared" si="551"/>
        <v>0</v>
      </c>
      <c r="AY685" s="11">
        <f t="shared" si="552"/>
        <v>0</v>
      </c>
      <c r="AZ685" s="12">
        <f t="shared" si="553"/>
        <v>0</v>
      </c>
      <c r="BA685" s="11">
        <f t="shared" si="554"/>
        <v>0</v>
      </c>
      <c r="BB685" s="12"/>
      <c r="BC685" s="11">
        <f t="shared" si="555"/>
        <v>0</v>
      </c>
      <c r="BD685" s="12">
        <f t="shared" si="556"/>
        <v>0</v>
      </c>
      <c r="BE685" s="11">
        <f t="shared" si="557"/>
        <v>0</v>
      </c>
      <c r="BF685" s="12">
        <f t="shared" si="558"/>
        <v>0</v>
      </c>
      <c r="BG685" s="11">
        <f t="shared" si="559"/>
        <v>0</v>
      </c>
      <c r="BH685" s="12"/>
      <c r="BI685" s="11">
        <f t="shared" si="560"/>
        <v>0</v>
      </c>
      <c r="BJ685" s="12">
        <f t="shared" si="561"/>
        <v>0</v>
      </c>
      <c r="BK685" s="11">
        <f t="shared" si="562"/>
        <v>0</v>
      </c>
      <c r="BL685" s="12">
        <f t="shared" si="563"/>
        <v>0</v>
      </c>
      <c r="BM685" s="11">
        <f t="shared" si="564"/>
        <v>0</v>
      </c>
      <c r="BN685" s="12"/>
      <c r="BO685" s="11">
        <f t="shared" si="565"/>
        <v>0</v>
      </c>
      <c r="BP685" s="12">
        <f t="shared" si="566"/>
        <v>0</v>
      </c>
      <c r="BQ685" s="11">
        <f t="shared" si="567"/>
        <v>0</v>
      </c>
      <c r="BR685" s="12">
        <f t="shared" si="568"/>
        <v>0</v>
      </c>
      <c r="BS685" s="11">
        <f t="shared" si="569"/>
        <v>0</v>
      </c>
    </row>
    <row r="686" spans="1:71" x14ac:dyDescent="0.25">
      <c r="A686" s="21">
        <f t="shared" si="570"/>
        <v>13.630416666666465</v>
      </c>
      <c r="B686" s="7"/>
      <c r="C686" s="8" t="s">
        <v>73</v>
      </c>
      <c r="D686" s="8"/>
      <c r="E686" s="8" t="s">
        <v>73</v>
      </c>
      <c r="F686" s="8"/>
      <c r="H686" s="8" t="s">
        <v>73</v>
      </c>
      <c r="I686" s="8" t="s">
        <v>73</v>
      </c>
      <c r="J686" s="30"/>
      <c r="K686" s="30"/>
      <c r="L686" t="s">
        <v>71</v>
      </c>
      <c r="M686" s="11">
        <f t="shared" si="520"/>
        <v>0</v>
      </c>
      <c r="N686" s="12">
        <f t="shared" si="534"/>
        <v>0</v>
      </c>
      <c r="O686" s="11">
        <f t="shared" si="521"/>
        <v>0</v>
      </c>
      <c r="P686" s="12">
        <f t="shared" si="535"/>
        <v>0</v>
      </c>
      <c r="Q686" s="11">
        <f t="shared" si="522"/>
        <v>1.9999999999999574E-2</v>
      </c>
      <c r="R686" s="12"/>
      <c r="S686" s="11">
        <f t="shared" si="523"/>
        <v>0</v>
      </c>
      <c r="T686" s="12">
        <f t="shared" si="536"/>
        <v>0</v>
      </c>
      <c r="U686" s="11">
        <f t="shared" si="524"/>
        <v>0</v>
      </c>
      <c r="V686" s="12">
        <f t="shared" si="537"/>
        <v>0</v>
      </c>
      <c r="W686" s="11">
        <f t="shared" si="525"/>
        <v>0</v>
      </c>
      <c r="X686" s="12"/>
      <c r="Y686" s="11">
        <f t="shared" si="526"/>
        <v>0</v>
      </c>
      <c r="Z686" s="12">
        <f t="shared" si="538"/>
        <v>0</v>
      </c>
      <c r="AA686" s="11">
        <f t="shared" si="527"/>
        <v>0</v>
      </c>
      <c r="AB686" s="12">
        <f t="shared" si="539"/>
        <v>0</v>
      </c>
      <c r="AC686" s="11">
        <f t="shared" si="528"/>
        <v>1.9999999999999574E-2</v>
      </c>
      <c r="AD686" s="12"/>
      <c r="AE686" s="11">
        <f t="shared" si="529"/>
        <v>0</v>
      </c>
      <c r="AF686" s="12">
        <f t="shared" si="540"/>
        <v>0</v>
      </c>
      <c r="AG686" s="11">
        <f t="shared" si="530"/>
        <v>0</v>
      </c>
      <c r="AH686" s="12">
        <f t="shared" si="541"/>
        <v>0</v>
      </c>
      <c r="AI686" s="11">
        <f t="shared" si="531"/>
        <v>0</v>
      </c>
      <c r="AJ686" s="12"/>
      <c r="AK686" s="11">
        <f t="shared" si="532"/>
        <v>0</v>
      </c>
      <c r="AL686" s="12">
        <f t="shared" si="542"/>
        <v>0</v>
      </c>
      <c r="AM686" s="11">
        <f t="shared" si="533"/>
        <v>0</v>
      </c>
      <c r="AN686" s="12">
        <f t="shared" si="543"/>
        <v>0</v>
      </c>
      <c r="AO686" s="11">
        <f t="shared" si="544"/>
        <v>0</v>
      </c>
      <c r="AP686" s="12"/>
      <c r="AQ686" s="11">
        <f t="shared" si="545"/>
        <v>0</v>
      </c>
      <c r="AR686" s="12">
        <f t="shared" si="546"/>
        <v>0</v>
      </c>
      <c r="AS686" s="11">
        <f t="shared" si="547"/>
        <v>0</v>
      </c>
      <c r="AT686" s="12">
        <f t="shared" si="548"/>
        <v>0</v>
      </c>
      <c r="AU686" s="11">
        <f t="shared" si="549"/>
        <v>1.9999999999999574E-2</v>
      </c>
      <c r="AV686" s="12"/>
      <c r="AW686" s="11">
        <f t="shared" si="550"/>
        <v>0</v>
      </c>
      <c r="AX686" s="12">
        <f t="shared" si="551"/>
        <v>0</v>
      </c>
      <c r="AY686" s="11">
        <f t="shared" si="552"/>
        <v>0</v>
      </c>
      <c r="AZ686" s="12">
        <f t="shared" si="553"/>
        <v>0</v>
      </c>
      <c r="BA686" s="11">
        <f t="shared" si="554"/>
        <v>0</v>
      </c>
      <c r="BB686" s="12"/>
      <c r="BC686" s="11">
        <f t="shared" si="555"/>
        <v>0</v>
      </c>
      <c r="BD686" s="12">
        <f t="shared" si="556"/>
        <v>0</v>
      </c>
      <c r="BE686" s="11">
        <f t="shared" si="557"/>
        <v>0</v>
      </c>
      <c r="BF686" s="12">
        <f t="shared" si="558"/>
        <v>0</v>
      </c>
      <c r="BG686" s="11">
        <f t="shared" si="559"/>
        <v>0</v>
      </c>
      <c r="BH686" s="12"/>
      <c r="BI686" s="11">
        <f t="shared" si="560"/>
        <v>0</v>
      </c>
      <c r="BJ686" s="12">
        <f t="shared" si="561"/>
        <v>0</v>
      </c>
      <c r="BK686" s="11">
        <f t="shared" si="562"/>
        <v>0</v>
      </c>
      <c r="BL686" s="12">
        <f t="shared" si="563"/>
        <v>0</v>
      </c>
      <c r="BM686" s="11">
        <f t="shared" si="564"/>
        <v>0</v>
      </c>
      <c r="BN686" s="12"/>
      <c r="BO686" s="11">
        <f t="shared" si="565"/>
        <v>0</v>
      </c>
      <c r="BP686" s="12">
        <f t="shared" si="566"/>
        <v>0</v>
      </c>
      <c r="BQ686" s="11">
        <f t="shared" si="567"/>
        <v>0</v>
      </c>
      <c r="BR686" s="12">
        <f t="shared" si="568"/>
        <v>0</v>
      </c>
      <c r="BS686" s="11">
        <f t="shared" si="569"/>
        <v>0</v>
      </c>
    </row>
    <row r="687" spans="1:71" x14ac:dyDescent="0.25">
      <c r="A687" s="21">
        <f t="shared" si="570"/>
        <v>13.650416666666464</v>
      </c>
      <c r="B687" s="7" t="s">
        <v>93</v>
      </c>
      <c r="C687" s="8" t="s">
        <v>73</v>
      </c>
      <c r="D687" s="8"/>
      <c r="E687" t="s">
        <v>71</v>
      </c>
      <c r="F687" s="8"/>
      <c r="H687" s="8" t="s">
        <v>73</v>
      </c>
      <c r="I687" s="8" t="s">
        <v>73</v>
      </c>
      <c r="J687" s="30"/>
      <c r="K687" s="30"/>
      <c r="L687" s="9" t="s">
        <v>72</v>
      </c>
      <c r="M687" s="11">
        <f t="shared" si="520"/>
        <v>0</v>
      </c>
      <c r="N687" s="12">
        <f t="shared" si="534"/>
        <v>0</v>
      </c>
      <c r="O687" s="11">
        <f t="shared" si="521"/>
        <v>0</v>
      </c>
      <c r="P687" s="12">
        <f t="shared" si="535"/>
        <v>0</v>
      </c>
      <c r="Q687" s="11">
        <f t="shared" si="522"/>
        <v>1.9999999999999574E-2</v>
      </c>
      <c r="R687" s="12"/>
      <c r="S687" s="11">
        <f t="shared" si="523"/>
        <v>0</v>
      </c>
      <c r="T687" s="12">
        <f t="shared" si="536"/>
        <v>0</v>
      </c>
      <c r="U687" s="11">
        <f t="shared" si="524"/>
        <v>0</v>
      </c>
      <c r="V687" s="12">
        <f t="shared" si="537"/>
        <v>0</v>
      </c>
      <c r="W687" s="11">
        <f t="shared" si="525"/>
        <v>0</v>
      </c>
      <c r="X687" s="12"/>
      <c r="Y687" s="11">
        <f t="shared" si="526"/>
        <v>0</v>
      </c>
      <c r="Z687" s="12">
        <f t="shared" si="538"/>
        <v>0</v>
      </c>
      <c r="AA687" s="11">
        <f t="shared" si="527"/>
        <v>0</v>
      </c>
      <c r="AB687" s="12">
        <f t="shared" si="539"/>
        <v>0</v>
      </c>
      <c r="AC687" s="11">
        <f t="shared" si="528"/>
        <v>0</v>
      </c>
      <c r="AD687" s="12"/>
      <c r="AE687" s="11">
        <f t="shared" si="529"/>
        <v>0</v>
      </c>
      <c r="AF687" s="12">
        <f t="shared" si="540"/>
        <v>0</v>
      </c>
      <c r="AG687" s="11">
        <f t="shared" si="530"/>
        <v>0</v>
      </c>
      <c r="AH687" s="12">
        <f t="shared" si="541"/>
        <v>0</v>
      </c>
      <c r="AI687" s="11">
        <f t="shared" si="531"/>
        <v>0</v>
      </c>
      <c r="AJ687" s="12"/>
      <c r="AK687" s="11">
        <f t="shared" si="532"/>
        <v>0</v>
      </c>
      <c r="AL687" s="12">
        <f t="shared" si="542"/>
        <v>0</v>
      </c>
      <c r="AM687" s="11">
        <f t="shared" si="533"/>
        <v>0</v>
      </c>
      <c r="AN687" s="12">
        <f t="shared" si="543"/>
        <v>0</v>
      </c>
      <c r="AO687" s="11">
        <f t="shared" si="544"/>
        <v>0</v>
      </c>
      <c r="AP687" s="12"/>
      <c r="AQ687" s="11">
        <f t="shared" si="545"/>
        <v>0</v>
      </c>
      <c r="AR687" s="12">
        <f t="shared" si="546"/>
        <v>0</v>
      </c>
      <c r="AS687" s="11">
        <f t="shared" si="547"/>
        <v>0</v>
      </c>
      <c r="AT687" s="12">
        <f t="shared" si="548"/>
        <v>0</v>
      </c>
      <c r="AU687" s="11">
        <f t="shared" si="549"/>
        <v>1.9999999999999574E-2</v>
      </c>
      <c r="AV687" s="12"/>
      <c r="AW687" s="11">
        <f t="shared" si="550"/>
        <v>0</v>
      </c>
      <c r="AX687" s="12">
        <f t="shared" si="551"/>
        <v>0</v>
      </c>
      <c r="AY687" s="11">
        <f t="shared" si="552"/>
        <v>0</v>
      </c>
      <c r="AZ687" s="12">
        <f t="shared" si="553"/>
        <v>0</v>
      </c>
      <c r="BA687" s="11">
        <f t="shared" si="554"/>
        <v>0</v>
      </c>
      <c r="BB687" s="12"/>
      <c r="BC687" s="11">
        <f t="shared" si="555"/>
        <v>0</v>
      </c>
      <c r="BD687" s="12">
        <f t="shared" si="556"/>
        <v>0</v>
      </c>
      <c r="BE687" s="11">
        <f t="shared" si="557"/>
        <v>0</v>
      </c>
      <c r="BF687" s="12">
        <f t="shared" si="558"/>
        <v>0</v>
      </c>
      <c r="BG687" s="11">
        <f t="shared" si="559"/>
        <v>0</v>
      </c>
      <c r="BH687" s="12"/>
      <c r="BI687" s="11">
        <f t="shared" si="560"/>
        <v>0</v>
      </c>
      <c r="BJ687" s="12">
        <f t="shared" si="561"/>
        <v>0</v>
      </c>
      <c r="BK687" s="11">
        <f t="shared" si="562"/>
        <v>0</v>
      </c>
      <c r="BL687" s="12">
        <f t="shared" si="563"/>
        <v>0</v>
      </c>
      <c r="BM687" s="11">
        <f t="shared" si="564"/>
        <v>0</v>
      </c>
      <c r="BN687" s="12"/>
      <c r="BO687" s="11">
        <f t="shared" si="565"/>
        <v>0</v>
      </c>
      <c r="BP687" s="12">
        <f t="shared" si="566"/>
        <v>0</v>
      </c>
      <c r="BQ687" s="11">
        <f t="shared" si="567"/>
        <v>13.650416666666464</v>
      </c>
      <c r="BR687" s="12">
        <f t="shared" si="568"/>
        <v>1</v>
      </c>
      <c r="BS687" s="11">
        <f t="shared" si="569"/>
        <v>0</v>
      </c>
    </row>
    <row r="688" spans="1:71" x14ac:dyDescent="0.25">
      <c r="A688" s="21">
        <f t="shared" si="570"/>
        <v>13.670416666666464</v>
      </c>
      <c r="B688" s="7" t="s">
        <v>83</v>
      </c>
      <c r="C688" s="8" t="s">
        <v>73</v>
      </c>
      <c r="D688" s="8"/>
      <c r="E688" t="s">
        <v>71</v>
      </c>
      <c r="F688" s="8"/>
      <c r="H688" s="8" t="s">
        <v>73</v>
      </c>
      <c r="I688" s="8" t="s">
        <v>73</v>
      </c>
      <c r="J688" s="30"/>
      <c r="K688" s="8" t="s">
        <v>73</v>
      </c>
      <c r="L688" s="8"/>
      <c r="M688" s="11">
        <f t="shared" si="520"/>
        <v>0</v>
      </c>
      <c r="N688" s="12">
        <f t="shared" si="534"/>
        <v>0</v>
      </c>
      <c r="O688" s="11">
        <f t="shared" si="521"/>
        <v>0</v>
      </c>
      <c r="P688" s="12">
        <f t="shared" si="535"/>
        <v>0</v>
      </c>
      <c r="Q688" s="11">
        <f t="shared" si="522"/>
        <v>1.9999999999999574E-2</v>
      </c>
      <c r="R688" s="12"/>
      <c r="S688" s="11">
        <f t="shared" si="523"/>
        <v>0</v>
      </c>
      <c r="T688" s="12">
        <f t="shared" si="536"/>
        <v>0</v>
      </c>
      <c r="U688" s="11">
        <f t="shared" si="524"/>
        <v>0</v>
      </c>
      <c r="V688" s="12">
        <f t="shared" si="537"/>
        <v>0</v>
      </c>
      <c r="W688" s="11">
        <f t="shared" si="525"/>
        <v>0</v>
      </c>
      <c r="X688" s="12"/>
      <c r="Y688" s="11">
        <f t="shared" si="526"/>
        <v>0</v>
      </c>
      <c r="Z688" s="12">
        <f t="shared" si="538"/>
        <v>0</v>
      </c>
      <c r="AA688" s="11">
        <f t="shared" si="527"/>
        <v>0</v>
      </c>
      <c r="AB688" s="12">
        <f t="shared" si="539"/>
        <v>0</v>
      </c>
      <c r="AC688" s="11">
        <f t="shared" si="528"/>
        <v>0</v>
      </c>
      <c r="AD688" s="12"/>
      <c r="AE688" s="11">
        <f t="shared" si="529"/>
        <v>0</v>
      </c>
      <c r="AF688" s="12">
        <f t="shared" si="540"/>
        <v>0</v>
      </c>
      <c r="AG688" s="11">
        <f t="shared" si="530"/>
        <v>0</v>
      </c>
      <c r="AH688" s="12">
        <f t="shared" si="541"/>
        <v>0</v>
      </c>
      <c r="AI688" s="11">
        <f t="shared" si="531"/>
        <v>0</v>
      </c>
      <c r="AJ688" s="12"/>
      <c r="AK688" s="11">
        <f t="shared" si="532"/>
        <v>0</v>
      </c>
      <c r="AL688" s="12">
        <f t="shared" si="542"/>
        <v>0</v>
      </c>
      <c r="AM688" s="11">
        <f t="shared" si="533"/>
        <v>0</v>
      </c>
      <c r="AN688" s="12">
        <f t="shared" si="543"/>
        <v>0</v>
      </c>
      <c r="AO688" s="11">
        <f t="shared" si="544"/>
        <v>0</v>
      </c>
      <c r="AP688" s="12"/>
      <c r="AQ688" s="11">
        <f t="shared" si="545"/>
        <v>0</v>
      </c>
      <c r="AR688" s="12">
        <f t="shared" si="546"/>
        <v>0</v>
      </c>
      <c r="AS688" s="11">
        <f t="shared" si="547"/>
        <v>0</v>
      </c>
      <c r="AT688" s="12">
        <f t="shared" si="548"/>
        <v>0</v>
      </c>
      <c r="AU688" s="11">
        <f t="shared" si="549"/>
        <v>1.9999999999999574E-2</v>
      </c>
      <c r="AV688" s="12"/>
      <c r="AW688" s="11">
        <f t="shared" si="550"/>
        <v>0</v>
      </c>
      <c r="AX688" s="12">
        <f t="shared" si="551"/>
        <v>0</v>
      </c>
      <c r="AY688" s="11">
        <f t="shared" si="552"/>
        <v>0</v>
      </c>
      <c r="AZ688" s="12">
        <f t="shared" si="553"/>
        <v>0</v>
      </c>
      <c r="BA688" s="11">
        <f t="shared" si="554"/>
        <v>0</v>
      </c>
      <c r="BB688" s="12"/>
      <c r="BC688" s="11">
        <f t="shared" si="555"/>
        <v>0</v>
      </c>
      <c r="BD688" s="12">
        <f t="shared" si="556"/>
        <v>0</v>
      </c>
      <c r="BE688" s="11">
        <f t="shared" si="557"/>
        <v>0</v>
      </c>
      <c r="BF688" s="12">
        <f t="shared" si="558"/>
        <v>0</v>
      </c>
      <c r="BG688" s="11">
        <f t="shared" si="559"/>
        <v>0</v>
      </c>
      <c r="BH688" s="12"/>
      <c r="BI688" s="11">
        <f t="shared" si="560"/>
        <v>13.670416666666464</v>
      </c>
      <c r="BJ688" s="12">
        <f t="shared" si="561"/>
        <v>1</v>
      </c>
      <c r="BK688" s="11">
        <f t="shared" si="562"/>
        <v>0</v>
      </c>
      <c r="BL688" s="12">
        <f t="shared" si="563"/>
        <v>0</v>
      </c>
      <c r="BM688" s="11">
        <f t="shared" si="564"/>
        <v>1.9999999999999574E-2</v>
      </c>
      <c r="BN688" s="12"/>
      <c r="BO688" s="11">
        <f t="shared" si="565"/>
        <v>0</v>
      </c>
      <c r="BP688" s="12">
        <f t="shared" si="566"/>
        <v>0</v>
      </c>
      <c r="BQ688" s="11">
        <f t="shared" si="567"/>
        <v>0</v>
      </c>
      <c r="BR688" s="12">
        <f t="shared" si="568"/>
        <v>0</v>
      </c>
      <c r="BS688" s="11">
        <f t="shared" si="569"/>
        <v>0</v>
      </c>
    </row>
    <row r="689" spans="1:71" x14ac:dyDescent="0.25">
      <c r="A689" s="21">
        <f t="shared" si="570"/>
        <v>13.690416666666463</v>
      </c>
      <c r="B689" s="7"/>
      <c r="C689" s="8" t="s">
        <v>73</v>
      </c>
      <c r="D689" s="8"/>
      <c r="E689" t="s">
        <v>71</v>
      </c>
      <c r="F689" s="8"/>
      <c r="H689" s="8" t="s">
        <v>73</v>
      </c>
      <c r="I689" s="8" t="s">
        <v>73</v>
      </c>
      <c r="J689" s="8"/>
      <c r="K689" s="8" t="s">
        <v>73</v>
      </c>
      <c r="L689" s="8"/>
      <c r="M689" s="11">
        <f t="shared" si="520"/>
        <v>0</v>
      </c>
      <c r="N689" s="12">
        <f t="shared" si="534"/>
        <v>0</v>
      </c>
      <c r="O689" s="11">
        <f t="shared" si="521"/>
        <v>0</v>
      </c>
      <c r="P689" s="12">
        <f t="shared" si="535"/>
        <v>0</v>
      </c>
      <c r="Q689" s="11">
        <f t="shared" si="522"/>
        <v>1.9999999999999574E-2</v>
      </c>
      <c r="R689" s="12"/>
      <c r="S689" s="11">
        <f t="shared" si="523"/>
        <v>0</v>
      </c>
      <c r="T689" s="12">
        <f t="shared" si="536"/>
        <v>0</v>
      </c>
      <c r="U689" s="11">
        <f t="shared" si="524"/>
        <v>0</v>
      </c>
      <c r="V689" s="12">
        <f t="shared" si="537"/>
        <v>0</v>
      </c>
      <c r="W689" s="11">
        <f t="shared" si="525"/>
        <v>0</v>
      </c>
      <c r="X689" s="12"/>
      <c r="Y689" s="11">
        <f t="shared" si="526"/>
        <v>0</v>
      </c>
      <c r="Z689" s="12">
        <f t="shared" si="538"/>
        <v>0</v>
      </c>
      <c r="AA689" s="11">
        <f t="shared" si="527"/>
        <v>0</v>
      </c>
      <c r="AB689" s="12">
        <f t="shared" si="539"/>
        <v>0</v>
      </c>
      <c r="AC689" s="11">
        <f t="shared" si="528"/>
        <v>0</v>
      </c>
      <c r="AD689" s="12"/>
      <c r="AE689" s="11">
        <f t="shared" si="529"/>
        <v>0</v>
      </c>
      <c r="AF689" s="12">
        <f t="shared" si="540"/>
        <v>0</v>
      </c>
      <c r="AG689" s="11">
        <f t="shared" si="530"/>
        <v>0</v>
      </c>
      <c r="AH689" s="12">
        <f t="shared" si="541"/>
        <v>0</v>
      </c>
      <c r="AI689" s="11">
        <f t="shared" si="531"/>
        <v>0</v>
      </c>
      <c r="AJ689" s="12"/>
      <c r="AK689" s="11">
        <f t="shared" si="532"/>
        <v>0</v>
      </c>
      <c r="AL689" s="12">
        <f t="shared" si="542"/>
        <v>0</v>
      </c>
      <c r="AM689" s="11">
        <f t="shared" si="533"/>
        <v>0</v>
      </c>
      <c r="AN689" s="12">
        <f t="shared" si="543"/>
        <v>0</v>
      </c>
      <c r="AO689" s="11">
        <f t="shared" si="544"/>
        <v>0</v>
      </c>
      <c r="AP689" s="12"/>
      <c r="AQ689" s="11">
        <f t="shared" si="545"/>
        <v>0</v>
      </c>
      <c r="AR689" s="12">
        <f t="shared" si="546"/>
        <v>0</v>
      </c>
      <c r="AS689" s="11">
        <f t="shared" si="547"/>
        <v>0</v>
      </c>
      <c r="AT689" s="12">
        <f t="shared" si="548"/>
        <v>0</v>
      </c>
      <c r="AU689" s="11">
        <f t="shared" si="549"/>
        <v>1.9999999999999574E-2</v>
      </c>
      <c r="AV689" s="12"/>
      <c r="AW689" s="11">
        <f t="shared" si="550"/>
        <v>0</v>
      </c>
      <c r="AX689" s="12">
        <f t="shared" si="551"/>
        <v>0</v>
      </c>
      <c r="AY689" s="11">
        <f t="shared" si="552"/>
        <v>0</v>
      </c>
      <c r="AZ689" s="12">
        <f t="shared" si="553"/>
        <v>0</v>
      </c>
      <c r="BA689" s="11">
        <f t="shared" si="554"/>
        <v>0</v>
      </c>
      <c r="BB689" s="12"/>
      <c r="BC689" s="11">
        <f t="shared" si="555"/>
        <v>0</v>
      </c>
      <c r="BD689" s="12">
        <f t="shared" si="556"/>
        <v>0</v>
      </c>
      <c r="BE689" s="11">
        <f t="shared" si="557"/>
        <v>0</v>
      </c>
      <c r="BF689" s="12">
        <f t="shared" si="558"/>
        <v>0</v>
      </c>
      <c r="BG689" s="11">
        <f t="shared" si="559"/>
        <v>0</v>
      </c>
      <c r="BH689" s="12"/>
      <c r="BI689" s="11">
        <f t="shared" si="560"/>
        <v>0</v>
      </c>
      <c r="BJ689" s="12">
        <f t="shared" si="561"/>
        <v>0</v>
      </c>
      <c r="BK689" s="11">
        <f t="shared" si="562"/>
        <v>0</v>
      </c>
      <c r="BL689" s="12">
        <f t="shared" si="563"/>
        <v>0</v>
      </c>
      <c r="BM689" s="11">
        <f t="shared" si="564"/>
        <v>1.9999999999999574E-2</v>
      </c>
      <c r="BN689" s="12"/>
      <c r="BO689" s="11">
        <f t="shared" si="565"/>
        <v>0</v>
      </c>
      <c r="BP689" s="12">
        <f t="shared" si="566"/>
        <v>0</v>
      </c>
      <c r="BQ689" s="11">
        <f t="shared" si="567"/>
        <v>0</v>
      </c>
      <c r="BR689" s="12">
        <f t="shared" si="568"/>
        <v>0</v>
      </c>
      <c r="BS689" s="11">
        <f t="shared" si="569"/>
        <v>0</v>
      </c>
    </row>
    <row r="690" spans="1:71" x14ac:dyDescent="0.25">
      <c r="A690" s="21">
        <f t="shared" si="570"/>
        <v>13.710416666666463</v>
      </c>
      <c r="B690" s="7" t="s">
        <v>78</v>
      </c>
      <c r="C690" s="8" t="s">
        <v>73</v>
      </c>
      <c r="D690" s="8"/>
      <c r="E690" t="s">
        <v>71</v>
      </c>
      <c r="F690" s="8" t="s">
        <v>73</v>
      </c>
      <c r="G690" s="9"/>
      <c r="H690" s="8" t="s">
        <v>73</v>
      </c>
      <c r="I690" s="8" t="s">
        <v>73</v>
      </c>
      <c r="J690" s="8"/>
      <c r="K690" s="8" t="s">
        <v>73</v>
      </c>
      <c r="L690" s="8"/>
      <c r="M690" s="11">
        <f t="shared" si="520"/>
        <v>0</v>
      </c>
      <c r="N690" s="12">
        <f t="shared" si="534"/>
        <v>0</v>
      </c>
      <c r="O690" s="11">
        <f t="shared" si="521"/>
        <v>0</v>
      </c>
      <c r="P690" s="12">
        <f t="shared" si="535"/>
        <v>0</v>
      </c>
      <c r="Q690" s="11">
        <f t="shared" si="522"/>
        <v>1.9999999999999574E-2</v>
      </c>
      <c r="R690" s="12"/>
      <c r="S690" s="11">
        <f t="shared" si="523"/>
        <v>0</v>
      </c>
      <c r="T690" s="12">
        <f t="shared" si="536"/>
        <v>0</v>
      </c>
      <c r="U690" s="11">
        <f t="shared" si="524"/>
        <v>0</v>
      </c>
      <c r="V690" s="12">
        <f t="shared" si="537"/>
        <v>0</v>
      </c>
      <c r="W690" s="11">
        <f t="shared" si="525"/>
        <v>0</v>
      </c>
      <c r="X690" s="12"/>
      <c r="Y690" s="11">
        <f t="shared" si="526"/>
        <v>0</v>
      </c>
      <c r="Z690" s="12">
        <f t="shared" si="538"/>
        <v>0</v>
      </c>
      <c r="AA690" s="11">
        <f t="shared" si="527"/>
        <v>0</v>
      </c>
      <c r="AB690" s="12">
        <f t="shared" si="539"/>
        <v>0</v>
      </c>
      <c r="AC690" s="11">
        <f t="shared" si="528"/>
        <v>0</v>
      </c>
      <c r="AD690" s="12"/>
      <c r="AE690" s="11">
        <f t="shared" si="529"/>
        <v>13.710416666666463</v>
      </c>
      <c r="AF690" s="12">
        <f t="shared" si="540"/>
        <v>1</v>
      </c>
      <c r="AG690" s="11">
        <f t="shared" si="530"/>
        <v>0</v>
      </c>
      <c r="AH690" s="12">
        <f t="shared" si="541"/>
        <v>0</v>
      </c>
      <c r="AI690" s="11">
        <f t="shared" si="531"/>
        <v>1.9999999999999574E-2</v>
      </c>
      <c r="AJ690" s="12"/>
      <c r="AK690" s="11">
        <f t="shared" si="532"/>
        <v>0</v>
      </c>
      <c r="AL690" s="12">
        <f t="shared" si="542"/>
        <v>0</v>
      </c>
      <c r="AM690" s="11">
        <f t="shared" si="533"/>
        <v>0</v>
      </c>
      <c r="AN690" s="12">
        <f t="shared" si="543"/>
        <v>0</v>
      </c>
      <c r="AO690" s="11">
        <f t="shared" si="544"/>
        <v>0</v>
      </c>
      <c r="AP690" s="12"/>
      <c r="AQ690" s="11">
        <f t="shared" si="545"/>
        <v>0</v>
      </c>
      <c r="AR690" s="12">
        <f t="shared" si="546"/>
        <v>0</v>
      </c>
      <c r="AS690" s="11">
        <f t="shared" si="547"/>
        <v>0</v>
      </c>
      <c r="AT690" s="12">
        <f t="shared" si="548"/>
        <v>0</v>
      </c>
      <c r="AU690" s="11">
        <f t="shared" si="549"/>
        <v>1.9999999999999574E-2</v>
      </c>
      <c r="AV690" s="12"/>
      <c r="AW690" s="11">
        <f t="shared" si="550"/>
        <v>0</v>
      </c>
      <c r="AX690" s="12">
        <f t="shared" si="551"/>
        <v>0</v>
      </c>
      <c r="AY690" s="11">
        <f t="shared" si="552"/>
        <v>0</v>
      </c>
      <c r="AZ690" s="12">
        <f t="shared" si="553"/>
        <v>0</v>
      </c>
      <c r="BA690" s="11">
        <f t="shared" si="554"/>
        <v>0</v>
      </c>
      <c r="BB690" s="12"/>
      <c r="BC690" s="11">
        <f t="shared" si="555"/>
        <v>0</v>
      </c>
      <c r="BD690" s="12">
        <f t="shared" si="556"/>
        <v>0</v>
      </c>
      <c r="BE690" s="11">
        <f t="shared" si="557"/>
        <v>0</v>
      </c>
      <c r="BF690" s="12">
        <f t="shared" si="558"/>
        <v>0</v>
      </c>
      <c r="BG690" s="11">
        <f t="shared" si="559"/>
        <v>0</v>
      </c>
      <c r="BH690" s="12"/>
      <c r="BI690" s="11">
        <f t="shared" si="560"/>
        <v>0</v>
      </c>
      <c r="BJ690" s="12">
        <f t="shared" si="561"/>
        <v>0</v>
      </c>
      <c r="BK690" s="11">
        <f t="shared" si="562"/>
        <v>0</v>
      </c>
      <c r="BL690" s="12">
        <f t="shared" si="563"/>
        <v>0</v>
      </c>
      <c r="BM690" s="11">
        <f t="shared" si="564"/>
        <v>1.9999999999999574E-2</v>
      </c>
      <c r="BN690" s="12"/>
      <c r="BO690" s="11">
        <f t="shared" si="565"/>
        <v>0</v>
      </c>
      <c r="BP690" s="12">
        <f t="shared" si="566"/>
        <v>0</v>
      </c>
      <c r="BQ690" s="11">
        <f t="shared" si="567"/>
        <v>0</v>
      </c>
      <c r="BR690" s="12">
        <f t="shared" si="568"/>
        <v>0</v>
      </c>
      <c r="BS690" s="11">
        <f t="shared" si="569"/>
        <v>0</v>
      </c>
    </row>
    <row r="691" spans="1:71" x14ac:dyDescent="0.25">
      <c r="A691" s="21">
        <f t="shared" si="570"/>
        <v>13.730416666666462</v>
      </c>
      <c r="B691" s="7" t="s">
        <v>88</v>
      </c>
      <c r="C691" t="s">
        <v>71</v>
      </c>
      <c r="D691" s="8"/>
      <c r="E691" s="9" t="s">
        <v>72</v>
      </c>
      <c r="F691" s="8" t="s">
        <v>73</v>
      </c>
      <c r="H691" s="8" t="s">
        <v>73</v>
      </c>
      <c r="I691" s="8" t="s">
        <v>73</v>
      </c>
      <c r="J691" s="8"/>
      <c r="K691" s="8" t="s">
        <v>73</v>
      </c>
      <c r="L691" s="8"/>
      <c r="M691" s="11">
        <f t="shared" si="520"/>
        <v>0</v>
      </c>
      <c r="N691" s="12">
        <f t="shared" si="534"/>
        <v>0</v>
      </c>
      <c r="O691" s="11">
        <f t="shared" si="521"/>
        <v>0</v>
      </c>
      <c r="P691" s="12">
        <f t="shared" si="535"/>
        <v>0</v>
      </c>
      <c r="Q691" s="11">
        <f t="shared" si="522"/>
        <v>0</v>
      </c>
      <c r="R691" s="12"/>
      <c r="S691" s="11">
        <f t="shared" si="523"/>
        <v>0</v>
      </c>
      <c r="T691" s="12">
        <f t="shared" si="536"/>
        <v>0</v>
      </c>
      <c r="U691" s="11">
        <f t="shared" si="524"/>
        <v>0</v>
      </c>
      <c r="V691" s="12">
        <f t="shared" si="537"/>
        <v>0</v>
      </c>
      <c r="W691" s="11">
        <f t="shared" si="525"/>
        <v>0</v>
      </c>
      <c r="X691" s="12"/>
      <c r="Y691" s="11">
        <f t="shared" si="526"/>
        <v>0</v>
      </c>
      <c r="Z691" s="12">
        <f t="shared" si="538"/>
        <v>0</v>
      </c>
      <c r="AA691" s="11">
        <f t="shared" si="527"/>
        <v>13.730416666666462</v>
      </c>
      <c r="AB691" s="12">
        <f t="shared" si="539"/>
        <v>1</v>
      </c>
      <c r="AC691" s="11">
        <f t="shared" si="528"/>
        <v>0</v>
      </c>
      <c r="AD691" s="12"/>
      <c r="AE691" s="11">
        <f t="shared" si="529"/>
        <v>0</v>
      </c>
      <c r="AF691" s="12">
        <f t="shared" si="540"/>
        <v>0</v>
      </c>
      <c r="AG691" s="11">
        <f t="shared" si="530"/>
        <v>0</v>
      </c>
      <c r="AH691" s="12">
        <f t="shared" si="541"/>
        <v>0</v>
      </c>
      <c r="AI691" s="11">
        <f t="shared" si="531"/>
        <v>1.9999999999999574E-2</v>
      </c>
      <c r="AJ691" s="12"/>
      <c r="AK691" s="11">
        <f t="shared" si="532"/>
        <v>0</v>
      </c>
      <c r="AL691" s="12">
        <f t="shared" si="542"/>
        <v>0</v>
      </c>
      <c r="AM691" s="11">
        <f t="shared" si="533"/>
        <v>0</v>
      </c>
      <c r="AN691" s="12">
        <f t="shared" si="543"/>
        <v>0</v>
      </c>
      <c r="AO691" s="11">
        <f t="shared" si="544"/>
        <v>0</v>
      </c>
      <c r="AP691" s="12"/>
      <c r="AQ691" s="11">
        <f t="shared" si="545"/>
        <v>0</v>
      </c>
      <c r="AR691" s="12">
        <f t="shared" si="546"/>
        <v>0</v>
      </c>
      <c r="AS691" s="11">
        <f t="shared" si="547"/>
        <v>0</v>
      </c>
      <c r="AT691" s="12">
        <f t="shared" si="548"/>
        <v>0</v>
      </c>
      <c r="AU691" s="11">
        <f t="shared" si="549"/>
        <v>1.9999999999999574E-2</v>
      </c>
      <c r="AV691" s="12"/>
      <c r="AW691" s="11">
        <f t="shared" si="550"/>
        <v>0</v>
      </c>
      <c r="AX691" s="12">
        <f t="shared" si="551"/>
        <v>0</v>
      </c>
      <c r="AY691" s="11">
        <f t="shared" si="552"/>
        <v>0</v>
      </c>
      <c r="AZ691" s="12">
        <f t="shared" si="553"/>
        <v>0</v>
      </c>
      <c r="BA691" s="11">
        <f t="shared" si="554"/>
        <v>0</v>
      </c>
      <c r="BB691" s="12"/>
      <c r="BC691" s="11">
        <f t="shared" si="555"/>
        <v>0</v>
      </c>
      <c r="BD691" s="12">
        <f t="shared" si="556"/>
        <v>0</v>
      </c>
      <c r="BE691" s="11">
        <f t="shared" si="557"/>
        <v>0</v>
      </c>
      <c r="BF691" s="12">
        <f t="shared" si="558"/>
        <v>0</v>
      </c>
      <c r="BG691" s="11">
        <f t="shared" si="559"/>
        <v>0</v>
      </c>
      <c r="BH691" s="12"/>
      <c r="BI691" s="11">
        <f t="shared" si="560"/>
        <v>0</v>
      </c>
      <c r="BJ691" s="12">
        <f t="shared" si="561"/>
        <v>0</v>
      </c>
      <c r="BK691" s="11">
        <f t="shared" si="562"/>
        <v>0</v>
      </c>
      <c r="BL691" s="12">
        <f t="shared" si="563"/>
        <v>0</v>
      </c>
      <c r="BM691" s="11">
        <f t="shared" si="564"/>
        <v>1.9999999999999574E-2</v>
      </c>
      <c r="BN691" s="12"/>
      <c r="BO691" s="11">
        <f t="shared" si="565"/>
        <v>0</v>
      </c>
      <c r="BP691" s="12">
        <f t="shared" si="566"/>
        <v>0</v>
      </c>
      <c r="BQ691" s="11">
        <f t="shared" si="567"/>
        <v>0</v>
      </c>
      <c r="BR691" s="12">
        <f t="shared" si="568"/>
        <v>0</v>
      </c>
      <c r="BS691" s="11">
        <f t="shared" si="569"/>
        <v>0</v>
      </c>
    </row>
    <row r="692" spans="1:71" x14ac:dyDescent="0.25">
      <c r="A692" s="21">
        <f t="shared" si="570"/>
        <v>13.750416666666462</v>
      </c>
      <c r="B692" s="7"/>
      <c r="C692" t="s">
        <v>71</v>
      </c>
      <c r="D692" s="8"/>
      <c r="E692" s="8"/>
      <c r="F692" s="8" t="s">
        <v>73</v>
      </c>
      <c r="H692" s="8" t="s">
        <v>73</v>
      </c>
      <c r="I692" s="8" t="s">
        <v>73</v>
      </c>
      <c r="J692" s="8"/>
      <c r="K692" s="8" t="s">
        <v>73</v>
      </c>
      <c r="L692" s="8"/>
      <c r="M692" s="11">
        <f t="shared" si="520"/>
        <v>0</v>
      </c>
      <c r="N692" s="12">
        <f t="shared" si="534"/>
        <v>0</v>
      </c>
      <c r="O692" s="11">
        <f t="shared" si="521"/>
        <v>0</v>
      </c>
      <c r="P692" s="12">
        <f t="shared" si="535"/>
        <v>0</v>
      </c>
      <c r="Q692" s="11">
        <f t="shared" si="522"/>
        <v>0</v>
      </c>
      <c r="R692" s="12"/>
      <c r="S692" s="11">
        <f t="shared" si="523"/>
        <v>0</v>
      </c>
      <c r="T692" s="12">
        <f t="shared" si="536"/>
        <v>0</v>
      </c>
      <c r="U692" s="11">
        <f t="shared" si="524"/>
        <v>0</v>
      </c>
      <c r="V692" s="12">
        <f t="shared" si="537"/>
        <v>0</v>
      </c>
      <c r="W692" s="11">
        <f t="shared" si="525"/>
        <v>0</v>
      </c>
      <c r="X692" s="12"/>
      <c r="Y692" s="11">
        <f t="shared" si="526"/>
        <v>0</v>
      </c>
      <c r="Z692" s="12">
        <f t="shared" si="538"/>
        <v>0</v>
      </c>
      <c r="AA692" s="11">
        <f t="shared" si="527"/>
        <v>0</v>
      </c>
      <c r="AB692" s="12">
        <f t="shared" si="539"/>
        <v>0</v>
      </c>
      <c r="AC692" s="11">
        <f t="shared" si="528"/>
        <v>0</v>
      </c>
      <c r="AD692" s="12"/>
      <c r="AE692" s="11">
        <f t="shared" si="529"/>
        <v>0</v>
      </c>
      <c r="AF692" s="12">
        <f t="shared" si="540"/>
        <v>0</v>
      </c>
      <c r="AG692" s="11">
        <f t="shared" si="530"/>
        <v>0</v>
      </c>
      <c r="AH692" s="12">
        <f t="shared" si="541"/>
        <v>0</v>
      </c>
      <c r="AI692" s="11">
        <f t="shared" si="531"/>
        <v>1.9999999999999574E-2</v>
      </c>
      <c r="AJ692" s="12"/>
      <c r="AK692" s="11">
        <f t="shared" si="532"/>
        <v>0</v>
      </c>
      <c r="AL692" s="12">
        <f t="shared" si="542"/>
        <v>0</v>
      </c>
      <c r="AM692" s="11">
        <f t="shared" si="533"/>
        <v>0</v>
      </c>
      <c r="AN692" s="12">
        <f t="shared" si="543"/>
        <v>0</v>
      </c>
      <c r="AO692" s="11">
        <f t="shared" si="544"/>
        <v>0</v>
      </c>
      <c r="AP692" s="12"/>
      <c r="AQ692" s="11">
        <f t="shared" si="545"/>
        <v>0</v>
      </c>
      <c r="AR692" s="12">
        <f t="shared" si="546"/>
        <v>0</v>
      </c>
      <c r="AS692" s="11">
        <f t="shared" si="547"/>
        <v>0</v>
      </c>
      <c r="AT692" s="12">
        <f t="shared" si="548"/>
        <v>0</v>
      </c>
      <c r="AU692" s="11">
        <f t="shared" si="549"/>
        <v>1.9999999999999574E-2</v>
      </c>
      <c r="AV692" s="12"/>
      <c r="AW692" s="11">
        <f t="shared" si="550"/>
        <v>0</v>
      </c>
      <c r="AX692" s="12">
        <f t="shared" si="551"/>
        <v>0</v>
      </c>
      <c r="AY692" s="11">
        <f t="shared" si="552"/>
        <v>0</v>
      </c>
      <c r="AZ692" s="12">
        <f t="shared" si="553"/>
        <v>0</v>
      </c>
      <c r="BA692" s="11">
        <f t="shared" si="554"/>
        <v>0</v>
      </c>
      <c r="BB692" s="12"/>
      <c r="BC692" s="11">
        <f t="shared" si="555"/>
        <v>0</v>
      </c>
      <c r="BD692" s="12">
        <f t="shared" si="556"/>
        <v>0</v>
      </c>
      <c r="BE692" s="11">
        <f t="shared" si="557"/>
        <v>0</v>
      </c>
      <c r="BF692" s="12">
        <f t="shared" si="558"/>
        <v>0</v>
      </c>
      <c r="BG692" s="11">
        <f t="shared" si="559"/>
        <v>0</v>
      </c>
      <c r="BH692" s="12"/>
      <c r="BI692" s="11">
        <f t="shared" si="560"/>
        <v>0</v>
      </c>
      <c r="BJ692" s="12">
        <f t="shared" si="561"/>
        <v>0</v>
      </c>
      <c r="BK692" s="11">
        <f t="shared" si="562"/>
        <v>0</v>
      </c>
      <c r="BL692" s="12">
        <f t="shared" si="563"/>
        <v>0</v>
      </c>
      <c r="BM692" s="11">
        <f t="shared" si="564"/>
        <v>1.9999999999999574E-2</v>
      </c>
      <c r="BN692" s="12"/>
      <c r="BO692" s="11">
        <f t="shared" si="565"/>
        <v>0</v>
      </c>
      <c r="BP692" s="12">
        <f t="shared" si="566"/>
        <v>0</v>
      </c>
      <c r="BQ692" s="11">
        <f t="shared" si="567"/>
        <v>0</v>
      </c>
      <c r="BR692" s="12">
        <f t="shared" si="568"/>
        <v>0</v>
      </c>
      <c r="BS692" s="11">
        <f t="shared" si="569"/>
        <v>0</v>
      </c>
    </row>
    <row r="693" spans="1:71" x14ac:dyDescent="0.25">
      <c r="A693" s="21">
        <f t="shared" si="570"/>
        <v>13.770416666666462</v>
      </c>
      <c r="B693" s="7"/>
      <c r="C693" t="s">
        <v>71</v>
      </c>
      <c r="D693" s="8"/>
      <c r="E693" s="8"/>
      <c r="F693" s="8" t="s">
        <v>73</v>
      </c>
      <c r="H693" s="8" t="s">
        <v>73</v>
      </c>
      <c r="I693" s="8" t="s">
        <v>73</v>
      </c>
      <c r="J693" s="8"/>
      <c r="K693" s="8" t="s">
        <v>73</v>
      </c>
      <c r="L693" s="8"/>
      <c r="M693" s="11">
        <f t="shared" si="520"/>
        <v>0</v>
      </c>
      <c r="N693" s="12">
        <f t="shared" si="534"/>
        <v>0</v>
      </c>
      <c r="O693" s="11">
        <f t="shared" si="521"/>
        <v>0</v>
      </c>
      <c r="P693" s="12">
        <f t="shared" si="535"/>
        <v>0</v>
      </c>
      <c r="Q693" s="11">
        <f t="shared" si="522"/>
        <v>0</v>
      </c>
      <c r="R693" s="12"/>
      <c r="S693" s="11">
        <f t="shared" si="523"/>
        <v>0</v>
      </c>
      <c r="T693" s="12">
        <f t="shared" si="536"/>
        <v>0</v>
      </c>
      <c r="U693" s="11">
        <f t="shared" si="524"/>
        <v>0</v>
      </c>
      <c r="V693" s="12">
        <f t="shared" si="537"/>
        <v>0</v>
      </c>
      <c r="W693" s="11">
        <f t="shared" si="525"/>
        <v>0</v>
      </c>
      <c r="X693" s="12"/>
      <c r="Y693" s="11">
        <f t="shared" si="526"/>
        <v>0</v>
      </c>
      <c r="Z693" s="12">
        <f t="shared" si="538"/>
        <v>0</v>
      </c>
      <c r="AA693" s="11">
        <f t="shared" si="527"/>
        <v>0</v>
      </c>
      <c r="AB693" s="12">
        <f t="shared" si="539"/>
        <v>0</v>
      </c>
      <c r="AC693" s="11">
        <f t="shared" si="528"/>
        <v>0</v>
      </c>
      <c r="AD693" s="12"/>
      <c r="AE693" s="11">
        <f t="shared" si="529"/>
        <v>0</v>
      </c>
      <c r="AF693" s="12">
        <f t="shared" si="540"/>
        <v>0</v>
      </c>
      <c r="AG693" s="11">
        <f t="shared" si="530"/>
        <v>0</v>
      </c>
      <c r="AH693" s="12">
        <f t="shared" si="541"/>
        <v>0</v>
      </c>
      <c r="AI693" s="11">
        <f t="shared" si="531"/>
        <v>1.9999999999999574E-2</v>
      </c>
      <c r="AJ693" s="12"/>
      <c r="AK693" s="11">
        <f t="shared" si="532"/>
        <v>0</v>
      </c>
      <c r="AL693" s="12">
        <f t="shared" si="542"/>
        <v>0</v>
      </c>
      <c r="AM693" s="11">
        <f t="shared" si="533"/>
        <v>0</v>
      </c>
      <c r="AN693" s="12">
        <f t="shared" si="543"/>
        <v>0</v>
      </c>
      <c r="AO693" s="11">
        <f t="shared" si="544"/>
        <v>0</v>
      </c>
      <c r="AP693" s="12"/>
      <c r="AQ693" s="11">
        <f t="shared" si="545"/>
        <v>0</v>
      </c>
      <c r="AR693" s="12">
        <f t="shared" si="546"/>
        <v>0</v>
      </c>
      <c r="AS693" s="11">
        <f t="shared" si="547"/>
        <v>0</v>
      </c>
      <c r="AT693" s="12">
        <f t="shared" si="548"/>
        <v>0</v>
      </c>
      <c r="AU693" s="11">
        <f t="shared" si="549"/>
        <v>1.9999999999999574E-2</v>
      </c>
      <c r="AV693" s="12"/>
      <c r="AW693" s="11">
        <f t="shared" si="550"/>
        <v>0</v>
      </c>
      <c r="AX693" s="12">
        <f t="shared" si="551"/>
        <v>0</v>
      </c>
      <c r="AY693" s="11">
        <f t="shared" si="552"/>
        <v>0</v>
      </c>
      <c r="AZ693" s="12">
        <f t="shared" si="553"/>
        <v>0</v>
      </c>
      <c r="BA693" s="11">
        <f t="shared" si="554"/>
        <v>0</v>
      </c>
      <c r="BB693" s="12"/>
      <c r="BC693" s="11">
        <f t="shared" si="555"/>
        <v>0</v>
      </c>
      <c r="BD693" s="12">
        <f t="shared" si="556"/>
        <v>0</v>
      </c>
      <c r="BE693" s="11">
        <f t="shared" si="557"/>
        <v>0</v>
      </c>
      <c r="BF693" s="12">
        <f t="shared" si="558"/>
        <v>0</v>
      </c>
      <c r="BG693" s="11">
        <f t="shared" si="559"/>
        <v>0</v>
      </c>
      <c r="BH693" s="12"/>
      <c r="BI693" s="11">
        <f t="shared" si="560"/>
        <v>0</v>
      </c>
      <c r="BJ693" s="12">
        <f t="shared" si="561"/>
        <v>0</v>
      </c>
      <c r="BK693" s="11">
        <f t="shared" si="562"/>
        <v>0</v>
      </c>
      <c r="BL693" s="12">
        <f t="shared" si="563"/>
        <v>0</v>
      </c>
      <c r="BM693" s="11">
        <f t="shared" si="564"/>
        <v>1.9999999999999574E-2</v>
      </c>
      <c r="BN693" s="12"/>
      <c r="BO693" s="11">
        <f t="shared" si="565"/>
        <v>0</v>
      </c>
      <c r="BP693" s="12">
        <f t="shared" si="566"/>
        <v>0</v>
      </c>
      <c r="BQ693" s="11">
        <f t="shared" si="567"/>
        <v>0</v>
      </c>
      <c r="BR693" s="12">
        <f t="shared" si="568"/>
        <v>0</v>
      </c>
      <c r="BS693" s="11">
        <f t="shared" si="569"/>
        <v>0</v>
      </c>
    </row>
    <row r="694" spans="1:71" x14ac:dyDescent="0.25">
      <c r="A694" s="21">
        <f t="shared" si="570"/>
        <v>13.790416666666461</v>
      </c>
      <c r="B694" s="7" t="s">
        <v>76</v>
      </c>
      <c r="C694" t="s">
        <v>71</v>
      </c>
      <c r="D694" s="8" t="s">
        <v>73</v>
      </c>
      <c r="E694" s="8"/>
      <c r="F694" s="8" t="s">
        <v>73</v>
      </c>
      <c r="H694" s="8" t="s">
        <v>73</v>
      </c>
      <c r="I694" s="8" t="s">
        <v>73</v>
      </c>
      <c r="J694" s="8"/>
      <c r="K694" s="8" t="s">
        <v>73</v>
      </c>
      <c r="L694" s="8"/>
      <c r="M694" s="11">
        <f t="shared" si="520"/>
        <v>0</v>
      </c>
      <c r="N694" s="12">
        <f t="shared" si="534"/>
        <v>0</v>
      </c>
      <c r="O694" s="11">
        <f t="shared" si="521"/>
        <v>0</v>
      </c>
      <c r="P694" s="12">
        <f t="shared" si="535"/>
        <v>0</v>
      </c>
      <c r="Q694" s="11">
        <f t="shared" si="522"/>
        <v>0</v>
      </c>
      <c r="R694" s="12"/>
      <c r="S694" s="11">
        <f t="shared" si="523"/>
        <v>13.790416666666461</v>
      </c>
      <c r="T694" s="12">
        <f t="shared" si="536"/>
        <v>1</v>
      </c>
      <c r="U694" s="11">
        <f t="shared" si="524"/>
        <v>0</v>
      </c>
      <c r="V694" s="12">
        <f t="shared" si="537"/>
        <v>0</v>
      </c>
      <c r="W694" s="11">
        <f t="shared" si="525"/>
        <v>1.9999999999999574E-2</v>
      </c>
      <c r="X694" s="12"/>
      <c r="Y694" s="11">
        <f t="shared" si="526"/>
        <v>0</v>
      </c>
      <c r="Z694" s="12">
        <f t="shared" si="538"/>
        <v>0</v>
      </c>
      <c r="AA694" s="11">
        <f t="shared" si="527"/>
        <v>0</v>
      </c>
      <c r="AB694" s="12">
        <f t="shared" si="539"/>
        <v>0</v>
      </c>
      <c r="AC694" s="11">
        <f t="shared" si="528"/>
        <v>0</v>
      </c>
      <c r="AD694" s="12"/>
      <c r="AE694" s="11">
        <f t="shared" si="529"/>
        <v>0</v>
      </c>
      <c r="AF694" s="12">
        <f t="shared" si="540"/>
        <v>0</v>
      </c>
      <c r="AG694" s="11">
        <f t="shared" si="530"/>
        <v>0</v>
      </c>
      <c r="AH694" s="12">
        <f t="shared" si="541"/>
        <v>0</v>
      </c>
      <c r="AI694" s="11">
        <f t="shared" si="531"/>
        <v>1.9999999999999574E-2</v>
      </c>
      <c r="AJ694" s="12"/>
      <c r="AK694" s="11">
        <f t="shared" si="532"/>
        <v>0</v>
      </c>
      <c r="AL694" s="12">
        <f t="shared" si="542"/>
        <v>0</v>
      </c>
      <c r="AM694" s="11">
        <f t="shared" si="533"/>
        <v>0</v>
      </c>
      <c r="AN694" s="12">
        <f t="shared" si="543"/>
        <v>0</v>
      </c>
      <c r="AO694" s="11">
        <f t="shared" si="544"/>
        <v>0</v>
      </c>
      <c r="AP694" s="12"/>
      <c r="AQ694" s="11">
        <f t="shared" si="545"/>
        <v>0</v>
      </c>
      <c r="AR694" s="12">
        <f t="shared" si="546"/>
        <v>0</v>
      </c>
      <c r="AS694" s="11">
        <f t="shared" si="547"/>
        <v>0</v>
      </c>
      <c r="AT694" s="12">
        <f t="shared" si="548"/>
        <v>0</v>
      </c>
      <c r="AU694" s="11">
        <f t="shared" si="549"/>
        <v>1.9999999999999574E-2</v>
      </c>
      <c r="AV694" s="12"/>
      <c r="AW694" s="11">
        <f t="shared" si="550"/>
        <v>0</v>
      </c>
      <c r="AX694" s="12">
        <f t="shared" si="551"/>
        <v>0</v>
      </c>
      <c r="AY694" s="11">
        <f t="shared" si="552"/>
        <v>0</v>
      </c>
      <c r="AZ694" s="12">
        <f t="shared" si="553"/>
        <v>0</v>
      </c>
      <c r="BA694" s="11">
        <f t="shared" si="554"/>
        <v>0</v>
      </c>
      <c r="BB694" s="12"/>
      <c r="BC694" s="11">
        <f t="shared" si="555"/>
        <v>0</v>
      </c>
      <c r="BD694" s="12">
        <f t="shared" si="556"/>
        <v>0</v>
      </c>
      <c r="BE694" s="11">
        <f t="shared" si="557"/>
        <v>0</v>
      </c>
      <c r="BF694" s="12">
        <f t="shared" si="558"/>
        <v>0</v>
      </c>
      <c r="BG694" s="11">
        <f t="shared" si="559"/>
        <v>0</v>
      </c>
      <c r="BH694" s="12"/>
      <c r="BI694" s="11">
        <f t="shared" si="560"/>
        <v>0</v>
      </c>
      <c r="BJ694" s="12">
        <f t="shared" si="561"/>
        <v>0</v>
      </c>
      <c r="BK694" s="11">
        <f t="shared" si="562"/>
        <v>0</v>
      </c>
      <c r="BL694" s="12">
        <f t="shared" si="563"/>
        <v>0</v>
      </c>
      <c r="BM694" s="11">
        <f t="shared" si="564"/>
        <v>1.9999999999999574E-2</v>
      </c>
      <c r="BN694" s="12"/>
      <c r="BO694" s="11">
        <f t="shared" si="565"/>
        <v>0</v>
      </c>
      <c r="BP694" s="12">
        <f t="shared" si="566"/>
        <v>0</v>
      </c>
      <c r="BQ694" s="11">
        <f t="shared" si="567"/>
        <v>0</v>
      </c>
      <c r="BR694" s="12">
        <f t="shared" si="568"/>
        <v>0</v>
      </c>
      <c r="BS694" s="11">
        <f t="shared" si="569"/>
        <v>0</v>
      </c>
    </row>
    <row r="695" spans="1:71" x14ac:dyDescent="0.25">
      <c r="A695" s="21">
        <f t="shared" si="570"/>
        <v>13.810416666666461</v>
      </c>
      <c r="B695" s="7" t="s">
        <v>75</v>
      </c>
      <c r="C695" s="9" t="s">
        <v>72</v>
      </c>
      <c r="D695" s="8" t="s">
        <v>73</v>
      </c>
      <c r="E695" s="8"/>
      <c r="F695" s="8" t="s">
        <v>73</v>
      </c>
      <c r="H695" t="s">
        <v>71</v>
      </c>
      <c r="I695" s="8" t="s">
        <v>73</v>
      </c>
      <c r="J695" s="8"/>
      <c r="K695" s="8" t="s">
        <v>73</v>
      </c>
      <c r="L695" s="8"/>
      <c r="M695" s="11">
        <f t="shared" si="520"/>
        <v>0</v>
      </c>
      <c r="N695" s="12">
        <f t="shared" si="534"/>
        <v>0</v>
      </c>
      <c r="O695" s="11">
        <f t="shared" si="521"/>
        <v>13.810416666666461</v>
      </c>
      <c r="P695" s="12">
        <f t="shared" si="535"/>
        <v>1</v>
      </c>
      <c r="Q695" s="11">
        <f t="shared" si="522"/>
        <v>0</v>
      </c>
      <c r="R695" s="12"/>
      <c r="S695" s="11">
        <f t="shared" si="523"/>
        <v>0</v>
      </c>
      <c r="T695" s="12">
        <f t="shared" si="536"/>
        <v>0</v>
      </c>
      <c r="U695" s="11">
        <f t="shared" si="524"/>
        <v>0</v>
      </c>
      <c r="V695" s="12">
        <f t="shared" si="537"/>
        <v>0</v>
      </c>
      <c r="W695" s="11">
        <f t="shared" si="525"/>
        <v>1.9999999999999574E-2</v>
      </c>
      <c r="X695" s="12"/>
      <c r="Y695" s="11">
        <f t="shared" si="526"/>
        <v>0</v>
      </c>
      <c r="Z695" s="12">
        <f t="shared" si="538"/>
        <v>0</v>
      </c>
      <c r="AA695" s="11">
        <f t="shared" si="527"/>
        <v>0</v>
      </c>
      <c r="AB695" s="12">
        <f t="shared" si="539"/>
        <v>0</v>
      </c>
      <c r="AC695" s="11">
        <f t="shared" si="528"/>
        <v>0</v>
      </c>
      <c r="AD695" s="12"/>
      <c r="AE695" s="11">
        <f t="shared" si="529"/>
        <v>0</v>
      </c>
      <c r="AF695" s="12">
        <f t="shared" si="540"/>
        <v>0</v>
      </c>
      <c r="AG695" s="11">
        <f t="shared" si="530"/>
        <v>0</v>
      </c>
      <c r="AH695" s="12">
        <f t="shared" si="541"/>
        <v>0</v>
      </c>
      <c r="AI695" s="11">
        <f t="shared" si="531"/>
        <v>1.9999999999999574E-2</v>
      </c>
      <c r="AJ695" s="12"/>
      <c r="AK695" s="11">
        <f t="shared" si="532"/>
        <v>0</v>
      </c>
      <c r="AL695" s="12">
        <f t="shared" si="542"/>
        <v>0</v>
      </c>
      <c r="AM695" s="11">
        <f t="shared" si="533"/>
        <v>0</v>
      </c>
      <c r="AN695" s="12">
        <f t="shared" si="543"/>
        <v>0</v>
      </c>
      <c r="AO695" s="11">
        <f t="shared" si="544"/>
        <v>0</v>
      </c>
      <c r="AP695" s="12"/>
      <c r="AQ695" s="11">
        <f t="shared" si="545"/>
        <v>0</v>
      </c>
      <c r="AR695" s="12">
        <f t="shared" si="546"/>
        <v>0</v>
      </c>
      <c r="AS695" s="11">
        <f t="shared" si="547"/>
        <v>0</v>
      </c>
      <c r="AT695" s="12">
        <f t="shared" si="548"/>
        <v>0</v>
      </c>
      <c r="AU695" s="11">
        <f t="shared" si="549"/>
        <v>0</v>
      </c>
      <c r="AV695" s="12"/>
      <c r="AW695" s="11">
        <f t="shared" si="550"/>
        <v>0</v>
      </c>
      <c r="AX695" s="12">
        <f t="shared" si="551"/>
        <v>0</v>
      </c>
      <c r="AY695" s="11">
        <f t="shared" si="552"/>
        <v>0</v>
      </c>
      <c r="AZ695" s="12">
        <f t="shared" si="553"/>
        <v>0</v>
      </c>
      <c r="BA695" s="11">
        <f t="shared" si="554"/>
        <v>0</v>
      </c>
      <c r="BB695" s="12"/>
      <c r="BC695" s="11">
        <f t="shared" si="555"/>
        <v>0</v>
      </c>
      <c r="BD695" s="12">
        <f t="shared" si="556"/>
        <v>0</v>
      </c>
      <c r="BE695" s="11">
        <f t="shared" si="557"/>
        <v>0</v>
      </c>
      <c r="BF695" s="12">
        <f t="shared" si="558"/>
        <v>0</v>
      </c>
      <c r="BG695" s="11">
        <f t="shared" si="559"/>
        <v>0</v>
      </c>
      <c r="BH695" s="12"/>
      <c r="BI695" s="11">
        <f t="shared" si="560"/>
        <v>0</v>
      </c>
      <c r="BJ695" s="12">
        <f t="shared" si="561"/>
        <v>0</v>
      </c>
      <c r="BK695" s="11">
        <f t="shared" si="562"/>
        <v>0</v>
      </c>
      <c r="BL695" s="12">
        <f t="shared" si="563"/>
        <v>0</v>
      </c>
      <c r="BM695" s="11">
        <f t="shared" si="564"/>
        <v>1.9999999999999574E-2</v>
      </c>
      <c r="BN695" s="12"/>
      <c r="BO695" s="11">
        <f t="shared" si="565"/>
        <v>0</v>
      </c>
      <c r="BP695" s="12">
        <f t="shared" si="566"/>
        <v>0</v>
      </c>
      <c r="BQ695" s="11">
        <f t="shared" si="567"/>
        <v>0</v>
      </c>
      <c r="BR695" s="12">
        <f t="shared" si="568"/>
        <v>0</v>
      </c>
      <c r="BS695" s="11">
        <f t="shared" si="569"/>
        <v>0</v>
      </c>
    </row>
    <row r="696" spans="1:71" x14ac:dyDescent="0.25">
      <c r="A696" s="21">
        <f t="shared" si="570"/>
        <v>13.83041666666646</v>
      </c>
      <c r="B696" s="7" t="s">
        <v>82</v>
      </c>
      <c r="D696" s="8" t="s">
        <v>73</v>
      </c>
      <c r="E696" s="8"/>
      <c r="F696" s="8" t="s">
        <v>73</v>
      </c>
      <c r="H696" t="s">
        <v>71</v>
      </c>
      <c r="I696" s="8" t="s">
        <v>73</v>
      </c>
      <c r="J696" s="8" t="s">
        <v>73</v>
      </c>
      <c r="K696" s="8" t="s">
        <v>73</v>
      </c>
      <c r="L696" s="8"/>
      <c r="M696" s="11">
        <f t="shared" si="520"/>
        <v>0</v>
      </c>
      <c r="N696" s="12">
        <f t="shared" si="534"/>
        <v>0</v>
      </c>
      <c r="O696" s="11">
        <f t="shared" si="521"/>
        <v>0</v>
      </c>
      <c r="P696" s="12">
        <f t="shared" si="535"/>
        <v>0</v>
      </c>
      <c r="Q696" s="11">
        <f t="shared" si="522"/>
        <v>0</v>
      </c>
      <c r="R696" s="12"/>
      <c r="S696" s="11">
        <f t="shared" si="523"/>
        <v>0</v>
      </c>
      <c r="T696" s="12">
        <f t="shared" si="536"/>
        <v>0</v>
      </c>
      <c r="U696" s="11">
        <f t="shared" si="524"/>
        <v>0</v>
      </c>
      <c r="V696" s="12">
        <f t="shared" si="537"/>
        <v>0</v>
      </c>
      <c r="W696" s="11">
        <f t="shared" si="525"/>
        <v>1.9999999999999574E-2</v>
      </c>
      <c r="X696" s="12"/>
      <c r="Y696" s="11">
        <f t="shared" si="526"/>
        <v>0</v>
      </c>
      <c r="Z696" s="12">
        <f t="shared" si="538"/>
        <v>0</v>
      </c>
      <c r="AA696" s="11">
        <f t="shared" si="527"/>
        <v>0</v>
      </c>
      <c r="AB696" s="12">
        <f t="shared" si="539"/>
        <v>0</v>
      </c>
      <c r="AC696" s="11">
        <f t="shared" si="528"/>
        <v>0</v>
      </c>
      <c r="AD696" s="12"/>
      <c r="AE696" s="11">
        <f t="shared" si="529"/>
        <v>0</v>
      </c>
      <c r="AF696" s="12">
        <f t="shared" si="540"/>
        <v>0</v>
      </c>
      <c r="AG696" s="11">
        <f t="shared" si="530"/>
        <v>0</v>
      </c>
      <c r="AH696" s="12">
        <f t="shared" si="541"/>
        <v>0</v>
      </c>
      <c r="AI696" s="11">
        <f t="shared" si="531"/>
        <v>1.9999999999999574E-2</v>
      </c>
      <c r="AJ696" s="12"/>
      <c r="AK696" s="11">
        <f t="shared" si="532"/>
        <v>0</v>
      </c>
      <c r="AL696" s="12">
        <f t="shared" si="542"/>
        <v>0</v>
      </c>
      <c r="AM696" s="11">
        <f t="shared" si="533"/>
        <v>0</v>
      </c>
      <c r="AN696" s="12">
        <f t="shared" si="543"/>
        <v>0</v>
      </c>
      <c r="AO696" s="11">
        <f t="shared" si="544"/>
        <v>0</v>
      </c>
      <c r="AP696" s="12"/>
      <c r="AQ696" s="11">
        <f t="shared" si="545"/>
        <v>0</v>
      </c>
      <c r="AR696" s="12">
        <f t="shared" si="546"/>
        <v>0</v>
      </c>
      <c r="AS696" s="11">
        <f t="shared" si="547"/>
        <v>0</v>
      </c>
      <c r="AT696" s="12">
        <f t="shared" si="548"/>
        <v>0</v>
      </c>
      <c r="AU696" s="11">
        <f t="shared" si="549"/>
        <v>0</v>
      </c>
      <c r="AV696" s="12"/>
      <c r="AW696" s="11">
        <f t="shared" si="550"/>
        <v>0</v>
      </c>
      <c r="AX696" s="12">
        <f t="shared" si="551"/>
        <v>0</v>
      </c>
      <c r="AY696" s="11">
        <f t="shared" si="552"/>
        <v>0</v>
      </c>
      <c r="AZ696" s="12">
        <f t="shared" si="553"/>
        <v>0</v>
      </c>
      <c r="BA696" s="11">
        <f t="shared" si="554"/>
        <v>0</v>
      </c>
      <c r="BB696" s="12"/>
      <c r="BC696" s="11">
        <f t="shared" si="555"/>
        <v>13.83041666666646</v>
      </c>
      <c r="BD696" s="12">
        <f t="shared" si="556"/>
        <v>1</v>
      </c>
      <c r="BE696" s="11">
        <f t="shared" si="557"/>
        <v>0</v>
      </c>
      <c r="BF696" s="12">
        <f t="shared" si="558"/>
        <v>0</v>
      </c>
      <c r="BG696" s="11">
        <f t="shared" si="559"/>
        <v>1.9999999999999574E-2</v>
      </c>
      <c r="BH696" s="12"/>
      <c r="BI696" s="11">
        <f t="shared" si="560"/>
        <v>0</v>
      </c>
      <c r="BJ696" s="12">
        <f t="shared" si="561"/>
        <v>0</v>
      </c>
      <c r="BK696" s="11">
        <f t="shared" si="562"/>
        <v>0</v>
      </c>
      <c r="BL696" s="12">
        <f t="shared" si="563"/>
        <v>0</v>
      </c>
      <c r="BM696" s="11">
        <f t="shared" si="564"/>
        <v>1.9999999999999574E-2</v>
      </c>
      <c r="BN696" s="12"/>
      <c r="BO696" s="11">
        <f t="shared" si="565"/>
        <v>0</v>
      </c>
      <c r="BP696" s="12">
        <f t="shared" si="566"/>
        <v>0</v>
      </c>
      <c r="BQ696" s="11">
        <f t="shared" si="567"/>
        <v>0</v>
      </c>
      <c r="BR696" s="12">
        <f t="shared" si="568"/>
        <v>0</v>
      </c>
      <c r="BS696" s="11">
        <f t="shared" si="569"/>
        <v>0</v>
      </c>
    </row>
    <row r="697" spans="1:71" x14ac:dyDescent="0.25">
      <c r="A697" s="21">
        <f t="shared" si="570"/>
        <v>13.85041666666646</v>
      </c>
      <c r="B697" s="7"/>
      <c r="D697" s="8" t="s">
        <v>73</v>
      </c>
      <c r="E697" s="8"/>
      <c r="F697" s="8" t="s">
        <v>73</v>
      </c>
      <c r="H697" t="s">
        <v>71</v>
      </c>
      <c r="I697" s="8" t="s">
        <v>73</v>
      </c>
      <c r="J697" s="8" t="s">
        <v>73</v>
      </c>
      <c r="K697" s="8" t="s">
        <v>73</v>
      </c>
      <c r="L697" s="8"/>
      <c r="M697" s="11">
        <f t="shared" si="520"/>
        <v>0</v>
      </c>
      <c r="N697" s="12">
        <f t="shared" si="534"/>
        <v>0</v>
      </c>
      <c r="O697" s="11">
        <f t="shared" si="521"/>
        <v>0</v>
      </c>
      <c r="P697" s="12">
        <f t="shared" si="535"/>
        <v>0</v>
      </c>
      <c r="Q697" s="11">
        <f t="shared" si="522"/>
        <v>0</v>
      </c>
      <c r="R697" s="12"/>
      <c r="S697" s="11">
        <f t="shared" si="523"/>
        <v>0</v>
      </c>
      <c r="T697" s="12">
        <f t="shared" si="536"/>
        <v>0</v>
      </c>
      <c r="U697" s="11">
        <f t="shared" si="524"/>
        <v>0</v>
      </c>
      <c r="V697" s="12">
        <f t="shared" si="537"/>
        <v>0</v>
      </c>
      <c r="W697" s="11">
        <f t="shared" si="525"/>
        <v>1.9999999999999574E-2</v>
      </c>
      <c r="X697" s="12"/>
      <c r="Y697" s="11">
        <f t="shared" si="526"/>
        <v>0</v>
      </c>
      <c r="Z697" s="12">
        <f t="shared" si="538"/>
        <v>0</v>
      </c>
      <c r="AA697" s="11">
        <f t="shared" si="527"/>
        <v>0</v>
      </c>
      <c r="AB697" s="12">
        <f t="shared" si="539"/>
        <v>0</v>
      </c>
      <c r="AC697" s="11">
        <f t="shared" si="528"/>
        <v>0</v>
      </c>
      <c r="AD697" s="12"/>
      <c r="AE697" s="11">
        <f t="shared" si="529"/>
        <v>0</v>
      </c>
      <c r="AF697" s="12">
        <f t="shared" si="540"/>
        <v>0</v>
      </c>
      <c r="AG697" s="11">
        <f t="shared" si="530"/>
        <v>0</v>
      </c>
      <c r="AH697" s="12">
        <f t="shared" si="541"/>
        <v>0</v>
      </c>
      <c r="AI697" s="11">
        <f t="shared" si="531"/>
        <v>1.9999999999999574E-2</v>
      </c>
      <c r="AJ697" s="12"/>
      <c r="AK697" s="11">
        <f t="shared" si="532"/>
        <v>0</v>
      </c>
      <c r="AL697" s="12">
        <f t="shared" si="542"/>
        <v>0</v>
      </c>
      <c r="AM697" s="11">
        <f t="shared" si="533"/>
        <v>0</v>
      </c>
      <c r="AN697" s="12">
        <f t="shared" si="543"/>
        <v>0</v>
      </c>
      <c r="AO697" s="11">
        <f t="shared" si="544"/>
        <v>0</v>
      </c>
      <c r="AP697" s="12"/>
      <c r="AQ697" s="11">
        <f t="shared" si="545"/>
        <v>0</v>
      </c>
      <c r="AR697" s="12">
        <f t="shared" si="546"/>
        <v>0</v>
      </c>
      <c r="AS697" s="11">
        <f t="shared" si="547"/>
        <v>0</v>
      </c>
      <c r="AT697" s="12">
        <f t="shared" si="548"/>
        <v>0</v>
      </c>
      <c r="AU697" s="11">
        <f t="shared" si="549"/>
        <v>0</v>
      </c>
      <c r="AV697" s="12"/>
      <c r="AW697" s="11">
        <f t="shared" si="550"/>
        <v>0</v>
      </c>
      <c r="AX697" s="12">
        <f t="shared" si="551"/>
        <v>0</v>
      </c>
      <c r="AY697" s="11">
        <f t="shared" si="552"/>
        <v>0</v>
      </c>
      <c r="AZ697" s="12">
        <f t="shared" si="553"/>
        <v>0</v>
      </c>
      <c r="BA697" s="11">
        <f t="shared" si="554"/>
        <v>0</v>
      </c>
      <c r="BB697" s="12"/>
      <c r="BC697" s="11">
        <f t="shared" si="555"/>
        <v>0</v>
      </c>
      <c r="BD697" s="12">
        <f t="shared" si="556"/>
        <v>0</v>
      </c>
      <c r="BE697" s="11">
        <f t="shared" si="557"/>
        <v>0</v>
      </c>
      <c r="BF697" s="12">
        <f t="shared" si="558"/>
        <v>0</v>
      </c>
      <c r="BG697" s="11">
        <f t="shared" si="559"/>
        <v>1.9999999999999574E-2</v>
      </c>
      <c r="BH697" s="12"/>
      <c r="BI697" s="11">
        <f t="shared" si="560"/>
        <v>0</v>
      </c>
      <c r="BJ697" s="12">
        <f t="shared" si="561"/>
        <v>0</v>
      </c>
      <c r="BK697" s="11">
        <f t="shared" si="562"/>
        <v>0</v>
      </c>
      <c r="BL697" s="12">
        <f t="shared" si="563"/>
        <v>0</v>
      </c>
      <c r="BM697" s="11">
        <f t="shared" si="564"/>
        <v>1.9999999999999574E-2</v>
      </c>
      <c r="BN697" s="12"/>
      <c r="BO697" s="11">
        <f t="shared" si="565"/>
        <v>0</v>
      </c>
      <c r="BP697" s="12">
        <f t="shared" si="566"/>
        <v>0</v>
      </c>
      <c r="BQ697" s="11">
        <f t="shared" si="567"/>
        <v>0</v>
      </c>
      <c r="BR697" s="12">
        <f t="shared" si="568"/>
        <v>0</v>
      </c>
      <c r="BS697" s="11">
        <f t="shared" si="569"/>
        <v>0</v>
      </c>
    </row>
    <row r="698" spans="1:71" x14ac:dyDescent="0.25">
      <c r="A698" s="21">
        <f t="shared" si="570"/>
        <v>13.870416666666459</v>
      </c>
      <c r="B698" s="7" t="s">
        <v>79</v>
      </c>
      <c r="D698" s="8" t="s">
        <v>73</v>
      </c>
      <c r="E698" s="8"/>
      <c r="F698" s="8" t="s">
        <v>73</v>
      </c>
      <c r="G698" s="8" t="s">
        <v>73</v>
      </c>
      <c r="H698" t="s">
        <v>71</v>
      </c>
      <c r="I698" s="8" t="s">
        <v>73</v>
      </c>
      <c r="J698" s="8" t="s">
        <v>73</v>
      </c>
      <c r="K698" s="8" t="s">
        <v>73</v>
      </c>
      <c r="L698" s="8"/>
      <c r="M698" s="11">
        <f t="shared" si="520"/>
        <v>0</v>
      </c>
      <c r="N698" s="12">
        <f t="shared" si="534"/>
        <v>0</v>
      </c>
      <c r="O698" s="11">
        <f t="shared" si="521"/>
        <v>0</v>
      </c>
      <c r="P698" s="12">
        <f t="shared" si="535"/>
        <v>0</v>
      </c>
      <c r="Q698" s="11">
        <f t="shared" si="522"/>
        <v>0</v>
      </c>
      <c r="R698" s="12"/>
      <c r="S698" s="11">
        <f t="shared" si="523"/>
        <v>0</v>
      </c>
      <c r="T698" s="12">
        <f t="shared" si="536"/>
        <v>0</v>
      </c>
      <c r="U698" s="11">
        <f t="shared" si="524"/>
        <v>0</v>
      </c>
      <c r="V698" s="12">
        <f t="shared" si="537"/>
        <v>0</v>
      </c>
      <c r="W698" s="11">
        <f t="shared" si="525"/>
        <v>1.9999999999999574E-2</v>
      </c>
      <c r="X698" s="12"/>
      <c r="Y698" s="11">
        <f t="shared" si="526"/>
        <v>0</v>
      </c>
      <c r="Z698" s="12">
        <f t="shared" si="538"/>
        <v>0</v>
      </c>
      <c r="AA698" s="11">
        <f t="shared" si="527"/>
        <v>0</v>
      </c>
      <c r="AB698" s="12">
        <f t="shared" si="539"/>
        <v>0</v>
      </c>
      <c r="AC698" s="11">
        <f t="shared" si="528"/>
        <v>0</v>
      </c>
      <c r="AD698" s="12"/>
      <c r="AE698" s="11">
        <f t="shared" si="529"/>
        <v>0</v>
      </c>
      <c r="AF698" s="12">
        <f t="shared" si="540"/>
        <v>0</v>
      </c>
      <c r="AG698" s="11">
        <f t="shared" si="530"/>
        <v>0</v>
      </c>
      <c r="AH698" s="12">
        <f t="shared" si="541"/>
        <v>0</v>
      </c>
      <c r="AI698" s="11">
        <f t="shared" si="531"/>
        <v>1.9999999999999574E-2</v>
      </c>
      <c r="AJ698" s="12"/>
      <c r="AK698" s="11">
        <f t="shared" si="532"/>
        <v>13.870416666666459</v>
      </c>
      <c r="AL698" s="12">
        <f t="shared" si="542"/>
        <v>1</v>
      </c>
      <c r="AM698" s="11">
        <f t="shared" si="533"/>
        <v>0</v>
      </c>
      <c r="AN698" s="12">
        <f t="shared" si="543"/>
        <v>0</v>
      </c>
      <c r="AO698" s="11">
        <f t="shared" si="544"/>
        <v>1.9999999999999574E-2</v>
      </c>
      <c r="AP698" s="12"/>
      <c r="AQ698" s="11">
        <f t="shared" si="545"/>
        <v>0</v>
      </c>
      <c r="AR698" s="12">
        <f t="shared" si="546"/>
        <v>0</v>
      </c>
      <c r="AS698" s="11">
        <f t="shared" si="547"/>
        <v>0</v>
      </c>
      <c r="AT698" s="12">
        <f t="shared" si="548"/>
        <v>0</v>
      </c>
      <c r="AU698" s="11">
        <f t="shared" si="549"/>
        <v>0</v>
      </c>
      <c r="AV698" s="12"/>
      <c r="AW698" s="11">
        <f t="shared" si="550"/>
        <v>0</v>
      </c>
      <c r="AX698" s="12">
        <f t="shared" si="551"/>
        <v>0</v>
      </c>
      <c r="AY698" s="11">
        <f t="shared" si="552"/>
        <v>0</v>
      </c>
      <c r="AZ698" s="12">
        <f t="shared" si="553"/>
        <v>0</v>
      </c>
      <c r="BA698" s="11">
        <f t="shared" si="554"/>
        <v>0</v>
      </c>
      <c r="BB698" s="12"/>
      <c r="BC698" s="11">
        <f t="shared" si="555"/>
        <v>0</v>
      </c>
      <c r="BD698" s="12">
        <f t="shared" si="556"/>
        <v>0</v>
      </c>
      <c r="BE698" s="11">
        <f t="shared" si="557"/>
        <v>0</v>
      </c>
      <c r="BF698" s="12">
        <f t="shared" si="558"/>
        <v>0</v>
      </c>
      <c r="BG698" s="11">
        <f t="shared" si="559"/>
        <v>1.9999999999999574E-2</v>
      </c>
      <c r="BH698" s="12"/>
      <c r="BI698" s="11">
        <f t="shared" si="560"/>
        <v>0</v>
      </c>
      <c r="BJ698" s="12">
        <f t="shared" si="561"/>
        <v>0</v>
      </c>
      <c r="BK698" s="11">
        <f t="shared" si="562"/>
        <v>0</v>
      </c>
      <c r="BL698" s="12">
        <f t="shared" si="563"/>
        <v>0</v>
      </c>
      <c r="BM698" s="11">
        <f t="shared" si="564"/>
        <v>1.9999999999999574E-2</v>
      </c>
      <c r="BN698" s="12"/>
      <c r="BO698" s="11">
        <f t="shared" si="565"/>
        <v>0</v>
      </c>
      <c r="BP698" s="12">
        <f t="shared" si="566"/>
        <v>0</v>
      </c>
      <c r="BQ698" s="11">
        <f t="shared" si="567"/>
        <v>0</v>
      </c>
      <c r="BR698" s="12">
        <f t="shared" si="568"/>
        <v>0</v>
      </c>
      <c r="BS698" s="11">
        <f t="shared" si="569"/>
        <v>0</v>
      </c>
    </row>
    <row r="699" spans="1:71" x14ac:dyDescent="0.25">
      <c r="A699" s="21">
        <f t="shared" si="570"/>
        <v>13.890416666666459</v>
      </c>
      <c r="B699" s="7" t="s">
        <v>89</v>
      </c>
      <c r="D699" s="8" t="s">
        <v>73</v>
      </c>
      <c r="E699" s="8"/>
      <c r="F699" s="8" t="s">
        <v>73</v>
      </c>
      <c r="G699" s="8" t="s">
        <v>73</v>
      </c>
      <c r="H699" s="9" t="s">
        <v>72</v>
      </c>
      <c r="I699" t="s">
        <v>71</v>
      </c>
      <c r="J699" s="8" t="s">
        <v>73</v>
      </c>
      <c r="K699" s="8" t="s">
        <v>73</v>
      </c>
      <c r="L699" s="8"/>
      <c r="M699" s="11">
        <f t="shared" si="520"/>
        <v>0</v>
      </c>
      <c r="N699" s="12">
        <f t="shared" si="534"/>
        <v>0</v>
      </c>
      <c r="O699" s="11">
        <f t="shared" si="521"/>
        <v>0</v>
      </c>
      <c r="P699" s="12">
        <f t="shared" si="535"/>
        <v>0</v>
      </c>
      <c r="Q699" s="11">
        <f t="shared" si="522"/>
        <v>0</v>
      </c>
      <c r="R699" s="12"/>
      <c r="S699" s="11">
        <f t="shared" si="523"/>
        <v>0</v>
      </c>
      <c r="T699" s="12">
        <f t="shared" si="536"/>
        <v>0</v>
      </c>
      <c r="U699" s="11">
        <f t="shared" si="524"/>
        <v>0</v>
      </c>
      <c r="V699" s="12">
        <f t="shared" si="537"/>
        <v>0</v>
      </c>
      <c r="W699" s="11">
        <f t="shared" si="525"/>
        <v>1.9999999999999574E-2</v>
      </c>
      <c r="X699" s="12"/>
      <c r="Y699" s="11">
        <f t="shared" si="526"/>
        <v>0</v>
      </c>
      <c r="Z699" s="12">
        <f t="shared" si="538"/>
        <v>0</v>
      </c>
      <c r="AA699" s="11">
        <f t="shared" si="527"/>
        <v>0</v>
      </c>
      <c r="AB699" s="12">
        <f t="shared" si="539"/>
        <v>0</v>
      </c>
      <c r="AC699" s="11">
        <f t="shared" si="528"/>
        <v>0</v>
      </c>
      <c r="AD699" s="12"/>
      <c r="AE699" s="11">
        <f t="shared" si="529"/>
        <v>0</v>
      </c>
      <c r="AF699" s="12">
        <f t="shared" si="540"/>
        <v>0</v>
      </c>
      <c r="AG699" s="11">
        <f t="shared" si="530"/>
        <v>0</v>
      </c>
      <c r="AH699" s="12">
        <f t="shared" si="541"/>
        <v>0</v>
      </c>
      <c r="AI699" s="11">
        <f t="shared" si="531"/>
        <v>1.9999999999999574E-2</v>
      </c>
      <c r="AJ699" s="12"/>
      <c r="AK699" s="11">
        <f t="shared" si="532"/>
        <v>0</v>
      </c>
      <c r="AL699" s="12">
        <f t="shared" si="542"/>
        <v>0</v>
      </c>
      <c r="AM699" s="11">
        <f t="shared" si="533"/>
        <v>0</v>
      </c>
      <c r="AN699" s="12">
        <f t="shared" si="543"/>
        <v>0</v>
      </c>
      <c r="AO699" s="11">
        <f t="shared" si="544"/>
        <v>1.9999999999999574E-2</v>
      </c>
      <c r="AP699" s="12"/>
      <c r="AQ699" s="11">
        <f t="shared" si="545"/>
        <v>0</v>
      </c>
      <c r="AR699" s="12">
        <f t="shared" si="546"/>
        <v>0</v>
      </c>
      <c r="AS699" s="11">
        <f t="shared" si="547"/>
        <v>13.890416666666459</v>
      </c>
      <c r="AT699" s="12">
        <f t="shared" si="548"/>
        <v>1</v>
      </c>
      <c r="AU699" s="11">
        <f t="shared" si="549"/>
        <v>0</v>
      </c>
      <c r="AV699" s="12"/>
      <c r="AW699" s="11">
        <f t="shared" si="550"/>
        <v>0</v>
      </c>
      <c r="AX699" s="12">
        <f t="shared" si="551"/>
        <v>0</v>
      </c>
      <c r="AY699" s="11">
        <f t="shared" si="552"/>
        <v>0</v>
      </c>
      <c r="AZ699" s="12">
        <f t="shared" si="553"/>
        <v>0</v>
      </c>
      <c r="BA699" s="11">
        <f t="shared" si="554"/>
        <v>0</v>
      </c>
      <c r="BB699" s="12"/>
      <c r="BC699" s="11">
        <f t="shared" si="555"/>
        <v>0</v>
      </c>
      <c r="BD699" s="12">
        <f t="shared" si="556"/>
        <v>0</v>
      </c>
      <c r="BE699" s="11">
        <f t="shared" si="557"/>
        <v>0</v>
      </c>
      <c r="BF699" s="12">
        <f t="shared" si="558"/>
        <v>0</v>
      </c>
      <c r="BG699" s="11">
        <f t="shared" si="559"/>
        <v>1.9999999999999574E-2</v>
      </c>
      <c r="BH699" s="12"/>
      <c r="BI699" s="11">
        <f t="shared" si="560"/>
        <v>0</v>
      </c>
      <c r="BJ699" s="12">
        <f t="shared" si="561"/>
        <v>0</v>
      </c>
      <c r="BK699" s="11">
        <f t="shared" si="562"/>
        <v>0</v>
      </c>
      <c r="BL699" s="12">
        <f t="shared" si="563"/>
        <v>0</v>
      </c>
      <c r="BM699" s="11">
        <f t="shared" si="564"/>
        <v>1.9999999999999574E-2</v>
      </c>
      <c r="BN699" s="12"/>
      <c r="BO699" s="11">
        <f t="shared" si="565"/>
        <v>0</v>
      </c>
      <c r="BP699" s="12">
        <f t="shared" si="566"/>
        <v>0</v>
      </c>
      <c r="BQ699" s="11">
        <f t="shared" si="567"/>
        <v>0</v>
      </c>
      <c r="BR699" s="12">
        <f t="shared" si="568"/>
        <v>0</v>
      </c>
      <c r="BS699" s="11">
        <f t="shared" si="569"/>
        <v>0</v>
      </c>
    </row>
    <row r="700" spans="1:71" x14ac:dyDescent="0.25">
      <c r="A700" s="21">
        <f t="shared" si="570"/>
        <v>13.910416666666459</v>
      </c>
      <c r="B700" s="7"/>
      <c r="C700" s="9"/>
      <c r="D700" s="8" t="s">
        <v>73</v>
      </c>
      <c r="F700" s="8" t="s">
        <v>73</v>
      </c>
      <c r="G700" s="8" t="s">
        <v>73</v>
      </c>
      <c r="H700" s="8"/>
      <c r="I700" t="s">
        <v>71</v>
      </c>
      <c r="J700" s="8" t="s">
        <v>73</v>
      </c>
      <c r="K700" s="8" t="s">
        <v>73</v>
      </c>
      <c r="L700" s="8"/>
      <c r="M700" s="11">
        <f t="shared" si="520"/>
        <v>0</v>
      </c>
      <c r="N700" s="12">
        <f t="shared" si="534"/>
        <v>0</v>
      </c>
      <c r="O700" s="11">
        <f t="shared" si="521"/>
        <v>0</v>
      </c>
      <c r="P700" s="12">
        <f t="shared" si="535"/>
        <v>0</v>
      </c>
      <c r="Q700" s="11">
        <f t="shared" si="522"/>
        <v>0</v>
      </c>
      <c r="R700" s="12"/>
      <c r="S700" s="11">
        <f t="shared" si="523"/>
        <v>0</v>
      </c>
      <c r="T700" s="12">
        <f t="shared" si="536"/>
        <v>0</v>
      </c>
      <c r="U700" s="11">
        <f t="shared" si="524"/>
        <v>0</v>
      </c>
      <c r="V700" s="12">
        <f t="shared" si="537"/>
        <v>0</v>
      </c>
      <c r="W700" s="11">
        <f t="shared" si="525"/>
        <v>1.9999999999999574E-2</v>
      </c>
      <c r="X700" s="12"/>
      <c r="Y700" s="11">
        <f t="shared" si="526"/>
        <v>0</v>
      </c>
      <c r="Z700" s="12">
        <f t="shared" si="538"/>
        <v>0</v>
      </c>
      <c r="AA700" s="11">
        <f t="shared" si="527"/>
        <v>0</v>
      </c>
      <c r="AB700" s="12">
        <f t="shared" si="539"/>
        <v>0</v>
      </c>
      <c r="AC700" s="11">
        <f t="shared" si="528"/>
        <v>0</v>
      </c>
      <c r="AD700" s="12"/>
      <c r="AE700" s="11">
        <f t="shared" si="529"/>
        <v>0</v>
      </c>
      <c r="AF700" s="12">
        <f t="shared" si="540"/>
        <v>0</v>
      </c>
      <c r="AG700" s="11">
        <f t="shared" si="530"/>
        <v>0</v>
      </c>
      <c r="AH700" s="12">
        <f t="shared" si="541"/>
        <v>0</v>
      </c>
      <c r="AI700" s="11">
        <f t="shared" si="531"/>
        <v>1.9999999999999574E-2</v>
      </c>
      <c r="AJ700" s="12"/>
      <c r="AK700" s="11">
        <f t="shared" si="532"/>
        <v>0</v>
      </c>
      <c r="AL700" s="12">
        <f t="shared" si="542"/>
        <v>0</v>
      </c>
      <c r="AM700" s="11">
        <f t="shared" si="533"/>
        <v>0</v>
      </c>
      <c r="AN700" s="12">
        <f t="shared" si="543"/>
        <v>0</v>
      </c>
      <c r="AO700" s="11">
        <f t="shared" si="544"/>
        <v>1.9999999999999574E-2</v>
      </c>
      <c r="AP700" s="12"/>
      <c r="AQ700" s="11">
        <f t="shared" si="545"/>
        <v>0</v>
      </c>
      <c r="AR700" s="12">
        <f t="shared" si="546"/>
        <v>0</v>
      </c>
      <c r="AS700" s="11">
        <f t="shared" si="547"/>
        <v>0</v>
      </c>
      <c r="AT700" s="12">
        <f t="shared" si="548"/>
        <v>0</v>
      </c>
      <c r="AU700" s="11">
        <f t="shared" si="549"/>
        <v>0</v>
      </c>
      <c r="AV700" s="12"/>
      <c r="AW700" s="11">
        <f t="shared" si="550"/>
        <v>0</v>
      </c>
      <c r="AX700" s="12">
        <f t="shared" si="551"/>
        <v>0</v>
      </c>
      <c r="AY700" s="11">
        <f t="shared" si="552"/>
        <v>0</v>
      </c>
      <c r="AZ700" s="12">
        <f t="shared" si="553"/>
        <v>0</v>
      </c>
      <c r="BA700" s="11">
        <f t="shared" si="554"/>
        <v>0</v>
      </c>
      <c r="BB700" s="12"/>
      <c r="BC700" s="11">
        <f t="shared" si="555"/>
        <v>0</v>
      </c>
      <c r="BD700" s="12">
        <f t="shared" si="556"/>
        <v>0</v>
      </c>
      <c r="BE700" s="11">
        <f t="shared" si="557"/>
        <v>0</v>
      </c>
      <c r="BF700" s="12">
        <f t="shared" si="558"/>
        <v>0</v>
      </c>
      <c r="BG700" s="11">
        <f t="shared" si="559"/>
        <v>1.9999999999999574E-2</v>
      </c>
      <c r="BH700" s="12"/>
      <c r="BI700" s="11">
        <f t="shared" si="560"/>
        <v>0</v>
      </c>
      <c r="BJ700" s="12">
        <f t="shared" si="561"/>
        <v>0</v>
      </c>
      <c r="BK700" s="11">
        <f t="shared" si="562"/>
        <v>0</v>
      </c>
      <c r="BL700" s="12">
        <f t="shared" si="563"/>
        <v>0</v>
      </c>
      <c r="BM700" s="11">
        <f t="shared" si="564"/>
        <v>1.9999999999999574E-2</v>
      </c>
      <c r="BN700" s="12"/>
      <c r="BO700" s="11">
        <f t="shared" si="565"/>
        <v>0</v>
      </c>
      <c r="BP700" s="12">
        <f t="shared" si="566"/>
        <v>0</v>
      </c>
      <c r="BQ700" s="11">
        <f t="shared" si="567"/>
        <v>0</v>
      </c>
      <c r="BR700" s="12">
        <f t="shared" si="568"/>
        <v>0</v>
      </c>
      <c r="BS700" s="11">
        <f t="shared" si="569"/>
        <v>0</v>
      </c>
    </row>
    <row r="701" spans="1:71" x14ac:dyDescent="0.25">
      <c r="A701" s="21">
        <f t="shared" si="570"/>
        <v>13.930416666666458</v>
      </c>
      <c r="B701" s="7"/>
      <c r="D701" s="8" t="s">
        <v>73</v>
      </c>
      <c r="F701" s="8" t="s">
        <v>73</v>
      </c>
      <c r="G701" s="8" t="s">
        <v>73</v>
      </c>
      <c r="H701" s="8"/>
      <c r="I701" t="s">
        <v>71</v>
      </c>
      <c r="J701" s="8" t="s">
        <v>73</v>
      </c>
      <c r="K701" s="8" t="s">
        <v>73</v>
      </c>
      <c r="L701" s="8"/>
      <c r="M701" s="11">
        <f t="shared" si="520"/>
        <v>0</v>
      </c>
      <c r="N701" s="12">
        <f t="shared" si="534"/>
        <v>0</v>
      </c>
      <c r="O701" s="11">
        <f t="shared" si="521"/>
        <v>0</v>
      </c>
      <c r="P701" s="12">
        <f t="shared" si="535"/>
        <v>0</v>
      </c>
      <c r="Q701" s="11">
        <f t="shared" si="522"/>
        <v>0</v>
      </c>
      <c r="R701" s="12"/>
      <c r="S701" s="11">
        <f t="shared" si="523"/>
        <v>0</v>
      </c>
      <c r="T701" s="12">
        <f t="shared" si="536"/>
        <v>0</v>
      </c>
      <c r="U701" s="11">
        <f t="shared" si="524"/>
        <v>0</v>
      </c>
      <c r="V701" s="12">
        <f t="shared" si="537"/>
        <v>0</v>
      </c>
      <c r="W701" s="11">
        <f t="shared" si="525"/>
        <v>1.9999999999999574E-2</v>
      </c>
      <c r="X701" s="12"/>
      <c r="Y701" s="11">
        <f t="shared" si="526"/>
        <v>0</v>
      </c>
      <c r="Z701" s="12">
        <f t="shared" si="538"/>
        <v>0</v>
      </c>
      <c r="AA701" s="11">
        <f t="shared" si="527"/>
        <v>0</v>
      </c>
      <c r="AB701" s="12">
        <f t="shared" si="539"/>
        <v>0</v>
      </c>
      <c r="AC701" s="11">
        <f t="shared" si="528"/>
        <v>0</v>
      </c>
      <c r="AD701" s="12"/>
      <c r="AE701" s="11">
        <f t="shared" si="529"/>
        <v>0</v>
      </c>
      <c r="AF701" s="12">
        <f t="shared" si="540"/>
        <v>0</v>
      </c>
      <c r="AG701" s="11">
        <f t="shared" si="530"/>
        <v>0</v>
      </c>
      <c r="AH701" s="12">
        <f t="shared" si="541"/>
        <v>0</v>
      </c>
      <c r="AI701" s="11">
        <f t="shared" si="531"/>
        <v>1.9999999999999574E-2</v>
      </c>
      <c r="AJ701" s="12"/>
      <c r="AK701" s="11">
        <f t="shared" si="532"/>
        <v>0</v>
      </c>
      <c r="AL701" s="12">
        <f t="shared" si="542"/>
        <v>0</v>
      </c>
      <c r="AM701" s="11">
        <f t="shared" si="533"/>
        <v>0</v>
      </c>
      <c r="AN701" s="12">
        <f t="shared" si="543"/>
        <v>0</v>
      </c>
      <c r="AO701" s="11">
        <f t="shared" si="544"/>
        <v>1.9999999999999574E-2</v>
      </c>
      <c r="AP701" s="12"/>
      <c r="AQ701" s="11">
        <f t="shared" si="545"/>
        <v>0</v>
      </c>
      <c r="AR701" s="12">
        <f t="shared" si="546"/>
        <v>0</v>
      </c>
      <c r="AS701" s="11">
        <f t="shared" si="547"/>
        <v>0</v>
      </c>
      <c r="AT701" s="12">
        <f t="shared" si="548"/>
        <v>0</v>
      </c>
      <c r="AU701" s="11">
        <f t="shared" si="549"/>
        <v>0</v>
      </c>
      <c r="AV701" s="12"/>
      <c r="AW701" s="11">
        <f t="shared" si="550"/>
        <v>0</v>
      </c>
      <c r="AX701" s="12">
        <f t="shared" si="551"/>
        <v>0</v>
      </c>
      <c r="AY701" s="11">
        <f t="shared" si="552"/>
        <v>0</v>
      </c>
      <c r="AZ701" s="12">
        <f t="shared" si="553"/>
        <v>0</v>
      </c>
      <c r="BA701" s="11">
        <f t="shared" si="554"/>
        <v>0</v>
      </c>
      <c r="BB701" s="12"/>
      <c r="BC701" s="11">
        <f t="shared" si="555"/>
        <v>0</v>
      </c>
      <c r="BD701" s="12">
        <f t="shared" si="556"/>
        <v>0</v>
      </c>
      <c r="BE701" s="11">
        <f t="shared" si="557"/>
        <v>0</v>
      </c>
      <c r="BF701" s="12">
        <f t="shared" si="558"/>
        <v>0</v>
      </c>
      <c r="BG701" s="11">
        <f t="shared" si="559"/>
        <v>1.9999999999999574E-2</v>
      </c>
      <c r="BH701" s="12"/>
      <c r="BI701" s="11">
        <f t="shared" si="560"/>
        <v>0</v>
      </c>
      <c r="BJ701" s="12">
        <f t="shared" si="561"/>
        <v>0</v>
      </c>
      <c r="BK701" s="11">
        <f t="shared" si="562"/>
        <v>0</v>
      </c>
      <c r="BL701" s="12">
        <f t="shared" si="563"/>
        <v>0</v>
      </c>
      <c r="BM701" s="11">
        <f t="shared" si="564"/>
        <v>1.9999999999999574E-2</v>
      </c>
      <c r="BN701" s="12"/>
      <c r="BO701" s="11">
        <f t="shared" si="565"/>
        <v>0</v>
      </c>
      <c r="BP701" s="12">
        <f t="shared" si="566"/>
        <v>0</v>
      </c>
      <c r="BQ701" s="11">
        <f t="shared" si="567"/>
        <v>0</v>
      </c>
      <c r="BR701" s="12">
        <f t="shared" si="568"/>
        <v>0</v>
      </c>
      <c r="BS701" s="11">
        <f t="shared" si="569"/>
        <v>0</v>
      </c>
    </row>
    <row r="702" spans="1:71" x14ac:dyDescent="0.25">
      <c r="A702" s="21">
        <f t="shared" si="570"/>
        <v>13.950416666666458</v>
      </c>
      <c r="B702" s="7" t="s">
        <v>84</v>
      </c>
      <c r="D702" s="8" t="s">
        <v>73</v>
      </c>
      <c r="F702" s="8" t="s">
        <v>73</v>
      </c>
      <c r="G702" s="8" t="s">
        <v>73</v>
      </c>
      <c r="H702" s="8"/>
      <c r="I702" t="s">
        <v>71</v>
      </c>
      <c r="J702" s="8" t="s">
        <v>73</v>
      </c>
      <c r="K702" s="8" t="s">
        <v>73</v>
      </c>
      <c r="L702" s="8" t="s">
        <v>73</v>
      </c>
      <c r="M702" s="11">
        <f t="shared" si="520"/>
        <v>0</v>
      </c>
      <c r="N702" s="12">
        <f t="shared" si="534"/>
        <v>0</v>
      </c>
      <c r="O702" s="11">
        <f t="shared" si="521"/>
        <v>0</v>
      </c>
      <c r="P702" s="12">
        <f t="shared" si="535"/>
        <v>0</v>
      </c>
      <c r="Q702" s="11">
        <f t="shared" si="522"/>
        <v>0</v>
      </c>
      <c r="R702" s="12"/>
      <c r="S702" s="11">
        <f t="shared" si="523"/>
        <v>0</v>
      </c>
      <c r="T702" s="12">
        <f t="shared" si="536"/>
        <v>0</v>
      </c>
      <c r="U702" s="11">
        <f t="shared" si="524"/>
        <v>0</v>
      </c>
      <c r="V702" s="12">
        <f t="shared" si="537"/>
        <v>0</v>
      </c>
      <c r="W702" s="11">
        <f t="shared" si="525"/>
        <v>1.9999999999999574E-2</v>
      </c>
      <c r="X702" s="12"/>
      <c r="Y702" s="11">
        <f t="shared" si="526"/>
        <v>0</v>
      </c>
      <c r="Z702" s="12">
        <f t="shared" si="538"/>
        <v>0</v>
      </c>
      <c r="AA702" s="11">
        <f t="shared" si="527"/>
        <v>0</v>
      </c>
      <c r="AB702" s="12">
        <f t="shared" si="539"/>
        <v>0</v>
      </c>
      <c r="AC702" s="11">
        <f t="shared" si="528"/>
        <v>0</v>
      </c>
      <c r="AD702" s="12"/>
      <c r="AE702" s="11">
        <f t="shared" si="529"/>
        <v>0</v>
      </c>
      <c r="AF702" s="12">
        <f t="shared" si="540"/>
        <v>0</v>
      </c>
      <c r="AG702" s="11">
        <f t="shared" si="530"/>
        <v>0</v>
      </c>
      <c r="AH702" s="12">
        <f t="shared" si="541"/>
        <v>0</v>
      </c>
      <c r="AI702" s="11">
        <f t="shared" si="531"/>
        <v>1.9999999999999574E-2</v>
      </c>
      <c r="AJ702" s="12"/>
      <c r="AK702" s="11">
        <f t="shared" si="532"/>
        <v>0</v>
      </c>
      <c r="AL702" s="12">
        <f t="shared" si="542"/>
        <v>0</v>
      </c>
      <c r="AM702" s="11">
        <f t="shared" si="533"/>
        <v>0</v>
      </c>
      <c r="AN702" s="12">
        <f t="shared" si="543"/>
        <v>0</v>
      </c>
      <c r="AO702" s="11">
        <f t="shared" si="544"/>
        <v>1.9999999999999574E-2</v>
      </c>
      <c r="AP702" s="12"/>
      <c r="AQ702" s="11">
        <f t="shared" si="545"/>
        <v>0</v>
      </c>
      <c r="AR702" s="12">
        <f t="shared" si="546"/>
        <v>0</v>
      </c>
      <c r="AS702" s="11">
        <f t="shared" si="547"/>
        <v>0</v>
      </c>
      <c r="AT702" s="12">
        <f t="shared" si="548"/>
        <v>0</v>
      </c>
      <c r="AU702" s="11">
        <f t="shared" si="549"/>
        <v>0</v>
      </c>
      <c r="AV702" s="12"/>
      <c r="AW702" s="11">
        <f t="shared" si="550"/>
        <v>0</v>
      </c>
      <c r="AX702" s="12">
        <f t="shared" si="551"/>
        <v>0</v>
      </c>
      <c r="AY702" s="11">
        <f t="shared" si="552"/>
        <v>0</v>
      </c>
      <c r="AZ702" s="12">
        <f t="shared" si="553"/>
        <v>0</v>
      </c>
      <c r="BA702" s="11">
        <f t="shared" si="554"/>
        <v>1.9999999999999574E-2</v>
      </c>
      <c r="BB702" s="12"/>
      <c r="BC702" s="11">
        <f t="shared" si="555"/>
        <v>0</v>
      </c>
      <c r="BD702" s="12">
        <f t="shared" si="556"/>
        <v>0</v>
      </c>
      <c r="BE702" s="11">
        <f t="shared" si="557"/>
        <v>0</v>
      </c>
      <c r="BF702" s="12">
        <f t="shared" si="558"/>
        <v>0</v>
      </c>
      <c r="BG702" s="11">
        <f t="shared" si="559"/>
        <v>1.9999999999999574E-2</v>
      </c>
      <c r="BH702" s="12"/>
      <c r="BI702" s="11">
        <f t="shared" si="560"/>
        <v>0</v>
      </c>
      <c r="BJ702" s="12">
        <f t="shared" si="561"/>
        <v>0</v>
      </c>
      <c r="BK702" s="11">
        <f t="shared" si="562"/>
        <v>0</v>
      </c>
      <c r="BL702" s="12">
        <f t="shared" si="563"/>
        <v>0</v>
      </c>
      <c r="BM702" s="11">
        <f t="shared" si="564"/>
        <v>1.9999999999999574E-2</v>
      </c>
      <c r="BN702" s="12"/>
      <c r="BO702" s="11">
        <f t="shared" si="565"/>
        <v>13.950416666666458</v>
      </c>
      <c r="BP702" s="12">
        <f t="shared" si="566"/>
        <v>1</v>
      </c>
      <c r="BQ702" s="11">
        <f t="shared" si="567"/>
        <v>0</v>
      </c>
      <c r="BR702" s="12">
        <f t="shared" si="568"/>
        <v>0</v>
      </c>
      <c r="BS702" s="11">
        <f t="shared" si="569"/>
        <v>1.9999999999999574E-2</v>
      </c>
    </row>
    <row r="703" spans="1:71" x14ac:dyDescent="0.25">
      <c r="A703" s="21">
        <f t="shared" si="570"/>
        <v>13.970416666666457</v>
      </c>
      <c r="B703" s="7" t="s">
        <v>90</v>
      </c>
      <c r="D703" s="8" t="s">
        <v>73</v>
      </c>
      <c r="F703" s="8" t="s">
        <v>73</v>
      </c>
      <c r="G703" s="8" t="s">
        <v>73</v>
      </c>
      <c r="H703" s="8"/>
      <c r="I703" s="9" t="s">
        <v>72</v>
      </c>
      <c r="J703" s="8" t="s">
        <v>73</v>
      </c>
      <c r="K703" t="s">
        <v>71</v>
      </c>
      <c r="L703" s="8" t="s">
        <v>73</v>
      </c>
      <c r="M703" s="11">
        <f t="shared" si="520"/>
        <v>0</v>
      </c>
      <c r="N703" s="12">
        <f t="shared" si="534"/>
        <v>0</v>
      </c>
      <c r="O703" s="11">
        <f t="shared" si="521"/>
        <v>0</v>
      </c>
      <c r="P703" s="12">
        <f t="shared" si="535"/>
        <v>0</v>
      </c>
      <c r="Q703" s="11">
        <f t="shared" si="522"/>
        <v>0</v>
      </c>
      <c r="R703" s="12"/>
      <c r="S703" s="11">
        <f t="shared" si="523"/>
        <v>0</v>
      </c>
      <c r="T703" s="12">
        <f t="shared" si="536"/>
        <v>0</v>
      </c>
      <c r="U703" s="11">
        <f t="shared" si="524"/>
        <v>0</v>
      </c>
      <c r="V703" s="12">
        <f t="shared" si="537"/>
        <v>0</v>
      </c>
      <c r="W703" s="11">
        <f t="shared" si="525"/>
        <v>1.9999999999999574E-2</v>
      </c>
      <c r="X703" s="12"/>
      <c r="Y703" s="11">
        <f t="shared" si="526"/>
        <v>0</v>
      </c>
      <c r="Z703" s="12">
        <f t="shared" si="538"/>
        <v>0</v>
      </c>
      <c r="AA703" s="11">
        <f t="shared" si="527"/>
        <v>0</v>
      </c>
      <c r="AB703" s="12">
        <f t="shared" si="539"/>
        <v>0</v>
      </c>
      <c r="AC703" s="11">
        <f t="shared" si="528"/>
        <v>0</v>
      </c>
      <c r="AD703" s="12"/>
      <c r="AE703" s="11">
        <f t="shared" si="529"/>
        <v>0</v>
      </c>
      <c r="AF703" s="12">
        <f t="shared" si="540"/>
        <v>0</v>
      </c>
      <c r="AG703" s="11">
        <f t="shared" si="530"/>
        <v>0</v>
      </c>
      <c r="AH703" s="12">
        <f t="shared" si="541"/>
        <v>0</v>
      </c>
      <c r="AI703" s="11">
        <f t="shared" si="531"/>
        <v>1.9999999999999574E-2</v>
      </c>
      <c r="AJ703" s="12"/>
      <c r="AK703" s="11">
        <f t="shared" si="532"/>
        <v>0</v>
      </c>
      <c r="AL703" s="12">
        <f t="shared" si="542"/>
        <v>0</v>
      </c>
      <c r="AM703" s="11">
        <f t="shared" si="533"/>
        <v>0</v>
      </c>
      <c r="AN703" s="12">
        <f t="shared" si="543"/>
        <v>0</v>
      </c>
      <c r="AO703" s="11">
        <f t="shared" si="544"/>
        <v>1.9999999999999574E-2</v>
      </c>
      <c r="AP703" s="12"/>
      <c r="AQ703" s="11">
        <f t="shared" si="545"/>
        <v>0</v>
      </c>
      <c r="AR703" s="12">
        <f t="shared" si="546"/>
        <v>0</v>
      </c>
      <c r="AS703" s="11">
        <f t="shared" si="547"/>
        <v>0</v>
      </c>
      <c r="AT703" s="12">
        <f t="shared" si="548"/>
        <v>0</v>
      </c>
      <c r="AU703" s="11">
        <f t="shared" si="549"/>
        <v>0</v>
      </c>
      <c r="AV703" s="12"/>
      <c r="AW703" s="11">
        <f t="shared" si="550"/>
        <v>0</v>
      </c>
      <c r="AX703" s="12">
        <f t="shared" si="551"/>
        <v>0</v>
      </c>
      <c r="AY703" s="11">
        <f t="shared" si="552"/>
        <v>13.970416666666457</v>
      </c>
      <c r="AZ703" s="12">
        <f t="shared" si="553"/>
        <v>1</v>
      </c>
      <c r="BA703" s="11">
        <f t="shared" si="554"/>
        <v>1.9999999999999574E-2</v>
      </c>
      <c r="BB703" s="12"/>
      <c r="BC703" s="11">
        <f t="shared" si="555"/>
        <v>0</v>
      </c>
      <c r="BD703" s="12">
        <f t="shared" si="556"/>
        <v>0</v>
      </c>
      <c r="BE703" s="11">
        <f t="shared" si="557"/>
        <v>0</v>
      </c>
      <c r="BF703" s="12">
        <f t="shared" si="558"/>
        <v>0</v>
      </c>
      <c r="BG703" s="11">
        <f t="shared" si="559"/>
        <v>1.9999999999999574E-2</v>
      </c>
      <c r="BH703" s="12"/>
      <c r="BI703" s="11">
        <f t="shared" si="560"/>
        <v>0</v>
      </c>
      <c r="BJ703" s="12">
        <f t="shared" si="561"/>
        <v>0</v>
      </c>
      <c r="BK703" s="11">
        <f t="shared" si="562"/>
        <v>0</v>
      </c>
      <c r="BL703" s="12">
        <f t="shared" si="563"/>
        <v>0</v>
      </c>
      <c r="BM703" s="11">
        <f t="shared" si="564"/>
        <v>0</v>
      </c>
      <c r="BN703" s="12"/>
      <c r="BO703" s="11">
        <f t="shared" si="565"/>
        <v>0</v>
      </c>
      <c r="BP703" s="12">
        <f t="shared" si="566"/>
        <v>0</v>
      </c>
      <c r="BQ703" s="11">
        <f t="shared" si="567"/>
        <v>0</v>
      </c>
      <c r="BR703" s="12">
        <f t="shared" si="568"/>
        <v>0</v>
      </c>
      <c r="BS703" s="11">
        <f t="shared" si="569"/>
        <v>1.9999999999999574E-2</v>
      </c>
    </row>
    <row r="704" spans="1:71" x14ac:dyDescent="0.25">
      <c r="A704" s="21">
        <f t="shared" si="570"/>
        <v>13.990416666666457</v>
      </c>
      <c r="B704" s="7"/>
      <c r="D704" s="8" t="s">
        <v>73</v>
      </c>
      <c r="F704" s="8" t="s">
        <v>73</v>
      </c>
      <c r="G704" s="8" t="s">
        <v>73</v>
      </c>
      <c r="H704" s="8"/>
      <c r="I704" s="8"/>
      <c r="J704" s="8" t="s">
        <v>73</v>
      </c>
      <c r="K704" t="s">
        <v>71</v>
      </c>
      <c r="L704" s="8" t="s">
        <v>73</v>
      </c>
      <c r="M704" s="11">
        <f t="shared" si="520"/>
        <v>0</v>
      </c>
      <c r="N704" s="12">
        <f t="shared" si="534"/>
        <v>0</v>
      </c>
      <c r="O704" s="11">
        <f t="shared" si="521"/>
        <v>0</v>
      </c>
      <c r="P704" s="12">
        <f t="shared" si="535"/>
        <v>0</v>
      </c>
      <c r="Q704" s="11">
        <f t="shared" si="522"/>
        <v>0</v>
      </c>
      <c r="R704" s="12"/>
      <c r="S704" s="11">
        <f t="shared" si="523"/>
        <v>0</v>
      </c>
      <c r="T704" s="12">
        <f t="shared" si="536"/>
        <v>0</v>
      </c>
      <c r="U704" s="11">
        <f t="shared" si="524"/>
        <v>0</v>
      </c>
      <c r="V704" s="12">
        <f t="shared" si="537"/>
        <v>0</v>
      </c>
      <c r="W704" s="11">
        <f t="shared" si="525"/>
        <v>1.9999999999999574E-2</v>
      </c>
      <c r="X704" s="12"/>
      <c r="Y704" s="11">
        <f t="shared" si="526"/>
        <v>0</v>
      </c>
      <c r="Z704" s="12">
        <f t="shared" si="538"/>
        <v>0</v>
      </c>
      <c r="AA704" s="11">
        <f t="shared" si="527"/>
        <v>0</v>
      </c>
      <c r="AB704" s="12">
        <f t="shared" si="539"/>
        <v>0</v>
      </c>
      <c r="AC704" s="11">
        <f t="shared" si="528"/>
        <v>0</v>
      </c>
      <c r="AD704" s="12"/>
      <c r="AE704" s="11">
        <f t="shared" si="529"/>
        <v>0</v>
      </c>
      <c r="AF704" s="12">
        <f t="shared" si="540"/>
        <v>0</v>
      </c>
      <c r="AG704" s="11">
        <f t="shared" si="530"/>
        <v>0</v>
      </c>
      <c r="AH704" s="12">
        <f t="shared" si="541"/>
        <v>0</v>
      </c>
      <c r="AI704" s="11">
        <f t="shared" si="531"/>
        <v>1.9999999999999574E-2</v>
      </c>
      <c r="AJ704" s="12"/>
      <c r="AK704" s="11">
        <f t="shared" si="532"/>
        <v>0</v>
      </c>
      <c r="AL704" s="12">
        <f t="shared" si="542"/>
        <v>0</v>
      </c>
      <c r="AM704" s="11">
        <f t="shared" si="533"/>
        <v>0</v>
      </c>
      <c r="AN704" s="12">
        <f t="shared" si="543"/>
        <v>0</v>
      </c>
      <c r="AO704" s="11">
        <f t="shared" si="544"/>
        <v>1.9999999999999574E-2</v>
      </c>
      <c r="AP704" s="12"/>
      <c r="AQ704" s="11">
        <f t="shared" si="545"/>
        <v>0</v>
      </c>
      <c r="AR704" s="12">
        <f t="shared" si="546"/>
        <v>0</v>
      </c>
      <c r="AS704" s="11">
        <f t="shared" si="547"/>
        <v>0</v>
      </c>
      <c r="AT704" s="12">
        <f t="shared" si="548"/>
        <v>0</v>
      </c>
      <c r="AU704" s="11">
        <f t="shared" si="549"/>
        <v>0</v>
      </c>
      <c r="AV704" s="12"/>
      <c r="AW704" s="11">
        <f t="shared" si="550"/>
        <v>0</v>
      </c>
      <c r="AX704" s="12">
        <f t="shared" si="551"/>
        <v>0</v>
      </c>
      <c r="AY704" s="11">
        <f t="shared" si="552"/>
        <v>0</v>
      </c>
      <c r="AZ704" s="12">
        <f t="shared" si="553"/>
        <v>0</v>
      </c>
      <c r="BA704" s="11">
        <f t="shared" si="554"/>
        <v>1.9999999999999574E-2</v>
      </c>
      <c r="BB704" s="12"/>
      <c r="BC704" s="11">
        <f t="shared" si="555"/>
        <v>0</v>
      </c>
      <c r="BD704" s="12">
        <f t="shared" si="556"/>
        <v>0</v>
      </c>
      <c r="BE704" s="11">
        <f t="shared" si="557"/>
        <v>0</v>
      </c>
      <c r="BF704" s="12">
        <f t="shared" si="558"/>
        <v>0</v>
      </c>
      <c r="BG704" s="11">
        <f t="shared" si="559"/>
        <v>1.9999999999999574E-2</v>
      </c>
      <c r="BH704" s="12"/>
      <c r="BI704" s="11">
        <f t="shared" si="560"/>
        <v>0</v>
      </c>
      <c r="BJ704" s="12">
        <f t="shared" si="561"/>
        <v>0</v>
      </c>
      <c r="BK704" s="11">
        <f t="shared" si="562"/>
        <v>0</v>
      </c>
      <c r="BL704" s="12">
        <f t="shared" si="563"/>
        <v>0</v>
      </c>
      <c r="BM704" s="11">
        <f t="shared" si="564"/>
        <v>0</v>
      </c>
      <c r="BN704" s="12"/>
      <c r="BO704" s="11">
        <f t="shared" si="565"/>
        <v>0</v>
      </c>
      <c r="BP704" s="12">
        <f t="shared" si="566"/>
        <v>0</v>
      </c>
      <c r="BQ704" s="11">
        <f t="shared" si="567"/>
        <v>0</v>
      </c>
      <c r="BR704" s="12">
        <f t="shared" si="568"/>
        <v>0</v>
      </c>
      <c r="BS704" s="11">
        <f t="shared" si="569"/>
        <v>1.9999999999999574E-2</v>
      </c>
    </row>
    <row r="705" spans="1:71" x14ac:dyDescent="0.25">
      <c r="A705" s="21">
        <f t="shared" si="570"/>
        <v>14.010416666666456</v>
      </c>
      <c r="B705" s="7"/>
      <c r="D705" s="8" t="s">
        <v>73</v>
      </c>
      <c r="E705" s="9"/>
      <c r="F705" s="8" t="s">
        <v>73</v>
      </c>
      <c r="G705" s="8" t="s">
        <v>73</v>
      </c>
      <c r="H705" s="8"/>
      <c r="I705" s="8"/>
      <c r="J705" s="8" t="s">
        <v>73</v>
      </c>
      <c r="K705" t="s">
        <v>71</v>
      </c>
      <c r="L705" s="8" t="s">
        <v>73</v>
      </c>
      <c r="M705" s="11">
        <f t="shared" si="520"/>
        <v>0</v>
      </c>
      <c r="N705" s="12">
        <f t="shared" si="534"/>
        <v>0</v>
      </c>
      <c r="O705" s="11">
        <f t="shared" si="521"/>
        <v>0</v>
      </c>
      <c r="P705" s="12">
        <f t="shared" si="535"/>
        <v>0</v>
      </c>
      <c r="Q705" s="11">
        <f t="shared" si="522"/>
        <v>0</v>
      </c>
      <c r="R705" s="12"/>
      <c r="S705" s="11">
        <f t="shared" si="523"/>
        <v>0</v>
      </c>
      <c r="T705" s="12">
        <f t="shared" si="536"/>
        <v>0</v>
      </c>
      <c r="U705" s="11">
        <f t="shared" si="524"/>
        <v>0</v>
      </c>
      <c r="V705" s="12">
        <f t="shared" si="537"/>
        <v>0</v>
      </c>
      <c r="W705" s="11">
        <f t="shared" si="525"/>
        <v>1.9999999999999574E-2</v>
      </c>
      <c r="X705" s="12"/>
      <c r="Y705" s="11">
        <f t="shared" si="526"/>
        <v>0</v>
      </c>
      <c r="Z705" s="12">
        <f t="shared" si="538"/>
        <v>0</v>
      </c>
      <c r="AA705" s="11">
        <f t="shared" si="527"/>
        <v>0</v>
      </c>
      <c r="AB705" s="12">
        <f t="shared" si="539"/>
        <v>0</v>
      </c>
      <c r="AC705" s="11">
        <f t="shared" si="528"/>
        <v>0</v>
      </c>
      <c r="AD705" s="12"/>
      <c r="AE705" s="11">
        <f t="shared" si="529"/>
        <v>0</v>
      </c>
      <c r="AF705" s="12">
        <f t="shared" si="540"/>
        <v>0</v>
      </c>
      <c r="AG705" s="11">
        <f t="shared" si="530"/>
        <v>0</v>
      </c>
      <c r="AH705" s="12">
        <f t="shared" si="541"/>
        <v>0</v>
      </c>
      <c r="AI705" s="11">
        <f t="shared" si="531"/>
        <v>1.9999999999999574E-2</v>
      </c>
      <c r="AJ705" s="12"/>
      <c r="AK705" s="11">
        <f t="shared" si="532"/>
        <v>0</v>
      </c>
      <c r="AL705" s="12">
        <f t="shared" si="542"/>
        <v>0</v>
      </c>
      <c r="AM705" s="11">
        <f t="shared" si="533"/>
        <v>0</v>
      </c>
      <c r="AN705" s="12">
        <f t="shared" si="543"/>
        <v>0</v>
      </c>
      <c r="AO705" s="11">
        <f t="shared" si="544"/>
        <v>1.9999999999999574E-2</v>
      </c>
      <c r="AP705" s="12"/>
      <c r="AQ705" s="11">
        <f t="shared" si="545"/>
        <v>0</v>
      </c>
      <c r="AR705" s="12">
        <f t="shared" si="546"/>
        <v>0</v>
      </c>
      <c r="AS705" s="11">
        <f t="shared" si="547"/>
        <v>0</v>
      </c>
      <c r="AT705" s="12">
        <f t="shared" si="548"/>
        <v>0</v>
      </c>
      <c r="AU705" s="11">
        <f t="shared" si="549"/>
        <v>0</v>
      </c>
      <c r="AV705" s="12"/>
      <c r="AW705" s="11">
        <f t="shared" si="550"/>
        <v>0</v>
      </c>
      <c r="AX705" s="12">
        <f t="shared" si="551"/>
        <v>0</v>
      </c>
      <c r="AY705" s="11">
        <f t="shared" si="552"/>
        <v>0</v>
      </c>
      <c r="AZ705" s="12">
        <f t="shared" si="553"/>
        <v>0</v>
      </c>
      <c r="BA705" s="11">
        <f t="shared" si="554"/>
        <v>1.9999999999999574E-2</v>
      </c>
      <c r="BB705" s="12"/>
      <c r="BC705" s="11">
        <f t="shared" si="555"/>
        <v>0</v>
      </c>
      <c r="BD705" s="12">
        <f t="shared" si="556"/>
        <v>0</v>
      </c>
      <c r="BE705" s="11">
        <f t="shared" si="557"/>
        <v>0</v>
      </c>
      <c r="BF705" s="12">
        <f t="shared" si="558"/>
        <v>0</v>
      </c>
      <c r="BG705" s="11">
        <f t="shared" si="559"/>
        <v>1.9999999999999574E-2</v>
      </c>
      <c r="BH705" s="12"/>
      <c r="BI705" s="11">
        <f t="shared" si="560"/>
        <v>0</v>
      </c>
      <c r="BJ705" s="12">
        <f t="shared" si="561"/>
        <v>0</v>
      </c>
      <c r="BK705" s="11">
        <f t="shared" si="562"/>
        <v>0</v>
      </c>
      <c r="BL705" s="12">
        <f t="shared" si="563"/>
        <v>0</v>
      </c>
      <c r="BM705" s="11">
        <f t="shared" si="564"/>
        <v>0</v>
      </c>
      <c r="BN705" s="12"/>
      <c r="BO705" s="11">
        <f t="shared" si="565"/>
        <v>0</v>
      </c>
      <c r="BP705" s="12">
        <f t="shared" si="566"/>
        <v>0</v>
      </c>
      <c r="BQ705" s="11">
        <f t="shared" si="567"/>
        <v>0</v>
      </c>
      <c r="BR705" s="12">
        <f t="shared" si="568"/>
        <v>0</v>
      </c>
      <c r="BS705" s="11">
        <f t="shared" si="569"/>
        <v>1.9999999999999574E-2</v>
      </c>
    </row>
    <row r="706" spans="1:71" x14ac:dyDescent="0.25">
      <c r="A706" s="21">
        <f t="shared" si="570"/>
        <v>14.030416666666456</v>
      </c>
      <c r="B706" s="7" t="s">
        <v>77</v>
      </c>
      <c r="D706" s="8" t="s">
        <v>73</v>
      </c>
      <c r="E706" s="8" t="s">
        <v>73</v>
      </c>
      <c r="F706" s="8" t="s">
        <v>73</v>
      </c>
      <c r="G706" s="8" t="s">
        <v>73</v>
      </c>
      <c r="H706" s="8"/>
      <c r="I706" s="8"/>
      <c r="J706" s="8" t="s">
        <v>73</v>
      </c>
      <c r="K706" t="s">
        <v>71</v>
      </c>
      <c r="L706" s="8" t="s">
        <v>73</v>
      </c>
      <c r="M706" s="11">
        <f t="shared" si="520"/>
        <v>0</v>
      </c>
      <c r="N706" s="12">
        <f t="shared" si="534"/>
        <v>0</v>
      </c>
      <c r="O706" s="11">
        <f t="shared" si="521"/>
        <v>0</v>
      </c>
      <c r="P706" s="12">
        <f t="shared" si="535"/>
        <v>0</v>
      </c>
      <c r="Q706" s="11">
        <f t="shared" si="522"/>
        <v>0</v>
      </c>
      <c r="R706" s="12"/>
      <c r="S706" s="11">
        <f t="shared" si="523"/>
        <v>0</v>
      </c>
      <c r="T706" s="12">
        <f t="shared" si="536"/>
        <v>0</v>
      </c>
      <c r="U706" s="11">
        <f t="shared" si="524"/>
        <v>0</v>
      </c>
      <c r="V706" s="12">
        <f t="shared" si="537"/>
        <v>0</v>
      </c>
      <c r="W706" s="11">
        <f t="shared" si="525"/>
        <v>1.9999999999999574E-2</v>
      </c>
      <c r="X706" s="12"/>
      <c r="Y706" s="11">
        <f t="shared" si="526"/>
        <v>14.030416666666456</v>
      </c>
      <c r="Z706" s="12">
        <f t="shared" si="538"/>
        <v>1</v>
      </c>
      <c r="AA706" s="11">
        <f t="shared" si="527"/>
        <v>0</v>
      </c>
      <c r="AB706" s="12">
        <f t="shared" si="539"/>
        <v>0</v>
      </c>
      <c r="AC706" s="11">
        <f t="shared" si="528"/>
        <v>1.9999999999999574E-2</v>
      </c>
      <c r="AD706" s="12"/>
      <c r="AE706" s="11">
        <f t="shared" si="529"/>
        <v>0</v>
      </c>
      <c r="AF706" s="12">
        <f t="shared" si="540"/>
        <v>0</v>
      </c>
      <c r="AG706" s="11">
        <f t="shared" si="530"/>
        <v>0</v>
      </c>
      <c r="AH706" s="12">
        <f t="shared" si="541"/>
        <v>0</v>
      </c>
      <c r="AI706" s="11">
        <f t="shared" si="531"/>
        <v>1.9999999999999574E-2</v>
      </c>
      <c r="AJ706" s="12"/>
      <c r="AK706" s="11">
        <f t="shared" si="532"/>
        <v>0</v>
      </c>
      <c r="AL706" s="12">
        <f t="shared" si="542"/>
        <v>0</v>
      </c>
      <c r="AM706" s="11">
        <f t="shared" si="533"/>
        <v>0</v>
      </c>
      <c r="AN706" s="12">
        <f t="shared" si="543"/>
        <v>0</v>
      </c>
      <c r="AO706" s="11">
        <f t="shared" si="544"/>
        <v>1.9999999999999574E-2</v>
      </c>
      <c r="AP706" s="12"/>
      <c r="AQ706" s="11">
        <f t="shared" si="545"/>
        <v>0</v>
      </c>
      <c r="AR706" s="12">
        <f t="shared" si="546"/>
        <v>0</v>
      </c>
      <c r="AS706" s="11">
        <f t="shared" si="547"/>
        <v>0</v>
      </c>
      <c r="AT706" s="12">
        <f t="shared" si="548"/>
        <v>0</v>
      </c>
      <c r="AU706" s="11">
        <f t="shared" si="549"/>
        <v>0</v>
      </c>
      <c r="AV706" s="12"/>
      <c r="AW706" s="11">
        <f t="shared" si="550"/>
        <v>0</v>
      </c>
      <c r="AX706" s="12">
        <f t="shared" si="551"/>
        <v>0</v>
      </c>
      <c r="AY706" s="11">
        <f t="shared" si="552"/>
        <v>0</v>
      </c>
      <c r="AZ706" s="12">
        <f t="shared" si="553"/>
        <v>0</v>
      </c>
      <c r="BA706" s="11">
        <f t="shared" si="554"/>
        <v>1.9999999999999574E-2</v>
      </c>
      <c r="BB706" s="12"/>
      <c r="BC706" s="11">
        <f t="shared" si="555"/>
        <v>0</v>
      </c>
      <c r="BD706" s="12">
        <f t="shared" si="556"/>
        <v>0</v>
      </c>
      <c r="BE706" s="11">
        <f t="shared" si="557"/>
        <v>0</v>
      </c>
      <c r="BF706" s="12">
        <f t="shared" si="558"/>
        <v>0</v>
      </c>
      <c r="BG706" s="11">
        <f t="shared" si="559"/>
        <v>1.9999999999999574E-2</v>
      </c>
      <c r="BH706" s="12"/>
      <c r="BI706" s="11">
        <f t="shared" si="560"/>
        <v>0</v>
      </c>
      <c r="BJ706" s="12">
        <f t="shared" si="561"/>
        <v>0</v>
      </c>
      <c r="BK706" s="11">
        <f t="shared" si="562"/>
        <v>0</v>
      </c>
      <c r="BL706" s="12">
        <f t="shared" si="563"/>
        <v>0</v>
      </c>
      <c r="BM706" s="11">
        <f t="shared" si="564"/>
        <v>0</v>
      </c>
      <c r="BN706" s="12"/>
      <c r="BO706" s="11">
        <f t="shared" si="565"/>
        <v>0</v>
      </c>
      <c r="BP706" s="12">
        <f t="shared" si="566"/>
        <v>0</v>
      </c>
      <c r="BQ706" s="11">
        <f t="shared" si="567"/>
        <v>0</v>
      </c>
      <c r="BR706" s="12">
        <f t="shared" si="568"/>
        <v>0</v>
      </c>
      <c r="BS706" s="11">
        <f t="shared" si="569"/>
        <v>1.9999999999999574E-2</v>
      </c>
    </row>
    <row r="707" spans="1:71" x14ac:dyDescent="0.25">
      <c r="A707" s="21">
        <f t="shared" si="570"/>
        <v>14.050416666666456</v>
      </c>
      <c r="B707" s="7" t="s">
        <v>92</v>
      </c>
      <c r="D707" s="8" t="s">
        <v>73</v>
      </c>
      <c r="E707" s="8" t="s">
        <v>73</v>
      </c>
      <c r="F707" t="s">
        <v>71</v>
      </c>
      <c r="G707" s="8" t="s">
        <v>73</v>
      </c>
      <c r="H707" s="8"/>
      <c r="I707" s="8"/>
      <c r="J707" s="8" t="s">
        <v>73</v>
      </c>
      <c r="K707" s="9" t="s">
        <v>72</v>
      </c>
      <c r="L707" s="8" t="s">
        <v>73</v>
      </c>
      <c r="M707" s="11">
        <f t="shared" si="520"/>
        <v>0</v>
      </c>
      <c r="N707" s="12">
        <f t="shared" si="534"/>
        <v>0</v>
      </c>
      <c r="O707" s="11">
        <f t="shared" si="521"/>
        <v>0</v>
      </c>
      <c r="P707" s="12">
        <f t="shared" si="535"/>
        <v>0</v>
      </c>
      <c r="Q707" s="11">
        <f t="shared" si="522"/>
        <v>0</v>
      </c>
      <c r="R707" s="12"/>
      <c r="S707" s="11">
        <f t="shared" si="523"/>
        <v>0</v>
      </c>
      <c r="T707" s="12">
        <f t="shared" si="536"/>
        <v>0</v>
      </c>
      <c r="U707" s="11">
        <f t="shared" si="524"/>
        <v>0</v>
      </c>
      <c r="V707" s="12">
        <f t="shared" si="537"/>
        <v>0</v>
      </c>
      <c r="W707" s="11">
        <f t="shared" si="525"/>
        <v>1.9999999999999574E-2</v>
      </c>
      <c r="X707" s="12"/>
      <c r="Y707" s="11">
        <f t="shared" si="526"/>
        <v>0</v>
      </c>
      <c r="Z707" s="12">
        <f t="shared" si="538"/>
        <v>0</v>
      </c>
      <c r="AA707" s="11">
        <f t="shared" si="527"/>
        <v>0</v>
      </c>
      <c r="AB707" s="12">
        <f t="shared" si="539"/>
        <v>0</v>
      </c>
      <c r="AC707" s="11">
        <f t="shared" si="528"/>
        <v>1.9999999999999574E-2</v>
      </c>
      <c r="AD707" s="12"/>
      <c r="AE707" s="11">
        <f t="shared" si="529"/>
        <v>0</v>
      </c>
      <c r="AF707" s="12">
        <f t="shared" si="540"/>
        <v>0</v>
      </c>
      <c r="AG707" s="11">
        <f t="shared" si="530"/>
        <v>0</v>
      </c>
      <c r="AH707" s="12">
        <f t="shared" si="541"/>
        <v>0</v>
      </c>
      <c r="AI707" s="11">
        <f t="shared" si="531"/>
        <v>0</v>
      </c>
      <c r="AJ707" s="12"/>
      <c r="AK707" s="11">
        <f t="shared" si="532"/>
        <v>0</v>
      </c>
      <c r="AL707" s="12">
        <f t="shared" si="542"/>
        <v>0</v>
      </c>
      <c r="AM707" s="11">
        <f t="shared" si="533"/>
        <v>0</v>
      </c>
      <c r="AN707" s="12">
        <f t="shared" si="543"/>
        <v>0</v>
      </c>
      <c r="AO707" s="11">
        <f t="shared" si="544"/>
        <v>1.9999999999999574E-2</v>
      </c>
      <c r="AP707" s="12"/>
      <c r="AQ707" s="11">
        <f t="shared" si="545"/>
        <v>0</v>
      </c>
      <c r="AR707" s="12">
        <f t="shared" si="546"/>
        <v>0</v>
      </c>
      <c r="AS707" s="11">
        <f t="shared" si="547"/>
        <v>0</v>
      </c>
      <c r="AT707" s="12">
        <f t="shared" si="548"/>
        <v>0</v>
      </c>
      <c r="AU707" s="11">
        <f t="shared" si="549"/>
        <v>0</v>
      </c>
      <c r="AV707" s="12"/>
      <c r="AW707" s="11">
        <f t="shared" si="550"/>
        <v>0</v>
      </c>
      <c r="AX707" s="12">
        <f t="shared" si="551"/>
        <v>0</v>
      </c>
      <c r="AY707" s="11">
        <f t="shared" si="552"/>
        <v>0</v>
      </c>
      <c r="AZ707" s="12">
        <f t="shared" si="553"/>
        <v>0</v>
      </c>
      <c r="BA707" s="11">
        <f t="shared" si="554"/>
        <v>1.9999999999999574E-2</v>
      </c>
      <c r="BB707" s="12"/>
      <c r="BC707" s="11">
        <f t="shared" si="555"/>
        <v>0</v>
      </c>
      <c r="BD707" s="12">
        <f t="shared" si="556"/>
        <v>0</v>
      </c>
      <c r="BE707" s="11">
        <f t="shared" si="557"/>
        <v>0</v>
      </c>
      <c r="BF707" s="12">
        <f t="shared" si="558"/>
        <v>0</v>
      </c>
      <c r="BG707" s="11">
        <f t="shared" si="559"/>
        <v>1.9999999999999574E-2</v>
      </c>
      <c r="BH707" s="12"/>
      <c r="BI707" s="11">
        <f t="shared" si="560"/>
        <v>0</v>
      </c>
      <c r="BJ707" s="12">
        <f t="shared" si="561"/>
        <v>0</v>
      </c>
      <c r="BK707" s="11">
        <f t="shared" si="562"/>
        <v>14.050416666666456</v>
      </c>
      <c r="BL707" s="12">
        <f t="shared" si="563"/>
        <v>1</v>
      </c>
      <c r="BM707" s="11">
        <f t="shared" si="564"/>
        <v>0</v>
      </c>
      <c r="BN707" s="12"/>
      <c r="BO707" s="11">
        <f t="shared" si="565"/>
        <v>0</v>
      </c>
      <c r="BP707" s="12">
        <f t="shared" si="566"/>
        <v>0</v>
      </c>
      <c r="BQ707" s="11">
        <f t="shared" si="567"/>
        <v>0</v>
      </c>
      <c r="BR707" s="12">
        <f t="shared" si="568"/>
        <v>0</v>
      </c>
      <c r="BS707" s="11">
        <f t="shared" si="569"/>
        <v>1.9999999999999574E-2</v>
      </c>
    </row>
    <row r="708" spans="1:71" x14ac:dyDescent="0.25">
      <c r="A708" s="21">
        <f t="shared" si="570"/>
        <v>14.070416666666455</v>
      </c>
      <c r="B708" s="7" t="s">
        <v>74</v>
      </c>
      <c r="C708" s="8" t="s">
        <v>73</v>
      </c>
      <c r="D708" s="8" t="s">
        <v>73</v>
      </c>
      <c r="E708" s="8" t="s">
        <v>73</v>
      </c>
      <c r="F708" t="s">
        <v>71</v>
      </c>
      <c r="G708" s="8" t="s">
        <v>73</v>
      </c>
      <c r="H708" s="8"/>
      <c r="I708" s="8"/>
      <c r="J708" s="8" t="s">
        <v>73</v>
      </c>
      <c r="K708" s="30"/>
      <c r="L708" s="8" t="s">
        <v>73</v>
      </c>
      <c r="M708" s="11">
        <f t="shared" si="520"/>
        <v>14.070416666666455</v>
      </c>
      <c r="N708" s="12">
        <f t="shared" si="534"/>
        <v>1</v>
      </c>
      <c r="O708" s="11">
        <f t="shared" si="521"/>
        <v>0</v>
      </c>
      <c r="P708" s="12">
        <f t="shared" si="535"/>
        <v>0</v>
      </c>
      <c r="Q708" s="11">
        <f t="shared" si="522"/>
        <v>1.9999999999999574E-2</v>
      </c>
      <c r="R708" s="12"/>
      <c r="S708" s="11">
        <f t="shared" si="523"/>
        <v>0</v>
      </c>
      <c r="T708" s="12">
        <f t="shared" si="536"/>
        <v>0</v>
      </c>
      <c r="U708" s="11">
        <f t="shared" si="524"/>
        <v>0</v>
      </c>
      <c r="V708" s="12">
        <f t="shared" si="537"/>
        <v>0</v>
      </c>
      <c r="W708" s="11">
        <f t="shared" si="525"/>
        <v>1.9999999999999574E-2</v>
      </c>
      <c r="X708" s="12"/>
      <c r="Y708" s="11">
        <f t="shared" si="526"/>
        <v>0</v>
      </c>
      <c r="Z708" s="12">
        <f t="shared" si="538"/>
        <v>0</v>
      </c>
      <c r="AA708" s="11">
        <f t="shared" si="527"/>
        <v>0</v>
      </c>
      <c r="AB708" s="12">
        <f t="shared" si="539"/>
        <v>0</v>
      </c>
      <c r="AC708" s="11">
        <f t="shared" si="528"/>
        <v>1.9999999999999574E-2</v>
      </c>
      <c r="AD708" s="12"/>
      <c r="AE708" s="11">
        <f t="shared" si="529"/>
        <v>0</v>
      </c>
      <c r="AF708" s="12">
        <f t="shared" si="540"/>
        <v>0</v>
      </c>
      <c r="AG708" s="11">
        <f t="shared" si="530"/>
        <v>0</v>
      </c>
      <c r="AH708" s="12">
        <f t="shared" si="541"/>
        <v>0</v>
      </c>
      <c r="AI708" s="11">
        <f t="shared" si="531"/>
        <v>0</v>
      </c>
      <c r="AJ708" s="12"/>
      <c r="AK708" s="11">
        <f t="shared" si="532"/>
        <v>0</v>
      </c>
      <c r="AL708" s="12">
        <f t="shared" si="542"/>
        <v>0</v>
      </c>
      <c r="AM708" s="11">
        <f t="shared" si="533"/>
        <v>0</v>
      </c>
      <c r="AN708" s="12">
        <f t="shared" si="543"/>
        <v>0</v>
      </c>
      <c r="AO708" s="11">
        <f t="shared" si="544"/>
        <v>1.9999999999999574E-2</v>
      </c>
      <c r="AP708" s="12"/>
      <c r="AQ708" s="11">
        <f t="shared" si="545"/>
        <v>0</v>
      </c>
      <c r="AR708" s="12">
        <f t="shared" si="546"/>
        <v>0</v>
      </c>
      <c r="AS708" s="11">
        <f t="shared" si="547"/>
        <v>0</v>
      </c>
      <c r="AT708" s="12">
        <f t="shared" si="548"/>
        <v>0</v>
      </c>
      <c r="AU708" s="11">
        <f t="shared" si="549"/>
        <v>0</v>
      </c>
      <c r="AV708" s="12"/>
      <c r="AW708" s="11">
        <f t="shared" si="550"/>
        <v>0</v>
      </c>
      <c r="AX708" s="12">
        <f t="shared" si="551"/>
        <v>0</v>
      </c>
      <c r="AY708" s="11">
        <f t="shared" si="552"/>
        <v>0</v>
      </c>
      <c r="AZ708" s="12">
        <f t="shared" si="553"/>
        <v>0</v>
      </c>
      <c r="BA708" s="11">
        <f t="shared" si="554"/>
        <v>1.9999999999999574E-2</v>
      </c>
      <c r="BB708" s="12"/>
      <c r="BC708" s="11">
        <f t="shared" si="555"/>
        <v>0</v>
      </c>
      <c r="BD708" s="12">
        <f t="shared" si="556"/>
        <v>0</v>
      </c>
      <c r="BE708" s="11">
        <f t="shared" si="557"/>
        <v>0</v>
      </c>
      <c r="BF708" s="12">
        <f t="shared" si="558"/>
        <v>0</v>
      </c>
      <c r="BG708" s="11">
        <f t="shared" si="559"/>
        <v>1.9999999999999574E-2</v>
      </c>
      <c r="BH708" s="12"/>
      <c r="BI708" s="11">
        <f t="shared" si="560"/>
        <v>0</v>
      </c>
      <c r="BJ708" s="12">
        <f t="shared" si="561"/>
        <v>0</v>
      </c>
      <c r="BK708" s="11">
        <f t="shared" si="562"/>
        <v>0</v>
      </c>
      <c r="BL708" s="12">
        <f t="shared" si="563"/>
        <v>0</v>
      </c>
      <c r="BM708" s="11">
        <f t="shared" si="564"/>
        <v>0</v>
      </c>
      <c r="BN708" s="12"/>
      <c r="BO708" s="11">
        <f t="shared" si="565"/>
        <v>0</v>
      </c>
      <c r="BP708" s="12">
        <f t="shared" si="566"/>
        <v>0</v>
      </c>
      <c r="BQ708" s="11">
        <f t="shared" si="567"/>
        <v>0</v>
      </c>
      <c r="BR708" s="12">
        <f t="shared" si="568"/>
        <v>0</v>
      </c>
      <c r="BS708" s="11">
        <f t="shared" si="569"/>
        <v>1.9999999999999574E-2</v>
      </c>
    </row>
    <row r="709" spans="1:71" x14ac:dyDescent="0.25">
      <c r="A709" s="21">
        <f t="shared" si="570"/>
        <v>14.090416666666455</v>
      </c>
      <c r="B709" s="7" t="s">
        <v>80</v>
      </c>
      <c r="C709" s="8" t="s">
        <v>73</v>
      </c>
      <c r="D709" s="8" t="s">
        <v>73</v>
      </c>
      <c r="E709" s="8" t="s">
        <v>73</v>
      </c>
      <c r="F709" t="s">
        <v>71</v>
      </c>
      <c r="G709" s="8" t="s">
        <v>73</v>
      </c>
      <c r="H709" s="8" t="s">
        <v>73</v>
      </c>
      <c r="I709" s="8"/>
      <c r="J709" s="8" t="s">
        <v>73</v>
      </c>
      <c r="K709" s="30"/>
      <c r="L709" s="8" t="s">
        <v>73</v>
      </c>
      <c r="M709" s="11">
        <f t="shared" ref="M709:M772" si="571">IF(B709="Line 1 Fails",A709,0)</f>
        <v>0</v>
      </c>
      <c r="N709" s="12">
        <f t="shared" si="534"/>
        <v>0</v>
      </c>
      <c r="O709" s="11">
        <f t="shared" ref="O709:O772" si="572">IF(B709="Line 1 repd.",A709,0)</f>
        <v>0</v>
      </c>
      <c r="P709" s="12">
        <f t="shared" si="535"/>
        <v>0</v>
      </c>
      <c r="Q709" s="11">
        <f t="shared" ref="Q709:Q772" si="573">IF(C709="Dn(waiting)",A710-A709,0)</f>
        <v>1.9999999999999574E-2</v>
      </c>
      <c r="R709" s="12"/>
      <c r="S709" s="11">
        <f t="shared" ref="S709:S772" si="574">IF(B709="Line 2 Fails",A709,0)</f>
        <v>0</v>
      </c>
      <c r="T709" s="12">
        <f t="shared" si="536"/>
        <v>0</v>
      </c>
      <c r="U709" s="11">
        <f t="shared" ref="U709:U772" si="575">IF(B709="Line 2 repd.",A709,0)</f>
        <v>0</v>
      </c>
      <c r="V709" s="12">
        <f t="shared" si="537"/>
        <v>0</v>
      </c>
      <c r="W709" s="11">
        <f t="shared" ref="W709:W772" si="576">IF(D709="Dn(waiting)",A710-A709,0)</f>
        <v>1.9999999999999574E-2</v>
      </c>
      <c r="X709" s="12"/>
      <c r="Y709" s="11">
        <f t="shared" ref="Y709:Y772" si="577">IF(B709="Line 3 Fails",A709,0)</f>
        <v>0</v>
      </c>
      <c r="Z709" s="12">
        <f t="shared" si="538"/>
        <v>0</v>
      </c>
      <c r="AA709" s="11">
        <f t="shared" ref="AA709:AA772" si="578">IF(B709="Line 3 repd.",A709,0)</f>
        <v>0</v>
      </c>
      <c r="AB709" s="12">
        <f t="shared" si="539"/>
        <v>0</v>
      </c>
      <c r="AC709" s="11">
        <f t="shared" ref="AC709:AC772" si="579">IF(E709="Dn(waiting)",A710-A709,0)</f>
        <v>1.9999999999999574E-2</v>
      </c>
      <c r="AD709" s="12"/>
      <c r="AE709" s="11">
        <f t="shared" ref="AE709:AE772" si="580">IF(B709="Line 4 Fails",A709,0)</f>
        <v>0</v>
      </c>
      <c r="AF709" s="12">
        <f t="shared" si="540"/>
        <v>0</v>
      </c>
      <c r="AG709" s="11">
        <f t="shared" ref="AG709:AG772" si="581">IF(B709="Line 4 repd.",A709,0)</f>
        <v>0</v>
      </c>
      <c r="AH709" s="12">
        <f t="shared" si="541"/>
        <v>0</v>
      </c>
      <c r="AI709" s="11">
        <f t="shared" ref="AI709:AI772" si="582">IF(F709="Dn(waiting)",A710-A709,0)</f>
        <v>0</v>
      </c>
      <c r="AJ709" s="12"/>
      <c r="AK709" s="11">
        <f t="shared" ref="AK709:AK772" si="583">IF(B709="Line 5 Fails",A709,0)</f>
        <v>0</v>
      </c>
      <c r="AL709" s="12">
        <f t="shared" si="542"/>
        <v>0</v>
      </c>
      <c r="AM709" s="11">
        <f t="shared" ref="AM709:AM772" si="584">IF(B709="Line 5 repd.",A709,0)</f>
        <v>0</v>
      </c>
      <c r="AN709" s="12">
        <f t="shared" si="543"/>
        <v>0</v>
      </c>
      <c r="AO709" s="11">
        <f t="shared" si="544"/>
        <v>1.9999999999999574E-2</v>
      </c>
      <c r="AP709" s="12"/>
      <c r="AQ709" s="11">
        <f t="shared" si="545"/>
        <v>14.090416666666455</v>
      </c>
      <c r="AR709" s="12">
        <f t="shared" si="546"/>
        <v>1</v>
      </c>
      <c r="AS709" s="11">
        <f t="shared" si="547"/>
        <v>0</v>
      </c>
      <c r="AT709" s="12">
        <f t="shared" si="548"/>
        <v>0</v>
      </c>
      <c r="AU709" s="11">
        <f t="shared" si="549"/>
        <v>1.9999999999999574E-2</v>
      </c>
      <c r="AV709" s="12"/>
      <c r="AW709" s="11">
        <f t="shared" si="550"/>
        <v>0</v>
      </c>
      <c r="AX709" s="12">
        <f t="shared" si="551"/>
        <v>0</v>
      </c>
      <c r="AY709" s="11">
        <f t="shared" si="552"/>
        <v>0</v>
      </c>
      <c r="AZ709" s="12">
        <f t="shared" si="553"/>
        <v>0</v>
      </c>
      <c r="BA709" s="11">
        <f t="shared" si="554"/>
        <v>1.9999999999999574E-2</v>
      </c>
      <c r="BB709" s="12"/>
      <c r="BC709" s="11">
        <f t="shared" si="555"/>
        <v>0</v>
      </c>
      <c r="BD709" s="12">
        <f t="shared" si="556"/>
        <v>0</v>
      </c>
      <c r="BE709" s="11">
        <f t="shared" si="557"/>
        <v>0</v>
      </c>
      <c r="BF709" s="12">
        <f t="shared" si="558"/>
        <v>0</v>
      </c>
      <c r="BG709" s="11">
        <f t="shared" si="559"/>
        <v>1.9999999999999574E-2</v>
      </c>
      <c r="BH709" s="12"/>
      <c r="BI709" s="11">
        <f t="shared" si="560"/>
        <v>0</v>
      </c>
      <c r="BJ709" s="12">
        <f t="shared" si="561"/>
        <v>0</v>
      </c>
      <c r="BK709" s="11">
        <f t="shared" si="562"/>
        <v>0</v>
      </c>
      <c r="BL709" s="12">
        <f t="shared" si="563"/>
        <v>0</v>
      </c>
      <c r="BM709" s="11">
        <f t="shared" si="564"/>
        <v>0</v>
      </c>
      <c r="BN709" s="12"/>
      <c r="BO709" s="11">
        <f t="shared" si="565"/>
        <v>0</v>
      </c>
      <c r="BP709" s="12">
        <f t="shared" si="566"/>
        <v>0</v>
      </c>
      <c r="BQ709" s="11">
        <f t="shared" si="567"/>
        <v>0</v>
      </c>
      <c r="BR709" s="12">
        <f t="shared" si="568"/>
        <v>0</v>
      </c>
      <c r="BS709" s="11">
        <f t="shared" si="569"/>
        <v>1.9999999999999574E-2</v>
      </c>
    </row>
    <row r="710" spans="1:71" x14ac:dyDescent="0.25">
      <c r="A710" s="21">
        <f t="shared" si="570"/>
        <v>14.110416666666454</v>
      </c>
      <c r="B710" s="7"/>
      <c r="C710" s="8" t="s">
        <v>73</v>
      </c>
      <c r="D710" s="8" t="s">
        <v>73</v>
      </c>
      <c r="E710" s="8" t="s">
        <v>73</v>
      </c>
      <c r="F710" t="s">
        <v>71</v>
      </c>
      <c r="G710" s="8" t="s">
        <v>73</v>
      </c>
      <c r="H710" s="8" t="s">
        <v>73</v>
      </c>
      <c r="I710" s="8"/>
      <c r="J710" s="8" t="s">
        <v>73</v>
      </c>
      <c r="K710" s="9"/>
      <c r="L710" s="8" t="s">
        <v>73</v>
      </c>
      <c r="M710" s="11">
        <f t="shared" si="571"/>
        <v>0</v>
      </c>
      <c r="N710" s="12">
        <f t="shared" ref="N710:N773" si="585">IF(M710&gt;0,1,0)</f>
        <v>0</v>
      </c>
      <c r="O710" s="11">
        <f t="shared" si="572"/>
        <v>0</v>
      </c>
      <c r="P710" s="12">
        <f t="shared" ref="P710:P773" si="586">IF(O710&gt;0,1,0)</f>
        <v>0</v>
      </c>
      <c r="Q710" s="11">
        <f t="shared" si="573"/>
        <v>1.9999999999999574E-2</v>
      </c>
      <c r="R710" s="12"/>
      <c r="S710" s="11">
        <f t="shared" si="574"/>
        <v>0</v>
      </c>
      <c r="T710" s="12">
        <f t="shared" ref="T710:T773" si="587">IF(S710&gt;0,1,0)</f>
        <v>0</v>
      </c>
      <c r="U710" s="11">
        <f t="shared" si="575"/>
        <v>0</v>
      </c>
      <c r="V710" s="12">
        <f t="shared" ref="V710:V773" si="588">IF(U710&gt;0,1,0)</f>
        <v>0</v>
      </c>
      <c r="W710" s="11">
        <f t="shared" si="576"/>
        <v>1.9999999999999574E-2</v>
      </c>
      <c r="X710" s="12"/>
      <c r="Y710" s="11">
        <f t="shared" si="577"/>
        <v>0</v>
      </c>
      <c r="Z710" s="12">
        <f t="shared" ref="Z710:Z773" si="589">IF(Y710&gt;0,1,0)</f>
        <v>0</v>
      </c>
      <c r="AA710" s="11">
        <f t="shared" si="578"/>
        <v>0</v>
      </c>
      <c r="AB710" s="12">
        <f t="shared" ref="AB710:AB773" si="590">IF(AA710&gt;0,1,0)</f>
        <v>0</v>
      </c>
      <c r="AC710" s="11">
        <f t="shared" si="579"/>
        <v>1.9999999999999574E-2</v>
      </c>
      <c r="AD710" s="12"/>
      <c r="AE710" s="11">
        <f t="shared" si="580"/>
        <v>0</v>
      </c>
      <c r="AF710" s="12">
        <f t="shared" ref="AF710:AF773" si="591">IF(AE710&gt;0,1,0)</f>
        <v>0</v>
      </c>
      <c r="AG710" s="11">
        <f t="shared" si="581"/>
        <v>0</v>
      </c>
      <c r="AH710" s="12">
        <f t="shared" ref="AH710:AH773" si="592">IF(AG710&gt;0,1,0)</f>
        <v>0</v>
      </c>
      <c r="AI710" s="11">
        <f t="shared" si="582"/>
        <v>0</v>
      </c>
      <c r="AJ710" s="12"/>
      <c r="AK710" s="11">
        <f t="shared" si="583"/>
        <v>0</v>
      </c>
      <c r="AL710" s="12">
        <f t="shared" ref="AL710:AL773" si="593">IF(AK710&gt;0,1,0)</f>
        <v>0</v>
      </c>
      <c r="AM710" s="11">
        <f t="shared" si="584"/>
        <v>0</v>
      </c>
      <c r="AN710" s="12">
        <f t="shared" ref="AN710:AN773" si="594">IF(AM710&gt;0,1,0)</f>
        <v>0</v>
      </c>
      <c r="AO710" s="11">
        <f t="shared" ref="AO710:AO773" si="595">IF(G710="Dn(waiting)",A711-A710,0)</f>
        <v>1.9999999999999574E-2</v>
      </c>
      <c r="AP710" s="12"/>
      <c r="AQ710" s="11">
        <f t="shared" ref="AQ710:AQ773" si="596">IF(B710="Line 6 Fails",A710,0)</f>
        <v>0</v>
      </c>
      <c r="AR710" s="12">
        <f t="shared" ref="AR710:AR773" si="597">IF(AQ710&gt;0,1,0)</f>
        <v>0</v>
      </c>
      <c r="AS710" s="11">
        <f t="shared" ref="AS710:AS773" si="598">IF(B710="Line 6 repd.",A710,0)</f>
        <v>0</v>
      </c>
      <c r="AT710" s="12">
        <f t="shared" ref="AT710:AT773" si="599">IF(AS710&gt;0,1,0)</f>
        <v>0</v>
      </c>
      <c r="AU710" s="11">
        <f t="shared" ref="AU710:AU773" si="600">IF(H710="Dn(waiting)",A711-A710,0)</f>
        <v>1.9999999999999574E-2</v>
      </c>
      <c r="AV710" s="12"/>
      <c r="AW710" s="11">
        <f t="shared" ref="AW710:AW773" si="601">IF(B710="Line 7 Fails",A710,0)</f>
        <v>0</v>
      </c>
      <c r="AX710" s="12">
        <f t="shared" ref="AX710:AX773" si="602">IF(AW710&gt;0,1,0)</f>
        <v>0</v>
      </c>
      <c r="AY710" s="11">
        <f t="shared" ref="AY710:AY773" si="603">IF(B710="Line 7 repd.",A710,0)</f>
        <v>0</v>
      </c>
      <c r="AZ710" s="12">
        <f t="shared" ref="AZ710:AZ773" si="604">IF(AY710&gt;0,1,0)</f>
        <v>0</v>
      </c>
      <c r="BA710" s="11">
        <f t="shared" ref="BA710:BA773" si="605">IF(L710="Dn(waiting)",A711-A710,0)</f>
        <v>1.9999999999999574E-2</v>
      </c>
      <c r="BB710" s="12"/>
      <c r="BC710" s="11">
        <f t="shared" ref="BC710:BC773" si="606">IF(B710="Line 8 Fails",A710,0)</f>
        <v>0</v>
      </c>
      <c r="BD710" s="12">
        <f t="shared" ref="BD710:BD773" si="607">IF(BC710&gt;0,1,0)</f>
        <v>0</v>
      </c>
      <c r="BE710" s="11">
        <f t="shared" ref="BE710:BE773" si="608">IF(B710="Line 8 repd.",A710,0)</f>
        <v>0</v>
      </c>
      <c r="BF710" s="12">
        <f t="shared" ref="BF710:BF773" si="609">IF(BE710&gt;0,1,0)</f>
        <v>0</v>
      </c>
      <c r="BG710" s="11">
        <f t="shared" ref="BG710:BG773" si="610">IF(J710="Dn(waiting)",A711-A710,0)</f>
        <v>1.9999999999999574E-2</v>
      </c>
      <c r="BH710" s="12"/>
      <c r="BI710" s="11">
        <f t="shared" ref="BI710:BI773" si="611">IF(B710="Line 9 Fails",A710,0)</f>
        <v>0</v>
      </c>
      <c r="BJ710" s="12">
        <f t="shared" ref="BJ710:BJ773" si="612">IF(BI710&gt;0,1,0)</f>
        <v>0</v>
      </c>
      <c r="BK710" s="11">
        <f t="shared" ref="BK710:BK773" si="613">IF(B710="Line 9 repd.",A710,0)</f>
        <v>0</v>
      </c>
      <c r="BL710" s="12">
        <f t="shared" ref="BL710:BL773" si="614">IF(BK710&gt;0,1,0)</f>
        <v>0</v>
      </c>
      <c r="BM710" s="11">
        <f t="shared" ref="BM710:BM773" si="615">IF(K710="Dn(waiting)",A711-A710,0)</f>
        <v>0</v>
      </c>
      <c r="BN710" s="12"/>
      <c r="BO710" s="11">
        <f t="shared" ref="BO710:BO773" si="616">IF(B710="Line 10 Fails",A710,0)</f>
        <v>0</v>
      </c>
      <c r="BP710" s="12">
        <f t="shared" ref="BP710:BP773" si="617">IF(BO710&gt;0,1,0)</f>
        <v>0</v>
      </c>
      <c r="BQ710" s="11">
        <f t="shared" ref="BQ710:BQ773" si="618">IF(B710="Line 10 repd.",A710,0)</f>
        <v>0</v>
      </c>
      <c r="BR710" s="12">
        <f t="shared" ref="BR710:BR773" si="619">IF(BQ710&gt;0,1,0)</f>
        <v>0</v>
      </c>
      <c r="BS710" s="11">
        <f t="shared" ref="BS710:BS773" si="620">IF(L710="Dn(waiting)",A711-A710,0)</f>
        <v>1.9999999999999574E-2</v>
      </c>
    </row>
    <row r="711" spans="1:71" x14ac:dyDescent="0.25">
      <c r="A711" s="21">
        <f t="shared" ref="A711:A774" si="621">A710+0.02</f>
        <v>14.130416666666454</v>
      </c>
      <c r="B711" s="7" t="s">
        <v>87</v>
      </c>
      <c r="C711" s="8" t="s">
        <v>73</v>
      </c>
      <c r="D711" t="s">
        <v>71</v>
      </c>
      <c r="E711" s="8" t="s">
        <v>73</v>
      </c>
      <c r="F711" s="9" t="s">
        <v>72</v>
      </c>
      <c r="G711" s="8" t="s">
        <v>73</v>
      </c>
      <c r="H711" s="8" t="s">
        <v>73</v>
      </c>
      <c r="I711" s="8"/>
      <c r="J711" s="8" t="s">
        <v>73</v>
      </c>
      <c r="K711" s="30"/>
      <c r="L711" s="8" t="s">
        <v>73</v>
      </c>
      <c r="M711" s="11">
        <f t="shared" si="571"/>
        <v>0</v>
      </c>
      <c r="N711" s="12">
        <f t="shared" si="585"/>
        <v>0</v>
      </c>
      <c r="O711" s="11">
        <f t="shared" si="572"/>
        <v>0</v>
      </c>
      <c r="P711" s="12">
        <f t="shared" si="586"/>
        <v>0</v>
      </c>
      <c r="Q711" s="11">
        <f t="shared" si="573"/>
        <v>1.9999999999999574E-2</v>
      </c>
      <c r="R711" s="12"/>
      <c r="S711" s="11">
        <f t="shared" si="574"/>
        <v>0</v>
      </c>
      <c r="T711" s="12">
        <f t="shared" si="587"/>
        <v>0</v>
      </c>
      <c r="U711" s="11">
        <f t="shared" si="575"/>
        <v>0</v>
      </c>
      <c r="V711" s="12">
        <f t="shared" si="588"/>
        <v>0</v>
      </c>
      <c r="W711" s="11">
        <f t="shared" si="576"/>
        <v>0</v>
      </c>
      <c r="X711" s="12"/>
      <c r="Y711" s="11">
        <f t="shared" si="577"/>
        <v>0</v>
      </c>
      <c r="Z711" s="12">
        <f t="shared" si="589"/>
        <v>0</v>
      </c>
      <c r="AA711" s="11">
        <f t="shared" si="578"/>
        <v>0</v>
      </c>
      <c r="AB711" s="12">
        <f t="shared" si="590"/>
        <v>0</v>
      </c>
      <c r="AC711" s="11">
        <f t="shared" si="579"/>
        <v>1.9999999999999574E-2</v>
      </c>
      <c r="AD711" s="12"/>
      <c r="AE711" s="11">
        <f t="shared" si="580"/>
        <v>0</v>
      </c>
      <c r="AF711" s="12">
        <f t="shared" si="591"/>
        <v>0</v>
      </c>
      <c r="AG711" s="11">
        <f t="shared" si="581"/>
        <v>14.130416666666454</v>
      </c>
      <c r="AH711" s="12">
        <f t="shared" si="592"/>
        <v>1</v>
      </c>
      <c r="AI711" s="11">
        <f t="shared" si="582"/>
        <v>0</v>
      </c>
      <c r="AJ711" s="12"/>
      <c r="AK711" s="11">
        <f t="shared" si="583"/>
        <v>0</v>
      </c>
      <c r="AL711" s="12">
        <f t="shared" si="593"/>
        <v>0</v>
      </c>
      <c r="AM711" s="11">
        <f t="shared" si="584"/>
        <v>0</v>
      </c>
      <c r="AN711" s="12">
        <f t="shared" si="594"/>
        <v>0</v>
      </c>
      <c r="AO711" s="11">
        <f t="shared" si="595"/>
        <v>1.9999999999999574E-2</v>
      </c>
      <c r="AP711" s="12"/>
      <c r="AQ711" s="11">
        <f t="shared" si="596"/>
        <v>0</v>
      </c>
      <c r="AR711" s="12">
        <f t="shared" si="597"/>
        <v>0</v>
      </c>
      <c r="AS711" s="11">
        <f t="shared" si="598"/>
        <v>0</v>
      </c>
      <c r="AT711" s="12">
        <f t="shared" si="599"/>
        <v>0</v>
      </c>
      <c r="AU711" s="11">
        <f t="shared" si="600"/>
        <v>1.9999999999999574E-2</v>
      </c>
      <c r="AV711" s="12"/>
      <c r="AW711" s="11">
        <f t="shared" si="601"/>
        <v>0</v>
      </c>
      <c r="AX711" s="12">
        <f t="shared" si="602"/>
        <v>0</v>
      </c>
      <c r="AY711" s="11">
        <f t="shared" si="603"/>
        <v>0</v>
      </c>
      <c r="AZ711" s="12">
        <f t="shared" si="604"/>
        <v>0</v>
      </c>
      <c r="BA711" s="11">
        <f t="shared" si="605"/>
        <v>1.9999999999999574E-2</v>
      </c>
      <c r="BB711" s="12"/>
      <c r="BC711" s="11">
        <f t="shared" si="606"/>
        <v>0</v>
      </c>
      <c r="BD711" s="12">
        <f t="shared" si="607"/>
        <v>0</v>
      </c>
      <c r="BE711" s="11">
        <f t="shared" si="608"/>
        <v>0</v>
      </c>
      <c r="BF711" s="12">
        <f t="shared" si="609"/>
        <v>0</v>
      </c>
      <c r="BG711" s="11">
        <f t="shared" si="610"/>
        <v>1.9999999999999574E-2</v>
      </c>
      <c r="BH711" s="12"/>
      <c r="BI711" s="11">
        <f t="shared" si="611"/>
        <v>0</v>
      </c>
      <c r="BJ711" s="12">
        <f t="shared" si="612"/>
        <v>0</v>
      </c>
      <c r="BK711" s="11">
        <f t="shared" si="613"/>
        <v>0</v>
      </c>
      <c r="BL711" s="12">
        <f t="shared" si="614"/>
        <v>0</v>
      </c>
      <c r="BM711" s="11">
        <f t="shared" si="615"/>
        <v>0</v>
      </c>
      <c r="BN711" s="12"/>
      <c r="BO711" s="11">
        <f t="shared" si="616"/>
        <v>0</v>
      </c>
      <c r="BP711" s="12">
        <f t="shared" si="617"/>
        <v>0</v>
      </c>
      <c r="BQ711" s="11">
        <f t="shared" si="618"/>
        <v>0</v>
      </c>
      <c r="BR711" s="12">
        <f t="shared" si="619"/>
        <v>0</v>
      </c>
      <c r="BS711" s="11">
        <f t="shared" si="620"/>
        <v>1.9999999999999574E-2</v>
      </c>
    </row>
    <row r="712" spans="1:71" x14ac:dyDescent="0.25">
      <c r="A712" s="21">
        <f t="shared" si="621"/>
        <v>14.150416666666453</v>
      </c>
      <c r="B712" s="7"/>
      <c r="C712" s="8" t="s">
        <v>73</v>
      </c>
      <c r="D712" t="s">
        <v>71</v>
      </c>
      <c r="E712" s="8" t="s">
        <v>73</v>
      </c>
      <c r="G712" s="8" t="s">
        <v>73</v>
      </c>
      <c r="H712" s="8" t="s">
        <v>73</v>
      </c>
      <c r="I712" s="8"/>
      <c r="J712" s="8" t="s">
        <v>73</v>
      </c>
      <c r="K712" s="30"/>
      <c r="L712" s="8" t="s">
        <v>73</v>
      </c>
      <c r="M712" s="11">
        <f t="shared" si="571"/>
        <v>0</v>
      </c>
      <c r="N712" s="12">
        <f t="shared" si="585"/>
        <v>0</v>
      </c>
      <c r="O712" s="11">
        <f t="shared" si="572"/>
        <v>0</v>
      </c>
      <c r="P712" s="12">
        <f t="shared" si="586"/>
        <v>0</v>
      </c>
      <c r="Q712" s="11">
        <f t="shared" si="573"/>
        <v>1.9999999999999574E-2</v>
      </c>
      <c r="R712" s="12"/>
      <c r="S712" s="11">
        <f t="shared" si="574"/>
        <v>0</v>
      </c>
      <c r="T712" s="12">
        <f t="shared" si="587"/>
        <v>0</v>
      </c>
      <c r="U712" s="11">
        <f t="shared" si="575"/>
        <v>0</v>
      </c>
      <c r="V712" s="12">
        <f t="shared" si="588"/>
        <v>0</v>
      </c>
      <c r="W712" s="11">
        <f t="shared" si="576"/>
        <v>0</v>
      </c>
      <c r="X712" s="12"/>
      <c r="Y712" s="11">
        <f t="shared" si="577"/>
        <v>0</v>
      </c>
      <c r="Z712" s="12">
        <f t="shared" si="589"/>
        <v>0</v>
      </c>
      <c r="AA712" s="11">
        <f t="shared" si="578"/>
        <v>0</v>
      </c>
      <c r="AB712" s="12">
        <f t="shared" si="590"/>
        <v>0</v>
      </c>
      <c r="AC712" s="11">
        <f t="shared" si="579"/>
        <v>1.9999999999999574E-2</v>
      </c>
      <c r="AD712" s="12"/>
      <c r="AE712" s="11">
        <f t="shared" si="580"/>
        <v>0</v>
      </c>
      <c r="AF712" s="12">
        <f t="shared" si="591"/>
        <v>0</v>
      </c>
      <c r="AG712" s="11">
        <f t="shared" si="581"/>
        <v>0</v>
      </c>
      <c r="AH712" s="12">
        <f t="shared" si="592"/>
        <v>0</v>
      </c>
      <c r="AI712" s="11">
        <f t="shared" si="582"/>
        <v>0</v>
      </c>
      <c r="AJ712" s="12"/>
      <c r="AK712" s="11">
        <f t="shared" si="583"/>
        <v>0</v>
      </c>
      <c r="AL712" s="12">
        <f t="shared" si="593"/>
        <v>0</v>
      </c>
      <c r="AM712" s="11">
        <f t="shared" si="584"/>
        <v>0</v>
      </c>
      <c r="AN712" s="12">
        <f t="shared" si="594"/>
        <v>0</v>
      </c>
      <c r="AO712" s="11">
        <f t="shared" si="595"/>
        <v>1.9999999999999574E-2</v>
      </c>
      <c r="AP712" s="12"/>
      <c r="AQ712" s="11">
        <f t="shared" si="596"/>
        <v>0</v>
      </c>
      <c r="AR712" s="12">
        <f t="shared" si="597"/>
        <v>0</v>
      </c>
      <c r="AS712" s="11">
        <f t="shared" si="598"/>
        <v>0</v>
      </c>
      <c r="AT712" s="12">
        <f t="shared" si="599"/>
        <v>0</v>
      </c>
      <c r="AU712" s="11">
        <f t="shared" si="600"/>
        <v>1.9999999999999574E-2</v>
      </c>
      <c r="AV712" s="12"/>
      <c r="AW712" s="11">
        <f t="shared" si="601"/>
        <v>0</v>
      </c>
      <c r="AX712" s="12">
        <f t="shared" si="602"/>
        <v>0</v>
      </c>
      <c r="AY712" s="11">
        <f t="shared" si="603"/>
        <v>0</v>
      </c>
      <c r="AZ712" s="12">
        <f t="shared" si="604"/>
        <v>0</v>
      </c>
      <c r="BA712" s="11">
        <f t="shared" si="605"/>
        <v>1.9999999999999574E-2</v>
      </c>
      <c r="BB712" s="12"/>
      <c r="BC712" s="11">
        <f t="shared" si="606"/>
        <v>0</v>
      </c>
      <c r="BD712" s="12">
        <f t="shared" si="607"/>
        <v>0</v>
      </c>
      <c r="BE712" s="11">
        <f t="shared" si="608"/>
        <v>0</v>
      </c>
      <c r="BF712" s="12">
        <f t="shared" si="609"/>
        <v>0</v>
      </c>
      <c r="BG712" s="11">
        <f t="shared" si="610"/>
        <v>1.9999999999999574E-2</v>
      </c>
      <c r="BH712" s="12"/>
      <c r="BI712" s="11">
        <f t="shared" si="611"/>
        <v>0</v>
      </c>
      <c r="BJ712" s="12">
        <f t="shared" si="612"/>
        <v>0</v>
      </c>
      <c r="BK712" s="11">
        <f t="shared" si="613"/>
        <v>0</v>
      </c>
      <c r="BL712" s="12">
        <f t="shared" si="614"/>
        <v>0</v>
      </c>
      <c r="BM712" s="11">
        <f t="shared" si="615"/>
        <v>0</v>
      </c>
      <c r="BN712" s="12"/>
      <c r="BO712" s="11">
        <f t="shared" si="616"/>
        <v>0</v>
      </c>
      <c r="BP712" s="12">
        <f t="shared" si="617"/>
        <v>0</v>
      </c>
      <c r="BQ712" s="11">
        <f t="shared" si="618"/>
        <v>0</v>
      </c>
      <c r="BR712" s="12">
        <f t="shared" si="619"/>
        <v>0</v>
      </c>
      <c r="BS712" s="11">
        <f t="shared" si="620"/>
        <v>1.9999999999999574E-2</v>
      </c>
    </row>
    <row r="713" spans="1:71" x14ac:dyDescent="0.25">
      <c r="A713" s="21">
        <f t="shared" si="621"/>
        <v>14.170416666666453</v>
      </c>
      <c r="B713" s="7" t="s">
        <v>81</v>
      </c>
      <c r="C713" s="8" t="s">
        <v>73</v>
      </c>
      <c r="D713" t="s">
        <v>71</v>
      </c>
      <c r="E713" s="8" t="s">
        <v>73</v>
      </c>
      <c r="G713" s="8" t="s">
        <v>73</v>
      </c>
      <c r="H713" s="8" t="s">
        <v>73</v>
      </c>
      <c r="I713" s="8" t="s">
        <v>73</v>
      </c>
      <c r="J713" s="8" t="s">
        <v>73</v>
      </c>
      <c r="K713" s="30"/>
      <c r="L713" s="8" t="s">
        <v>73</v>
      </c>
      <c r="M713" s="11">
        <f t="shared" si="571"/>
        <v>0</v>
      </c>
      <c r="N713" s="12">
        <f t="shared" si="585"/>
        <v>0</v>
      </c>
      <c r="O713" s="11">
        <f t="shared" si="572"/>
        <v>0</v>
      </c>
      <c r="P713" s="12">
        <f t="shared" si="586"/>
        <v>0</v>
      </c>
      <c r="Q713" s="11">
        <f t="shared" si="573"/>
        <v>1.9999999999999574E-2</v>
      </c>
      <c r="R713" s="12"/>
      <c r="S713" s="11">
        <f t="shared" si="574"/>
        <v>0</v>
      </c>
      <c r="T713" s="12">
        <f t="shared" si="587"/>
        <v>0</v>
      </c>
      <c r="U713" s="11">
        <f t="shared" si="575"/>
        <v>0</v>
      </c>
      <c r="V713" s="12">
        <f t="shared" si="588"/>
        <v>0</v>
      </c>
      <c r="W713" s="11">
        <f t="shared" si="576"/>
        <v>0</v>
      </c>
      <c r="X713" s="12"/>
      <c r="Y713" s="11">
        <f t="shared" si="577"/>
        <v>0</v>
      </c>
      <c r="Z713" s="12">
        <f t="shared" si="589"/>
        <v>0</v>
      </c>
      <c r="AA713" s="11">
        <f t="shared" si="578"/>
        <v>0</v>
      </c>
      <c r="AB713" s="12">
        <f t="shared" si="590"/>
        <v>0</v>
      </c>
      <c r="AC713" s="11">
        <f t="shared" si="579"/>
        <v>1.9999999999999574E-2</v>
      </c>
      <c r="AD713" s="12"/>
      <c r="AE713" s="11">
        <f t="shared" si="580"/>
        <v>0</v>
      </c>
      <c r="AF713" s="12">
        <f t="shared" si="591"/>
        <v>0</v>
      </c>
      <c r="AG713" s="11">
        <f t="shared" si="581"/>
        <v>0</v>
      </c>
      <c r="AH713" s="12">
        <f t="shared" si="592"/>
        <v>0</v>
      </c>
      <c r="AI713" s="11">
        <f t="shared" si="582"/>
        <v>0</v>
      </c>
      <c r="AJ713" s="12"/>
      <c r="AK713" s="11">
        <f t="shared" si="583"/>
        <v>0</v>
      </c>
      <c r="AL713" s="12">
        <f t="shared" si="593"/>
        <v>0</v>
      </c>
      <c r="AM713" s="11">
        <f t="shared" si="584"/>
        <v>0</v>
      </c>
      <c r="AN713" s="12">
        <f t="shared" si="594"/>
        <v>0</v>
      </c>
      <c r="AO713" s="11">
        <f t="shared" si="595"/>
        <v>1.9999999999999574E-2</v>
      </c>
      <c r="AP713" s="12"/>
      <c r="AQ713" s="11">
        <f t="shared" si="596"/>
        <v>0</v>
      </c>
      <c r="AR713" s="12">
        <f t="shared" si="597"/>
        <v>0</v>
      </c>
      <c r="AS713" s="11">
        <f t="shared" si="598"/>
        <v>0</v>
      </c>
      <c r="AT713" s="12">
        <f t="shared" si="599"/>
        <v>0</v>
      </c>
      <c r="AU713" s="11">
        <f t="shared" si="600"/>
        <v>1.9999999999999574E-2</v>
      </c>
      <c r="AV713" s="12"/>
      <c r="AW713" s="11">
        <f t="shared" si="601"/>
        <v>14.170416666666453</v>
      </c>
      <c r="AX713" s="12">
        <f t="shared" si="602"/>
        <v>1</v>
      </c>
      <c r="AY713" s="11">
        <f t="shared" si="603"/>
        <v>0</v>
      </c>
      <c r="AZ713" s="12">
        <f t="shared" si="604"/>
        <v>0</v>
      </c>
      <c r="BA713" s="11">
        <f t="shared" si="605"/>
        <v>1.9999999999999574E-2</v>
      </c>
      <c r="BB713" s="12"/>
      <c r="BC713" s="11">
        <f t="shared" si="606"/>
        <v>0</v>
      </c>
      <c r="BD713" s="12">
        <f t="shared" si="607"/>
        <v>0</v>
      </c>
      <c r="BE713" s="11">
        <f t="shared" si="608"/>
        <v>0</v>
      </c>
      <c r="BF713" s="12">
        <f t="shared" si="609"/>
        <v>0</v>
      </c>
      <c r="BG713" s="11">
        <f t="shared" si="610"/>
        <v>1.9999999999999574E-2</v>
      </c>
      <c r="BH713" s="12"/>
      <c r="BI713" s="11">
        <f t="shared" si="611"/>
        <v>0</v>
      </c>
      <c r="BJ713" s="12">
        <f t="shared" si="612"/>
        <v>0</v>
      </c>
      <c r="BK713" s="11">
        <f t="shared" si="613"/>
        <v>0</v>
      </c>
      <c r="BL713" s="12">
        <f t="shared" si="614"/>
        <v>0</v>
      </c>
      <c r="BM713" s="11">
        <f t="shared" si="615"/>
        <v>0</v>
      </c>
      <c r="BN713" s="12"/>
      <c r="BO713" s="11">
        <f t="shared" si="616"/>
        <v>0</v>
      </c>
      <c r="BP713" s="12">
        <f t="shared" si="617"/>
        <v>0</v>
      </c>
      <c r="BQ713" s="11">
        <f t="shared" si="618"/>
        <v>0</v>
      </c>
      <c r="BR713" s="12">
        <f t="shared" si="619"/>
        <v>0</v>
      </c>
      <c r="BS713" s="11">
        <f t="shared" si="620"/>
        <v>1.9999999999999574E-2</v>
      </c>
    </row>
    <row r="714" spans="1:71" x14ac:dyDescent="0.25">
      <c r="A714" s="21">
        <f t="shared" si="621"/>
        <v>14.190416666666453</v>
      </c>
      <c r="B714" s="7"/>
      <c r="C714" s="8" t="s">
        <v>73</v>
      </c>
      <c r="D714" t="s">
        <v>71</v>
      </c>
      <c r="E714" s="8" t="s">
        <v>73</v>
      </c>
      <c r="F714" s="9"/>
      <c r="G714" s="8" t="s">
        <v>73</v>
      </c>
      <c r="H714" s="8" t="s">
        <v>73</v>
      </c>
      <c r="I714" s="8" t="s">
        <v>73</v>
      </c>
      <c r="J714" s="8" t="s">
        <v>73</v>
      </c>
      <c r="K714" s="30"/>
      <c r="L714" s="8" t="s">
        <v>73</v>
      </c>
      <c r="M714" s="11">
        <f t="shared" si="571"/>
        <v>0</v>
      </c>
      <c r="N714" s="12">
        <f t="shared" si="585"/>
        <v>0</v>
      </c>
      <c r="O714" s="11">
        <f t="shared" si="572"/>
        <v>0</v>
      </c>
      <c r="P714" s="12">
        <f t="shared" si="586"/>
        <v>0</v>
      </c>
      <c r="Q714" s="11">
        <f t="shared" si="573"/>
        <v>1.9999999999999574E-2</v>
      </c>
      <c r="R714" s="12"/>
      <c r="S714" s="11">
        <f t="shared" si="574"/>
        <v>0</v>
      </c>
      <c r="T714" s="12">
        <f t="shared" si="587"/>
        <v>0</v>
      </c>
      <c r="U714" s="11">
        <f t="shared" si="575"/>
        <v>0</v>
      </c>
      <c r="V714" s="12">
        <f t="shared" si="588"/>
        <v>0</v>
      </c>
      <c r="W714" s="11">
        <f t="shared" si="576"/>
        <v>0</v>
      </c>
      <c r="X714" s="12"/>
      <c r="Y714" s="11">
        <f t="shared" si="577"/>
        <v>0</v>
      </c>
      <c r="Z714" s="12">
        <f t="shared" si="589"/>
        <v>0</v>
      </c>
      <c r="AA714" s="11">
        <f t="shared" si="578"/>
        <v>0</v>
      </c>
      <c r="AB714" s="12">
        <f t="shared" si="590"/>
        <v>0</v>
      </c>
      <c r="AC714" s="11">
        <f t="shared" si="579"/>
        <v>1.9999999999999574E-2</v>
      </c>
      <c r="AD714" s="12"/>
      <c r="AE714" s="11">
        <f t="shared" si="580"/>
        <v>0</v>
      </c>
      <c r="AF714" s="12">
        <f t="shared" si="591"/>
        <v>0</v>
      </c>
      <c r="AG714" s="11">
        <f t="shared" si="581"/>
        <v>0</v>
      </c>
      <c r="AH714" s="12">
        <f t="shared" si="592"/>
        <v>0</v>
      </c>
      <c r="AI714" s="11">
        <f t="shared" si="582"/>
        <v>0</v>
      </c>
      <c r="AJ714" s="12"/>
      <c r="AK714" s="11">
        <f t="shared" si="583"/>
        <v>0</v>
      </c>
      <c r="AL714" s="12">
        <f t="shared" si="593"/>
        <v>0</v>
      </c>
      <c r="AM714" s="11">
        <f t="shared" si="584"/>
        <v>0</v>
      </c>
      <c r="AN714" s="12">
        <f t="shared" si="594"/>
        <v>0</v>
      </c>
      <c r="AO714" s="11">
        <f t="shared" si="595"/>
        <v>1.9999999999999574E-2</v>
      </c>
      <c r="AP714" s="12"/>
      <c r="AQ714" s="11">
        <f t="shared" si="596"/>
        <v>0</v>
      </c>
      <c r="AR714" s="12">
        <f t="shared" si="597"/>
        <v>0</v>
      </c>
      <c r="AS714" s="11">
        <f t="shared" si="598"/>
        <v>0</v>
      </c>
      <c r="AT714" s="12">
        <f t="shared" si="599"/>
        <v>0</v>
      </c>
      <c r="AU714" s="11">
        <f t="shared" si="600"/>
        <v>1.9999999999999574E-2</v>
      </c>
      <c r="AV714" s="12"/>
      <c r="AW714" s="11">
        <f t="shared" si="601"/>
        <v>0</v>
      </c>
      <c r="AX714" s="12">
        <f t="shared" si="602"/>
        <v>0</v>
      </c>
      <c r="AY714" s="11">
        <f t="shared" si="603"/>
        <v>0</v>
      </c>
      <c r="AZ714" s="12">
        <f t="shared" si="604"/>
        <v>0</v>
      </c>
      <c r="BA714" s="11">
        <f t="shared" si="605"/>
        <v>1.9999999999999574E-2</v>
      </c>
      <c r="BB714" s="12"/>
      <c r="BC714" s="11">
        <f t="shared" si="606"/>
        <v>0</v>
      </c>
      <c r="BD714" s="12">
        <f t="shared" si="607"/>
        <v>0</v>
      </c>
      <c r="BE714" s="11">
        <f t="shared" si="608"/>
        <v>0</v>
      </c>
      <c r="BF714" s="12">
        <f t="shared" si="609"/>
        <v>0</v>
      </c>
      <c r="BG714" s="11">
        <f t="shared" si="610"/>
        <v>1.9999999999999574E-2</v>
      </c>
      <c r="BH714" s="12"/>
      <c r="BI714" s="11">
        <f t="shared" si="611"/>
        <v>0</v>
      </c>
      <c r="BJ714" s="12">
        <f t="shared" si="612"/>
        <v>0</v>
      </c>
      <c r="BK714" s="11">
        <f t="shared" si="613"/>
        <v>0</v>
      </c>
      <c r="BL714" s="12">
        <f t="shared" si="614"/>
        <v>0</v>
      </c>
      <c r="BM714" s="11">
        <f t="shared" si="615"/>
        <v>0</v>
      </c>
      <c r="BN714" s="12"/>
      <c r="BO714" s="11">
        <f t="shared" si="616"/>
        <v>0</v>
      </c>
      <c r="BP714" s="12">
        <f t="shared" si="617"/>
        <v>0</v>
      </c>
      <c r="BQ714" s="11">
        <f t="shared" si="618"/>
        <v>0</v>
      </c>
      <c r="BR714" s="12">
        <f t="shared" si="619"/>
        <v>0</v>
      </c>
      <c r="BS714" s="11">
        <f t="shared" si="620"/>
        <v>1.9999999999999574E-2</v>
      </c>
    </row>
    <row r="715" spans="1:71" x14ac:dyDescent="0.25">
      <c r="A715" s="21">
        <f t="shared" si="621"/>
        <v>14.210416666666452</v>
      </c>
      <c r="B715" s="7" t="s">
        <v>85</v>
      </c>
      <c r="C715" s="8" t="s">
        <v>73</v>
      </c>
      <c r="D715" s="9" t="s">
        <v>72</v>
      </c>
      <c r="E715" s="8" t="s">
        <v>73</v>
      </c>
      <c r="G715" s="8" t="s">
        <v>73</v>
      </c>
      <c r="H715" s="8" t="s">
        <v>73</v>
      </c>
      <c r="I715" s="8" t="s">
        <v>73</v>
      </c>
      <c r="J715" t="s">
        <v>71</v>
      </c>
      <c r="K715" s="30"/>
      <c r="L715" s="8" t="s">
        <v>73</v>
      </c>
      <c r="M715" s="11">
        <f t="shared" si="571"/>
        <v>0</v>
      </c>
      <c r="N715" s="12">
        <f t="shared" si="585"/>
        <v>0</v>
      </c>
      <c r="O715" s="11">
        <f t="shared" si="572"/>
        <v>0</v>
      </c>
      <c r="P715" s="12">
        <f t="shared" si="586"/>
        <v>0</v>
      </c>
      <c r="Q715" s="11">
        <f t="shared" si="573"/>
        <v>1.9999999999999574E-2</v>
      </c>
      <c r="R715" s="12"/>
      <c r="S715" s="11">
        <f t="shared" si="574"/>
        <v>0</v>
      </c>
      <c r="T715" s="12">
        <f t="shared" si="587"/>
        <v>0</v>
      </c>
      <c r="U715" s="11">
        <f t="shared" si="575"/>
        <v>14.210416666666452</v>
      </c>
      <c r="V715" s="12">
        <f t="shared" si="588"/>
        <v>1</v>
      </c>
      <c r="W715" s="11">
        <f t="shared" si="576"/>
        <v>0</v>
      </c>
      <c r="X715" s="12"/>
      <c r="Y715" s="11">
        <f t="shared" si="577"/>
        <v>0</v>
      </c>
      <c r="Z715" s="12">
        <f t="shared" si="589"/>
        <v>0</v>
      </c>
      <c r="AA715" s="11">
        <f t="shared" si="578"/>
        <v>0</v>
      </c>
      <c r="AB715" s="12">
        <f t="shared" si="590"/>
        <v>0</v>
      </c>
      <c r="AC715" s="11">
        <f t="shared" si="579"/>
        <v>1.9999999999999574E-2</v>
      </c>
      <c r="AD715" s="12"/>
      <c r="AE715" s="11">
        <f t="shared" si="580"/>
        <v>0</v>
      </c>
      <c r="AF715" s="12">
        <f t="shared" si="591"/>
        <v>0</v>
      </c>
      <c r="AG715" s="11">
        <f t="shared" si="581"/>
        <v>0</v>
      </c>
      <c r="AH715" s="12">
        <f t="shared" si="592"/>
        <v>0</v>
      </c>
      <c r="AI715" s="11">
        <f t="shared" si="582"/>
        <v>0</v>
      </c>
      <c r="AJ715" s="12"/>
      <c r="AK715" s="11">
        <f t="shared" si="583"/>
        <v>0</v>
      </c>
      <c r="AL715" s="12">
        <f t="shared" si="593"/>
        <v>0</v>
      </c>
      <c r="AM715" s="11">
        <f t="shared" si="584"/>
        <v>0</v>
      </c>
      <c r="AN715" s="12">
        <f t="shared" si="594"/>
        <v>0</v>
      </c>
      <c r="AO715" s="11">
        <f t="shared" si="595"/>
        <v>1.9999999999999574E-2</v>
      </c>
      <c r="AP715" s="12"/>
      <c r="AQ715" s="11">
        <f t="shared" si="596"/>
        <v>0</v>
      </c>
      <c r="AR715" s="12">
        <f t="shared" si="597"/>
        <v>0</v>
      </c>
      <c r="AS715" s="11">
        <f t="shared" si="598"/>
        <v>0</v>
      </c>
      <c r="AT715" s="12">
        <f t="shared" si="599"/>
        <v>0</v>
      </c>
      <c r="AU715" s="11">
        <f t="shared" si="600"/>
        <v>1.9999999999999574E-2</v>
      </c>
      <c r="AV715" s="12"/>
      <c r="AW715" s="11">
        <f t="shared" si="601"/>
        <v>0</v>
      </c>
      <c r="AX715" s="12">
        <f t="shared" si="602"/>
        <v>0</v>
      </c>
      <c r="AY715" s="11">
        <f t="shared" si="603"/>
        <v>0</v>
      </c>
      <c r="AZ715" s="12">
        <f t="shared" si="604"/>
        <v>0</v>
      </c>
      <c r="BA715" s="11">
        <f t="shared" si="605"/>
        <v>1.9999999999999574E-2</v>
      </c>
      <c r="BB715" s="12"/>
      <c r="BC715" s="11">
        <f t="shared" si="606"/>
        <v>0</v>
      </c>
      <c r="BD715" s="12">
        <f t="shared" si="607"/>
        <v>0</v>
      </c>
      <c r="BE715" s="11">
        <f t="shared" si="608"/>
        <v>0</v>
      </c>
      <c r="BF715" s="12">
        <f t="shared" si="609"/>
        <v>0</v>
      </c>
      <c r="BG715" s="11">
        <f t="shared" si="610"/>
        <v>0</v>
      </c>
      <c r="BH715" s="12"/>
      <c r="BI715" s="11">
        <f t="shared" si="611"/>
        <v>0</v>
      </c>
      <c r="BJ715" s="12">
        <f t="shared" si="612"/>
        <v>0</v>
      </c>
      <c r="BK715" s="11">
        <f t="shared" si="613"/>
        <v>0</v>
      </c>
      <c r="BL715" s="12">
        <f t="shared" si="614"/>
        <v>0</v>
      </c>
      <c r="BM715" s="11">
        <f t="shared" si="615"/>
        <v>0</v>
      </c>
      <c r="BN715" s="12"/>
      <c r="BO715" s="11">
        <f t="shared" si="616"/>
        <v>0</v>
      </c>
      <c r="BP715" s="12">
        <f t="shared" si="617"/>
        <v>0</v>
      </c>
      <c r="BQ715" s="11">
        <f t="shared" si="618"/>
        <v>0</v>
      </c>
      <c r="BR715" s="12">
        <f t="shared" si="619"/>
        <v>0</v>
      </c>
      <c r="BS715" s="11">
        <f t="shared" si="620"/>
        <v>1.9999999999999574E-2</v>
      </c>
    </row>
    <row r="716" spans="1:71" x14ac:dyDescent="0.25">
      <c r="A716" s="21">
        <f t="shared" si="621"/>
        <v>14.230416666666452</v>
      </c>
      <c r="B716" s="7"/>
      <c r="C716" s="8" t="s">
        <v>73</v>
      </c>
      <c r="E716" s="8" t="s">
        <v>73</v>
      </c>
      <c r="G716" s="8" t="s">
        <v>73</v>
      </c>
      <c r="H716" s="8" t="s">
        <v>73</v>
      </c>
      <c r="I716" s="8" t="s">
        <v>73</v>
      </c>
      <c r="J716" t="s">
        <v>71</v>
      </c>
      <c r="K716" s="30"/>
      <c r="L716" s="8" t="s">
        <v>73</v>
      </c>
      <c r="M716" s="11">
        <f t="shared" si="571"/>
        <v>0</v>
      </c>
      <c r="N716" s="12">
        <f t="shared" si="585"/>
        <v>0</v>
      </c>
      <c r="O716" s="11">
        <f t="shared" si="572"/>
        <v>0</v>
      </c>
      <c r="P716" s="12">
        <f t="shared" si="586"/>
        <v>0</v>
      </c>
      <c r="Q716" s="11">
        <f t="shared" si="573"/>
        <v>1.9999999999999574E-2</v>
      </c>
      <c r="R716" s="12"/>
      <c r="S716" s="11">
        <f t="shared" si="574"/>
        <v>0</v>
      </c>
      <c r="T716" s="12">
        <f t="shared" si="587"/>
        <v>0</v>
      </c>
      <c r="U716" s="11">
        <f t="shared" si="575"/>
        <v>0</v>
      </c>
      <c r="V716" s="12">
        <f t="shared" si="588"/>
        <v>0</v>
      </c>
      <c r="W716" s="11">
        <f t="shared" si="576"/>
        <v>0</v>
      </c>
      <c r="X716" s="12"/>
      <c r="Y716" s="11">
        <f t="shared" si="577"/>
        <v>0</v>
      </c>
      <c r="Z716" s="12">
        <f t="shared" si="589"/>
        <v>0</v>
      </c>
      <c r="AA716" s="11">
        <f t="shared" si="578"/>
        <v>0</v>
      </c>
      <c r="AB716" s="12">
        <f t="shared" si="590"/>
        <v>0</v>
      </c>
      <c r="AC716" s="11">
        <f t="shared" si="579"/>
        <v>1.9999999999999574E-2</v>
      </c>
      <c r="AD716" s="12"/>
      <c r="AE716" s="11">
        <f t="shared" si="580"/>
        <v>0</v>
      </c>
      <c r="AF716" s="12">
        <f t="shared" si="591"/>
        <v>0</v>
      </c>
      <c r="AG716" s="11">
        <f t="shared" si="581"/>
        <v>0</v>
      </c>
      <c r="AH716" s="12">
        <f t="shared" si="592"/>
        <v>0</v>
      </c>
      <c r="AI716" s="11">
        <f t="shared" si="582"/>
        <v>0</v>
      </c>
      <c r="AJ716" s="12"/>
      <c r="AK716" s="11">
        <f t="shared" si="583"/>
        <v>0</v>
      </c>
      <c r="AL716" s="12">
        <f t="shared" si="593"/>
        <v>0</v>
      </c>
      <c r="AM716" s="11">
        <f t="shared" si="584"/>
        <v>0</v>
      </c>
      <c r="AN716" s="12">
        <f t="shared" si="594"/>
        <v>0</v>
      </c>
      <c r="AO716" s="11">
        <f t="shared" si="595"/>
        <v>1.9999999999999574E-2</v>
      </c>
      <c r="AP716" s="12"/>
      <c r="AQ716" s="11">
        <f t="shared" si="596"/>
        <v>0</v>
      </c>
      <c r="AR716" s="12">
        <f t="shared" si="597"/>
        <v>0</v>
      </c>
      <c r="AS716" s="11">
        <f t="shared" si="598"/>
        <v>0</v>
      </c>
      <c r="AT716" s="12">
        <f t="shared" si="599"/>
        <v>0</v>
      </c>
      <c r="AU716" s="11">
        <f t="shared" si="600"/>
        <v>1.9999999999999574E-2</v>
      </c>
      <c r="AV716" s="12"/>
      <c r="AW716" s="11">
        <f t="shared" si="601"/>
        <v>0</v>
      </c>
      <c r="AX716" s="12">
        <f t="shared" si="602"/>
        <v>0</v>
      </c>
      <c r="AY716" s="11">
        <f t="shared" si="603"/>
        <v>0</v>
      </c>
      <c r="AZ716" s="12">
        <f t="shared" si="604"/>
        <v>0</v>
      </c>
      <c r="BA716" s="11">
        <f t="shared" si="605"/>
        <v>1.9999999999999574E-2</v>
      </c>
      <c r="BB716" s="12"/>
      <c r="BC716" s="11">
        <f t="shared" si="606"/>
        <v>0</v>
      </c>
      <c r="BD716" s="12">
        <f t="shared" si="607"/>
        <v>0</v>
      </c>
      <c r="BE716" s="11">
        <f t="shared" si="608"/>
        <v>0</v>
      </c>
      <c r="BF716" s="12">
        <f t="shared" si="609"/>
        <v>0</v>
      </c>
      <c r="BG716" s="11">
        <f t="shared" si="610"/>
        <v>0</v>
      </c>
      <c r="BH716" s="12"/>
      <c r="BI716" s="11">
        <f t="shared" si="611"/>
        <v>0</v>
      </c>
      <c r="BJ716" s="12">
        <f t="shared" si="612"/>
        <v>0</v>
      </c>
      <c r="BK716" s="11">
        <f t="shared" si="613"/>
        <v>0</v>
      </c>
      <c r="BL716" s="12">
        <f t="shared" si="614"/>
        <v>0</v>
      </c>
      <c r="BM716" s="11">
        <f t="shared" si="615"/>
        <v>0</v>
      </c>
      <c r="BN716" s="12"/>
      <c r="BO716" s="11">
        <f t="shared" si="616"/>
        <v>0</v>
      </c>
      <c r="BP716" s="12">
        <f t="shared" si="617"/>
        <v>0</v>
      </c>
      <c r="BQ716" s="11">
        <f t="shared" si="618"/>
        <v>0</v>
      </c>
      <c r="BR716" s="12">
        <f t="shared" si="619"/>
        <v>0</v>
      </c>
      <c r="BS716" s="11">
        <f t="shared" si="620"/>
        <v>1.9999999999999574E-2</v>
      </c>
    </row>
    <row r="717" spans="1:71" x14ac:dyDescent="0.25">
      <c r="A717" s="21">
        <f t="shared" si="621"/>
        <v>14.250416666666451</v>
      </c>
      <c r="B717" s="7" t="s">
        <v>83</v>
      </c>
      <c r="C717" s="8" t="s">
        <v>73</v>
      </c>
      <c r="E717" s="8" t="s">
        <v>73</v>
      </c>
      <c r="F717" s="9"/>
      <c r="G717" s="8" t="s">
        <v>73</v>
      </c>
      <c r="H717" s="8" t="s">
        <v>73</v>
      </c>
      <c r="I717" s="8" t="s">
        <v>73</v>
      </c>
      <c r="J717" t="s">
        <v>71</v>
      </c>
      <c r="K717" s="8" t="s">
        <v>73</v>
      </c>
      <c r="L717" s="8" t="s">
        <v>73</v>
      </c>
      <c r="M717" s="11">
        <f t="shared" si="571"/>
        <v>0</v>
      </c>
      <c r="N717" s="12">
        <f t="shared" si="585"/>
        <v>0</v>
      </c>
      <c r="O717" s="11">
        <f t="shared" si="572"/>
        <v>0</v>
      </c>
      <c r="P717" s="12">
        <f t="shared" si="586"/>
        <v>0</v>
      </c>
      <c r="Q717" s="11">
        <f t="shared" si="573"/>
        <v>1.9999999999999574E-2</v>
      </c>
      <c r="R717" s="12"/>
      <c r="S717" s="11">
        <f t="shared" si="574"/>
        <v>0</v>
      </c>
      <c r="T717" s="12">
        <f t="shared" si="587"/>
        <v>0</v>
      </c>
      <c r="U717" s="11">
        <f t="shared" si="575"/>
        <v>0</v>
      </c>
      <c r="V717" s="12">
        <f t="shared" si="588"/>
        <v>0</v>
      </c>
      <c r="W717" s="11">
        <f t="shared" si="576"/>
        <v>0</v>
      </c>
      <c r="X717" s="12"/>
      <c r="Y717" s="11">
        <f t="shared" si="577"/>
        <v>0</v>
      </c>
      <c r="Z717" s="12">
        <f t="shared" si="589"/>
        <v>0</v>
      </c>
      <c r="AA717" s="11">
        <f t="shared" si="578"/>
        <v>0</v>
      </c>
      <c r="AB717" s="12">
        <f t="shared" si="590"/>
        <v>0</v>
      </c>
      <c r="AC717" s="11">
        <f t="shared" si="579"/>
        <v>1.9999999999999574E-2</v>
      </c>
      <c r="AD717" s="12"/>
      <c r="AE717" s="11">
        <f t="shared" si="580"/>
        <v>0</v>
      </c>
      <c r="AF717" s="12">
        <f t="shared" si="591"/>
        <v>0</v>
      </c>
      <c r="AG717" s="11">
        <f t="shared" si="581"/>
        <v>0</v>
      </c>
      <c r="AH717" s="12">
        <f t="shared" si="592"/>
        <v>0</v>
      </c>
      <c r="AI717" s="11">
        <f t="shared" si="582"/>
        <v>0</v>
      </c>
      <c r="AJ717" s="12"/>
      <c r="AK717" s="11">
        <f t="shared" si="583"/>
        <v>0</v>
      </c>
      <c r="AL717" s="12">
        <f t="shared" si="593"/>
        <v>0</v>
      </c>
      <c r="AM717" s="11">
        <f t="shared" si="584"/>
        <v>0</v>
      </c>
      <c r="AN717" s="12">
        <f t="shared" si="594"/>
        <v>0</v>
      </c>
      <c r="AO717" s="11">
        <f t="shared" si="595"/>
        <v>1.9999999999999574E-2</v>
      </c>
      <c r="AP717" s="12"/>
      <c r="AQ717" s="11">
        <f t="shared" si="596"/>
        <v>0</v>
      </c>
      <c r="AR717" s="12">
        <f t="shared" si="597"/>
        <v>0</v>
      </c>
      <c r="AS717" s="11">
        <f t="shared" si="598"/>
        <v>0</v>
      </c>
      <c r="AT717" s="12">
        <f t="shared" si="599"/>
        <v>0</v>
      </c>
      <c r="AU717" s="11">
        <f t="shared" si="600"/>
        <v>1.9999999999999574E-2</v>
      </c>
      <c r="AV717" s="12"/>
      <c r="AW717" s="11">
        <f t="shared" si="601"/>
        <v>0</v>
      </c>
      <c r="AX717" s="12">
        <f t="shared" si="602"/>
        <v>0</v>
      </c>
      <c r="AY717" s="11">
        <f t="shared" si="603"/>
        <v>0</v>
      </c>
      <c r="AZ717" s="12">
        <f t="shared" si="604"/>
        <v>0</v>
      </c>
      <c r="BA717" s="11">
        <f t="shared" si="605"/>
        <v>1.9999999999999574E-2</v>
      </c>
      <c r="BB717" s="12"/>
      <c r="BC717" s="11">
        <f t="shared" si="606"/>
        <v>0</v>
      </c>
      <c r="BD717" s="12">
        <f t="shared" si="607"/>
        <v>0</v>
      </c>
      <c r="BE717" s="11">
        <f t="shared" si="608"/>
        <v>0</v>
      </c>
      <c r="BF717" s="12">
        <f t="shared" si="609"/>
        <v>0</v>
      </c>
      <c r="BG717" s="11">
        <f t="shared" si="610"/>
        <v>0</v>
      </c>
      <c r="BH717" s="12"/>
      <c r="BI717" s="11">
        <f t="shared" si="611"/>
        <v>14.250416666666451</v>
      </c>
      <c r="BJ717" s="12">
        <f t="shared" si="612"/>
        <v>1</v>
      </c>
      <c r="BK717" s="11">
        <f t="shared" si="613"/>
        <v>0</v>
      </c>
      <c r="BL717" s="12">
        <f t="shared" si="614"/>
        <v>0</v>
      </c>
      <c r="BM717" s="11">
        <f t="shared" si="615"/>
        <v>1.9999999999999574E-2</v>
      </c>
      <c r="BN717" s="12"/>
      <c r="BO717" s="11">
        <f t="shared" si="616"/>
        <v>0</v>
      </c>
      <c r="BP717" s="12">
        <f t="shared" si="617"/>
        <v>0</v>
      </c>
      <c r="BQ717" s="11">
        <f t="shared" si="618"/>
        <v>0</v>
      </c>
      <c r="BR717" s="12">
        <f t="shared" si="619"/>
        <v>0</v>
      </c>
      <c r="BS717" s="11">
        <f t="shared" si="620"/>
        <v>1.9999999999999574E-2</v>
      </c>
    </row>
    <row r="718" spans="1:71" x14ac:dyDescent="0.25">
      <c r="A718" s="21">
        <f t="shared" si="621"/>
        <v>14.270416666666451</v>
      </c>
      <c r="B718" s="7"/>
      <c r="C718" s="8" t="s">
        <v>73</v>
      </c>
      <c r="E718" s="8" t="s">
        <v>73</v>
      </c>
      <c r="G718" s="8" t="s">
        <v>73</v>
      </c>
      <c r="H718" s="8" t="s">
        <v>73</v>
      </c>
      <c r="I718" s="8" t="s">
        <v>73</v>
      </c>
      <c r="J718" t="s">
        <v>71</v>
      </c>
      <c r="K718" s="8" t="s">
        <v>73</v>
      </c>
      <c r="L718" s="8" t="s">
        <v>73</v>
      </c>
      <c r="M718" s="11">
        <f t="shared" si="571"/>
        <v>0</v>
      </c>
      <c r="N718" s="12">
        <f t="shared" si="585"/>
        <v>0</v>
      </c>
      <c r="O718" s="11">
        <f t="shared" si="572"/>
        <v>0</v>
      </c>
      <c r="P718" s="12">
        <f t="shared" si="586"/>
        <v>0</v>
      </c>
      <c r="Q718" s="11">
        <f t="shared" si="573"/>
        <v>1.9999999999999574E-2</v>
      </c>
      <c r="R718" s="12"/>
      <c r="S718" s="11">
        <f t="shared" si="574"/>
        <v>0</v>
      </c>
      <c r="T718" s="12">
        <f t="shared" si="587"/>
        <v>0</v>
      </c>
      <c r="U718" s="11">
        <f t="shared" si="575"/>
        <v>0</v>
      </c>
      <c r="V718" s="12">
        <f t="shared" si="588"/>
        <v>0</v>
      </c>
      <c r="W718" s="11">
        <f t="shared" si="576"/>
        <v>0</v>
      </c>
      <c r="X718" s="12"/>
      <c r="Y718" s="11">
        <f t="shared" si="577"/>
        <v>0</v>
      </c>
      <c r="Z718" s="12">
        <f t="shared" si="589"/>
        <v>0</v>
      </c>
      <c r="AA718" s="11">
        <f t="shared" si="578"/>
        <v>0</v>
      </c>
      <c r="AB718" s="12">
        <f t="shared" si="590"/>
        <v>0</v>
      </c>
      <c r="AC718" s="11">
        <f t="shared" si="579"/>
        <v>1.9999999999999574E-2</v>
      </c>
      <c r="AD718" s="12"/>
      <c r="AE718" s="11">
        <f t="shared" si="580"/>
        <v>0</v>
      </c>
      <c r="AF718" s="12">
        <f t="shared" si="591"/>
        <v>0</v>
      </c>
      <c r="AG718" s="11">
        <f t="shared" si="581"/>
        <v>0</v>
      </c>
      <c r="AH718" s="12">
        <f t="shared" si="592"/>
        <v>0</v>
      </c>
      <c r="AI718" s="11">
        <f t="shared" si="582"/>
        <v>0</v>
      </c>
      <c r="AJ718" s="12"/>
      <c r="AK718" s="11">
        <f t="shared" si="583"/>
        <v>0</v>
      </c>
      <c r="AL718" s="12">
        <f t="shared" si="593"/>
        <v>0</v>
      </c>
      <c r="AM718" s="11">
        <f t="shared" si="584"/>
        <v>0</v>
      </c>
      <c r="AN718" s="12">
        <f t="shared" si="594"/>
        <v>0</v>
      </c>
      <c r="AO718" s="11">
        <f t="shared" si="595"/>
        <v>1.9999999999999574E-2</v>
      </c>
      <c r="AP718" s="12"/>
      <c r="AQ718" s="11">
        <f t="shared" si="596"/>
        <v>0</v>
      </c>
      <c r="AR718" s="12">
        <f t="shared" si="597"/>
        <v>0</v>
      </c>
      <c r="AS718" s="11">
        <f t="shared" si="598"/>
        <v>0</v>
      </c>
      <c r="AT718" s="12">
        <f t="shared" si="599"/>
        <v>0</v>
      </c>
      <c r="AU718" s="11">
        <f t="shared" si="600"/>
        <v>1.9999999999999574E-2</v>
      </c>
      <c r="AV718" s="12"/>
      <c r="AW718" s="11">
        <f t="shared" si="601"/>
        <v>0</v>
      </c>
      <c r="AX718" s="12">
        <f t="shared" si="602"/>
        <v>0</v>
      </c>
      <c r="AY718" s="11">
        <f t="shared" si="603"/>
        <v>0</v>
      </c>
      <c r="AZ718" s="12">
        <f t="shared" si="604"/>
        <v>0</v>
      </c>
      <c r="BA718" s="11">
        <f t="shared" si="605"/>
        <v>1.9999999999999574E-2</v>
      </c>
      <c r="BB718" s="12"/>
      <c r="BC718" s="11">
        <f t="shared" si="606"/>
        <v>0</v>
      </c>
      <c r="BD718" s="12">
        <f t="shared" si="607"/>
        <v>0</v>
      </c>
      <c r="BE718" s="11">
        <f t="shared" si="608"/>
        <v>0</v>
      </c>
      <c r="BF718" s="12">
        <f t="shared" si="609"/>
        <v>0</v>
      </c>
      <c r="BG718" s="11">
        <f t="shared" si="610"/>
        <v>0</v>
      </c>
      <c r="BH718" s="12"/>
      <c r="BI718" s="11">
        <f t="shared" si="611"/>
        <v>0</v>
      </c>
      <c r="BJ718" s="12">
        <f t="shared" si="612"/>
        <v>0</v>
      </c>
      <c r="BK718" s="11">
        <f t="shared" si="613"/>
        <v>0</v>
      </c>
      <c r="BL718" s="12">
        <f t="shared" si="614"/>
        <v>0</v>
      </c>
      <c r="BM718" s="11">
        <f t="shared" si="615"/>
        <v>1.9999999999999574E-2</v>
      </c>
      <c r="BN718" s="12"/>
      <c r="BO718" s="11">
        <f t="shared" si="616"/>
        <v>0</v>
      </c>
      <c r="BP718" s="12">
        <f t="shared" si="617"/>
        <v>0</v>
      </c>
      <c r="BQ718" s="11">
        <f t="shared" si="618"/>
        <v>0</v>
      </c>
      <c r="BR718" s="12">
        <f t="shared" si="619"/>
        <v>0</v>
      </c>
      <c r="BS718" s="11">
        <f t="shared" si="620"/>
        <v>1.9999999999999574E-2</v>
      </c>
    </row>
    <row r="719" spans="1:71" x14ac:dyDescent="0.25">
      <c r="A719" s="21">
        <f t="shared" si="621"/>
        <v>14.29041666666645</v>
      </c>
      <c r="B719" s="7" t="s">
        <v>91</v>
      </c>
      <c r="C719" s="8" t="s">
        <v>73</v>
      </c>
      <c r="E719" s="8" t="s">
        <v>73</v>
      </c>
      <c r="F719" s="8"/>
      <c r="G719" t="s">
        <v>71</v>
      </c>
      <c r="H719" s="8" t="s">
        <v>73</v>
      </c>
      <c r="I719" s="8" t="s">
        <v>73</v>
      </c>
      <c r="J719" s="9" t="s">
        <v>72</v>
      </c>
      <c r="K719" s="8" t="s">
        <v>73</v>
      </c>
      <c r="L719" s="8" t="s">
        <v>73</v>
      </c>
      <c r="M719" s="11">
        <f t="shared" si="571"/>
        <v>0</v>
      </c>
      <c r="N719" s="12">
        <f t="shared" si="585"/>
        <v>0</v>
      </c>
      <c r="O719" s="11">
        <f t="shared" si="572"/>
        <v>0</v>
      </c>
      <c r="P719" s="12">
        <f t="shared" si="586"/>
        <v>0</v>
      </c>
      <c r="Q719" s="11">
        <f t="shared" si="573"/>
        <v>1.9999999999999574E-2</v>
      </c>
      <c r="R719" s="12"/>
      <c r="S719" s="11">
        <f t="shared" si="574"/>
        <v>0</v>
      </c>
      <c r="T719" s="12">
        <f t="shared" si="587"/>
        <v>0</v>
      </c>
      <c r="U719" s="11">
        <f t="shared" si="575"/>
        <v>0</v>
      </c>
      <c r="V719" s="12">
        <f t="shared" si="588"/>
        <v>0</v>
      </c>
      <c r="W719" s="11">
        <f t="shared" si="576"/>
        <v>0</v>
      </c>
      <c r="X719" s="12"/>
      <c r="Y719" s="11">
        <f t="shared" si="577"/>
        <v>0</v>
      </c>
      <c r="Z719" s="12">
        <f t="shared" si="589"/>
        <v>0</v>
      </c>
      <c r="AA719" s="11">
        <f t="shared" si="578"/>
        <v>0</v>
      </c>
      <c r="AB719" s="12">
        <f t="shared" si="590"/>
        <v>0</v>
      </c>
      <c r="AC719" s="11">
        <f t="shared" si="579"/>
        <v>1.9999999999999574E-2</v>
      </c>
      <c r="AD719" s="12"/>
      <c r="AE719" s="11">
        <f t="shared" si="580"/>
        <v>0</v>
      </c>
      <c r="AF719" s="12">
        <f t="shared" si="591"/>
        <v>0</v>
      </c>
      <c r="AG719" s="11">
        <f t="shared" si="581"/>
        <v>0</v>
      </c>
      <c r="AH719" s="12">
        <f t="shared" si="592"/>
        <v>0</v>
      </c>
      <c r="AI719" s="11">
        <f t="shared" si="582"/>
        <v>0</v>
      </c>
      <c r="AJ719" s="12"/>
      <c r="AK719" s="11">
        <f t="shared" si="583"/>
        <v>0</v>
      </c>
      <c r="AL719" s="12">
        <f t="shared" si="593"/>
        <v>0</v>
      </c>
      <c r="AM719" s="11">
        <f t="shared" si="584"/>
        <v>0</v>
      </c>
      <c r="AN719" s="12">
        <f t="shared" si="594"/>
        <v>0</v>
      </c>
      <c r="AO719" s="11">
        <f t="shared" si="595"/>
        <v>0</v>
      </c>
      <c r="AP719" s="12"/>
      <c r="AQ719" s="11">
        <f t="shared" si="596"/>
        <v>0</v>
      </c>
      <c r="AR719" s="12">
        <f t="shared" si="597"/>
        <v>0</v>
      </c>
      <c r="AS719" s="11">
        <f t="shared" si="598"/>
        <v>0</v>
      </c>
      <c r="AT719" s="12">
        <f t="shared" si="599"/>
        <v>0</v>
      </c>
      <c r="AU719" s="11">
        <f t="shared" si="600"/>
        <v>1.9999999999999574E-2</v>
      </c>
      <c r="AV719" s="12"/>
      <c r="AW719" s="11">
        <f t="shared" si="601"/>
        <v>0</v>
      </c>
      <c r="AX719" s="12">
        <f t="shared" si="602"/>
        <v>0</v>
      </c>
      <c r="AY719" s="11">
        <f t="shared" si="603"/>
        <v>0</v>
      </c>
      <c r="AZ719" s="12">
        <f t="shared" si="604"/>
        <v>0</v>
      </c>
      <c r="BA719" s="11">
        <f t="shared" si="605"/>
        <v>1.9999999999999574E-2</v>
      </c>
      <c r="BB719" s="12"/>
      <c r="BC719" s="11">
        <f t="shared" si="606"/>
        <v>0</v>
      </c>
      <c r="BD719" s="12">
        <f t="shared" si="607"/>
        <v>0</v>
      </c>
      <c r="BE719" s="11">
        <f t="shared" si="608"/>
        <v>14.29041666666645</v>
      </c>
      <c r="BF719" s="12">
        <f t="shared" si="609"/>
        <v>1</v>
      </c>
      <c r="BG719" s="11">
        <f t="shared" si="610"/>
        <v>0</v>
      </c>
      <c r="BH719" s="12"/>
      <c r="BI719" s="11">
        <f t="shared" si="611"/>
        <v>0</v>
      </c>
      <c r="BJ719" s="12">
        <f t="shared" si="612"/>
        <v>0</v>
      </c>
      <c r="BK719" s="11">
        <f t="shared" si="613"/>
        <v>0</v>
      </c>
      <c r="BL719" s="12">
        <f t="shared" si="614"/>
        <v>0</v>
      </c>
      <c r="BM719" s="11">
        <f t="shared" si="615"/>
        <v>1.9999999999999574E-2</v>
      </c>
      <c r="BN719" s="12"/>
      <c r="BO719" s="11">
        <f t="shared" si="616"/>
        <v>0</v>
      </c>
      <c r="BP719" s="12">
        <f t="shared" si="617"/>
        <v>0</v>
      </c>
      <c r="BQ719" s="11">
        <f t="shared" si="618"/>
        <v>0</v>
      </c>
      <c r="BR719" s="12">
        <f t="shared" si="619"/>
        <v>0</v>
      </c>
      <c r="BS719" s="11">
        <f t="shared" si="620"/>
        <v>1.9999999999999574E-2</v>
      </c>
    </row>
    <row r="720" spans="1:71" x14ac:dyDescent="0.25">
      <c r="A720" s="21">
        <f t="shared" si="621"/>
        <v>14.31041666666645</v>
      </c>
      <c r="B720" s="7"/>
      <c r="C720" s="8" t="s">
        <v>73</v>
      </c>
      <c r="D720" s="9"/>
      <c r="E720" s="8" t="s">
        <v>73</v>
      </c>
      <c r="F720" s="8"/>
      <c r="G720" t="s">
        <v>71</v>
      </c>
      <c r="H720" s="8" t="s">
        <v>73</v>
      </c>
      <c r="I720" s="8" t="s">
        <v>73</v>
      </c>
      <c r="K720" s="8" t="s">
        <v>73</v>
      </c>
      <c r="L720" s="8" t="s">
        <v>73</v>
      </c>
      <c r="M720" s="11">
        <f t="shared" si="571"/>
        <v>0</v>
      </c>
      <c r="N720" s="12">
        <f t="shared" si="585"/>
        <v>0</v>
      </c>
      <c r="O720" s="11">
        <f t="shared" si="572"/>
        <v>0</v>
      </c>
      <c r="P720" s="12">
        <f t="shared" si="586"/>
        <v>0</v>
      </c>
      <c r="Q720" s="11">
        <f t="shared" si="573"/>
        <v>1.9999999999999574E-2</v>
      </c>
      <c r="R720" s="12"/>
      <c r="S720" s="11">
        <f t="shared" si="574"/>
        <v>0</v>
      </c>
      <c r="T720" s="12">
        <f t="shared" si="587"/>
        <v>0</v>
      </c>
      <c r="U720" s="11">
        <f t="shared" si="575"/>
        <v>0</v>
      </c>
      <c r="V720" s="12">
        <f t="shared" si="588"/>
        <v>0</v>
      </c>
      <c r="W720" s="11">
        <f t="shared" si="576"/>
        <v>0</v>
      </c>
      <c r="X720" s="12"/>
      <c r="Y720" s="11">
        <f t="shared" si="577"/>
        <v>0</v>
      </c>
      <c r="Z720" s="12">
        <f t="shared" si="589"/>
        <v>0</v>
      </c>
      <c r="AA720" s="11">
        <f t="shared" si="578"/>
        <v>0</v>
      </c>
      <c r="AB720" s="12">
        <f t="shared" si="590"/>
        <v>0</v>
      </c>
      <c r="AC720" s="11">
        <f t="shared" si="579"/>
        <v>1.9999999999999574E-2</v>
      </c>
      <c r="AD720" s="12"/>
      <c r="AE720" s="11">
        <f t="shared" si="580"/>
        <v>0</v>
      </c>
      <c r="AF720" s="12">
        <f t="shared" si="591"/>
        <v>0</v>
      </c>
      <c r="AG720" s="11">
        <f t="shared" si="581"/>
        <v>0</v>
      </c>
      <c r="AH720" s="12">
        <f t="shared" si="592"/>
        <v>0</v>
      </c>
      <c r="AI720" s="11">
        <f t="shared" si="582"/>
        <v>0</v>
      </c>
      <c r="AJ720" s="12"/>
      <c r="AK720" s="11">
        <f t="shared" si="583"/>
        <v>0</v>
      </c>
      <c r="AL720" s="12">
        <f t="shared" si="593"/>
        <v>0</v>
      </c>
      <c r="AM720" s="11">
        <f t="shared" si="584"/>
        <v>0</v>
      </c>
      <c r="AN720" s="12">
        <f t="shared" si="594"/>
        <v>0</v>
      </c>
      <c r="AO720" s="11">
        <f t="shared" si="595"/>
        <v>0</v>
      </c>
      <c r="AP720" s="12"/>
      <c r="AQ720" s="11">
        <f t="shared" si="596"/>
        <v>0</v>
      </c>
      <c r="AR720" s="12">
        <f t="shared" si="597"/>
        <v>0</v>
      </c>
      <c r="AS720" s="11">
        <f t="shared" si="598"/>
        <v>0</v>
      </c>
      <c r="AT720" s="12">
        <f t="shared" si="599"/>
        <v>0</v>
      </c>
      <c r="AU720" s="11">
        <f t="shared" si="600"/>
        <v>1.9999999999999574E-2</v>
      </c>
      <c r="AV720" s="12"/>
      <c r="AW720" s="11">
        <f t="shared" si="601"/>
        <v>0</v>
      </c>
      <c r="AX720" s="12">
        <f t="shared" si="602"/>
        <v>0</v>
      </c>
      <c r="AY720" s="11">
        <f t="shared" si="603"/>
        <v>0</v>
      </c>
      <c r="AZ720" s="12">
        <f t="shared" si="604"/>
        <v>0</v>
      </c>
      <c r="BA720" s="11">
        <f t="shared" si="605"/>
        <v>1.9999999999999574E-2</v>
      </c>
      <c r="BB720" s="12"/>
      <c r="BC720" s="11">
        <f t="shared" si="606"/>
        <v>0</v>
      </c>
      <c r="BD720" s="12">
        <f t="shared" si="607"/>
        <v>0</v>
      </c>
      <c r="BE720" s="11">
        <f t="shared" si="608"/>
        <v>0</v>
      </c>
      <c r="BF720" s="12">
        <f t="shared" si="609"/>
        <v>0</v>
      </c>
      <c r="BG720" s="11">
        <f t="shared" si="610"/>
        <v>0</v>
      </c>
      <c r="BH720" s="12"/>
      <c r="BI720" s="11">
        <f t="shared" si="611"/>
        <v>0</v>
      </c>
      <c r="BJ720" s="12">
        <f t="shared" si="612"/>
        <v>0</v>
      </c>
      <c r="BK720" s="11">
        <f t="shared" si="613"/>
        <v>0</v>
      </c>
      <c r="BL720" s="12">
        <f t="shared" si="614"/>
        <v>0</v>
      </c>
      <c r="BM720" s="11">
        <f t="shared" si="615"/>
        <v>1.9999999999999574E-2</v>
      </c>
      <c r="BN720" s="12"/>
      <c r="BO720" s="11">
        <f t="shared" si="616"/>
        <v>0</v>
      </c>
      <c r="BP720" s="12">
        <f t="shared" si="617"/>
        <v>0</v>
      </c>
      <c r="BQ720" s="11">
        <f t="shared" si="618"/>
        <v>0</v>
      </c>
      <c r="BR720" s="12">
        <f t="shared" si="619"/>
        <v>0</v>
      </c>
      <c r="BS720" s="11">
        <f t="shared" si="620"/>
        <v>1.9999999999999574E-2</v>
      </c>
    </row>
    <row r="721" spans="1:71" x14ac:dyDescent="0.25">
      <c r="A721" s="21">
        <f t="shared" si="621"/>
        <v>14.33041666666645</v>
      </c>
      <c r="B721" s="7" t="s">
        <v>78</v>
      </c>
      <c r="C721" s="8" t="s">
        <v>73</v>
      </c>
      <c r="D721" s="8"/>
      <c r="E721" s="8" t="s">
        <v>73</v>
      </c>
      <c r="F721" s="8" t="s">
        <v>73</v>
      </c>
      <c r="G721" t="s">
        <v>71</v>
      </c>
      <c r="H721" s="8" t="s">
        <v>73</v>
      </c>
      <c r="I721" s="8" t="s">
        <v>73</v>
      </c>
      <c r="K721" s="8" t="s">
        <v>73</v>
      </c>
      <c r="L721" s="8" t="s">
        <v>73</v>
      </c>
      <c r="M721" s="11">
        <f t="shared" si="571"/>
        <v>0</v>
      </c>
      <c r="N721" s="12">
        <f t="shared" si="585"/>
        <v>0</v>
      </c>
      <c r="O721" s="11">
        <f t="shared" si="572"/>
        <v>0</v>
      </c>
      <c r="P721" s="12">
        <f t="shared" si="586"/>
        <v>0</v>
      </c>
      <c r="Q721" s="11">
        <f t="shared" si="573"/>
        <v>1.9999999999999574E-2</v>
      </c>
      <c r="R721" s="12"/>
      <c r="S721" s="11">
        <f t="shared" si="574"/>
        <v>0</v>
      </c>
      <c r="T721" s="12">
        <f t="shared" si="587"/>
        <v>0</v>
      </c>
      <c r="U721" s="11">
        <f t="shared" si="575"/>
        <v>0</v>
      </c>
      <c r="V721" s="12">
        <f t="shared" si="588"/>
        <v>0</v>
      </c>
      <c r="W721" s="11">
        <f t="shared" si="576"/>
        <v>0</v>
      </c>
      <c r="X721" s="12"/>
      <c r="Y721" s="11">
        <f t="shared" si="577"/>
        <v>0</v>
      </c>
      <c r="Z721" s="12">
        <f t="shared" si="589"/>
        <v>0</v>
      </c>
      <c r="AA721" s="11">
        <f t="shared" si="578"/>
        <v>0</v>
      </c>
      <c r="AB721" s="12">
        <f t="shared" si="590"/>
        <v>0</v>
      </c>
      <c r="AC721" s="11">
        <f t="shared" si="579"/>
        <v>1.9999999999999574E-2</v>
      </c>
      <c r="AD721" s="12"/>
      <c r="AE721" s="11">
        <f t="shared" si="580"/>
        <v>14.33041666666645</v>
      </c>
      <c r="AF721" s="12">
        <f t="shared" si="591"/>
        <v>1</v>
      </c>
      <c r="AG721" s="11">
        <f t="shared" si="581"/>
        <v>0</v>
      </c>
      <c r="AH721" s="12">
        <f t="shared" si="592"/>
        <v>0</v>
      </c>
      <c r="AI721" s="11">
        <f t="shared" si="582"/>
        <v>1.9999999999999574E-2</v>
      </c>
      <c r="AJ721" s="12"/>
      <c r="AK721" s="11">
        <f t="shared" si="583"/>
        <v>0</v>
      </c>
      <c r="AL721" s="12">
        <f t="shared" si="593"/>
        <v>0</v>
      </c>
      <c r="AM721" s="11">
        <f t="shared" si="584"/>
        <v>0</v>
      </c>
      <c r="AN721" s="12">
        <f t="shared" si="594"/>
        <v>0</v>
      </c>
      <c r="AO721" s="11">
        <f t="shared" si="595"/>
        <v>0</v>
      </c>
      <c r="AP721" s="12"/>
      <c r="AQ721" s="11">
        <f t="shared" si="596"/>
        <v>0</v>
      </c>
      <c r="AR721" s="12">
        <f t="shared" si="597"/>
        <v>0</v>
      </c>
      <c r="AS721" s="11">
        <f t="shared" si="598"/>
        <v>0</v>
      </c>
      <c r="AT721" s="12">
        <f t="shared" si="599"/>
        <v>0</v>
      </c>
      <c r="AU721" s="11">
        <f t="shared" si="600"/>
        <v>1.9999999999999574E-2</v>
      </c>
      <c r="AV721" s="12"/>
      <c r="AW721" s="11">
        <f t="shared" si="601"/>
        <v>0</v>
      </c>
      <c r="AX721" s="12">
        <f t="shared" si="602"/>
        <v>0</v>
      </c>
      <c r="AY721" s="11">
        <f t="shared" si="603"/>
        <v>0</v>
      </c>
      <c r="AZ721" s="12">
        <f t="shared" si="604"/>
        <v>0</v>
      </c>
      <c r="BA721" s="11">
        <f t="shared" si="605"/>
        <v>1.9999999999999574E-2</v>
      </c>
      <c r="BB721" s="12"/>
      <c r="BC721" s="11">
        <f t="shared" si="606"/>
        <v>0</v>
      </c>
      <c r="BD721" s="12">
        <f t="shared" si="607"/>
        <v>0</v>
      </c>
      <c r="BE721" s="11">
        <f t="shared" si="608"/>
        <v>0</v>
      </c>
      <c r="BF721" s="12">
        <f t="shared" si="609"/>
        <v>0</v>
      </c>
      <c r="BG721" s="11">
        <f t="shared" si="610"/>
        <v>0</v>
      </c>
      <c r="BH721" s="12"/>
      <c r="BI721" s="11">
        <f t="shared" si="611"/>
        <v>0</v>
      </c>
      <c r="BJ721" s="12">
        <f t="shared" si="612"/>
        <v>0</v>
      </c>
      <c r="BK721" s="11">
        <f t="shared" si="613"/>
        <v>0</v>
      </c>
      <c r="BL721" s="12">
        <f t="shared" si="614"/>
        <v>0</v>
      </c>
      <c r="BM721" s="11">
        <f t="shared" si="615"/>
        <v>1.9999999999999574E-2</v>
      </c>
      <c r="BN721" s="12"/>
      <c r="BO721" s="11">
        <f t="shared" si="616"/>
        <v>0</v>
      </c>
      <c r="BP721" s="12">
        <f t="shared" si="617"/>
        <v>0</v>
      </c>
      <c r="BQ721" s="11">
        <f t="shared" si="618"/>
        <v>0</v>
      </c>
      <c r="BR721" s="12">
        <f t="shared" si="619"/>
        <v>0</v>
      </c>
      <c r="BS721" s="11">
        <f t="shared" si="620"/>
        <v>1.9999999999999574E-2</v>
      </c>
    </row>
    <row r="722" spans="1:71" x14ac:dyDescent="0.25">
      <c r="A722" s="21">
        <f t="shared" si="621"/>
        <v>14.350416666666449</v>
      </c>
      <c r="B722" s="7" t="s">
        <v>76</v>
      </c>
      <c r="C722" s="8" t="s">
        <v>73</v>
      </c>
      <c r="D722" s="8" t="s">
        <v>73</v>
      </c>
      <c r="E722" s="8" t="s">
        <v>73</v>
      </c>
      <c r="F722" s="8" t="s">
        <v>73</v>
      </c>
      <c r="G722" t="s">
        <v>71</v>
      </c>
      <c r="H722" s="8" t="s">
        <v>73</v>
      </c>
      <c r="I722" s="8" t="s">
        <v>73</v>
      </c>
      <c r="K722" s="8" t="s">
        <v>73</v>
      </c>
      <c r="L722" s="8" t="s">
        <v>73</v>
      </c>
      <c r="M722" s="11">
        <f t="shared" si="571"/>
        <v>0</v>
      </c>
      <c r="N722" s="12">
        <f t="shared" si="585"/>
        <v>0</v>
      </c>
      <c r="O722" s="11">
        <f t="shared" si="572"/>
        <v>0</v>
      </c>
      <c r="P722" s="12">
        <f t="shared" si="586"/>
        <v>0</v>
      </c>
      <c r="Q722" s="11">
        <f t="shared" si="573"/>
        <v>1.9999999999999574E-2</v>
      </c>
      <c r="R722" s="12"/>
      <c r="S722" s="11">
        <f t="shared" si="574"/>
        <v>14.350416666666449</v>
      </c>
      <c r="T722" s="12">
        <f t="shared" si="587"/>
        <v>1</v>
      </c>
      <c r="U722" s="11">
        <f t="shared" si="575"/>
        <v>0</v>
      </c>
      <c r="V722" s="12">
        <f t="shared" si="588"/>
        <v>0</v>
      </c>
      <c r="W722" s="11">
        <f t="shared" si="576"/>
        <v>1.9999999999999574E-2</v>
      </c>
      <c r="X722" s="12"/>
      <c r="Y722" s="11">
        <f t="shared" si="577"/>
        <v>0</v>
      </c>
      <c r="Z722" s="12">
        <f t="shared" si="589"/>
        <v>0</v>
      </c>
      <c r="AA722" s="11">
        <f t="shared" si="578"/>
        <v>0</v>
      </c>
      <c r="AB722" s="12">
        <f t="shared" si="590"/>
        <v>0</v>
      </c>
      <c r="AC722" s="11">
        <f t="shared" si="579"/>
        <v>1.9999999999999574E-2</v>
      </c>
      <c r="AD722" s="12"/>
      <c r="AE722" s="11">
        <f t="shared" si="580"/>
        <v>0</v>
      </c>
      <c r="AF722" s="12">
        <f t="shared" si="591"/>
        <v>0</v>
      </c>
      <c r="AG722" s="11">
        <f t="shared" si="581"/>
        <v>0</v>
      </c>
      <c r="AH722" s="12">
        <f t="shared" si="592"/>
        <v>0</v>
      </c>
      <c r="AI722" s="11">
        <f t="shared" si="582"/>
        <v>1.9999999999999574E-2</v>
      </c>
      <c r="AJ722" s="12"/>
      <c r="AK722" s="11">
        <f t="shared" si="583"/>
        <v>0</v>
      </c>
      <c r="AL722" s="12">
        <f t="shared" si="593"/>
        <v>0</v>
      </c>
      <c r="AM722" s="11">
        <f t="shared" si="584"/>
        <v>0</v>
      </c>
      <c r="AN722" s="12">
        <f t="shared" si="594"/>
        <v>0</v>
      </c>
      <c r="AO722" s="11">
        <f t="shared" si="595"/>
        <v>0</v>
      </c>
      <c r="AP722" s="12"/>
      <c r="AQ722" s="11">
        <f t="shared" si="596"/>
        <v>0</v>
      </c>
      <c r="AR722" s="12">
        <f t="shared" si="597"/>
        <v>0</v>
      </c>
      <c r="AS722" s="11">
        <f t="shared" si="598"/>
        <v>0</v>
      </c>
      <c r="AT722" s="12">
        <f t="shared" si="599"/>
        <v>0</v>
      </c>
      <c r="AU722" s="11">
        <f t="shared" si="600"/>
        <v>1.9999999999999574E-2</v>
      </c>
      <c r="AV722" s="12"/>
      <c r="AW722" s="11">
        <f t="shared" si="601"/>
        <v>0</v>
      </c>
      <c r="AX722" s="12">
        <f t="shared" si="602"/>
        <v>0</v>
      </c>
      <c r="AY722" s="11">
        <f t="shared" si="603"/>
        <v>0</v>
      </c>
      <c r="AZ722" s="12">
        <f t="shared" si="604"/>
        <v>0</v>
      </c>
      <c r="BA722" s="11">
        <f t="shared" si="605"/>
        <v>1.9999999999999574E-2</v>
      </c>
      <c r="BB722" s="12"/>
      <c r="BC722" s="11">
        <f t="shared" si="606"/>
        <v>0</v>
      </c>
      <c r="BD722" s="12">
        <f t="shared" si="607"/>
        <v>0</v>
      </c>
      <c r="BE722" s="11">
        <f t="shared" si="608"/>
        <v>0</v>
      </c>
      <c r="BF722" s="12">
        <f t="shared" si="609"/>
        <v>0</v>
      </c>
      <c r="BG722" s="11">
        <f t="shared" si="610"/>
        <v>0</v>
      </c>
      <c r="BH722" s="12"/>
      <c r="BI722" s="11">
        <f t="shared" si="611"/>
        <v>0</v>
      </c>
      <c r="BJ722" s="12">
        <f t="shared" si="612"/>
        <v>0</v>
      </c>
      <c r="BK722" s="11">
        <f t="shared" si="613"/>
        <v>0</v>
      </c>
      <c r="BL722" s="12">
        <f t="shared" si="614"/>
        <v>0</v>
      </c>
      <c r="BM722" s="11">
        <f t="shared" si="615"/>
        <v>1.9999999999999574E-2</v>
      </c>
      <c r="BN722" s="12"/>
      <c r="BO722" s="11">
        <f t="shared" si="616"/>
        <v>0</v>
      </c>
      <c r="BP722" s="12">
        <f t="shared" si="617"/>
        <v>0</v>
      </c>
      <c r="BQ722" s="11">
        <f t="shared" si="618"/>
        <v>0</v>
      </c>
      <c r="BR722" s="12">
        <f t="shared" si="619"/>
        <v>0</v>
      </c>
      <c r="BS722" s="11">
        <f t="shared" si="620"/>
        <v>1.9999999999999574E-2</v>
      </c>
    </row>
    <row r="723" spans="1:71" x14ac:dyDescent="0.25">
      <c r="A723" s="21">
        <f t="shared" si="621"/>
        <v>14.370416666666449</v>
      </c>
      <c r="B723" s="7" t="s">
        <v>86</v>
      </c>
      <c r="C723" s="8" t="s">
        <v>73</v>
      </c>
      <c r="D723" s="8" t="s">
        <v>73</v>
      </c>
      <c r="E723" s="8" t="s">
        <v>73</v>
      </c>
      <c r="F723" s="8" t="s">
        <v>73</v>
      </c>
      <c r="G723" s="9" t="s">
        <v>72</v>
      </c>
      <c r="H723" s="8" t="s">
        <v>73</v>
      </c>
      <c r="I723" s="8" t="s">
        <v>73</v>
      </c>
      <c r="K723" s="8" t="s">
        <v>73</v>
      </c>
      <c r="L723" t="s">
        <v>71</v>
      </c>
      <c r="M723" s="11">
        <f t="shared" si="571"/>
        <v>0</v>
      </c>
      <c r="N723" s="12">
        <f t="shared" si="585"/>
        <v>0</v>
      </c>
      <c r="O723" s="11">
        <f t="shared" si="572"/>
        <v>0</v>
      </c>
      <c r="P723" s="12">
        <f t="shared" si="586"/>
        <v>0</v>
      </c>
      <c r="Q723" s="11">
        <f t="shared" si="573"/>
        <v>1.9999999999999574E-2</v>
      </c>
      <c r="R723" s="12"/>
      <c r="S723" s="11">
        <f t="shared" si="574"/>
        <v>0</v>
      </c>
      <c r="T723" s="12">
        <f t="shared" si="587"/>
        <v>0</v>
      </c>
      <c r="U723" s="11">
        <f t="shared" si="575"/>
        <v>0</v>
      </c>
      <c r="V723" s="12">
        <f t="shared" si="588"/>
        <v>0</v>
      </c>
      <c r="W723" s="11">
        <f t="shared" si="576"/>
        <v>1.9999999999999574E-2</v>
      </c>
      <c r="X723" s="12"/>
      <c r="Y723" s="11">
        <f t="shared" si="577"/>
        <v>0</v>
      </c>
      <c r="Z723" s="12">
        <f t="shared" si="589"/>
        <v>0</v>
      </c>
      <c r="AA723" s="11">
        <f t="shared" si="578"/>
        <v>0</v>
      </c>
      <c r="AB723" s="12">
        <f t="shared" si="590"/>
        <v>0</v>
      </c>
      <c r="AC723" s="11">
        <f t="shared" si="579"/>
        <v>1.9999999999999574E-2</v>
      </c>
      <c r="AD723" s="12"/>
      <c r="AE723" s="11">
        <f t="shared" si="580"/>
        <v>0</v>
      </c>
      <c r="AF723" s="12">
        <f t="shared" si="591"/>
        <v>0</v>
      </c>
      <c r="AG723" s="11">
        <f t="shared" si="581"/>
        <v>0</v>
      </c>
      <c r="AH723" s="12">
        <f t="shared" si="592"/>
        <v>0</v>
      </c>
      <c r="AI723" s="11">
        <f t="shared" si="582"/>
        <v>1.9999999999999574E-2</v>
      </c>
      <c r="AJ723" s="12"/>
      <c r="AK723" s="11">
        <f t="shared" si="583"/>
        <v>0</v>
      </c>
      <c r="AL723" s="12">
        <f t="shared" si="593"/>
        <v>0</v>
      </c>
      <c r="AM723" s="11">
        <f t="shared" si="584"/>
        <v>14.370416666666449</v>
      </c>
      <c r="AN723" s="12">
        <f t="shared" si="594"/>
        <v>1</v>
      </c>
      <c r="AO723" s="11">
        <f t="shared" si="595"/>
        <v>0</v>
      </c>
      <c r="AP723" s="12"/>
      <c r="AQ723" s="11">
        <f t="shared" si="596"/>
        <v>0</v>
      </c>
      <c r="AR723" s="12">
        <f t="shared" si="597"/>
        <v>0</v>
      </c>
      <c r="AS723" s="11">
        <f t="shared" si="598"/>
        <v>0</v>
      </c>
      <c r="AT723" s="12">
        <f t="shared" si="599"/>
        <v>0</v>
      </c>
      <c r="AU723" s="11">
        <f t="shared" si="600"/>
        <v>1.9999999999999574E-2</v>
      </c>
      <c r="AV723" s="12"/>
      <c r="AW723" s="11">
        <f t="shared" si="601"/>
        <v>0</v>
      </c>
      <c r="AX723" s="12">
        <f t="shared" si="602"/>
        <v>0</v>
      </c>
      <c r="AY723" s="11">
        <f t="shared" si="603"/>
        <v>0</v>
      </c>
      <c r="AZ723" s="12">
        <f t="shared" si="604"/>
        <v>0</v>
      </c>
      <c r="BA723" s="11">
        <f t="shared" si="605"/>
        <v>0</v>
      </c>
      <c r="BB723" s="12"/>
      <c r="BC723" s="11">
        <f t="shared" si="606"/>
        <v>0</v>
      </c>
      <c r="BD723" s="12">
        <f t="shared" si="607"/>
        <v>0</v>
      </c>
      <c r="BE723" s="11">
        <f t="shared" si="608"/>
        <v>0</v>
      </c>
      <c r="BF723" s="12">
        <f t="shared" si="609"/>
        <v>0</v>
      </c>
      <c r="BG723" s="11">
        <f t="shared" si="610"/>
        <v>0</v>
      </c>
      <c r="BH723" s="12"/>
      <c r="BI723" s="11">
        <f t="shared" si="611"/>
        <v>0</v>
      </c>
      <c r="BJ723" s="12">
        <f t="shared" si="612"/>
        <v>0</v>
      </c>
      <c r="BK723" s="11">
        <f t="shared" si="613"/>
        <v>0</v>
      </c>
      <c r="BL723" s="12">
        <f t="shared" si="614"/>
        <v>0</v>
      </c>
      <c r="BM723" s="11">
        <f t="shared" si="615"/>
        <v>1.9999999999999574E-2</v>
      </c>
      <c r="BN723" s="12"/>
      <c r="BO723" s="11">
        <f t="shared" si="616"/>
        <v>0</v>
      </c>
      <c r="BP723" s="12">
        <f t="shared" si="617"/>
        <v>0</v>
      </c>
      <c r="BQ723" s="11">
        <f t="shared" si="618"/>
        <v>0</v>
      </c>
      <c r="BR723" s="12">
        <f t="shared" si="619"/>
        <v>0</v>
      </c>
      <c r="BS723" s="11">
        <f t="shared" si="620"/>
        <v>0</v>
      </c>
    </row>
    <row r="724" spans="1:71" x14ac:dyDescent="0.25">
      <c r="A724" s="21">
        <f t="shared" si="621"/>
        <v>14.390416666666448</v>
      </c>
      <c r="B724" s="7" t="s">
        <v>82</v>
      </c>
      <c r="C724" s="8" t="s">
        <v>73</v>
      </c>
      <c r="D724" s="8" t="s">
        <v>73</v>
      </c>
      <c r="E724" s="8" t="s">
        <v>73</v>
      </c>
      <c r="F724" s="8" t="s">
        <v>73</v>
      </c>
      <c r="G724" s="8"/>
      <c r="H724" s="8" t="s">
        <v>73</v>
      </c>
      <c r="I724" s="8" t="s">
        <v>73</v>
      </c>
      <c r="J724" s="8" t="s">
        <v>73</v>
      </c>
      <c r="K724" s="8" t="s">
        <v>73</v>
      </c>
      <c r="L724" t="s">
        <v>71</v>
      </c>
      <c r="M724" s="11">
        <f t="shared" si="571"/>
        <v>0</v>
      </c>
      <c r="N724" s="12">
        <f t="shared" si="585"/>
        <v>0</v>
      </c>
      <c r="O724" s="11">
        <f t="shared" si="572"/>
        <v>0</v>
      </c>
      <c r="P724" s="12">
        <f t="shared" si="586"/>
        <v>0</v>
      </c>
      <c r="Q724" s="11">
        <f t="shared" si="573"/>
        <v>1.9999999999999574E-2</v>
      </c>
      <c r="R724" s="12"/>
      <c r="S724" s="11">
        <f t="shared" si="574"/>
        <v>0</v>
      </c>
      <c r="T724" s="12">
        <f t="shared" si="587"/>
        <v>0</v>
      </c>
      <c r="U724" s="11">
        <f t="shared" si="575"/>
        <v>0</v>
      </c>
      <c r="V724" s="12">
        <f t="shared" si="588"/>
        <v>0</v>
      </c>
      <c r="W724" s="11">
        <f t="shared" si="576"/>
        <v>1.9999999999999574E-2</v>
      </c>
      <c r="X724" s="12"/>
      <c r="Y724" s="11">
        <f t="shared" si="577"/>
        <v>0</v>
      </c>
      <c r="Z724" s="12">
        <f t="shared" si="589"/>
        <v>0</v>
      </c>
      <c r="AA724" s="11">
        <f t="shared" si="578"/>
        <v>0</v>
      </c>
      <c r="AB724" s="12">
        <f t="shared" si="590"/>
        <v>0</v>
      </c>
      <c r="AC724" s="11">
        <f t="shared" si="579"/>
        <v>1.9999999999999574E-2</v>
      </c>
      <c r="AD724" s="12"/>
      <c r="AE724" s="11">
        <f t="shared" si="580"/>
        <v>0</v>
      </c>
      <c r="AF724" s="12">
        <f t="shared" si="591"/>
        <v>0</v>
      </c>
      <c r="AG724" s="11">
        <f t="shared" si="581"/>
        <v>0</v>
      </c>
      <c r="AH724" s="12">
        <f t="shared" si="592"/>
        <v>0</v>
      </c>
      <c r="AI724" s="11">
        <f t="shared" si="582"/>
        <v>1.9999999999999574E-2</v>
      </c>
      <c r="AJ724" s="12"/>
      <c r="AK724" s="11">
        <f t="shared" si="583"/>
        <v>0</v>
      </c>
      <c r="AL724" s="12">
        <f t="shared" si="593"/>
        <v>0</v>
      </c>
      <c r="AM724" s="11">
        <f t="shared" si="584"/>
        <v>0</v>
      </c>
      <c r="AN724" s="12">
        <f t="shared" si="594"/>
        <v>0</v>
      </c>
      <c r="AO724" s="11">
        <f t="shared" si="595"/>
        <v>0</v>
      </c>
      <c r="AP724" s="12"/>
      <c r="AQ724" s="11">
        <f t="shared" si="596"/>
        <v>0</v>
      </c>
      <c r="AR724" s="12">
        <f t="shared" si="597"/>
        <v>0</v>
      </c>
      <c r="AS724" s="11">
        <f t="shared" si="598"/>
        <v>0</v>
      </c>
      <c r="AT724" s="12">
        <f t="shared" si="599"/>
        <v>0</v>
      </c>
      <c r="AU724" s="11">
        <f t="shared" si="600"/>
        <v>1.9999999999999574E-2</v>
      </c>
      <c r="AV724" s="12"/>
      <c r="AW724" s="11">
        <f t="shared" si="601"/>
        <v>0</v>
      </c>
      <c r="AX724" s="12">
        <f t="shared" si="602"/>
        <v>0</v>
      </c>
      <c r="AY724" s="11">
        <f t="shared" si="603"/>
        <v>0</v>
      </c>
      <c r="AZ724" s="12">
        <f t="shared" si="604"/>
        <v>0</v>
      </c>
      <c r="BA724" s="11">
        <f t="shared" si="605"/>
        <v>0</v>
      </c>
      <c r="BB724" s="12"/>
      <c r="BC724" s="11">
        <f t="shared" si="606"/>
        <v>14.390416666666448</v>
      </c>
      <c r="BD724" s="12">
        <f t="shared" si="607"/>
        <v>1</v>
      </c>
      <c r="BE724" s="11">
        <f t="shared" si="608"/>
        <v>0</v>
      </c>
      <c r="BF724" s="12">
        <f t="shared" si="609"/>
        <v>0</v>
      </c>
      <c r="BG724" s="11">
        <f t="shared" si="610"/>
        <v>1.9999999999999574E-2</v>
      </c>
      <c r="BH724" s="12"/>
      <c r="BI724" s="11">
        <f t="shared" si="611"/>
        <v>0</v>
      </c>
      <c r="BJ724" s="12">
        <f t="shared" si="612"/>
        <v>0</v>
      </c>
      <c r="BK724" s="11">
        <f t="shared" si="613"/>
        <v>0</v>
      </c>
      <c r="BL724" s="12">
        <f t="shared" si="614"/>
        <v>0</v>
      </c>
      <c r="BM724" s="11">
        <f t="shared" si="615"/>
        <v>1.9999999999999574E-2</v>
      </c>
      <c r="BN724" s="12"/>
      <c r="BO724" s="11">
        <f t="shared" si="616"/>
        <v>0</v>
      </c>
      <c r="BP724" s="12">
        <f t="shared" si="617"/>
        <v>0</v>
      </c>
      <c r="BQ724" s="11">
        <f t="shared" si="618"/>
        <v>0</v>
      </c>
      <c r="BR724" s="12">
        <f t="shared" si="619"/>
        <v>0</v>
      </c>
      <c r="BS724" s="11">
        <f t="shared" si="620"/>
        <v>0</v>
      </c>
    </row>
    <row r="725" spans="1:71" x14ac:dyDescent="0.25">
      <c r="A725" s="21">
        <f t="shared" si="621"/>
        <v>14.410416666666448</v>
      </c>
      <c r="B725" s="7"/>
      <c r="C725" s="8" t="s">
        <v>73</v>
      </c>
      <c r="D725" s="8" t="s">
        <v>73</v>
      </c>
      <c r="E725" s="8" t="s">
        <v>73</v>
      </c>
      <c r="F725" s="8" t="s">
        <v>73</v>
      </c>
      <c r="G725" s="8"/>
      <c r="H725" s="8" t="s">
        <v>73</v>
      </c>
      <c r="I725" s="8" t="s">
        <v>73</v>
      </c>
      <c r="J725" s="8" t="s">
        <v>73</v>
      </c>
      <c r="K725" s="8" t="s">
        <v>73</v>
      </c>
      <c r="L725" t="s">
        <v>71</v>
      </c>
      <c r="M725" s="11">
        <f t="shared" si="571"/>
        <v>0</v>
      </c>
      <c r="N725" s="12">
        <f t="shared" si="585"/>
        <v>0</v>
      </c>
      <c r="O725" s="11">
        <f t="shared" si="572"/>
        <v>0</v>
      </c>
      <c r="P725" s="12">
        <f t="shared" si="586"/>
        <v>0</v>
      </c>
      <c r="Q725" s="11">
        <f t="shared" si="573"/>
        <v>1.9999999999999574E-2</v>
      </c>
      <c r="R725" s="12"/>
      <c r="S725" s="11">
        <f t="shared" si="574"/>
        <v>0</v>
      </c>
      <c r="T725" s="12">
        <f t="shared" si="587"/>
        <v>0</v>
      </c>
      <c r="U725" s="11">
        <f t="shared" si="575"/>
        <v>0</v>
      </c>
      <c r="V725" s="12">
        <f t="shared" si="588"/>
        <v>0</v>
      </c>
      <c r="W725" s="11">
        <f t="shared" si="576"/>
        <v>1.9999999999999574E-2</v>
      </c>
      <c r="X725" s="12"/>
      <c r="Y725" s="11">
        <f t="shared" si="577"/>
        <v>0</v>
      </c>
      <c r="Z725" s="12">
        <f t="shared" si="589"/>
        <v>0</v>
      </c>
      <c r="AA725" s="11">
        <f t="shared" si="578"/>
        <v>0</v>
      </c>
      <c r="AB725" s="12">
        <f t="shared" si="590"/>
        <v>0</v>
      </c>
      <c r="AC725" s="11">
        <f t="shared" si="579"/>
        <v>1.9999999999999574E-2</v>
      </c>
      <c r="AD725" s="12"/>
      <c r="AE725" s="11">
        <f t="shared" si="580"/>
        <v>0</v>
      </c>
      <c r="AF725" s="12">
        <f t="shared" si="591"/>
        <v>0</v>
      </c>
      <c r="AG725" s="11">
        <f t="shared" si="581"/>
        <v>0</v>
      </c>
      <c r="AH725" s="12">
        <f t="shared" si="592"/>
        <v>0</v>
      </c>
      <c r="AI725" s="11">
        <f t="shared" si="582"/>
        <v>1.9999999999999574E-2</v>
      </c>
      <c r="AJ725" s="12"/>
      <c r="AK725" s="11">
        <f t="shared" si="583"/>
        <v>0</v>
      </c>
      <c r="AL725" s="12">
        <f t="shared" si="593"/>
        <v>0</v>
      </c>
      <c r="AM725" s="11">
        <f t="shared" si="584"/>
        <v>0</v>
      </c>
      <c r="AN725" s="12">
        <f t="shared" si="594"/>
        <v>0</v>
      </c>
      <c r="AO725" s="11">
        <f t="shared" si="595"/>
        <v>0</v>
      </c>
      <c r="AP725" s="12"/>
      <c r="AQ725" s="11">
        <f t="shared" si="596"/>
        <v>0</v>
      </c>
      <c r="AR725" s="12">
        <f t="shared" si="597"/>
        <v>0</v>
      </c>
      <c r="AS725" s="11">
        <f t="shared" si="598"/>
        <v>0</v>
      </c>
      <c r="AT725" s="12">
        <f t="shared" si="599"/>
        <v>0</v>
      </c>
      <c r="AU725" s="11">
        <f t="shared" si="600"/>
        <v>1.9999999999999574E-2</v>
      </c>
      <c r="AV725" s="12"/>
      <c r="AW725" s="11">
        <f t="shared" si="601"/>
        <v>0</v>
      </c>
      <c r="AX725" s="12">
        <f t="shared" si="602"/>
        <v>0</v>
      </c>
      <c r="AY725" s="11">
        <f t="shared" si="603"/>
        <v>0</v>
      </c>
      <c r="AZ725" s="12">
        <f t="shared" si="604"/>
        <v>0</v>
      </c>
      <c r="BA725" s="11">
        <f t="shared" si="605"/>
        <v>0</v>
      </c>
      <c r="BB725" s="12"/>
      <c r="BC725" s="11">
        <f t="shared" si="606"/>
        <v>0</v>
      </c>
      <c r="BD725" s="12">
        <f t="shared" si="607"/>
        <v>0</v>
      </c>
      <c r="BE725" s="11">
        <f t="shared" si="608"/>
        <v>0</v>
      </c>
      <c r="BF725" s="12">
        <f t="shared" si="609"/>
        <v>0</v>
      </c>
      <c r="BG725" s="11">
        <f t="shared" si="610"/>
        <v>1.9999999999999574E-2</v>
      </c>
      <c r="BH725" s="12"/>
      <c r="BI725" s="11">
        <f t="shared" si="611"/>
        <v>0</v>
      </c>
      <c r="BJ725" s="12">
        <f t="shared" si="612"/>
        <v>0</v>
      </c>
      <c r="BK725" s="11">
        <f t="shared" si="613"/>
        <v>0</v>
      </c>
      <c r="BL725" s="12">
        <f t="shared" si="614"/>
        <v>0</v>
      </c>
      <c r="BM725" s="11">
        <f t="shared" si="615"/>
        <v>1.9999999999999574E-2</v>
      </c>
      <c r="BN725" s="12"/>
      <c r="BO725" s="11">
        <f t="shared" si="616"/>
        <v>0</v>
      </c>
      <c r="BP725" s="12">
        <f t="shared" si="617"/>
        <v>0</v>
      </c>
      <c r="BQ725" s="11">
        <f t="shared" si="618"/>
        <v>0</v>
      </c>
      <c r="BR725" s="12">
        <f t="shared" si="619"/>
        <v>0</v>
      </c>
      <c r="BS725" s="11">
        <f t="shared" si="620"/>
        <v>0</v>
      </c>
    </row>
    <row r="726" spans="1:71" x14ac:dyDescent="0.25">
      <c r="A726" s="21">
        <f t="shared" si="621"/>
        <v>14.430416666666448</v>
      </c>
      <c r="B726" s="7"/>
      <c r="C726" s="8" t="s">
        <v>73</v>
      </c>
      <c r="D726" s="8" t="s">
        <v>73</v>
      </c>
      <c r="E726" s="8" t="s">
        <v>73</v>
      </c>
      <c r="F726" s="8" t="s">
        <v>73</v>
      </c>
      <c r="G726" s="8"/>
      <c r="H726" s="8" t="s">
        <v>73</v>
      </c>
      <c r="I726" s="8" t="s">
        <v>73</v>
      </c>
      <c r="J726" s="8" t="s">
        <v>73</v>
      </c>
      <c r="K726" s="8" t="s">
        <v>73</v>
      </c>
      <c r="L726" t="s">
        <v>71</v>
      </c>
      <c r="M726" s="11">
        <f t="shared" si="571"/>
        <v>0</v>
      </c>
      <c r="N726" s="12">
        <f t="shared" si="585"/>
        <v>0</v>
      </c>
      <c r="O726" s="11">
        <f t="shared" si="572"/>
        <v>0</v>
      </c>
      <c r="P726" s="12">
        <f t="shared" si="586"/>
        <v>0</v>
      </c>
      <c r="Q726" s="11">
        <f t="shared" si="573"/>
        <v>1.9999999999999574E-2</v>
      </c>
      <c r="R726" s="12"/>
      <c r="S726" s="11">
        <f t="shared" si="574"/>
        <v>0</v>
      </c>
      <c r="T726" s="12">
        <f t="shared" si="587"/>
        <v>0</v>
      </c>
      <c r="U726" s="11">
        <f t="shared" si="575"/>
        <v>0</v>
      </c>
      <c r="V726" s="12">
        <f t="shared" si="588"/>
        <v>0</v>
      </c>
      <c r="W726" s="11">
        <f t="shared" si="576"/>
        <v>1.9999999999999574E-2</v>
      </c>
      <c r="X726" s="12"/>
      <c r="Y726" s="11">
        <f t="shared" si="577"/>
        <v>0</v>
      </c>
      <c r="Z726" s="12">
        <f t="shared" si="589"/>
        <v>0</v>
      </c>
      <c r="AA726" s="11">
        <f t="shared" si="578"/>
        <v>0</v>
      </c>
      <c r="AB726" s="12">
        <f t="shared" si="590"/>
        <v>0</v>
      </c>
      <c r="AC726" s="11">
        <f t="shared" si="579"/>
        <v>1.9999999999999574E-2</v>
      </c>
      <c r="AD726" s="12"/>
      <c r="AE726" s="11">
        <f t="shared" si="580"/>
        <v>0</v>
      </c>
      <c r="AF726" s="12">
        <f t="shared" si="591"/>
        <v>0</v>
      </c>
      <c r="AG726" s="11">
        <f t="shared" si="581"/>
        <v>0</v>
      </c>
      <c r="AH726" s="12">
        <f t="shared" si="592"/>
        <v>0</v>
      </c>
      <c r="AI726" s="11">
        <f t="shared" si="582"/>
        <v>1.9999999999999574E-2</v>
      </c>
      <c r="AJ726" s="12"/>
      <c r="AK726" s="11">
        <f t="shared" si="583"/>
        <v>0</v>
      </c>
      <c r="AL726" s="12">
        <f t="shared" si="593"/>
        <v>0</v>
      </c>
      <c r="AM726" s="11">
        <f t="shared" si="584"/>
        <v>0</v>
      </c>
      <c r="AN726" s="12">
        <f t="shared" si="594"/>
        <v>0</v>
      </c>
      <c r="AO726" s="11">
        <f t="shared" si="595"/>
        <v>0</v>
      </c>
      <c r="AP726" s="12"/>
      <c r="AQ726" s="11">
        <f t="shared" si="596"/>
        <v>0</v>
      </c>
      <c r="AR726" s="12">
        <f t="shared" si="597"/>
        <v>0</v>
      </c>
      <c r="AS726" s="11">
        <f t="shared" si="598"/>
        <v>0</v>
      </c>
      <c r="AT726" s="12">
        <f t="shared" si="599"/>
        <v>0</v>
      </c>
      <c r="AU726" s="11">
        <f t="shared" si="600"/>
        <v>1.9999999999999574E-2</v>
      </c>
      <c r="AV726" s="12"/>
      <c r="AW726" s="11">
        <f t="shared" si="601"/>
        <v>0</v>
      </c>
      <c r="AX726" s="12">
        <f t="shared" si="602"/>
        <v>0</v>
      </c>
      <c r="AY726" s="11">
        <f t="shared" si="603"/>
        <v>0</v>
      </c>
      <c r="AZ726" s="12">
        <f t="shared" si="604"/>
        <v>0</v>
      </c>
      <c r="BA726" s="11">
        <f t="shared" si="605"/>
        <v>0</v>
      </c>
      <c r="BB726" s="12"/>
      <c r="BC726" s="11">
        <f t="shared" si="606"/>
        <v>0</v>
      </c>
      <c r="BD726" s="12">
        <f t="shared" si="607"/>
        <v>0</v>
      </c>
      <c r="BE726" s="11">
        <f t="shared" si="608"/>
        <v>0</v>
      </c>
      <c r="BF726" s="12">
        <f t="shared" si="609"/>
        <v>0</v>
      </c>
      <c r="BG726" s="11">
        <f t="shared" si="610"/>
        <v>1.9999999999999574E-2</v>
      </c>
      <c r="BH726" s="12"/>
      <c r="BI726" s="11">
        <f t="shared" si="611"/>
        <v>0</v>
      </c>
      <c r="BJ726" s="12">
        <f t="shared" si="612"/>
        <v>0</v>
      </c>
      <c r="BK726" s="11">
        <f t="shared" si="613"/>
        <v>0</v>
      </c>
      <c r="BL726" s="12">
        <f t="shared" si="614"/>
        <v>0</v>
      </c>
      <c r="BM726" s="11">
        <f t="shared" si="615"/>
        <v>1.9999999999999574E-2</v>
      </c>
      <c r="BN726" s="12"/>
      <c r="BO726" s="11">
        <f t="shared" si="616"/>
        <v>0</v>
      </c>
      <c r="BP726" s="12">
        <f t="shared" si="617"/>
        <v>0</v>
      </c>
      <c r="BQ726" s="11">
        <f t="shared" si="618"/>
        <v>0</v>
      </c>
      <c r="BR726" s="12">
        <f t="shared" si="619"/>
        <v>0</v>
      </c>
      <c r="BS726" s="11">
        <f t="shared" si="620"/>
        <v>0</v>
      </c>
    </row>
    <row r="727" spans="1:71" x14ac:dyDescent="0.25">
      <c r="A727" s="21">
        <f t="shared" si="621"/>
        <v>14.450416666666447</v>
      </c>
      <c r="B727" s="7"/>
      <c r="C727" s="8" t="s">
        <v>73</v>
      </c>
      <c r="D727" s="8" t="s">
        <v>73</v>
      </c>
      <c r="E727" s="8" t="s">
        <v>73</v>
      </c>
      <c r="F727" s="8" t="s">
        <v>73</v>
      </c>
      <c r="G727" s="8"/>
      <c r="H727" s="8" t="s">
        <v>73</v>
      </c>
      <c r="I727" s="8" t="s">
        <v>73</v>
      </c>
      <c r="J727" s="8" t="s">
        <v>73</v>
      </c>
      <c r="K727" s="8" t="s">
        <v>73</v>
      </c>
      <c r="L727" t="s">
        <v>71</v>
      </c>
      <c r="M727" s="11">
        <f t="shared" si="571"/>
        <v>0</v>
      </c>
      <c r="N727" s="12">
        <f t="shared" si="585"/>
        <v>0</v>
      </c>
      <c r="O727" s="11">
        <f t="shared" si="572"/>
        <v>0</v>
      </c>
      <c r="P727" s="12">
        <f t="shared" si="586"/>
        <v>0</v>
      </c>
      <c r="Q727" s="11">
        <f t="shared" si="573"/>
        <v>1.9999999999999574E-2</v>
      </c>
      <c r="R727" s="12"/>
      <c r="S727" s="11">
        <f t="shared" si="574"/>
        <v>0</v>
      </c>
      <c r="T727" s="12">
        <f t="shared" si="587"/>
        <v>0</v>
      </c>
      <c r="U727" s="11">
        <f t="shared" si="575"/>
        <v>0</v>
      </c>
      <c r="V727" s="12">
        <f t="shared" si="588"/>
        <v>0</v>
      </c>
      <c r="W727" s="11">
        <f t="shared" si="576"/>
        <v>1.9999999999999574E-2</v>
      </c>
      <c r="X727" s="12"/>
      <c r="Y727" s="11">
        <f t="shared" si="577"/>
        <v>0</v>
      </c>
      <c r="Z727" s="12">
        <f t="shared" si="589"/>
        <v>0</v>
      </c>
      <c r="AA727" s="11">
        <f t="shared" si="578"/>
        <v>0</v>
      </c>
      <c r="AB727" s="12">
        <f t="shared" si="590"/>
        <v>0</v>
      </c>
      <c r="AC727" s="11">
        <f t="shared" si="579"/>
        <v>1.9999999999999574E-2</v>
      </c>
      <c r="AD727" s="12"/>
      <c r="AE727" s="11">
        <f t="shared" si="580"/>
        <v>0</v>
      </c>
      <c r="AF727" s="12">
        <f t="shared" si="591"/>
        <v>0</v>
      </c>
      <c r="AG727" s="11">
        <f t="shared" si="581"/>
        <v>0</v>
      </c>
      <c r="AH727" s="12">
        <f t="shared" si="592"/>
        <v>0</v>
      </c>
      <c r="AI727" s="11">
        <f t="shared" si="582"/>
        <v>1.9999999999999574E-2</v>
      </c>
      <c r="AJ727" s="12"/>
      <c r="AK727" s="11">
        <f t="shared" si="583"/>
        <v>0</v>
      </c>
      <c r="AL727" s="12">
        <f t="shared" si="593"/>
        <v>0</v>
      </c>
      <c r="AM727" s="11">
        <f t="shared" si="584"/>
        <v>0</v>
      </c>
      <c r="AN727" s="12">
        <f t="shared" si="594"/>
        <v>0</v>
      </c>
      <c r="AO727" s="11">
        <f t="shared" si="595"/>
        <v>0</v>
      </c>
      <c r="AP727" s="12"/>
      <c r="AQ727" s="11">
        <f t="shared" si="596"/>
        <v>0</v>
      </c>
      <c r="AR727" s="12">
        <f t="shared" si="597"/>
        <v>0</v>
      </c>
      <c r="AS727" s="11">
        <f t="shared" si="598"/>
        <v>0</v>
      </c>
      <c r="AT727" s="12">
        <f t="shared" si="599"/>
        <v>0</v>
      </c>
      <c r="AU727" s="11">
        <f t="shared" si="600"/>
        <v>1.9999999999999574E-2</v>
      </c>
      <c r="AV727" s="12"/>
      <c r="AW727" s="11">
        <f t="shared" si="601"/>
        <v>0</v>
      </c>
      <c r="AX727" s="12">
        <f t="shared" si="602"/>
        <v>0</v>
      </c>
      <c r="AY727" s="11">
        <f t="shared" si="603"/>
        <v>0</v>
      </c>
      <c r="AZ727" s="12">
        <f t="shared" si="604"/>
        <v>0</v>
      </c>
      <c r="BA727" s="11">
        <f t="shared" si="605"/>
        <v>0</v>
      </c>
      <c r="BB727" s="12"/>
      <c r="BC727" s="11">
        <f t="shared" si="606"/>
        <v>0</v>
      </c>
      <c r="BD727" s="12">
        <f t="shared" si="607"/>
        <v>0</v>
      </c>
      <c r="BE727" s="11">
        <f t="shared" si="608"/>
        <v>0</v>
      </c>
      <c r="BF727" s="12">
        <f t="shared" si="609"/>
        <v>0</v>
      </c>
      <c r="BG727" s="11">
        <f t="shared" si="610"/>
        <v>1.9999999999999574E-2</v>
      </c>
      <c r="BH727" s="12"/>
      <c r="BI727" s="11">
        <f t="shared" si="611"/>
        <v>0</v>
      </c>
      <c r="BJ727" s="12">
        <f t="shared" si="612"/>
        <v>0</v>
      </c>
      <c r="BK727" s="11">
        <f t="shared" si="613"/>
        <v>0</v>
      </c>
      <c r="BL727" s="12">
        <f t="shared" si="614"/>
        <v>0</v>
      </c>
      <c r="BM727" s="11">
        <f t="shared" si="615"/>
        <v>1.9999999999999574E-2</v>
      </c>
      <c r="BN727" s="12"/>
      <c r="BO727" s="11">
        <f t="shared" si="616"/>
        <v>0</v>
      </c>
      <c r="BP727" s="12">
        <f t="shared" si="617"/>
        <v>0</v>
      </c>
      <c r="BQ727" s="11">
        <f t="shared" si="618"/>
        <v>0</v>
      </c>
      <c r="BR727" s="12">
        <f t="shared" si="619"/>
        <v>0</v>
      </c>
      <c r="BS727" s="11">
        <f t="shared" si="620"/>
        <v>0</v>
      </c>
    </row>
    <row r="728" spans="1:71" x14ac:dyDescent="0.25">
      <c r="A728" s="21">
        <f t="shared" si="621"/>
        <v>14.470416666666447</v>
      </c>
      <c r="B728" s="7" t="s">
        <v>93</v>
      </c>
      <c r="C728" s="8" t="s">
        <v>73</v>
      </c>
      <c r="D728" s="8" t="s">
        <v>73</v>
      </c>
      <c r="E728" t="s">
        <v>71</v>
      </c>
      <c r="F728" s="8" t="s">
        <v>73</v>
      </c>
      <c r="G728" s="8"/>
      <c r="H728" s="8" t="s">
        <v>73</v>
      </c>
      <c r="I728" s="8" t="s">
        <v>73</v>
      </c>
      <c r="J728" s="8" t="s">
        <v>73</v>
      </c>
      <c r="K728" s="8" t="s">
        <v>73</v>
      </c>
      <c r="L728" s="9" t="s">
        <v>72</v>
      </c>
      <c r="M728" s="11">
        <f t="shared" si="571"/>
        <v>0</v>
      </c>
      <c r="N728" s="12">
        <f t="shared" si="585"/>
        <v>0</v>
      </c>
      <c r="O728" s="11">
        <f t="shared" si="572"/>
        <v>0</v>
      </c>
      <c r="P728" s="12">
        <f t="shared" si="586"/>
        <v>0</v>
      </c>
      <c r="Q728" s="11">
        <f t="shared" si="573"/>
        <v>1.9999999999999574E-2</v>
      </c>
      <c r="R728" s="12"/>
      <c r="S728" s="11">
        <f t="shared" si="574"/>
        <v>0</v>
      </c>
      <c r="T728" s="12">
        <f t="shared" si="587"/>
        <v>0</v>
      </c>
      <c r="U728" s="11">
        <f t="shared" si="575"/>
        <v>0</v>
      </c>
      <c r="V728" s="12">
        <f t="shared" si="588"/>
        <v>0</v>
      </c>
      <c r="W728" s="11">
        <f t="shared" si="576"/>
        <v>1.9999999999999574E-2</v>
      </c>
      <c r="X728" s="12"/>
      <c r="Y728" s="11">
        <f t="shared" si="577"/>
        <v>0</v>
      </c>
      <c r="Z728" s="12">
        <f t="shared" si="589"/>
        <v>0</v>
      </c>
      <c r="AA728" s="11">
        <f t="shared" si="578"/>
        <v>0</v>
      </c>
      <c r="AB728" s="12">
        <f t="shared" si="590"/>
        <v>0</v>
      </c>
      <c r="AC728" s="11">
        <f t="shared" si="579"/>
        <v>0</v>
      </c>
      <c r="AD728" s="12"/>
      <c r="AE728" s="11">
        <f t="shared" si="580"/>
        <v>0</v>
      </c>
      <c r="AF728" s="12">
        <f t="shared" si="591"/>
        <v>0</v>
      </c>
      <c r="AG728" s="11">
        <f t="shared" si="581"/>
        <v>0</v>
      </c>
      <c r="AH728" s="12">
        <f t="shared" si="592"/>
        <v>0</v>
      </c>
      <c r="AI728" s="11">
        <f t="shared" si="582"/>
        <v>1.9999999999999574E-2</v>
      </c>
      <c r="AJ728" s="12"/>
      <c r="AK728" s="11">
        <f t="shared" si="583"/>
        <v>0</v>
      </c>
      <c r="AL728" s="12">
        <f t="shared" si="593"/>
        <v>0</v>
      </c>
      <c r="AM728" s="11">
        <f t="shared" si="584"/>
        <v>0</v>
      </c>
      <c r="AN728" s="12">
        <f t="shared" si="594"/>
        <v>0</v>
      </c>
      <c r="AO728" s="11">
        <f t="shared" si="595"/>
        <v>0</v>
      </c>
      <c r="AP728" s="12"/>
      <c r="AQ728" s="11">
        <f t="shared" si="596"/>
        <v>0</v>
      </c>
      <c r="AR728" s="12">
        <f t="shared" si="597"/>
        <v>0</v>
      </c>
      <c r="AS728" s="11">
        <f t="shared" si="598"/>
        <v>0</v>
      </c>
      <c r="AT728" s="12">
        <f t="shared" si="599"/>
        <v>0</v>
      </c>
      <c r="AU728" s="11">
        <f t="shared" si="600"/>
        <v>1.9999999999999574E-2</v>
      </c>
      <c r="AV728" s="12"/>
      <c r="AW728" s="11">
        <f t="shared" si="601"/>
        <v>0</v>
      </c>
      <c r="AX728" s="12">
        <f t="shared" si="602"/>
        <v>0</v>
      </c>
      <c r="AY728" s="11">
        <f t="shared" si="603"/>
        <v>0</v>
      </c>
      <c r="AZ728" s="12">
        <f t="shared" si="604"/>
        <v>0</v>
      </c>
      <c r="BA728" s="11">
        <f t="shared" si="605"/>
        <v>0</v>
      </c>
      <c r="BB728" s="12"/>
      <c r="BC728" s="11">
        <f t="shared" si="606"/>
        <v>0</v>
      </c>
      <c r="BD728" s="12">
        <f t="shared" si="607"/>
        <v>0</v>
      </c>
      <c r="BE728" s="11">
        <f t="shared" si="608"/>
        <v>0</v>
      </c>
      <c r="BF728" s="12">
        <f t="shared" si="609"/>
        <v>0</v>
      </c>
      <c r="BG728" s="11">
        <f t="shared" si="610"/>
        <v>1.9999999999999574E-2</v>
      </c>
      <c r="BH728" s="12"/>
      <c r="BI728" s="11">
        <f t="shared" si="611"/>
        <v>0</v>
      </c>
      <c r="BJ728" s="12">
        <f t="shared" si="612"/>
        <v>0</v>
      </c>
      <c r="BK728" s="11">
        <f t="shared" si="613"/>
        <v>0</v>
      </c>
      <c r="BL728" s="12">
        <f t="shared" si="614"/>
        <v>0</v>
      </c>
      <c r="BM728" s="11">
        <f t="shared" si="615"/>
        <v>1.9999999999999574E-2</v>
      </c>
      <c r="BN728" s="12"/>
      <c r="BO728" s="11">
        <f t="shared" si="616"/>
        <v>0</v>
      </c>
      <c r="BP728" s="12">
        <f t="shared" si="617"/>
        <v>0</v>
      </c>
      <c r="BQ728" s="11">
        <f t="shared" si="618"/>
        <v>14.470416666666447</v>
      </c>
      <c r="BR728" s="12">
        <f t="shared" si="619"/>
        <v>1</v>
      </c>
      <c r="BS728" s="11">
        <f t="shared" si="620"/>
        <v>0</v>
      </c>
    </row>
    <row r="729" spans="1:71" x14ac:dyDescent="0.25">
      <c r="A729" s="21">
        <f t="shared" si="621"/>
        <v>14.490416666666446</v>
      </c>
      <c r="B729" s="7"/>
      <c r="C729" s="8" t="s">
        <v>73</v>
      </c>
      <c r="D729" s="8" t="s">
        <v>73</v>
      </c>
      <c r="E729" t="s">
        <v>71</v>
      </c>
      <c r="F729" s="8" t="s">
        <v>73</v>
      </c>
      <c r="G729" s="8"/>
      <c r="H729" s="8" t="s">
        <v>73</v>
      </c>
      <c r="I729" s="8" t="s">
        <v>73</v>
      </c>
      <c r="J729" s="8" t="s">
        <v>73</v>
      </c>
      <c r="K729" s="8" t="s">
        <v>73</v>
      </c>
      <c r="L729" s="8"/>
      <c r="M729" s="11">
        <f t="shared" si="571"/>
        <v>0</v>
      </c>
      <c r="N729" s="12">
        <f t="shared" si="585"/>
        <v>0</v>
      </c>
      <c r="O729" s="11">
        <f t="shared" si="572"/>
        <v>0</v>
      </c>
      <c r="P729" s="12">
        <f t="shared" si="586"/>
        <v>0</v>
      </c>
      <c r="Q729" s="11">
        <f t="shared" si="573"/>
        <v>1.9999999999999574E-2</v>
      </c>
      <c r="R729" s="12"/>
      <c r="S729" s="11">
        <f t="shared" si="574"/>
        <v>0</v>
      </c>
      <c r="T729" s="12">
        <f t="shared" si="587"/>
        <v>0</v>
      </c>
      <c r="U729" s="11">
        <f t="shared" si="575"/>
        <v>0</v>
      </c>
      <c r="V729" s="12">
        <f t="shared" si="588"/>
        <v>0</v>
      </c>
      <c r="W729" s="11">
        <f t="shared" si="576"/>
        <v>1.9999999999999574E-2</v>
      </c>
      <c r="X729" s="12"/>
      <c r="Y729" s="11">
        <f t="shared" si="577"/>
        <v>0</v>
      </c>
      <c r="Z729" s="12">
        <f t="shared" si="589"/>
        <v>0</v>
      </c>
      <c r="AA729" s="11">
        <f t="shared" si="578"/>
        <v>0</v>
      </c>
      <c r="AB729" s="12">
        <f t="shared" si="590"/>
        <v>0</v>
      </c>
      <c r="AC729" s="11">
        <f t="shared" si="579"/>
        <v>0</v>
      </c>
      <c r="AD729" s="12"/>
      <c r="AE729" s="11">
        <f t="shared" si="580"/>
        <v>0</v>
      </c>
      <c r="AF729" s="12">
        <f t="shared" si="591"/>
        <v>0</v>
      </c>
      <c r="AG729" s="11">
        <f t="shared" si="581"/>
        <v>0</v>
      </c>
      <c r="AH729" s="12">
        <f t="shared" si="592"/>
        <v>0</v>
      </c>
      <c r="AI729" s="11">
        <f t="shared" si="582"/>
        <v>1.9999999999999574E-2</v>
      </c>
      <c r="AJ729" s="12"/>
      <c r="AK729" s="11">
        <f t="shared" si="583"/>
        <v>0</v>
      </c>
      <c r="AL729" s="12">
        <f t="shared" si="593"/>
        <v>0</v>
      </c>
      <c r="AM729" s="11">
        <f t="shared" si="584"/>
        <v>0</v>
      </c>
      <c r="AN729" s="12">
        <f t="shared" si="594"/>
        <v>0</v>
      </c>
      <c r="AO729" s="11">
        <f t="shared" si="595"/>
        <v>0</v>
      </c>
      <c r="AP729" s="12"/>
      <c r="AQ729" s="11">
        <f t="shared" si="596"/>
        <v>0</v>
      </c>
      <c r="AR729" s="12">
        <f t="shared" si="597"/>
        <v>0</v>
      </c>
      <c r="AS729" s="11">
        <f t="shared" si="598"/>
        <v>0</v>
      </c>
      <c r="AT729" s="12">
        <f t="shared" si="599"/>
        <v>0</v>
      </c>
      <c r="AU729" s="11">
        <f t="shared" si="600"/>
        <v>1.9999999999999574E-2</v>
      </c>
      <c r="AV729" s="12"/>
      <c r="AW729" s="11">
        <f t="shared" si="601"/>
        <v>0</v>
      </c>
      <c r="AX729" s="12">
        <f t="shared" si="602"/>
        <v>0</v>
      </c>
      <c r="AY729" s="11">
        <f t="shared" si="603"/>
        <v>0</v>
      </c>
      <c r="AZ729" s="12">
        <f t="shared" si="604"/>
        <v>0</v>
      </c>
      <c r="BA729" s="11">
        <f t="shared" si="605"/>
        <v>0</v>
      </c>
      <c r="BB729" s="12"/>
      <c r="BC729" s="11">
        <f t="shared" si="606"/>
        <v>0</v>
      </c>
      <c r="BD729" s="12">
        <f t="shared" si="607"/>
        <v>0</v>
      </c>
      <c r="BE729" s="11">
        <f t="shared" si="608"/>
        <v>0</v>
      </c>
      <c r="BF729" s="12">
        <f t="shared" si="609"/>
        <v>0</v>
      </c>
      <c r="BG729" s="11">
        <f t="shared" si="610"/>
        <v>1.9999999999999574E-2</v>
      </c>
      <c r="BH729" s="12"/>
      <c r="BI729" s="11">
        <f t="shared" si="611"/>
        <v>0</v>
      </c>
      <c r="BJ729" s="12">
        <f t="shared" si="612"/>
        <v>0</v>
      </c>
      <c r="BK729" s="11">
        <f t="shared" si="613"/>
        <v>0</v>
      </c>
      <c r="BL729" s="12">
        <f t="shared" si="614"/>
        <v>0</v>
      </c>
      <c r="BM729" s="11">
        <f t="shared" si="615"/>
        <v>1.9999999999999574E-2</v>
      </c>
      <c r="BN729" s="12"/>
      <c r="BO729" s="11">
        <f t="shared" si="616"/>
        <v>0</v>
      </c>
      <c r="BP729" s="12">
        <f t="shared" si="617"/>
        <v>0</v>
      </c>
      <c r="BQ729" s="11">
        <f t="shared" si="618"/>
        <v>0</v>
      </c>
      <c r="BR729" s="12">
        <f t="shared" si="619"/>
        <v>0</v>
      </c>
      <c r="BS729" s="11">
        <f t="shared" si="620"/>
        <v>0</v>
      </c>
    </row>
    <row r="730" spans="1:71" x14ac:dyDescent="0.25">
      <c r="A730" s="21">
        <f t="shared" si="621"/>
        <v>14.510416666666446</v>
      </c>
      <c r="B730" s="7" t="s">
        <v>79</v>
      </c>
      <c r="C730" s="8" t="s">
        <v>73</v>
      </c>
      <c r="D730" s="8" t="s">
        <v>73</v>
      </c>
      <c r="E730" t="s">
        <v>71</v>
      </c>
      <c r="F730" s="8" t="s">
        <v>73</v>
      </c>
      <c r="G730" s="8" t="s">
        <v>73</v>
      </c>
      <c r="H730" s="8" t="s">
        <v>73</v>
      </c>
      <c r="I730" s="8" t="s">
        <v>73</v>
      </c>
      <c r="J730" s="8" t="s">
        <v>73</v>
      </c>
      <c r="K730" s="8" t="s">
        <v>73</v>
      </c>
      <c r="L730" s="8"/>
      <c r="M730" s="11">
        <f t="shared" si="571"/>
        <v>0</v>
      </c>
      <c r="N730" s="12">
        <f t="shared" si="585"/>
        <v>0</v>
      </c>
      <c r="O730" s="11">
        <f t="shared" si="572"/>
        <v>0</v>
      </c>
      <c r="P730" s="12">
        <f t="shared" si="586"/>
        <v>0</v>
      </c>
      <c r="Q730" s="11">
        <f t="shared" si="573"/>
        <v>1.9999999999999574E-2</v>
      </c>
      <c r="R730" s="12"/>
      <c r="S730" s="11">
        <f t="shared" si="574"/>
        <v>0</v>
      </c>
      <c r="T730" s="12">
        <f t="shared" si="587"/>
        <v>0</v>
      </c>
      <c r="U730" s="11">
        <f t="shared" si="575"/>
        <v>0</v>
      </c>
      <c r="V730" s="12">
        <f t="shared" si="588"/>
        <v>0</v>
      </c>
      <c r="W730" s="11">
        <f t="shared" si="576"/>
        <v>1.9999999999999574E-2</v>
      </c>
      <c r="X730" s="12"/>
      <c r="Y730" s="11">
        <f t="shared" si="577"/>
        <v>0</v>
      </c>
      <c r="Z730" s="12">
        <f t="shared" si="589"/>
        <v>0</v>
      </c>
      <c r="AA730" s="11">
        <f t="shared" si="578"/>
        <v>0</v>
      </c>
      <c r="AB730" s="12">
        <f t="shared" si="590"/>
        <v>0</v>
      </c>
      <c r="AC730" s="11">
        <f t="shared" si="579"/>
        <v>0</v>
      </c>
      <c r="AD730" s="12"/>
      <c r="AE730" s="11">
        <f t="shared" si="580"/>
        <v>0</v>
      </c>
      <c r="AF730" s="12">
        <f t="shared" si="591"/>
        <v>0</v>
      </c>
      <c r="AG730" s="11">
        <f t="shared" si="581"/>
        <v>0</v>
      </c>
      <c r="AH730" s="12">
        <f t="shared" si="592"/>
        <v>0</v>
      </c>
      <c r="AI730" s="11">
        <f t="shared" si="582"/>
        <v>1.9999999999999574E-2</v>
      </c>
      <c r="AJ730" s="12"/>
      <c r="AK730" s="11">
        <f t="shared" si="583"/>
        <v>14.510416666666446</v>
      </c>
      <c r="AL730" s="12">
        <f t="shared" si="593"/>
        <v>1</v>
      </c>
      <c r="AM730" s="11">
        <f t="shared" si="584"/>
        <v>0</v>
      </c>
      <c r="AN730" s="12">
        <f t="shared" si="594"/>
        <v>0</v>
      </c>
      <c r="AO730" s="11">
        <f t="shared" si="595"/>
        <v>1.9999999999999574E-2</v>
      </c>
      <c r="AP730" s="12"/>
      <c r="AQ730" s="11">
        <f t="shared" si="596"/>
        <v>0</v>
      </c>
      <c r="AR730" s="12">
        <f t="shared" si="597"/>
        <v>0</v>
      </c>
      <c r="AS730" s="11">
        <f t="shared" si="598"/>
        <v>0</v>
      </c>
      <c r="AT730" s="12">
        <f t="shared" si="599"/>
        <v>0</v>
      </c>
      <c r="AU730" s="11">
        <f t="shared" si="600"/>
        <v>1.9999999999999574E-2</v>
      </c>
      <c r="AV730" s="12"/>
      <c r="AW730" s="11">
        <f t="shared" si="601"/>
        <v>0</v>
      </c>
      <c r="AX730" s="12">
        <f t="shared" si="602"/>
        <v>0</v>
      </c>
      <c r="AY730" s="11">
        <f t="shared" si="603"/>
        <v>0</v>
      </c>
      <c r="AZ730" s="12">
        <f t="shared" si="604"/>
        <v>0</v>
      </c>
      <c r="BA730" s="11">
        <f t="shared" si="605"/>
        <v>0</v>
      </c>
      <c r="BB730" s="12"/>
      <c r="BC730" s="11">
        <f t="shared" si="606"/>
        <v>0</v>
      </c>
      <c r="BD730" s="12">
        <f t="shared" si="607"/>
        <v>0</v>
      </c>
      <c r="BE730" s="11">
        <f t="shared" si="608"/>
        <v>0</v>
      </c>
      <c r="BF730" s="12">
        <f t="shared" si="609"/>
        <v>0</v>
      </c>
      <c r="BG730" s="11">
        <f t="shared" si="610"/>
        <v>1.9999999999999574E-2</v>
      </c>
      <c r="BH730" s="12"/>
      <c r="BI730" s="11">
        <f t="shared" si="611"/>
        <v>0</v>
      </c>
      <c r="BJ730" s="12">
        <f t="shared" si="612"/>
        <v>0</v>
      </c>
      <c r="BK730" s="11">
        <f t="shared" si="613"/>
        <v>0</v>
      </c>
      <c r="BL730" s="12">
        <f t="shared" si="614"/>
        <v>0</v>
      </c>
      <c r="BM730" s="11">
        <f t="shared" si="615"/>
        <v>1.9999999999999574E-2</v>
      </c>
      <c r="BN730" s="12"/>
      <c r="BO730" s="11">
        <f t="shared" si="616"/>
        <v>0</v>
      </c>
      <c r="BP730" s="12">
        <f t="shared" si="617"/>
        <v>0</v>
      </c>
      <c r="BQ730" s="11">
        <f t="shared" si="618"/>
        <v>0</v>
      </c>
      <c r="BR730" s="12">
        <f t="shared" si="619"/>
        <v>0</v>
      </c>
      <c r="BS730" s="11">
        <f t="shared" si="620"/>
        <v>0</v>
      </c>
    </row>
    <row r="731" spans="1:71" x14ac:dyDescent="0.25">
      <c r="A731" s="21">
        <f t="shared" si="621"/>
        <v>14.530416666666445</v>
      </c>
      <c r="B731" s="7" t="s">
        <v>84</v>
      </c>
      <c r="C731" s="8" t="s">
        <v>73</v>
      </c>
      <c r="D731" s="8" t="s">
        <v>73</v>
      </c>
      <c r="E731" t="s">
        <v>71</v>
      </c>
      <c r="F731" s="8" t="s">
        <v>73</v>
      </c>
      <c r="G731" s="8" t="s">
        <v>73</v>
      </c>
      <c r="H731" s="8" t="s">
        <v>73</v>
      </c>
      <c r="I731" s="8" t="s">
        <v>73</v>
      </c>
      <c r="J731" s="8" t="s">
        <v>73</v>
      </c>
      <c r="K731" s="8" t="s">
        <v>73</v>
      </c>
      <c r="L731" s="8" t="s">
        <v>73</v>
      </c>
      <c r="M731" s="11">
        <f t="shared" si="571"/>
        <v>0</v>
      </c>
      <c r="N731" s="12">
        <f t="shared" si="585"/>
        <v>0</v>
      </c>
      <c r="O731" s="11">
        <f t="shared" si="572"/>
        <v>0</v>
      </c>
      <c r="P731" s="12">
        <f t="shared" si="586"/>
        <v>0</v>
      </c>
      <c r="Q731" s="11">
        <f t="shared" si="573"/>
        <v>1.9999999999999574E-2</v>
      </c>
      <c r="R731" s="12"/>
      <c r="S731" s="11">
        <f t="shared" si="574"/>
        <v>0</v>
      </c>
      <c r="T731" s="12">
        <f t="shared" si="587"/>
        <v>0</v>
      </c>
      <c r="U731" s="11">
        <f t="shared" si="575"/>
        <v>0</v>
      </c>
      <c r="V731" s="12">
        <f t="shared" si="588"/>
        <v>0</v>
      </c>
      <c r="W731" s="11">
        <f t="shared" si="576"/>
        <v>1.9999999999999574E-2</v>
      </c>
      <c r="X731" s="12"/>
      <c r="Y731" s="11">
        <f t="shared" si="577"/>
        <v>0</v>
      </c>
      <c r="Z731" s="12">
        <f t="shared" si="589"/>
        <v>0</v>
      </c>
      <c r="AA731" s="11">
        <f t="shared" si="578"/>
        <v>0</v>
      </c>
      <c r="AB731" s="12">
        <f t="shared" si="590"/>
        <v>0</v>
      </c>
      <c r="AC731" s="11">
        <f t="shared" si="579"/>
        <v>0</v>
      </c>
      <c r="AD731" s="12"/>
      <c r="AE731" s="11">
        <f t="shared" si="580"/>
        <v>0</v>
      </c>
      <c r="AF731" s="12">
        <f t="shared" si="591"/>
        <v>0</v>
      </c>
      <c r="AG731" s="11">
        <f t="shared" si="581"/>
        <v>0</v>
      </c>
      <c r="AH731" s="12">
        <f t="shared" si="592"/>
        <v>0</v>
      </c>
      <c r="AI731" s="11">
        <f t="shared" si="582"/>
        <v>1.9999999999999574E-2</v>
      </c>
      <c r="AJ731" s="12"/>
      <c r="AK731" s="11">
        <f t="shared" si="583"/>
        <v>0</v>
      </c>
      <c r="AL731" s="12">
        <f t="shared" si="593"/>
        <v>0</v>
      </c>
      <c r="AM731" s="11">
        <f t="shared" si="584"/>
        <v>0</v>
      </c>
      <c r="AN731" s="12">
        <f t="shared" si="594"/>
        <v>0</v>
      </c>
      <c r="AO731" s="11">
        <f t="shared" si="595"/>
        <v>1.9999999999999574E-2</v>
      </c>
      <c r="AP731" s="12"/>
      <c r="AQ731" s="11">
        <f t="shared" si="596"/>
        <v>0</v>
      </c>
      <c r="AR731" s="12">
        <f t="shared" si="597"/>
        <v>0</v>
      </c>
      <c r="AS731" s="11">
        <f t="shared" si="598"/>
        <v>0</v>
      </c>
      <c r="AT731" s="12">
        <f t="shared" si="599"/>
        <v>0</v>
      </c>
      <c r="AU731" s="11">
        <f t="shared" si="600"/>
        <v>1.9999999999999574E-2</v>
      </c>
      <c r="AV731" s="12"/>
      <c r="AW731" s="11">
        <f t="shared" si="601"/>
        <v>0</v>
      </c>
      <c r="AX731" s="12">
        <f t="shared" si="602"/>
        <v>0</v>
      </c>
      <c r="AY731" s="11">
        <f t="shared" si="603"/>
        <v>0</v>
      </c>
      <c r="AZ731" s="12">
        <f t="shared" si="604"/>
        <v>0</v>
      </c>
      <c r="BA731" s="11">
        <f t="shared" si="605"/>
        <v>1.9999999999999574E-2</v>
      </c>
      <c r="BB731" s="12"/>
      <c r="BC731" s="11">
        <f t="shared" si="606"/>
        <v>0</v>
      </c>
      <c r="BD731" s="12">
        <f t="shared" si="607"/>
        <v>0</v>
      </c>
      <c r="BE731" s="11">
        <f t="shared" si="608"/>
        <v>0</v>
      </c>
      <c r="BF731" s="12">
        <f t="shared" si="609"/>
        <v>0</v>
      </c>
      <c r="BG731" s="11">
        <f t="shared" si="610"/>
        <v>1.9999999999999574E-2</v>
      </c>
      <c r="BH731" s="12"/>
      <c r="BI731" s="11">
        <f t="shared" si="611"/>
        <v>0</v>
      </c>
      <c r="BJ731" s="12">
        <f t="shared" si="612"/>
        <v>0</v>
      </c>
      <c r="BK731" s="11">
        <f t="shared" si="613"/>
        <v>0</v>
      </c>
      <c r="BL731" s="12">
        <f t="shared" si="614"/>
        <v>0</v>
      </c>
      <c r="BM731" s="11">
        <f t="shared" si="615"/>
        <v>1.9999999999999574E-2</v>
      </c>
      <c r="BN731" s="12"/>
      <c r="BO731" s="11">
        <f t="shared" si="616"/>
        <v>14.530416666666445</v>
      </c>
      <c r="BP731" s="12">
        <f t="shared" si="617"/>
        <v>1</v>
      </c>
      <c r="BQ731" s="11">
        <f t="shared" si="618"/>
        <v>0</v>
      </c>
      <c r="BR731" s="12">
        <f t="shared" si="619"/>
        <v>0</v>
      </c>
      <c r="BS731" s="11">
        <f t="shared" si="620"/>
        <v>1.9999999999999574E-2</v>
      </c>
    </row>
    <row r="732" spans="1:71" x14ac:dyDescent="0.25">
      <c r="A732" s="21">
        <f t="shared" si="621"/>
        <v>14.550416666666445</v>
      </c>
      <c r="B732" s="7" t="s">
        <v>88</v>
      </c>
      <c r="C732" t="s">
        <v>71</v>
      </c>
      <c r="D732" s="8" t="s">
        <v>73</v>
      </c>
      <c r="E732" s="9" t="s">
        <v>72</v>
      </c>
      <c r="F732" s="8" t="s">
        <v>73</v>
      </c>
      <c r="G732" s="8" t="s">
        <v>73</v>
      </c>
      <c r="H732" s="8" t="s">
        <v>73</v>
      </c>
      <c r="I732" s="8" t="s">
        <v>73</v>
      </c>
      <c r="J732" s="8" t="s">
        <v>73</v>
      </c>
      <c r="K732" s="8" t="s">
        <v>73</v>
      </c>
      <c r="L732" s="8" t="s">
        <v>73</v>
      </c>
      <c r="M732" s="11">
        <f t="shared" si="571"/>
        <v>0</v>
      </c>
      <c r="N732" s="12">
        <f t="shared" si="585"/>
        <v>0</v>
      </c>
      <c r="O732" s="11">
        <f t="shared" si="572"/>
        <v>0</v>
      </c>
      <c r="P732" s="12">
        <f t="shared" si="586"/>
        <v>0</v>
      </c>
      <c r="Q732" s="11">
        <f t="shared" si="573"/>
        <v>0</v>
      </c>
      <c r="R732" s="12"/>
      <c r="S732" s="11">
        <f t="shared" si="574"/>
        <v>0</v>
      </c>
      <c r="T732" s="12">
        <f t="shared" si="587"/>
        <v>0</v>
      </c>
      <c r="U732" s="11">
        <f t="shared" si="575"/>
        <v>0</v>
      </c>
      <c r="V732" s="12">
        <f t="shared" si="588"/>
        <v>0</v>
      </c>
      <c r="W732" s="11">
        <f t="shared" si="576"/>
        <v>1.9999999999999574E-2</v>
      </c>
      <c r="X732" s="12"/>
      <c r="Y732" s="11">
        <f t="shared" si="577"/>
        <v>0</v>
      </c>
      <c r="Z732" s="12">
        <f t="shared" si="589"/>
        <v>0</v>
      </c>
      <c r="AA732" s="11">
        <f t="shared" si="578"/>
        <v>14.550416666666445</v>
      </c>
      <c r="AB732" s="12">
        <f t="shared" si="590"/>
        <v>1</v>
      </c>
      <c r="AC732" s="11">
        <f t="shared" si="579"/>
        <v>0</v>
      </c>
      <c r="AD732" s="12"/>
      <c r="AE732" s="11">
        <f t="shared" si="580"/>
        <v>0</v>
      </c>
      <c r="AF732" s="12">
        <f t="shared" si="591"/>
        <v>0</v>
      </c>
      <c r="AG732" s="11">
        <f t="shared" si="581"/>
        <v>0</v>
      </c>
      <c r="AH732" s="12">
        <f t="shared" si="592"/>
        <v>0</v>
      </c>
      <c r="AI732" s="11">
        <f t="shared" si="582"/>
        <v>1.9999999999999574E-2</v>
      </c>
      <c r="AJ732" s="12"/>
      <c r="AK732" s="11">
        <f t="shared" si="583"/>
        <v>0</v>
      </c>
      <c r="AL732" s="12">
        <f t="shared" si="593"/>
        <v>0</v>
      </c>
      <c r="AM732" s="11">
        <f t="shared" si="584"/>
        <v>0</v>
      </c>
      <c r="AN732" s="12">
        <f t="shared" si="594"/>
        <v>0</v>
      </c>
      <c r="AO732" s="11">
        <f t="shared" si="595"/>
        <v>1.9999999999999574E-2</v>
      </c>
      <c r="AP732" s="12"/>
      <c r="AQ732" s="11">
        <f t="shared" si="596"/>
        <v>0</v>
      </c>
      <c r="AR732" s="12">
        <f t="shared" si="597"/>
        <v>0</v>
      </c>
      <c r="AS732" s="11">
        <f t="shared" si="598"/>
        <v>0</v>
      </c>
      <c r="AT732" s="12">
        <f t="shared" si="599"/>
        <v>0</v>
      </c>
      <c r="AU732" s="11">
        <f t="shared" si="600"/>
        <v>1.9999999999999574E-2</v>
      </c>
      <c r="AV732" s="12"/>
      <c r="AW732" s="11">
        <f t="shared" si="601"/>
        <v>0</v>
      </c>
      <c r="AX732" s="12">
        <f t="shared" si="602"/>
        <v>0</v>
      </c>
      <c r="AY732" s="11">
        <f t="shared" si="603"/>
        <v>0</v>
      </c>
      <c r="AZ732" s="12">
        <f t="shared" si="604"/>
        <v>0</v>
      </c>
      <c r="BA732" s="11">
        <f t="shared" si="605"/>
        <v>1.9999999999999574E-2</v>
      </c>
      <c r="BB732" s="12"/>
      <c r="BC732" s="11">
        <f t="shared" si="606"/>
        <v>0</v>
      </c>
      <c r="BD732" s="12">
        <f t="shared" si="607"/>
        <v>0</v>
      </c>
      <c r="BE732" s="11">
        <f t="shared" si="608"/>
        <v>0</v>
      </c>
      <c r="BF732" s="12">
        <f t="shared" si="609"/>
        <v>0</v>
      </c>
      <c r="BG732" s="11">
        <f t="shared" si="610"/>
        <v>1.9999999999999574E-2</v>
      </c>
      <c r="BH732" s="12"/>
      <c r="BI732" s="11">
        <f t="shared" si="611"/>
        <v>0</v>
      </c>
      <c r="BJ732" s="12">
        <f t="shared" si="612"/>
        <v>0</v>
      </c>
      <c r="BK732" s="11">
        <f t="shared" si="613"/>
        <v>0</v>
      </c>
      <c r="BL732" s="12">
        <f t="shared" si="614"/>
        <v>0</v>
      </c>
      <c r="BM732" s="11">
        <f t="shared" si="615"/>
        <v>1.9999999999999574E-2</v>
      </c>
      <c r="BN732" s="12"/>
      <c r="BO732" s="11">
        <f t="shared" si="616"/>
        <v>0</v>
      </c>
      <c r="BP732" s="12">
        <f t="shared" si="617"/>
        <v>0</v>
      </c>
      <c r="BQ732" s="11">
        <f t="shared" si="618"/>
        <v>0</v>
      </c>
      <c r="BR732" s="12">
        <f t="shared" si="619"/>
        <v>0</v>
      </c>
      <c r="BS732" s="11">
        <f t="shared" si="620"/>
        <v>1.9999999999999574E-2</v>
      </c>
    </row>
    <row r="733" spans="1:71" x14ac:dyDescent="0.25">
      <c r="A733" s="21">
        <f t="shared" si="621"/>
        <v>14.570416666666445</v>
      </c>
      <c r="B733" s="7"/>
      <c r="C733" t="s">
        <v>71</v>
      </c>
      <c r="D733" s="8" t="s">
        <v>73</v>
      </c>
      <c r="E733" s="8"/>
      <c r="F733" s="8" t="s">
        <v>73</v>
      </c>
      <c r="G733" s="8" t="s">
        <v>73</v>
      </c>
      <c r="H733" s="8" t="s">
        <v>73</v>
      </c>
      <c r="I733" s="8" t="s">
        <v>73</v>
      </c>
      <c r="J733" s="8" t="s">
        <v>73</v>
      </c>
      <c r="K733" s="8" t="s">
        <v>73</v>
      </c>
      <c r="L733" s="8" t="s">
        <v>73</v>
      </c>
      <c r="M733" s="11">
        <f t="shared" si="571"/>
        <v>0</v>
      </c>
      <c r="N733" s="12">
        <f t="shared" si="585"/>
        <v>0</v>
      </c>
      <c r="O733" s="11">
        <f t="shared" si="572"/>
        <v>0</v>
      </c>
      <c r="P733" s="12">
        <f t="shared" si="586"/>
        <v>0</v>
      </c>
      <c r="Q733" s="11">
        <f t="shared" si="573"/>
        <v>0</v>
      </c>
      <c r="R733" s="12"/>
      <c r="S733" s="11">
        <f t="shared" si="574"/>
        <v>0</v>
      </c>
      <c r="T733" s="12">
        <f t="shared" si="587"/>
        <v>0</v>
      </c>
      <c r="U733" s="11">
        <f t="shared" si="575"/>
        <v>0</v>
      </c>
      <c r="V733" s="12">
        <f t="shared" si="588"/>
        <v>0</v>
      </c>
      <c r="W733" s="11">
        <f t="shared" si="576"/>
        <v>1.9999999999999574E-2</v>
      </c>
      <c r="X733" s="12"/>
      <c r="Y733" s="11">
        <f t="shared" si="577"/>
        <v>0</v>
      </c>
      <c r="Z733" s="12">
        <f t="shared" si="589"/>
        <v>0</v>
      </c>
      <c r="AA733" s="11">
        <f t="shared" si="578"/>
        <v>0</v>
      </c>
      <c r="AB733" s="12">
        <f t="shared" si="590"/>
        <v>0</v>
      </c>
      <c r="AC733" s="11">
        <f t="shared" si="579"/>
        <v>0</v>
      </c>
      <c r="AD733" s="12"/>
      <c r="AE733" s="11">
        <f t="shared" si="580"/>
        <v>0</v>
      </c>
      <c r="AF733" s="12">
        <f t="shared" si="591"/>
        <v>0</v>
      </c>
      <c r="AG733" s="11">
        <f t="shared" si="581"/>
        <v>0</v>
      </c>
      <c r="AH733" s="12">
        <f t="shared" si="592"/>
        <v>0</v>
      </c>
      <c r="AI733" s="11">
        <f t="shared" si="582"/>
        <v>1.9999999999999574E-2</v>
      </c>
      <c r="AJ733" s="12"/>
      <c r="AK733" s="11">
        <f t="shared" si="583"/>
        <v>0</v>
      </c>
      <c r="AL733" s="12">
        <f t="shared" si="593"/>
        <v>0</v>
      </c>
      <c r="AM733" s="11">
        <f t="shared" si="584"/>
        <v>0</v>
      </c>
      <c r="AN733" s="12">
        <f t="shared" si="594"/>
        <v>0</v>
      </c>
      <c r="AO733" s="11">
        <f t="shared" si="595"/>
        <v>1.9999999999999574E-2</v>
      </c>
      <c r="AP733" s="12"/>
      <c r="AQ733" s="11">
        <f t="shared" si="596"/>
        <v>0</v>
      </c>
      <c r="AR733" s="12">
        <f t="shared" si="597"/>
        <v>0</v>
      </c>
      <c r="AS733" s="11">
        <f t="shared" si="598"/>
        <v>0</v>
      </c>
      <c r="AT733" s="12">
        <f t="shared" si="599"/>
        <v>0</v>
      </c>
      <c r="AU733" s="11">
        <f t="shared" si="600"/>
        <v>1.9999999999999574E-2</v>
      </c>
      <c r="AV733" s="12"/>
      <c r="AW733" s="11">
        <f t="shared" si="601"/>
        <v>0</v>
      </c>
      <c r="AX733" s="12">
        <f t="shared" si="602"/>
        <v>0</v>
      </c>
      <c r="AY733" s="11">
        <f t="shared" si="603"/>
        <v>0</v>
      </c>
      <c r="AZ733" s="12">
        <f t="shared" si="604"/>
        <v>0</v>
      </c>
      <c r="BA733" s="11">
        <f t="shared" si="605"/>
        <v>1.9999999999999574E-2</v>
      </c>
      <c r="BB733" s="12"/>
      <c r="BC733" s="11">
        <f t="shared" si="606"/>
        <v>0</v>
      </c>
      <c r="BD733" s="12">
        <f t="shared" si="607"/>
        <v>0</v>
      </c>
      <c r="BE733" s="11">
        <f t="shared" si="608"/>
        <v>0</v>
      </c>
      <c r="BF733" s="12">
        <f t="shared" si="609"/>
        <v>0</v>
      </c>
      <c r="BG733" s="11">
        <f t="shared" si="610"/>
        <v>1.9999999999999574E-2</v>
      </c>
      <c r="BH733" s="12"/>
      <c r="BI733" s="11">
        <f t="shared" si="611"/>
        <v>0</v>
      </c>
      <c r="BJ733" s="12">
        <f t="shared" si="612"/>
        <v>0</v>
      </c>
      <c r="BK733" s="11">
        <f t="shared" si="613"/>
        <v>0</v>
      </c>
      <c r="BL733" s="12">
        <f t="shared" si="614"/>
        <v>0</v>
      </c>
      <c r="BM733" s="11">
        <f t="shared" si="615"/>
        <v>1.9999999999999574E-2</v>
      </c>
      <c r="BN733" s="12"/>
      <c r="BO733" s="11">
        <f t="shared" si="616"/>
        <v>0</v>
      </c>
      <c r="BP733" s="12">
        <f t="shared" si="617"/>
        <v>0</v>
      </c>
      <c r="BQ733" s="11">
        <f t="shared" si="618"/>
        <v>0</v>
      </c>
      <c r="BR733" s="12">
        <f t="shared" si="619"/>
        <v>0</v>
      </c>
      <c r="BS733" s="11">
        <f t="shared" si="620"/>
        <v>1.9999999999999574E-2</v>
      </c>
    </row>
    <row r="734" spans="1:71" x14ac:dyDescent="0.25">
      <c r="A734" s="21">
        <f t="shared" si="621"/>
        <v>14.590416666666444</v>
      </c>
      <c r="B734" s="7"/>
      <c r="C734" t="s">
        <v>71</v>
      </c>
      <c r="D734" s="8" t="s">
        <v>73</v>
      </c>
      <c r="E734" s="8"/>
      <c r="F734" s="8" t="s">
        <v>73</v>
      </c>
      <c r="G734" s="8" t="s">
        <v>73</v>
      </c>
      <c r="H734" s="8" t="s">
        <v>73</v>
      </c>
      <c r="I734" s="8" t="s">
        <v>73</v>
      </c>
      <c r="J734" s="8" t="s">
        <v>73</v>
      </c>
      <c r="K734" s="8" t="s">
        <v>73</v>
      </c>
      <c r="L734" s="8" t="s">
        <v>73</v>
      </c>
      <c r="M734" s="11">
        <f t="shared" si="571"/>
        <v>0</v>
      </c>
      <c r="N734" s="12">
        <f t="shared" si="585"/>
        <v>0</v>
      </c>
      <c r="O734" s="11">
        <f t="shared" si="572"/>
        <v>0</v>
      </c>
      <c r="P734" s="12">
        <f t="shared" si="586"/>
        <v>0</v>
      </c>
      <c r="Q734" s="11">
        <f t="shared" si="573"/>
        <v>0</v>
      </c>
      <c r="R734" s="12"/>
      <c r="S734" s="11">
        <f t="shared" si="574"/>
        <v>0</v>
      </c>
      <c r="T734" s="12">
        <f t="shared" si="587"/>
        <v>0</v>
      </c>
      <c r="U734" s="11">
        <f t="shared" si="575"/>
        <v>0</v>
      </c>
      <c r="V734" s="12">
        <f t="shared" si="588"/>
        <v>0</v>
      </c>
      <c r="W734" s="11">
        <f t="shared" si="576"/>
        <v>1.9999999999999574E-2</v>
      </c>
      <c r="X734" s="12"/>
      <c r="Y734" s="11">
        <f t="shared" si="577"/>
        <v>0</v>
      </c>
      <c r="Z734" s="12">
        <f t="shared" si="589"/>
        <v>0</v>
      </c>
      <c r="AA734" s="11">
        <f t="shared" si="578"/>
        <v>0</v>
      </c>
      <c r="AB734" s="12">
        <f t="shared" si="590"/>
        <v>0</v>
      </c>
      <c r="AC734" s="11">
        <f t="shared" si="579"/>
        <v>0</v>
      </c>
      <c r="AD734" s="12"/>
      <c r="AE734" s="11">
        <f t="shared" si="580"/>
        <v>0</v>
      </c>
      <c r="AF734" s="12">
        <f t="shared" si="591"/>
        <v>0</v>
      </c>
      <c r="AG734" s="11">
        <f t="shared" si="581"/>
        <v>0</v>
      </c>
      <c r="AH734" s="12">
        <f t="shared" si="592"/>
        <v>0</v>
      </c>
      <c r="AI734" s="11">
        <f t="shared" si="582"/>
        <v>1.9999999999999574E-2</v>
      </c>
      <c r="AJ734" s="12"/>
      <c r="AK734" s="11">
        <f t="shared" si="583"/>
        <v>0</v>
      </c>
      <c r="AL734" s="12">
        <f t="shared" si="593"/>
        <v>0</v>
      </c>
      <c r="AM734" s="11">
        <f t="shared" si="584"/>
        <v>0</v>
      </c>
      <c r="AN734" s="12">
        <f t="shared" si="594"/>
        <v>0</v>
      </c>
      <c r="AO734" s="11">
        <f t="shared" si="595"/>
        <v>1.9999999999999574E-2</v>
      </c>
      <c r="AP734" s="12"/>
      <c r="AQ734" s="11">
        <f t="shared" si="596"/>
        <v>0</v>
      </c>
      <c r="AR734" s="12">
        <f t="shared" si="597"/>
        <v>0</v>
      </c>
      <c r="AS734" s="11">
        <f t="shared" si="598"/>
        <v>0</v>
      </c>
      <c r="AT734" s="12">
        <f t="shared" si="599"/>
        <v>0</v>
      </c>
      <c r="AU734" s="11">
        <f t="shared" si="600"/>
        <v>1.9999999999999574E-2</v>
      </c>
      <c r="AV734" s="12"/>
      <c r="AW734" s="11">
        <f t="shared" si="601"/>
        <v>0</v>
      </c>
      <c r="AX734" s="12">
        <f t="shared" si="602"/>
        <v>0</v>
      </c>
      <c r="AY734" s="11">
        <f t="shared" si="603"/>
        <v>0</v>
      </c>
      <c r="AZ734" s="12">
        <f t="shared" si="604"/>
        <v>0</v>
      </c>
      <c r="BA734" s="11">
        <f t="shared" si="605"/>
        <v>1.9999999999999574E-2</v>
      </c>
      <c r="BB734" s="12"/>
      <c r="BC734" s="11">
        <f t="shared" si="606"/>
        <v>0</v>
      </c>
      <c r="BD734" s="12">
        <f t="shared" si="607"/>
        <v>0</v>
      </c>
      <c r="BE734" s="11">
        <f t="shared" si="608"/>
        <v>0</v>
      </c>
      <c r="BF734" s="12">
        <f t="shared" si="609"/>
        <v>0</v>
      </c>
      <c r="BG734" s="11">
        <f t="shared" si="610"/>
        <v>1.9999999999999574E-2</v>
      </c>
      <c r="BH734" s="12"/>
      <c r="BI734" s="11">
        <f t="shared" si="611"/>
        <v>0</v>
      </c>
      <c r="BJ734" s="12">
        <f t="shared" si="612"/>
        <v>0</v>
      </c>
      <c r="BK734" s="11">
        <f t="shared" si="613"/>
        <v>0</v>
      </c>
      <c r="BL734" s="12">
        <f t="shared" si="614"/>
        <v>0</v>
      </c>
      <c r="BM734" s="11">
        <f t="shared" si="615"/>
        <v>1.9999999999999574E-2</v>
      </c>
      <c r="BN734" s="12"/>
      <c r="BO734" s="11">
        <f t="shared" si="616"/>
        <v>0</v>
      </c>
      <c r="BP734" s="12">
        <f t="shared" si="617"/>
        <v>0</v>
      </c>
      <c r="BQ734" s="11">
        <f t="shared" si="618"/>
        <v>0</v>
      </c>
      <c r="BR734" s="12">
        <f t="shared" si="619"/>
        <v>0</v>
      </c>
      <c r="BS734" s="11">
        <f t="shared" si="620"/>
        <v>1.9999999999999574E-2</v>
      </c>
    </row>
    <row r="735" spans="1:71" x14ac:dyDescent="0.25">
      <c r="A735" s="21">
        <f t="shared" si="621"/>
        <v>14.610416666666444</v>
      </c>
      <c r="B735" s="7"/>
      <c r="C735" t="s">
        <v>71</v>
      </c>
      <c r="D735" s="8" t="s">
        <v>73</v>
      </c>
      <c r="E735" s="8"/>
      <c r="F735" s="8" t="s">
        <v>73</v>
      </c>
      <c r="G735" s="8" t="s">
        <v>73</v>
      </c>
      <c r="H735" s="8" t="s">
        <v>73</v>
      </c>
      <c r="I735" s="8" t="s">
        <v>73</v>
      </c>
      <c r="J735" s="8" t="s">
        <v>73</v>
      </c>
      <c r="K735" s="8" t="s">
        <v>73</v>
      </c>
      <c r="L735" s="8" t="s">
        <v>73</v>
      </c>
      <c r="M735" s="11">
        <f t="shared" si="571"/>
        <v>0</v>
      </c>
      <c r="N735" s="12">
        <f t="shared" si="585"/>
        <v>0</v>
      </c>
      <c r="O735" s="11">
        <f t="shared" si="572"/>
        <v>0</v>
      </c>
      <c r="P735" s="12">
        <f t="shared" si="586"/>
        <v>0</v>
      </c>
      <c r="Q735" s="11">
        <f t="shared" si="573"/>
        <v>0</v>
      </c>
      <c r="R735" s="12"/>
      <c r="S735" s="11">
        <f t="shared" si="574"/>
        <v>0</v>
      </c>
      <c r="T735" s="12">
        <f t="shared" si="587"/>
        <v>0</v>
      </c>
      <c r="U735" s="11">
        <f t="shared" si="575"/>
        <v>0</v>
      </c>
      <c r="V735" s="12">
        <f t="shared" si="588"/>
        <v>0</v>
      </c>
      <c r="W735" s="11">
        <f t="shared" si="576"/>
        <v>1.9999999999999574E-2</v>
      </c>
      <c r="X735" s="12"/>
      <c r="Y735" s="11">
        <f t="shared" si="577"/>
        <v>0</v>
      </c>
      <c r="Z735" s="12">
        <f t="shared" si="589"/>
        <v>0</v>
      </c>
      <c r="AA735" s="11">
        <f t="shared" si="578"/>
        <v>0</v>
      </c>
      <c r="AB735" s="12">
        <f t="shared" si="590"/>
        <v>0</v>
      </c>
      <c r="AC735" s="11">
        <f t="shared" si="579"/>
        <v>0</v>
      </c>
      <c r="AD735" s="12"/>
      <c r="AE735" s="11">
        <f t="shared" si="580"/>
        <v>0</v>
      </c>
      <c r="AF735" s="12">
        <f t="shared" si="591"/>
        <v>0</v>
      </c>
      <c r="AG735" s="11">
        <f t="shared" si="581"/>
        <v>0</v>
      </c>
      <c r="AH735" s="12">
        <f t="shared" si="592"/>
        <v>0</v>
      </c>
      <c r="AI735" s="11">
        <f t="shared" si="582"/>
        <v>1.9999999999999574E-2</v>
      </c>
      <c r="AJ735" s="12"/>
      <c r="AK735" s="11">
        <f t="shared" si="583"/>
        <v>0</v>
      </c>
      <c r="AL735" s="12">
        <f t="shared" si="593"/>
        <v>0</v>
      </c>
      <c r="AM735" s="11">
        <f t="shared" si="584"/>
        <v>0</v>
      </c>
      <c r="AN735" s="12">
        <f t="shared" si="594"/>
        <v>0</v>
      </c>
      <c r="AO735" s="11">
        <f t="shared" si="595"/>
        <v>1.9999999999999574E-2</v>
      </c>
      <c r="AP735" s="12"/>
      <c r="AQ735" s="11">
        <f t="shared" si="596"/>
        <v>0</v>
      </c>
      <c r="AR735" s="12">
        <f t="shared" si="597"/>
        <v>0</v>
      </c>
      <c r="AS735" s="11">
        <f t="shared" si="598"/>
        <v>0</v>
      </c>
      <c r="AT735" s="12">
        <f t="shared" si="599"/>
        <v>0</v>
      </c>
      <c r="AU735" s="11">
        <f t="shared" si="600"/>
        <v>1.9999999999999574E-2</v>
      </c>
      <c r="AV735" s="12"/>
      <c r="AW735" s="11">
        <f t="shared" si="601"/>
        <v>0</v>
      </c>
      <c r="AX735" s="12">
        <f t="shared" si="602"/>
        <v>0</v>
      </c>
      <c r="AY735" s="11">
        <f t="shared" si="603"/>
        <v>0</v>
      </c>
      <c r="AZ735" s="12">
        <f t="shared" si="604"/>
        <v>0</v>
      </c>
      <c r="BA735" s="11">
        <f t="shared" si="605"/>
        <v>1.9999999999999574E-2</v>
      </c>
      <c r="BB735" s="12"/>
      <c r="BC735" s="11">
        <f t="shared" si="606"/>
        <v>0</v>
      </c>
      <c r="BD735" s="12">
        <f t="shared" si="607"/>
        <v>0</v>
      </c>
      <c r="BE735" s="11">
        <f t="shared" si="608"/>
        <v>0</v>
      </c>
      <c r="BF735" s="12">
        <f t="shared" si="609"/>
        <v>0</v>
      </c>
      <c r="BG735" s="11">
        <f t="shared" si="610"/>
        <v>1.9999999999999574E-2</v>
      </c>
      <c r="BH735" s="12"/>
      <c r="BI735" s="11">
        <f t="shared" si="611"/>
        <v>0</v>
      </c>
      <c r="BJ735" s="12">
        <f t="shared" si="612"/>
        <v>0</v>
      </c>
      <c r="BK735" s="11">
        <f t="shared" si="613"/>
        <v>0</v>
      </c>
      <c r="BL735" s="12">
        <f t="shared" si="614"/>
        <v>0</v>
      </c>
      <c r="BM735" s="11">
        <f t="shared" si="615"/>
        <v>1.9999999999999574E-2</v>
      </c>
      <c r="BN735" s="12"/>
      <c r="BO735" s="11">
        <f t="shared" si="616"/>
        <v>0</v>
      </c>
      <c r="BP735" s="12">
        <f t="shared" si="617"/>
        <v>0</v>
      </c>
      <c r="BQ735" s="11">
        <f t="shared" si="618"/>
        <v>0</v>
      </c>
      <c r="BR735" s="12">
        <f t="shared" si="619"/>
        <v>0</v>
      </c>
      <c r="BS735" s="11">
        <f t="shared" si="620"/>
        <v>1.9999999999999574E-2</v>
      </c>
    </row>
    <row r="736" spans="1:71" x14ac:dyDescent="0.25">
      <c r="A736" s="21">
        <f t="shared" si="621"/>
        <v>14.630416666666443</v>
      </c>
      <c r="B736" s="7" t="s">
        <v>75</v>
      </c>
      <c r="C736" s="9" t="s">
        <v>72</v>
      </c>
      <c r="D736" s="8" t="s">
        <v>73</v>
      </c>
      <c r="E736" s="8"/>
      <c r="F736" s="8" t="s">
        <v>73</v>
      </c>
      <c r="G736" s="8" t="s">
        <v>73</v>
      </c>
      <c r="H736" t="s">
        <v>71</v>
      </c>
      <c r="I736" s="8" t="s">
        <v>73</v>
      </c>
      <c r="J736" s="8" t="s">
        <v>73</v>
      </c>
      <c r="K736" s="8" t="s">
        <v>73</v>
      </c>
      <c r="L736" s="8" t="s">
        <v>73</v>
      </c>
      <c r="M736" s="11">
        <f t="shared" si="571"/>
        <v>0</v>
      </c>
      <c r="N736" s="12">
        <f t="shared" si="585"/>
        <v>0</v>
      </c>
      <c r="O736" s="11">
        <f t="shared" si="572"/>
        <v>14.630416666666443</v>
      </c>
      <c r="P736" s="12">
        <f t="shared" si="586"/>
        <v>1</v>
      </c>
      <c r="Q736" s="11">
        <f t="shared" si="573"/>
        <v>0</v>
      </c>
      <c r="R736" s="12"/>
      <c r="S736" s="11">
        <f t="shared" si="574"/>
        <v>0</v>
      </c>
      <c r="T736" s="12">
        <f t="shared" si="587"/>
        <v>0</v>
      </c>
      <c r="U736" s="11">
        <f t="shared" si="575"/>
        <v>0</v>
      </c>
      <c r="V736" s="12">
        <f t="shared" si="588"/>
        <v>0</v>
      </c>
      <c r="W736" s="11">
        <f t="shared" si="576"/>
        <v>1.9999999999999574E-2</v>
      </c>
      <c r="X736" s="12"/>
      <c r="Y736" s="11">
        <f t="shared" si="577"/>
        <v>0</v>
      </c>
      <c r="Z736" s="12">
        <f t="shared" si="589"/>
        <v>0</v>
      </c>
      <c r="AA736" s="11">
        <f t="shared" si="578"/>
        <v>0</v>
      </c>
      <c r="AB736" s="12">
        <f t="shared" si="590"/>
        <v>0</v>
      </c>
      <c r="AC736" s="11">
        <f t="shared" si="579"/>
        <v>0</v>
      </c>
      <c r="AD736" s="12"/>
      <c r="AE736" s="11">
        <f t="shared" si="580"/>
        <v>0</v>
      </c>
      <c r="AF736" s="12">
        <f t="shared" si="591"/>
        <v>0</v>
      </c>
      <c r="AG736" s="11">
        <f t="shared" si="581"/>
        <v>0</v>
      </c>
      <c r="AH736" s="12">
        <f t="shared" si="592"/>
        <v>0</v>
      </c>
      <c r="AI736" s="11">
        <f t="shared" si="582"/>
        <v>1.9999999999999574E-2</v>
      </c>
      <c r="AJ736" s="12"/>
      <c r="AK736" s="11">
        <f t="shared" si="583"/>
        <v>0</v>
      </c>
      <c r="AL736" s="12">
        <f t="shared" si="593"/>
        <v>0</v>
      </c>
      <c r="AM736" s="11">
        <f t="shared" si="584"/>
        <v>0</v>
      </c>
      <c r="AN736" s="12">
        <f t="shared" si="594"/>
        <v>0</v>
      </c>
      <c r="AO736" s="11">
        <f t="shared" si="595"/>
        <v>1.9999999999999574E-2</v>
      </c>
      <c r="AP736" s="12"/>
      <c r="AQ736" s="11">
        <f t="shared" si="596"/>
        <v>0</v>
      </c>
      <c r="AR736" s="12">
        <f t="shared" si="597"/>
        <v>0</v>
      </c>
      <c r="AS736" s="11">
        <f t="shared" si="598"/>
        <v>0</v>
      </c>
      <c r="AT736" s="12">
        <f t="shared" si="599"/>
        <v>0</v>
      </c>
      <c r="AU736" s="11">
        <f t="shared" si="600"/>
        <v>0</v>
      </c>
      <c r="AV736" s="12"/>
      <c r="AW736" s="11">
        <f t="shared" si="601"/>
        <v>0</v>
      </c>
      <c r="AX736" s="12">
        <f t="shared" si="602"/>
        <v>0</v>
      </c>
      <c r="AY736" s="11">
        <f t="shared" si="603"/>
        <v>0</v>
      </c>
      <c r="AZ736" s="12">
        <f t="shared" si="604"/>
        <v>0</v>
      </c>
      <c r="BA736" s="11">
        <f t="shared" si="605"/>
        <v>1.9999999999999574E-2</v>
      </c>
      <c r="BB736" s="12"/>
      <c r="BC736" s="11">
        <f t="shared" si="606"/>
        <v>0</v>
      </c>
      <c r="BD736" s="12">
        <f t="shared" si="607"/>
        <v>0</v>
      </c>
      <c r="BE736" s="11">
        <f t="shared" si="608"/>
        <v>0</v>
      </c>
      <c r="BF736" s="12">
        <f t="shared" si="609"/>
        <v>0</v>
      </c>
      <c r="BG736" s="11">
        <f t="shared" si="610"/>
        <v>1.9999999999999574E-2</v>
      </c>
      <c r="BH736" s="12"/>
      <c r="BI736" s="11">
        <f t="shared" si="611"/>
        <v>0</v>
      </c>
      <c r="BJ736" s="12">
        <f t="shared" si="612"/>
        <v>0</v>
      </c>
      <c r="BK736" s="11">
        <f t="shared" si="613"/>
        <v>0</v>
      </c>
      <c r="BL736" s="12">
        <f t="shared" si="614"/>
        <v>0</v>
      </c>
      <c r="BM736" s="11">
        <f t="shared" si="615"/>
        <v>1.9999999999999574E-2</v>
      </c>
      <c r="BN736" s="12"/>
      <c r="BO736" s="11">
        <f t="shared" si="616"/>
        <v>0</v>
      </c>
      <c r="BP736" s="12">
        <f t="shared" si="617"/>
        <v>0</v>
      </c>
      <c r="BQ736" s="11">
        <f t="shared" si="618"/>
        <v>0</v>
      </c>
      <c r="BR736" s="12">
        <f t="shared" si="619"/>
        <v>0</v>
      </c>
      <c r="BS736" s="11">
        <f t="shared" si="620"/>
        <v>1.9999999999999574E-2</v>
      </c>
    </row>
    <row r="737" spans="1:71" x14ac:dyDescent="0.25">
      <c r="A737" s="21">
        <f t="shared" si="621"/>
        <v>14.650416666666443</v>
      </c>
      <c r="B737" s="7"/>
      <c r="C737" s="8"/>
      <c r="D737" s="8" t="s">
        <v>73</v>
      </c>
      <c r="E737" s="8"/>
      <c r="F737" s="8" t="s">
        <v>73</v>
      </c>
      <c r="G737" s="8" t="s">
        <v>73</v>
      </c>
      <c r="H737" t="s">
        <v>71</v>
      </c>
      <c r="I737" s="8" t="s">
        <v>73</v>
      </c>
      <c r="J737" s="8" t="s">
        <v>73</v>
      </c>
      <c r="K737" s="8" t="s">
        <v>73</v>
      </c>
      <c r="L737" s="8" t="s">
        <v>73</v>
      </c>
      <c r="M737" s="11">
        <f t="shared" si="571"/>
        <v>0</v>
      </c>
      <c r="N737" s="12">
        <f t="shared" si="585"/>
        <v>0</v>
      </c>
      <c r="O737" s="11">
        <f t="shared" si="572"/>
        <v>0</v>
      </c>
      <c r="P737" s="12">
        <f t="shared" si="586"/>
        <v>0</v>
      </c>
      <c r="Q737" s="11">
        <f t="shared" si="573"/>
        <v>0</v>
      </c>
      <c r="R737" s="12"/>
      <c r="S737" s="11">
        <f t="shared" si="574"/>
        <v>0</v>
      </c>
      <c r="T737" s="12">
        <f t="shared" si="587"/>
        <v>0</v>
      </c>
      <c r="U737" s="11">
        <f t="shared" si="575"/>
        <v>0</v>
      </c>
      <c r="V737" s="12">
        <f t="shared" si="588"/>
        <v>0</v>
      </c>
      <c r="W737" s="11">
        <f t="shared" si="576"/>
        <v>1.9999999999999574E-2</v>
      </c>
      <c r="X737" s="12"/>
      <c r="Y737" s="11">
        <f t="shared" si="577"/>
        <v>0</v>
      </c>
      <c r="Z737" s="12">
        <f t="shared" si="589"/>
        <v>0</v>
      </c>
      <c r="AA737" s="11">
        <f t="shared" si="578"/>
        <v>0</v>
      </c>
      <c r="AB737" s="12">
        <f t="shared" si="590"/>
        <v>0</v>
      </c>
      <c r="AC737" s="11">
        <f t="shared" si="579"/>
        <v>0</v>
      </c>
      <c r="AD737" s="12"/>
      <c r="AE737" s="11">
        <f t="shared" si="580"/>
        <v>0</v>
      </c>
      <c r="AF737" s="12">
        <f t="shared" si="591"/>
        <v>0</v>
      </c>
      <c r="AG737" s="11">
        <f t="shared" si="581"/>
        <v>0</v>
      </c>
      <c r="AH737" s="12">
        <f t="shared" si="592"/>
        <v>0</v>
      </c>
      <c r="AI737" s="11">
        <f t="shared" si="582"/>
        <v>1.9999999999999574E-2</v>
      </c>
      <c r="AJ737" s="12"/>
      <c r="AK737" s="11">
        <f t="shared" si="583"/>
        <v>0</v>
      </c>
      <c r="AL737" s="12">
        <f t="shared" si="593"/>
        <v>0</v>
      </c>
      <c r="AM737" s="11">
        <f t="shared" si="584"/>
        <v>0</v>
      </c>
      <c r="AN737" s="12">
        <f t="shared" si="594"/>
        <v>0</v>
      </c>
      <c r="AO737" s="11">
        <f t="shared" si="595"/>
        <v>1.9999999999999574E-2</v>
      </c>
      <c r="AP737" s="12"/>
      <c r="AQ737" s="11">
        <f t="shared" si="596"/>
        <v>0</v>
      </c>
      <c r="AR737" s="12">
        <f t="shared" si="597"/>
        <v>0</v>
      </c>
      <c r="AS737" s="11">
        <f t="shared" si="598"/>
        <v>0</v>
      </c>
      <c r="AT737" s="12">
        <f t="shared" si="599"/>
        <v>0</v>
      </c>
      <c r="AU737" s="11">
        <f t="shared" si="600"/>
        <v>0</v>
      </c>
      <c r="AV737" s="12"/>
      <c r="AW737" s="11">
        <f t="shared" si="601"/>
        <v>0</v>
      </c>
      <c r="AX737" s="12">
        <f t="shared" si="602"/>
        <v>0</v>
      </c>
      <c r="AY737" s="11">
        <f t="shared" si="603"/>
        <v>0</v>
      </c>
      <c r="AZ737" s="12">
        <f t="shared" si="604"/>
        <v>0</v>
      </c>
      <c r="BA737" s="11">
        <f t="shared" si="605"/>
        <v>1.9999999999999574E-2</v>
      </c>
      <c r="BB737" s="12"/>
      <c r="BC737" s="11">
        <f t="shared" si="606"/>
        <v>0</v>
      </c>
      <c r="BD737" s="12">
        <f t="shared" si="607"/>
        <v>0</v>
      </c>
      <c r="BE737" s="11">
        <f t="shared" si="608"/>
        <v>0</v>
      </c>
      <c r="BF737" s="12">
        <f t="shared" si="609"/>
        <v>0</v>
      </c>
      <c r="BG737" s="11">
        <f t="shared" si="610"/>
        <v>1.9999999999999574E-2</v>
      </c>
      <c r="BH737" s="12"/>
      <c r="BI737" s="11">
        <f t="shared" si="611"/>
        <v>0</v>
      </c>
      <c r="BJ737" s="12">
        <f t="shared" si="612"/>
        <v>0</v>
      </c>
      <c r="BK737" s="11">
        <f t="shared" si="613"/>
        <v>0</v>
      </c>
      <c r="BL737" s="12">
        <f t="shared" si="614"/>
        <v>0</v>
      </c>
      <c r="BM737" s="11">
        <f t="shared" si="615"/>
        <v>1.9999999999999574E-2</v>
      </c>
      <c r="BN737" s="12"/>
      <c r="BO737" s="11">
        <f t="shared" si="616"/>
        <v>0</v>
      </c>
      <c r="BP737" s="12">
        <f t="shared" si="617"/>
        <v>0</v>
      </c>
      <c r="BQ737" s="11">
        <f t="shared" si="618"/>
        <v>0</v>
      </c>
      <c r="BR737" s="12">
        <f t="shared" si="619"/>
        <v>0</v>
      </c>
      <c r="BS737" s="11">
        <f t="shared" si="620"/>
        <v>1.9999999999999574E-2</v>
      </c>
    </row>
    <row r="738" spans="1:71" x14ac:dyDescent="0.25">
      <c r="A738" s="21">
        <f t="shared" si="621"/>
        <v>14.670416666666442</v>
      </c>
      <c r="B738" s="7"/>
      <c r="C738" s="8"/>
      <c r="D738" s="8" t="s">
        <v>73</v>
      </c>
      <c r="E738" s="8"/>
      <c r="F738" s="8" t="s">
        <v>73</v>
      </c>
      <c r="G738" s="8" t="s">
        <v>73</v>
      </c>
      <c r="H738" t="s">
        <v>71</v>
      </c>
      <c r="I738" s="8" t="s">
        <v>73</v>
      </c>
      <c r="J738" s="8" t="s">
        <v>73</v>
      </c>
      <c r="K738" s="8" t="s">
        <v>73</v>
      </c>
      <c r="L738" s="8" t="s">
        <v>73</v>
      </c>
      <c r="M738" s="11">
        <f t="shared" si="571"/>
        <v>0</v>
      </c>
      <c r="N738" s="12">
        <f t="shared" si="585"/>
        <v>0</v>
      </c>
      <c r="O738" s="11">
        <f t="shared" si="572"/>
        <v>0</v>
      </c>
      <c r="P738" s="12">
        <f t="shared" si="586"/>
        <v>0</v>
      </c>
      <c r="Q738" s="11">
        <f t="shared" si="573"/>
        <v>0</v>
      </c>
      <c r="R738" s="12"/>
      <c r="S738" s="11">
        <f t="shared" si="574"/>
        <v>0</v>
      </c>
      <c r="T738" s="12">
        <f t="shared" si="587"/>
        <v>0</v>
      </c>
      <c r="U738" s="11">
        <f t="shared" si="575"/>
        <v>0</v>
      </c>
      <c r="V738" s="12">
        <f t="shared" si="588"/>
        <v>0</v>
      </c>
      <c r="W738" s="11">
        <f t="shared" si="576"/>
        <v>1.9999999999999574E-2</v>
      </c>
      <c r="X738" s="12"/>
      <c r="Y738" s="11">
        <f t="shared" si="577"/>
        <v>0</v>
      </c>
      <c r="Z738" s="12">
        <f t="shared" si="589"/>
        <v>0</v>
      </c>
      <c r="AA738" s="11">
        <f t="shared" si="578"/>
        <v>0</v>
      </c>
      <c r="AB738" s="12">
        <f t="shared" si="590"/>
        <v>0</v>
      </c>
      <c r="AC738" s="11">
        <f t="shared" si="579"/>
        <v>0</v>
      </c>
      <c r="AD738" s="12"/>
      <c r="AE738" s="11">
        <f t="shared" si="580"/>
        <v>0</v>
      </c>
      <c r="AF738" s="12">
        <f t="shared" si="591"/>
        <v>0</v>
      </c>
      <c r="AG738" s="11">
        <f t="shared" si="581"/>
        <v>0</v>
      </c>
      <c r="AH738" s="12">
        <f t="shared" si="592"/>
        <v>0</v>
      </c>
      <c r="AI738" s="11">
        <f t="shared" si="582"/>
        <v>1.9999999999999574E-2</v>
      </c>
      <c r="AJ738" s="12"/>
      <c r="AK738" s="11">
        <f t="shared" si="583"/>
        <v>0</v>
      </c>
      <c r="AL738" s="12">
        <f t="shared" si="593"/>
        <v>0</v>
      </c>
      <c r="AM738" s="11">
        <f t="shared" si="584"/>
        <v>0</v>
      </c>
      <c r="AN738" s="12">
        <f t="shared" si="594"/>
        <v>0</v>
      </c>
      <c r="AO738" s="11">
        <f t="shared" si="595"/>
        <v>1.9999999999999574E-2</v>
      </c>
      <c r="AP738" s="12"/>
      <c r="AQ738" s="11">
        <f t="shared" si="596"/>
        <v>0</v>
      </c>
      <c r="AR738" s="12">
        <f t="shared" si="597"/>
        <v>0</v>
      </c>
      <c r="AS738" s="11">
        <f t="shared" si="598"/>
        <v>0</v>
      </c>
      <c r="AT738" s="12">
        <f t="shared" si="599"/>
        <v>0</v>
      </c>
      <c r="AU738" s="11">
        <f t="shared" si="600"/>
        <v>0</v>
      </c>
      <c r="AV738" s="12"/>
      <c r="AW738" s="11">
        <f t="shared" si="601"/>
        <v>0</v>
      </c>
      <c r="AX738" s="12">
        <f t="shared" si="602"/>
        <v>0</v>
      </c>
      <c r="AY738" s="11">
        <f t="shared" si="603"/>
        <v>0</v>
      </c>
      <c r="AZ738" s="12">
        <f t="shared" si="604"/>
        <v>0</v>
      </c>
      <c r="BA738" s="11">
        <f t="shared" si="605"/>
        <v>1.9999999999999574E-2</v>
      </c>
      <c r="BB738" s="12"/>
      <c r="BC738" s="11">
        <f t="shared" si="606"/>
        <v>0</v>
      </c>
      <c r="BD738" s="12">
        <f t="shared" si="607"/>
        <v>0</v>
      </c>
      <c r="BE738" s="11">
        <f t="shared" si="608"/>
        <v>0</v>
      </c>
      <c r="BF738" s="12">
        <f t="shared" si="609"/>
        <v>0</v>
      </c>
      <c r="BG738" s="11">
        <f t="shared" si="610"/>
        <v>1.9999999999999574E-2</v>
      </c>
      <c r="BH738" s="12"/>
      <c r="BI738" s="11">
        <f t="shared" si="611"/>
        <v>0</v>
      </c>
      <c r="BJ738" s="12">
        <f t="shared" si="612"/>
        <v>0</v>
      </c>
      <c r="BK738" s="11">
        <f t="shared" si="613"/>
        <v>0</v>
      </c>
      <c r="BL738" s="12">
        <f t="shared" si="614"/>
        <v>0</v>
      </c>
      <c r="BM738" s="11">
        <f t="shared" si="615"/>
        <v>1.9999999999999574E-2</v>
      </c>
      <c r="BN738" s="12"/>
      <c r="BO738" s="11">
        <f t="shared" si="616"/>
        <v>0</v>
      </c>
      <c r="BP738" s="12">
        <f t="shared" si="617"/>
        <v>0</v>
      </c>
      <c r="BQ738" s="11">
        <f t="shared" si="618"/>
        <v>0</v>
      </c>
      <c r="BR738" s="12">
        <f t="shared" si="619"/>
        <v>0</v>
      </c>
      <c r="BS738" s="11">
        <f t="shared" si="620"/>
        <v>1.9999999999999574E-2</v>
      </c>
    </row>
    <row r="739" spans="1:71" x14ac:dyDescent="0.25">
      <c r="A739" s="21">
        <f t="shared" si="621"/>
        <v>14.690416666666442</v>
      </c>
      <c r="B739" s="7"/>
      <c r="C739" s="8"/>
      <c r="D739" s="8" t="s">
        <v>73</v>
      </c>
      <c r="E739" s="8"/>
      <c r="F739" s="8" t="s">
        <v>73</v>
      </c>
      <c r="G739" s="8" t="s">
        <v>73</v>
      </c>
      <c r="H739" t="s">
        <v>71</v>
      </c>
      <c r="I739" s="8" t="s">
        <v>73</v>
      </c>
      <c r="J739" s="8" t="s">
        <v>73</v>
      </c>
      <c r="K739" s="8" t="s">
        <v>73</v>
      </c>
      <c r="L739" s="8" t="s">
        <v>73</v>
      </c>
      <c r="M739" s="11">
        <f t="shared" si="571"/>
        <v>0</v>
      </c>
      <c r="N739" s="12">
        <f t="shared" si="585"/>
        <v>0</v>
      </c>
      <c r="O739" s="11">
        <f t="shared" si="572"/>
        <v>0</v>
      </c>
      <c r="P739" s="12">
        <f t="shared" si="586"/>
        <v>0</v>
      </c>
      <c r="Q739" s="11">
        <f t="shared" si="573"/>
        <v>0</v>
      </c>
      <c r="R739" s="12"/>
      <c r="S739" s="11">
        <f t="shared" si="574"/>
        <v>0</v>
      </c>
      <c r="T739" s="12">
        <f t="shared" si="587"/>
        <v>0</v>
      </c>
      <c r="U739" s="11">
        <f t="shared" si="575"/>
        <v>0</v>
      </c>
      <c r="V739" s="12">
        <f t="shared" si="588"/>
        <v>0</v>
      </c>
      <c r="W739" s="11">
        <f t="shared" si="576"/>
        <v>1.9999999999999574E-2</v>
      </c>
      <c r="X739" s="12"/>
      <c r="Y739" s="11">
        <f t="shared" si="577"/>
        <v>0</v>
      </c>
      <c r="Z739" s="12">
        <f t="shared" si="589"/>
        <v>0</v>
      </c>
      <c r="AA739" s="11">
        <f t="shared" si="578"/>
        <v>0</v>
      </c>
      <c r="AB739" s="12">
        <f t="shared" si="590"/>
        <v>0</v>
      </c>
      <c r="AC739" s="11">
        <f t="shared" si="579"/>
        <v>0</v>
      </c>
      <c r="AD739" s="12"/>
      <c r="AE739" s="11">
        <f t="shared" si="580"/>
        <v>0</v>
      </c>
      <c r="AF739" s="12">
        <f t="shared" si="591"/>
        <v>0</v>
      </c>
      <c r="AG739" s="11">
        <f t="shared" si="581"/>
        <v>0</v>
      </c>
      <c r="AH739" s="12">
        <f t="shared" si="592"/>
        <v>0</v>
      </c>
      <c r="AI739" s="11">
        <f t="shared" si="582"/>
        <v>1.9999999999999574E-2</v>
      </c>
      <c r="AJ739" s="12"/>
      <c r="AK739" s="11">
        <f t="shared" si="583"/>
        <v>0</v>
      </c>
      <c r="AL739" s="12">
        <f t="shared" si="593"/>
        <v>0</v>
      </c>
      <c r="AM739" s="11">
        <f t="shared" si="584"/>
        <v>0</v>
      </c>
      <c r="AN739" s="12">
        <f t="shared" si="594"/>
        <v>0</v>
      </c>
      <c r="AO739" s="11">
        <f t="shared" si="595"/>
        <v>1.9999999999999574E-2</v>
      </c>
      <c r="AP739" s="12"/>
      <c r="AQ739" s="11">
        <f t="shared" si="596"/>
        <v>0</v>
      </c>
      <c r="AR739" s="12">
        <f t="shared" si="597"/>
        <v>0</v>
      </c>
      <c r="AS739" s="11">
        <f t="shared" si="598"/>
        <v>0</v>
      </c>
      <c r="AT739" s="12">
        <f t="shared" si="599"/>
        <v>0</v>
      </c>
      <c r="AU739" s="11">
        <f t="shared" si="600"/>
        <v>0</v>
      </c>
      <c r="AV739" s="12"/>
      <c r="AW739" s="11">
        <f t="shared" si="601"/>
        <v>0</v>
      </c>
      <c r="AX739" s="12">
        <f t="shared" si="602"/>
        <v>0</v>
      </c>
      <c r="AY739" s="11">
        <f t="shared" si="603"/>
        <v>0</v>
      </c>
      <c r="AZ739" s="12">
        <f t="shared" si="604"/>
        <v>0</v>
      </c>
      <c r="BA739" s="11">
        <f t="shared" si="605"/>
        <v>1.9999999999999574E-2</v>
      </c>
      <c r="BB739" s="12"/>
      <c r="BC739" s="11">
        <f t="shared" si="606"/>
        <v>0</v>
      </c>
      <c r="BD739" s="12">
        <f t="shared" si="607"/>
        <v>0</v>
      </c>
      <c r="BE739" s="11">
        <f t="shared" si="608"/>
        <v>0</v>
      </c>
      <c r="BF739" s="12">
        <f t="shared" si="609"/>
        <v>0</v>
      </c>
      <c r="BG739" s="11">
        <f t="shared" si="610"/>
        <v>1.9999999999999574E-2</v>
      </c>
      <c r="BH739" s="12"/>
      <c r="BI739" s="11">
        <f t="shared" si="611"/>
        <v>0</v>
      </c>
      <c r="BJ739" s="12">
        <f t="shared" si="612"/>
        <v>0</v>
      </c>
      <c r="BK739" s="11">
        <f t="shared" si="613"/>
        <v>0</v>
      </c>
      <c r="BL739" s="12">
        <f t="shared" si="614"/>
        <v>0</v>
      </c>
      <c r="BM739" s="11">
        <f t="shared" si="615"/>
        <v>1.9999999999999574E-2</v>
      </c>
      <c r="BN739" s="12"/>
      <c r="BO739" s="11">
        <f t="shared" si="616"/>
        <v>0</v>
      </c>
      <c r="BP739" s="12">
        <f t="shared" si="617"/>
        <v>0</v>
      </c>
      <c r="BQ739" s="11">
        <f t="shared" si="618"/>
        <v>0</v>
      </c>
      <c r="BR739" s="12">
        <f t="shared" si="619"/>
        <v>0</v>
      </c>
      <c r="BS739" s="11">
        <f t="shared" si="620"/>
        <v>1.9999999999999574E-2</v>
      </c>
    </row>
    <row r="740" spans="1:71" x14ac:dyDescent="0.25">
      <c r="A740" s="21">
        <f t="shared" si="621"/>
        <v>14.710416666666442</v>
      </c>
      <c r="B740" s="7" t="s">
        <v>89</v>
      </c>
      <c r="D740" s="8" t="s">
        <v>73</v>
      </c>
      <c r="E740" s="8"/>
      <c r="F740" s="8" t="s">
        <v>73</v>
      </c>
      <c r="G740" s="8" t="s">
        <v>73</v>
      </c>
      <c r="H740" s="9" t="s">
        <v>72</v>
      </c>
      <c r="I740" t="s">
        <v>71</v>
      </c>
      <c r="J740" s="8" t="s">
        <v>73</v>
      </c>
      <c r="K740" s="8" t="s">
        <v>73</v>
      </c>
      <c r="L740" s="8" t="s">
        <v>73</v>
      </c>
      <c r="M740" s="11">
        <f t="shared" si="571"/>
        <v>0</v>
      </c>
      <c r="N740" s="12">
        <f t="shared" si="585"/>
        <v>0</v>
      </c>
      <c r="O740" s="11">
        <f t="shared" si="572"/>
        <v>0</v>
      </c>
      <c r="P740" s="12">
        <f t="shared" si="586"/>
        <v>0</v>
      </c>
      <c r="Q740" s="11">
        <f t="shared" si="573"/>
        <v>0</v>
      </c>
      <c r="R740" s="12"/>
      <c r="S740" s="11">
        <f t="shared" si="574"/>
        <v>0</v>
      </c>
      <c r="T740" s="12">
        <f t="shared" si="587"/>
        <v>0</v>
      </c>
      <c r="U740" s="11">
        <f t="shared" si="575"/>
        <v>0</v>
      </c>
      <c r="V740" s="12">
        <f t="shared" si="588"/>
        <v>0</v>
      </c>
      <c r="W740" s="11">
        <f t="shared" si="576"/>
        <v>1.9999999999999574E-2</v>
      </c>
      <c r="X740" s="12"/>
      <c r="Y740" s="11">
        <f t="shared" si="577"/>
        <v>0</v>
      </c>
      <c r="Z740" s="12">
        <f t="shared" si="589"/>
        <v>0</v>
      </c>
      <c r="AA740" s="11">
        <f t="shared" si="578"/>
        <v>0</v>
      </c>
      <c r="AB740" s="12">
        <f t="shared" si="590"/>
        <v>0</v>
      </c>
      <c r="AC740" s="11">
        <f t="shared" si="579"/>
        <v>0</v>
      </c>
      <c r="AD740" s="12"/>
      <c r="AE740" s="11">
        <f t="shared" si="580"/>
        <v>0</v>
      </c>
      <c r="AF740" s="12">
        <f t="shared" si="591"/>
        <v>0</v>
      </c>
      <c r="AG740" s="11">
        <f t="shared" si="581"/>
        <v>0</v>
      </c>
      <c r="AH740" s="12">
        <f t="shared" si="592"/>
        <v>0</v>
      </c>
      <c r="AI740" s="11">
        <f t="shared" si="582"/>
        <v>1.9999999999999574E-2</v>
      </c>
      <c r="AJ740" s="12"/>
      <c r="AK740" s="11">
        <f t="shared" si="583"/>
        <v>0</v>
      </c>
      <c r="AL740" s="12">
        <f t="shared" si="593"/>
        <v>0</v>
      </c>
      <c r="AM740" s="11">
        <f t="shared" si="584"/>
        <v>0</v>
      </c>
      <c r="AN740" s="12">
        <f t="shared" si="594"/>
        <v>0</v>
      </c>
      <c r="AO740" s="11">
        <f t="shared" si="595"/>
        <v>1.9999999999999574E-2</v>
      </c>
      <c r="AP740" s="12"/>
      <c r="AQ740" s="11">
        <f t="shared" si="596"/>
        <v>0</v>
      </c>
      <c r="AR740" s="12">
        <f t="shared" si="597"/>
        <v>0</v>
      </c>
      <c r="AS740" s="11">
        <f t="shared" si="598"/>
        <v>14.710416666666442</v>
      </c>
      <c r="AT740" s="12">
        <f t="shared" si="599"/>
        <v>1</v>
      </c>
      <c r="AU740" s="11">
        <f t="shared" si="600"/>
        <v>0</v>
      </c>
      <c r="AV740" s="12"/>
      <c r="AW740" s="11">
        <f t="shared" si="601"/>
        <v>0</v>
      </c>
      <c r="AX740" s="12">
        <f t="shared" si="602"/>
        <v>0</v>
      </c>
      <c r="AY740" s="11">
        <f t="shared" si="603"/>
        <v>0</v>
      </c>
      <c r="AZ740" s="12">
        <f t="shared" si="604"/>
        <v>0</v>
      </c>
      <c r="BA740" s="11">
        <f t="shared" si="605"/>
        <v>1.9999999999999574E-2</v>
      </c>
      <c r="BB740" s="12"/>
      <c r="BC740" s="11">
        <f t="shared" si="606"/>
        <v>0</v>
      </c>
      <c r="BD740" s="12">
        <f t="shared" si="607"/>
        <v>0</v>
      </c>
      <c r="BE740" s="11">
        <f t="shared" si="608"/>
        <v>0</v>
      </c>
      <c r="BF740" s="12">
        <f t="shared" si="609"/>
        <v>0</v>
      </c>
      <c r="BG740" s="11">
        <f t="shared" si="610"/>
        <v>1.9999999999999574E-2</v>
      </c>
      <c r="BH740" s="12"/>
      <c r="BI740" s="11">
        <f t="shared" si="611"/>
        <v>0</v>
      </c>
      <c r="BJ740" s="12">
        <f t="shared" si="612"/>
        <v>0</v>
      </c>
      <c r="BK740" s="11">
        <f t="shared" si="613"/>
        <v>0</v>
      </c>
      <c r="BL740" s="12">
        <f t="shared" si="614"/>
        <v>0</v>
      </c>
      <c r="BM740" s="11">
        <f t="shared" si="615"/>
        <v>1.9999999999999574E-2</v>
      </c>
      <c r="BN740" s="12"/>
      <c r="BO740" s="11">
        <f t="shared" si="616"/>
        <v>0</v>
      </c>
      <c r="BP740" s="12">
        <f t="shared" si="617"/>
        <v>0</v>
      </c>
      <c r="BQ740" s="11">
        <f t="shared" si="618"/>
        <v>0</v>
      </c>
      <c r="BR740" s="12">
        <f t="shared" si="619"/>
        <v>0</v>
      </c>
      <c r="BS740" s="11">
        <f t="shared" si="620"/>
        <v>1.9999999999999574E-2</v>
      </c>
    </row>
    <row r="741" spans="1:71" x14ac:dyDescent="0.25">
      <c r="A741" s="21">
        <f t="shared" si="621"/>
        <v>14.730416666666441</v>
      </c>
      <c r="B741" s="7"/>
      <c r="D741" s="8" t="s">
        <v>73</v>
      </c>
      <c r="E741" s="8"/>
      <c r="F741" s="8" t="s">
        <v>73</v>
      </c>
      <c r="G741" s="8" t="s">
        <v>73</v>
      </c>
      <c r="H741" s="8"/>
      <c r="I741" t="s">
        <v>71</v>
      </c>
      <c r="J741" s="8" t="s">
        <v>73</v>
      </c>
      <c r="K741" s="8" t="s">
        <v>73</v>
      </c>
      <c r="L741" s="8" t="s">
        <v>73</v>
      </c>
      <c r="M741" s="11">
        <f t="shared" si="571"/>
        <v>0</v>
      </c>
      <c r="N741" s="12">
        <f t="shared" si="585"/>
        <v>0</v>
      </c>
      <c r="O741" s="11">
        <f t="shared" si="572"/>
        <v>0</v>
      </c>
      <c r="P741" s="12">
        <f t="shared" si="586"/>
        <v>0</v>
      </c>
      <c r="Q741" s="11">
        <f t="shared" si="573"/>
        <v>0</v>
      </c>
      <c r="R741" s="12"/>
      <c r="S741" s="11">
        <f t="shared" si="574"/>
        <v>0</v>
      </c>
      <c r="T741" s="12">
        <f t="shared" si="587"/>
        <v>0</v>
      </c>
      <c r="U741" s="11">
        <f t="shared" si="575"/>
        <v>0</v>
      </c>
      <c r="V741" s="12">
        <f t="shared" si="588"/>
        <v>0</v>
      </c>
      <c r="W741" s="11">
        <f t="shared" si="576"/>
        <v>1.9999999999999574E-2</v>
      </c>
      <c r="X741" s="12"/>
      <c r="Y741" s="11">
        <f t="shared" si="577"/>
        <v>0</v>
      </c>
      <c r="Z741" s="12">
        <f t="shared" si="589"/>
        <v>0</v>
      </c>
      <c r="AA741" s="11">
        <f t="shared" si="578"/>
        <v>0</v>
      </c>
      <c r="AB741" s="12">
        <f t="shared" si="590"/>
        <v>0</v>
      </c>
      <c r="AC741" s="11">
        <f t="shared" si="579"/>
        <v>0</v>
      </c>
      <c r="AD741" s="12"/>
      <c r="AE741" s="11">
        <f t="shared" si="580"/>
        <v>0</v>
      </c>
      <c r="AF741" s="12">
        <f t="shared" si="591"/>
        <v>0</v>
      </c>
      <c r="AG741" s="11">
        <f t="shared" si="581"/>
        <v>0</v>
      </c>
      <c r="AH741" s="12">
        <f t="shared" si="592"/>
        <v>0</v>
      </c>
      <c r="AI741" s="11">
        <f t="shared" si="582"/>
        <v>1.9999999999999574E-2</v>
      </c>
      <c r="AJ741" s="12"/>
      <c r="AK741" s="11">
        <f t="shared" si="583"/>
        <v>0</v>
      </c>
      <c r="AL741" s="12">
        <f t="shared" si="593"/>
        <v>0</v>
      </c>
      <c r="AM741" s="11">
        <f t="shared" si="584"/>
        <v>0</v>
      </c>
      <c r="AN741" s="12">
        <f t="shared" si="594"/>
        <v>0</v>
      </c>
      <c r="AO741" s="11">
        <f t="shared" si="595"/>
        <v>1.9999999999999574E-2</v>
      </c>
      <c r="AP741" s="12"/>
      <c r="AQ741" s="11">
        <f t="shared" si="596"/>
        <v>0</v>
      </c>
      <c r="AR741" s="12">
        <f t="shared" si="597"/>
        <v>0</v>
      </c>
      <c r="AS741" s="11">
        <f t="shared" si="598"/>
        <v>0</v>
      </c>
      <c r="AT741" s="12">
        <f t="shared" si="599"/>
        <v>0</v>
      </c>
      <c r="AU741" s="11">
        <f t="shared" si="600"/>
        <v>0</v>
      </c>
      <c r="AV741" s="12"/>
      <c r="AW741" s="11">
        <f t="shared" si="601"/>
        <v>0</v>
      </c>
      <c r="AX741" s="12">
        <f t="shared" si="602"/>
        <v>0</v>
      </c>
      <c r="AY741" s="11">
        <f t="shared" si="603"/>
        <v>0</v>
      </c>
      <c r="AZ741" s="12">
        <f t="shared" si="604"/>
        <v>0</v>
      </c>
      <c r="BA741" s="11">
        <f t="shared" si="605"/>
        <v>1.9999999999999574E-2</v>
      </c>
      <c r="BB741" s="12"/>
      <c r="BC741" s="11">
        <f t="shared" si="606"/>
        <v>0</v>
      </c>
      <c r="BD741" s="12">
        <f t="shared" si="607"/>
        <v>0</v>
      </c>
      <c r="BE741" s="11">
        <f t="shared" si="608"/>
        <v>0</v>
      </c>
      <c r="BF741" s="12">
        <f t="shared" si="609"/>
        <v>0</v>
      </c>
      <c r="BG741" s="11">
        <f t="shared" si="610"/>
        <v>1.9999999999999574E-2</v>
      </c>
      <c r="BH741" s="12"/>
      <c r="BI741" s="11">
        <f t="shared" si="611"/>
        <v>0</v>
      </c>
      <c r="BJ741" s="12">
        <f t="shared" si="612"/>
        <v>0</v>
      </c>
      <c r="BK741" s="11">
        <f t="shared" si="613"/>
        <v>0</v>
      </c>
      <c r="BL741" s="12">
        <f t="shared" si="614"/>
        <v>0</v>
      </c>
      <c r="BM741" s="11">
        <f t="shared" si="615"/>
        <v>1.9999999999999574E-2</v>
      </c>
      <c r="BN741" s="12"/>
      <c r="BO741" s="11">
        <f t="shared" si="616"/>
        <v>0</v>
      </c>
      <c r="BP741" s="12">
        <f t="shared" si="617"/>
        <v>0</v>
      </c>
      <c r="BQ741" s="11">
        <f t="shared" si="618"/>
        <v>0</v>
      </c>
      <c r="BR741" s="12">
        <f t="shared" si="619"/>
        <v>0</v>
      </c>
      <c r="BS741" s="11">
        <f t="shared" si="620"/>
        <v>1.9999999999999574E-2</v>
      </c>
    </row>
    <row r="742" spans="1:71" x14ac:dyDescent="0.25">
      <c r="A742" s="21">
        <f t="shared" si="621"/>
        <v>14.750416666666441</v>
      </c>
      <c r="B742" s="7"/>
      <c r="D742" s="8" t="s">
        <v>73</v>
      </c>
      <c r="E742" s="8"/>
      <c r="F742" s="8" t="s">
        <v>73</v>
      </c>
      <c r="G742" s="8" t="s">
        <v>73</v>
      </c>
      <c r="I742" t="s">
        <v>71</v>
      </c>
      <c r="J742" s="8" t="s">
        <v>73</v>
      </c>
      <c r="K742" s="8" t="s">
        <v>73</v>
      </c>
      <c r="L742" s="8" t="s">
        <v>73</v>
      </c>
      <c r="M742" s="11">
        <f t="shared" si="571"/>
        <v>0</v>
      </c>
      <c r="N742" s="12">
        <f t="shared" si="585"/>
        <v>0</v>
      </c>
      <c r="O742" s="11">
        <f t="shared" si="572"/>
        <v>0</v>
      </c>
      <c r="P742" s="12">
        <f t="shared" si="586"/>
        <v>0</v>
      </c>
      <c r="Q742" s="11">
        <f t="shared" si="573"/>
        <v>0</v>
      </c>
      <c r="R742" s="12"/>
      <c r="S742" s="11">
        <f t="shared" si="574"/>
        <v>0</v>
      </c>
      <c r="T742" s="12">
        <f t="shared" si="587"/>
        <v>0</v>
      </c>
      <c r="U742" s="11">
        <f t="shared" si="575"/>
        <v>0</v>
      </c>
      <c r="V742" s="12">
        <f t="shared" si="588"/>
        <v>0</v>
      </c>
      <c r="W742" s="11">
        <f t="shared" si="576"/>
        <v>1.9999999999999574E-2</v>
      </c>
      <c r="X742" s="12"/>
      <c r="Y742" s="11">
        <f t="shared" si="577"/>
        <v>0</v>
      </c>
      <c r="Z742" s="12">
        <f t="shared" si="589"/>
        <v>0</v>
      </c>
      <c r="AA742" s="11">
        <f t="shared" si="578"/>
        <v>0</v>
      </c>
      <c r="AB742" s="12">
        <f t="shared" si="590"/>
        <v>0</v>
      </c>
      <c r="AC742" s="11">
        <f t="shared" si="579"/>
        <v>0</v>
      </c>
      <c r="AD742" s="12"/>
      <c r="AE742" s="11">
        <f t="shared" si="580"/>
        <v>0</v>
      </c>
      <c r="AF742" s="12">
        <f t="shared" si="591"/>
        <v>0</v>
      </c>
      <c r="AG742" s="11">
        <f t="shared" si="581"/>
        <v>0</v>
      </c>
      <c r="AH742" s="12">
        <f t="shared" si="592"/>
        <v>0</v>
      </c>
      <c r="AI742" s="11">
        <f t="shared" si="582"/>
        <v>1.9999999999999574E-2</v>
      </c>
      <c r="AJ742" s="12"/>
      <c r="AK742" s="11">
        <f t="shared" si="583"/>
        <v>0</v>
      </c>
      <c r="AL742" s="12">
        <f t="shared" si="593"/>
        <v>0</v>
      </c>
      <c r="AM742" s="11">
        <f t="shared" si="584"/>
        <v>0</v>
      </c>
      <c r="AN742" s="12">
        <f t="shared" si="594"/>
        <v>0</v>
      </c>
      <c r="AO742" s="11">
        <f t="shared" si="595"/>
        <v>1.9999999999999574E-2</v>
      </c>
      <c r="AP742" s="12"/>
      <c r="AQ742" s="11">
        <f t="shared" si="596"/>
        <v>0</v>
      </c>
      <c r="AR742" s="12">
        <f t="shared" si="597"/>
        <v>0</v>
      </c>
      <c r="AS742" s="11">
        <f t="shared" si="598"/>
        <v>0</v>
      </c>
      <c r="AT742" s="12">
        <f t="shared" si="599"/>
        <v>0</v>
      </c>
      <c r="AU742" s="11">
        <f t="shared" si="600"/>
        <v>0</v>
      </c>
      <c r="AV742" s="12"/>
      <c r="AW742" s="11">
        <f t="shared" si="601"/>
        <v>0</v>
      </c>
      <c r="AX742" s="12">
        <f t="shared" si="602"/>
        <v>0</v>
      </c>
      <c r="AY742" s="11">
        <f t="shared" si="603"/>
        <v>0</v>
      </c>
      <c r="AZ742" s="12">
        <f t="shared" si="604"/>
        <v>0</v>
      </c>
      <c r="BA742" s="11">
        <f t="shared" si="605"/>
        <v>1.9999999999999574E-2</v>
      </c>
      <c r="BB742" s="12"/>
      <c r="BC742" s="11">
        <f t="shared" si="606"/>
        <v>0</v>
      </c>
      <c r="BD742" s="12">
        <f t="shared" si="607"/>
        <v>0</v>
      </c>
      <c r="BE742" s="11">
        <f t="shared" si="608"/>
        <v>0</v>
      </c>
      <c r="BF742" s="12">
        <f t="shared" si="609"/>
        <v>0</v>
      </c>
      <c r="BG742" s="11">
        <f t="shared" si="610"/>
        <v>1.9999999999999574E-2</v>
      </c>
      <c r="BH742" s="12"/>
      <c r="BI742" s="11">
        <f t="shared" si="611"/>
        <v>0</v>
      </c>
      <c r="BJ742" s="12">
        <f t="shared" si="612"/>
        <v>0</v>
      </c>
      <c r="BK742" s="11">
        <f t="shared" si="613"/>
        <v>0</v>
      </c>
      <c r="BL742" s="12">
        <f t="shared" si="614"/>
        <v>0</v>
      </c>
      <c r="BM742" s="11">
        <f t="shared" si="615"/>
        <v>1.9999999999999574E-2</v>
      </c>
      <c r="BN742" s="12"/>
      <c r="BO742" s="11">
        <f t="shared" si="616"/>
        <v>0</v>
      </c>
      <c r="BP742" s="12">
        <f t="shared" si="617"/>
        <v>0</v>
      </c>
      <c r="BQ742" s="11">
        <f t="shared" si="618"/>
        <v>0</v>
      </c>
      <c r="BR742" s="12">
        <f t="shared" si="619"/>
        <v>0</v>
      </c>
      <c r="BS742" s="11">
        <f t="shared" si="620"/>
        <v>1.9999999999999574E-2</v>
      </c>
    </row>
    <row r="743" spans="1:71" x14ac:dyDescent="0.25">
      <c r="A743" s="21">
        <f t="shared" si="621"/>
        <v>14.77041666666644</v>
      </c>
      <c r="B743" s="7"/>
      <c r="D743" s="8" t="s">
        <v>73</v>
      </c>
      <c r="E743" s="8"/>
      <c r="F743" s="8" t="s">
        <v>73</v>
      </c>
      <c r="G743" s="8" t="s">
        <v>73</v>
      </c>
      <c r="I743" t="s">
        <v>71</v>
      </c>
      <c r="J743" s="8" t="s">
        <v>73</v>
      </c>
      <c r="K743" s="8" t="s">
        <v>73</v>
      </c>
      <c r="L743" s="8" t="s">
        <v>73</v>
      </c>
      <c r="M743" s="11">
        <f t="shared" si="571"/>
        <v>0</v>
      </c>
      <c r="N743" s="12">
        <f t="shared" si="585"/>
        <v>0</v>
      </c>
      <c r="O743" s="11">
        <f t="shared" si="572"/>
        <v>0</v>
      </c>
      <c r="P743" s="12">
        <f t="shared" si="586"/>
        <v>0</v>
      </c>
      <c r="Q743" s="11">
        <f t="shared" si="573"/>
        <v>0</v>
      </c>
      <c r="R743" s="12"/>
      <c r="S743" s="11">
        <f t="shared" si="574"/>
        <v>0</v>
      </c>
      <c r="T743" s="12">
        <f t="shared" si="587"/>
        <v>0</v>
      </c>
      <c r="U743" s="11">
        <f t="shared" si="575"/>
        <v>0</v>
      </c>
      <c r="V743" s="12">
        <f t="shared" si="588"/>
        <v>0</v>
      </c>
      <c r="W743" s="11">
        <f t="shared" si="576"/>
        <v>1.9999999999999574E-2</v>
      </c>
      <c r="X743" s="12"/>
      <c r="Y743" s="11">
        <f t="shared" si="577"/>
        <v>0</v>
      </c>
      <c r="Z743" s="12">
        <f t="shared" si="589"/>
        <v>0</v>
      </c>
      <c r="AA743" s="11">
        <f t="shared" si="578"/>
        <v>0</v>
      </c>
      <c r="AB743" s="12">
        <f t="shared" si="590"/>
        <v>0</v>
      </c>
      <c r="AC743" s="11">
        <f t="shared" si="579"/>
        <v>0</v>
      </c>
      <c r="AD743" s="12"/>
      <c r="AE743" s="11">
        <f t="shared" si="580"/>
        <v>0</v>
      </c>
      <c r="AF743" s="12">
        <f t="shared" si="591"/>
        <v>0</v>
      </c>
      <c r="AG743" s="11">
        <f t="shared" si="581"/>
        <v>0</v>
      </c>
      <c r="AH743" s="12">
        <f t="shared" si="592"/>
        <v>0</v>
      </c>
      <c r="AI743" s="11">
        <f t="shared" si="582"/>
        <v>1.9999999999999574E-2</v>
      </c>
      <c r="AJ743" s="12"/>
      <c r="AK743" s="11">
        <f t="shared" si="583"/>
        <v>0</v>
      </c>
      <c r="AL743" s="12">
        <f t="shared" si="593"/>
        <v>0</v>
      </c>
      <c r="AM743" s="11">
        <f t="shared" si="584"/>
        <v>0</v>
      </c>
      <c r="AN743" s="12">
        <f t="shared" si="594"/>
        <v>0</v>
      </c>
      <c r="AO743" s="11">
        <f t="shared" si="595"/>
        <v>1.9999999999999574E-2</v>
      </c>
      <c r="AP743" s="12"/>
      <c r="AQ743" s="11">
        <f t="shared" si="596"/>
        <v>0</v>
      </c>
      <c r="AR743" s="12">
        <f t="shared" si="597"/>
        <v>0</v>
      </c>
      <c r="AS743" s="11">
        <f t="shared" si="598"/>
        <v>0</v>
      </c>
      <c r="AT743" s="12">
        <f t="shared" si="599"/>
        <v>0</v>
      </c>
      <c r="AU743" s="11">
        <f t="shared" si="600"/>
        <v>0</v>
      </c>
      <c r="AV743" s="12"/>
      <c r="AW743" s="11">
        <f t="shared" si="601"/>
        <v>0</v>
      </c>
      <c r="AX743" s="12">
        <f t="shared" si="602"/>
        <v>0</v>
      </c>
      <c r="AY743" s="11">
        <f t="shared" si="603"/>
        <v>0</v>
      </c>
      <c r="AZ743" s="12">
        <f t="shared" si="604"/>
        <v>0</v>
      </c>
      <c r="BA743" s="11">
        <f t="shared" si="605"/>
        <v>1.9999999999999574E-2</v>
      </c>
      <c r="BB743" s="12"/>
      <c r="BC743" s="11">
        <f t="shared" si="606"/>
        <v>0</v>
      </c>
      <c r="BD743" s="12">
        <f t="shared" si="607"/>
        <v>0</v>
      </c>
      <c r="BE743" s="11">
        <f t="shared" si="608"/>
        <v>0</v>
      </c>
      <c r="BF743" s="12">
        <f t="shared" si="609"/>
        <v>0</v>
      </c>
      <c r="BG743" s="11">
        <f t="shared" si="610"/>
        <v>1.9999999999999574E-2</v>
      </c>
      <c r="BH743" s="12"/>
      <c r="BI743" s="11">
        <f t="shared" si="611"/>
        <v>0</v>
      </c>
      <c r="BJ743" s="12">
        <f t="shared" si="612"/>
        <v>0</v>
      </c>
      <c r="BK743" s="11">
        <f t="shared" si="613"/>
        <v>0</v>
      </c>
      <c r="BL743" s="12">
        <f t="shared" si="614"/>
        <v>0</v>
      </c>
      <c r="BM743" s="11">
        <f t="shared" si="615"/>
        <v>1.9999999999999574E-2</v>
      </c>
      <c r="BN743" s="12"/>
      <c r="BO743" s="11">
        <f t="shared" si="616"/>
        <v>0</v>
      </c>
      <c r="BP743" s="12">
        <f t="shared" si="617"/>
        <v>0</v>
      </c>
      <c r="BQ743" s="11">
        <f t="shared" si="618"/>
        <v>0</v>
      </c>
      <c r="BR743" s="12">
        <f t="shared" si="619"/>
        <v>0</v>
      </c>
      <c r="BS743" s="11">
        <f t="shared" si="620"/>
        <v>1.9999999999999574E-2</v>
      </c>
    </row>
    <row r="744" spans="1:71" x14ac:dyDescent="0.25">
      <c r="A744" s="21">
        <f t="shared" si="621"/>
        <v>14.79041666666644</v>
      </c>
      <c r="B744" s="7"/>
      <c r="D744" s="8" t="s">
        <v>73</v>
      </c>
      <c r="E744" s="8"/>
      <c r="F744" s="8" t="s">
        <v>73</v>
      </c>
      <c r="G744" s="8" t="s">
        <v>73</v>
      </c>
      <c r="I744" t="s">
        <v>71</v>
      </c>
      <c r="J744" s="8" t="s">
        <v>73</v>
      </c>
      <c r="K744" s="8" t="s">
        <v>73</v>
      </c>
      <c r="L744" s="8" t="s">
        <v>73</v>
      </c>
      <c r="M744" s="11">
        <f t="shared" si="571"/>
        <v>0</v>
      </c>
      <c r="N744" s="12">
        <f t="shared" si="585"/>
        <v>0</v>
      </c>
      <c r="O744" s="11">
        <f t="shared" si="572"/>
        <v>0</v>
      </c>
      <c r="P744" s="12">
        <f t="shared" si="586"/>
        <v>0</v>
      </c>
      <c r="Q744" s="11">
        <f t="shared" si="573"/>
        <v>0</v>
      </c>
      <c r="R744" s="12"/>
      <c r="S744" s="11">
        <f t="shared" si="574"/>
        <v>0</v>
      </c>
      <c r="T744" s="12">
        <f t="shared" si="587"/>
        <v>0</v>
      </c>
      <c r="U744" s="11">
        <f t="shared" si="575"/>
        <v>0</v>
      </c>
      <c r="V744" s="12">
        <f t="shared" si="588"/>
        <v>0</v>
      </c>
      <c r="W744" s="11">
        <f t="shared" si="576"/>
        <v>1.9999999999999574E-2</v>
      </c>
      <c r="X744" s="12"/>
      <c r="Y744" s="11">
        <f t="shared" si="577"/>
        <v>0</v>
      </c>
      <c r="Z744" s="12">
        <f t="shared" si="589"/>
        <v>0</v>
      </c>
      <c r="AA744" s="11">
        <f t="shared" si="578"/>
        <v>0</v>
      </c>
      <c r="AB744" s="12">
        <f t="shared" si="590"/>
        <v>0</v>
      </c>
      <c r="AC744" s="11">
        <f t="shared" si="579"/>
        <v>0</v>
      </c>
      <c r="AD744" s="12"/>
      <c r="AE744" s="11">
        <f t="shared" si="580"/>
        <v>0</v>
      </c>
      <c r="AF744" s="12">
        <f t="shared" si="591"/>
        <v>0</v>
      </c>
      <c r="AG744" s="11">
        <f t="shared" si="581"/>
        <v>0</v>
      </c>
      <c r="AH744" s="12">
        <f t="shared" si="592"/>
        <v>0</v>
      </c>
      <c r="AI744" s="11">
        <f t="shared" si="582"/>
        <v>1.9999999999999574E-2</v>
      </c>
      <c r="AJ744" s="12"/>
      <c r="AK744" s="11">
        <f t="shared" si="583"/>
        <v>0</v>
      </c>
      <c r="AL744" s="12">
        <f t="shared" si="593"/>
        <v>0</v>
      </c>
      <c r="AM744" s="11">
        <f t="shared" si="584"/>
        <v>0</v>
      </c>
      <c r="AN744" s="12">
        <f t="shared" si="594"/>
        <v>0</v>
      </c>
      <c r="AO744" s="11">
        <f t="shared" si="595"/>
        <v>1.9999999999999574E-2</v>
      </c>
      <c r="AP744" s="12"/>
      <c r="AQ744" s="11">
        <f t="shared" si="596"/>
        <v>0</v>
      </c>
      <c r="AR744" s="12">
        <f t="shared" si="597"/>
        <v>0</v>
      </c>
      <c r="AS744" s="11">
        <f t="shared" si="598"/>
        <v>0</v>
      </c>
      <c r="AT744" s="12">
        <f t="shared" si="599"/>
        <v>0</v>
      </c>
      <c r="AU744" s="11">
        <f t="shared" si="600"/>
        <v>0</v>
      </c>
      <c r="AV744" s="12"/>
      <c r="AW744" s="11">
        <f t="shared" si="601"/>
        <v>0</v>
      </c>
      <c r="AX744" s="12">
        <f t="shared" si="602"/>
        <v>0</v>
      </c>
      <c r="AY744" s="11">
        <f t="shared" si="603"/>
        <v>0</v>
      </c>
      <c r="AZ744" s="12">
        <f t="shared" si="604"/>
        <v>0</v>
      </c>
      <c r="BA744" s="11">
        <f t="shared" si="605"/>
        <v>1.9999999999999574E-2</v>
      </c>
      <c r="BB744" s="12"/>
      <c r="BC744" s="11">
        <f t="shared" si="606"/>
        <v>0</v>
      </c>
      <c r="BD744" s="12">
        <f t="shared" si="607"/>
        <v>0</v>
      </c>
      <c r="BE744" s="11">
        <f t="shared" si="608"/>
        <v>0</v>
      </c>
      <c r="BF744" s="12">
        <f t="shared" si="609"/>
        <v>0</v>
      </c>
      <c r="BG744" s="11">
        <f t="shared" si="610"/>
        <v>1.9999999999999574E-2</v>
      </c>
      <c r="BH744" s="12"/>
      <c r="BI744" s="11">
        <f t="shared" si="611"/>
        <v>0</v>
      </c>
      <c r="BJ744" s="12">
        <f t="shared" si="612"/>
        <v>0</v>
      </c>
      <c r="BK744" s="11">
        <f t="shared" si="613"/>
        <v>0</v>
      </c>
      <c r="BL744" s="12">
        <f t="shared" si="614"/>
        <v>0</v>
      </c>
      <c r="BM744" s="11">
        <f t="shared" si="615"/>
        <v>1.9999999999999574E-2</v>
      </c>
      <c r="BN744" s="12"/>
      <c r="BO744" s="11">
        <f t="shared" si="616"/>
        <v>0</v>
      </c>
      <c r="BP744" s="12">
        <f t="shared" si="617"/>
        <v>0</v>
      </c>
      <c r="BQ744" s="11">
        <f t="shared" si="618"/>
        <v>0</v>
      </c>
      <c r="BR744" s="12">
        <f t="shared" si="619"/>
        <v>0</v>
      </c>
      <c r="BS744" s="11">
        <f t="shared" si="620"/>
        <v>1.9999999999999574E-2</v>
      </c>
    </row>
    <row r="745" spans="1:71" x14ac:dyDescent="0.25">
      <c r="A745" s="21">
        <f t="shared" si="621"/>
        <v>14.810416666666439</v>
      </c>
      <c r="B745" s="7" t="s">
        <v>90</v>
      </c>
      <c r="C745" s="9"/>
      <c r="D745" s="8" t="s">
        <v>73</v>
      </c>
      <c r="F745" s="8" t="s">
        <v>73</v>
      </c>
      <c r="G745" s="8" t="s">
        <v>73</v>
      </c>
      <c r="I745" s="9" t="s">
        <v>72</v>
      </c>
      <c r="J745" s="8" t="s">
        <v>73</v>
      </c>
      <c r="K745" t="s">
        <v>71</v>
      </c>
      <c r="L745" s="8" t="s">
        <v>73</v>
      </c>
      <c r="M745" s="11">
        <f t="shared" si="571"/>
        <v>0</v>
      </c>
      <c r="N745" s="12">
        <f t="shared" si="585"/>
        <v>0</v>
      </c>
      <c r="O745" s="11">
        <f t="shared" si="572"/>
        <v>0</v>
      </c>
      <c r="P745" s="12">
        <f t="shared" si="586"/>
        <v>0</v>
      </c>
      <c r="Q745" s="11">
        <f t="shared" si="573"/>
        <v>0</v>
      </c>
      <c r="R745" s="12"/>
      <c r="S745" s="11">
        <f t="shared" si="574"/>
        <v>0</v>
      </c>
      <c r="T745" s="12">
        <f t="shared" si="587"/>
        <v>0</v>
      </c>
      <c r="U745" s="11">
        <f t="shared" si="575"/>
        <v>0</v>
      </c>
      <c r="V745" s="12">
        <f t="shared" si="588"/>
        <v>0</v>
      </c>
      <c r="W745" s="11">
        <f t="shared" si="576"/>
        <v>1.9999999999999574E-2</v>
      </c>
      <c r="X745" s="12"/>
      <c r="Y745" s="11">
        <f t="shared" si="577"/>
        <v>0</v>
      </c>
      <c r="Z745" s="12">
        <f t="shared" si="589"/>
        <v>0</v>
      </c>
      <c r="AA745" s="11">
        <f t="shared" si="578"/>
        <v>0</v>
      </c>
      <c r="AB745" s="12">
        <f t="shared" si="590"/>
        <v>0</v>
      </c>
      <c r="AC745" s="11">
        <f t="shared" si="579"/>
        <v>0</v>
      </c>
      <c r="AD745" s="12"/>
      <c r="AE745" s="11">
        <f t="shared" si="580"/>
        <v>0</v>
      </c>
      <c r="AF745" s="12">
        <f t="shared" si="591"/>
        <v>0</v>
      </c>
      <c r="AG745" s="11">
        <f t="shared" si="581"/>
        <v>0</v>
      </c>
      <c r="AH745" s="12">
        <f t="shared" si="592"/>
        <v>0</v>
      </c>
      <c r="AI745" s="11">
        <f t="shared" si="582"/>
        <v>1.9999999999999574E-2</v>
      </c>
      <c r="AJ745" s="12"/>
      <c r="AK745" s="11">
        <f t="shared" si="583"/>
        <v>0</v>
      </c>
      <c r="AL745" s="12">
        <f t="shared" si="593"/>
        <v>0</v>
      </c>
      <c r="AM745" s="11">
        <f t="shared" si="584"/>
        <v>0</v>
      </c>
      <c r="AN745" s="12">
        <f t="shared" si="594"/>
        <v>0</v>
      </c>
      <c r="AO745" s="11">
        <f t="shared" si="595"/>
        <v>1.9999999999999574E-2</v>
      </c>
      <c r="AP745" s="12"/>
      <c r="AQ745" s="11">
        <f t="shared" si="596"/>
        <v>0</v>
      </c>
      <c r="AR745" s="12">
        <f t="shared" si="597"/>
        <v>0</v>
      </c>
      <c r="AS745" s="11">
        <f t="shared" si="598"/>
        <v>0</v>
      </c>
      <c r="AT745" s="12">
        <f t="shared" si="599"/>
        <v>0</v>
      </c>
      <c r="AU745" s="11">
        <f t="shared" si="600"/>
        <v>0</v>
      </c>
      <c r="AV745" s="12"/>
      <c r="AW745" s="11">
        <f t="shared" si="601"/>
        <v>0</v>
      </c>
      <c r="AX745" s="12">
        <f t="shared" si="602"/>
        <v>0</v>
      </c>
      <c r="AY745" s="11">
        <f t="shared" si="603"/>
        <v>14.810416666666439</v>
      </c>
      <c r="AZ745" s="12">
        <f t="shared" si="604"/>
        <v>1</v>
      </c>
      <c r="BA745" s="11">
        <f t="shared" si="605"/>
        <v>1.9999999999999574E-2</v>
      </c>
      <c r="BB745" s="12"/>
      <c r="BC745" s="11">
        <f t="shared" si="606"/>
        <v>0</v>
      </c>
      <c r="BD745" s="12">
        <f t="shared" si="607"/>
        <v>0</v>
      </c>
      <c r="BE745" s="11">
        <f t="shared" si="608"/>
        <v>0</v>
      </c>
      <c r="BF745" s="12">
        <f t="shared" si="609"/>
        <v>0</v>
      </c>
      <c r="BG745" s="11">
        <f t="shared" si="610"/>
        <v>1.9999999999999574E-2</v>
      </c>
      <c r="BH745" s="12"/>
      <c r="BI745" s="11">
        <f t="shared" si="611"/>
        <v>0</v>
      </c>
      <c r="BJ745" s="12">
        <f t="shared" si="612"/>
        <v>0</v>
      </c>
      <c r="BK745" s="11">
        <f t="shared" si="613"/>
        <v>0</v>
      </c>
      <c r="BL745" s="12">
        <f t="shared" si="614"/>
        <v>0</v>
      </c>
      <c r="BM745" s="11">
        <f t="shared" si="615"/>
        <v>0</v>
      </c>
      <c r="BN745" s="12"/>
      <c r="BO745" s="11">
        <f t="shared" si="616"/>
        <v>0</v>
      </c>
      <c r="BP745" s="12">
        <f t="shared" si="617"/>
        <v>0</v>
      </c>
      <c r="BQ745" s="11">
        <f t="shared" si="618"/>
        <v>0</v>
      </c>
      <c r="BR745" s="12">
        <f t="shared" si="619"/>
        <v>0</v>
      </c>
      <c r="BS745" s="11">
        <f t="shared" si="620"/>
        <v>1.9999999999999574E-2</v>
      </c>
    </row>
    <row r="746" spans="1:71" x14ac:dyDescent="0.25">
      <c r="A746" s="21">
        <f t="shared" si="621"/>
        <v>14.830416666666439</v>
      </c>
      <c r="B746" s="7"/>
      <c r="D746" s="8" t="s">
        <v>73</v>
      </c>
      <c r="F746" s="8" t="s">
        <v>73</v>
      </c>
      <c r="G746" s="8" t="s">
        <v>73</v>
      </c>
      <c r="I746" s="9"/>
      <c r="J746" s="8" t="s">
        <v>73</v>
      </c>
      <c r="K746" t="s">
        <v>71</v>
      </c>
      <c r="L746" s="8" t="s">
        <v>73</v>
      </c>
      <c r="M746" s="11">
        <f t="shared" si="571"/>
        <v>0</v>
      </c>
      <c r="N746" s="12">
        <f t="shared" si="585"/>
        <v>0</v>
      </c>
      <c r="O746" s="11">
        <f t="shared" si="572"/>
        <v>0</v>
      </c>
      <c r="P746" s="12">
        <f t="shared" si="586"/>
        <v>0</v>
      </c>
      <c r="Q746" s="11">
        <f t="shared" si="573"/>
        <v>0</v>
      </c>
      <c r="R746" s="12"/>
      <c r="S746" s="11">
        <f t="shared" si="574"/>
        <v>0</v>
      </c>
      <c r="T746" s="12">
        <f t="shared" si="587"/>
        <v>0</v>
      </c>
      <c r="U746" s="11">
        <f t="shared" si="575"/>
        <v>0</v>
      </c>
      <c r="V746" s="12">
        <f t="shared" si="588"/>
        <v>0</v>
      </c>
      <c r="W746" s="11">
        <f t="shared" si="576"/>
        <v>1.9999999999999574E-2</v>
      </c>
      <c r="X746" s="12"/>
      <c r="Y746" s="11">
        <f t="shared" si="577"/>
        <v>0</v>
      </c>
      <c r="Z746" s="12">
        <f t="shared" si="589"/>
        <v>0</v>
      </c>
      <c r="AA746" s="11">
        <f t="shared" si="578"/>
        <v>0</v>
      </c>
      <c r="AB746" s="12">
        <f t="shared" si="590"/>
        <v>0</v>
      </c>
      <c r="AC746" s="11">
        <f t="shared" si="579"/>
        <v>0</v>
      </c>
      <c r="AD746" s="12"/>
      <c r="AE746" s="11">
        <f t="shared" si="580"/>
        <v>0</v>
      </c>
      <c r="AF746" s="12">
        <f t="shared" si="591"/>
        <v>0</v>
      </c>
      <c r="AG746" s="11">
        <f t="shared" si="581"/>
        <v>0</v>
      </c>
      <c r="AH746" s="12">
        <f t="shared" si="592"/>
        <v>0</v>
      </c>
      <c r="AI746" s="11">
        <f t="shared" si="582"/>
        <v>1.9999999999999574E-2</v>
      </c>
      <c r="AJ746" s="12"/>
      <c r="AK746" s="11">
        <f t="shared" si="583"/>
        <v>0</v>
      </c>
      <c r="AL746" s="12">
        <f t="shared" si="593"/>
        <v>0</v>
      </c>
      <c r="AM746" s="11">
        <f t="shared" si="584"/>
        <v>0</v>
      </c>
      <c r="AN746" s="12">
        <f t="shared" si="594"/>
        <v>0</v>
      </c>
      <c r="AO746" s="11">
        <f t="shared" si="595"/>
        <v>1.9999999999999574E-2</v>
      </c>
      <c r="AP746" s="12"/>
      <c r="AQ746" s="11">
        <f t="shared" si="596"/>
        <v>0</v>
      </c>
      <c r="AR746" s="12">
        <f t="shared" si="597"/>
        <v>0</v>
      </c>
      <c r="AS746" s="11">
        <f t="shared" si="598"/>
        <v>0</v>
      </c>
      <c r="AT746" s="12">
        <f t="shared" si="599"/>
        <v>0</v>
      </c>
      <c r="AU746" s="11">
        <f t="shared" si="600"/>
        <v>0</v>
      </c>
      <c r="AV746" s="12"/>
      <c r="AW746" s="11">
        <f t="shared" si="601"/>
        <v>0</v>
      </c>
      <c r="AX746" s="12">
        <f t="shared" si="602"/>
        <v>0</v>
      </c>
      <c r="AY746" s="11">
        <f t="shared" si="603"/>
        <v>0</v>
      </c>
      <c r="AZ746" s="12">
        <f t="shared" si="604"/>
        <v>0</v>
      </c>
      <c r="BA746" s="11">
        <f t="shared" si="605"/>
        <v>1.9999999999999574E-2</v>
      </c>
      <c r="BB746" s="12"/>
      <c r="BC746" s="11">
        <f t="shared" si="606"/>
        <v>0</v>
      </c>
      <c r="BD746" s="12">
        <f t="shared" si="607"/>
        <v>0</v>
      </c>
      <c r="BE746" s="11">
        <f t="shared" si="608"/>
        <v>0</v>
      </c>
      <c r="BF746" s="12">
        <f t="shared" si="609"/>
        <v>0</v>
      </c>
      <c r="BG746" s="11">
        <f t="shared" si="610"/>
        <v>1.9999999999999574E-2</v>
      </c>
      <c r="BH746" s="12"/>
      <c r="BI746" s="11">
        <f t="shared" si="611"/>
        <v>0</v>
      </c>
      <c r="BJ746" s="12">
        <f t="shared" si="612"/>
        <v>0</v>
      </c>
      <c r="BK746" s="11">
        <f t="shared" si="613"/>
        <v>0</v>
      </c>
      <c r="BL746" s="12">
        <f t="shared" si="614"/>
        <v>0</v>
      </c>
      <c r="BM746" s="11">
        <f t="shared" si="615"/>
        <v>0</v>
      </c>
      <c r="BN746" s="12"/>
      <c r="BO746" s="11">
        <f t="shared" si="616"/>
        <v>0</v>
      </c>
      <c r="BP746" s="12">
        <f t="shared" si="617"/>
        <v>0</v>
      </c>
      <c r="BQ746" s="11">
        <f t="shared" si="618"/>
        <v>0</v>
      </c>
      <c r="BR746" s="12">
        <f t="shared" si="619"/>
        <v>0</v>
      </c>
      <c r="BS746" s="11">
        <f t="shared" si="620"/>
        <v>1.9999999999999574E-2</v>
      </c>
    </row>
    <row r="747" spans="1:71" x14ac:dyDescent="0.25">
      <c r="A747" s="21">
        <f t="shared" si="621"/>
        <v>14.850416666666439</v>
      </c>
      <c r="B747" s="7"/>
      <c r="D747" s="8" t="s">
        <v>73</v>
      </c>
      <c r="F747" s="8" t="s">
        <v>73</v>
      </c>
      <c r="G747" s="8" t="s">
        <v>73</v>
      </c>
      <c r="I747" s="30"/>
      <c r="J747" s="8" t="s">
        <v>73</v>
      </c>
      <c r="K747" t="s">
        <v>71</v>
      </c>
      <c r="L747" s="8" t="s">
        <v>73</v>
      </c>
      <c r="M747" s="11">
        <f t="shared" si="571"/>
        <v>0</v>
      </c>
      <c r="N747" s="12">
        <f t="shared" si="585"/>
        <v>0</v>
      </c>
      <c r="O747" s="11">
        <f t="shared" si="572"/>
        <v>0</v>
      </c>
      <c r="P747" s="12">
        <f t="shared" si="586"/>
        <v>0</v>
      </c>
      <c r="Q747" s="11">
        <f t="shared" si="573"/>
        <v>0</v>
      </c>
      <c r="R747" s="12"/>
      <c r="S747" s="11">
        <f t="shared" si="574"/>
        <v>0</v>
      </c>
      <c r="T747" s="12">
        <f t="shared" si="587"/>
        <v>0</v>
      </c>
      <c r="U747" s="11">
        <f t="shared" si="575"/>
        <v>0</v>
      </c>
      <c r="V747" s="12">
        <f t="shared" si="588"/>
        <v>0</v>
      </c>
      <c r="W747" s="11">
        <f t="shared" si="576"/>
        <v>1.9999999999999574E-2</v>
      </c>
      <c r="X747" s="12"/>
      <c r="Y747" s="11">
        <f t="shared" si="577"/>
        <v>0</v>
      </c>
      <c r="Z747" s="12">
        <f t="shared" si="589"/>
        <v>0</v>
      </c>
      <c r="AA747" s="11">
        <f t="shared" si="578"/>
        <v>0</v>
      </c>
      <c r="AB747" s="12">
        <f t="shared" si="590"/>
        <v>0</v>
      </c>
      <c r="AC747" s="11">
        <f t="shared" si="579"/>
        <v>0</v>
      </c>
      <c r="AD747" s="12"/>
      <c r="AE747" s="11">
        <f t="shared" si="580"/>
        <v>0</v>
      </c>
      <c r="AF747" s="12">
        <f t="shared" si="591"/>
        <v>0</v>
      </c>
      <c r="AG747" s="11">
        <f t="shared" si="581"/>
        <v>0</v>
      </c>
      <c r="AH747" s="12">
        <f t="shared" si="592"/>
        <v>0</v>
      </c>
      <c r="AI747" s="11">
        <f t="shared" si="582"/>
        <v>1.9999999999999574E-2</v>
      </c>
      <c r="AJ747" s="12"/>
      <c r="AK747" s="11">
        <f t="shared" si="583"/>
        <v>0</v>
      </c>
      <c r="AL747" s="12">
        <f t="shared" si="593"/>
        <v>0</v>
      </c>
      <c r="AM747" s="11">
        <f t="shared" si="584"/>
        <v>0</v>
      </c>
      <c r="AN747" s="12">
        <f t="shared" si="594"/>
        <v>0</v>
      </c>
      <c r="AO747" s="11">
        <f t="shared" si="595"/>
        <v>1.9999999999999574E-2</v>
      </c>
      <c r="AP747" s="12"/>
      <c r="AQ747" s="11">
        <f t="shared" si="596"/>
        <v>0</v>
      </c>
      <c r="AR747" s="12">
        <f t="shared" si="597"/>
        <v>0</v>
      </c>
      <c r="AS747" s="11">
        <f t="shared" si="598"/>
        <v>0</v>
      </c>
      <c r="AT747" s="12">
        <f t="shared" si="599"/>
        <v>0</v>
      </c>
      <c r="AU747" s="11">
        <f t="shared" si="600"/>
        <v>0</v>
      </c>
      <c r="AV747" s="12"/>
      <c r="AW747" s="11">
        <f t="shared" si="601"/>
        <v>0</v>
      </c>
      <c r="AX747" s="12">
        <f t="shared" si="602"/>
        <v>0</v>
      </c>
      <c r="AY747" s="11">
        <f t="shared" si="603"/>
        <v>0</v>
      </c>
      <c r="AZ747" s="12">
        <f t="shared" si="604"/>
        <v>0</v>
      </c>
      <c r="BA747" s="11">
        <f t="shared" si="605"/>
        <v>1.9999999999999574E-2</v>
      </c>
      <c r="BB747" s="12"/>
      <c r="BC747" s="11">
        <f t="shared" si="606"/>
        <v>0</v>
      </c>
      <c r="BD747" s="12">
        <f t="shared" si="607"/>
        <v>0</v>
      </c>
      <c r="BE747" s="11">
        <f t="shared" si="608"/>
        <v>0</v>
      </c>
      <c r="BF747" s="12">
        <f t="shared" si="609"/>
        <v>0</v>
      </c>
      <c r="BG747" s="11">
        <f t="shared" si="610"/>
        <v>1.9999999999999574E-2</v>
      </c>
      <c r="BH747" s="12"/>
      <c r="BI747" s="11">
        <f t="shared" si="611"/>
        <v>0</v>
      </c>
      <c r="BJ747" s="12">
        <f t="shared" si="612"/>
        <v>0</v>
      </c>
      <c r="BK747" s="11">
        <f t="shared" si="613"/>
        <v>0</v>
      </c>
      <c r="BL747" s="12">
        <f t="shared" si="614"/>
        <v>0</v>
      </c>
      <c r="BM747" s="11">
        <f t="shared" si="615"/>
        <v>0</v>
      </c>
      <c r="BN747" s="12"/>
      <c r="BO747" s="11">
        <f t="shared" si="616"/>
        <v>0</v>
      </c>
      <c r="BP747" s="12">
        <f t="shared" si="617"/>
        <v>0</v>
      </c>
      <c r="BQ747" s="11">
        <f t="shared" si="618"/>
        <v>0</v>
      </c>
      <c r="BR747" s="12">
        <f t="shared" si="619"/>
        <v>0</v>
      </c>
      <c r="BS747" s="11">
        <f t="shared" si="620"/>
        <v>1.9999999999999574E-2</v>
      </c>
    </row>
    <row r="748" spans="1:71" x14ac:dyDescent="0.25">
      <c r="A748" s="21">
        <f t="shared" si="621"/>
        <v>14.870416666666438</v>
      </c>
      <c r="B748" s="7"/>
      <c r="D748" s="8" t="s">
        <v>73</v>
      </c>
      <c r="F748" s="8" t="s">
        <v>73</v>
      </c>
      <c r="G748" s="8" t="s">
        <v>73</v>
      </c>
      <c r="I748" s="30"/>
      <c r="J748" s="8" t="s">
        <v>73</v>
      </c>
      <c r="K748" t="s">
        <v>71</v>
      </c>
      <c r="L748" s="8" t="s">
        <v>73</v>
      </c>
      <c r="M748" s="11">
        <f t="shared" si="571"/>
        <v>0</v>
      </c>
      <c r="N748" s="12">
        <f t="shared" si="585"/>
        <v>0</v>
      </c>
      <c r="O748" s="11">
        <f t="shared" si="572"/>
        <v>0</v>
      </c>
      <c r="P748" s="12">
        <f t="shared" si="586"/>
        <v>0</v>
      </c>
      <c r="Q748" s="11">
        <f t="shared" si="573"/>
        <v>0</v>
      </c>
      <c r="R748" s="12"/>
      <c r="S748" s="11">
        <f t="shared" si="574"/>
        <v>0</v>
      </c>
      <c r="T748" s="12">
        <f t="shared" si="587"/>
        <v>0</v>
      </c>
      <c r="U748" s="11">
        <f t="shared" si="575"/>
        <v>0</v>
      </c>
      <c r="V748" s="12">
        <f t="shared" si="588"/>
        <v>0</v>
      </c>
      <c r="W748" s="11">
        <f t="shared" si="576"/>
        <v>1.9999999999999574E-2</v>
      </c>
      <c r="X748" s="12"/>
      <c r="Y748" s="11">
        <f t="shared" si="577"/>
        <v>0</v>
      </c>
      <c r="Z748" s="12">
        <f t="shared" si="589"/>
        <v>0</v>
      </c>
      <c r="AA748" s="11">
        <f t="shared" si="578"/>
        <v>0</v>
      </c>
      <c r="AB748" s="12">
        <f t="shared" si="590"/>
        <v>0</v>
      </c>
      <c r="AC748" s="11">
        <f t="shared" si="579"/>
        <v>0</v>
      </c>
      <c r="AD748" s="12"/>
      <c r="AE748" s="11">
        <f t="shared" si="580"/>
        <v>0</v>
      </c>
      <c r="AF748" s="12">
        <f t="shared" si="591"/>
        <v>0</v>
      </c>
      <c r="AG748" s="11">
        <f t="shared" si="581"/>
        <v>0</v>
      </c>
      <c r="AH748" s="12">
        <f t="shared" si="592"/>
        <v>0</v>
      </c>
      <c r="AI748" s="11">
        <f t="shared" si="582"/>
        <v>1.9999999999999574E-2</v>
      </c>
      <c r="AJ748" s="12"/>
      <c r="AK748" s="11">
        <f t="shared" si="583"/>
        <v>0</v>
      </c>
      <c r="AL748" s="12">
        <f t="shared" si="593"/>
        <v>0</v>
      </c>
      <c r="AM748" s="11">
        <f t="shared" si="584"/>
        <v>0</v>
      </c>
      <c r="AN748" s="12">
        <f t="shared" si="594"/>
        <v>0</v>
      </c>
      <c r="AO748" s="11">
        <f t="shared" si="595"/>
        <v>1.9999999999999574E-2</v>
      </c>
      <c r="AP748" s="12"/>
      <c r="AQ748" s="11">
        <f t="shared" si="596"/>
        <v>0</v>
      </c>
      <c r="AR748" s="12">
        <f t="shared" si="597"/>
        <v>0</v>
      </c>
      <c r="AS748" s="11">
        <f t="shared" si="598"/>
        <v>0</v>
      </c>
      <c r="AT748" s="12">
        <f t="shared" si="599"/>
        <v>0</v>
      </c>
      <c r="AU748" s="11">
        <f t="shared" si="600"/>
        <v>0</v>
      </c>
      <c r="AV748" s="12"/>
      <c r="AW748" s="11">
        <f t="shared" si="601"/>
        <v>0</v>
      </c>
      <c r="AX748" s="12">
        <f t="shared" si="602"/>
        <v>0</v>
      </c>
      <c r="AY748" s="11">
        <f t="shared" si="603"/>
        <v>0</v>
      </c>
      <c r="AZ748" s="12">
        <f t="shared" si="604"/>
        <v>0</v>
      </c>
      <c r="BA748" s="11">
        <f t="shared" si="605"/>
        <v>1.9999999999999574E-2</v>
      </c>
      <c r="BB748" s="12"/>
      <c r="BC748" s="11">
        <f t="shared" si="606"/>
        <v>0</v>
      </c>
      <c r="BD748" s="12">
        <f t="shared" si="607"/>
        <v>0</v>
      </c>
      <c r="BE748" s="11">
        <f t="shared" si="608"/>
        <v>0</v>
      </c>
      <c r="BF748" s="12">
        <f t="shared" si="609"/>
        <v>0</v>
      </c>
      <c r="BG748" s="11">
        <f t="shared" si="610"/>
        <v>1.9999999999999574E-2</v>
      </c>
      <c r="BH748" s="12"/>
      <c r="BI748" s="11">
        <f t="shared" si="611"/>
        <v>0</v>
      </c>
      <c r="BJ748" s="12">
        <f t="shared" si="612"/>
        <v>0</v>
      </c>
      <c r="BK748" s="11">
        <f t="shared" si="613"/>
        <v>0</v>
      </c>
      <c r="BL748" s="12">
        <f t="shared" si="614"/>
        <v>0</v>
      </c>
      <c r="BM748" s="11">
        <f t="shared" si="615"/>
        <v>0</v>
      </c>
      <c r="BN748" s="12"/>
      <c r="BO748" s="11">
        <f t="shared" si="616"/>
        <v>0</v>
      </c>
      <c r="BP748" s="12">
        <f t="shared" si="617"/>
        <v>0</v>
      </c>
      <c r="BQ748" s="11">
        <f t="shared" si="618"/>
        <v>0</v>
      </c>
      <c r="BR748" s="12">
        <f t="shared" si="619"/>
        <v>0</v>
      </c>
      <c r="BS748" s="11">
        <f t="shared" si="620"/>
        <v>1.9999999999999574E-2</v>
      </c>
    </row>
    <row r="749" spans="1:71" x14ac:dyDescent="0.25">
      <c r="A749" s="21">
        <f t="shared" si="621"/>
        <v>14.890416666666438</v>
      </c>
      <c r="B749" s="7"/>
      <c r="D749" s="8" t="s">
        <v>73</v>
      </c>
      <c r="F749" s="8" t="s">
        <v>73</v>
      </c>
      <c r="G749" s="8" t="s">
        <v>73</v>
      </c>
      <c r="H749" s="8"/>
      <c r="I749" s="30"/>
      <c r="J749" s="8" t="s">
        <v>73</v>
      </c>
      <c r="K749" t="s">
        <v>71</v>
      </c>
      <c r="L749" s="8" t="s">
        <v>73</v>
      </c>
      <c r="M749" s="11">
        <f t="shared" si="571"/>
        <v>0</v>
      </c>
      <c r="N749" s="12">
        <f t="shared" si="585"/>
        <v>0</v>
      </c>
      <c r="O749" s="11">
        <f t="shared" si="572"/>
        <v>0</v>
      </c>
      <c r="P749" s="12">
        <f t="shared" si="586"/>
        <v>0</v>
      </c>
      <c r="Q749" s="11">
        <f t="shared" si="573"/>
        <v>0</v>
      </c>
      <c r="R749" s="12"/>
      <c r="S749" s="11">
        <f t="shared" si="574"/>
        <v>0</v>
      </c>
      <c r="T749" s="12">
        <f t="shared" si="587"/>
        <v>0</v>
      </c>
      <c r="U749" s="11">
        <f t="shared" si="575"/>
        <v>0</v>
      </c>
      <c r="V749" s="12">
        <f t="shared" si="588"/>
        <v>0</v>
      </c>
      <c r="W749" s="11">
        <f t="shared" si="576"/>
        <v>1.9999999999999574E-2</v>
      </c>
      <c r="X749" s="12"/>
      <c r="Y749" s="11">
        <f t="shared" si="577"/>
        <v>0</v>
      </c>
      <c r="Z749" s="12">
        <f t="shared" si="589"/>
        <v>0</v>
      </c>
      <c r="AA749" s="11">
        <f t="shared" si="578"/>
        <v>0</v>
      </c>
      <c r="AB749" s="12">
        <f t="shared" si="590"/>
        <v>0</v>
      </c>
      <c r="AC749" s="11">
        <f t="shared" si="579"/>
        <v>0</v>
      </c>
      <c r="AD749" s="12"/>
      <c r="AE749" s="11">
        <f t="shared" si="580"/>
        <v>0</v>
      </c>
      <c r="AF749" s="12">
        <f t="shared" si="591"/>
        <v>0</v>
      </c>
      <c r="AG749" s="11">
        <f t="shared" si="581"/>
        <v>0</v>
      </c>
      <c r="AH749" s="12">
        <f t="shared" si="592"/>
        <v>0</v>
      </c>
      <c r="AI749" s="11">
        <f t="shared" si="582"/>
        <v>1.9999999999999574E-2</v>
      </c>
      <c r="AJ749" s="12"/>
      <c r="AK749" s="11">
        <f t="shared" si="583"/>
        <v>0</v>
      </c>
      <c r="AL749" s="12">
        <f t="shared" si="593"/>
        <v>0</v>
      </c>
      <c r="AM749" s="11">
        <f t="shared" si="584"/>
        <v>0</v>
      </c>
      <c r="AN749" s="12">
        <f t="shared" si="594"/>
        <v>0</v>
      </c>
      <c r="AO749" s="11">
        <f t="shared" si="595"/>
        <v>1.9999999999999574E-2</v>
      </c>
      <c r="AP749" s="12"/>
      <c r="AQ749" s="11">
        <f t="shared" si="596"/>
        <v>0</v>
      </c>
      <c r="AR749" s="12">
        <f t="shared" si="597"/>
        <v>0</v>
      </c>
      <c r="AS749" s="11">
        <f t="shared" si="598"/>
        <v>0</v>
      </c>
      <c r="AT749" s="12">
        <f t="shared" si="599"/>
        <v>0</v>
      </c>
      <c r="AU749" s="11">
        <f t="shared" si="600"/>
        <v>0</v>
      </c>
      <c r="AV749" s="12"/>
      <c r="AW749" s="11">
        <f t="shared" si="601"/>
        <v>0</v>
      </c>
      <c r="AX749" s="12">
        <f t="shared" si="602"/>
        <v>0</v>
      </c>
      <c r="AY749" s="11">
        <f t="shared" si="603"/>
        <v>0</v>
      </c>
      <c r="AZ749" s="12">
        <f t="shared" si="604"/>
        <v>0</v>
      </c>
      <c r="BA749" s="11">
        <f t="shared" si="605"/>
        <v>1.9999999999999574E-2</v>
      </c>
      <c r="BB749" s="12"/>
      <c r="BC749" s="11">
        <f t="shared" si="606"/>
        <v>0</v>
      </c>
      <c r="BD749" s="12">
        <f t="shared" si="607"/>
        <v>0</v>
      </c>
      <c r="BE749" s="11">
        <f t="shared" si="608"/>
        <v>0</v>
      </c>
      <c r="BF749" s="12">
        <f t="shared" si="609"/>
        <v>0</v>
      </c>
      <c r="BG749" s="11">
        <f t="shared" si="610"/>
        <v>1.9999999999999574E-2</v>
      </c>
      <c r="BH749" s="12"/>
      <c r="BI749" s="11">
        <f t="shared" si="611"/>
        <v>0</v>
      </c>
      <c r="BJ749" s="12">
        <f t="shared" si="612"/>
        <v>0</v>
      </c>
      <c r="BK749" s="11">
        <f t="shared" si="613"/>
        <v>0</v>
      </c>
      <c r="BL749" s="12">
        <f t="shared" si="614"/>
        <v>0</v>
      </c>
      <c r="BM749" s="11">
        <f t="shared" si="615"/>
        <v>0</v>
      </c>
      <c r="BN749" s="12"/>
      <c r="BO749" s="11">
        <f t="shared" si="616"/>
        <v>0</v>
      </c>
      <c r="BP749" s="12">
        <f t="shared" si="617"/>
        <v>0</v>
      </c>
      <c r="BQ749" s="11">
        <f t="shared" si="618"/>
        <v>0</v>
      </c>
      <c r="BR749" s="12">
        <f t="shared" si="619"/>
        <v>0</v>
      </c>
      <c r="BS749" s="11">
        <f t="shared" si="620"/>
        <v>1.9999999999999574E-2</v>
      </c>
    </row>
    <row r="750" spans="1:71" x14ac:dyDescent="0.25">
      <c r="A750" s="21">
        <f t="shared" si="621"/>
        <v>14.910416666666437</v>
      </c>
      <c r="B750" s="7" t="s">
        <v>92</v>
      </c>
      <c r="D750" s="8" t="s">
        <v>73</v>
      </c>
      <c r="E750" s="9"/>
      <c r="F750" t="s">
        <v>71</v>
      </c>
      <c r="G750" s="8" t="s">
        <v>73</v>
      </c>
      <c r="H750" s="8"/>
      <c r="I750" s="30"/>
      <c r="J750" s="8" t="s">
        <v>73</v>
      </c>
      <c r="K750" s="9" t="s">
        <v>72</v>
      </c>
      <c r="L750" s="8" t="s">
        <v>73</v>
      </c>
      <c r="M750" s="11">
        <f t="shared" si="571"/>
        <v>0</v>
      </c>
      <c r="N750" s="12">
        <f t="shared" si="585"/>
        <v>0</v>
      </c>
      <c r="O750" s="11">
        <f t="shared" si="572"/>
        <v>0</v>
      </c>
      <c r="P750" s="12">
        <f t="shared" si="586"/>
        <v>0</v>
      </c>
      <c r="Q750" s="11">
        <f t="shared" si="573"/>
        <v>0</v>
      </c>
      <c r="R750" s="12"/>
      <c r="S750" s="11">
        <f t="shared" si="574"/>
        <v>0</v>
      </c>
      <c r="T750" s="12">
        <f t="shared" si="587"/>
        <v>0</v>
      </c>
      <c r="U750" s="11">
        <f t="shared" si="575"/>
        <v>0</v>
      </c>
      <c r="V750" s="12">
        <f t="shared" si="588"/>
        <v>0</v>
      </c>
      <c r="W750" s="11">
        <f t="shared" si="576"/>
        <v>1.9999999999999574E-2</v>
      </c>
      <c r="X750" s="12"/>
      <c r="Y750" s="11">
        <f t="shared" si="577"/>
        <v>0</v>
      </c>
      <c r="Z750" s="12">
        <f t="shared" si="589"/>
        <v>0</v>
      </c>
      <c r="AA750" s="11">
        <f t="shared" si="578"/>
        <v>0</v>
      </c>
      <c r="AB750" s="12">
        <f t="shared" si="590"/>
        <v>0</v>
      </c>
      <c r="AC750" s="11">
        <f t="shared" si="579"/>
        <v>0</v>
      </c>
      <c r="AD750" s="12"/>
      <c r="AE750" s="11">
        <f t="shared" si="580"/>
        <v>0</v>
      </c>
      <c r="AF750" s="12">
        <f t="shared" si="591"/>
        <v>0</v>
      </c>
      <c r="AG750" s="11">
        <f t="shared" si="581"/>
        <v>0</v>
      </c>
      <c r="AH750" s="12">
        <f t="shared" si="592"/>
        <v>0</v>
      </c>
      <c r="AI750" s="11">
        <f t="shared" si="582"/>
        <v>0</v>
      </c>
      <c r="AJ750" s="12"/>
      <c r="AK750" s="11">
        <f t="shared" si="583"/>
        <v>0</v>
      </c>
      <c r="AL750" s="12">
        <f t="shared" si="593"/>
        <v>0</v>
      </c>
      <c r="AM750" s="11">
        <f t="shared" si="584"/>
        <v>0</v>
      </c>
      <c r="AN750" s="12">
        <f t="shared" si="594"/>
        <v>0</v>
      </c>
      <c r="AO750" s="11">
        <f t="shared" si="595"/>
        <v>1.9999999999999574E-2</v>
      </c>
      <c r="AP750" s="12"/>
      <c r="AQ750" s="11">
        <f t="shared" si="596"/>
        <v>0</v>
      </c>
      <c r="AR750" s="12">
        <f t="shared" si="597"/>
        <v>0</v>
      </c>
      <c r="AS750" s="11">
        <f t="shared" si="598"/>
        <v>0</v>
      </c>
      <c r="AT750" s="12">
        <f t="shared" si="599"/>
        <v>0</v>
      </c>
      <c r="AU750" s="11">
        <f t="shared" si="600"/>
        <v>0</v>
      </c>
      <c r="AV750" s="12"/>
      <c r="AW750" s="11">
        <f t="shared" si="601"/>
        <v>0</v>
      </c>
      <c r="AX750" s="12">
        <f t="shared" si="602"/>
        <v>0</v>
      </c>
      <c r="AY750" s="11">
        <f t="shared" si="603"/>
        <v>0</v>
      </c>
      <c r="AZ750" s="12">
        <f t="shared" si="604"/>
        <v>0</v>
      </c>
      <c r="BA750" s="11">
        <f t="shared" si="605"/>
        <v>1.9999999999999574E-2</v>
      </c>
      <c r="BB750" s="12"/>
      <c r="BC750" s="11">
        <f t="shared" si="606"/>
        <v>0</v>
      </c>
      <c r="BD750" s="12">
        <f t="shared" si="607"/>
        <v>0</v>
      </c>
      <c r="BE750" s="11">
        <f t="shared" si="608"/>
        <v>0</v>
      </c>
      <c r="BF750" s="12">
        <f t="shared" si="609"/>
        <v>0</v>
      </c>
      <c r="BG750" s="11">
        <f t="shared" si="610"/>
        <v>1.9999999999999574E-2</v>
      </c>
      <c r="BH750" s="12"/>
      <c r="BI750" s="11">
        <f t="shared" si="611"/>
        <v>0</v>
      </c>
      <c r="BJ750" s="12">
        <f t="shared" si="612"/>
        <v>0</v>
      </c>
      <c r="BK750" s="11">
        <f t="shared" si="613"/>
        <v>14.910416666666437</v>
      </c>
      <c r="BL750" s="12">
        <f t="shared" si="614"/>
        <v>1</v>
      </c>
      <c r="BM750" s="11">
        <f t="shared" si="615"/>
        <v>0</v>
      </c>
      <c r="BN750" s="12"/>
      <c r="BO750" s="11">
        <f t="shared" si="616"/>
        <v>0</v>
      </c>
      <c r="BP750" s="12">
        <f t="shared" si="617"/>
        <v>0</v>
      </c>
      <c r="BQ750" s="11">
        <f t="shared" si="618"/>
        <v>0</v>
      </c>
      <c r="BR750" s="12">
        <f t="shared" si="619"/>
        <v>0</v>
      </c>
      <c r="BS750" s="11">
        <f t="shared" si="620"/>
        <v>1.9999999999999574E-2</v>
      </c>
    </row>
    <row r="751" spans="1:71" x14ac:dyDescent="0.25">
      <c r="A751" s="21">
        <f t="shared" si="621"/>
        <v>14.930416666666437</v>
      </c>
      <c r="B751" s="7"/>
      <c r="D751" s="8" t="s">
        <v>73</v>
      </c>
      <c r="F751" t="s">
        <v>71</v>
      </c>
      <c r="G751" s="8" t="s">
        <v>73</v>
      </c>
      <c r="H751" s="8"/>
      <c r="I751" s="30"/>
      <c r="J751" s="8" t="s">
        <v>73</v>
      </c>
      <c r="K751" s="30"/>
      <c r="L751" s="8" t="s">
        <v>73</v>
      </c>
      <c r="M751" s="11">
        <f t="shared" si="571"/>
        <v>0</v>
      </c>
      <c r="N751" s="12">
        <f t="shared" si="585"/>
        <v>0</v>
      </c>
      <c r="O751" s="11">
        <f t="shared" si="572"/>
        <v>0</v>
      </c>
      <c r="P751" s="12">
        <f t="shared" si="586"/>
        <v>0</v>
      </c>
      <c r="Q751" s="11">
        <f t="shared" si="573"/>
        <v>0</v>
      </c>
      <c r="R751" s="12"/>
      <c r="S751" s="11">
        <f t="shared" si="574"/>
        <v>0</v>
      </c>
      <c r="T751" s="12">
        <f t="shared" si="587"/>
        <v>0</v>
      </c>
      <c r="U751" s="11">
        <f t="shared" si="575"/>
        <v>0</v>
      </c>
      <c r="V751" s="12">
        <f t="shared" si="588"/>
        <v>0</v>
      </c>
      <c r="W751" s="11">
        <f t="shared" si="576"/>
        <v>1.9999999999999574E-2</v>
      </c>
      <c r="X751" s="12"/>
      <c r="Y751" s="11">
        <f t="shared" si="577"/>
        <v>0</v>
      </c>
      <c r="Z751" s="12">
        <f t="shared" si="589"/>
        <v>0</v>
      </c>
      <c r="AA751" s="11">
        <f t="shared" si="578"/>
        <v>0</v>
      </c>
      <c r="AB751" s="12">
        <f t="shared" si="590"/>
        <v>0</v>
      </c>
      <c r="AC751" s="11">
        <f t="shared" si="579"/>
        <v>0</v>
      </c>
      <c r="AD751" s="12"/>
      <c r="AE751" s="11">
        <f t="shared" si="580"/>
        <v>0</v>
      </c>
      <c r="AF751" s="12">
        <f t="shared" si="591"/>
        <v>0</v>
      </c>
      <c r="AG751" s="11">
        <f t="shared" si="581"/>
        <v>0</v>
      </c>
      <c r="AH751" s="12">
        <f t="shared" si="592"/>
        <v>0</v>
      </c>
      <c r="AI751" s="11">
        <f t="shared" si="582"/>
        <v>0</v>
      </c>
      <c r="AJ751" s="12"/>
      <c r="AK751" s="11">
        <f t="shared" si="583"/>
        <v>0</v>
      </c>
      <c r="AL751" s="12">
        <f t="shared" si="593"/>
        <v>0</v>
      </c>
      <c r="AM751" s="11">
        <f t="shared" si="584"/>
        <v>0</v>
      </c>
      <c r="AN751" s="12">
        <f t="shared" si="594"/>
        <v>0</v>
      </c>
      <c r="AO751" s="11">
        <f t="shared" si="595"/>
        <v>1.9999999999999574E-2</v>
      </c>
      <c r="AP751" s="12"/>
      <c r="AQ751" s="11">
        <f t="shared" si="596"/>
        <v>0</v>
      </c>
      <c r="AR751" s="12">
        <f t="shared" si="597"/>
        <v>0</v>
      </c>
      <c r="AS751" s="11">
        <f t="shared" si="598"/>
        <v>0</v>
      </c>
      <c r="AT751" s="12">
        <f t="shared" si="599"/>
        <v>0</v>
      </c>
      <c r="AU751" s="11">
        <f t="shared" si="600"/>
        <v>0</v>
      </c>
      <c r="AV751" s="12"/>
      <c r="AW751" s="11">
        <f t="shared" si="601"/>
        <v>0</v>
      </c>
      <c r="AX751" s="12">
        <f t="shared" si="602"/>
        <v>0</v>
      </c>
      <c r="AY751" s="11">
        <f t="shared" si="603"/>
        <v>0</v>
      </c>
      <c r="AZ751" s="12">
        <f t="shared" si="604"/>
        <v>0</v>
      </c>
      <c r="BA751" s="11">
        <f t="shared" si="605"/>
        <v>1.9999999999999574E-2</v>
      </c>
      <c r="BB751" s="12"/>
      <c r="BC751" s="11">
        <f t="shared" si="606"/>
        <v>0</v>
      </c>
      <c r="BD751" s="12">
        <f t="shared" si="607"/>
        <v>0</v>
      </c>
      <c r="BE751" s="11">
        <f t="shared" si="608"/>
        <v>0</v>
      </c>
      <c r="BF751" s="12">
        <f t="shared" si="609"/>
        <v>0</v>
      </c>
      <c r="BG751" s="11">
        <f t="shared" si="610"/>
        <v>1.9999999999999574E-2</v>
      </c>
      <c r="BH751" s="12"/>
      <c r="BI751" s="11">
        <f t="shared" si="611"/>
        <v>0</v>
      </c>
      <c r="BJ751" s="12">
        <f t="shared" si="612"/>
        <v>0</v>
      </c>
      <c r="BK751" s="11">
        <f t="shared" si="613"/>
        <v>0</v>
      </c>
      <c r="BL751" s="12">
        <f t="shared" si="614"/>
        <v>0</v>
      </c>
      <c r="BM751" s="11">
        <f t="shared" si="615"/>
        <v>0</v>
      </c>
      <c r="BN751" s="12"/>
      <c r="BO751" s="11">
        <f t="shared" si="616"/>
        <v>0</v>
      </c>
      <c r="BP751" s="12">
        <f t="shared" si="617"/>
        <v>0</v>
      </c>
      <c r="BQ751" s="11">
        <f t="shared" si="618"/>
        <v>0</v>
      </c>
      <c r="BR751" s="12">
        <f t="shared" si="619"/>
        <v>0</v>
      </c>
      <c r="BS751" s="11">
        <f t="shared" si="620"/>
        <v>1.9999999999999574E-2</v>
      </c>
    </row>
    <row r="752" spans="1:71" x14ac:dyDescent="0.25">
      <c r="A752" s="21">
        <f t="shared" si="621"/>
        <v>14.950416666666436</v>
      </c>
      <c r="B752" s="7" t="s">
        <v>77</v>
      </c>
      <c r="D752" s="8" t="s">
        <v>73</v>
      </c>
      <c r="E752" s="8" t="s">
        <v>73</v>
      </c>
      <c r="F752" t="s">
        <v>71</v>
      </c>
      <c r="G752" s="8" t="s">
        <v>73</v>
      </c>
      <c r="H752" s="8"/>
      <c r="I752" s="9"/>
      <c r="J752" s="8" t="s">
        <v>73</v>
      </c>
      <c r="K752" s="30"/>
      <c r="L752" s="8" t="s">
        <v>73</v>
      </c>
      <c r="M752" s="11">
        <f t="shared" si="571"/>
        <v>0</v>
      </c>
      <c r="N752" s="12">
        <f t="shared" si="585"/>
        <v>0</v>
      </c>
      <c r="O752" s="11">
        <f t="shared" si="572"/>
        <v>0</v>
      </c>
      <c r="P752" s="12">
        <f t="shared" si="586"/>
        <v>0</v>
      </c>
      <c r="Q752" s="11">
        <f t="shared" si="573"/>
        <v>0</v>
      </c>
      <c r="R752" s="12"/>
      <c r="S752" s="11">
        <f t="shared" si="574"/>
        <v>0</v>
      </c>
      <c r="T752" s="12">
        <f t="shared" si="587"/>
        <v>0</v>
      </c>
      <c r="U752" s="11">
        <f t="shared" si="575"/>
        <v>0</v>
      </c>
      <c r="V752" s="12">
        <f t="shared" si="588"/>
        <v>0</v>
      </c>
      <c r="W752" s="11">
        <f t="shared" si="576"/>
        <v>1.9999999999999574E-2</v>
      </c>
      <c r="X752" s="12"/>
      <c r="Y752" s="11">
        <f t="shared" si="577"/>
        <v>14.950416666666436</v>
      </c>
      <c r="Z752" s="12">
        <f t="shared" si="589"/>
        <v>1</v>
      </c>
      <c r="AA752" s="11">
        <f t="shared" si="578"/>
        <v>0</v>
      </c>
      <c r="AB752" s="12">
        <f t="shared" si="590"/>
        <v>0</v>
      </c>
      <c r="AC752" s="11">
        <f t="shared" si="579"/>
        <v>1.9999999999999574E-2</v>
      </c>
      <c r="AD752" s="12"/>
      <c r="AE752" s="11">
        <f t="shared" si="580"/>
        <v>0</v>
      </c>
      <c r="AF752" s="12">
        <f t="shared" si="591"/>
        <v>0</v>
      </c>
      <c r="AG752" s="11">
        <f t="shared" si="581"/>
        <v>0</v>
      </c>
      <c r="AH752" s="12">
        <f t="shared" si="592"/>
        <v>0</v>
      </c>
      <c r="AI752" s="11">
        <f t="shared" si="582"/>
        <v>0</v>
      </c>
      <c r="AJ752" s="12"/>
      <c r="AK752" s="11">
        <f t="shared" si="583"/>
        <v>0</v>
      </c>
      <c r="AL752" s="12">
        <f t="shared" si="593"/>
        <v>0</v>
      </c>
      <c r="AM752" s="11">
        <f t="shared" si="584"/>
        <v>0</v>
      </c>
      <c r="AN752" s="12">
        <f t="shared" si="594"/>
        <v>0</v>
      </c>
      <c r="AO752" s="11">
        <f t="shared" si="595"/>
        <v>1.9999999999999574E-2</v>
      </c>
      <c r="AP752" s="12"/>
      <c r="AQ752" s="11">
        <f t="shared" si="596"/>
        <v>0</v>
      </c>
      <c r="AR752" s="12">
        <f t="shared" si="597"/>
        <v>0</v>
      </c>
      <c r="AS752" s="11">
        <f t="shared" si="598"/>
        <v>0</v>
      </c>
      <c r="AT752" s="12">
        <f t="shared" si="599"/>
        <v>0</v>
      </c>
      <c r="AU752" s="11">
        <f t="shared" si="600"/>
        <v>0</v>
      </c>
      <c r="AV752" s="12"/>
      <c r="AW752" s="11">
        <f t="shared" si="601"/>
        <v>0</v>
      </c>
      <c r="AX752" s="12">
        <f t="shared" si="602"/>
        <v>0</v>
      </c>
      <c r="AY752" s="11">
        <f t="shared" si="603"/>
        <v>0</v>
      </c>
      <c r="AZ752" s="12">
        <f t="shared" si="604"/>
        <v>0</v>
      </c>
      <c r="BA752" s="11">
        <f t="shared" si="605"/>
        <v>1.9999999999999574E-2</v>
      </c>
      <c r="BB752" s="12"/>
      <c r="BC752" s="11">
        <f t="shared" si="606"/>
        <v>0</v>
      </c>
      <c r="BD752" s="12">
        <f t="shared" si="607"/>
        <v>0</v>
      </c>
      <c r="BE752" s="11">
        <f t="shared" si="608"/>
        <v>0</v>
      </c>
      <c r="BF752" s="12">
        <f t="shared" si="609"/>
        <v>0</v>
      </c>
      <c r="BG752" s="11">
        <f t="shared" si="610"/>
        <v>1.9999999999999574E-2</v>
      </c>
      <c r="BH752" s="12"/>
      <c r="BI752" s="11">
        <f t="shared" si="611"/>
        <v>0</v>
      </c>
      <c r="BJ752" s="12">
        <f t="shared" si="612"/>
        <v>0</v>
      </c>
      <c r="BK752" s="11">
        <f t="shared" si="613"/>
        <v>0</v>
      </c>
      <c r="BL752" s="12">
        <f t="shared" si="614"/>
        <v>0</v>
      </c>
      <c r="BM752" s="11">
        <f t="shared" si="615"/>
        <v>0</v>
      </c>
      <c r="BN752" s="12"/>
      <c r="BO752" s="11">
        <f t="shared" si="616"/>
        <v>0</v>
      </c>
      <c r="BP752" s="12">
        <f t="shared" si="617"/>
        <v>0</v>
      </c>
      <c r="BQ752" s="11">
        <f t="shared" si="618"/>
        <v>0</v>
      </c>
      <c r="BR752" s="12">
        <f t="shared" si="619"/>
        <v>0</v>
      </c>
      <c r="BS752" s="11">
        <f t="shared" si="620"/>
        <v>1.9999999999999574E-2</v>
      </c>
    </row>
    <row r="753" spans="1:71" x14ac:dyDescent="0.25">
      <c r="A753" s="21">
        <f t="shared" si="621"/>
        <v>14.970416666666436</v>
      </c>
      <c r="B753" s="7"/>
      <c r="D753" s="8" t="s">
        <v>73</v>
      </c>
      <c r="E753" s="8" t="s">
        <v>73</v>
      </c>
      <c r="F753" t="s">
        <v>71</v>
      </c>
      <c r="G753" s="8" t="s">
        <v>73</v>
      </c>
      <c r="H753" s="8"/>
      <c r="I753" s="8"/>
      <c r="J753" s="8" t="s">
        <v>73</v>
      </c>
      <c r="K753" s="30"/>
      <c r="L753" s="8" t="s">
        <v>73</v>
      </c>
      <c r="M753" s="11">
        <f t="shared" si="571"/>
        <v>0</v>
      </c>
      <c r="N753" s="12">
        <f t="shared" si="585"/>
        <v>0</v>
      </c>
      <c r="O753" s="11">
        <f t="shared" si="572"/>
        <v>0</v>
      </c>
      <c r="P753" s="12">
        <f t="shared" si="586"/>
        <v>0</v>
      </c>
      <c r="Q753" s="11">
        <f t="shared" si="573"/>
        <v>0</v>
      </c>
      <c r="R753" s="12"/>
      <c r="S753" s="11">
        <f t="shared" si="574"/>
        <v>0</v>
      </c>
      <c r="T753" s="12">
        <f t="shared" si="587"/>
        <v>0</v>
      </c>
      <c r="U753" s="11">
        <f t="shared" si="575"/>
        <v>0</v>
      </c>
      <c r="V753" s="12">
        <f t="shared" si="588"/>
        <v>0</v>
      </c>
      <c r="W753" s="11">
        <f t="shared" si="576"/>
        <v>1.9999999999999574E-2</v>
      </c>
      <c r="X753" s="12"/>
      <c r="Y753" s="11">
        <f t="shared" si="577"/>
        <v>0</v>
      </c>
      <c r="Z753" s="12">
        <f t="shared" si="589"/>
        <v>0</v>
      </c>
      <c r="AA753" s="11">
        <f t="shared" si="578"/>
        <v>0</v>
      </c>
      <c r="AB753" s="12">
        <f t="shared" si="590"/>
        <v>0</v>
      </c>
      <c r="AC753" s="11">
        <f t="shared" si="579"/>
        <v>1.9999999999999574E-2</v>
      </c>
      <c r="AD753" s="12"/>
      <c r="AE753" s="11">
        <f t="shared" si="580"/>
        <v>0</v>
      </c>
      <c r="AF753" s="12">
        <f t="shared" si="591"/>
        <v>0</v>
      </c>
      <c r="AG753" s="11">
        <f t="shared" si="581"/>
        <v>0</v>
      </c>
      <c r="AH753" s="12">
        <f t="shared" si="592"/>
        <v>0</v>
      </c>
      <c r="AI753" s="11">
        <f t="shared" si="582"/>
        <v>0</v>
      </c>
      <c r="AJ753" s="12"/>
      <c r="AK753" s="11">
        <f t="shared" si="583"/>
        <v>0</v>
      </c>
      <c r="AL753" s="12">
        <f t="shared" si="593"/>
        <v>0</v>
      </c>
      <c r="AM753" s="11">
        <f t="shared" si="584"/>
        <v>0</v>
      </c>
      <c r="AN753" s="12">
        <f t="shared" si="594"/>
        <v>0</v>
      </c>
      <c r="AO753" s="11">
        <f t="shared" si="595"/>
        <v>1.9999999999999574E-2</v>
      </c>
      <c r="AP753" s="12"/>
      <c r="AQ753" s="11">
        <f t="shared" si="596"/>
        <v>0</v>
      </c>
      <c r="AR753" s="12">
        <f t="shared" si="597"/>
        <v>0</v>
      </c>
      <c r="AS753" s="11">
        <f t="shared" si="598"/>
        <v>0</v>
      </c>
      <c r="AT753" s="12">
        <f t="shared" si="599"/>
        <v>0</v>
      </c>
      <c r="AU753" s="11">
        <f t="shared" si="600"/>
        <v>0</v>
      </c>
      <c r="AV753" s="12"/>
      <c r="AW753" s="11">
        <f t="shared" si="601"/>
        <v>0</v>
      </c>
      <c r="AX753" s="12">
        <f t="shared" si="602"/>
        <v>0</v>
      </c>
      <c r="AY753" s="11">
        <f t="shared" si="603"/>
        <v>0</v>
      </c>
      <c r="AZ753" s="12">
        <f t="shared" si="604"/>
        <v>0</v>
      </c>
      <c r="BA753" s="11">
        <f t="shared" si="605"/>
        <v>1.9999999999999574E-2</v>
      </c>
      <c r="BB753" s="12"/>
      <c r="BC753" s="11">
        <f t="shared" si="606"/>
        <v>0</v>
      </c>
      <c r="BD753" s="12">
        <f t="shared" si="607"/>
        <v>0</v>
      </c>
      <c r="BE753" s="11">
        <f t="shared" si="608"/>
        <v>0</v>
      </c>
      <c r="BF753" s="12">
        <f t="shared" si="609"/>
        <v>0</v>
      </c>
      <c r="BG753" s="11">
        <f t="shared" si="610"/>
        <v>1.9999999999999574E-2</v>
      </c>
      <c r="BH753" s="12"/>
      <c r="BI753" s="11">
        <f t="shared" si="611"/>
        <v>0</v>
      </c>
      <c r="BJ753" s="12">
        <f t="shared" si="612"/>
        <v>0</v>
      </c>
      <c r="BK753" s="11">
        <f t="shared" si="613"/>
        <v>0</v>
      </c>
      <c r="BL753" s="12">
        <f t="shared" si="614"/>
        <v>0</v>
      </c>
      <c r="BM753" s="11">
        <f t="shared" si="615"/>
        <v>0</v>
      </c>
      <c r="BN753" s="12"/>
      <c r="BO753" s="11">
        <f t="shared" si="616"/>
        <v>0</v>
      </c>
      <c r="BP753" s="12">
        <f t="shared" si="617"/>
        <v>0</v>
      </c>
      <c r="BQ753" s="11">
        <f t="shared" si="618"/>
        <v>0</v>
      </c>
      <c r="BR753" s="12">
        <f t="shared" si="619"/>
        <v>0</v>
      </c>
      <c r="BS753" s="11">
        <f t="shared" si="620"/>
        <v>1.9999999999999574E-2</v>
      </c>
    </row>
    <row r="754" spans="1:71" x14ac:dyDescent="0.25">
      <c r="A754" s="21">
        <f t="shared" si="621"/>
        <v>14.990416666666436</v>
      </c>
      <c r="B754" s="7" t="s">
        <v>87</v>
      </c>
      <c r="D754" t="s">
        <v>71</v>
      </c>
      <c r="E754" s="8" t="s">
        <v>73</v>
      </c>
      <c r="F754" s="9" t="s">
        <v>72</v>
      </c>
      <c r="G754" s="8" t="s">
        <v>73</v>
      </c>
      <c r="H754" s="8"/>
      <c r="J754" s="8" t="s">
        <v>73</v>
      </c>
      <c r="K754" s="30"/>
      <c r="L754" s="8" t="s">
        <v>73</v>
      </c>
      <c r="M754" s="11">
        <f t="shared" si="571"/>
        <v>0</v>
      </c>
      <c r="N754" s="12">
        <f t="shared" si="585"/>
        <v>0</v>
      </c>
      <c r="O754" s="11">
        <f t="shared" si="572"/>
        <v>0</v>
      </c>
      <c r="P754" s="12">
        <f t="shared" si="586"/>
        <v>0</v>
      </c>
      <c r="Q754" s="11">
        <f t="shared" si="573"/>
        <v>0</v>
      </c>
      <c r="R754" s="12"/>
      <c r="S754" s="11">
        <f t="shared" si="574"/>
        <v>0</v>
      </c>
      <c r="T754" s="12">
        <f t="shared" si="587"/>
        <v>0</v>
      </c>
      <c r="U754" s="11">
        <f t="shared" si="575"/>
        <v>0</v>
      </c>
      <c r="V754" s="12">
        <f t="shared" si="588"/>
        <v>0</v>
      </c>
      <c r="W754" s="11">
        <f t="shared" si="576"/>
        <v>0</v>
      </c>
      <c r="X754" s="12"/>
      <c r="Y754" s="11">
        <f t="shared" si="577"/>
        <v>0</v>
      </c>
      <c r="Z754" s="12">
        <f t="shared" si="589"/>
        <v>0</v>
      </c>
      <c r="AA754" s="11">
        <f t="shared" si="578"/>
        <v>0</v>
      </c>
      <c r="AB754" s="12">
        <f t="shared" si="590"/>
        <v>0</v>
      </c>
      <c r="AC754" s="11">
        <f t="shared" si="579"/>
        <v>1.9999999999999574E-2</v>
      </c>
      <c r="AD754" s="12"/>
      <c r="AE754" s="11">
        <f t="shared" si="580"/>
        <v>0</v>
      </c>
      <c r="AF754" s="12">
        <f t="shared" si="591"/>
        <v>0</v>
      </c>
      <c r="AG754" s="11">
        <f t="shared" si="581"/>
        <v>14.990416666666436</v>
      </c>
      <c r="AH754" s="12">
        <f t="shared" si="592"/>
        <v>1</v>
      </c>
      <c r="AI754" s="11">
        <f t="shared" si="582"/>
        <v>0</v>
      </c>
      <c r="AJ754" s="12"/>
      <c r="AK754" s="11">
        <f t="shared" si="583"/>
        <v>0</v>
      </c>
      <c r="AL754" s="12">
        <f t="shared" si="593"/>
        <v>0</v>
      </c>
      <c r="AM754" s="11">
        <f t="shared" si="584"/>
        <v>0</v>
      </c>
      <c r="AN754" s="12">
        <f t="shared" si="594"/>
        <v>0</v>
      </c>
      <c r="AO754" s="11">
        <f t="shared" si="595"/>
        <v>1.9999999999999574E-2</v>
      </c>
      <c r="AP754" s="12"/>
      <c r="AQ754" s="11">
        <f t="shared" si="596"/>
        <v>0</v>
      </c>
      <c r="AR754" s="12">
        <f t="shared" si="597"/>
        <v>0</v>
      </c>
      <c r="AS754" s="11">
        <f t="shared" si="598"/>
        <v>0</v>
      </c>
      <c r="AT754" s="12">
        <f t="shared" si="599"/>
        <v>0</v>
      </c>
      <c r="AU754" s="11">
        <f t="shared" si="600"/>
        <v>0</v>
      </c>
      <c r="AV754" s="12"/>
      <c r="AW754" s="11">
        <f t="shared" si="601"/>
        <v>0</v>
      </c>
      <c r="AX754" s="12">
        <f t="shared" si="602"/>
        <v>0</v>
      </c>
      <c r="AY754" s="11">
        <f t="shared" si="603"/>
        <v>0</v>
      </c>
      <c r="AZ754" s="12">
        <f t="shared" si="604"/>
        <v>0</v>
      </c>
      <c r="BA754" s="11">
        <f t="shared" si="605"/>
        <v>1.9999999999999574E-2</v>
      </c>
      <c r="BB754" s="12"/>
      <c r="BC754" s="11">
        <f t="shared" si="606"/>
        <v>0</v>
      </c>
      <c r="BD754" s="12">
        <f t="shared" si="607"/>
        <v>0</v>
      </c>
      <c r="BE754" s="11">
        <f t="shared" si="608"/>
        <v>0</v>
      </c>
      <c r="BF754" s="12">
        <f t="shared" si="609"/>
        <v>0</v>
      </c>
      <c r="BG754" s="11">
        <f t="shared" si="610"/>
        <v>1.9999999999999574E-2</v>
      </c>
      <c r="BH754" s="12"/>
      <c r="BI754" s="11">
        <f t="shared" si="611"/>
        <v>0</v>
      </c>
      <c r="BJ754" s="12">
        <f t="shared" si="612"/>
        <v>0</v>
      </c>
      <c r="BK754" s="11">
        <f t="shared" si="613"/>
        <v>0</v>
      </c>
      <c r="BL754" s="12">
        <f t="shared" si="614"/>
        <v>0</v>
      </c>
      <c r="BM754" s="11">
        <f t="shared" si="615"/>
        <v>0</v>
      </c>
      <c r="BN754" s="12"/>
      <c r="BO754" s="11">
        <f t="shared" si="616"/>
        <v>0</v>
      </c>
      <c r="BP754" s="12">
        <f t="shared" si="617"/>
        <v>0</v>
      </c>
      <c r="BQ754" s="11">
        <f t="shared" si="618"/>
        <v>0</v>
      </c>
      <c r="BR754" s="12">
        <f t="shared" si="619"/>
        <v>0</v>
      </c>
      <c r="BS754" s="11">
        <f t="shared" si="620"/>
        <v>1.9999999999999574E-2</v>
      </c>
    </row>
    <row r="755" spans="1:71" x14ac:dyDescent="0.25">
      <c r="A755" s="21">
        <f t="shared" si="621"/>
        <v>15.010416666666435</v>
      </c>
      <c r="B755" s="7"/>
      <c r="D755" t="s">
        <v>71</v>
      </c>
      <c r="E755" s="8" t="s">
        <v>73</v>
      </c>
      <c r="G755" s="8" t="s">
        <v>73</v>
      </c>
      <c r="H755" s="8"/>
      <c r="J755" s="8" t="s">
        <v>73</v>
      </c>
      <c r="K755" s="9"/>
      <c r="L755" s="8" t="s">
        <v>73</v>
      </c>
      <c r="M755" s="11">
        <f t="shared" si="571"/>
        <v>0</v>
      </c>
      <c r="N755" s="12">
        <f t="shared" si="585"/>
        <v>0</v>
      </c>
      <c r="O755" s="11">
        <f t="shared" si="572"/>
        <v>0</v>
      </c>
      <c r="P755" s="12">
        <f t="shared" si="586"/>
        <v>0</v>
      </c>
      <c r="Q755" s="11">
        <f t="shared" si="573"/>
        <v>0</v>
      </c>
      <c r="R755" s="12"/>
      <c r="S755" s="11">
        <f t="shared" si="574"/>
        <v>0</v>
      </c>
      <c r="T755" s="12">
        <f t="shared" si="587"/>
        <v>0</v>
      </c>
      <c r="U755" s="11">
        <f t="shared" si="575"/>
        <v>0</v>
      </c>
      <c r="V755" s="12">
        <f t="shared" si="588"/>
        <v>0</v>
      </c>
      <c r="W755" s="11">
        <f t="shared" si="576"/>
        <v>0</v>
      </c>
      <c r="X755" s="12"/>
      <c r="Y755" s="11">
        <f t="shared" si="577"/>
        <v>0</v>
      </c>
      <c r="Z755" s="12">
        <f t="shared" si="589"/>
        <v>0</v>
      </c>
      <c r="AA755" s="11">
        <f t="shared" si="578"/>
        <v>0</v>
      </c>
      <c r="AB755" s="12">
        <f t="shared" si="590"/>
        <v>0</v>
      </c>
      <c r="AC755" s="11">
        <f t="shared" si="579"/>
        <v>1.9999999999999574E-2</v>
      </c>
      <c r="AD755" s="12"/>
      <c r="AE755" s="11">
        <f t="shared" si="580"/>
        <v>0</v>
      </c>
      <c r="AF755" s="12">
        <f t="shared" si="591"/>
        <v>0</v>
      </c>
      <c r="AG755" s="11">
        <f t="shared" si="581"/>
        <v>0</v>
      </c>
      <c r="AH755" s="12">
        <f t="shared" si="592"/>
        <v>0</v>
      </c>
      <c r="AI755" s="11">
        <f t="shared" si="582"/>
        <v>0</v>
      </c>
      <c r="AJ755" s="12"/>
      <c r="AK755" s="11">
        <f t="shared" si="583"/>
        <v>0</v>
      </c>
      <c r="AL755" s="12">
        <f t="shared" si="593"/>
        <v>0</v>
      </c>
      <c r="AM755" s="11">
        <f t="shared" si="584"/>
        <v>0</v>
      </c>
      <c r="AN755" s="12">
        <f t="shared" si="594"/>
        <v>0</v>
      </c>
      <c r="AO755" s="11">
        <f t="shared" si="595"/>
        <v>1.9999999999999574E-2</v>
      </c>
      <c r="AP755" s="12"/>
      <c r="AQ755" s="11">
        <f t="shared" si="596"/>
        <v>0</v>
      </c>
      <c r="AR755" s="12">
        <f t="shared" si="597"/>
        <v>0</v>
      </c>
      <c r="AS755" s="11">
        <f t="shared" si="598"/>
        <v>0</v>
      </c>
      <c r="AT755" s="12">
        <f t="shared" si="599"/>
        <v>0</v>
      </c>
      <c r="AU755" s="11">
        <f t="shared" si="600"/>
        <v>0</v>
      </c>
      <c r="AV755" s="12"/>
      <c r="AW755" s="11">
        <f t="shared" si="601"/>
        <v>0</v>
      </c>
      <c r="AX755" s="12">
        <f t="shared" si="602"/>
        <v>0</v>
      </c>
      <c r="AY755" s="11">
        <f t="shared" si="603"/>
        <v>0</v>
      </c>
      <c r="AZ755" s="12">
        <f t="shared" si="604"/>
        <v>0</v>
      </c>
      <c r="BA755" s="11">
        <f t="shared" si="605"/>
        <v>1.9999999999999574E-2</v>
      </c>
      <c r="BB755" s="12"/>
      <c r="BC755" s="11">
        <f t="shared" si="606"/>
        <v>0</v>
      </c>
      <c r="BD755" s="12">
        <f t="shared" si="607"/>
        <v>0</v>
      </c>
      <c r="BE755" s="11">
        <f t="shared" si="608"/>
        <v>0</v>
      </c>
      <c r="BF755" s="12">
        <f t="shared" si="609"/>
        <v>0</v>
      </c>
      <c r="BG755" s="11">
        <f t="shared" si="610"/>
        <v>1.9999999999999574E-2</v>
      </c>
      <c r="BH755" s="12"/>
      <c r="BI755" s="11">
        <f t="shared" si="611"/>
        <v>0</v>
      </c>
      <c r="BJ755" s="12">
        <f t="shared" si="612"/>
        <v>0</v>
      </c>
      <c r="BK755" s="11">
        <f t="shared" si="613"/>
        <v>0</v>
      </c>
      <c r="BL755" s="12">
        <f t="shared" si="614"/>
        <v>0</v>
      </c>
      <c r="BM755" s="11">
        <f t="shared" si="615"/>
        <v>0</v>
      </c>
      <c r="BN755" s="12"/>
      <c r="BO755" s="11">
        <f t="shared" si="616"/>
        <v>0</v>
      </c>
      <c r="BP755" s="12">
        <f t="shared" si="617"/>
        <v>0</v>
      </c>
      <c r="BQ755" s="11">
        <f t="shared" si="618"/>
        <v>0</v>
      </c>
      <c r="BR755" s="12">
        <f t="shared" si="619"/>
        <v>0</v>
      </c>
      <c r="BS755" s="11">
        <f t="shared" si="620"/>
        <v>1.9999999999999574E-2</v>
      </c>
    </row>
    <row r="756" spans="1:71" x14ac:dyDescent="0.25">
      <c r="A756" s="21">
        <f t="shared" si="621"/>
        <v>15.030416666666435</v>
      </c>
      <c r="B756" s="7"/>
      <c r="D756" t="s">
        <v>71</v>
      </c>
      <c r="E756" s="8" t="s">
        <v>73</v>
      </c>
      <c r="G756" s="8" t="s">
        <v>73</v>
      </c>
      <c r="H756" s="8"/>
      <c r="I756" s="8"/>
      <c r="J756" s="8" t="s">
        <v>73</v>
      </c>
      <c r="K756" s="30"/>
      <c r="L756" s="8" t="s">
        <v>73</v>
      </c>
      <c r="M756" s="11">
        <f t="shared" si="571"/>
        <v>0</v>
      </c>
      <c r="N756" s="12">
        <f t="shared" si="585"/>
        <v>0</v>
      </c>
      <c r="O756" s="11">
        <f t="shared" si="572"/>
        <v>0</v>
      </c>
      <c r="P756" s="12">
        <f t="shared" si="586"/>
        <v>0</v>
      </c>
      <c r="Q756" s="11">
        <f t="shared" si="573"/>
        <v>0</v>
      </c>
      <c r="R756" s="12"/>
      <c r="S756" s="11">
        <f t="shared" si="574"/>
        <v>0</v>
      </c>
      <c r="T756" s="12">
        <f t="shared" si="587"/>
        <v>0</v>
      </c>
      <c r="U756" s="11">
        <f t="shared" si="575"/>
        <v>0</v>
      </c>
      <c r="V756" s="12">
        <f t="shared" si="588"/>
        <v>0</v>
      </c>
      <c r="W756" s="11">
        <f t="shared" si="576"/>
        <v>0</v>
      </c>
      <c r="X756" s="12"/>
      <c r="Y756" s="11">
        <f t="shared" si="577"/>
        <v>0</v>
      </c>
      <c r="Z756" s="12">
        <f t="shared" si="589"/>
        <v>0</v>
      </c>
      <c r="AA756" s="11">
        <f t="shared" si="578"/>
        <v>0</v>
      </c>
      <c r="AB756" s="12">
        <f t="shared" si="590"/>
        <v>0</v>
      </c>
      <c r="AC756" s="11">
        <f t="shared" si="579"/>
        <v>1.9999999999999574E-2</v>
      </c>
      <c r="AD756" s="12"/>
      <c r="AE756" s="11">
        <f t="shared" si="580"/>
        <v>0</v>
      </c>
      <c r="AF756" s="12">
        <f t="shared" si="591"/>
        <v>0</v>
      </c>
      <c r="AG756" s="11">
        <f t="shared" si="581"/>
        <v>0</v>
      </c>
      <c r="AH756" s="12">
        <f t="shared" si="592"/>
        <v>0</v>
      </c>
      <c r="AI756" s="11">
        <f t="shared" si="582"/>
        <v>0</v>
      </c>
      <c r="AJ756" s="12"/>
      <c r="AK756" s="11">
        <f t="shared" si="583"/>
        <v>0</v>
      </c>
      <c r="AL756" s="12">
        <f t="shared" si="593"/>
        <v>0</v>
      </c>
      <c r="AM756" s="11">
        <f t="shared" si="584"/>
        <v>0</v>
      </c>
      <c r="AN756" s="12">
        <f t="shared" si="594"/>
        <v>0</v>
      </c>
      <c r="AO756" s="11">
        <f t="shared" si="595"/>
        <v>1.9999999999999574E-2</v>
      </c>
      <c r="AP756" s="12"/>
      <c r="AQ756" s="11">
        <f t="shared" si="596"/>
        <v>0</v>
      </c>
      <c r="AR756" s="12">
        <f t="shared" si="597"/>
        <v>0</v>
      </c>
      <c r="AS756" s="11">
        <f t="shared" si="598"/>
        <v>0</v>
      </c>
      <c r="AT756" s="12">
        <f t="shared" si="599"/>
        <v>0</v>
      </c>
      <c r="AU756" s="11">
        <f t="shared" si="600"/>
        <v>0</v>
      </c>
      <c r="AV756" s="12"/>
      <c r="AW756" s="11">
        <f t="shared" si="601"/>
        <v>0</v>
      </c>
      <c r="AX756" s="12">
        <f t="shared" si="602"/>
        <v>0</v>
      </c>
      <c r="AY756" s="11">
        <f t="shared" si="603"/>
        <v>0</v>
      </c>
      <c r="AZ756" s="12">
        <f t="shared" si="604"/>
        <v>0</v>
      </c>
      <c r="BA756" s="11">
        <f t="shared" si="605"/>
        <v>1.9999999999999574E-2</v>
      </c>
      <c r="BB756" s="12"/>
      <c r="BC756" s="11">
        <f t="shared" si="606"/>
        <v>0</v>
      </c>
      <c r="BD756" s="12">
        <f t="shared" si="607"/>
        <v>0</v>
      </c>
      <c r="BE756" s="11">
        <f t="shared" si="608"/>
        <v>0</v>
      </c>
      <c r="BF756" s="12">
        <f t="shared" si="609"/>
        <v>0</v>
      </c>
      <c r="BG756" s="11">
        <f t="shared" si="610"/>
        <v>1.9999999999999574E-2</v>
      </c>
      <c r="BH756" s="12"/>
      <c r="BI756" s="11">
        <f t="shared" si="611"/>
        <v>0</v>
      </c>
      <c r="BJ756" s="12">
        <f t="shared" si="612"/>
        <v>0</v>
      </c>
      <c r="BK756" s="11">
        <f t="shared" si="613"/>
        <v>0</v>
      </c>
      <c r="BL756" s="12">
        <f t="shared" si="614"/>
        <v>0</v>
      </c>
      <c r="BM756" s="11">
        <f t="shared" si="615"/>
        <v>0</v>
      </c>
      <c r="BN756" s="12"/>
      <c r="BO756" s="11">
        <f t="shared" si="616"/>
        <v>0</v>
      </c>
      <c r="BP756" s="12">
        <f t="shared" si="617"/>
        <v>0</v>
      </c>
      <c r="BQ756" s="11">
        <f t="shared" si="618"/>
        <v>0</v>
      </c>
      <c r="BR756" s="12">
        <f t="shared" si="619"/>
        <v>0</v>
      </c>
      <c r="BS756" s="11">
        <f t="shared" si="620"/>
        <v>1.9999999999999574E-2</v>
      </c>
    </row>
    <row r="757" spans="1:71" x14ac:dyDescent="0.25">
      <c r="A757" s="21">
        <f t="shared" si="621"/>
        <v>15.050416666666434</v>
      </c>
      <c r="B757" s="7"/>
      <c r="D757" t="s">
        <v>71</v>
      </c>
      <c r="E757" s="8" t="s">
        <v>73</v>
      </c>
      <c r="G757" s="8" t="s">
        <v>73</v>
      </c>
      <c r="H757" s="8"/>
      <c r="I757" s="8"/>
      <c r="J757" s="8" t="s">
        <v>73</v>
      </c>
      <c r="K757" s="30"/>
      <c r="L757" s="8" t="s">
        <v>73</v>
      </c>
      <c r="M757" s="11">
        <f t="shared" si="571"/>
        <v>0</v>
      </c>
      <c r="N757" s="12">
        <f t="shared" si="585"/>
        <v>0</v>
      </c>
      <c r="O757" s="11">
        <f t="shared" si="572"/>
        <v>0</v>
      </c>
      <c r="P757" s="12">
        <f t="shared" si="586"/>
        <v>0</v>
      </c>
      <c r="Q757" s="11">
        <f t="shared" si="573"/>
        <v>0</v>
      </c>
      <c r="R757" s="12"/>
      <c r="S757" s="11">
        <f t="shared" si="574"/>
        <v>0</v>
      </c>
      <c r="T757" s="12">
        <f t="shared" si="587"/>
        <v>0</v>
      </c>
      <c r="U757" s="11">
        <f t="shared" si="575"/>
        <v>0</v>
      </c>
      <c r="V757" s="12">
        <f t="shared" si="588"/>
        <v>0</v>
      </c>
      <c r="W757" s="11">
        <f t="shared" si="576"/>
        <v>0</v>
      </c>
      <c r="X757" s="12"/>
      <c r="Y757" s="11">
        <f t="shared" si="577"/>
        <v>0</v>
      </c>
      <c r="Z757" s="12">
        <f t="shared" si="589"/>
        <v>0</v>
      </c>
      <c r="AA757" s="11">
        <f t="shared" si="578"/>
        <v>0</v>
      </c>
      <c r="AB757" s="12">
        <f t="shared" si="590"/>
        <v>0</v>
      </c>
      <c r="AC757" s="11">
        <f t="shared" si="579"/>
        <v>1.9999999999999574E-2</v>
      </c>
      <c r="AD757" s="12"/>
      <c r="AE757" s="11">
        <f t="shared" si="580"/>
        <v>0</v>
      </c>
      <c r="AF757" s="12">
        <f t="shared" si="591"/>
        <v>0</v>
      </c>
      <c r="AG757" s="11">
        <f t="shared" si="581"/>
        <v>0</v>
      </c>
      <c r="AH757" s="12">
        <f t="shared" si="592"/>
        <v>0</v>
      </c>
      <c r="AI757" s="11">
        <f t="shared" si="582"/>
        <v>0</v>
      </c>
      <c r="AJ757" s="12"/>
      <c r="AK757" s="11">
        <f t="shared" si="583"/>
        <v>0</v>
      </c>
      <c r="AL757" s="12">
        <f t="shared" si="593"/>
        <v>0</v>
      </c>
      <c r="AM757" s="11">
        <f t="shared" si="584"/>
        <v>0</v>
      </c>
      <c r="AN757" s="12">
        <f t="shared" si="594"/>
        <v>0</v>
      </c>
      <c r="AO757" s="11">
        <f t="shared" si="595"/>
        <v>1.9999999999999574E-2</v>
      </c>
      <c r="AP757" s="12"/>
      <c r="AQ757" s="11">
        <f t="shared" si="596"/>
        <v>0</v>
      </c>
      <c r="AR757" s="12">
        <f t="shared" si="597"/>
        <v>0</v>
      </c>
      <c r="AS757" s="11">
        <f t="shared" si="598"/>
        <v>0</v>
      </c>
      <c r="AT757" s="12">
        <f t="shared" si="599"/>
        <v>0</v>
      </c>
      <c r="AU757" s="11">
        <f t="shared" si="600"/>
        <v>0</v>
      </c>
      <c r="AV757" s="12"/>
      <c r="AW757" s="11">
        <f t="shared" si="601"/>
        <v>0</v>
      </c>
      <c r="AX757" s="12">
        <f t="shared" si="602"/>
        <v>0</v>
      </c>
      <c r="AY757" s="11">
        <f t="shared" si="603"/>
        <v>0</v>
      </c>
      <c r="AZ757" s="12">
        <f t="shared" si="604"/>
        <v>0</v>
      </c>
      <c r="BA757" s="11">
        <f t="shared" si="605"/>
        <v>1.9999999999999574E-2</v>
      </c>
      <c r="BB757" s="12"/>
      <c r="BC757" s="11">
        <f t="shared" si="606"/>
        <v>0</v>
      </c>
      <c r="BD757" s="12">
        <f t="shared" si="607"/>
        <v>0</v>
      </c>
      <c r="BE757" s="11">
        <f t="shared" si="608"/>
        <v>0</v>
      </c>
      <c r="BF757" s="12">
        <f t="shared" si="609"/>
        <v>0</v>
      </c>
      <c r="BG757" s="11">
        <f t="shared" si="610"/>
        <v>1.9999999999999574E-2</v>
      </c>
      <c r="BH757" s="12"/>
      <c r="BI757" s="11">
        <f t="shared" si="611"/>
        <v>0</v>
      </c>
      <c r="BJ757" s="12">
        <f t="shared" si="612"/>
        <v>0</v>
      </c>
      <c r="BK757" s="11">
        <f t="shared" si="613"/>
        <v>0</v>
      </c>
      <c r="BL757" s="12">
        <f t="shared" si="614"/>
        <v>0</v>
      </c>
      <c r="BM757" s="11">
        <f t="shared" si="615"/>
        <v>0</v>
      </c>
      <c r="BN757" s="12"/>
      <c r="BO757" s="11">
        <f t="shared" si="616"/>
        <v>0</v>
      </c>
      <c r="BP757" s="12">
        <f t="shared" si="617"/>
        <v>0</v>
      </c>
      <c r="BQ757" s="11">
        <f t="shared" si="618"/>
        <v>0</v>
      </c>
      <c r="BR757" s="12">
        <f t="shared" si="619"/>
        <v>0</v>
      </c>
      <c r="BS757" s="11">
        <f t="shared" si="620"/>
        <v>1.9999999999999574E-2</v>
      </c>
    </row>
    <row r="758" spans="1:71" x14ac:dyDescent="0.25">
      <c r="A758" s="21">
        <f t="shared" si="621"/>
        <v>15.070416666666434</v>
      </c>
      <c r="B758" s="7" t="s">
        <v>85</v>
      </c>
      <c r="D758" s="9" t="s">
        <v>72</v>
      </c>
      <c r="E758" s="8" t="s">
        <v>73</v>
      </c>
      <c r="G758" s="8" t="s">
        <v>73</v>
      </c>
      <c r="H758" s="8"/>
      <c r="I758" s="8"/>
      <c r="J758" t="s">
        <v>71</v>
      </c>
      <c r="K758" s="30"/>
      <c r="L758" s="8" t="s">
        <v>73</v>
      </c>
      <c r="M758" s="11">
        <f t="shared" si="571"/>
        <v>0</v>
      </c>
      <c r="N758" s="12">
        <f t="shared" si="585"/>
        <v>0</v>
      </c>
      <c r="O758" s="11">
        <f t="shared" si="572"/>
        <v>0</v>
      </c>
      <c r="P758" s="12">
        <f t="shared" si="586"/>
        <v>0</v>
      </c>
      <c r="Q758" s="11">
        <f t="shared" si="573"/>
        <v>0</v>
      </c>
      <c r="R758" s="12"/>
      <c r="S758" s="11">
        <f t="shared" si="574"/>
        <v>0</v>
      </c>
      <c r="T758" s="12">
        <f t="shared" si="587"/>
        <v>0</v>
      </c>
      <c r="U758" s="11">
        <f t="shared" si="575"/>
        <v>15.070416666666434</v>
      </c>
      <c r="V758" s="12">
        <f t="shared" si="588"/>
        <v>1</v>
      </c>
      <c r="W758" s="11">
        <f t="shared" si="576"/>
        <v>0</v>
      </c>
      <c r="X758" s="12"/>
      <c r="Y758" s="11">
        <f t="shared" si="577"/>
        <v>0</v>
      </c>
      <c r="Z758" s="12">
        <f t="shared" si="589"/>
        <v>0</v>
      </c>
      <c r="AA758" s="11">
        <f t="shared" si="578"/>
        <v>0</v>
      </c>
      <c r="AB758" s="12">
        <f t="shared" si="590"/>
        <v>0</v>
      </c>
      <c r="AC758" s="11">
        <f t="shared" si="579"/>
        <v>1.9999999999999574E-2</v>
      </c>
      <c r="AD758" s="12"/>
      <c r="AE758" s="11">
        <f t="shared" si="580"/>
        <v>0</v>
      </c>
      <c r="AF758" s="12">
        <f t="shared" si="591"/>
        <v>0</v>
      </c>
      <c r="AG758" s="11">
        <f t="shared" si="581"/>
        <v>0</v>
      </c>
      <c r="AH758" s="12">
        <f t="shared" si="592"/>
        <v>0</v>
      </c>
      <c r="AI758" s="11">
        <f t="shared" si="582"/>
        <v>0</v>
      </c>
      <c r="AJ758" s="12"/>
      <c r="AK758" s="11">
        <f t="shared" si="583"/>
        <v>0</v>
      </c>
      <c r="AL758" s="12">
        <f t="shared" si="593"/>
        <v>0</v>
      </c>
      <c r="AM758" s="11">
        <f t="shared" si="584"/>
        <v>0</v>
      </c>
      <c r="AN758" s="12">
        <f t="shared" si="594"/>
        <v>0</v>
      </c>
      <c r="AO758" s="11">
        <f t="shared" si="595"/>
        <v>1.9999999999999574E-2</v>
      </c>
      <c r="AP758" s="12"/>
      <c r="AQ758" s="11">
        <f t="shared" si="596"/>
        <v>0</v>
      </c>
      <c r="AR758" s="12">
        <f t="shared" si="597"/>
        <v>0</v>
      </c>
      <c r="AS758" s="11">
        <f t="shared" si="598"/>
        <v>0</v>
      </c>
      <c r="AT758" s="12">
        <f t="shared" si="599"/>
        <v>0</v>
      </c>
      <c r="AU758" s="11">
        <f t="shared" si="600"/>
        <v>0</v>
      </c>
      <c r="AV758" s="12"/>
      <c r="AW758" s="11">
        <f t="shared" si="601"/>
        <v>0</v>
      </c>
      <c r="AX758" s="12">
        <f t="shared" si="602"/>
        <v>0</v>
      </c>
      <c r="AY758" s="11">
        <f t="shared" si="603"/>
        <v>0</v>
      </c>
      <c r="AZ758" s="12">
        <f t="shared" si="604"/>
        <v>0</v>
      </c>
      <c r="BA758" s="11">
        <f t="shared" si="605"/>
        <v>1.9999999999999574E-2</v>
      </c>
      <c r="BB758" s="12"/>
      <c r="BC758" s="11">
        <f t="shared" si="606"/>
        <v>0</v>
      </c>
      <c r="BD758" s="12">
        <f t="shared" si="607"/>
        <v>0</v>
      </c>
      <c r="BE758" s="11">
        <f t="shared" si="608"/>
        <v>0</v>
      </c>
      <c r="BF758" s="12">
        <f t="shared" si="609"/>
        <v>0</v>
      </c>
      <c r="BG758" s="11">
        <f t="shared" si="610"/>
        <v>0</v>
      </c>
      <c r="BH758" s="12"/>
      <c r="BI758" s="11">
        <f t="shared" si="611"/>
        <v>0</v>
      </c>
      <c r="BJ758" s="12">
        <f t="shared" si="612"/>
        <v>0</v>
      </c>
      <c r="BK758" s="11">
        <f t="shared" si="613"/>
        <v>0</v>
      </c>
      <c r="BL758" s="12">
        <f t="shared" si="614"/>
        <v>0</v>
      </c>
      <c r="BM758" s="11">
        <f t="shared" si="615"/>
        <v>0</v>
      </c>
      <c r="BN758" s="12"/>
      <c r="BO758" s="11">
        <f t="shared" si="616"/>
        <v>0</v>
      </c>
      <c r="BP758" s="12">
        <f t="shared" si="617"/>
        <v>0</v>
      </c>
      <c r="BQ758" s="11">
        <f t="shared" si="618"/>
        <v>0</v>
      </c>
      <c r="BR758" s="12">
        <f t="shared" si="619"/>
        <v>0</v>
      </c>
      <c r="BS758" s="11">
        <f t="shared" si="620"/>
        <v>1.9999999999999574E-2</v>
      </c>
    </row>
    <row r="759" spans="1:71" x14ac:dyDescent="0.25">
      <c r="A759" s="21">
        <f t="shared" si="621"/>
        <v>15.090416666666433</v>
      </c>
      <c r="B759" s="7"/>
      <c r="D759" s="8"/>
      <c r="E759" s="8" t="s">
        <v>73</v>
      </c>
      <c r="G759" s="8" t="s">
        <v>73</v>
      </c>
      <c r="H759" s="8"/>
      <c r="I759" s="8"/>
      <c r="J759" t="s">
        <v>71</v>
      </c>
      <c r="K759" s="30"/>
      <c r="L759" s="8" t="s">
        <v>73</v>
      </c>
      <c r="M759" s="11">
        <f t="shared" si="571"/>
        <v>0</v>
      </c>
      <c r="N759" s="12">
        <f t="shared" si="585"/>
        <v>0</v>
      </c>
      <c r="O759" s="11">
        <f t="shared" si="572"/>
        <v>0</v>
      </c>
      <c r="P759" s="12">
        <f t="shared" si="586"/>
        <v>0</v>
      </c>
      <c r="Q759" s="11">
        <f t="shared" si="573"/>
        <v>0</v>
      </c>
      <c r="R759" s="12"/>
      <c r="S759" s="11">
        <f t="shared" si="574"/>
        <v>0</v>
      </c>
      <c r="T759" s="12">
        <f t="shared" si="587"/>
        <v>0</v>
      </c>
      <c r="U759" s="11">
        <f t="shared" si="575"/>
        <v>0</v>
      </c>
      <c r="V759" s="12">
        <f t="shared" si="588"/>
        <v>0</v>
      </c>
      <c r="W759" s="11">
        <f t="shared" si="576"/>
        <v>0</v>
      </c>
      <c r="X759" s="12"/>
      <c r="Y759" s="11">
        <f t="shared" si="577"/>
        <v>0</v>
      </c>
      <c r="Z759" s="12">
        <f t="shared" si="589"/>
        <v>0</v>
      </c>
      <c r="AA759" s="11">
        <f t="shared" si="578"/>
        <v>0</v>
      </c>
      <c r="AB759" s="12">
        <f t="shared" si="590"/>
        <v>0</v>
      </c>
      <c r="AC759" s="11">
        <f t="shared" si="579"/>
        <v>1.9999999999999574E-2</v>
      </c>
      <c r="AD759" s="12"/>
      <c r="AE759" s="11">
        <f t="shared" si="580"/>
        <v>0</v>
      </c>
      <c r="AF759" s="12">
        <f t="shared" si="591"/>
        <v>0</v>
      </c>
      <c r="AG759" s="11">
        <f t="shared" si="581"/>
        <v>0</v>
      </c>
      <c r="AH759" s="12">
        <f t="shared" si="592"/>
        <v>0</v>
      </c>
      <c r="AI759" s="11">
        <f t="shared" si="582"/>
        <v>0</v>
      </c>
      <c r="AJ759" s="12"/>
      <c r="AK759" s="11">
        <f t="shared" si="583"/>
        <v>0</v>
      </c>
      <c r="AL759" s="12">
        <f t="shared" si="593"/>
        <v>0</v>
      </c>
      <c r="AM759" s="11">
        <f t="shared" si="584"/>
        <v>0</v>
      </c>
      <c r="AN759" s="12">
        <f t="shared" si="594"/>
        <v>0</v>
      </c>
      <c r="AO759" s="11">
        <f t="shared" si="595"/>
        <v>1.9999999999999574E-2</v>
      </c>
      <c r="AP759" s="12"/>
      <c r="AQ759" s="11">
        <f t="shared" si="596"/>
        <v>0</v>
      </c>
      <c r="AR759" s="12">
        <f t="shared" si="597"/>
        <v>0</v>
      </c>
      <c r="AS759" s="11">
        <f t="shared" si="598"/>
        <v>0</v>
      </c>
      <c r="AT759" s="12">
        <f t="shared" si="599"/>
        <v>0</v>
      </c>
      <c r="AU759" s="11">
        <f t="shared" si="600"/>
        <v>0</v>
      </c>
      <c r="AV759" s="12"/>
      <c r="AW759" s="11">
        <f t="shared" si="601"/>
        <v>0</v>
      </c>
      <c r="AX759" s="12">
        <f t="shared" si="602"/>
        <v>0</v>
      </c>
      <c r="AY759" s="11">
        <f t="shared" si="603"/>
        <v>0</v>
      </c>
      <c r="AZ759" s="12">
        <f t="shared" si="604"/>
        <v>0</v>
      </c>
      <c r="BA759" s="11">
        <f t="shared" si="605"/>
        <v>1.9999999999999574E-2</v>
      </c>
      <c r="BB759" s="12"/>
      <c r="BC759" s="11">
        <f t="shared" si="606"/>
        <v>0</v>
      </c>
      <c r="BD759" s="12">
        <f t="shared" si="607"/>
        <v>0</v>
      </c>
      <c r="BE759" s="11">
        <f t="shared" si="608"/>
        <v>0</v>
      </c>
      <c r="BF759" s="12">
        <f t="shared" si="609"/>
        <v>0</v>
      </c>
      <c r="BG759" s="11">
        <f t="shared" si="610"/>
        <v>0</v>
      </c>
      <c r="BH759" s="12"/>
      <c r="BI759" s="11">
        <f t="shared" si="611"/>
        <v>0</v>
      </c>
      <c r="BJ759" s="12">
        <f t="shared" si="612"/>
        <v>0</v>
      </c>
      <c r="BK759" s="11">
        <f t="shared" si="613"/>
        <v>0</v>
      </c>
      <c r="BL759" s="12">
        <f t="shared" si="614"/>
        <v>0</v>
      </c>
      <c r="BM759" s="11">
        <f t="shared" si="615"/>
        <v>0</v>
      </c>
      <c r="BN759" s="12"/>
      <c r="BO759" s="11">
        <f t="shared" si="616"/>
        <v>0</v>
      </c>
      <c r="BP759" s="12">
        <f t="shared" si="617"/>
        <v>0</v>
      </c>
      <c r="BQ759" s="11">
        <f t="shared" si="618"/>
        <v>0</v>
      </c>
      <c r="BR759" s="12">
        <f t="shared" si="619"/>
        <v>0</v>
      </c>
      <c r="BS759" s="11">
        <f t="shared" si="620"/>
        <v>1.9999999999999574E-2</v>
      </c>
    </row>
    <row r="760" spans="1:71" x14ac:dyDescent="0.25">
      <c r="A760" s="21">
        <f t="shared" si="621"/>
        <v>15.110416666666433</v>
      </c>
      <c r="B760" s="7"/>
      <c r="E760" s="8" t="s">
        <v>73</v>
      </c>
      <c r="F760" s="9"/>
      <c r="G760" s="8" t="s">
        <v>73</v>
      </c>
      <c r="H760" s="8"/>
      <c r="I760" s="8"/>
      <c r="J760" t="s">
        <v>71</v>
      </c>
      <c r="K760" s="30"/>
      <c r="L760" s="8" t="s">
        <v>73</v>
      </c>
      <c r="M760" s="11">
        <f t="shared" si="571"/>
        <v>0</v>
      </c>
      <c r="N760" s="12">
        <f t="shared" si="585"/>
        <v>0</v>
      </c>
      <c r="O760" s="11">
        <f t="shared" si="572"/>
        <v>0</v>
      </c>
      <c r="P760" s="12">
        <f t="shared" si="586"/>
        <v>0</v>
      </c>
      <c r="Q760" s="11">
        <f t="shared" si="573"/>
        <v>0</v>
      </c>
      <c r="R760" s="12"/>
      <c r="S760" s="11">
        <f t="shared" si="574"/>
        <v>0</v>
      </c>
      <c r="T760" s="12">
        <f t="shared" si="587"/>
        <v>0</v>
      </c>
      <c r="U760" s="11">
        <f t="shared" si="575"/>
        <v>0</v>
      </c>
      <c r="V760" s="12">
        <f t="shared" si="588"/>
        <v>0</v>
      </c>
      <c r="W760" s="11">
        <f t="shared" si="576"/>
        <v>0</v>
      </c>
      <c r="X760" s="12"/>
      <c r="Y760" s="11">
        <f t="shared" si="577"/>
        <v>0</v>
      </c>
      <c r="Z760" s="12">
        <f t="shared" si="589"/>
        <v>0</v>
      </c>
      <c r="AA760" s="11">
        <f t="shared" si="578"/>
        <v>0</v>
      </c>
      <c r="AB760" s="12">
        <f t="shared" si="590"/>
        <v>0</v>
      </c>
      <c r="AC760" s="11">
        <f t="shared" si="579"/>
        <v>1.9999999999999574E-2</v>
      </c>
      <c r="AD760" s="12"/>
      <c r="AE760" s="11">
        <f t="shared" si="580"/>
        <v>0</v>
      </c>
      <c r="AF760" s="12">
        <f t="shared" si="591"/>
        <v>0</v>
      </c>
      <c r="AG760" s="11">
        <f t="shared" si="581"/>
        <v>0</v>
      </c>
      <c r="AH760" s="12">
        <f t="shared" si="592"/>
        <v>0</v>
      </c>
      <c r="AI760" s="11">
        <f t="shared" si="582"/>
        <v>0</v>
      </c>
      <c r="AJ760" s="12"/>
      <c r="AK760" s="11">
        <f t="shared" si="583"/>
        <v>0</v>
      </c>
      <c r="AL760" s="12">
        <f t="shared" si="593"/>
        <v>0</v>
      </c>
      <c r="AM760" s="11">
        <f t="shared" si="584"/>
        <v>0</v>
      </c>
      <c r="AN760" s="12">
        <f t="shared" si="594"/>
        <v>0</v>
      </c>
      <c r="AO760" s="11">
        <f t="shared" si="595"/>
        <v>1.9999999999999574E-2</v>
      </c>
      <c r="AP760" s="12"/>
      <c r="AQ760" s="11">
        <f t="shared" si="596"/>
        <v>0</v>
      </c>
      <c r="AR760" s="12">
        <f t="shared" si="597"/>
        <v>0</v>
      </c>
      <c r="AS760" s="11">
        <f t="shared" si="598"/>
        <v>0</v>
      </c>
      <c r="AT760" s="12">
        <f t="shared" si="599"/>
        <v>0</v>
      </c>
      <c r="AU760" s="11">
        <f t="shared" si="600"/>
        <v>0</v>
      </c>
      <c r="AV760" s="12"/>
      <c r="AW760" s="11">
        <f t="shared" si="601"/>
        <v>0</v>
      </c>
      <c r="AX760" s="12">
        <f t="shared" si="602"/>
        <v>0</v>
      </c>
      <c r="AY760" s="11">
        <f t="shared" si="603"/>
        <v>0</v>
      </c>
      <c r="AZ760" s="12">
        <f t="shared" si="604"/>
        <v>0</v>
      </c>
      <c r="BA760" s="11">
        <f t="shared" si="605"/>
        <v>1.9999999999999574E-2</v>
      </c>
      <c r="BB760" s="12"/>
      <c r="BC760" s="11">
        <f t="shared" si="606"/>
        <v>0</v>
      </c>
      <c r="BD760" s="12">
        <f t="shared" si="607"/>
        <v>0</v>
      </c>
      <c r="BE760" s="11">
        <f t="shared" si="608"/>
        <v>0</v>
      </c>
      <c r="BF760" s="12">
        <f t="shared" si="609"/>
        <v>0</v>
      </c>
      <c r="BG760" s="11">
        <f t="shared" si="610"/>
        <v>0</v>
      </c>
      <c r="BH760" s="12"/>
      <c r="BI760" s="11">
        <f t="shared" si="611"/>
        <v>0</v>
      </c>
      <c r="BJ760" s="12">
        <f t="shared" si="612"/>
        <v>0</v>
      </c>
      <c r="BK760" s="11">
        <f t="shared" si="613"/>
        <v>0</v>
      </c>
      <c r="BL760" s="12">
        <f t="shared" si="614"/>
        <v>0</v>
      </c>
      <c r="BM760" s="11">
        <f t="shared" si="615"/>
        <v>0</v>
      </c>
      <c r="BN760" s="12"/>
      <c r="BO760" s="11">
        <f t="shared" si="616"/>
        <v>0</v>
      </c>
      <c r="BP760" s="12">
        <f t="shared" si="617"/>
        <v>0</v>
      </c>
      <c r="BQ760" s="11">
        <f t="shared" si="618"/>
        <v>0</v>
      </c>
      <c r="BR760" s="12">
        <f t="shared" si="619"/>
        <v>0</v>
      </c>
      <c r="BS760" s="11">
        <f t="shared" si="620"/>
        <v>1.9999999999999574E-2</v>
      </c>
    </row>
    <row r="761" spans="1:71" x14ac:dyDescent="0.25">
      <c r="A761" s="21">
        <f t="shared" si="621"/>
        <v>15.130416666666433</v>
      </c>
      <c r="B761" s="7" t="s">
        <v>74</v>
      </c>
      <c r="C761" s="8" t="s">
        <v>73</v>
      </c>
      <c r="E761" s="8" t="s">
        <v>73</v>
      </c>
      <c r="G761" s="8" t="s">
        <v>73</v>
      </c>
      <c r="H761" s="8"/>
      <c r="I761" s="8"/>
      <c r="J761" t="s">
        <v>71</v>
      </c>
      <c r="K761" s="30"/>
      <c r="L761" s="8" t="s">
        <v>73</v>
      </c>
      <c r="M761" s="11">
        <f t="shared" si="571"/>
        <v>15.130416666666433</v>
      </c>
      <c r="N761" s="12">
        <f t="shared" si="585"/>
        <v>1</v>
      </c>
      <c r="O761" s="11">
        <f t="shared" si="572"/>
        <v>0</v>
      </c>
      <c r="P761" s="12">
        <f t="shared" si="586"/>
        <v>0</v>
      </c>
      <c r="Q761" s="11">
        <f t="shared" si="573"/>
        <v>1.9999999999999574E-2</v>
      </c>
      <c r="R761" s="12"/>
      <c r="S761" s="11">
        <f t="shared" si="574"/>
        <v>0</v>
      </c>
      <c r="T761" s="12">
        <f t="shared" si="587"/>
        <v>0</v>
      </c>
      <c r="U761" s="11">
        <f t="shared" si="575"/>
        <v>0</v>
      </c>
      <c r="V761" s="12">
        <f t="shared" si="588"/>
        <v>0</v>
      </c>
      <c r="W761" s="11">
        <f t="shared" si="576"/>
        <v>0</v>
      </c>
      <c r="X761" s="12"/>
      <c r="Y761" s="11">
        <f t="shared" si="577"/>
        <v>0</v>
      </c>
      <c r="Z761" s="12">
        <f t="shared" si="589"/>
        <v>0</v>
      </c>
      <c r="AA761" s="11">
        <f t="shared" si="578"/>
        <v>0</v>
      </c>
      <c r="AB761" s="12">
        <f t="shared" si="590"/>
        <v>0</v>
      </c>
      <c r="AC761" s="11">
        <f t="shared" si="579"/>
        <v>1.9999999999999574E-2</v>
      </c>
      <c r="AD761" s="12"/>
      <c r="AE761" s="11">
        <f t="shared" si="580"/>
        <v>0</v>
      </c>
      <c r="AF761" s="12">
        <f t="shared" si="591"/>
        <v>0</v>
      </c>
      <c r="AG761" s="11">
        <f t="shared" si="581"/>
        <v>0</v>
      </c>
      <c r="AH761" s="12">
        <f t="shared" si="592"/>
        <v>0</v>
      </c>
      <c r="AI761" s="11">
        <f t="shared" si="582"/>
        <v>0</v>
      </c>
      <c r="AJ761" s="12"/>
      <c r="AK761" s="11">
        <f t="shared" si="583"/>
        <v>0</v>
      </c>
      <c r="AL761" s="12">
        <f t="shared" si="593"/>
        <v>0</v>
      </c>
      <c r="AM761" s="11">
        <f t="shared" si="584"/>
        <v>0</v>
      </c>
      <c r="AN761" s="12">
        <f t="shared" si="594"/>
        <v>0</v>
      </c>
      <c r="AO761" s="11">
        <f t="shared" si="595"/>
        <v>1.9999999999999574E-2</v>
      </c>
      <c r="AP761" s="12"/>
      <c r="AQ761" s="11">
        <f t="shared" si="596"/>
        <v>0</v>
      </c>
      <c r="AR761" s="12">
        <f t="shared" si="597"/>
        <v>0</v>
      </c>
      <c r="AS761" s="11">
        <f t="shared" si="598"/>
        <v>0</v>
      </c>
      <c r="AT761" s="12">
        <f t="shared" si="599"/>
        <v>0</v>
      </c>
      <c r="AU761" s="11">
        <f t="shared" si="600"/>
        <v>0</v>
      </c>
      <c r="AV761" s="12"/>
      <c r="AW761" s="11">
        <f t="shared" si="601"/>
        <v>0</v>
      </c>
      <c r="AX761" s="12">
        <f t="shared" si="602"/>
        <v>0</v>
      </c>
      <c r="AY761" s="11">
        <f t="shared" si="603"/>
        <v>0</v>
      </c>
      <c r="AZ761" s="12">
        <f t="shared" si="604"/>
        <v>0</v>
      </c>
      <c r="BA761" s="11">
        <f t="shared" si="605"/>
        <v>1.9999999999999574E-2</v>
      </c>
      <c r="BB761" s="12"/>
      <c r="BC761" s="11">
        <f t="shared" si="606"/>
        <v>0</v>
      </c>
      <c r="BD761" s="12">
        <f t="shared" si="607"/>
        <v>0</v>
      </c>
      <c r="BE761" s="11">
        <f t="shared" si="608"/>
        <v>0</v>
      </c>
      <c r="BF761" s="12">
        <f t="shared" si="609"/>
        <v>0</v>
      </c>
      <c r="BG761" s="11">
        <f t="shared" si="610"/>
        <v>0</v>
      </c>
      <c r="BH761" s="12"/>
      <c r="BI761" s="11">
        <f t="shared" si="611"/>
        <v>0</v>
      </c>
      <c r="BJ761" s="12">
        <f t="shared" si="612"/>
        <v>0</v>
      </c>
      <c r="BK761" s="11">
        <f t="shared" si="613"/>
        <v>0</v>
      </c>
      <c r="BL761" s="12">
        <f t="shared" si="614"/>
        <v>0</v>
      </c>
      <c r="BM761" s="11">
        <f t="shared" si="615"/>
        <v>0</v>
      </c>
      <c r="BN761" s="12"/>
      <c r="BO761" s="11">
        <f t="shared" si="616"/>
        <v>0</v>
      </c>
      <c r="BP761" s="12">
        <f t="shared" si="617"/>
        <v>0</v>
      </c>
      <c r="BQ761" s="11">
        <f t="shared" si="618"/>
        <v>0</v>
      </c>
      <c r="BR761" s="12">
        <f t="shared" si="619"/>
        <v>0</v>
      </c>
      <c r="BS761" s="11">
        <f t="shared" si="620"/>
        <v>1.9999999999999574E-2</v>
      </c>
    </row>
    <row r="762" spans="1:71" x14ac:dyDescent="0.25">
      <c r="A762" s="21">
        <f t="shared" si="621"/>
        <v>15.150416666666432</v>
      </c>
      <c r="B762" s="7" t="s">
        <v>91</v>
      </c>
      <c r="C762" s="8" t="s">
        <v>73</v>
      </c>
      <c r="E762" s="8" t="s">
        <v>73</v>
      </c>
      <c r="G762" t="s">
        <v>71</v>
      </c>
      <c r="H762" s="8"/>
      <c r="I762" s="8"/>
      <c r="J762" s="9" t="s">
        <v>72</v>
      </c>
      <c r="K762" s="30"/>
      <c r="L762" s="8" t="s">
        <v>73</v>
      </c>
      <c r="M762" s="11">
        <f t="shared" si="571"/>
        <v>0</v>
      </c>
      <c r="N762" s="12">
        <f t="shared" si="585"/>
        <v>0</v>
      </c>
      <c r="O762" s="11">
        <f t="shared" si="572"/>
        <v>0</v>
      </c>
      <c r="P762" s="12">
        <f t="shared" si="586"/>
        <v>0</v>
      </c>
      <c r="Q762" s="11">
        <f t="shared" si="573"/>
        <v>1.9999999999999574E-2</v>
      </c>
      <c r="R762" s="12"/>
      <c r="S762" s="11">
        <f t="shared" si="574"/>
        <v>0</v>
      </c>
      <c r="T762" s="12">
        <f t="shared" si="587"/>
        <v>0</v>
      </c>
      <c r="U762" s="11">
        <f t="shared" si="575"/>
        <v>0</v>
      </c>
      <c r="V762" s="12">
        <f t="shared" si="588"/>
        <v>0</v>
      </c>
      <c r="W762" s="11">
        <f t="shared" si="576"/>
        <v>0</v>
      </c>
      <c r="X762" s="12"/>
      <c r="Y762" s="11">
        <f t="shared" si="577"/>
        <v>0</v>
      </c>
      <c r="Z762" s="12">
        <f t="shared" si="589"/>
        <v>0</v>
      </c>
      <c r="AA762" s="11">
        <f t="shared" si="578"/>
        <v>0</v>
      </c>
      <c r="AB762" s="12">
        <f t="shared" si="590"/>
        <v>0</v>
      </c>
      <c r="AC762" s="11">
        <f t="shared" si="579"/>
        <v>1.9999999999999574E-2</v>
      </c>
      <c r="AD762" s="12"/>
      <c r="AE762" s="11">
        <f t="shared" si="580"/>
        <v>0</v>
      </c>
      <c r="AF762" s="12">
        <f t="shared" si="591"/>
        <v>0</v>
      </c>
      <c r="AG762" s="11">
        <f t="shared" si="581"/>
        <v>0</v>
      </c>
      <c r="AH762" s="12">
        <f t="shared" si="592"/>
        <v>0</v>
      </c>
      <c r="AI762" s="11">
        <f t="shared" si="582"/>
        <v>0</v>
      </c>
      <c r="AJ762" s="12"/>
      <c r="AK762" s="11">
        <f t="shared" si="583"/>
        <v>0</v>
      </c>
      <c r="AL762" s="12">
        <f t="shared" si="593"/>
        <v>0</v>
      </c>
      <c r="AM762" s="11">
        <f t="shared" si="584"/>
        <v>0</v>
      </c>
      <c r="AN762" s="12">
        <f t="shared" si="594"/>
        <v>0</v>
      </c>
      <c r="AO762" s="11">
        <f t="shared" si="595"/>
        <v>0</v>
      </c>
      <c r="AP762" s="12"/>
      <c r="AQ762" s="11">
        <f t="shared" si="596"/>
        <v>0</v>
      </c>
      <c r="AR762" s="12">
        <f t="shared" si="597"/>
        <v>0</v>
      </c>
      <c r="AS762" s="11">
        <f t="shared" si="598"/>
        <v>0</v>
      </c>
      <c r="AT762" s="12">
        <f t="shared" si="599"/>
        <v>0</v>
      </c>
      <c r="AU762" s="11">
        <f t="shared" si="600"/>
        <v>0</v>
      </c>
      <c r="AV762" s="12"/>
      <c r="AW762" s="11">
        <f t="shared" si="601"/>
        <v>0</v>
      </c>
      <c r="AX762" s="12">
        <f t="shared" si="602"/>
        <v>0</v>
      </c>
      <c r="AY762" s="11">
        <f t="shared" si="603"/>
        <v>0</v>
      </c>
      <c r="AZ762" s="12">
        <f t="shared" si="604"/>
        <v>0</v>
      </c>
      <c r="BA762" s="11">
        <f t="shared" si="605"/>
        <v>1.9999999999999574E-2</v>
      </c>
      <c r="BB762" s="12"/>
      <c r="BC762" s="11">
        <f t="shared" si="606"/>
        <v>0</v>
      </c>
      <c r="BD762" s="12">
        <f t="shared" si="607"/>
        <v>0</v>
      </c>
      <c r="BE762" s="11">
        <f t="shared" si="608"/>
        <v>15.150416666666432</v>
      </c>
      <c r="BF762" s="12">
        <f t="shared" si="609"/>
        <v>1</v>
      </c>
      <c r="BG762" s="11">
        <f t="shared" si="610"/>
        <v>0</v>
      </c>
      <c r="BH762" s="12"/>
      <c r="BI762" s="11">
        <f t="shared" si="611"/>
        <v>0</v>
      </c>
      <c r="BJ762" s="12">
        <f t="shared" si="612"/>
        <v>0</v>
      </c>
      <c r="BK762" s="11">
        <f t="shared" si="613"/>
        <v>0</v>
      </c>
      <c r="BL762" s="12">
        <f t="shared" si="614"/>
        <v>0</v>
      </c>
      <c r="BM762" s="11">
        <f t="shared" si="615"/>
        <v>0</v>
      </c>
      <c r="BN762" s="12"/>
      <c r="BO762" s="11">
        <f t="shared" si="616"/>
        <v>0</v>
      </c>
      <c r="BP762" s="12">
        <f t="shared" si="617"/>
        <v>0</v>
      </c>
      <c r="BQ762" s="11">
        <f t="shared" si="618"/>
        <v>0</v>
      </c>
      <c r="BR762" s="12">
        <f t="shared" si="619"/>
        <v>0</v>
      </c>
      <c r="BS762" s="11">
        <f t="shared" si="620"/>
        <v>1.9999999999999574E-2</v>
      </c>
    </row>
    <row r="763" spans="1:71" x14ac:dyDescent="0.25">
      <c r="A763" s="21">
        <f t="shared" si="621"/>
        <v>15.170416666666432</v>
      </c>
      <c r="B763" s="7"/>
      <c r="C763" s="8" t="s">
        <v>73</v>
      </c>
      <c r="E763" s="8" t="s">
        <v>73</v>
      </c>
      <c r="G763" t="s">
        <v>71</v>
      </c>
      <c r="H763" s="8"/>
      <c r="I763" s="8"/>
      <c r="J763" s="8"/>
      <c r="K763" s="30"/>
      <c r="L763" s="8" t="s">
        <v>73</v>
      </c>
      <c r="M763" s="11">
        <f t="shared" si="571"/>
        <v>0</v>
      </c>
      <c r="N763" s="12">
        <f t="shared" si="585"/>
        <v>0</v>
      </c>
      <c r="O763" s="11">
        <f t="shared" si="572"/>
        <v>0</v>
      </c>
      <c r="P763" s="12">
        <f t="shared" si="586"/>
        <v>0</v>
      </c>
      <c r="Q763" s="11">
        <f t="shared" si="573"/>
        <v>1.9999999999999574E-2</v>
      </c>
      <c r="R763" s="12"/>
      <c r="S763" s="11">
        <f t="shared" si="574"/>
        <v>0</v>
      </c>
      <c r="T763" s="12">
        <f t="shared" si="587"/>
        <v>0</v>
      </c>
      <c r="U763" s="11">
        <f t="shared" si="575"/>
        <v>0</v>
      </c>
      <c r="V763" s="12">
        <f t="shared" si="588"/>
        <v>0</v>
      </c>
      <c r="W763" s="11">
        <f t="shared" si="576"/>
        <v>0</v>
      </c>
      <c r="X763" s="12"/>
      <c r="Y763" s="11">
        <f t="shared" si="577"/>
        <v>0</v>
      </c>
      <c r="Z763" s="12">
        <f t="shared" si="589"/>
        <v>0</v>
      </c>
      <c r="AA763" s="11">
        <f t="shared" si="578"/>
        <v>0</v>
      </c>
      <c r="AB763" s="12">
        <f t="shared" si="590"/>
        <v>0</v>
      </c>
      <c r="AC763" s="11">
        <f t="shared" si="579"/>
        <v>1.9999999999999574E-2</v>
      </c>
      <c r="AD763" s="12"/>
      <c r="AE763" s="11">
        <f t="shared" si="580"/>
        <v>0</v>
      </c>
      <c r="AF763" s="12">
        <f t="shared" si="591"/>
        <v>0</v>
      </c>
      <c r="AG763" s="11">
        <f t="shared" si="581"/>
        <v>0</v>
      </c>
      <c r="AH763" s="12">
        <f t="shared" si="592"/>
        <v>0</v>
      </c>
      <c r="AI763" s="11">
        <f t="shared" si="582"/>
        <v>0</v>
      </c>
      <c r="AJ763" s="12"/>
      <c r="AK763" s="11">
        <f t="shared" si="583"/>
        <v>0</v>
      </c>
      <c r="AL763" s="12">
        <f t="shared" si="593"/>
        <v>0</v>
      </c>
      <c r="AM763" s="11">
        <f t="shared" si="584"/>
        <v>0</v>
      </c>
      <c r="AN763" s="12">
        <f t="shared" si="594"/>
        <v>0</v>
      </c>
      <c r="AO763" s="11">
        <f t="shared" si="595"/>
        <v>0</v>
      </c>
      <c r="AP763" s="12"/>
      <c r="AQ763" s="11">
        <f t="shared" si="596"/>
        <v>0</v>
      </c>
      <c r="AR763" s="12">
        <f t="shared" si="597"/>
        <v>0</v>
      </c>
      <c r="AS763" s="11">
        <f t="shared" si="598"/>
        <v>0</v>
      </c>
      <c r="AT763" s="12">
        <f t="shared" si="599"/>
        <v>0</v>
      </c>
      <c r="AU763" s="11">
        <f t="shared" si="600"/>
        <v>0</v>
      </c>
      <c r="AV763" s="12"/>
      <c r="AW763" s="11">
        <f t="shared" si="601"/>
        <v>0</v>
      </c>
      <c r="AX763" s="12">
        <f t="shared" si="602"/>
        <v>0</v>
      </c>
      <c r="AY763" s="11">
        <f t="shared" si="603"/>
        <v>0</v>
      </c>
      <c r="AZ763" s="12">
        <f t="shared" si="604"/>
        <v>0</v>
      </c>
      <c r="BA763" s="11">
        <f t="shared" si="605"/>
        <v>1.9999999999999574E-2</v>
      </c>
      <c r="BB763" s="12"/>
      <c r="BC763" s="11">
        <f t="shared" si="606"/>
        <v>0</v>
      </c>
      <c r="BD763" s="12">
        <f t="shared" si="607"/>
        <v>0</v>
      </c>
      <c r="BE763" s="11">
        <f t="shared" si="608"/>
        <v>0</v>
      </c>
      <c r="BF763" s="12">
        <f t="shared" si="609"/>
        <v>0</v>
      </c>
      <c r="BG763" s="11">
        <f t="shared" si="610"/>
        <v>0</v>
      </c>
      <c r="BH763" s="12"/>
      <c r="BI763" s="11">
        <f t="shared" si="611"/>
        <v>0</v>
      </c>
      <c r="BJ763" s="12">
        <f t="shared" si="612"/>
        <v>0</v>
      </c>
      <c r="BK763" s="11">
        <f t="shared" si="613"/>
        <v>0</v>
      </c>
      <c r="BL763" s="12">
        <f t="shared" si="614"/>
        <v>0</v>
      </c>
      <c r="BM763" s="11">
        <f t="shared" si="615"/>
        <v>0</v>
      </c>
      <c r="BN763" s="12"/>
      <c r="BO763" s="11">
        <f t="shared" si="616"/>
        <v>0</v>
      </c>
      <c r="BP763" s="12">
        <f t="shared" si="617"/>
        <v>0</v>
      </c>
      <c r="BQ763" s="11">
        <f t="shared" si="618"/>
        <v>0</v>
      </c>
      <c r="BR763" s="12">
        <f t="shared" si="619"/>
        <v>0</v>
      </c>
      <c r="BS763" s="11">
        <f t="shared" si="620"/>
        <v>1.9999999999999574E-2</v>
      </c>
    </row>
    <row r="764" spans="1:71" x14ac:dyDescent="0.25">
      <c r="A764" s="21">
        <f t="shared" si="621"/>
        <v>15.190416666666431</v>
      </c>
      <c r="B764" s="7" t="s">
        <v>80</v>
      </c>
      <c r="C764" s="8" t="s">
        <v>73</v>
      </c>
      <c r="E764" s="8" t="s">
        <v>73</v>
      </c>
      <c r="G764" t="s">
        <v>71</v>
      </c>
      <c r="H764" s="8" t="s">
        <v>73</v>
      </c>
      <c r="I764" s="8"/>
      <c r="J764" s="8"/>
      <c r="K764" s="30"/>
      <c r="L764" s="8" t="s">
        <v>73</v>
      </c>
      <c r="M764" s="11">
        <f t="shared" si="571"/>
        <v>0</v>
      </c>
      <c r="N764" s="12">
        <f t="shared" si="585"/>
        <v>0</v>
      </c>
      <c r="O764" s="11">
        <f t="shared" si="572"/>
        <v>0</v>
      </c>
      <c r="P764" s="12">
        <f t="shared" si="586"/>
        <v>0</v>
      </c>
      <c r="Q764" s="11">
        <f t="shared" si="573"/>
        <v>1.9999999999999574E-2</v>
      </c>
      <c r="R764" s="12"/>
      <c r="S764" s="11">
        <f t="shared" si="574"/>
        <v>0</v>
      </c>
      <c r="T764" s="12">
        <f t="shared" si="587"/>
        <v>0</v>
      </c>
      <c r="U764" s="11">
        <f t="shared" si="575"/>
        <v>0</v>
      </c>
      <c r="V764" s="12">
        <f t="shared" si="588"/>
        <v>0</v>
      </c>
      <c r="W764" s="11">
        <f t="shared" si="576"/>
        <v>0</v>
      </c>
      <c r="X764" s="12"/>
      <c r="Y764" s="11">
        <f t="shared" si="577"/>
        <v>0</v>
      </c>
      <c r="Z764" s="12">
        <f t="shared" si="589"/>
        <v>0</v>
      </c>
      <c r="AA764" s="11">
        <f t="shared" si="578"/>
        <v>0</v>
      </c>
      <c r="AB764" s="12">
        <f t="shared" si="590"/>
        <v>0</v>
      </c>
      <c r="AC764" s="11">
        <f t="shared" si="579"/>
        <v>1.9999999999999574E-2</v>
      </c>
      <c r="AD764" s="12"/>
      <c r="AE764" s="11">
        <f t="shared" si="580"/>
        <v>0</v>
      </c>
      <c r="AF764" s="12">
        <f t="shared" si="591"/>
        <v>0</v>
      </c>
      <c r="AG764" s="11">
        <f t="shared" si="581"/>
        <v>0</v>
      </c>
      <c r="AH764" s="12">
        <f t="shared" si="592"/>
        <v>0</v>
      </c>
      <c r="AI764" s="11">
        <f t="shared" si="582"/>
        <v>0</v>
      </c>
      <c r="AJ764" s="12"/>
      <c r="AK764" s="11">
        <f t="shared" si="583"/>
        <v>0</v>
      </c>
      <c r="AL764" s="12">
        <f t="shared" si="593"/>
        <v>0</v>
      </c>
      <c r="AM764" s="11">
        <f t="shared" si="584"/>
        <v>0</v>
      </c>
      <c r="AN764" s="12">
        <f t="shared" si="594"/>
        <v>0</v>
      </c>
      <c r="AO764" s="11">
        <f t="shared" si="595"/>
        <v>0</v>
      </c>
      <c r="AP764" s="12"/>
      <c r="AQ764" s="11">
        <f t="shared" si="596"/>
        <v>15.190416666666431</v>
      </c>
      <c r="AR764" s="12">
        <f t="shared" si="597"/>
        <v>1</v>
      </c>
      <c r="AS764" s="11">
        <f t="shared" si="598"/>
        <v>0</v>
      </c>
      <c r="AT764" s="12">
        <f t="shared" si="599"/>
        <v>0</v>
      </c>
      <c r="AU764" s="11">
        <f t="shared" si="600"/>
        <v>1.9999999999999574E-2</v>
      </c>
      <c r="AV764" s="12"/>
      <c r="AW764" s="11">
        <f t="shared" si="601"/>
        <v>0</v>
      </c>
      <c r="AX764" s="12">
        <f t="shared" si="602"/>
        <v>0</v>
      </c>
      <c r="AY764" s="11">
        <f t="shared" si="603"/>
        <v>0</v>
      </c>
      <c r="AZ764" s="12">
        <f t="shared" si="604"/>
        <v>0</v>
      </c>
      <c r="BA764" s="11">
        <f t="shared" si="605"/>
        <v>1.9999999999999574E-2</v>
      </c>
      <c r="BB764" s="12"/>
      <c r="BC764" s="11">
        <f t="shared" si="606"/>
        <v>0</v>
      </c>
      <c r="BD764" s="12">
        <f t="shared" si="607"/>
        <v>0</v>
      </c>
      <c r="BE764" s="11">
        <f t="shared" si="608"/>
        <v>0</v>
      </c>
      <c r="BF764" s="12">
        <f t="shared" si="609"/>
        <v>0</v>
      </c>
      <c r="BG764" s="11">
        <f t="shared" si="610"/>
        <v>0</v>
      </c>
      <c r="BH764" s="12"/>
      <c r="BI764" s="11">
        <f t="shared" si="611"/>
        <v>0</v>
      </c>
      <c r="BJ764" s="12">
        <f t="shared" si="612"/>
        <v>0</v>
      </c>
      <c r="BK764" s="11">
        <f t="shared" si="613"/>
        <v>0</v>
      </c>
      <c r="BL764" s="12">
        <f t="shared" si="614"/>
        <v>0</v>
      </c>
      <c r="BM764" s="11">
        <f t="shared" si="615"/>
        <v>0</v>
      </c>
      <c r="BN764" s="12"/>
      <c r="BO764" s="11">
        <f t="shared" si="616"/>
        <v>0</v>
      </c>
      <c r="BP764" s="12">
        <f t="shared" si="617"/>
        <v>0</v>
      </c>
      <c r="BQ764" s="11">
        <f t="shared" si="618"/>
        <v>0</v>
      </c>
      <c r="BR764" s="12">
        <f t="shared" si="619"/>
        <v>0</v>
      </c>
      <c r="BS764" s="11">
        <f t="shared" si="620"/>
        <v>1.9999999999999574E-2</v>
      </c>
    </row>
    <row r="765" spans="1:71" x14ac:dyDescent="0.25">
      <c r="A765" s="21">
        <f t="shared" si="621"/>
        <v>15.210416666666431</v>
      </c>
      <c r="B765" s="7"/>
      <c r="C765" s="8" t="s">
        <v>73</v>
      </c>
      <c r="D765" s="9"/>
      <c r="E765" s="8" t="s">
        <v>73</v>
      </c>
      <c r="G765" t="s">
        <v>71</v>
      </c>
      <c r="H765" s="8" t="s">
        <v>73</v>
      </c>
      <c r="I765" s="8"/>
      <c r="L765" s="8" t="s">
        <v>73</v>
      </c>
      <c r="M765" s="11">
        <f t="shared" si="571"/>
        <v>0</v>
      </c>
      <c r="N765" s="12">
        <f t="shared" si="585"/>
        <v>0</v>
      </c>
      <c r="O765" s="11">
        <f t="shared" si="572"/>
        <v>0</v>
      </c>
      <c r="P765" s="12">
        <f t="shared" si="586"/>
        <v>0</v>
      </c>
      <c r="Q765" s="11">
        <f t="shared" si="573"/>
        <v>1.9999999999999574E-2</v>
      </c>
      <c r="R765" s="12"/>
      <c r="S765" s="11">
        <f t="shared" si="574"/>
        <v>0</v>
      </c>
      <c r="T765" s="12">
        <f t="shared" si="587"/>
        <v>0</v>
      </c>
      <c r="U765" s="11">
        <f t="shared" si="575"/>
        <v>0</v>
      </c>
      <c r="V765" s="12">
        <f t="shared" si="588"/>
        <v>0</v>
      </c>
      <c r="W765" s="11">
        <f t="shared" si="576"/>
        <v>0</v>
      </c>
      <c r="X765" s="12"/>
      <c r="Y765" s="11">
        <f t="shared" si="577"/>
        <v>0</v>
      </c>
      <c r="Z765" s="12">
        <f t="shared" si="589"/>
        <v>0</v>
      </c>
      <c r="AA765" s="11">
        <f t="shared" si="578"/>
        <v>0</v>
      </c>
      <c r="AB765" s="12">
        <f t="shared" si="590"/>
        <v>0</v>
      </c>
      <c r="AC765" s="11">
        <f t="shared" si="579"/>
        <v>1.9999999999999574E-2</v>
      </c>
      <c r="AD765" s="12"/>
      <c r="AE765" s="11">
        <f t="shared" si="580"/>
        <v>0</v>
      </c>
      <c r="AF765" s="12">
        <f t="shared" si="591"/>
        <v>0</v>
      </c>
      <c r="AG765" s="11">
        <f t="shared" si="581"/>
        <v>0</v>
      </c>
      <c r="AH765" s="12">
        <f t="shared" si="592"/>
        <v>0</v>
      </c>
      <c r="AI765" s="11">
        <f t="shared" si="582"/>
        <v>0</v>
      </c>
      <c r="AJ765" s="12"/>
      <c r="AK765" s="11">
        <f t="shared" si="583"/>
        <v>0</v>
      </c>
      <c r="AL765" s="12">
        <f t="shared" si="593"/>
        <v>0</v>
      </c>
      <c r="AM765" s="11">
        <f t="shared" si="584"/>
        <v>0</v>
      </c>
      <c r="AN765" s="12">
        <f t="shared" si="594"/>
        <v>0</v>
      </c>
      <c r="AO765" s="11">
        <f t="shared" si="595"/>
        <v>0</v>
      </c>
      <c r="AP765" s="12"/>
      <c r="AQ765" s="11">
        <f t="shared" si="596"/>
        <v>0</v>
      </c>
      <c r="AR765" s="12">
        <f t="shared" si="597"/>
        <v>0</v>
      </c>
      <c r="AS765" s="11">
        <f t="shared" si="598"/>
        <v>0</v>
      </c>
      <c r="AT765" s="12">
        <f t="shared" si="599"/>
        <v>0</v>
      </c>
      <c r="AU765" s="11">
        <f t="shared" si="600"/>
        <v>1.9999999999999574E-2</v>
      </c>
      <c r="AV765" s="12"/>
      <c r="AW765" s="11">
        <f t="shared" si="601"/>
        <v>0</v>
      </c>
      <c r="AX765" s="12">
        <f t="shared" si="602"/>
        <v>0</v>
      </c>
      <c r="AY765" s="11">
        <f t="shared" si="603"/>
        <v>0</v>
      </c>
      <c r="AZ765" s="12">
        <f t="shared" si="604"/>
        <v>0</v>
      </c>
      <c r="BA765" s="11">
        <f t="shared" si="605"/>
        <v>1.9999999999999574E-2</v>
      </c>
      <c r="BB765" s="12"/>
      <c r="BC765" s="11">
        <f t="shared" si="606"/>
        <v>0</v>
      </c>
      <c r="BD765" s="12">
        <f t="shared" si="607"/>
        <v>0</v>
      </c>
      <c r="BE765" s="11">
        <f t="shared" si="608"/>
        <v>0</v>
      </c>
      <c r="BF765" s="12">
        <f t="shared" si="609"/>
        <v>0</v>
      </c>
      <c r="BG765" s="11">
        <f t="shared" si="610"/>
        <v>0</v>
      </c>
      <c r="BH765" s="12"/>
      <c r="BI765" s="11">
        <f t="shared" si="611"/>
        <v>0</v>
      </c>
      <c r="BJ765" s="12">
        <f t="shared" si="612"/>
        <v>0</v>
      </c>
      <c r="BK765" s="11">
        <f t="shared" si="613"/>
        <v>0</v>
      </c>
      <c r="BL765" s="12">
        <f t="shared" si="614"/>
        <v>0</v>
      </c>
      <c r="BM765" s="11">
        <f t="shared" si="615"/>
        <v>0</v>
      </c>
      <c r="BN765" s="12"/>
      <c r="BO765" s="11">
        <f t="shared" si="616"/>
        <v>0</v>
      </c>
      <c r="BP765" s="12">
        <f t="shared" si="617"/>
        <v>0</v>
      </c>
      <c r="BQ765" s="11">
        <f t="shared" si="618"/>
        <v>0</v>
      </c>
      <c r="BR765" s="12">
        <f t="shared" si="619"/>
        <v>0</v>
      </c>
      <c r="BS765" s="11">
        <f t="shared" si="620"/>
        <v>1.9999999999999574E-2</v>
      </c>
    </row>
    <row r="766" spans="1:71" x14ac:dyDescent="0.25">
      <c r="A766" s="21">
        <f t="shared" si="621"/>
        <v>15.23041666666643</v>
      </c>
      <c r="B766" s="7" t="s">
        <v>86</v>
      </c>
      <c r="C766" s="8" t="s">
        <v>73</v>
      </c>
      <c r="E766" s="8" t="s">
        <v>73</v>
      </c>
      <c r="G766" s="9" t="s">
        <v>72</v>
      </c>
      <c r="H766" s="8" t="s">
        <v>73</v>
      </c>
      <c r="I766" s="8"/>
      <c r="L766" t="s">
        <v>71</v>
      </c>
      <c r="M766" s="11">
        <f t="shared" si="571"/>
        <v>0</v>
      </c>
      <c r="N766" s="12">
        <f t="shared" si="585"/>
        <v>0</v>
      </c>
      <c r="O766" s="11">
        <f t="shared" si="572"/>
        <v>0</v>
      </c>
      <c r="P766" s="12">
        <f t="shared" si="586"/>
        <v>0</v>
      </c>
      <c r="Q766" s="11">
        <f t="shared" si="573"/>
        <v>1.9999999999999574E-2</v>
      </c>
      <c r="R766" s="12"/>
      <c r="S766" s="11">
        <f t="shared" si="574"/>
        <v>0</v>
      </c>
      <c r="T766" s="12">
        <f t="shared" si="587"/>
        <v>0</v>
      </c>
      <c r="U766" s="11">
        <f t="shared" si="575"/>
        <v>0</v>
      </c>
      <c r="V766" s="12">
        <f t="shared" si="588"/>
        <v>0</v>
      </c>
      <c r="W766" s="11">
        <f t="shared" si="576"/>
        <v>0</v>
      </c>
      <c r="X766" s="12"/>
      <c r="Y766" s="11">
        <f t="shared" si="577"/>
        <v>0</v>
      </c>
      <c r="Z766" s="12">
        <f t="shared" si="589"/>
        <v>0</v>
      </c>
      <c r="AA766" s="11">
        <f t="shared" si="578"/>
        <v>0</v>
      </c>
      <c r="AB766" s="12">
        <f t="shared" si="590"/>
        <v>0</v>
      </c>
      <c r="AC766" s="11">
        <f t="shared" si="579"/>
        <v>1.9999999999999574E-2</v>
      </c>
      <c r="AD766" s="12"/>
      <c r="AE766" s="11">
        <f t="shared" si="580"/>
        <v>0</v>
      </c>
      <c r="AF766" s="12">
        <f t="shared" si="591"/>
        <v>0</v>
      </c>
      <c r="AG766" s="11">
        <f t="shared" si="581"/>
        <v>0</v>
      </c>
      <c r="AH766" s="12">
        <f t="shared" si="592"/>
        <v>0</v>
      </c>
      <c r="AI766" s="11">
        <f t="shared" si="582"/>
        <v>0</v>
      </c>
      <c r="AJ766" s="12"/>
      <c r="AK766" s="11">
        <f t="shared" si="583"/>
        <v>0</v>
      </c>
      <c r="AL766" s="12">
        <f t="shared" si="593"/>
        <v>0</v>
      </c>
      <c r="AM766" s="11">
        <f t="shared" si="584"/>
        <v>15.23041666666643</v>
      </c>
      <c r="AN766" s="12">
        <f t="shared" si="594"/>
        <v>1</v>
      </c>
      <c r="AO766" s="11">
        <f t="shared" si="595"/>
        <v>0</v>
      </c>
      <c r="AP766" s="12"/>
      <c r="AQ766" s="11">
        <f t="shared" si="596"/>
        <v>0</v>
      </c>
      <c r="AR766" s="12">
        <f t="shared" si="597"/>
        <v>0</v>
      </c>
      <c r="AS766" s="11">
        <f t="shared" si="598"/>
        <v>0</v>
      </c>
      <c r="AT766" s="12">
        <f t="shared" si="599"/>
        <v>0</v>
      </c>
      <c r="AU766" s="11">
        <f t="shared" si="600"/>
        <v>1.9999999999999574E-2</v>
      </c>
      <c r="AV766" s="12"/>
      <c r="AW766" s="11">
        <f t="shared" si="601"/>
        <v>0</v>
      </c>
      <c r="AX766" s="12">
        <f t="shared" si="602"/>
        <v>0</v>
      </c>
      <c r="AY766" s="11">
        <f t="shared" si="603"/>
        <v>0</v>
      </c>
      <c r="AZ766" s="12">
        <f t="shared" si="604"/>
        <v>0</v>
      </c>
      <c r="BA766" s="11">
        <f t="shared" si="605"/>
        <v>0</v>
      </c>
      <c r="BB766" s="12"/>
      <c r="BC766" s="11">
        <f t="shared" si="606"/>
        <v>0</v>
      </c>
      <c r="BD766" s="12">
        <f t="shared" si="607"/>
        <v>0</v>
      </c>
      <c r="BE766" s="11">
        <f t="shared" si="608"/>
        <v>0</v>
      </c>
      <c r="BF766" s="12">
        <f t="shared" si="609"/>
        <v>0</v>
      </c>
      <c r="BG766" s="11">
        <f t="shared" si="610"/>
        <v>0</v>
      </c>
      <c r="BH766" s="12"/>
      <c r="BI766" s="11">
        <f t="shared" si="611"/>
        <v>0</v>
      </c>
      <c r="BJ766" s="12">
        <f t="shared" si="612"/>
        <v>0</v>
      </c>
      <c r="BK766" s="11">
        <f t="shared" si="613"/>
        <v>0</v>
      </c>
      <c r="BL766" s="12">
        <f t="shared" si="614"/>
        <v>0</v>
      </c>
      <c r="BM766" s="11">
        <f t="shared" si="615"/>
        <v>0</v>
      </c>
      <c r="BN766" s="12"/>
      <c r="BO766" s="11">
        <f t="shared" si="616"/>
        <v>0</v>
      </c>
      <c r="BP766" s="12">
        <f t="shared" si="617"/>
        <v>0</v>
      </c>
      <c r="BQ766" s="11">
        <f t="shared" si="618"/>
        <v>0</v>
      </c>
      <c r="BR766" s="12">
        <f t="shared" si="619"/>
        <v>0</v>
      </c>
      <c r="BS766" s="11">
        <f t="shared" si="620"/>
        <v>0</v>
      </c>
    </row>
    <row r="767" spans="1:71" x14ac:dyDescent="0.25">
      <c r="A767" s="21">
        <f t="shared" si="621"/>
        <v>15.25041666666643</v>
      </c>
      <c r="B767" s="7" t="s">
        <v>81</v>
      </c>
      <c r="C767" s="8" t="s">
        <v>73</v>
      </c>
      <c r="E767" s="8" t="s">
        <v>73</v>
      </c>
      <c r="G767" s="8"/>
      <c r="H767" s="8" t="s">
        <v>73</v>
      </c>
      <c r="I767" s="8" t="s">
        <v>73</v>
      </c>
      <c r="L767" t="s">
        <v>71</v>
      </c>
      <c r="M767" s="11">
        <f t="shared" si="571"/>
        <v>0</v>
      </c>
      <c r="N767" s="12">
        <f t="shared" si="585"/>
        <v>0</v>
      </c>
      <c r="O767" s="11">
        <f t="shared" si="572"/>
        <v>0</v>
      </c>
      <c r="P767" s="12">
        <f t="shared" si="586"/>
        <v>0</v>
      </c>
      <c r="Q767" s="11">
        <f t="shared" si="573"/>
        <v>1.9999999999999574E-2</v>
      </c>
      <c r="R767" s="12"/>
      <c r="S767" s="11">
        <f t="shared" si="574"/>
        <v>0</v>
      </c>
      <c r="T767" s="12">
        <f t="shared" si="587"/>
        <v>0</v>
      </c>
      <c r="U767" s="11">
        <f t="shared" si="575"/>
        <v>0</v>
      </c>
      <c r="V767" s="12">
        <f t="shared" si="588"/>
        <v>0</v>
      </c>
      <c r="W767" s="11">
        <f t="shared" si="576"/>
        <v>0</v>
      </c>
      <c r="X767" s="12"/>
      <c r="Y767" s="11">
        <f t="shared" si="577"/>
        <v>0</v>
      </c>
      <c r="Z767" s="12">
        <f t="shared" si="589"/>
        <v>0</v>
      </c>
      <c r="AA767" s="11">
        <f t="shared" si="578"/>
        <v>0</v>
      </c>
      <c r="AB767" s="12">
        <f t="shared" si="590"/>
        <v>0</v>
      </c>
      <c r="AC767" s="11">
        <f t="shared" si="579"/>
        <v>1.9999999999999574E-2</v>
      </c>
      <c r="AD767" s="12"/>
      <c r="AE767" s="11">
        <f t="shared" si="580"/>
        <v>0</v>
      </c>
      <c r="AF767" s="12">
        <f t="shared" si="591"/>
        <v>0</v>
      </c>
      <c r="AG767" s="11">
        <f t="shared" si="581"/>
        <v>0</v>
      </c>
      <c r="AH767" s="12">
        <f t="shared" si="592"/>
        <v>0</v>
      </c>
      <c r="AI767" s="11">
        <f t="shared" si="582"/>
        <v>0</v>
      </c>
      <c r="AJ767" s="12"/>
      <c r="AK767" s="11">
        <f t="shared" si="583"/>
        <v>0</v>
      </c>
      <c r="AL767" s="12">
        <f t="shared" si="593"/>
        <v>0</v>
      </c>
      <c r="AM767" s="11">
        <f t="shared" si="584"/>
        <v>0</v>
      </c>
      <c r="AN767" s="12">
        <f t="shared" si="594"/>
        <v>0</v>
      </c>
      <c r="AO767" s="11">
        <f t="shared" si="595"/>
        <v>0</v>
      </c>
      <c r="AP767" s="12"/>
      <c r="AQ767" s="11">
        <f t="shared" si="596"/>
        <v>0</v>
      </c>
      <c r="AR767" s="12">
        <f t="shared" si="597"/>
        <v>0</v>
      </c>
      <c r="AS767" s="11">
        <f t="shared" si="598"/>
        <v>0</v>
      </c>
      <c r="AT767" s="12">
        <f t="shared" si="599"/>
        <v>0</v>
      </c>
      <c r="AU767" s="11">
        <f t="shared" si="600"/>
        <v>1.9999999999999574E-2</v>
      </c>
      <c r="AV767" s="12"/>
      <c r="AW767" s="11">
        <f t="shared" si="601"/>
        <v>15.25041666666643</v>
      </c>
      <c r="AX767" s="12">
        <f t="shared" si="602"/>
        <v>1</v>
      </c>
      <c r="AY767" s="11">
        <f t="shared" si="603"/>
        <v>0</v>
      </c>
      <c r="AZ767" s="12">
        <f t="shared" si="604"/>
        <v>0</v>
      </c>
      <c r="BA767" s="11">
        <f t="shared" si="605"/>
        <v>0</v>
      </c>
      <c r="BB767" s="12"/>
      <c r="BC767" s="11">
        <f t="shared" si="606"/>
        <v>0</v>
      </c>
      <c r="BD767" s="12">
        <f t="shared" si="607"/>
        <v>0</v>
      </c>
      <c r="BE767" s="11">
        <f t="shared" si="608"/>
        <v>0</v>
      </c>
      <c r="BF767" s="12">
        <f t="shared" si="609"/>
        <v>0</v>
      </c>
      <c r="BG767" s="11">
        <f t="shared" si="610"/>
        <v>0</v>
      </c>
      <c r="BH767" s="12"/>
      <c r="BI767" s="11">
        <f t="shared" si="611"/>
        <v>0</v>
      </c>
      <c r="BJ767" s="12">
        <f t="shared" si="612"/>
        <v>0</v>
      </c>
      <c r="BK767" s="11">
        <f t="shared" si="613"/>
        <v>0</v>
      </c>
      <c r="BL767" s="12">
        <f t="shared" si="614"/>
        <v>0</v>
      </c>
      <c r="BM767" s="11">
        <f t="shared" si="615"/>
        <v>0</v>
      </c>
      <c r="BN767" s="12"/>
      <c r="BO767" s="11">
        <f t="shared" si="616"/>
        <v>0</v>
      </c>
      <c r="BP767" s="12">
        <f t="shared" si="617"/>
        <v>0</v>
      </c>
      <c r="BQ767" s="11">
        <f t="shared" si="618"/>
        <v>0</v>
      </c>
      <c r="BR767" s="12">
        <f t="shared" si="619"/>
        <v>0</v>
      </c>
      <c r="BS767" s="11">
        <f t="shared" si="620"/>
        <v>0</v>
      </c>
    </row>
    <row r="768" spans="1:71" x14ac:dyDescent="0.25">
      <c r="A768" s="21">
        <f t="shared" si="621"/>
        <v>15.27041666666643</v>
      </c>
      <c r="B768" s="7"/>
      <c r="C768" s="8" t="s">
        <v>73</v>
      </c>
      <c r="E768" s="8" t="s">
        <v>73</v>
      </c>
      <c r="G768" s="8"/>
      <c r="H768" s="8" t="s">
        <v>73</v>
      </c>
      <c r="I768" s="8" t="s">
        <v>73</v>
      </c>
      <c r="J768" s="9"/>
      <c r="K768" s="30"/>
      <c r="L768" t="s">
        <v>71</v>
      </c>
      <c r="M768" s="11">
        <f t="shared" si="571"/>
        <v>0</v>
      </c>
      <c r="N768" s="12">
        <f t="shared" si="585"/>
        <v>0</v>
      </c>
      <c r="O768" s="11">
        <f t="shared" si="572"/>
        <v>0</v>
      </c>
      <c r="P768" s="12">
        <f t="shared" si="586"/>
        <v>0</v>
      </c>
      <c r="Q768" s="11">
        <f t="shared" si="573"/>
        <v>1.9999999999999574E-2</v>
      </c>
      <c r="R768" s="12"/>
      <c r="S768" s="11">
        <f t="shared" si="574"/>
        <v>0</v>
      </c>
      <c r="T768" s="12">
        <f t="shared" si="587"/>
        <v>0</v>
      </c>
      <c r="U768" s="11">
        <f t="shared" si="575"/>
        <v>0</v>
      </c>
      <c r="V768" s="12">
        <f t="shared" si="588"/>
        <v>0</v>
      </c>
      <c r="W768" s="11">
        <f t="shared" si="576"/>
        <v>0</v>
      </c>
      <c r="X768" s="12"/>
      <c r="Y768" s="11">
        <f t="shared" si="577"/>
        <v>0</v>
      </c>
      <c r="Z768" s="12">
        <f t="shared" si="589"/>
        <v>0</v>
      </c>
      <c r="AA768" s="11">
        <f t="shared" si="578"/>
        <v>0</v>
      </c>
      <c r="AB768" s="12">
        <f t="shared" si="590"/>
        <v>0</v>
      </c>
      <c r="AC768" s="11">
        <f t="shared" si="579"/>
        <v>1.9999999999999574E-2</v>
      </c>
      <c r="AD768" s="12"/>
      <c r="AE768" s="11">
        <f t="shared" si="580"/>
        <v>0</v>
      </c>
      <c r="AF768" s="12">
        <f t="shared" si="591"/>
        <v>0</v>
      </c>
      <c r="AG768" s="11">
        <f t="shared" si="581"/>
        <v>0</v>
      </c>
      <c r="AH768" s="12">
        <f t="shared" si="592"/>
        <v>0</v>
      </c>
      <c r="AI768" s="11">
        <f t="shared" si="582"/>
        <v>0</v>
      </c>
      <c r="AJ768" s="12"/>
      <c r="AK768" s="11">
        <f t="shared" si="583"/>
        <v>0</v>
      </c>
      <c r="AL768" s="12">
        <f t="shared" si="593"/>
        <v>0</v>
      </c>
      <c r="AM768" s="11">
        <f t="shared" si="584"/>
        <v>0</v>
      </c>
      <c r="AN768" s="12">
        <f t="shared" si="594"/>
        <v>0</v>
      </c>
      <c r="AO768" s="11">
        <f t="shared" si="595"/>
        <v>0</v>
      </c>
      <c r="AP768" s="12"/>
      <c r="AQ768" s="11">
        <f t="shared" si="596"/>
        <v>0</v>
      </c>
      <c r="AR768" s="12">
        <f t="shared" si="597"/>
        <v>0</v>
      </c>
      <c r="AS768" s="11">
        <f t="shared" si="598"/>
        <v>0</v>
      </c>
      <c r="AT768" s="12">
        <f t="shared" si="599"/>
        <v>0</v>
      </c>
      <c r="AU768" s="11">
        <f t="shared" si="600"/>
        <v>1.9999999999999574E-2</v>
      </c>
      <c r="AV768" s="12"/>
      <c r="AW768" s="11">
        <f t="shared" si="601"/>
        <v>0</v>
      </c>
      <c r="AX768" s="12">
        <f t="shared" si="602"/>
        <v>0</v>
      </c>
      <c r="AY768" s="11">
        <f t="shared" si="603"/>
        <v>0</v>
      </c>
      <c r="AZ768" s="12">
        <f t="shared" si="604"/>
        <v>0</v>
      </c>
      <c r="BA768" s="11">
        <f t="shared" si="605"/>
        <v>0</v>
      </c>
      <c r="BB768" s="12"/>
      <c r="BC768" s="11">
        <f t="shared" si="606"/>
        <v>0</v>
      </c>
      <c r="BD768" s="12">
        <f t="shared" si="607"/>
        <v>0</v>
      </c>
      <c r="BE768" s="11">
        <f t="shared" si="608"/>
        <v>0</v>
      </c>
      <c r="BF768" s="12">
        <f t="shared" si="609"/>
        <v>0</v>
      </c>
      <c r="BG768" s="11">
        <f t="shared" si="610"/>
        <v>0</v>
      </c>
      <c r="BH768" s="12"/>
      <c r="BI768" s="11">
        <f t="shared" si="611"/>
        <v>0</v>
      </c>
      <c r="BJ768" s="12">
        <f t="shared" si="612"/>
        <v>0</v>
      </c>
      <c r="BK768" s="11">
        <f t="shared" si="613"/>
        <v>0</v>
      </c>
      <c r="BL768" s="12">
        <f t="shared" si="614"/>
        <v>0</v>
      </c>
      <c r="BM768" s="11">
        <f t="shared" si="615"/>
        <v>0</v>
      </c>
      <c r="BN768" s="12"/>
      <c r="BO768" s="11">
        <f t="shared" si="616"/>
        <v>0</v>
      </c>
      <c r="BP768" s="12">
        <f t="shared" si="617"/>
        <v>0</v>
      </c>
      <c r="BQ768" s="11">
        <f t="shared" si="618"/>
        <v>0</v>
      </c>
      <c r="BR768" s="12">
        <f t="shared" si="619"/>
        <v>0</v>
      </c>
      <c r="BS768" s="11">
        <f t="shared" si="620"/>
        <v>0</v>
      </c>
    </row>
    <row r="769" spans="1:71" x14ac:dyDescent="0.25">
      <c r="A769" s="21">
        <f t="shared" si="621"/>
        <v>15.290416666666429</v>
      </c>
      <c r="B769" s="7"/>
      <c r="C769" s="8" t="s">
        <v>73</v>
      </c>
      <c r="E769" s="8" t="s">
        <v>73</v>
      </c>
      <c r="G769" s="8"/>
      <c r="H769" s="8" t="s">
        <v>73</v>
      </c>
      <c r="I769" s="8" t="s">
        <v>73</v>
      </c>
      <c r="L769" t="s">
        <v>71</v>
      </c>
      <c r="M769" s="11">
        <f t="shared" si="571"/>
        <v>0</v>
      </c>
      <c r="N769" s="12">
        <f t="shared" si="585"/>
        <v>0</v>
      </c>
      <c r="O769" s="11">
        <f t="shared" si="572"/>
        <v>0</v>
      </c>
      <c r="P769" s="12">
        <f t="shared" si="586"/>
        <v>0</v>
      </c>
      <c r="Q769" s="11">
        <f t="shared" si="573"/>
        <v>1.9999999999999574E-2</v>
      </c>
      <c r="R769" s="12"/>
      <c r="S769" s="11">
        <f t="shared" si="574"/>
        <v>0</v>
      </c>
      <c r="T769" s="12">
        <f t="shared" si="587"/>
        <v>0</v>
      </c>
      <c r="U769" s="11">
        <f t="shared" si="575"/>
        <v>0</v>
      </c>
      <c r="V769" s="12">
        <f t="shared" si="588"/>
        <v>0</v>
      </c>
      <c r="W769" s="11">
        <f t="shared" si="576"/>
        <v>0</v>
      </c>
      <c r="X769" s="12"/>
      <c r="Y769" s="11">
        <f t="shared" si="577"/>
        <v>0</v>
      </c>
      <c r="Z769" s="12">
        <f t="shared" si="589"/>
        <v>0</v>
      </c>
      <c r="AA769" s="11">
        <f t="shared" si="578"/>
        <v>0</v>
      </c>
      <c r="AB769" s="12">
        <f t="shared" si="590"/>
        <v>0</v>
      </c>
      <c r="AC769" s="11">
        <f t="shared" si="579"/>
        <v>1.9999999999999574E-2</v>
      </c>
      <c r="AD769" s="12"/>
      <c r="AE769" s="11">
        <f t="shared" si="580"/>
        <v>0</v>
      </c>
      <c r="AF769" s="12">
        <f t="shared" si="591"/>
        <v>0</v>
      </c>
      <c r="AG769" s="11">
        <f t="shared" si="581"/>
        <v>0</v>
      </c>
      <c r="AH769" s="12">
        <f t="shared" si="592"/>
        <v>0</v>
      </c>
      <c r="AI769" s="11">
        <f t="shared" si="582"/>
        <v>0</v>
      </c>
      <c r="AJ769" s="12"/>
      <c r="AK769" s="11">
        <f t="shared" si="583"/>
        <v>0</v>
      </c>
      <c r="AL769" s="12">
        <f t="shared" si="593"/>
        <v>0</v>
      </c>
      <c r="AM769" s="11">
        <f t="shared" si="584"/>
        <v>0</v>
      </c>
      <c r="AN769" s="12">
        <f t="shared" si="594"/>
        <v>0</v>
      </c>
      <c r="AO769" s="11">
        <f t="shared" si="595"/>
        <v>0</v>
      </c>
      <c r="AP769" s="12"/>
      <c r="AQ769" s="11">
        <f t="shared" si="596"/>
        <v>0</v>
      </c>
      <c r="AR769" s="12">
        <f t="shared" si="597"/>
        <v>0</v>
      </c>
      <c r="AS769" s="11">
        <f t="shared" si="598"/>
        <v>0</v>
      </c>
      <c r="AT769" s="12">
        <f t="shared" si="599"/>
        <v>0</v>
      </c>
      <c r="AU769" s="11">
        <f t="shared" si="600"/>
        <v>1.9999999999999574E-2</v>
      </c>
      <c r="AV769" s="12"/>
      <c r="AW769" s="11">
        <f t="shared" si="601"/>
        <v>0</v>
      </c>
      <c r="AX769" s="12">
        <f t="shared" si="602"/>
        <v>0</v>
      </c>
      <c r="AY769" s="11">
        <f t="shared" si="603"/>
        <v>0</v>
      </c>
      <c r="AZ769" s="12">
        <f t="shared" si="604"/>
        <v>0</v>
      </c>
      <c r="BA769" s="11">
        <f t="shared" si="605"/>
        <v>0</v>
      </c>
      <c r="BB769" s="12"/>
      <c r="BC769" s="11">
        <f t="shared" si="606"/>
        <v>0</v>
      </c>
      <c r="BD769" s="12">
        <f t="shared" si="607"/>
        <v>0</v>
      </c>
      <c r="BE769" s="11">
        <f t="shared" si="608"/>
        <v>0</v>
      </c>
      <c r="BF769" s="12">
        <f t="shared" si="609"/>
        <v>0</v>
      </c>
      <c r="BG769" s="11">
        <f t="shared" si="610"/>
        <v>0</v>
      </c>
      <c r="BH769" s="12"/>
      <c r="BI769" s="11">
        <f t="shared" si="611"/>
        <v>0</v>
      </c>
      <c r="BJ769" s="12">
        <f t="shared" si="612"/>
        <v>0</v>
      </c>
      <c r="BK769" s="11">
        <f t="shared" si="613"/>
        <v>0</v>
      </c>
      <c r="BL769" s="12">
        <f t="shared" si="614"/>
        <v>0</v>
      </c>
      <c r="BM769" s="11">
        <f t="shared" si="615"/>
        <v>0</v>
      </c>
      <c r="BN769" s="12"/>
      <c r="BO769" s="11">
        <f t="shared" si="616"/>
        <v>0</v>
      </c>
      <c r="BP769" s="12">
        <f t="shared" si="617"/>
        <v>0</v>
      </c>
      <c r="BQ769" s="11">
        <f t="shared" si="618"/>
        <v>0</v>
      </c>
      <c r="BR769" s="12">
        <f t="shared" si="619"/>
        <v>0</v>
      </c>
      <c r="BS769" s="11">
        <f t="shared" si="620"/>
        <v>0</v>
      </c>
    </row>
    <row r="770" spans="1:71" x14ac:dyDescent="0.25">
      <c r="A770" s="21">
        <f t="shared" si="621"/>
        <v>15.310416666666429</v>
      </c>
      <c r="B770" s="7" t="s">
        <v>93</v>
      </c>
      <c r="C770" s="8" t="s">
        <v>73</v>
      </c>
      <c r="E770" t="s">
        <v>71</v>
      </c>
      <c r="G770" s="8"/>
      <c r="H770" s="8" t="s">
        <v>73</v>
      </c>
      <c r="I770" s="8" t="s">
        <v>73</v>
      </c>
      <c r="L770" s="9" t="s">
        <v>72</v>
      </c>
      <c r="M770" s="11">
        <f t="shared" si="571"/>
        <v>0</v>
      </c>
      <c r="N770" s="12">
        <f t="shared" si="585"/>
        <v>0</v>
      </c>
      <c r="O770" s="11">
        <f t="shared" si="572"/>
        <v>0</v>
      </c>
      <c r="P770" s="12">
        <f t="shared" si="586"/>
        <v>0</v>
      </c>
      <c r="Q770" s="11">
        <f t="shared" si="573"/>
        <v>1.9999999999999574E-2</v>
      </c>
      <c r="R770" s="12"/>
      <c r="S770" s="11">
        <f t="shared" si="574"/>
        <v>0</v>
      </c>
      <c r="T770" s="12">
        <f t="shared" si="587"/>
        <v>0</v>
      </c>
      <c r="U770" s="11">
        <f t="shared" si="575"/>
        <v>0</v>
      </c>
      <c r="V770" s="12">
        <f t="shared" si="588"/>
        <v>0</v>
      </c>
      <c r="W770" s="11">
        <f t="shared" si="576"/>
        <v>0</v>
      </c>
      <c r="X770" s="12"/>
      <c r="Y770" s="11">
        <f t="shared" si="577"/>
        <v>0</v>
      </c>
      <c r="Z770" s="12">
        <f t="shared" si="589"/>
        <v>0</v>
      </c>
      <c r="AA770" s="11">
        <f t="shared" si="578"/>
        <v>0</v>
      </c>
      <c r="AB770" s="12">
        <f t="shared" si="590"/>
        <v>0</v>
      </c>
      <c r="AC770" s="11">
        <f t="shared" si="579"/>
        <v>0</v>
      </c>
      <c r="AD770" s="12"/>
      <c r="AE770" s="11">
        <f t="shared" si="580"/>
        <v>0</v>
      </c>
      <c r="AF770" s="12">
        <f t="shared" si="591"/>
        <v>0</v>
      </c>
      <c r="AG770" s="11">
        <f t="shared" si="581"/>
        <v>0</v>
      </c>
      <c r="AH770" s="12">
        <f t="shared" si="592"/>
        <v>0</v>
      </c>
      <c r="AI770" s="11">
        <f t="shared" si="582"/>
        <v>0</v>
      </c>
      <c r="AJ770" s="12"/>
      <c r="AK770" s="11">
        <f t="shared" si="583"/>
        <v>0</v>
      </c>
      <c r="AL770" s="12">
        <f t="shared" si="593"/>
        <v>0</v>
      </c>
      <c r="AM770" s="11">
        <f t="shared" si="584"/>
        <v>0</v>
      </c>
      <c r="AN770" s="12">
        <f t="shared" si="594"/>
        <v>0</v>
      </c>
      <c r="AO770" s="11">
        <f t="shared" si="595"/>
        <v>0</v>
      </c>
      <c r="AP770" s="12"/>
      <c r="AQ770" s="11">
        <f t="shared" si="596"/>
        <v>0</v>
      </c>
      <c r="AR770" s="12">
        <f t="shared" si="597"/>
        <v>0</v>
      </c>
      <c r="AS770" s="11">
        <f t="shared" si="598"/>
        <v>0</v>
      </c>
      <c r="AT770" s="12">
        <f t="shared" si="599"/>
        <v>0</v>
      </c>
      <c r="AU770" s="11">
        <f t="shared" si="600"/>
        <v>1.9999999999999574E-2</v>
      </c>
      <c r="AV770" s="12"/>
      <c r="AW770" s="11">
        <f t="shared" si="601"/>
        <v>0</v>
      </c>
      <c r="AX770" s="12">
        <f t="shared" si="602"/>
        <v>0</v>
      </c>
      <c r="AY770" s="11">
        <f t="shared" si="603"/>
        <v>0</v>
      </c>
      <c r="AZ770" s="12">
        <f t="shared" si="604"/>
        <v>0</v>
      </c>
      <c r="BA770" s="11">
        <f t="shared" si="605"/>
        <v>0</v>
      </c>
      <c r="BB770" s="12"/>
      <c r="BC770" s="11">
        <f t="shared" si="606"/>
        <v>0</v>
      </c>
      <c r="BD770" s="12">
        <f t="shared" si="607"/>
        <v>0</v>
      </c>
      <c r="BE770" s="11">
        <f t="shared" si="608"/>
        <v>0</v>
      </c>
      <c r="BF770" s="12">
        <f t="shared" si="609"/>
        <v>0</v>
      </c>
      <c r="BG770" s="11">
        <f t="shared" si="610"/>
        <v>0</v>
      </c>
      <c r="BH770" s="12"/>
      <c r="BI770" s="11">
        <f t="shared" si="611"/>
        <v>0</v>
      </c>
      <c r="BJ770" s="12">
        <f t="shared" si="612"/>
        <v>0</v>
      </c>
      <c r="BK770" s="11">
        <f t="shared" si="613"/>
        <v>0</v>
      </c>
      <c r="BL770" s="12">
        <f t="shared" si="614"/>
        <v>0</v>
      </c>
      <c r="BM770" s="11">
        <f t="shared" si="615"/>
        <v>0</v>
      </c>
      <c r="BN770" s="12"/>
      <c r="BO770" s="11">
        <f t="shared" si="616"/>
        <v>0</v>
      </c>
      <c r="BP770" s="12">
        <f t="shared" si="617"/>
        <v>0</v>
      </c>
      <c r="BQ770" s="11">
        <f t="shared" si="618"/>
        <v>15.310416666666429</v>
      </c>
      <c r="BR770" s="12">
        <f t="shared" si="619"/>
        <v>1</v>
      </c>
      <c r="BS770" s="11">
        <f t="shared" si="620"/>
        <v>0</v>
      </c>
    </row>
    <row r="771" spans="1:71" x14ac:dyDescent="0.25">
      <c r="A771" s="21">
        <f t="shared" si="621"/>
        <v>15.330416666666428</v>
      </c>
      <c r="B771" s="7" t="s">
        <v>78</v>
      </c>
      <c r="C771" s="8" t="s">
        <v>73</v>
      </c>
      <c r="E771" t="s">
        <v>71</v>
      </c>
      <c r="F771" s="8" t="s">
        <v>73</v>
      </c>
      <c r="G771" s="8"/>
      <c r="H771" s="8" t="s">
        <v>73</v>
      </c>
      <c r="I771" s="8" t="s">
        <v>73</v>
      </c>
      <c r="L771" s="9"/>
      <c r="M771" s="11">
        <f t="shared" si="571"/>
        <v>0</v>
      </c>
      <c r="N771" s="12">
        <f t="shared" si="585"/>
        <v>0</v>
      </c>
      <c r="O771" s="11">
        <f t="shared" si="572"/>
        <v>0</v>
      </c>
      <c r="P771" s="12">
        <f t="shared" si="586"/>
        <v>0</v>
      </c>
      <c r="Q771" s="11">
        <f t="shared" si="573"/>
        <v>1.9999999999999574E-2</v>
      </c>
      <c r="R771" s="12"/>
      <c r="S771" s="11">
        <f t="shared" si="574"/>
        <v>0</v>
      </c>
      <c r="T771" s="12">
        <f t="shared" si="587"/>
        <v>0</v>
      </c>
      <c r="U771" s="11">
        <f t="shared" si="575"/>
        <v>0</v>
      </c>
      <c r="V771" s="12">
        <f t="shared" si="588"/>
        <v>0</v>
      </c>
      <c r="W771" s="11">
        <f t="shared" si="576"/>
        <v>0</v>
      </c>
      <c r="X771" s="12"/>
      <c r="Y771" s="11">
        <f t="shared" si="577"/>
        <v>0</v>
      </c>
      <c r="Z771" s="12">
        <f t="shared" si="589"/>
        <v>0</v>
      </c>
      <c r="AA771" s="11">
        <f t="shared" si="578"/>
        <v>0</v>
      </c>
      <c r="AB771" s="12">
        <f t="shared" si="590"/>
        <v>0</v>
      </c>
      <c r="AC771" s="11">
        <f t="shared" si="579"/>
        <v>0</v>
      </c>
      <c r="AD771" s="12"/>
      <c r="AE771" s="11">
        <f t="shared" si="580"/>
        <v>15.330416666666428</v>
      </c>
      <c r="AF771" s="12">
        <f t="shared" si="591"/>
        <v>1</v>
      </c>
      <c r="AG771" s="11">
        <f t="shared" si="581"/>
        <v>0</v>
      </c>
      <c r="AH771" s="12">
        <f t="shared" si="592"/>
        <v>0</v>
      </c>
      <c r="AI771" s="11">
        <f t="shared" si="582"/>
        <v>1.9999999999999574E-2</v>
      </c>
      <c r="AJ771" s="12"/>
      <c r="AK771" s="11">
        <f t="shared" si="583"/>
        <v>0</v>
      </c>
      <c r="AL771" s="12">
        <f t="shared" si="593"/>
        <v>0</v>
      </c>
      <c r="AM771" s="11">
        <f t="shared" si="584"/>
        <v>0</v>
      </c>
      <c r="AN771" s="12">
        <f t="shared" si="594"/>
        <v>0</v>
      </c>
      <c r="AO771" s="11">
        <f t="shared" si="595"/>
        <v>0</v>
      </c>
      <c r="AP771" s="12"/>
      <c r="AQ771" s="11">
        <f t="shared" si="596"/>
        <v>0</v>
      </c>
      <c r="AR771" s="12">
        <f t="shared" si="597"/>
        <v>0</v>
      </c>
      <c r="AS771" s="11">
        <f t="shared" si="598"/>
        <v>0</v>
      </c>
      <c r="AT771" s="12">
        <f t="shared" si="599"/>
        <v>0</v>
      </c>
      <c r="AU771" s="11">
        <f t="shared" si="600"/>
        <v>1.9999999999999574E-2</v>
      </c>
      <c r="AV771" s="12"/>
      <c r="AW771" s="11">
        <f t="shared" si="601"/>
        <v>0</v>
      </c>
      <c r="AX771" s="12">
        <f t="shared" si="602"/>
        <v>0</v>
      </c>
      <c r="AY771" s="11">
        <f t="shared" si="603"/>
        <v>0</v>
      </c>
      <c r="AZ771" s="12">
        <f t="shared" si="604"/>
        <v>0</v>
      </c>
      <c r="BA771" s="11">
        <f t="shared" si="605"/>
        <v>0</v>
      </c>
      <c r="BB771" s="12"/>
      <c r="BC771" s="11">
        <f t="shared" si="606"/>
        <v>0</v>
      </c>
      <c r="BD771" s="12">
        <f t="shared" si="607"/>
        <v>0</v>
      </c>
      <c r="BE771" s="11">
        <f t="shared" si="608"/>
        <v>0</v>
      </c>
      <c r="BF771" s="12">
        <f t="shared" si="609"/>
        <v>0</v>
      </c>
      <c r="BG771" s="11">
        <f t="shared" si="610"/>
        <v>0</v>
      </c>
      <c r="BH771" s="12"/>
      <c r="BI771" s="11">
        <f t="shared" si="611"/>
        <v>0</v>
      </c>
      <c r="BJ771" s="12">
        <f t="shared" si="612"/>
        <v>0</v>
      </c>
      <c r="BK771" s="11">
        <f t="shared" si="613"/>
        <v>0</v>
      </c>
      <c r="BL771" s="12">
        <f t="shared" si="614"/>
        <v>0</v>
      </c>
      <c r="BM771" s="11">
        <f t="shared" si="615"/>
        <v>0</v>
      </c>
      <c r="BN771" s="12"/>
      <c r="BO771" s="11">
        <f t="shared" si="616"/>
        <v>0</v>
      </c>
      <c r="BP771" s="12">
        <f t="shared" si="617"/>
        <v>0</v>
      </c>
      <c r="BQ771" s="11">
        <f t="shared" si="618"/>
        <v>0</v>
      </c>
      <c r="BR771" s="12">
        <f t="shared" si="619"/>
        <v>0</v>
      </c>
      <c r="BS771" s="11">
        <f t="shared" si="620"/>
        <v>0</v>
      </c>
    </row>
    <row r="772" spans="1:71" x14ac:dyDescent="0.25">
      <c r="A772" s="21">
        <f t="shared" si="621"/>
        <v>15.350416666666428</v>
      </c>
      <c r="B772" s="7"/>
      <c r="C772" s="8" t="s">
        <v>73</v>
      </c>
      <c r="E772" t="s">
        <v>71</v>
      </c>
      <c r="F772" s="8" t="s">
        <v>73</v>
      </c>
      <c r="G772" s="8"/>
      <c r="H772" s="8" t="s">
        <v>73</v>
      </c>
      <c r="I772" s="8" t="s">
        <v>73</v>
      </c>
      <c r="L772" s="8"/>
      <c r="M772" s="11">
        <f t="shared" si="571"/>
        <v>0</v>
      </c>
      <c r="N772" s="12">
        <f t="shared" si="585"/>
        <v>0</v>
      </c>
      <c r="O772" s="11">
        <f t="shared" si="572"/>
        <v>0</v>
      </c>
      <c r="P772" s="12">
        <f t="shared" si="586"/>
        <v>0</v>
      </c>
      <c r="Q772" s="11">
        <f t="shared" si="573"/>
        <v>1.9999999999999574E-2</v>
      </c>
      <c r="R772" s="12"/>
      <c r="S772" s="11">
        <f t="shared" si="574"/>
        <v>0</v>
      </c>
      <c r="T772" s="12">
        <f t="shared" si="587"/>
        <v>0</v>
      </c>
      <c r="U772" s="11">
        <f t="shared" si="575"/>
        <v>0</v>
      </c>
      <c r="V772" s="12">
        <f t="shared" si="588"/>
        <v>0</v>
      </c>
      <c r="W772" s="11">
        <f t="shared" si="576"/>
        <v>0</v>
      </c>
      <c r="X772" s="12"/>
      <c r="Y772" s="11">
        <f t="shared" si="577"/>
        <v>0</v>
      </c>
      <c r="Z772" s="12">
        <f t="shared" si="589"/>
        <v>0</v>
      </c>
      <c r="AA772" s="11">
        <f t="shared" si="578"/>
        <v>0</v>
      </c>
      <c r="AB772" s="12">
        <f t="shared" si="590"/>
        <v>0</v>
      </c>
      <c r="AC772" s="11">
        <f t="shared" si="579"/>
        <v>0</v>
      </c>
      <c r="AD772" s="12"/>
      <c r="AE772" s="11">
        <f t="shared" si="580"/>
        <v>0</v>
      </c>
      <c r="AF772" s="12">
        <f t="shared" si="591"/>
        <v>0</v>
      </c>
      <c r="AG772" s="11">
        <f t="shared" si="581"/>
        <v>0</v>
      </c>
      <c r="AH772" s="12">
        <f t="shared" si="592"/>
        <v>0</v>
      </c>
      <c r="AI772" s="11">
        <f t="shared" si="582"/>
        <v>1.9999999999999574E-2</v>
      </c>
      <c r="AJ772" s="12"/>
      <c r="AK772" s="11">
        <f t="shared" si="583"/>
        <v>0</v>
      </c>
      <c r="AL772" s="12">
        <f t="shared" si="593"/>
        <v>0</v>
      </c>
      <c r="AM772" s="11">
        <f t="shared" si="584"/>
        <v>0</v>
      </c>
      <c r="AN772" s="12">
        <f t="shared" si="594"/>
        <v>0</v>
      </c>
      <c r="AO772" s="11">
        <f t="shared" si="595"/>
        <v>0</v>
      </c>
      <c r="AP772" s="12"/>
      <c r="AQ772" s="11">
        <f t="shared" si="596"/>
        <v>0</v>
      </c>
      <c r="AR772" s="12">
        <f t="shared" si="597"/>
        <v>0</v>
      </c>
      <c r="AS772" s="11">
        <f t="shared" si="598"/>
        <v>0</v>
      </c>
      <c r="AT772" s="12">
        <f t="shared" si="599"/>
        <v>0</v>
      </c>
      <c r="AU772" s="11">
        <f t="shared" si="600"/>
        <v>1.9999999999999574E-2</v>
      </c>
      <c r="AV772" s="12"/>
      <c r="AW772" s="11">
        <f t="shared" si="601"/>
        <v>0</v>
      </c>
      <c r="AX772" s="12">
        <f t="shared" si="602"/>
        <v>0</v>
      </c>
      <c r="AY772" s="11">
        <f t="shared" si="603"/>
        <v>0</v>
      </c>
      <c r="AZ772" s="12">
        <f t="shared" si="604"/>
        <v>0</v>
      </c>
      <c r="BA772" s="11">
        <f t="shared" si="605"/>
        <v>0</v>
      </c>
      <c r="BB772" s="12"/>
      <c r="BC772" s="11">
        <f t="shared" si="606"/>
        <v>0</v>
      </c>
      <c r="BD772" s="12">
        <f t="shared" si="607"/>
        <v>0</v>
      </c>
      <c r="BE772" s="11">
        <f t="shared" si="608"/>
        <v>0</v>
      </c>
      <c r="BF772" s="12">
        <f t="shared" si="609"/>
        <v>0</v>
      </c>
      <c r="BG772" s="11">
        <f t="shared" si="610"/>
        <v>0</v>
      </c>
      <c r="BH772" s="12"/>
      <c r="BI772" s="11">
        <f t="shared" si="611"/>
        <v>0</v>
      </c>
      <c r="BJ772" s="12">
        <f t="shared" si="612"/>
        <v>0</v>
      </c>
      <c r="BK772" s="11">
        <f t="shared" si="613"/>
        <v>0</v>
      </c>
      <c r="BL772" s="12">
        <f t="shared" si="614"/>
        <v>0</v>
      </c>
      <c r="BM772" s="11">
        <f t="shared" si="615"/>
        <v>0</v>
      </c>
      <c r="BN772" s="12"/>
      <c r="BO772" s="11">
        <f t="shared" si="616"/>
        <v>0</v>
      </c>
      <c r="BP772" s="12">
        <f t="shared" si="617"/>
        <v>0</v>
      </c>
      <c r="BQ772" s="11">
        <f t="shared" si="618"/>
        <v>0</v>
      </c>
      <c r="BR772" s="12">
        <f t="shared" si="619"/>
        <v>0</v>
      </c>
      <c r="BS772" s="11">
        <f t="shared" si="620"/>
        <v>0</v>
      </c>
    </row>
    <row r="773" spans="1:71" x14ac:dyDescent="0.25">
      <c r="A773" s="21">
        <f t="shared" si="621"/>
        <v>15.370416666666427</v>
      </c>
      <c r="B773" s="7" t="s">
        <v>83</v>
      </c>
      <c r="C773" s="8" t="s">
        <v>73</v>
      </c>
      <c r="E773" t="s">
        <v>71</v>
      </c>
      <c r="F773" s="8" t="s">
        <v>73</v>
      </c>
      <c r="G773" s="8"/>
      <c r="H773" s="8" t="s">
        <v>73</v>
      </c>
      <c r="I773" s="8" t="s">
        <v>73</v>
      </c>
      <c r="K773" s="8" t="s">
        <v>73</v>
      </c>
      <c r="L773" s="8"/>
      <c r="M773" s="11">
        <f t="shared" ref="M773:M836" si="622">IF(B773="Line 1 Fails",A773,0)</f>
        <v>0</v>
      </c>
      <c r="N773" s="12">
        <f t="shared" si="585"/>
        <v>0</v>
      </c>
      <c r="O773" s="11">
        <f t="shared" ref="O773:O836" si="623">IF(B773="Line 1 repd.",A773,0)</f>
        <v>0</v>
      </c>
      <c r="P773" s="12">
        <f t="shared" si="586"/>
        <v>0</v>
      </c>
      <c r="Q773" s="11">
        <f t="shared" ref="Q773:Q836" si="624">IF(C773="Dn(waiting)",A774-A773,0)</f>
        <v>1.9999999999999574E-2</v>
      </c>
      <c r="R773" s="12"/>
      <c r="S773" s="11">
        <f t="shared" ref="S773:S836" si="625">IF(B773="Line 2 Fails",A773,0)</f>
        <v>0</v>
      </c>
      <c r="T773" s="12">
        <f t="shared" si="587"/>
        <v>0</v>
      </c>
      <c r="U773" s="11">
        <f t="shared" ref="U773:U836" si="626">IF(B773="Line 2 repd.",A773,0)</f>
        <v>0</v>
      </c>
      <c r="V773" s="12">
        <f t="shared" si="588"/>
        <v>0</v>
      </c>
      <c r="W773" s="11">
        <f t="shared" ref="W773:W836" si="627">IF(D773="Dn(waiting)",A774-A773,0)</f>
        <v>0</v>
      </c>
      <c r="X773" s="12"/>
      <c r="Y773" s="11">
        <f t="shared" ref="Y773:Y836" si="628">IF(B773="Line 3 Fails",A773,0)</f>
        <v>0</v>
      </c>
      <c r="Z773" s="12">
        <f t="shared" si="589"/>
        <v>0</v>
      </c>
      <c r="AA773" s="11">
        <f t="shared" ref="AA773:AA836" si="629">IF(B773="Line 3 repd.",A773,0)</f>
        <v>0</v>
      </c>
      <c r="AB773" s="12">
        <f t="shared" si="590"/>
        <v>0</v>
      </c>
      <c r="AC773" s="11">
        <f t="shared" ref="AC773:AC836" si="630">IF(E773="Dn(waiting)",A774-A773,0)</f>
        <v>0</v>
      </c>
      <c r="AD773" s="12"/>
      <c r="AE773" s="11">
        <f t="shared" ref="AE773:AE836" si="631">IF(B773="Line 4 Fails",A773,0)</f>
        <v>0</v>
      </c>
      <c r="AF773" s="12">
        <f t="shared" si="591"/>
        <v>0</v>
      </c>
      <c r="AG773" s="11">
        <f t="shared" ref="AG773:AG836" si="632">IF(B773="Line 4 repd.",A773,0)</f>
        <v>0</v>
      </c>
      <c r="AH773" s="12">
        <f t="shared" si="592"/>
        <v>0</v>
      </c>
      <c r="AI773" s="11">
        <f t="shared" ref="AI773:AI836" si="633">IF(F773="Dn(waiting)",A774-A773,0)</f>
        <v>1.9999999999999574E-2</v>
      </c>
      <c r="AJ773" s="12"/>
      <c r="AK773" s="11">
        <f t="shared" ref="AK773:AK836" si="634">IF(B773="Line 5 Fails",A773,0)</f>
        <v>0</v>
      </c>
      <c r="AL773" s="12">
        <f t="shared" si="593"/>
        <v>0</v>
      </c>
      <c r="AM773" s="11">
        <f t="shared" ref="AM773:AM836" si="635">IF(B773="Line 5 repd.",A773,0)</f>
        <v>0</v>
      </c>
      <c r="AN773" s="12">
        <f t="shared" si="594"/>
        <v>0</v>
      </c>
      <c r="AO773" s="11">
        <f t="shared" si="595"/>
        <v>0</v>
      </c>
      <c r="AP773" s="12"/>
      <c r="AQ773" s="11">
        <f t="shared" si="596"/>
        <v>0</v>
      </c>
      <c r="AR773" s="12">
        <f t="shared" si="597"/>
        <v>0</v>
      </c>
      <c r="AS773" s="11">
        <f t="shared" si="598"/>
        <v>0</v>
      </c>
      <c r="AT773" s="12">
        <f t="shared" si="599"/>
        <v>0</v>
      </c>
      <c r="AU773" s="11">
        <f t="shared" si="600"/>
        <v>1.9999999999999574E-2</v>
      </c>
      <c r="AV773" s="12"/>
      <c r="AW773" s="11">
        <f t="shared" si="601"/>
        <v>0</v>
      </c>
      <c r="AX773" s="12">
        <f t="shared" si="602"/>
        <v>0</v>
      </c>
      <c r="AY773" s="11">
        <f t="shared" si="603"/>
        <v>0</v>
      </c>
      <c r="AZ773" s="12">
        <f t="shared" si="604"/>
        <v>0</v>
      </c>
      <c r="BA773" s="11">
        <f t="shared" si="605"/>
        <v>0</v>
      </c>
      <c r="BB773" s="12"/>
      <c r="BC773" s="11">
        <f t="shared" si="606"/>
        <v>0</v>
      </c>
      <c r="BD773" s="12">
        <f t="shared" si="607"/>
        <v>0</v>
      </c>
      <c r="BE773" s="11">
        <f t="shared" si="608"/>
        <v>0</v>
      </c>
      <c r="BF773" s="12">
        <f t="shared" si="609"/>
        <v>0</v>
      </c>
      <c r="BG773" s="11">
        <f t="shared" si="610"/>
        <v>0</v>
      </c>
      <c r="BH773" s="12"/>
      <c r="BI773" s="11">
        <f t="shared" si="611"/>
        <v>15.370416666666427</v>
      </c>
      <c r="BJ773" s="12">
        <f t="shared" si="612"/>
        <v>1</v>
      </c>
      <c r="BK773" s="11">
        <f t="shared" si="613"/>
        <v>0</v>
      </c>
      <c r="BL773" s="12">
        <f t="shared" si="614"/>
        <v>0</v>
      </c>
      <c r="BM773" s="11">
        <f t="shared" si="615"/>
        <v>1.9999999999999574E-2</v>
      </c>
      <c r="BN773" s="12"/>
      <c r="BO773" s="11">
        <f t="shared" si="616"/>
        <v>0</v>
      </c>
      <c r="BP773" s="12">
        <f t="shared" si="617"/>
        <v>0</v>
      </c>
      <c r="BQ773" s="11">
        <f t="shared" si="618"/>
        <v>0</v>
      </c>
      <c r="BR773" s="12">
        <f t="shared" si="619"/>
        <v>0</v>
      </c>
      <c r="BS773" s="11">
        <f t="shared" si="620"/>
        <v>0</v>
      </c>
    </row>
    <row r="774" spans="1:71" x14ac:dyDescent="0.25">
      <c r="A774" s="21">
        <f t="shared" si="621"/>
        <v>15.390416666666427</v>
      </c>
      <c r="B774" s="7" t="s">
        <v>88</v>
      </c>
      <c r="C774" t="s">
        <v>71</v>
      </c>
      <c r="E774" s="9" t="s">
        <v>72</v>
      </c>
      <c r="F774" s="8" t="s">
        <v>73</v>
      </c>
      <c r="G774" s="8"/>
      <c r="H774" s="8" t="s">
        <v>73</v>
      </c>
      <c r="I774" s="8" t="s">
        <v>73</v>
      </c>
      <c r="K774" s="8" t="s">
        <v>73</v>
      </c>
      <c r="L774" s="8"/>
      <c r="M774" s="11">
        <f t="shared" si="622"/>
        <v>0</v>
      </c>
      <c r="N774" s="12">
        <f t="shared" ref="N774:N837" si="636">IF(M774&gt;0,1,0)</f>
        <v>0</v>
      </c>
      <c r="O774" s="11">
        <f t="shared" si="623"/>
        <v>0</v>
      </c>
      <c r="P774" s="12">
        <f t="shared" ref="P774:P837" si="637">IF(O774&gt;0,1,0)</f>
        <v>0</v>
      </c>
      <c r="Q774" s="11">
        <f t="shared" si="624"/>
        <v>0</v>
      </c>
      <c r="R774" s="12"/>
      <c r="S774" s="11">
        <f t="shared" si="625"/>
        <v>0</v>
      </c>
      <c r="T774" s="12">
        <f t="shared" ref="T774:T837" si="638">IF(S774&gt;0,1,0)</f>
        <v>0</v>
      </c>
      <c r="U774" s="11">
        <f t="shared" si="626"/>
        <v>0</v>
      </c>
      <c r="V774" s="12">
        <f t="shared" ref="V774:V837" si="639">IF(U774&gt;0,1,0)</f>
        <v>0</v>
      </c>
      <c r="W774" s="11">
        <f t="shared" si="627"/>
        <v>0</v>
      </c>
      <c r="X774" s="12"/>
      <c r="Y774" s="11">
        <f t="shared" si="628"/>
        <v>0</v>
      </c>
      <c r="Z774" s="12">
        <f t="shared" ref="Z774:Z837" si="640">IF(Y774&gt;0,1,0)</f>
        <v>0</v>
      </c>
      <c r="AA774" s="11">
        <f t="shared" si="629"/>
        <v>15.390416666666427</v>
      </c>
      <c r="AB774" s="12">
        <f t="shared" ref="AB774:AB837" si="641">IF(AA774&gt;0,1,0)</f>
        <v>1</v>
      </c>
      <c r="AC774" s="11">
        <f t="shared" si="630"/>
        <v>0</v>
      </c>
      <c r="AD774" s="12"/>
      <c r="AE774" s="11">
        <f t="shared" si="631"/>
        <v>0</v>
      </c>
      <c r="AF774" s="12">
        <f t="shared" ref="AF774:AF837" si="642">IF(AE774&gt;0,1,0)</f>
        <v>0</v>
      </c>
      <c r="AG774" s="11">
        <f t="shared" si="632"/>
        <v>0</v>
      </c>
      <c r="AH774" s="12">
        <f t="shared" ref="AH774:AH837" si="643">IF(AG774&gt;0,1,0)</f>
        <v>0</v>
      </c>
      <c r="AI774" s="11">
        <f t="shared" si="633"/>
        <v>1.9999999999999574E-2</v>
      </c>
      <c r="AJ774" s="12"/>
      <c r="AK774" s="11">
        <f t="shared" si="634"/>
        <v>0</v>
      </c>
      <c r="AL774" s="12">
        <f t="shared" ref="AL774:AL837" si="644">IF(AK774&gt;0,1,0)</f>
        <v>0</v>
      </c>
      <c r="AM774" s="11">
        <f t="shared" si="635"/>
        <v>0</v>
      </c>
      <c r="AN774" s="12">
        <f t="shared" ref="AN774:AN837" si="645">IF(AM774&gt;0,1,0)</f>
        <v>0</v>
      </c>
      <c r="AO774" s="11">
        <f t="shared" ref="AO774:AO837" si="646">IF(G774="Dn(waiting)",A775-A774,0)</f>
        <v>0</v>
      </c>
      <c r="AP774" s="12"/>
      <c r="AQ774" s="11">
        <f t="shared" ref="AQ774:AQ837" si="647">IF(B774="Line 6 Fails",A774,0)</f>
        <v>0</v>
      </c>
      <c r="AR774" s="12">
        <f t="shared" ref="AR774:AR837" si="648">IF(AQ774&gt;0,1,0)</f>
        <v>0</v>
      </c>
      <c r="AS774" s="11">
        <f t="shared" ref="AS774:AS837" si="649">IF(B774="Line 6 repd.",A774,0)</f>
        <v>0</v>
      </c>
      <c r="AT774" s="12">
        <f t="shared" ref="AT774:AT837" si="650">IF(AS774&gt;0,1,0)</f>
        <v>0</v>
      </c>
      <c r="AU774" s="11">
        <f t="shared" ref="AU774:AU837" si="651">IF(H774="Dn(waiting)",A775-A774,0)</f>
        <v>1.9999999999999574E-2</v>
      </c>
      <c r="AV774" s="12"/>
      <c r="AW774" s="11">
        <f t="shared" ref="AW774:AW837" si="652">IF(B774="Line 7 Fails",A774,0)</f>
        <v>0</v>
      </c>
      <c r="AX774" s="12">
        <f t="shared" ref="AX774:AX837" si="653">IF(AW774&gt;0,1,0)</f>
        <v>0</v>
      </c>
      <c r="AY774" s="11">
        <f t="shared" ref="AY774:AY837" si="654">IF(B774="Line 7 repd.",A774,0)</f>
        <v>0</v>
      </c>
      <c r="AZ774" s="12">
        <f t="shared" ref="AZ774:AZ837" si="655">IF(AY774&gt;0,1,0)</f>
        <v>0</v>
      </c>
      <c r="BA774" s="11">
        <f t="shared" ref="BA774:BA837" si="656">IF(L774="Dn(waiting)",A775-A774,0)</f>
        <v>0</v>
      </c>
      <c r="BB774" s="12"/>
      <c r="BC774" s="11">
        <f t="shared" ref="BC774:BC837" si="657">IF(B774="Line 8 Fails",A774,0)</f>
        <v>0</v>
      </c>
      <c r="BD774" s="12">
        <f t="shared" ref="BD774:BD837" si="658">IF(BC774&gt;0,1,0)</f>
        <v>0</v>
      </c>
      <c r="BE774" s="11">
        <f t="shared" ref="BE774:BE837" si="659">IF(B774="Line 8 repd.",A774,0)</f>
        <v>0</v>
      </c>
      <c r="BF774" s="12">
        <f t="shared" ref="BF774:BF837" si="660">IF(BE774&gt;0,1,0)</f>
        <v>0</v>
      </c>
      <c r="BG774" s="11">
        <f t="shared" ref="BG774:BG837" si="661">IF(J774="Dn(waiting)",A775-A774,0)</f>
        <v>0</v>
      </c>
      <c r="BH774" s="12"/>
      <c r="BI774" s="11">
        <f t="shared" ref="BI774:BI837" si="662">IF(B774="Line 9 Fails",A774,0)</f>
        <v>0</v>
      </c>
      <c r="BJ774" s="12">
        <f t="shared" ref="BJ774:BJ837" si="663">IF(BI774&gt;0,1,0)</f>
        <v>0</v>
      </c>
      <c r="BK774" s="11">
        <f t="shared" ref="BK774:BK837" si="664">IF(B774="Line 9 repd.",A774,0)</f>
        <v>0</v>
      </c>
      <c r="BL774" s="12">
        <f t="shared" ref="BL774:BL837" si="665">IF(BK774&gt;0,1,0)</f>
        <v>0</v>
      </c>
      <c r="BM774" s="11">
        <f t="shared" ref="BM774:BM837" si="666">IF(K774="Dn(waiting)",A775-A774,0)</f>
        <v>1.9999999999999574E-2</v>
      </c>
      <c r="BN774" s="12"/>
      <c r="BO774" s="11">
        <f t="shared" ref="BO774:BO837" si="667">IF(B774="Line 10 Fails",A774,0)</f>
        <v>0</v>
      </c>
      <c r="BP774" s="12">
        <f t="shared" ref="BP774:BP837" si="668">IF(BO774&gt;0,1,0)</f>
        <v>0</v>
      </c>
      <c r="BQ774" s="11">
        <f t="shared" ref="BQ774:BQ837" si="669">IF(B774="Line 10 repd.",A774,0)</f>
        <v>0</v>
      </c>
      <c r="BR774" s="12">
        <f t="shared" ref="BR774:BR837" si="670">IF(BQ774&gt;0,1,0)</f>
        <v>0</v>
      </c>
      <c r="BS774" s="11">
        <f t="shared" ref="BS774:BS837" si="671">IF(L774="Dn(waiting)",A775-A774,0)</f>
        <v>0</v>
      </c>
    </row>
    <row r="775" spans="1:71" x14ac:dyDescent="0.25">
      <c r="A775" s="21">
        <f t="shared" ref="A775:A838" si="672">A774+0.02</f>
        <v>15.410416666666427</v>
      </c>
      <c r="B775" s="7"/>
      <c r="C775" t="s">
        <v>71</v>
      </c>
      <c r="E775" s="8"/>
      <c r="F775" s="8" t="s">
        <v>73</v>
      </c>
      <c r="H775" s="8" t="s">
        <v>73</v>
      </c>
      <c r="I775" s="8" t="s">
        <v>73</v>
      </c>
      <c r="K775" s="8" t="s">
        <v>73</v>
      </c>
      <c r="L775" s="8"/>
      <c r="M775" s="11">
        <f t="shared" si="622"/>
        <v>0</v>
      </c>
      <c r="N775" s="12">
        <f t="shared" si="636"/>
        <v>0</v>
      </c>
      <c r="O775" s="11">
        <f t="shared" si="623"/>
        <v>0</v>
      </c>
      <c r="P775" s="12">
        <f t="shared" si="637"/>
        <v>0</v>
      </c>
      <c r="Q775" s="11">
        <f t="shared" si="624"/>
        <v>0</v>
      </c>
      <c r="R775" s="12"/>
      <c r="S775" s="11">
        <f t="shared" si="625"/>
        <v>0</v>
      </c>
      <c r="T775" s="12">
        <f t="shared" si="638"/>
        <v>0</v>
      </c>
      <c r="U775" s="11">
        <f t="shared" si="626"/>
        <v>0</v>
      </c>
      <c r="V775" s="12">
        <f t="shared" si="639"/>
        <v>0</v>
      </c>
      <c r="W775" s="11">
        <f t="shared" si="627"/>
        <v>0</v>
      </c>
      <c r="X775" s="12"/>
      <c r="Y775" s="11">
        <f t="shared" si="628"/>
        <v>0</v>
      </c>
      <c r="Z775" s="12">
        <f t="shared" si="640"/>
        <v>0</v>
      </c>
      <c r="AA775" s="11">
        <f t="shared" si="629"/>
        <v>0</v>
      </c>
      <c r="AB775" s="12">
        <f t="shared" si="641"/>
        <v>0</v>
      </c>
      <c r="AC775" s="11">
        <f t="shared" si="630"/>
        <v>0</v>
      </c>
      <c r="AD775" s="12"/>
      <c r="AE775" s="11">
        <f t="shared" si="631"/>
        <v>0</v>
      </c>
      <c r="AF775" s="12">
        <f t="shared" si="642"/>
        <v>0</v>
      </c>
      <c r="AG775" s="11">
        <f t="shared" si="632"/>
        <v>0</v>
      </c>
      <c r="AH775" s="12">
        <f t="shared" si="643"/>
        <v>0</v>
      </c>
      <c r="AI775" s="11">
        <f t="shared" si="633"/>
        <v>1.9999999999999574E-2</v>
      </c>
      <c r="AJ775" s="12"/>
      <c r="AK775" s="11">
        <f t="shared" si="634"/>
        <v>0</v>
      </c>
      <c r="AL775" s="12">
        <f t="shared" si="644"/>
        <v>0</v>
      </c>
      <c r="AM775" s="11">
        <f t="shared" si="635"/>
        <v>0</v>
      </c>
      <c r="AN775" s="12">
        <f t="shared" si="645"/>
        <v>0</v>
      </c>
      <c r="AO775" s="11">
        <f t="shared" si="646"/>
        <v>0</v>
      </c>
      <c r="AP775" s="12"/>
      <c r="AQ775" s="11">
        <f t="shared" si="647"/>
        <v>0</v>
      </c>
      <c r="AR775" s="12">
        <f t="shared" si="648"/>
        <v>0</v>
      </c>
      <c r="AS775" s="11">
        <f t="shared" si="649"/>
        <v>0</v>
      </c>
      <c r="AT775" s="12">
        <f t="shared" si="650"/>
        <v>0</v>
      </c>
      <c r="AU775" s="11">
        <f t="shared" si="651"/>
        <v>1.9999999999999574E-2</v>
      </c>
      <c r="AV775" s="12"/>
      <c r="AW775" s="11">
        <f t="shared" si="652"/>
        <v>0</v>
      </c>
      <c r="AX775" s="12">
        <f t="shared" si="653"/>
        <v>0</v>
      </c>
      <c r="AY775" s="11">
        <f t="shared" si="654"/>
        <v>0</v>
      </c>
      <c r="AZ775" s="12">
        <f t="shared" si="655"/>
        <v>0</v>
      </c>
      <c r="BA775" s="11">
        <f t="shared" si="656"/>
        <v>0</v>
      </c>
      <c r="BB775" s="12"/>
      <c r="BC775" s="11">
        <f t="shared" si="657"/>
        <v>0</v>
      </c>
      <c r="BD775" s="12">
        <f t="shared" si="658"/>
        <v>0</v>
      </c>
      <c r="BE775" s="11">
        <f t="shared" si="659"/>
        <v>0</v>
      </c>
      <c r="BF775" s="12">
        <f t="shared" si="660"/>
        <v>0</v>
      </c>
      <c r="BG775" s="11">
        <f t="shared" si="661"/>
        <v>0</v>
      </c>
      <c r="BH775" s="12"/>
      <c r="BI775" s="11">
        <f t="shared" si="662"/>
        <v>0</v>
      </c>
      <c r="BJ775" s="12">
        <f t="shared" si="663"/>
        <v>0</v>
      </c>
      <c r="BK775" s="11">
        <f t="shared" si="664"/>
        <v>0</v>
      </c>
      <c r="BL775" s="12">
        <f t="shared" si="665"/>
        <v>0</v>
      </c>
      <c r="BM775" s="11">
        <f t="shared" si="666"/>
        <v>1.9999999999999574E-2</v>
      </c>
      <c r="BN775" s="12"/>
      <c r="BO775" s="11">
        <f t="shared" si="667"/>
        <v>0</v>
      </c>
      <c r="BP775" s="12">
        <f t="shared" si="668"/>
        <v>0</v>
      </c>
      <c r="BQ775" s="11">
        <f t="shared" si="669"/>
        <v>0</v>
      </c>
      <c r="BR775" s="12">
        <f t="shared" si="670"/>
        <v>0</v>
      </c>
      <c r="BS775" s="11">
        <f t="shared" si="671"/>
        <v>0</v>
      </c>
    </row>
    <row r="776" spans="1:71" x14ac:dyDescent="0.25">
      <c r="A776" s="21">
        <f t="shared" si="672"/>
        <v>15.430416666666426</v>
      </c>
      <c r="B776" s="7"/>
      <c r="C776" t="s">
        <v>71</v>
      </c>
      <c r="E776" s="8"/>
      <c r="F776" s="8" t="s">
        <v>73</v>
      </c>
      <c r="H776" s="8" t="s">
        <v>73</v>
      </c>
      <c r="I776" s="8" t="s">
        <v>73</v>
      </c>
      <c r="K776" s="8" t="s">
        <v>73</v>
      </c>
      <c r="L776" s="8"/>
      <c r="M776" s="11">
        <f t="shared" si="622"/>
        <v>0</v>
      </c>
      <c r="N776" s="12">
        <f t="shared" si="636"/>
        <v>0</v>
      </c>
      <c r="O776" s="11">
        <f t="shared" si="623"/>
        <v>0</v>
      </c>
      <c r="P776" s="12">
        <f t="shared" si="637"/>
        <v>0</v>
      </c>
      <c r="Q776" s="11">
        <f t="shared" si="624"/>
        <v>0</v>
      </c>
      <c r="R776" s="12"/>
      <c r="S776" s="11">
        <f t="shared" si="625"/>
        <v>0</v>
      </c>
      <c r="T776" s="12">
        <f t="shared" si="638"/>
        <v>0</v>
      </c>
      <c r="U776" s="11">
        <f t="shared" si="626"/>
        <v>0</v>
      </c>
      <c r="V776" s="12">
        <f t="shared" si="639"/>
        <v>0</v>
      </c>
      <c r="W776" s="11">
        <f t="shared" si="627"/>
        <v>0</v>
      </c>
      <c r="X776" s="12"/>
      <c r="Y776" s="11">
        <f t="shared" si="628"/>
        <v>0</v>
      </c>
      <c r="Z776" s="12">
        <f t="shared" si="640"/>
        <v>0</v>
      </c>
      <c r="AA776" s="11">
        <f t="shared" si="629"/>
        <v>0</v>
      </c>
      <c r="AB776" s="12">
        <f t="shared" si="641"/>
        <v>0</v>
      </c>
      <c r="AC776" s="11">
        <f t="shared" si="630"/>
        <v>0</v>
      </c>
      <c r="AD776" s="12"/>
      <c r="AE776" s="11">
        <f t="shared" si="631"/>
        <v>0</v>
      </c>
      <c r="AF776" s="12">
        <f t="shared" si="642"/>
        <v>0</v>
      </c>
      <c r="AG776" s="11">
        <f t="shared" si="632"/>
        <v>0</v>
      </c>
      <c r="AH776" s="12">
        <f t="shared" si="643"/>
        <v>0</v>
      </c>
      <c r="AI776" s="11">
        <f t="shared" si="633"/>
        <v>1.9999999999999574E-2</v>
      </c>
      <c r="AJ776" s="12"/>
      <c r="AK776" s="11">
        <f t="shared" si="634"/>
        <v>0</v>
      </c>
      <c r="AL776" s="12">
        <f t="shared" si="644"/>
        <v>0</v>
      </c>
      <c r="AM776" s="11">
        <f t="shared" si="635"/>
        <v>0</v>
      </c>
      <c r="AN776" s="12">
        <f t="shared" si="645"/>
        <v>0</v>
      </c>
      <c r="AO776" s="11">
        <f t="shared" si="646"/>
        <v>0</v>
      </c>
      <c r="AP776" s="12"/>
      <c r="AQ776" s="11">
        <f t="shared" si="647"/>
        <v>0</v>
      </c>
      <c r="AR776" s="12">
        <f t="shared" si="648"/>
        <v>0</v>
      </c>
      <c r="AS776" s="11">
        <f t="shared" si="649"/>
        <v>0</v>
      </c>
      <c r="AT776" s="12">
        <f t="shared" si="650"/>
        <v>0</v>
      </c>
      <c r="AU776" s="11">
        <f t="shared" si="651"/>
        <v>1.9999999999999574E-2</v>
      </c>
      <c r="AV776" s="12"/>
      <c r="AW776" s="11">
        <f t="shared" si="652"/>
        <v>0</v>
      </c>
      <c r="AX776" s="12">
        <f t="shared" si="653"/>
        <v>0</v>
      </c>
      <c r="AY776" s="11">
        <f t="shared" si="654"/>
        <v>0</v>
      </c>
      <c r="AZ776" s="12">
        <f t="shared" si="655"/>
        <v>0</v>
      </c>
      <c r="BA776" s="11">
        <f t="shared" si="656"/>
        <v>0</v>
      </c>
      <c r="BB776" s="12"/>
      <c r="BC776" s="11">
        <f t="shared" si="657"/>
        <v>0</v>
      </c>
      <c r="BD776" s="12">
        <f t="shared" si="658"/>
        <v>0</v>
      </c>
      <c r="BE776" s="11">
        <f t="shared" si="659"/>
        <v>0</v>
      </c>
      <c r="BF776" s="12">
        <f t="shared" si="660"/>
        <v>0</v>
      </c>
      <c r="BG776" s="11">
        <f t="shared" si="661"/>
        <v>0</v>
      </c>
      <c r="BH776" s="12"/>
      <c r="BI776" s="11">
        <f t="shared" si="662"/>
        <v>0</v>
      </c>
      <c r="BJ776" s="12">
        <f t="shared" si="663"/>
        <v>0</v>
      </c>
      <c r="BK776" s="11">
        <f t="shared" si="664"/>
        <v>0</v>
      </c>
      <c r="BL776" s="12">
        <f t="shared" si="665"/>
        <v>0</v>
      </c>
      <c r="BM776" s="11">
        <f t="shared" si="666"/>
        <v>1.9999999999999574E-2</v>
      </c>
      <c r="BN776" s="12"/>
      <c r="BO776" s="11">
        <f t="shared" si="667"/>
        <v>0</v>
      </c>
      <c r="BP776" s="12">
        <f t="shared" si="668"/>
        <v>0</v>
      </c>
      <c r="BQ776" s="11">
        <f t="shared" si="669"/>
        <v>0</v>
      </c>
      <c r="BR776" s="12">
        <f t="shared" si="670"/>
        <v>0</v>
      </c>
      <c r="BS776" s="11">
        <f t="shared" si="671"/>
        <v>0</v>
      </c>
    </row>
    <row r="777" spans="1:71" x14ac:dyDescent="0.25">
      <c r="A777" s="21">
        <f t="shared" si="672"/>
        <v>15.450416666666426</v>
      </c>
      <c r="B777" s="7"/>
      <c r="C777" t="s">
        <v>71</v>
      </c>
      <c r="E777" s="8"/>
      <c r="F777" s="8" t="s">
        <v>73</v>
      </c>
      <c r="H777" s="8" t="s">
        <v>73</v>
      </c>
      <c r="I777" s="8" t="s">
        <v>73</v>
      </c>
      <c r="K777" s="8" t="s">
        <v>73</v>
      </c>
      <c r="L777" s="8"/>
      <c r="M777" s="11">
        <f t="shared" si="622"/>
        <v>0</v>
      </c>
      <c r="N777" s="12">
        <f t="shared" si="636"/>
        <v>0</v>
      </c>
      <c r="O777" s="11">
        <f t="shared" si="623"/>
        <v>0</v>
      </c>
      <c r="P777" s="12">
        <f t="shared" si="637"/>
        <v>0</v>
      </c>
      <c r="Q777" s="11">
        <f t="shared" si="624"/>
        <v>0</v>
      </c>
      <c r="R777" s="12"/>
      <c r="S777" s="11">
        <f t="shared" si="625"/>
        <v>0</v>
      </c>
      <c r="T777" s="12">
        <f t="shared" si="638"/>
        <v>0</v>
      </c>
      <c r="U777" s="11">
        <f t="shared" si="626"/>
        <v>0</v>
      </c>
      <c r="V777" s="12">
        <f t="shared" si="639"/>
        <v>0</v>
      </c>
      <c r="W777" s="11">
        <f t="shared" si="627"/>
        <v>0</v>
      </c>
      <c r="X777" s="12"/>
      <c r="Y777" s="11">
        <f t="shared" si="628"/>
        <v>0</v>
      </c>
      <c r="Z777" s="12">
        <f t="shared" si="640"/>
        <v>0</v>
      </c>
      <c r="AA777" s="11">
        <f t="shared" si="629"/>
        <v>0</v>
      </c>
      <c r="AB777" s="12">
        <f t="shared" si="641"/>
        <v>0</v>
      </c>
      <c r="AC777" s="11">
        <f t="shared" si="630"/>
        <v>0</v>
      </c>
      <c r="AD777" s="12"/>
      <c r="AE777" s="11">
        <f t="shared" si="631"/>
        <v>0</v>
      </c>
      <c r="AF777" s="12">
        <f t="shared" si="642"/>
        <v>0</v>
      </c>
      <c r="AG777" s="11">
        <f t="shared" si="632"/>
        <v>0</v>
      </c>
      <c r="AH777" s="12">
        <f t="shared" si="643"/>
        <v>0</v>
      </c>
      <c r="AI777" s="11">
        <f t="shared" si="633"/>
        <v>1.9999999999999574E-2</v>
      </c>
      <c r="AJ777" s="12"/>
      <c r="AK777" s="11">
        <f t="shared" si="634"/>
        <v>0</v>
      </c>
      <c r="AL777" s="12">
        <f t="shared" si="644"/>
        <v>0</v>
      </c>
      <c r="AM777" s="11">
        <f t="shared" si="635"/>
        <v>0</v>
      </c>
      <c r="AN777" s="12">
        <f t="shared" si="645"/>
        <v>0</v>
      </c>
      <c r="AO777" s="11">
        <f t="shared" si="646"/>
        <v>0</v>
      </c>
      <c r="AP777" s="12"/>
      <c r="AQ777" s="11">
        <f t="shared" si="647"/>
        <v>0</v>
      </c>
      <c r="AR777" s="12">
        <f t="shared" si="648"/>
        <v>0</v>
      </c>
      <c r="AS777" s="11">
        <f t="shared" si="649"/>
        <v>0</v>
      </c>
      <c r="AT777" s="12">
        <f t="shared" si="650"/>
        <v>0</v>
      </c>
      <c r="AU777" s="11">
        <f t="shared" si="651"/>
        <v>1.9999999999999574E-2</v>
      </c>
      <c r="AV777" s="12"/>
      <c r="AW777" s="11">
        <f t="shared" si="652"/>
        <v>0</v>
      </c>
      <c r="AX777" s="12">
        <f t="shared" si="653"/>
        <v>0</v>
      </c>
      <c r="AY777" s="11">
        <f t="shared" si="654"/>
        <v>0</v>
      </c>
      <c r="AZ777" s="12">
        <f t="shared" si="655"/>
        <v>0</v>
      </c>
      <c r="BA777" s="11">
        <f t="shared" si="656"/>
        <v>0</v>
      </c>
      <c r="BB777" s="12"/>
      <c r="BC777" s="11">
        <f t="shared" si="657"/>
        <v>0</v>
      </c>
      <c r="BD777" s="12">
        <f t="shared" si="658"/>
        <v>0</v>
      </c>
      <c r="BE777" s="11">
        <f t="shared" si="659"/>
        <v>0</v>
      </c>
      <c r="BF777" s="12">
        <f t="shared" si="660"/>
        <v>0</v>
      </c>
      <c r="BG777" s="11">
        <f t="shared" si="661"/>
        <v>0</v>
      </c>
      <c r="BH777" s="12"/>
      <c r="BI777" s="11">
        <f t="shared" si="662"/>
        <v>0</v>
      </c>
      <c r="BJ777" s="12">
        <f t="shared" si="663"/>
        <v>0</v>
      </c>
      <c r="BK777" s="11">
        <f t="shared" si="664"/>
        <v>0</v>
      </c>
      <c r="BL777" s="12">
        <f t="shared" si="665"/>
        <v>0</v>
      </c>
      <c r="BM777" s="11">
        <f t="shared" si="666"/>
        <v>1.9999999999999574E-2</v>
      </c>
      <c r="BN777" s="12"/>
      <c r="BO777" s="11">
        <f t="shared" si="667"/>
        <v>0</v>
      </c>
      <c r="BP777" s="12">
        <f t="shared" si="668"/>
        <v>0</v>
      </c>
      <c r="BQ777" s="11">
        <f t="shared" si="669"/>
        <v>0</v>
      </c>
      <c r="BR777" s="12">
        <f t="shared" si="670"/>
        <v>0</v>
      </c>
      <c r="BS777" s="11">
        <f t="shared" si="671"/>
        <v>0</v>
      </c>
    </row>
    <row r="778" spans="1:71" x14ac:dyDescent="0.25">
      <c r="A778" s="21">
        <f t="shared" si="672"/>
        <v>15.470416666666425</v>
      </c>
      <c r="B778" s="7" t="s">
        <v>75</v>
      </c>
      <c r="C778" s="9" t="s">
        <v>72</v>
      </c>
      <c r="E778" s="8"/>
      <c r="F778" s="8" t="s">
        <v>73</v>
      </c>
      <c r="H778" t="s">
        <v>71</v>
      </c>
      <c r="I778" s="8" t="s">
        <v>73</v>
      </c>
      <c r="K778" s="8" t="s">
        <v>73</v>
      </c>
      <c r="L778" s="8"/>
      <c r="M778" s="11">
        <f t="shared" si="622"/>
        <v>0</v>
      </c>
      <c r="N778" s="12">
        <f t="shared" si="636"/>
        <v>0</v>
      </c>
      <c r="O778" s="11">
        <f t="shared" si="623"/>
        <v>15.470416666666425</v>
      </c>
      <c r="P778" s="12">
        <f t="shared" si="637"/>
        <v>1</v>
      </c>
      <c r="Q778" s="11">
        <f t="shared" si="624"/>
        <v>0</v>
      </c>
      <c r="R778" s="12"/>
      <c r="S778" s="11">
        <f t="shared" si="625"/>
        <v>0</v>
      </c>
      <c r="T778" s="12">
        <f t="shared" si="638"/>
        <v>0</v>
      </c>
      <c r="U778" s="11">
        <f t="shared" si="626"/>
        <v>0</v>
      </c>
      <c r="V778" s="12">
        <f t="shared" si="639"/>
        <v>0</v>
      </c>
      <c r="W778" s="11">
        <f t="shared" si="627"/>
        <v>0</v>
      </c>
      <c r="X778" s="12"/>
      <c r="Y778" s="11">
        <f t="shared" si="628"/>
        <v>0</v>
      </c>
      <c r="Z778" s="12">
        <f t="shared" si="640"/>
        <v>0</v>
      </c>
      <c r="AA778" s="11">
        <f t="shared" si="629"/>
        <v>0</v>
      </c>
      <c r="AB778" s="12">
        <f t="shared" si="641"/>
        <v>0</v>
      </c>
      <c r="AC778" s="11">
        <f t="shared" si="630"/>
        <v>0</v>
      </c>
      <c r="AD778" s="12"/>
      <c r="AE778" s="11">
        <f t="shared" si="631"/>
        <v>0</v>
      </c>
      <c r="AF778" s="12">
        <f t="shared" si="642"/>
        <v>0</v>
      </c>
      <c r="AG778" s="11">
        <f t="shared" si="632"/>
        <v>0</v>
      </c>
      <c r="AH778" s="12">
        <f t="shared" si="643"/>
        <v>0</v>
      </c>
      <c r="AI778" s="11">
        <f t="shared" si="633"/>
        <v>1.9999999999999574E-2</v>
      </c>
      <c r="AJ778" s="12"/>
      <c r="AK778" s="11">
        <f t="shared" si="634"/>
        <v>0</v>
      </c>
      <c r="AL778" s="12">
        <f t="shared" si="644"/>
        <v>0</v>
      </c>
      <c r="AM778" s="11">
        <f t="shared" si="635"/>
        <v>0</v>
      </c>
      <c r="AN778" s="12">
        <f t="shared" si="645"/>
        <v>0</v>
      </c>
      <c r="AO778" s="11">
        <f t="shared" si="646"/>
        <v>0</v>
      </c>
      <c r="AP778" s="12"/>
      <c r="AQ778" s="11">
        <f t="shared" si="647"/>
        <v>0</v>
      </c>
      <c r="AR778" s="12">
        <f t="shared" si="648"/>
        <v>0</v>
      </c>
      <c r="AS778" s="11">
        <f t="shared" si="649"/>
        <v>0</v>
      </c>
      <c r="AT778" s="12">
        <f t="shared" si="650"/>
        <v>0</v>
      </c>
      <c r="AU778" s="11">
        <f t="shared" si="651"/>
        <v>0</v>
      </c>
      <c r="AV778" s="12"/>
      <c r="AW778" s="11">
        <f t="shared" si="652"/>
        <v>0</v>
      </c>
      <c r="AX778" s="12">
        <f t="shared" si="653"/>
        <v>0</v>
      </c>
      <c r="AY778" s="11">
        <f t="shared" si="654"/>
        <v>0</v>
      </c>
      <c r="AZ778" s="12">
        <f t="shared" si="655"/>
        <v>0</v>
      </c>
      <c r="BA778" s="11">
        <f t="shared" si="656"/>
        <v>0</v>
      </c>
      <c r="BB778" s="12"/>
      <c r="BC778" s="11">
        <f t="shared" si="657"/>
        <v>0</v>
      </c>
      <c r="BD778" s="12">
        <f t="shared" si="658"/>
        <v>0</v>
      </c>
      <c r="BE778" s="11">
        <f t="shared" si="659"/>
        <v>0</v>
      </c>
      <c r="BF778" s="12">
        <f t="shared" si="660"/>
        <v>0</v>
      </c>
      <c r="BG778" s="11">
        <f t="shared" si="661"/>
        <v>0</v>
      </c>
      <c r="BH778" s="12"/>
      <c r="BI778" s="11">
        <f t="shared" si="662"/>
        <v>0</v>
      </c>
      <c r="BJ778" s="12">
        <f t="shared" si="663"/>
        <v>0</v>
      </c>
      <c r="BK778" s="11">
        <f t="shared" si="664"/>
        <v>0</v>
      </c>
      <c r="BL778" s="12">
        <f t="shared" si="665"/>
        <v>0</v>
      </c>
      <c r="BM778" s="11">
        <f t="shared" si="666"/>
        <v>1.9999999999999574E-2</v>
      </c>
      <c r="BN778" s="12"/>
      <c r="BO778" s="11">
        <f t="shared" si="667"/>
        <v>0</v>
      </c>
      <c r="BP778" s="12">
        <f t="shared" si="668"/>
        <v>0</v>
      </c>
      <c r="BQ778" s="11">
        <f t="shared" si="669"/>
        <v>0</v>
      </c>
      <c r="BR778" s="12">
        <f t="shared" si="670"/>
        <v>0</v>
      </c>
      <c r="BS778" s="11">
        <f t="shared" si="671"/>
        <v>0</v>
      </c>
    </row>
    <row r="779" spans="1:71" x14ac:dyDescent="0.25">
      <c r="A779" s="21">
        <f t="shared" si="672"/>
        <v>15.490416666666425</v>
      </c>
      <c r="B779" s="7"/>
      <c r="E779" s="8"/>
      <c r="F779" s="8" t="s">
        <v>73</v>
      </c>
      <c r="G779" s="9"/>
      <c r="H779" t="s">
        <v>71</v>
      </c>
      <c r="I779" s="8" t="s">
        <v>73</v>
      </c>
      <c r="K779" s="8" t="s">
        <v>73</v>
      </c>
      <c r="L779" s="8"/>
      <c r="M779" s="11">
        <f t="shared" si="622"/>
        <v>0</v>
      </c>
      <c r="N779" s="12">
        <f t="shared" si="636"/>
        <v>0</v>
      </c>
      <c r="O779" s="11">
        <f t="shared" si="623"/>
        <v>0</v>
      </c>
      <c r="P779" s="12">
        <f t="shared" si="637"/>
        <v>0</v>
      </c>
      <c r="Q779" s="11">
        <f t="shared" si="624"/>
        <v>0</v>
      </c>
      <c r="R779" s="12"/>
      <c r="S779" s="11">
        <f t="shared" si="625"/>
        <v>0</v>
      </c>
      <c r="T779" s="12">
        <f t="shared" si="638"/>
        <v>0</v>
      </c>
      <c r="U779" s="11">
        <f t="shared" si="626"/>
        <v>0</v>
      </c>
      <c r="V779" s="12">
        <f t="shared" si="639"/>
        <v>0</v>
      </c>
      <c r="W779" s="11">
        <f t="shared" si="627"/>
        <v>0</v>
      </c>
      <c r="X779" s="12"/>
      <c r="Y779" s="11">
        <f t="shared" si="628"/>
        <v>0</v>
      </c>
      <c r="Z779" s="12">
        <f t="shared" si="640"/>
        <v>0</v>
      </c>
      <c r="AA779" s="11">
        <f t="shared" si="629"/>
        <v>0</v>
      </c>
      <c r="AB779" s="12">
        <f t="shared" si="641"/>
        <v>0</v>
      </c>
      <c r="AC779" s="11">
        <f t="shared" si="630"/>
        <v>0</v>
      </c>
      <c r="AD779" s="12"/>
      <c r="AE779" s="11">
        <f t="shared" si="631"/>
        <v>0</v>
      </c>
      <c r="AF779" s="12">
        <f t="shared" si="642"/>
        <v>0</v>
      </c>
      <c r="AG779" s="11">
        <f t="shared" si="632"/>
        <v>0</v>
      </c>
      <c r="AH779" s="12">
        <f t="shared" si="643"/>
        <v>0</v>
      </c>
      <c r="AI779" s="11">
        <f t="shared" si="633"/>
        <v>1.9999999999999574E-2</v>
      </c>
      <c r="AJ779" s="12"/>
      <c r="AK779" s="11">
        <f t="shared" si="634"/>
        <v>0</v>
      </c>
      <c r="AL779" s="12">
        <f t="shared" si="644"/>
        <v>0</v>
      </c>
      <c r="AM779" s="11">
        <f t="shared" si="635"/>
        <v>0</v>
      </c>
      <c r="AN779" s="12">
        <f t="shared" si="645"/>
        <v>0</v>
      </c>
      <c r="AO779" s="11">
        <f t="shared" si="646"/>
        <v>0</v>
      </c>
      <c r="AP779" s="12"/>
      <c r="AQ779" s="11">
        <f t="shared" si="647"/>
        <v>0</v>
      </c>
      <c r="AR779" s="12">
        <f t="shared" si="648"/>
        <v>0</v>
      </c>
      <c r="AS779" s="11">
        <f t="shared" si="649"/>
        <v>0</v>
      </c>
      <c r="AT779" s="12">
        <f t="shared" si="650"/>
        <v>0</v>
      </c>
      <c r="AU779" s="11">
        <f t="shared" si="651"/>
        <v>0</v>
      </c>
      <c r="AV779" s="12"/>
      <c r="AW779" s="11">
        <f t="shared" si="652"/>
        <v>0</v>
      </c>
      <c r="AX779" s="12">
        <f t="shared" si="653"/>
        <v>0</v>
      </c>
      <c r="AY779" s="11">
        <f t="shared" si="654"/>
        <v>0</v>
      </c>
      <c r="AZ779" s="12">
        <f t="shared" si="655"/>
        <v>0</v>
      </c>
      <c r="BA779" s="11">
        <f t="shared" si="656"/>
        <v>0</v>
      </c>
      <c r="BB779" s="12"/>
      <c r="BC779" s="11">
        <f t="shared" si="657"/>
        <v>0</v>
      </c>
      <c r="BD779" s="12">
        <f t="shared" si="658"/>
        <v>0</v>
      </c>
      <c r="BE779" s="11">
        <f t="shared" si="659"/>
        <v>0</v>
      </c>
      <c r="BF779" s="12">
        <f t="shared" si="660"/>
        <v>0</v>
      </c>
      <c r="BG779" s="11">
        <f t="shared" si="661"/>
        <v>0</v>
      </c>
      <c r="BH779" s="12"/>
      <c r="BI779" s="11">
        <f t="shared" si="662"/>
        <v>0</v>
      </c>
      <c r="BJ779" s="12">
        <f t="shared" si="663"/>
        <v>0</v>
      </c>
      <c r="BK779" s="11">
        <f t="shared" si="664"/>
        <v>0</v>
      </c>
      <c r="BL779" s="12">
        <f t="shared" si="665"/>
        <v>0</v>
      </c>
      <c r="BM779" s="11">
        <f t="shared" si="666"/>
        <v>1.9999999999999574E-2</v>
      </c>
      <c r="BN779" s="12"/>
      <c r="BO779" s="11">
        <f t="shared" si="667"/>
        <v>0</v>
      </c>
      <c r="BP779" s="12">
        <f t="shared" si="668"/>
        <v>0</v>
      </c>
      <c r="BQ779" s="11">
        <f t="shared" si="669"/>
        <v>0</v>
      </c>
      <c r="BR779" s="12">
        <f t="shared" si="670"/>
        <v>0</v>
      </c>
      <c r="BS779" s="11">
        <f t="shared" si="671"/>
        <v>0</v>
      </c>
    </row>
    <row r="780" spans="1:71" x14ac:dyDescent="0.25">
      <c r="A780" s="21">
        <f t="shared" si="672"/>
        <v>15.510416666666424</v>
      </c>
      <c r="B780" s="7" t="s">
        <v>76</v>
      </c>
      <c r="D780" s="8" t="s">
        <v>73</v>
      </c>
      <c r="E780" s="8"/>
      <c r="F780" s="8" t="s">
        <v>73</v>
      </c>
      <c r="G780" s="8"/>
      <c r="H780" t="s">
        <v>71</v>
      </c>
      <c r="I780" s="8" t="s">
        <v>73</v>
      </c>
      <c r="K780" s="8" t="s">
        <v>73</v>
      </c>
      <c r="L780" s="8"/>
      <c r="M780" s="11">
        <f t="shared" si="622"/>
        <v>0</v>
      </c>
      <c r="N780" s="12">
        <f t="shared" si="636"/>
        <v>0</v>
      </c>
      <c r="O780" s="11">
        <f t="shared" si="623"/>
        <v>0</v>
      </c>
      <c r="P780" s="12">
        <f t="shared" si="637"/>
        <v>0</v>
      </c>
      <c r="Q780" s="11">
        <f t="shared" si="624"/>
        <v>0</v>
      </c>
      <c r="R780" s="12"/>
      <c r="S780" s="11">
        <f t="shared" si="625"/>
        <v>15.510416666666424</v>
      </c>
      <c r="T780" s="12">
        <f t="shared" si="638"/>
        <v>1</v>
      </c>
      <c r="U780" s="11">
        <f t="shared" si="626"/>
        <v>0</v>
      </c>
      <c r="V780" s="12">
        <f t="shared" si="639"/>
        <v>0</v>
      </c>
      <c r="W780" s="11">
        <f t="shared" si="627"/>
        <v>1.9999999999999574E-2</v>
      </c>
      <c r="X780" s="12"/>
      <c r="Y780" s="11">
        <f t="shared" si="628"/>
        <v>0</v>
      </c>
      <c r="Z780" s="12">
        <f t="shared" si="640"/>
        <v>0</v>
      </c>
      <c r="AA780" s="11">
        <f t="shared" si="629"/>
        <v>0</v>
      </c>
      <c r="AB780" s="12">
        <f t="shared" si="641"/>
        <v>0</v>
      </c>
      <c r="AC780" s="11">
        <f t="shared" si="630"/>
        <v>0</v>
      </c>
      <c r="AD780" s="12"/>
      <c r="AE780" s="11">
        <f t="shared" si="631"/>
        <v>0</v>
      </c>
      <c r="AF780" s="12">
        <f t="shared" si="642"/>
        <v>0</v>
      </c>
      <c r="AG780" s="11">
        <f t="shared" si="632"/>
        <v>0</v>
      </c>
      <c r="AH780" s="12">
        <f t="shared" si="643"/>
        <v>0</v>
      </c>
      <c r="AI780" s="11">
        <f t="shared" si="633"/>
        <v>1.9999999999999574E-2</v>
      </c>
      <c r="AJ780" s="12"/>
      <c r="AK780" s="11">
        <f t="shared" si="634"/>
        <v>0</v>
      </c>
      <c r="AL780" s="12">
        <f t="shared" si="644"/>
        <v>0</v>
      </c>
      <c r="AM780" s="11">
        <f t="shared" si="635"/>
        <v>0</v>
      </c>
      <c r="AN780" s="12">
        <f t="shared" si="645"/>
        <v>0</v>
      </c>
      <c r="AO780" s="11">
        <f t="shared" si="646"/>
        <v>0</v>
      </c>
      <c r="AP780" s="12"/>
      <c r="AQ780" s="11">
        <f t="shared" si="647"/>
        <v>0</v>
      </c>
      <c r="AR780" s="12">
        <f t="shared" si="648"/>
        <v>0</v>
      </c>
      <c r="AS780" s="11">
        <f t="shared" si="649"/>
        <v>0</v>
      </c>
      <c r="AT780" s="12">
        <f t="shared" si="650"/>
        <v>0</v>
      </c>
      <c r="AU780" s="11">
        <f t="shared" si="651"/>
        <v>0</v>
      </c>
      <c r="AV780" s="12"/>
      <c r="AW780" s="11">
        <f t="shared" si="652"/>
        <v>0</v>
      </c>
      <c r="AX780" s="12">
        <f t="shared" si="653"/>
        <v>0</v>
      </c>
      <c r="AY780" s="11">
        <f t="shared" si="654"/>
        <v>0</v>
      </c>
      <c r="AZ780" s="12">
        <f t="shared" si="655"/>
        <v>0</v>
      </c>
      <c r="BA780" s="11">
        <f t="shared" si="656"/>
        <v>0</v>
      </c>
      <c r="BB780" s="12"/>
      <c r="BC780" s="11">
        <f t="shared" si="657"/>
        <v>0</v>
      </c>
      <c r="BD780" s="12">
        <f t="shared" si="658"/>
        <v>0</v>
      </c>
      <c r="BE780" s="11">
        <f t="shared" si="659"/>
        <v>0</v>
      </c>
      <c r="BF780" s="12">
        <f t="shared" si="660"/>
        <v>0</v>
      </c>
      <c r="BG780" s="11">
        <f t="shared" si="661"/>
        <v>0</v>
      </c>
      <c r="BH780" s="12"/>
      <c r="BI780" s="11">
        <f t="shared" si="662"/>
        <v>0</v>
      </c>
      <c r="BJ780" s="12">
        <f t="shared" si="663"/>
        <v>0</v>
      </c>
      <c r="BK780" s="11">
        <f t="shared" si="664"/>
        <v>0</v>
      </c>
      <c r="BL780" s="12">
        <f t="shared" si="665"/>
        <v>0</v>
      </c>
      <c r="BM780" s="11">
        <f t="shared" si="666"/>
        <v>1.9999999999999574E-2</v>
      </c>
      <c r="BN780" s="12"/>
      <c r="BO780" s="11">
        <f t="shared" si="667"/>
        <v>0</v>
      </c>
      <c r="BP780" s="12">
        <f t="shared" si="668"/>
        <v>0</v>
      </c>
      <c r="BQ780" s="11">
        <f t="shared" si="669"/>
        <v>0</v>
      </c>
      <c r="BR780" s="12">
        <f t="shared" si="670"/>
        <v>0</v>
      </c>
      <c r="BS780" s="11">
        <f t="shared" si="671"/>
        <v>0</v>
      </c>
    </row>
    <row r="781" spans="1:71" x14ac:dyDescent="0.25">
      <c r="A781" s="21">
        <f t="shared" si="672"/>
        <v>15.530416666666424</v>
      </c>
      <c r="B781" s="7"/>
      <c r="C781" s="9"/>
      <c r="D781" s="8" t="s">
        <v>73</v>
      </c>
      <c r="F781" s="8" t="s">
        <v>73</v>
      </c>
      <c r="G781" s="8"/>
      <c r="H781" t="s">
        <v>71</v>
      </c>
      <c r="I781" s="8" t="s">
        <v>73</v>
      </c>
      <c r="K781" s="8" t="s">
        <v>73</v>
      </c>
      <c r="L781" s="8"/>
      <c r="M781" s="11">
        <f t="shared" si="622"/>
        <v>0</v>
      </c>
      <c r="N781" s="12">
        <f t="shared" si="636"/>
        <v>0</v>
      </c>
      <c r="O781" s="11">
        <f t="shared" si="623"/>
        <v>0</v>
      </c>
      <c r="P781" s="12">
        <f t="shared" si="637"/>
        <v>0</v>
      </c>
      <c r="Q781" s="11">
        <f t="shared" si="624"/>
        <v>0</v>
      </c>
      <c r="R781" s="12"/>
      <c r="S781" s="11">
        <f t="shared" si="625"/>
        <v>0</v>
      </c>
      <c r="T781" s="12">
        <f t="shared" si="638"/>
        <v>0</v>
      </c>
      <c r="U781" s="11">
        <f t="shared" si="626"/>
        <v>0</v>
      </c>
      <c r="V781" s="12">
        <f t="shared" si="639"/>
        <v>0</v>
      </c>
      <c r="W781" s="11">
        <f t="shared" si="627"/>
        <v>1.9999999999999574E-2</v>
      </c>
      <c r="X781" s="12"/>
      <c r="Y781" s="11">
        <f t="shared" si="628"/>
        <v>0</v>
      </c>
      <c r="Z781" s="12">
        <f t="shared" si="640"/>
        <v>0</v>
      </c>
      <c r="AA781" s="11">
        <f t="shared" si="629"/>
        <v>0</v>
      </c>
      <c r="AB781" s="12">
        <f t="shared" si="641"/>
        <v>0</v>
      </c>
      <c r="AC781" s="11">
        <f t="shared" si="630"/>
        <v>0</v>
      </c>
      <c r="AD781" s="12"/>
      <c r="AE781" s="11">
        <f t="shared" si="631"/>
        <v>0</v>
      </c>
      <c r="AF781" s="12">
        <f t="shared" si="642"/>
        <v>0</v>
      </c>
      <c r="AG781" s="11">
        <f t="shared" si="632"/>
        <v>0</v>
      </c>
      <c r="AH781" s="12">
        <f t="shared" si="643"/>
        <v>0</v>
      </c>
      <c r="AI781" s="11">
        <f t="shared" si="633"/>
        <v>1.9999999999999574E-2</v>
      </c>
      <c r="AJ781" s="12"/>
      <c r="AK781" s="11">
        <f t="shared" si="634"/>
        <v>0</v>
      </c>
      <c r="AL781" s="12">
        <f t="shared" si="644"/>
        <v>0</v>
      </c>
      <c r="AM781" s="11">
        <f t="shared" si="635"/>
        <v>0</v>
      </c>
      <c r="AN781" s="12">
        <f t="shared" si="645"/>
        <v>0</v>
      </c>
      <c r="AO781" s="11">
        <f t="shared" si="646"/>
        <v>0</v>
      </c>
      <c r="AP781" s="12"/>
      <c r="AQ781" s="11">
        <f t="shared" si="647"/>
        <v>0</v>
      </c>
      <c r="AR781" s="12">
        <f t="shared" si="648"/>
        <v>0</v>
      </c>
      <c r="AS781" s="11">
        <f t="shared" si="649"/>
        <v>0</v>
      </c>
      <c r="AT781" s="12">
        <f t="shared" si="650"/>
        <v>0</v>
      </c>
      <c r="AU781" s="11">
        <f t="shared" si="651"/>
        <v>0</v>
      </c>
      <c r="AV781" s="12"/>
      <c r="AW781" s="11">
        <f t="shared" si="652"/>
        <v>0</v>
      </c>
      <c r="AX781" s="12">
        <f t="shared" si="653"/>
        <v>0</v>
      </c>
      <c r="AY781" s="11">
        <f t="shared" si="654"/>
        <v>0</v>
      </c>
      <c r="AZ781" s="12">
        <f t="shared" si="655"/>
        <v>0</v>
      </c>
      <c r="BA781" s="11">
        <f t="shared" si="656"/>
        <v>0</v>
      </c>
      <c r="BB781" s="12"/>
      <c r="BC781" s="11">
        <f t="shared" si="657"/>
        <v>0</v>
      </c>
      <c r="BD781" s="12">
        <f t="shared" si="658"/>
        <v>0</v>
      </c>
      <c r="BE781" s="11">
        <f t="shared" si="659"/>
        <v>0</v>
      </c>
      <c r="BF781" s="12">
        <f t="shared" si="660"/>
        <v>0</v>
      </c>
      <c r="BG781" s="11">
        <f t="shared" si="661"/>
        <v>0</v>
      </c>
      <c r="BH781" s="12"/>
      <c r="BI781" s="11">
        <f t="shared" si="662"/>
        <v>0</v>
      </c>
      <c r="BJ781" s="12">
        <f t="shared" si="663"/>
        <v>0</v>
      </c>
      <c r="BK781" s="11">
        <f t="shared" si="664"/>
        <v>0</v>
      </c>
      <c r="BL781" s="12">
        <f t="shared" si="665"/>
        <v>0</v>
      </c>
      <c r="BM781" s="11">
        <f t="shared" si="666"/>
        <v>1.9999999999999574E-2</v>
      </c>
      <c r="BN781" s="12"/>
      <c r="BO781" s="11">
        <f t="shared" si="667"/>
        <v>0</v>
      </c>
      <c r="BP781" s="12">
        <f t="shared" si="668"/>
        <v>0</v>
      </c>
      <c r="BQ781" s="11">
        <f t="shared" si="669"/>
        <v>0</v>
      </c>
      <c r="BR781" s="12">
        <f t="shared" si="670"/>
        <v>0</v>
      </c>
      <c r="BS781" s="11">
        <f t="shared" si="671"/>
        <v>0</v>
      </c>
    </row>
    <row r="782" spans="1:71" x14ac:dyDescent="0.25">
      <c r="A782" s="21">
        <f t="shared" si="672"/>
        <v>15.550416666666424</v>
      </c>
      <c r="B782" s="7" t="s">
        <v>89</v>
      </c>
      <c r="D782" s="8" t="s">
        <v>73</v>
      </c>
      <c r="F782" s="8" t="s">
        <v>73</v>
      </c>
      <c r="G782" s="8"/>
      <c r="H782" s="9" t="s">
        <v>72</v>
      </c>
      <c r="I782" t="s">
        <v>71</v>
      </c>
      <c r="K782" s="8" t="s">
        <v>73</v>
      </c>
      <c r="L782" s="8"/>
      <c r="M782" s="11">
        <f t="shared" si="622"/>
        <v>0</v>
      </c>
      <c r="N782" s="12">
        <f t="shared" si="636"/>
        <v>0</v>
      </c>
      <c r="O782" s="11">
        <f t="shared" si="623"/>
        <v>0</v>
      </c>
      <c r="P782" s="12">
        <f t="shared" si="637"/>
        <v>0</v>
      </c>
      <c r="Q782" s="11">
        <f t="shared" si="624"/>
        <v>0</v>
      </c>
      <c r="R782" s="12"/>
      <c r="S782" s="11">
        <f t="shared" si="625"/>
        <v>0</v>
      </c>
      <c r="T782" s="12">
        <f t="shared" si="638"/>
        <v>0</v>
      </c>
      <c r="U782" s="11">
        <f t="shared" si="626"/>
        <v>0</v>
      </c>
      <c r="V782" s="12">
        <f t="shared" si="639"/>
        <v>0</v>
      </c>
      <c r="W782" s="11">
        <f t="shared" si="627"/>
        <v>1.9999999999999574E-2</v>
      </c>
      <c r="X782" s="12"/>
      <c r="Y782" s="11">
        <f t="shared" si="628"/>
        <v>0</v>
      </c>
      <c r="Z782" s="12">
        <f t="shared" si="640"/>
        <v>0</v>
      </c>
      <c r="AA782" s="11">
        <f t="shared" si="629"/>
        <v>0</v>
      </c>
      <c r="AB782" s="12">
        <f t="shared" si="641"/>
        <v>0</v>
      </c>
      <c r="AC782" s="11">
        <f t="shared" si="630"/>
        <v>0</v>
      </c>
      <c r="AD782" s="12"/>
      <c r="AE782" s="11">
        <f t="shared" si="631"/>
        <v>0</v>
      </c>
      <c r="AF782" s="12">
        <f t="shared" si="642"/>
        <v>0</v>
      </c>
      <c r="AG782" s="11">
        <f t="shared" si="632"/>
        <v>0</v>
      </c>
      <c r="AH782" s="12">
        <f t="shared" si="643"/>
        <v>0</v>
      </c>
      <c r="AI782" s="11">
        <f t="shared" si="633"/>
        <v>1.9999999999999574E-2</v>
      </c>
      <c r="AJ782" s="12"/>
      <c r="AK782" s="11">
        <f t="shared" si="634"/>
        <v>0</v>
      </c>
      <c r="AL782" s="12">
        <f t="shared" si="644"/>
        <v>0</v>
      </c>
      <c r="AM782" s="11">
        <f t="shared" si="635"/>
        <v>0</v>
      </c>
      <c r="AN782" s="12">
        <f t="shared" si="645"/>
        <v>0</v>
      </c>
      <c r="AO782" s="11">
        <f t="shared" si="646"/>
        <v>0</v>
      </c>
      <c r="AP782" s="12"/>
      <c r="AQ782" s="11">
        <f t="shared" si="647"/>
        <v>0</v>
      </c>
      <c r="AR782" s="12">
        <f t="shared" si="648"/>
        <v>0</v>
      </c>
      <c r="AS782" s="11">
        <f t="shared" si="649"/>
        <v>15.550416666666424</v>
      </c>
      <c r="AT782" s="12">
        <f t="shared" si="650"/>
        <v>1</v>
      </c>
      <c r="AU782" s="11">
        <f t="shared" si="651"/>
        <v>0</v>
      </c>
      <c r="AV782" s="12"/>
      <c r="AW782" s="11">
        <f t="shared" si="652"/>
        <v>0</v>
      </c>
      <c r="AX782" s="12">
        <f t="shared" si="653"/>
        <v>0</v>
      </c>
      <c r="AY782" s="11">
        <f t="shared" si="654"/>
        <v>0</v>
      </c>
      <c r="AZ782" s="12">
        <f t="shared" si="655"/>
        <v>0</v>
      </c>
      <c r="BA782" s="11">
        <f t="shared" si="656"/>
        <v>0</v>
      </c>
      <c r="BB782" s="12"/>
      <c r="BC782" s="11">
        <f t="shared" si="657"/>
        <v>0</v>
      </c>
      <c r="BD782" s="12">
        <f t="shared" si="658"/>
        <v>0</v>
      </c>
      <c r="BE782" s="11">
        <f t="shared" si="659"/>
        <v>0</v>
      </c>
      <c r="BF782" s="12">
        <f t="shared" si="660"/>
        <v>0</v>
      </c>
      <c r="BG782" s="11">
        <f t="shared" si="661"/>
        <v>0</v>
      </c>
      <c r="BH782" s="12"/>
      <c r="BI782" s="11">
        <f t="shared" si="662"/>
        <v>0</v>
      </c>
      <c r="BJ782" s="12">
        <f t="shared" si="663"/>
        <v>0</v>
      </c>
      <c r="BK782" s="11">
        <f t="shared" si="664"/>
        <v>0</v>
      </c>
      <c r="BL782" s="12">
        <f t="shared" si="665"/>
        <v>0</v>
      </c>
      <c r="BM782" s="11">
        <f t="shared" si="666"/>
        <v>1.9999999999999574E-2</v>
      </c>
      <c r="BN782" s="12"/>
      <c r="BO782" s="11">
        <f t="shared" si="667"/>
        <v>0</v>
      </c>
      <c r="BP782" s="12">
        <f t="shared" si="668"/>
        <v>0</v>
      </c>
      <c r="BQ782" s="11">
        <f t="shared" si="669"/>
        <v>0</v>
      </c>
      <c r="BR782" s="12">
        <f t="shared" si="670"/>
        <v>0</v>
      </c>
      <c r="BS782" s="11">
        <f t="shared" si="671"/>
        <v>0</v>
      </c>
    </row>
    <row r="783" spans="1:71" x14ac:dyDescent="0.25">
      <c r="A783" s="21">
        <f t="shared" si="672"/>
        <v>15.570416666666423</v>
      </c>
      <c r="B783" s="7" t="s">
        <v>82</v>
      </c>
      <c r="D783" s="8" t="s">
        <v>73</v>
      </c>
      <c r="F783" s="8" t="s">
        <v>73</v>
      </c>
      <c r="G783" s="8"/>
      <c r="I783" t="s">
        <v>71</v>
      </c>
      <c r="J783" s="8" t="s">
        <v>73</v>
      </c>
      <c r="K783" s="8" t="s">
        <v>73</v>
      </c>
      <c r="L783" s="8"/>
      <c r="M783" s="11">
        <f t="shared" si="622"/>
        <v>0</v>
      </c>
      <c r="N783" s="12">
        <f t="shared" si="636"/>
        <v>0</v>
      </c>
      <c r="O783" s="11">
        <f t="shared" si="623"/>
        <v>0</v>
      </c>
      <c r="P783" s="12">
        <f t="shared" si="637"/>
        <v>0</v>
      </c>
      <c r="Q783" s="11">
        <f t="shared" si="624"/>
        <v>0</v>
      </c>
      <c r="R783" s="12"/>
      <c r="S783" s="11">
        <f t="shared" si="625"/>
        <v>0</v>
      </c>
      <c r="T783" s="12">
        <f t="shared" si="638"/>
        <v>0</v>
      </c>
      <c r="U783" s="11">
        <f t="shared" si="626"/>
        <v>0</v>
      </c>
      <c r="V783" s="12">
        <f t="shared" si="639"/>
        <v>0</v>
      </c>
      <c r="W783" s="11">
        <f t="shared" si="627"/>
        <v>1.9999999999999574E-2</v>
      </c>
      <c r="X783" s="12"/>
      <c r="Y783" s="11">
        <f t="shared" si="628"/>
        <v>0</v>
      </c>
      <c r="Z783" s="12">
        <f t="shared" si="640"/>
        <v>0</v>
      </c>
      <c r="AA783" s="11">
        <f t="shared" si="629"/>
        <v>0</v>
      </c>
      <c r="AB783" s="12">
        <f t="shared" si="641"/>
        <v>0</v>
      </c>
      <c r="AC783" s="11">
        <f t="shared" si="630"/>
        <v>0</v>
      </c>
      <c r="AD783" s="12"/>
      <c r="AE783" s="11">
        <f t="shared" si="631"/>
        <v>0</v>
      </c>
      <c r="AF783" s="12">
        <f t="shared" si="642"/>
        <v>0</v>
      </c>
      <c r="AG783" s="11">
        <f t="shared" si="632"/>
        <v>0</v>
      </c>
      <c r="AH783" s="12">
        <f t="shared" si="643"/>
        <v>0</v>
      </c>
      <c r="AI783" s="11">
        <f t="shared" si="633"/>
        <v>1.9999999999999574E-2</v>
      </c>
      <c r="AJ783" s="12"/>
      <c r="AK783" s="11">
        <f t="shared" si="634"/>
        <v>0</v>
      </c>
      <c r="AL783" s="12">
        <f t="shared" si="644"/>
        <v>0</v>
      </c>
      <c r="AM783" s="11">
        <f t="shared" si="635"/>
        <v>0</v>
      </c>
      <c r="AN783" s="12">
        <f t="shared" si="645"/>
        <v>0</v>
      </c>
      <c r="AO783" s="11">
        <f t="shared" si="646"/>
        <v>0</v>
      </c>
      <c r="AP783" s="12"/>
      <c r="AQ783" s="11">
        <f t="shared" si="647"/>
        <v>0</v>
      </c>
      <c r="AR783" s="12">
        <f t="shared" si="648"/>
        <v>0</v>
      </c>
      <c r="AS783" s="11">
        <f t="shared" si="649"/>
        <v>0</v>
      </c>
      <c r="AT783" s="12">
        <f t="shared" si="650"/>
        <v>0</v>
      </c>
      <c r="AU783" s="11">
        <f t="shared" si="651"/>
        <v>0</v>
      </c>
      <c r="AV783" s="12"/>
      <c r="AW783" s="11">
        <f t="shared" si="652"/>
        <v>0</v>
      </c>
      <c r="AX783" s="12">
        <f t="shared" si="653"/>
        <v>0</v>
      </c>
      <c r="AY783" s="11">
        <f t="shared" si="654"/>
        <v>0</v>
      </c>
      <c r="AZ783" s="12">
        <f t="shared" si="655"/>
        <v>0</v>
      </c>
      <c r="BA783" s="11">
        <f t="shared" si="656"/>
        <v>0</v>
      </c>
      <c r="BB783" s="12"/>
      <c r="BC783" s="11">
        <f t="shared" si="657"/>
        <v>15.570416666666423</v>
      </c>
      <c r="BD783" s="12">
        <f t="shared" si="658"/>
        <v>1</v>
      </c>
      <c r="BE783" s="11">
        <f t="shared" si="659"/>
        <v>0</v>
      </c>
      <c r="BF783" s="12">
        <f t="shared" si="660"/>
        <v>0</v>
      </c>
      <c r="BG783" s="11">
        <f t="shared" si="661"/>
        <v>1.9999999999999574E-2</v>
      </c>
      <c r="BH783" s="12"/>
      <c r="BI783" s="11">
        <f t="shared" si="662"/>
        <v>0</v>
      </c>
      <c r="BJ783" s="12">
        <f t="shared" si="663"/>
        <v>0</v>
      </c>
      <c r="BK783" s="11">
        <f t="shared" si="664"/>
        <v>0</v>
      </c>
      <c r="BL783" s="12">
        <f t="shared" si="665"/>
        <v>0</v>
      </c>
      <c r="BM783" s="11">
        <f t="shared" si="666"/>
        <v>1.9999999999999574E-2</v>
      </c>
      <c r="BN783" s="12"/>
      <c r="BO783" s="11">
        <f t="shared" si="667"/>
        <v>0</v>
      </c>
      <c r="BP783" s="12">
        <f t="shared" si="668"/>
        <v>0</v>
      </c>
      <c r="BQ783" s="11">
        <f t="shared" si="669"/>
        <v>0</v>
      </c>
      <c r="BR783" s="12">
        <f t="shared" si="670"/>
        <v>0</v>
      </c>
      <c r="BS783" s="11">
        <f t="shared" si="671"/>
        <v>0</v>
      </c>
    </row>
    <row r="784" spans="1:71" x14ac:dyDescent="0.25">
      <c r="A784" s="21">
        <f t="shared" si="672"/>
        <v>15.590416666666423</v>
      </c>
      <c r="B784" s="7"/>
      <c r="D784" s="8" t="s">
        <v>73</v>
      </c>
      <c r="E784" s="9"/>
      <c r="F784" s="8" t="s">
        <v>73</v>
      </c>
      <c r="G784" s="8"/>
      <c r="I784" t="s">
        <v>71</v>
      </c>
      <c r="J784" s="8" t="s">
        <v>73</v>
      </c>
      <c r="K784" s="8" t="s">
        <v>73</v>
      </c>
      <c r="M784" s="11">
        <f t="shared" si="622"/>
        <v>0</v>
      </c>
      <c r="N784" s="12">
        <f t="shared" si="636"/>
        <v>0</v>
      </c>
      <c r="O784" s="11">
        <f t="shared" si="623"/>
        <v>0</v>
      </c>
      <c r="P784" s="12">
        <f t="shared" si="637"/>
        <v>0</v>
      </c>
      <c r="Q784" s="11">
        <f t="shared" si="624"/>
        <v>0</v>
      </c>
      <c r="R784" s="12"/>
      <c r="S784" s="11">
        <f t="shared" si="625"/>
        <v>0</v>
      </c>
      <c r="T784" s="12">
        <f t="shared" si="638"/>
        <v>0</v>
      </c>
      <c r="U784" s="11">
        <f t="shared" si="626"/>
        <v>0</v>
      </c>
      <c r="V784" s="12">
        <f t="shared" si="639"/>
        <v>0</v>
      </c>
      <c r="W784" s="11">
        <f t="shared" si="627"/>
        <v>1.9999999999999574E-2</v>
      </c>
      <c r="X784" s="12"/>
      <c r="Y784" s="11">
        <f t="shared" si="628"/>
        <v>0</v>
      </c>
      <c r="Z784" s="12">
        <f t="shared" si="640"/>
        <v>0</v>
      </c>
      <c r="AA784" s="11">
        <f t="shared" si="629"/>
        <v>0</v>
      </c>
      <c r="AB784" s="12">
        <f t="shared" si="641"/>
        <v>0</v>
      </c>
      <c r="AC784" s="11">
        <f t="shared" si="630"/>
        <v>0</v>
      </c>
      <c r="AD784" s="12"/>
      <c r="AE784" s="11">
        <f t="shared" si="631"/>
        <v>0</v>
      </c>
      <c r="AF784" s="12">
        <f t="shared" si="642"/>
        <v>0</v>
      </c>
      <c r="AG784" s="11">
        <f t="shared" si="632"/>
        <v>0</v>
      </c>
      <c r="AH784" s="12">
        <f t="shared" si="643"/>
        <v>0</v>
      </c>
      <c r="AI784" s="11">
        <f t="shared" si="633"/>
        <v>1.9999999999999574E-2</v>
      </c>
      <c r="AJ784" s="12"/>
      <c r="AK784" s="11">
        <f t="shared" si="634"/>
        <v>0</v>
      </c>
      <c r="AL784" s="12">
        <f t="shared" si="644"/>
        <v>0</v>
      </c>
      <c r="AM784" s="11">
        <f t="shared" si="635"/>
        <v>0</v>
      </c>
      <c r="AN784" s="12">
        <f t="shared" si="645"/>
        <v>0</v>
      </c>
      <c r="AO784" s="11">
        <f t="shared" si="646"/>
        <v>0</v>
      </c>
      <c r="AP784" s="12"/>
      <c r="AQ784" s="11">
        <f t="shared" si="647"/>
        <v>0</v>
      </c>
      <c r="AR784" s="12">
        <f t="shared" si="648"/>
        <v>0</v>
      </c>
      <c r="AS784" s="11">
        <f t="shared" si="649"/>
        <v>0</v>
      </c>
      <c r="AT784" s="12">
        <f t="shared" si="650"/>
        <v>0</v>
      </c>
      <c r="AU784" s="11">
        <f t="shared" si="651"/>
        <v>0</v>
      </c>
      <c r="AV784" s="12"/>
      <c r="AW784" s="11">
        <f t="shared" si="652"/>
        <v>0</v>
      </c>
      <c r="AX784" s="12">
        <f t="shared" si="653"/>
        <v>0</v>
      </c>
      <c r="AY784" s="11">
        <f t="shared" si="654"/>
        <v>0</v>
      </c>
      <c r="AZ784" s="12">
        <f t="shared" si="655"/>
        <v>0</v>
      </c>
      <c r="BA784" s="11">
        <f t="shared" si="656"/>
        <v>0</v>
      </c>
      <c r="BB784" s="12"/>
      <c r="BC784" s="11">
        <f t="shared" si="657"/>
        <v>0</v>
      </c>
      <c r="BD784" s="12">
        <f t="shared" si="658"/>
        <v>0</v>
      </c>
      <c r="BE784" s="11">
        <f t="shared" si="659"/>
        <v>0</v>
      </c>
      <c r="BF784" s="12">
        <f t="shared" si="660"/>
        <v>0</v>
      </c>
      <c r="BG784" s="11">
        <f t="shared" si="661"/>
        <v>1.9999999999999574E-2</v>
      </c>
      <c r="BH784" s="12"/>
      <c r="BI784" s="11">
        <f t="shared" si="662"/>
        <v>0</v>
      </c>
      <c r="BJ784" s="12">
        <f t="shared" si="663"/>
        <v>0</v>
      </c>
      <c r="BK784" s="11">
        <f t="shared" si="664"/>
        <v>0</v>
      </c>
      <c r="BL784" s="12">
        <f t="shared" si="665"/>
        <v>0</v>
      </c>
      <c r="BM784" s="11">
        <f t="shared" si="666"/>
        <v>1.9999999999999574E-2</v>
      </c>
      <c r="BN784" s="12"/>
      <c r="BO784" s="11">
        <f t="shared" si="667"/>
        <v>0</v>
      </c>
      <c r="BP784" s="12">
        <f t="shared" si="668"/>
        <v>0</v>
      </c>
      <c r="BQ784" s="11">
        <f t="shared" si="669"/>
        <v>0</v>
      </c>
      <c r="BR784" s="12">
        <f t="shared" si="670"/>
        <v>0</v>
      </c>
      <c r="BS784" s="11">
        <f t="shared" si="671"/>
        <v>0</v>
      </c>
    </row>
    <row r="785" spans="1:71" x14ac:dyDescent="0.25">
      <c r="A785" s="21">
        <f t="shared" si="672"/>
        <v>15.610416666666422</v>
      </c>
      <c r="B785" s="7" t="s">
        <v>79</v>
      </c>
      <c r="D785" s="8" t="s">
        <v>73</v>
      </c>
      <c r="F785" s="8" t="s">
        <v>73</v>
      </c>
      <c r="G785" s="8" t="s">
        <v>73</v>
      </c>
      <c r="I785" t="s">
        <v>71</v>
      </c>
      <c r="J785" s="8" t="s">
        <v>73</v>
      </c>
      <c r="K785" s="8" t="s">
        <v>73</v>
      </c>
      <c r="M785" s="11">
        <f t="shared" si="622"/>
        <v>0</v>
      </c>
      <c r="N785" s="12">
        <f t="shared" si="636"/>
        <v>0</v>
      </c>
      <c r="O785" s="11">
        <f t="shared" si="623"/>
        <v>0</v>
      </c>
      <c r="P785" s="12">
        <f t="shared" si="637"/>
        <v>0</v>
      </c>
      <c r="Q785" s="11">
        <f t="shared" si="624"/>
        <v>0</v>
      </c>
      <c r="R785" s="12"/>
      <c r="S785" s="11">
        <f t="shared" si="625"/>
        <v>0</v>
      </c>
      <c r="T785" s="12">
        <f t="shared" si="638"/>
        <v>0</v>
      </c>
      <c r="U785" s="11">
        <f t="shared" si="626"/>
        <v>0</v>
      </c>
      <c r="V785" s="12">
        <f t="shared" si="639"/>
        <v>0</v>
      </c>
      <c r="W785" s="11">
        <f t="shared" si="627"/>
        <v>1.9999999999999574E-2</v>
      </c>
      <c r="X785" s="12"/>
      <c r="Y785" s="11">
        <f t="shared" si="628"/>
        <v>0</v>
      </c>
      <c r="Z785" s="12">
        <f t="shared" si="640"/>
        <v>0</v>
      </c>
      <c r="AA785" s="11">
        <f t="shared" si="629"/>
        <v>0</v>
      </c>
      <c r="AB785" s="12">
        <f t="shared" si="641"/>
        <v>0</v>
      </c>
      <c r="AC785" s="11">
        <f t="shared" si="630"/>
        <v>0</v>
      </c>
      <c r="AD785" s="12"/>
      <c r="AE785" s="11">
        <f t="shared" si="631"/>
        <v>0</v>
      </c>
      <c r="AF785" s="12">
        <f t="shared" si="642"/>
        <v>0</v>
      </c>
      <c r="AG785" s="11">
        <f t="shared" si="632"/>
        <v>0</v>
      </c>
      <c r="AH785" s="12">
        <f t="shared" si="643"/>
        <v>0</v>
      </c>
      <c r="AI785" s="11">
        <f t="shared" si="633"/>
        <v>1.9999999999999574E-2</v>
      </c>
      <c r="AJ785" s="12"/>
      <c r="AK785" s="11">
        <f t="shared" si="634"/>
        <v>15.610416666666422</v>
      </c>
      <c r="AL785" s="12">
        <f t="shared" si="644"/>
        <v>1</v>
      </c>
      <c r="AM785" s="11">
        <f t="shared" si="635"/>
        <v>0</v>
      </c>
      <c r="AN785" s="12">
        <f t="shared" si="645"/>
        <v>0</v>
      </c>
      <c r="AO785" s="11">
        <f t="shared" si="646"/>
        <v>1.9999999999999574E-2</v>
      </c>
      <c r="AP785" s="12"/>
      <c r="AQ785" s="11">
        <f t="shared" si="647"/>
        <v>0</v>
      </c>
      <c r="AR785" s="12">
        <f t="shared" si="648"/>
        <v>0</v>
      </c>
      <c r="AS785" s="11">
        <f t="shared" si="649"/>
        <v>0</v>
      </c>
      <c r="AT785" s="12">
        <f t="shared" si="650"/>
        <v>0</v>
      </c>
      <c r="AU785" s="11">
        <f t="shared" si="651"/>
        <v>0</v>
      </c>
      <c r="AV785" s="12"/>
      <c r="AW785" s="11">
        <f t="shared" si="652"/>
        <v>0</v>
      </c>
      <c r="AX785" s="12">
        <f t="shared" si="653"/>
        <v>0</v>
      </c>
      <c r="AY785" s="11">
        <f t="shared" si="654"/>
        <v>0</v>
      </c>
      <c r="AZ785" s="12">
        <f t="shared" si="655"/>
        <v>0</v>
      </c>
      <c r="BA785" s="11">
        <f t="shared" si="656"/>
        <v>0</v>
      </c>
      <c r="BB785" s="12"/>
      <c r="BC785" s="11">
        <f t="shared" si="657"/>
        <v>0</v>
      </c>
      <c r="BD785" s="12">
        <f t="shared" si="658"/>
        <v>0</v>
      </c>
      <c r="BE785" s="11">
        <f t="shared" si="659"/>
        <v>0</v>
      </c>
      <c r="BF785" s="12">
        <f t="shared" si="660"/>
        <v>0</v>
      </c>
      <c r="BG785" s="11">
        <f t="shared" si="661"/>
        <v>1.9999999999999574E-2</v>
      </c>
      <c r="BH785" s="12"/>
      <c r="BI785" s="11">
        <f t="shared" si="662"/>
        <v>0</v>
      </c>
      <c r="BJ785" s="12">
        <f t="shared" si="663"/>
        <v>0</v>
      </c>
      <c r="BK785" s="11">
        <f t="shared" si="664"/>
        <v>0</v>
      </c>
      <c r="BL785" s="12">
        <f t="shared" si="665"/>
        <v>0</v>
      </c>
      <c r="BM785" s="11">
        <f t="shared" si="666"/>
        <v>1.9999999999999574E-2</v>
      </c>
      <c r="BN785" s="12"/>
      <c r="BO785" s="11">
        <f t="shared" si="667"/>
        <v>0</v>
      </c>
      <c r="BP785" s="12">
        <f t="shared" si="668"/>
        <v>0</v>
      </c>
      <c r="BQ785" s="11">
        <f t="shared" si="669"/>
        <v>0</v>
      </c>
      <c r="BR785" s="12">
        <f t="shared" si="670"/>
        <v>0</v>
      </c>
      <c r="BS785" s="11">
        <f t="shared" si="671"/>
        <v>0</v>
      </c>
    </row>
    <row r="786" spans="1:71" x14ac:dyDescent="0.25">
      <c r="A786" s="21">
        <f t="shared" si="672"/>
        <v>15.630416666666422</v>
      </c>
      <c r="B786" s="7"/>
      <c r="D786" s="8" t="s">
        <v>73</v>
      </c>
      <c r="F786" s="8" t="s">
        <v>73</v>
      </c>
      <c r="G786" s="8" t="s">
        <v>73</v>
      </c>
      <c r="I786" t="s">
        <v>71</v>
      </c>
      <c r="J786" s="8" t="s">
        <v>73</v>
      </c>
      <c r="K786" s="8" t="s">
        <v>73</v>
      </c>
      <c r="M786" s="11">
        <f t="shared" si="622"/>
        <v>0</v>
      </c>
      <c r="N786" s="12">
        <f t="shared" si="636"/>
        <v>0</v>
      </c>
      <c r="O786" s="11">
        <f t="shared" si="623"/>
        <v>0</v>
      </c>
      <c r="P786" s="12">
        <f t="shared" si="637"/>
        <v>0</v>
      </c>
      <c r="Q786" s="11">
        <f t="shared" si="624"/>
        <v>0</v>
      </c>
      <c r="R786" s="12"/>
      <c r="S786" s="11">
        <f t="shared" si="625"/>
        <v>0</v>
      </c>
      <c r="T786" s="12">
        <f t="shared" si="638"/>
        <v>0</v>
      </c>
      <c r="U786" s="11">
        <f t="shared" si="626"/>
        <v>0</v>
      </c>
      <c r="V786" s="12">
        <f t="shared" si="639"/>
        <v>0</v>
      </c>
      <c r="W786" s="11">
        <f t="shared" si="627"/>
        <v>1.9999999999999574E-2</v>
      </c>
      <c r="X786" s="12"/>
      <c r="Y786" s="11">
        <f t="shared" si="628"/>
        <v>0</v>
      </c>
      <c r="Z786" s="12">
        <f t="shared" si="640"/>
        <v>0</v>
      </c>
      <c r="AA786" s="11">
        <f t="shared" si="629"/>
        <v>0</v>
      </c>
      <c r="AB786" s="12">
        <f t="shared" si="641"/>
        <v>0</v>
      </c>
      <c r="AC786" s="11">
        <f t="shared" si="630"/>
        <v>0</v>
      </c>
      <c r="AD786" s="12"/>
      <c r="AE786" s="11">
        <f t="shared" si="631"/>
        <v>0</v>
      </c>
      <c r="AF786" s="12">
        <f t="shared" si="642"/>
        <v>0</v>
      </c>
      <c r="AG786" s="11">
        <f t="shared" si="632"/>
        <v>0</v>
      </c>
      <c r="AH786" s="12">
        <f t="shared" si="643"/>
        <v>0</v>
      </c>
      <c r="AI786" s="11">
        <f t="shared" si="633"/>
        <v>1.9999999999999574E-2</v>
      </c>
      <c r="AJ786" s="12"/>
      <c r="AK786" s="11">
        <f t="shared" si="634"/>
        <v>0</v>
      </c>
      <c r="AL786" s="12">
        <f t="shared" si="644"/>
        <v>0</v>
      </c>
      <c r="AM786" s="11">
        <f t="shared" si="635"/>
        <v>0</v>
      </c>
      <c r="AN786" s="12">
        <f t="shared" si="645"/>
        <v>0</v>
      </c>
      <c r="AO786" s="11">
        <f t="shared" si="646"/>
        <v>1.9999999999999574E-2</v>
      </c>
      <c r="AP786" s="12"/>
      <c r="AQ786" s="11">
        <f t="shared" si="647"/>
        <v>0</v>
      </c>
      <c r="AR786" s="12">
        <f t="shared" si="648"/>
        <v>0</v>
      </c>
      <c r="AS786" s="11">
        <f t="shared" si="649"/>
        <v>0</v>
      </c>
      <c r="AT786" s="12">
        <f t="shared" si="650"/>
        <v>0</v>
      </c>
      <c r="AU786" s="11">
        <f t="shared" si="651"/>
        <v>0</v>
      </c>
      <c r="AV786" s="12"/>
      <c r="AW786" s="11">
        <f t="shared" si="652"/>
        <v>0</v>
      </c>
      <c r="AX786" s="12">
        <f t="shared" si="653"/>
        <v>0</v>
      </c>
      <c r="AY786" s="11">
        <f t="shared" si="654"/>
        <v>0</v>
      </c>
      <c r="AZ786" s="12">
        <f t="shared" si="655"/>
        <v>0</v>
      </c>
      <c r="BA786" s="11">
        <f t="shared" si="656"/>
        <v>0</v>
      </c>
      <c r="BB786" s="12"/>
      <c r="BC786" s="11">
        <f t="shared" si="657"/>
        <v>0</v>
      </c>
      <c r="BD786" s="12">
        <f t="shared" si="658"/>
        <v>0</v>
      </c>
      <c r="BE786" s="11">
        <f t="shared" si="659"/>
        <v>0</v>
      </c>
      <c r="BF786" s="12">
        <f t="shared" si="660"/>
        <v>0</v>
      </c>
      <c r="BG786" s="11">
        <f t="shared" si="661"/>
        <v>1.9999999999999574E-2</v>
      </c>
      <c r="BH786" s="12"/>
      <c r="BI786" s="11">
        <f t="shared" si="662"/>
        <v>0</v>
      </c>
      <c r="BJ786" s="12">
        <f t="shared" si="663"/>
        <v>0</v>
      </c>
      <c r="BK786" s="11">
        <f t="shared" si="664"/>
        <v>0</v>
      </c>
      <c r="BL786" s="12">
        <f t="shared" si="665"/>
        <v>0</v>
      </c>
      <c r="BM786" s="11">
        <f t="shared" si="666"/>
        <v>1.9999999999999574E-2</v>
      </c>
      <c r="BN786" s="12"/>
      <c r="BO786" s="11">
        <f t="shared" si="667"/>
        <v>0</v>
      </c>
      <c r="BP786" s="12">
        <f t="shared" si="668"/>
        <v>0</v>
      </c>
      <c r="BQ786" s="11">
        <f t="shared" si="669"/>
        <v>0</v>
      </c>
      <c r="BR786" s="12">
        <f t="shared" si="670"/>
        <v>0</v>
      </c>
      <c r="BS786" s="11">
        <f t="shared" si="671"/>
        <v>0</v>
      </c>
    </row>
    <row r="787" spans="1:71" x14ac:dyDescent="0.25">
      <c r="A787" s="21">
        <f t="shared" si="672"/>
        <v>15.650416666666422</v>
      </c>
      <c r="B787" s="7" t="s">
        <v>90</v>
      </c>
      <c r="D787" s="8" t="s">
        <v>73</v>
      </c>
      <c r="E787" s="9"/>
      <c r="F787" t="s">
        <v>71</v>
      </c>
      <c r="G787" s="8" t="s">
        <v>73</v>
      </c>
      <c r="H787" s="8"/>
      <c r="I787" s="9" t="s">
        <v>72</v>
      </c>
      <c r="J787" s="8" t="s">
        <v>73</v>
      </c>
      <c r="K787" s="8" t="s">
        <v>73</v>
      </c>
      <c r="M787" s="11">
        <f t="shared" si="622"/>
        <v>0</v>
      </c>
      <c r="N787" s="12">
        <f t="shared" si="636"/>
        <v>0</v>
      </c>
      <c r="O787" s="11">
        <f t="shared" si="623"/>
        <v>0</v>
      </c>
      <c r="P787" s="12">
        <f t="shared" si="637"/>
        <v>0</v>
      </c>
      <c r="Q787" s="11">
        <f t="shared" si="624"/>
        <v>0</v>
      </c>
      <c r="R787" s="12"/>
      <c r="S787" s="11">
        <f t="shared" si="625"/>
        <v>0</v>
      </c>
      <c r="T787" s="12">
        <f t="shared" si="638"/>
        <v>0</v>
      </c>
      <c r="U787" s="11">
        <f t="shared" si="626"/>
        <v>0</v>
      </c>
      <c r="V787" s="12">
        <f t="shared" si="639"/>
        <v>0</v>
      </c>
      <c r="W787" s="11">
        <f t="shared" si="627"/>
        <v>1.9999999999999574E-2</v>
      </c>
      <c r="X787" s="12"/>
      <c r="Y787" s="11">
        <f t="shared" si="628"/>
        <v>0</v>
      </c>
      <c r="Z787" s="12">
        <f t="shared" si="640"/>
        <v>0</v>
      </c>
      <c r="AA787" s="11">
        <f t="shared" si="629"/>
        <v>0</v>
      </c>
      <c r="AB787" s="12">
        <f t="shared" si="641"/>
        <v>0</v>
      </c>
      <c r="AC787" s="11">
        <f t="shared" si="630"/>
        <v>0</v>
      </c>
      <c r="AD787" s="12"/>
      <c r="AE787" s="11">
        <f t="shared" si="631"/>
        <v>0</v>
      </c>
      <c r="AF787" s="12">
        <f t="shared" si="642"/>
        <v>0</v>
      </c>
      <c r="AG787" s="11">
        <f t="shared" si="632"/>
        <v>0</v>
      </c>
      <c r="AH787" s="12">
        <f t="shared" si="643"/>
        <v>0</v>
      </c>
      <c r="AI787" s="11">
        <f t="shared" si="633"/>
        <v>0</v>
      </c>
      <c r="AJ787" s="12"/>
      <c r="AK787" s="11">
        <f t="shared" si="634"/>
        <v>0</v>
      </c>
      <c r="AL787" s="12">
        <f t="shared" si="644"/>
        <v>0</v>
      </c>
      <c r="AM787" s="11">
        <f t="shared" si="635"/>
        <v>0</v>
      </c>
      <c r="AN787" s="12">
        <f t="shared" si="645"/>
        <v>0</v>
      </c>
      <c r="AO787" s="11">
        <f t="shared" si="646"/>
        <v>1.9999999999999574E-2</v>
      </c>
      <c r="AP787" s="12"/>
      <c r="AQ787" s="11">
        <f t="shared" si="647"/>
        <v>0</v>
      </c>
      <c r="AR787" s="12">
        <f t="shared" si="648"/>
        <v>0</v>
      </c>
      <c r="AS787" s="11">
        <f t="shared" si="649"/>
        <v>0</v>
      </c>
      <c r="AT787" s="12">
        <f t="shared" si="650"/>
        <v>0</v>
      </c>
      <c r="AU787" s="11">
        <f t="shared" si="651"/>
        <v>0</v>
      </c>
      <c r="AV787" s="12"/>
      <c r="AW787" s="11">
        <f t="shared" si="652"/>
        <v>0</v>
      </c>
      <c r="AX787" s="12">
        <f t="shared" si="653"/>
        <v>0</v>
      </c>
      <c r="AY787" s="11">
        <f t="shared" si="654"/>
        <v>15.650416666666422</v>
      </c>
      <c r="AZ787" s="12">
        <f t="shared" si="655"/>
        <v>1</v>
      </c>
      <c r="BA787" s="11">
        <f t="shared" si="656"/>
        <v>0</v>
      </c>
      <c r="BB787" s="12"/>
      <c r="BC787" s="11">
        <f t="shared" si="657"/>
        <v>0</v>
      </c>
      <c r="BD787" s="12">
        <f t="shared" si="658"/>
        <v>0</v>
      </c>
      <c r="BE787" s="11">
        <f t="shared" si="659"/>
        <v>0</v>
      </c>
      <c r="BF787" s="12">
        <f t="shared" si="660"/>
        <v>0</v>
      </c>
      <c r="BG787" s="11">
        <f t="shared" si="661"/>
        <v>1.9999999999999574E-2</v>
      </c>
      <c r="BH787" s="12"/>
      <c r="BI787" s="11">
        <f t="shared" si="662"/>
        <v>0</v>
      </c>
      <c r="BJ787" s="12">
        <f t="shared" si="663"/>
        <v>0</v>
      </c>
      <c r="BK787" s="11">
        <f t="shared" si="664"/>
        <v>0</v>
      </c>
      <c r="BL787" s="12">
        <f t="shared" si="665"/>
        <v>0</v>
      </c>
      <c r="BM787" s="11">
        <f t="shared" si="666"/>
        <v>1.9999999999999574E-2</v>
      </c>
      <c r="BN787" s="12"/>
      <c r="BO787" s="11">
        <f t="shared" si="667"/>
        <v>0</v>
      </c>
      <c r="BP787" s="12">
        <f t="shared" si="668"/>
        <v>0</v>
      </c>
      <c r="BQ787" s="11">
        <f t="shared" si="669"/>
        <v>0</v>
      </c>
      <c r="BR787" s="12">
        <f t="shared" si="670"/>
        <v>0</v>
      </c>
      <c r="BS787" s="11">
        <f t="shared" si="671"/>
        <v>0</v>
      </c>
    </row>
    <row r="788" spans="1:71" x14ac:dyDescent="0.25">
      <c r="A788" s="21">
        <f t="shared" si="672"/>
        <v>15.670416666666421</v>
      </c>
      <c r="B788" s="7" t="s">
        <v>84</v>
      </c>
      <c r="D788" s="8" t="s">
        <v>73</v>
      </c>
      <c r="E788" s="8"/>
      <c r="F788" t="s">
        <v>71</v>
      </c>
      <c r="G788" s="8" t="s">
        <v>73</v>
      </c>
      <c r="H788" s="8"/>
      <c r="J788" s="8" t="s">
        <v>73</v>
      </c>
      <c r="K788" s="8" t="s">
        <v>73</v>
      </c>
      <c r="L788" s="8" t="s">
        <v>73</v>
      </c>
      <c r="M788" s="11">
        <f t="shared" si="622"/>
        <v>0</v>
      </c>
      <c r="N788" s="12">
        <f t="shared" si="636"/>
        <v>0</v>
      </c>
      <c r="O788" s="11">
        <f t="shared" si="623"/>
        <v>0</v>
      </c>
      <c r="P788" s="12">
        <f t="shared" si="637"/>
        <v>0</v>
      </c>
      <c r="Q788" s="11">
        <f t="shared" si="624"/>
        <v>0</v>
      </c>
      <c r="R788" s="12"/>
      <c r="S788" s="11">
        <f t="shared" si="625"/>
        <v>0</v>
      </c>
      <c r="T788" s="12">
        <f t="shared" si="638"/>
        <v>0</v>
      </c>
      <c r="U788" s="11">
        <f t="shared" si="626"/>
        <v>0</v>
      </c>
      <c r="V788" s="12">
        <f t="shared" si="639"/>
        <v>0</v>
      </c>
      <c r="W788" s="11">
        <f t="shared" si="627"/>
        <v>1.9999999999999574E-2</v>
      </c>
      <c r="X788" s="12"/>
      <c r="Y788" s="11">
        <f t="shared" si="628"/>
        <v>0</v>
      </c>
      <c r="Z788" s="12">
        <f t="shared" si="640"/>
        <v>0</v>
      </c>
      <c r="AA788" s="11">
        <f t="shared" si="629"/>
        <v>0</v>
      </c>
      <c r="AB788" s="12">
        <f t="shared" si="641"/>
        <v>0</v>
      </c>
      <c r="AC788" s="11">
        <f t="shared" si="630"/>
        <v>0</v>
      </c>
      <c r="AD788" s="12"/>
      <c r="AE788" s="11">
        <f t="shared" si="631"/>
        <v>0</v>
      </c>
      <c r="AF788" s="12">
        <f t="shared" si="642"/>
        <v>0</v>
      </c>
      <c r="AG788" s="11">
        <f t="shared" si="632"/>
        <v>0</v>
      </c>
      <c r="AH788" s="12">
        <f t="shared" si="643"/>
        <v>0</v>
      </c>
      <c r="AI788" s="11">
        <f t="shared" si="633"/>
        <v>0</v>
      </c>
      <c r="AJ788" s="12"/>
      <c r="AK788" s="11">
        <f t="shared" si="634"/>
        <v>0</v>
      </c>
      <c r="AL788" s="12">
        <f t="shared" si="644"/>
        <v>0</v>
      </c>
      <c r="AM788" s="11">
        <f t="shared" si="635"/>
        <v>0</v>
      </c>
      <c r="AN788" s="12">
        <f t="shared" si="645"/>
        <v>0</v>
      </c>
      <c r="AO788" s="11">
        <f t="shared" si="646"/>
        <v>1.9999999999999574E-2</v>
      </c>
      <c r="AP788" s="12"/>
      <c r="AQ788" s="11">
        <f t="shared" si="647"/>
        <v>0</v>
      </c>
      <c r="AR788" s="12">
        <f t="shared" si="648"/>
        <v>0</v>
      </c>
      <c r="AS788" s="11">
        <f t="shared" si="649"/>
        <v>0</v>
      </c>
      <c r="AT788" s="12">
        <f t="shared" si="650"/>
        <v>0</v>
      </c>
      <c r="AU788" s="11">
        <f t="shared" si="651"/>
        <v>0</v>
      </c>
      <c r="AV788" s="12"/>
      <c r="AW788" s="11">
        <f t="shared" si="652"/>
        <v>0</v>
      </c>
      <c r="AX788" s="12">
        <f t="shared" si="653"/>
        <v>0</v>
      </c>
      <c r="AY788" s="11">
        <f t="shared" si="654"/>
        <v>0</v>
      </c>
      <c r="AZ788" s="12">
        <f t="shared" si="655"/>
        <v>0</v>
      </c>
      <c r="BA788" s="11">
        <f t="shared" si="656"/>
        <v>1.9999999999999574E-2</v>
      </c>
      <c r="BB788" s="12"/>
      <c r="BC788" s="11">
        <f t="shared" si="657"/>
        <v>0</v>
      </c>
      <c r="BD788" s="12">
        <f t="shared" si="658"/>
        <v>0</v>
      </c>
      <c r="BE788" s="11">
        <f t="shared" si="659"/>
        <v>0</v>
      </c>
      <c r="BF788" s="12">
        <f t="shared" si="660"/>
        <v>0</v>
      </c>
      <c r="BG788" s="11">
        <f t="shared" si="661"/>
        <v>1.9999999999999574E-2</v>
      </c>
      <c r="BH788" s="12"/>
      <c r="BI788" s="11">
        <f t="shared" si="662"/>
        <v>0</v>
      </c>
      <c r="BJ788" s="12">
        <f t="shared" si="663"/>
        <v>0</v>
      </c>
      <c r="BK788" s="11">
        <f t="shared" si="664"/>
        <v>0</v>
      </c>
      <c r="BL788" s="12">
        <f t="shared" si="665"/>
        <v>0</v>
      </c>
      <c r="BM788" s="11">
        <f t="shared" si="666"/>
        <v>1.9999999999999574E-2</v>
      </c>
      <c r="BN788" s="12"/>
      <c r="BO788" s="11">
        <f t="shared" si="667"/>
        <v>15.670416666666421</v>
      </c>
      <c r="BP788" s="12">
        <f t="shared" si="668"/>
        <v>1</v>
      </c>
      <c r="BQ788" s="11">
        <f t="shared" si="669"/>
        <v>0</v>
      </c>
      <c r="BR788" s="12">
        <f t="shared" si="670"/>
        <v>0</v>
      </c>
      <c r="BS788" s="11">
        <f t="shared" si="671"/>
        <v>1.9999999999999574E-2</v>
      </c>
    </row>
    <row r="789" spans="1:71" x14ac:dyDescent="0.25">
      <c r="A789" s="21">
        <f t="shared" si="672"/>
        <v>15.690416666666421</v>
      </c>
      <c r="B789" s="7"/>
      <c r="D789" s="8" t="s">
        <v>73</v>
      </c>
      <c r="E789" s="8"/>
      <c r="F789" t="s">
        <v>71</v>
      </c>
      <c r="G789" s="8" t="s">
        <v>73</v>
      </c>
      <c r="H789" s="8"/>
      <c r="J789" s="8" t="s">
        <v>73</v>
      </c>
      <c r="K789" s="8" t="s">
        <v>73</v>
      </c>
      <c r="L789" s="8" t="s">
        <v>73</v>
      </c>
      <c r="M789" s="11">
        <f t="shared" si="622"/>
        <v>0</v>
      </c>
      <c r="N789" s="12">
        <f t="shared" si="636"/>
        <v>0</v>
      </c>
      <c r="O789" s="11">
        <f t="shared" si="623"/>
        <v>0</v>
      </c>
      <c r="P789" s="12">
        <f t="shared" si="637"/>
        <v>0</v>
      </c>
      <c r="Q789" s="11">
        <f t="shared" si="624"/>
        <v>0</v>
      </c>
      <c r="R789" s="12"/>
      <c r="S789" s="11">
        <f t="shared" si="625"/>
        <v>0</v>
      </c>
      <c r="T789" s="12">
        <f t="shared" si="638"/>
        <v>0</v>
      </c>
      <c r="U789" s="11">
        <f t="shared" si="626"/>
        <v>0</v>
      </c>
      <c r="V789" s="12">
        <f t="shared" si="639"/>
        <v>0</v>
      </c>
      <c r="W789" s="11">
        <f t="shared" si="627"/>
        <v>1.9999999999999574E-2</v>
      </c>
      <c r="X789" s="12"/>
      <c r="Y789" s="11">
        <f t="shared" si="628"/>
        <v>0</v>
      </c>
      <c r="Z789" s="12">
        <f t="shared" si="640"/>
        <v>0</v>
      </c>
      <c r="AA789" s="11">
        <f t="shared" si="629"/>
        <v>0</v>
      </c>
      <c r="AB789" s="12">
        <f t="shared" si="641"/>
        <v>0</v>
      </c>
      <c r="AC789" s="11">
        <f t="shared" si="630"/>
        <v>0</v>
      </c>
      <c r="AD789" s="12"/>
      <c r="AE789" s="11">
        <f t="shared" si="631"/>
        <v>0</v>
      </c>
      <c r="AF789" s="12">
        <f t="shared" si="642"/>
        <v>0</v>
      </c>
      <c r="AG789" s="11">
        <f t="shared" si="632"/>
        <v>0</v>
      </c>
      <c r="AH789" s="12">
        <f t="shared" si="643"/>
        <v>0</v>
      </c>
      <c r="AI789" s="11">
        <f t="shared" si="633"/>
        <v>0</v>
      </c>
      <c r="AJ789" s="12"/>
      <c r="AK789" s="11">
        <f t="shared" si="634"/>
        <v>0</v>
      </c>
      <c r="AL789" s="12">
        <f t="shared" si="644"/>
        <v>0</v>
      </c>
      <c r="AM789" s="11">
        <f t="shared" si="635"/>
        <v>0</v>
      </c>
      <c r="AN789" s="12">
        <f t="shared" si="645"/>
        <v>0</v>
      </c>
      <c r="AO789" s="11">
        <f t="shared" si="646"/>
        <v>1.9999999999999574E-2</v>
      </c>
      <c r="AP789" s="12"/>
      <c r="AQ789" s="11">
        <f t="shared" si="647"/>
        <v>0</v>
      </c>
      <c r="AR789" s="12">
        <f t="shared" si="648"/>
        <v>0</v>
      </c>
      <c r="AS789" s="11">
        <f t="shared" si="649"/>
        <v>0</v>
      </c>
      <c r="AT789" s="12">
        <f t="shared" si="650"/>
        <v>0</v>
      </c>
      <c r="AU789" s="11">
        <f t="shared" si="651"/>
        <v>0</v>
      </c>
      <c r="AV789" s="12"/>
      <c r="AW789" s="11">
        <f t="shared" si="652"/>
        <v>0</v>
      </c>
      <c r="AX789" s="12">
        <f t="shared" si="653"/>
        <v>0</v>
      </c>
      <c r="AY789" s="11">
        <f t="shared" si="654"/>
        <v>0</v>
      </c>
      <c r="AZ789" s="12">
        <f t="shared" si="655"/>
        <v>0</v>
      </c>
      <c r="BA789" s="11">
        <f t="shared" si="656"/>
        <v>1.9999999999999574E-2</v>
      </c>
      <c r="BB789" s="12"/>
      <c r="BC789" s="11">
        <f t="shared" si="657"/>
        <v>0</v>
      </c>
      <c r="BD789" s="12">
        <f t="shared" si="658"/>
        <v>0</v>
      </c>
      <c r="BE789" s="11">
        <f t="shared" si="659"/>
        <v>0</v>
      </c>
      <c r="BF789" s="12">
        <f t="shared" si="660"/>
        <v>0</v>
      </c>
      <c r="BG789" s="11">
        <f t="shared" si="661"/>
        <v>1.9999999999999574E-2</v>
      </c>
      <c r="BH789" s="12"/>
      <c r="BI789" s="11">
        <f t="shared" si="662"/>
        <v>0</v>
      </c>
      <c r="BJ789" s="12">
        <f t="shared" si="663"/>
        <v>0</v>
      </c>
      <c r="BK789" s="11">
        <f t="shared" si="664"/>
        <v>0</v>
      </c>
      <c r="BL789" s="12">
        <f t="shared" si="665"/>
        <v>0</v>
      </c>
      <c r="BM789" s="11">
        <f t="shared" si="666"/>
        <v>1.9999999999999574E-2</v>
      </c>
      <c r="BN789" s="12"/>
      <c r="BO789" s="11">
        <f t="shared" si="667"/>
        <v>0</v>
      </c>
      <c r="BP789" s="12">
        <f t="shared" si="668"/>
        <v>0</v>
      </c>
      <c r="BQ789" s="11">
        <f t="shared" si="669"/>
        <v>0</v>
      </c>
      <c r="BR789" s="12">
        <f t="shared" si="670"/>
        <v>0</v>
      </c>
      <c r="BS789" s="11">
        <f t="shared" si="671"/>
        <v>1.9999999999999574E-2</v>
      </c>
    </row>
    <row r="790" spans="1:71" x14ac:dyDescent="0.25">
      <c r="A790" s="21">
        <f t="shared" si="672"/>
        <v>15.71041666666642</v>
      </c>
      <c r="B790" s="7"/>
      <c r="D790" s="8" t="s">
        <v>73</v>
      </c>
      <c r="E790" s="8"/>
      <c r="F790" t="s">
        <v>71</v>
      </c>
      <c r="G790" s="8" t="s">
        <v>73</v>
      </c>
      <c r="H790" s="8"/>
      <c r="J790" s="8" t="s">
        <v>73</v>
      </c>
      <c r="K790" s="8" t="s">
        <v>73</v>
      </c>
      <c r="L790" s="8" t="s">
        <v>73</v>
      </c>
      <c r="M790" s="11">
        <f t="shared" si="622"/>
        <v>0</v>
      </c>
      <c r="N790" s="12">
        <f t="shared" si="636"/>
        <v>0</v>
      </c>
      <c r="O790" s="11">
        <f t="shared" si="623"/>
        <v>0</v>
      </c>
      <c r="P790" s="12">
        <f t="shared" si="637"/>
        <v>0</v>
      </c>
      <c r="Q790" s="11">
        <f t="shared" si="624"/>
        <v>0</v>
      </c>
      <c r="R790" s="12"/>
      <c r="S790" s="11">
        <f t="shared" si="625"/>
        <v>0</v>
      </c>
      <c r="T790" s="12">
        <f t="shared" si="638"/>
        <v>0</v>
      </c>
      <c r="U790" s="11">
        <f t="shared" si="626"/>
        <v>0</v>
      </c>
      <c r="V790" s="12">
        <f t="shared" si="639"/>
        <v>0</v>
      </c>
      <c r="W790" s="11">
        <f t="shared" si="627"/>
        <v>1.9999999999999574E-2</v>
      </c>
      <c r="X790" s="12"/>
      <c r="Y790" s="11">
        <f t="shared" si="628"/>
        <v>0</v>
      </c>
      <c r="Z790" s="12">
        <f t="shared" si="640"/>
        <v>0</v>
      </c>
      <c r="AA790" s="11">
        <f t="shared" si="629"/>
        <v>0</v>
      </c>
      <c r="AB790" s="12">
        <f t="shared" si="641"/>
        <v>0</v>
      </c>
      <c r="AC790" s="11">
        <f t="shared" si="630"/>
        <v>0</v>
      </c>
      <c r="AD790" s="12"/>
      <c r="AE790" s="11">
        <f t="shared" si="631"/>
        <v>0</v>
      </c>
      <c r="AF790" s="12">
        <f t="shared" si="642"/>
        <v>0</v>
      </c>
      <c r="AG790" s="11">
        <f t="shared" si="632"/>
        <v>0</v>
      </c>
      <c r="AH790" s="12">
        <f t="shared" si="643"/>
        <v>0</v>
      </c>
      <c r="AI790" s="11">
        <f t="shared" si="633"/>
        <v>0</v>
      </c>
      <c r="AJ790" s="12"/>
      <c r="AK790" s="11">
        <f t="shared" si="634"/>
        <v>0</v>
      </c>
      <c r="AL790" s="12">
        <f t="shared" si="644"/>
        <v>0</v>
      </c>
      <c r="AM790" s="11">
        <f t="shared" si="635"/>
        <v>0</v>
      </c>
      <c r="AN790" s="12">
        <f t="shared" si="645"/>
        <v>0</v>
      </c>
      <c r="AO790" s="11">
        <f t="shared" si="646"/>
        <v>1.9999999999999574E-2</v>
      </c>
      <c r="AP790" s="12"/>
      <c r="AQ790" s="11">
        <f t="shared" si="647"/>
        <v>0</v>
      </c>
      <c r="AR790" s="12">
        <f t="shared" si="648"/>
        <v>0</v>
      </c>
      <c r="AS790" s="11">
        <f t="shared" si="649"/>
        <v>0</v>
      </c>
      <c r="AT790" s="12">
        <f t="shared" si="650"/>
        <v>0</v>
      </c>
      <c r="AU790" s="11">
        <f t="shared" si="651"/>
        <v>0</v>
      </c>
      <c r="AV790" s="12"/>
      <c r="AW790" s="11">
        <f t="shared" si="652"/>
        <v>0</v>
      </c>
      <c r="AX790" s="12">
        <f t="shared" si="653"/>
        <v>0</v>
      </c>
      <c r="AY790" s="11">
        <f t="shared" si="654"/>
        <v>0</v>
      </c>
      <c r="AZ790" s="12">
        <f t="shared" si="655"/>
        <v>0</v>
      </c>
      <c r="BA790" s="11">
        <f t="shared" si="656"/>
        <v>1.9999999999999574E-2</v>
      </c>
      <c r="BB790" s="12"/>
      <c r="BC790" s="11">
        <f t="shared" si="657"/>
        <v>0</v>
      </c>
      <c r="BD790" s="12">
        <f t="shared" si="658"/>
        <v>0</v>
      </c>
      <c r="BE790" s="11">
        <f t="shared" si="659"/>
        <v>0</v>
      </c>
      <c r="BF790" s="12">
        <f t="shared" si="660"/>
        <v>0</v>
      </c>
      <c r="BG790" s="11">
        <f t="shared" si="661"/>
        <v>1.9999999999999574E-2</v>
      </c>
      <c r="BH790" s="12"/>
      <c r="BI790" s="11">
        <f t="shared" si="662"/>
        <v>0</v>
      </c>
      <c r="BJ790" s="12">
        <f t="shared" si="663"/>
        <v>0</v>
      </c>
      <c r="BK790" s="11">
        <f t="shared" si="664"/>
        <v>0</v>
      </c>
      <c r="BL790" s="12">
        <f t="shared" si="665"/>
        <v>0</v>
      </c>
      <c r="BM790" s="11">
        <f t="shared" si="666"/>
        <v>1.9999999999999574E-2</v>
      </c>
      <c r="BN790" s="12"/>
      <c r="BO790" s="11">
        <f t="shared" si="667"/>
        <v>0</v>
      </c>
      <c r="BP790" s="12">
        <f t="shared" si="668"/>
        <v>0</v>
      </c>
      <c r="BQ790" s="11">
        <f t="shared" si="669"/>
        <v>0</v>
      </c>
      <c r="BR790" s="12">
        <f t="shared" si="670"/>
        <v>0</v>
      </c>
      <c r="BS790" s="11">
        <f t="shared" si="671"/>
        <v>1.9999999999999574E-2</v>
      </c>
    </row>
    <row r="791" spans="1:71" x14ac:dyDescent="0.25">
      <c r="A791" s="21">
        <f t="shared" si="672"/>
        <v>15.73041666666642</v>
      </c>
      <c r="B791" s="7" t="s">
        <v>87</v>
      </c>
      <c r="D791" s="8" t="s">
        <v>73</v>
      </c>
      <c r="E791" s="8"/>
      <c r="F791" s="9" t="s">
        <v>72</v>
      </c>
      <c r="G791" s="8" t="s">
        <v>73</v>
      </c>
      <c r="H791" s="8"/>
      <c r="I791" s="9"/>
      <c r="J791" s="8" t="s">
        <v>73</v>
      </c>
      <c r="K791" t="s">
        <v>71</v>
      </c>
      <c r="L791" s="8" t="s">
        <v>73</v>
      </c>
      <c r="M791" s="11">
        <f t="shared" si="622"/>
        <v>0</v>
      </c>
      <c r="N791" s="12">
        <f t="shared" si="636"/>
        <v>0</v>
      </c>
      <c r="O791" s="11">
        <f t="shared" si="623"/>
        <v>0</v>
      </c>
      <c r="P791" s="12">
        <f t="shared" si="637"/>
        <v>0</v>
      </c>
      <c r="Q791" s="11">
        <f t="shared" si="624"/>
        <v>0</v>
      </c>
      <c r="R791" s="12"/>
      <c r="S791" s="11">
        <f t="shared" si="625"/>
        <v>0</v>
      </c>
      <c r="T791" s="12">
        <f t="shared" si="638"/>
        <v>0</v>
      </c>
      <c r="U791" s="11">
        <f t="shared" si="626"/>
        <v>0</v>
      </c>
      <c r="V791" s="12">
        <f t="shared" si="639"/>
        <v>0</v>
      </c>
      <c r="W791" s="11">
        <f t="shared" si="627"/>
        <v>1.9999999999999574E-2</v>
      </c>
      <c r="X791" s="12"/>
      <c r="Y791" s="11">
        <f t="shared" si="628"/>
        <v>0</v>
      </c>
      <c r="Z791" s="12">
        <f t="shared" si="640"/>
        <v>0</v>
      </c>
      <c r="AA791" s="11">
        <f t="shared" si="629"/>
        <v>0</v>
      </c>
      <c r="AB791" s="12">
        <f t="shared" si="641"/>
        <v>0</v>
      </c>
      <c r="AC791" s="11">
        <f t="shared" si="630"/>
        <v>0</v>
      </c>
      <c r="AD791" s="12"/>
      <c r="AE791" s="11">
        <f t="shared" si="631"/>
        <v>0</v>
      </c>
      <c r="AF791" s="12">
        <f t="shared" si="642"/>
        <v>0</v>
      </c>
      <c r="AG791" s="11">
        <f t="shared" si="632"/>
        <v>15.73041666666642</v>
      </c>
      <c r="AH791" s="12">
        <f t="shared" si="643"/>
        <v>1</v>
      </c>
      <c r="AI791" s="11">
        <f t="shared" si="633"/>
        <v>0</v>
      </c>
      <c r="AJ791" s="12"/>
      <c r="AK791" s="11">
        <f t="shared" si="634"/>
        <v>0</v>
      </c>
      <c r="AL791" s="12">
        <f t="shared" si="644"/>
        <v>0</v>
      </c>
      <c r="AM791" s="11">
        <f t="shared" si="635"/>
        <v>0</v>
      </c>
      <c r="AN791" s="12">
        <f t="shared" si="645"/>
        <v>0</v>
      </c>
      <c r="AO791" s="11">
        <f t="shared" si="646"/>
        <v>1.9999999999999574E-2</v>
      </c>
      <c r="AP791" s="12"/>
      <c r="AQ791" s="11">
        <f t="shared" si="647"/>
        <v>0</v>
      </c>
      <c r="AR791" s="12">
        <f t="shared" si="648"/>
        <v>0</v>
      </c>
      <c r="AS791" s="11">
        <f t="shared" si="649"/>
        <v>0</v>
      </c>
      <c r="AT791" s="12">
        <f t="shared" si="650"/>
        <v>0</v>
      </c>
      <c r="AU791" s="11">
        <f t="shared" si="651"/>
        <v>0</v>
      </c>
      <c r="AV791" s="12"/>
      <c r="AW791" s="11">
        <f t="shared" si="652"/>
        <v>0</v>
      </c>
      <c r="AX791" s="12">
        <f t="shared" si="653"/>
        <v>0</v>
      </c>
      <c r="AY791" s="11">
        <f t="shared" si="654"/>
        <v>0</v>
      </c>
      <c r="AZ791" s="12">
        <f t="shared" si="655"/>
        <v>0</v>
      </c>
      <c r="BA791" s="11">
        <f t="shared" si="656"/>
        <v>1.9999999999999574E-2</v>
      </c>
      <c r="BB791" s="12"/>
      <c r="BC791" s="11">
        <f t="shared" si="657"/>
        <v>0</v>
      </c>
      <c r="BD791" s="12">
        <f t="shared" si="658"/>
        <v>0</v>
      </c>
      <c r="BE791" s="11">
        <f t="shared" si="659"/>
        <v>0</v>
      </c>
      <c r="BF791" s="12">
        <f t="shared" si="660"/>
        <v>0</v>
      </c>
      <c r="BG791" s="11">
        <f t="shared" si="661"/>
        <v>1.9999999999999574E-2</v>
      </c>
      <c r="BH791" s="12"/>
      <c r="BI791" s="11">
        <f t="shared" si="662"/>
        <v>0</v>
      </c>
      <c r="BJ791" s="12">
        <f t="shared" si="663"/>
        <v>0</v>
      </c>
      <c r="BK791" s="11">
        <f t="shared" si="664"/>
        <v>0</v>
      </c>
      <c r="BL791" s="12">
        <f t="shared" si="665"/>
        <v>0</v>
      </c>
      <c r="BM791" s="11">
        <f t="shared" si="666"/>
        <v>0</v>
      </c>
      <c r="BN791" s="12"/>
      <c r="BO791" s="11">
        <f t="shared" si="667"/>
        <v>0</v>
      </c>
      <c r="BP791" s="12">
        <f t="shared" si="668"/>
        <v>0</v>
      </c>
      <c r="BQ791" s="11">
        <f t="shared" si="669"/>
        <v>0</v>
      </c>
      <c r="BR791" s="12">
        <f t="shared" si="670"/>
        <v>0</v>
      </c>
      <c r="BS791" s="11">
        <f t="shared" si="671"/>
        <v>1.9999999999999574E-2</v>
      </c>
    </row>
    <row r="792" spans="1:71" x14ac:dyDescent="0.25">
      <c r="A792" s="21">
        <f t="shared" si="672"/>
        <v>15.750416666666419</v>
      </c>
      <c r="B792" s="7" t="s">
        <v>74</v>
      </c>
      <c r="C792" s="8" t="s">
        <v>73</v>
      </c>
      <c r="D792" s="8" t="s">
        <v>73</v>
      </c>
      <c r="E792" s="8"/>
      <c r="G792" s="8" t="s">
        <v>73</v>
      </c>
      <c r="H792" s="8"/>
      <c r="I792" s="30"/>
      <c r="J792" s="8" t="s">
        <v>73</v>
      </c>
      <c r="K792" t="s">
        <v>71</v>
      </c>
      <c r="L792" s="8" t="s">
        <v>73</v>
      </c>
      <c r="M792" s="11">
        <f t="shared" si="622"/>
        <v>15.750416666666419</v>
      </c>
      <c r="N792" s="12">
        <f t="shared" si="636"/>
        <v>1</v>
      </c>
      <c r="O792" s="11">
        <f t="shared" si="623"/>
        <v>0</v>
      </c>
      <c r="P792" s="12">
        <f t="shared" si="637"/>
        <v>0</v>
      </c>
      <c r="Q792" s="11">
        <f t="shared" si="624"/>
        <v>1.9999999999999574E-2</v>
      </c>
      <c r="R792" s="12"/>
      <c r="S792" s="11">
        <f t="shared" si="625"/>
        <v>0</v>
      </c>
      <c r="T792" s="12">
        <f t="shared" si="638"/>
        <v>0</v>
      </c>
      <c r="U792" s="11">
        <f t="shared" si="626"/>
        <v>0</v>
      </c>
      <c r="V792" s="12">
        <f t="shared" si="639"/>
        <v>0</v>
      </c>
      <c r="W792" s="11">
        <f t="shared" si="627"/>
        <v>1.9999999999999574E-2</v>
      </c>
      <c r="X792" s="12"/>
      <c r="Y792" s="11">
        <f t="shared" si="628"/>
        <v>0</v>
      </c>
      <c r="Z792" s="12">
        <f t="shared" si="640"/>
        <v>0</v>
      </c>
      <c r="AA792" s="11">
        <f t="shared" si="629"/>
        <v>0</v>
      </c>
      <c r="AB792" s="12">
        <f t="shared" si="641"/>
        <v>0</v>
      </c>
      <c r="AC792" s="11">
        <f t="shared" si="630"/>
        <v>0</v>
      </c>
      <c r="AD792" s="12"/>
      <c r="AE792" s="11">
        <f t="shared" si="631"/>
        <v>0</v>
      </c>
      <c r="AF792" s="12">
        <f t="shared" si="642"/>
        <v>0</v>
      </c>
      <c r="AG792" s="11">
        <f t="shared" si="632"/>
        <v>0</v>
      </c>
      <c r="AH792" s="12">
        <f t="shared" si="643"/>
        <v>0</v>
      </c>
      <c r="AI792" s="11">
        <f t="shared" si="633"/>
        <v>0</v>
      </c>
      <c r="AJ792" s="12"/>
      <c r="AK792" s="11">
        <f t="shared" si="634"/>
        <v>0</v>
      </c>
      <c r="AL792" s="12">
        <f t="shared" si="644"/>
        <v>0</v>
      </c>
      <c r="AM792" s="11">
        <f t="shared" si="635"/>
        <v>0</v>
      </c>
      <c r="AN792" s="12">
        <f t="shared" si="645"/>
        <v>0</v>
      </c>
      <c r="AO792" s="11">
        <f t="shared" si="646"/>
        <v>1.9999999999999574E-2</v>
      </c>
      <c r="AP792" s="12"/>
      <c r="AQ792" s="11">
        <f t="shared" si="647"/>
        <v>0</v>
      </c>
      <c r="AR792" s="12">
        <f t="shared" si="648"/>
        <v>0</v>
      </c>
      <c r="AS792" s="11">
        <f t="shared" si="649"/>
        <v>0</v>
      </c>
      <c r="AT792" s="12">
        <f t="shared" si="650"/>
        <v>0</v>
      </c>
      <c r="AU792" s="11">
        <f t="shared" si="651"/>
        <v>0</v>
      </c>
      <c r="AV792" s="12"/>
      <c r="AW792" s="11">
        <f t="shared" si="652"/>
        <v>0</v>
      </c>
      <c r="AX792" s="12">
        <f t="shared" si="653"/>
        <v>0</v>
      </c>
      <c r="AY792" s="11">
        <f t="shared" si="654"/>
        <v>0</v>
      </c>
      <c r="AZ792" s="12">
        <f t="shared" si="655"/>
        <v>0</v>
      </c>
      <c r="BA792" s="11">
        <f t="shared" si="656"/>
        <v>1.9999999999999574E-2</v>
      </c>
      <c r="BB792" s="12"/>
      <c r="BC792" s="11">
        <f t="shared" si="657"/>
        <v>0</v>
      </c>
      <c r="BD792" s="12">
        <f t="shared" si="658"/>
        <v>0</v>
      </c>
      <c r="BE792" s="11">
        <f t="shared" si="659"/>
        <v>0</v>
      </c>
      <c r="BF792" s="12">
        <f t="shared" si="660"/>
        <v>0</v>
      </c>
      <c r="BG792" s="11">
        <f t="shared" si="661"/>
        <v>1.9999999999999574E-2</v>
      </c>
      <c r="BH792" s="12"/>
      <c r="BI792" s="11">
        <f t="shared" si="662"/>
        <v>0</v>
      </c>
      <c r="BJ792" s="12">
        <f t="shared" si="663"/>
        <v>0</v>
      </c>
      <c r="BK792" s="11">
        <f t="shared" si="664"/>
        <v>0</v>
      </c>
      <c r="BL792" s="12">
        <f t="shared" si="665"/>
        <v>0</v>
      </c>
      <c r="BM792" s="11">
        <f t="shared" si="666"/>
        <v>0</v>
      </c>
      <c r="BN792" s="12"/>
      <c r="BO792" s="11">
        <f t="shared" si="667"/>
        <v>0</v>
      </c>
      <c r="BP792" s="12">
        <f t="shared" si="668"/>
        <v>0</v>
      </c>
      <c r="BQ792" s="11">
        <f t="shared" si="669"/>
        <v>0</v>
      </c>
      <c r="BR792" s="12">
        <f t="shared" si="670"/>
        <v>0</v>
      </c>
      <c r="BS792" s="11">
        <f t="shared" si="671"/>
        <v>1.9999999999999574E-2</v>
      </c>
    </row>
    <row r="793" spans="1:71" x14ac:dyDescent="0.25">
      <c r="A793" s="21">
        <f t="shared" si="672"/>
        <v>15.770416666666419</v>
      </c>
      <c r="B793" s="7"/>
      <c r="C793" s="8" t="s">
        <v>73</v>
      </c>
      <c r="D793" s="8" t="s">
        <v>73</v>
      </c>
      <c r="E793" s="8"/>
      <c r="G793" s="8" t="s">
        <v>73</v>
      </c>
      <c r="H793" s="8"/>
      <c r="I793" s="30"/>
      <c r="J793" s="8" t="s">
        <v>73</v>
      </c>
      <c r="K793" t="s">
        <v>71</v>
      </c>
      <c r="L793" s="8" t="s">
        <v>73</v>
      </c>
      <c r="M793" s="11">
        <f t="shared" si="622"/>
        <v>0</v>
      </c>
      <c r="N793" s="12">
        <f t="shared" si="636"/>
        <v>0</v>
      </c>
      <c r="O793" s="11">
        <f t="shared" si="623"/>
        <v>0</v>
      </c>
      <c r="P793" s="12">
        <f t="shared" si="637"/>
        <v>0</v>
      </c>
      <c r="Q793" s="11">
        <f t="shared" si="624"/>
        <v>1.9999999999999574E-2</v>
      </c>
      <c r="R793" s="12"/>
      <c r="S793" s="11">
        <f t="shared" si="625"/>
        <v>0</v>
      </c>
      <c r="T793" s="12">
        <f t="shared" si="638"/>
        <v>0</v>
      </c>
      <c r="U793" s="11">
        <f t="shared" si="626"/>
        <v>0</v>
      </c>
      <c r="V793" s="12">
        <f t="shared" si="639"/>
        <v>0</v>
      </c>
      <c r="W793" s="11">
        <f t="shared" si="627"/>
        <v>1.9999999999999574E-2</v>
      </c>
      <c r="X793" s="12"/>
      <c r="Y793" s="11">
        <f t="shared" si="628"/>
        <v>0</v>
      </c>
      <c r="Z793" s="12">
        <f t="shared" si="640"/>
        <v>0</v>
      </c>
      <c r="AA793" s="11">
        <f t="shared" si="629"/>
        <v>0</v>
      </c>
      <c r="AB793" s="12">
        <f t="shared" si="641"/>
        <v>0</v>
      </c>
      <c r="AC793" s="11">
        <f t="shared" si="630"/>
        <v>0</v>
      </c>
      <c r="AD793" s="12"/>
      <c r="AE793" s="11">
        <f t="shared" si="631"/>
        <v>0</v>
      </c>
      <c r="AF793" s="12">
        <f t="shared" si="642"/>
        <v>0</v>
      </c>
      <c r="AG793" s="11">
        <f t="shared" si="632"/>
        <v>0</v>
      </c>
      <c r="AH793" s="12">
        <f t="shared" si="643"/>
        <v>0</v>
      </c>
      <c r="AI793" s="11">
        <f t="shared" si="633"/>
        <v>0</v>
      </c>
      <c r="AJ793" s="12"/>
      <c r="AK793" s="11">
        <f t="shared" si="634"/>
        <v>0</v>
      </c>
      <c r="AL793" s="12">
        <f t="shared" si="644"/>
        <v>0</v>
      </c>
      <c r="AM793" s="11">
        <f t="shared" si="635"/>
        <v>0</v>
      </c>
      <c r="AN793" s="12">
        <f t="shared" si="645"/>
        <v>0</v>
      </c>
      <c r="AO793" s="11">
        <f t="shared" si="646"/>
        <v>1.9999999999999574E-2</v>
      </c>
      <c r="AP793" s="12"/>
      <c r="AQ793" s="11">
        <f t="shared" si="647"/>
        <v>0</v>
      </c>
      <c r="AR793" s="12">
        <f t="shared" si="648"/>
        <v>0</v>
      </c>
      <c r="AS793" s="11">
        <f t="shared" si="649"/>
        <v>0</v>
      </c>
      <c r="AT793" s="12">
        <f t="shared" si="650"/>
        <v>0</v>
      </c>
      <c r="AU793" s="11">
        <f t="shared" si="651"/>
        <v>0</v>
      </c>
      <c r="AV793" s="12"/>
      <c r="AW793" s="11">
        <f t="shared" si="652"/>
        <v>0</v>
      </c>
      <c r="AX793" s="12">
        <f t="shared" si="653"/>
        <v>0</v>
      </c>
      <c r="AY793" s="11">
        <f t="shared" si="654"/>
        <v>0</v>
      </c>
      <c r="AZ793" s="12">
        <f t="shared" si="655"/>
        <v>0</v>
      </c>
      <c r="BA793" s="11">
        <f t="shared" si="656"/>
        <v>1.9999999999999574E-2</v>
      </c>
      <c r="BB793" s="12"/>
      <c r="BC793" s="11">
        <f t="shared" si="657"/>
        <v>0</v>
      </c>
      <c r="BD793" s="12">
        <f t="shared" si="658"/>
        <v>0</v>
      </c>
      <c r="BE793" s="11">
        <f t="shared" si="659"/>
        <v>0</v>
      </c>
      <c r="BF793" s="12">
        <f t="shared" si="660"/>
        <v>0</v>
      </c>
      <c r="BG793" s="11">
        <f t="shared" si="661"/>
        <v>1.9999999999999574E-2</v>
      </c>
      <c r="BH793" s="12"/>
      <c r="BI793" s="11">
        <f t="shared" si="662"/>
        <v>0</v>
      </c>
      <c r="BJ793" s="12">
        <f t="shared" si="663"/>
        <v>0</v>
      </c>
      <c r="BK793" s="11">
        <f t="shared" si="664"/>
        <v>0</v>
      </c>
      <c r="BL793" s="12">
        <f t="shared" si="665"/>
        <v>0</v>
      </c>
      <c r="BM793" s="11">
        <f t="shared" si="666"/>
        <v>0</v>
      </c>
      <c r="BN793" s="12"/>
      <c r="BO793" s="11">
        <f t="shared" si="667"/>
        <v>0</v>
      </c>
      <c r="BP793" s="12">
        <f t="shared" si="668"/>
        <v>0</v>
      </c>
      <c r="BQ793" s="11">
        <f t="shared" si="669"/>
        <v>0</v>
      </c>
      <c r="BR793" s="12">
        <f t="shared" si="670"/>
        <v>0</v>
      </c>
      <c r="BS793" s="11">
        <f t="shared" si="671"/>
        <v>1.9999999999999574E-2</v>
      </c>
    </row>
    <row r="794" spans="1:71" x14ac:dyDescent="0.25">
      <c r="A794" s="21">
        <f t="shared" si="672"/>
        <v>15.790416666666419</v>
      </c>
      <c r="B794" s="7"/>
      <c r="C794" s="8" t="s">
        <v>73</v>
      </c>
      <c r="D794" s="8" t="s">
        <v>73</v>
      </c>
      <c r="E794" s="8"/>
      <c r="F794" s="9"/>
      <c r="G794" s="8" t="s">
        <v>73</v>
      </c>
      <c r="H794" s="8"/>
      <c r="I794" s="9"/>
      <c r="J794" s="8" t="s">
        <v>73</v>
      </c>
      <c r="K794" t="s">
        <v>71</v>
      </c>
      <c r="L794" s="8" t="s">
        <v>73</v>
      </c>
      <c r="M794" s="11">
        <f t="shared" si="622"/>
        <v>0</v>
      </c>
      <c r="N794" s="12">
        <f t="shared" si="636"/>
        <v>0</v>
      </c>
      <c r="O794" s="11">
        <f t="shared" si="623"/>
        <v>0</v>
      </c>
      <c r="P794" s="12">
        <f t="shared" si="637"/>
        <v>0</v>
      </c>
      <c r="Q794" s="11">
        <f t="shared" si="624"/>
        <v>1.9999999999999574E-2</v>
      </c>
      <c r="R794" s="12"/>
      <c r="S794" s="11">
        <f t="shared" si="625"/>
        <v>0</v>
      </c>
      <c r="T794" s="12">
        <f t="shared" si="638"/>
        <v>0</v>
      </c>
      <c r="U794" s="11">
        <f t="shared" si="626"/>
        <v>0</v>
      </c>
      <c r="V794" s="12">
        <f t="shared" si="639"/>
        <v>0</v>
      </c>
      <c r="W794" s="11">
        <f t="shared" si="627"/>
        <v>1.9999999999999574E-2</v>
      </c>
      <c r="X794" s="12"/>
      <c r="Y794" s="11">
        <f t="shared" si="628"/>
        <v>0</v>
      </c>
      <c r="Z794" s="12">
        <f t="shared" si="640"/>
        <v>0</v>
      </c>
      <c r="AA794" s="11">
        <f t="shared" si="629"/>
        <v>0</v>
      </c>
      <c r="AB794" s="12">
        <f t="shared" si="641"/>
        <v>0</v>
      </c>
      <c r="AC794" s="11">
        <f t="shared" si="630"/>
        <v>0</v>
      </c>
      <c r="AD794" s="12"/>
      <c r="AE794" s="11">
        <f t="shared" si="631"/>
        <v>0</v>
      </c>
      <c r="AF794" s="12">
        <f t="shared" si="642"/>
        <v>0</v>
      </c>
      <c r="AG794" s="11">
        <f t="shared" si="632"/>
        <v>0</v>
      </c>
      <c r="AH794" s="12">
        <f t="shared" si="643"/>
        <v>0</v>
      </c>
      <c r="AI794" s="11">
        <f t="shared" si="633"/>
        <v>0</v>
      </c>
      <c r="AJ794" s="12"/>
      <c r="AK794" s="11">
        <f t="shared" si="634"/>
        <v>0</v>
      </c>
      <c r="AL794" s="12">
        <f t="shared" si="644"/>
        <v>0</v>
      </c>
      <c r="AM794" s="11">
        <f t="shared" si="635"/>
        <v>0</v>
      </c>
      <c r="AN794" s="12">
        <f t="shared" si="645"/>
        <v>0</v>
      </c>
      <c r="AO794" s="11">
        <f t="shared" si="646"/>
        <v>1.9999999999999574E-2</v>
      </c>
      <c r="AP794" s="12"/>
      <c r="AQ794" s="11">
        <f t="shared" si="647"/>
        <v>0</v>
      </c>
      <c r="AR794" s="12">
        <f t="shared" si="648"/>
        <v>0</v>
      </c>
      <c r="AS794" s="11">
        <f t="shared" si="649"/>
        <v>0</v>
      </c>
      <c r="AT794" s="12">
        <f t="shared" si="650"/>
        <v>0</v>
      </c>
      <c r="AU794" s="11">
        <f t="shared" si="651"/>
        <v>0</v>
      </c>
      <c r="AV794" s="12"/>
      <c r="AW794" s="11">
        <f t="shared" si="652"/>
        <v>0</v>
      </c>
      <c r="AX794" s="12">
        <f t="shared" si="653"/>
        <v>0</v>
      </c>
      <c r="AY794" s="11">
        <f t="shared" si="654"/>
        <v>0</v>
      </c>
      <c r="AZ794" s="12">
        <f t="shared" si="655"/>
        <v>0</v>
      </c>
      <c r="BA794" s="11">
        <f t="shared" si="656"/>
        <v>1.9999999999999574E-2</v>
      </c>
      <c r="BB794" s="12"/>
      <c r="BC794" s="11">
        <f t="shared" si="657"/>
        <v>0</v>
      </c>
      <c r="BD794" s="12">
        <f t="shared" si="658"/>
        <v>0</v>
      </c>
      <c r="BE794" s="11">
        <f t="shared" si="659"/>
        <v>0</v>
      </c>
      <c r="BF794" s="12">
        <f t="shared" si="660"/>
        <v>0</v>
      </c>
      <c r="BG794" s="11">
        <f t="shared" si="661"/>
        <v>1.9999999999999574E-2</v>
      </c>
      <c r="BH794" s="12"/>
      <c r="BI794" s="11">
        <f t="shared" si="662"/>
        <v>0</v>
      </c>
      <c r="BJ794" s="12">
        <f t="shared" si="663"/>
        <v>0</v>
      </c>
      <c r="BK794" s="11">
        <f t="shared" si="664"/>
        <v>0</v>
      </c>
      <c r="BL794" s="12">
        <f t="shared" si="665"/>
        <v>0</v>
      </c>
      <c r="BM794" s="11">
        <f t="shared" si="666"/>
        <v>0</v>
      </c>
      <c r="BN794" s="12"/>
      <c r="BO794" s="11">
        <f t="shared" si="667"/>
        <v>0</v>
      </c>
      <c r="BP794" s="12">
        <f t="shared" si="668"/>
        <v>0</v>
      </c>
      <c r="BQ794" s="11">
        <f t="shared" si="669"/>
        <v>0</v>
      </c>
      <c r="BR794" s="12">
        <f t="shared" si="670"/>
        <v>0</v>
      </c>
      <c r="BS794" s="11">
        <f t="shared" si="671"/>
        <v>1.9999999999999574E-2</v>
      </c>
    </row>
    <row r="795" spans="1:71" x14ac:dyDescent="0.25">
      <c r="A795" s="21">
        <f t="shared" si="672"/>
        <v>15.810416666666418</v>
      </c>
      <c r="B795" s="7"/>
      <c r="C795" s="8" t="s">
        <v>73</v>
      </c>
      <c r="D795" s="8" t="s">
        <v>73</v>
      </c>
      <c r="F795" s="9"/>
      <c r="G795" s="8" t="s">
        <v>73</v>
      </c>
      <c r="H795" s="8"/>
      <c r="I795" s="8"/>
      <c r="J795" s="8" t="s">
        <v>73</v>
      </c>
      <c r="K795" t="s">
        <v>71</v>
      </c>
      <c r="L795" s="8" t="s">
        <v>73</v>
      </c>
      <c r="M795" s="11">
        <f t="shared" si="622"/>
        <v>0</v>
      </c>
      <c r="N795" s="12">
        <f t="shared" si="636"/>
        <v>0</v>
      </c>
      <c r="O795" s="11">
        <f t="shared" si="623"/>
        <v>0</v>
      </c>
      <c r="P795" s="12">
        <f t="shared" si="637"/>
        <v>0</v>
      </c>
      <c r="Q795" s="11">
        <f t="shared" si="624"/>
        <v>1.9999999999999574E-2</v>
      </c>
      <c r="R795" s="12"/>
      <c r="S795" s="11">
        <f t="shared" si="625"/>
        <v>0</v>
      </c>
      <c r="T795" s="12">
        <f t="shared" si="638"/>
        <v>0</v>
      </c>
      <c r="U795" s="11">
        <f t="shared" si="626"/>
        <v>0</v>
      </c>
      <c r="V795" s="12">
        <f t="shared" si="639"/>
        <v>0</v>
      </c>
      <c r="W795" s="11">
        <f t="shared" si="627"/>
        <v>1.9999999999999574E-2</v>
      </c>
      <c r="X795" s="12"/>
      <c r="Y795" s="11">
        <f t="shared" si="628"/>
        <v>0</v>
      </c>
      <c r="Z795" s="12">
        <f t="shared" si="640"/>
        <v>0</v>
      </c>
      <c r="AA795" s="11">
        <f t="shared" si="629"/>
        <v>0</v>
      </c>
      <c r="AB795" s="12">
        <f t="shared" si="641"/>
        <v>0</v>
      </c>
      <c r="AC795" s="11">
        <f t="shared" si="630"/>
        <v>0</v>
      </c>
      <c r="AD795" s="12"/>
      <c r="AE795" s="11">
        <f t="shared" si="631"/>
        <v>0</v>
      </c>
      <c r="AF795" s="12">
        <f t="shared" si="642"/>
        <v>0</v>
      </c>
      <c r="AG795" s="11">
        <f t="shared" si="632"/>
        <v>0</v>
      </c>
      <c r="AH795" s="12">
        <f t="shared" si="643"/>
        <v>0</v>
      </c>
      <c r="AI795" s="11">
        <f t="shared" si="633"/>
        <v>0</v>
      </c>
      <c r="AJ795" s="12"/>
      <c r="AK795" s="11">
        <f t="shared" si="634"/>
        <v>0</v>
      </c>
      <c r="AL795" s="12">
        <f t="shared" si="644"/>
        <v>0</v>
      </c>
      <c r="AM795" s="11">
        <f t="shared" si="635"/>
        <v>0</v>
      </c>
      <c r="AN795" s="12">
        <f t="shared" si="645"/>
        <v>0</v>
      </c>
      <c r="AO795" s="11">
        <f t="shared" si="646"/>
        <v>1.9999999999999574E-2</v>
      </c>
      <c r="AP795" s="12"/>
      <c r="AQ795" s="11">
        <f t="shared" si="647"/>
        <v>0</v>
      </c>
      <c r="AR795" s="12">
        <f t="shared" si="648"/>
        <v>0</v>
      </c>
      <c r="AS795" s="11">
        <f t="shared" si="649"/>
        <v>0</v>
      </c>
      <c r="AT795" s="12">
        <f t="shared" si="650"/>
        <v>0</v>
      </c>
      <c r="AU795" s="11">
        <f t="shared" si="651"/>
        <v>0</v>
      </c>
      <c r="AV795" s="12"/>
      <c r="AW795" s="11">
        <f t="shared" si="652"/>
        <v>0</v>
      </c>
      <c r="AX795" s="12">
        <f t="shared" si="653"/>
        <v>0</v>
      </c>
      <c r="AY795" s="11">
        <f t="shared" si="654"/>
        <v>0</v>
      </c>
      <c r="AZ795" s="12">
        <f t="shared" si="655"/>
        <v>0</v>
      </c>
      <c r="BA795" s="11">
        <f t="shared" si="656"/>
        <v>1.9999999999999574E-2</v>
      </c>
      <c r="BB795" s="12"/>
      <c r="BC795" s="11">
        <f t="shared" si="657"/>
        <v>0</v>
      </c>
      <c r="BD795" s="12">
        <f t="shared" si="658"/>
        <v>0</v>
      </c>
      <c r="BE795" s="11">
        <f t="shared" si="659"/>
        <v>0</v>
      </c>
      <c r="BF795" s="12">
        <f t="shared" si="660"/>
        <v>0</v>
      </c>
      <c r="BG795" s="11">
        <f t="shared" si="661"/>
        <v>1.9999999999999574E-2</v>
      </c>
      <c r="BH795" s="12"/>
      <c r="BI795" s="11">
        <f t="shared" si="662"/>
        <v>0</v>
      </c>
      <c r="BJ795" s="12">
        <f t="shared" si="663"/>
        <v>0</v>
      </c>
      <c r="BK795" s="11">
        <f t="shared" si="664"/>
        <v>0</v>
      </c>
      <c r="BL795" s="12">
        <f t="shared" si="665"/>
        <v>0</v>
      </c>
      <c r="BM795" s="11">
        <f t="shared" si="666"/>
        <v>0</v>
      </c>
      <c r="BN795" s="12"/>
      <c r="BO795" s="11">
        <f t="shared" si="667"/>
        <v>0</v>
      </c>
      <c r="BP795" s="12">
        <f t="shared" si="668"/>
        <v>0</v>
      </c>
      <c r="BQ795" s="11">
        <f t="shared" si="669"/>
        <v>0</v>
      </c>
      <c r="BR795" s="12">
        <f t="shared" si="670"/>
        <v>0</v>
      </c>
      <c r="BS795" s="11">
        <f t="shared" si="671"/>
        <v>1.9999999999999574E-2</v>
      </c>
    </row>
    <row r="796" spans="1:71" x14ac:dyDescent="0.25">
      <c r="A796" s="21">
        <f t="shared" si="672"/>
        <v>15.830416666666418</v>
      </c>
      <c r="B796" s="7" t="s">
        <v>92</v>
      </c>
      <c r="C796" s="8" t="s">
        <v>73</v>
      </c>
      <c r="D796" t="s">
        <v>71</v>
      </c>
      <c r="F796" s="8"/>
      <c r="G796" s="8" t="s">
        <v>73</v>
      </c>
      <c r="H796" s="8"/>
      <c r="I796" s="8"/>
      <c r="J796" s="8" t="s">
        <v>73</v>
      </c>
      <c r="K796" s="9" t="s">
        <v>72</v>
      </c>
      <c r="L796" s="8" t="s">
        <v>73</v>
      </c>
      <c r="M796" s="11">
        <f t="shared" si="622"/>
        <v>0</v>
      </c>
      <c r="N796" s="12">
        <f t="shared" si="636"/>
        <v>0</v>
      </c>
      <c r="O796" s="11">
        <f t="shared" si="623"/>
        <v>0</v>
      </c>
      <c r="P796" s="12">
        <f t="shared" si="637"/>
        <v>0</v>
      </c>
      <c r="Q796" s="11">
        <f t="shared" si="624"/>
        <v>1.9999999999999574E-2</v>
      </c>
      <c r="R796" s="12"/>
      <c r="S796" s="11">
        <f t="shared" si="625"/>
        <v>0</v>
      </c>
      <c r="T796" s="12">
        <f t="shared" si="638"/>
        <v>0</v>
      </c>
      <c r="U796" s="11">
        <f t="shared" si="626"/>
        <v>0</v>
      </c>
      <c r="V796" s="12">
        <f t="shared" si="639"/>
        <v>0</v>
      </c>
      <c r="W796" s="11">
        <f t="shared" si="627"/>
        <v>0</v>
      </c>
      <c r="X796" s="12"/>
      <c r="Y796" s="11">
        <f t="shared" si="628"/>
        <v>0</v>
      </c>
      <c r="Z796" s="12">
        <f t="shared" si="640"/>
        <v>0</v>
      </c>
      <c r="AA796" s="11">
        <f t="shared" si="629"/>
        <v>0</v>
      </c>
      <c r="AB796" s="12">
        <f t="shared" si="641"/>
        <v>0</v>
      </c>
      <c r="AC796" s="11">
        <f t="shared" si="630"/>
        <v>0</v>
      </c>
      <c r="AD796" s="12"/>
      <c r="AE796" s="11">
        <f t="shared" si="631"/>
        <v>0</v>
      </c>
      <c r="AF796" s="12">
        <f t="shared" si="642"/>
        <v>0</v>
      </c>
      <c r="AG796" s="11">
        <f t="shared" si="632"/>
        <v>0</v>
      </c>
      <c r="AH796" s="12">
        <f t="shared" si="643"/>
        <v>0</v>
      </c>
      <c r="AI796" s="11">
        <f t="shared" si="633"/>
        <v>0</v>
      </c>
      <c r="AJ796" s="12"/>
      <c r="AK796" s="11">
        <f t="shared" si="634"/>
        <v>0</v>
      </c>
      <c r="AL796" s="12">
        <f t="shared" si="644"/>
        <v>0</v>
      </c>
      <c r="AM796" s="11">
        <f t="shared" si="635"/>
        <v>0</v>
      </c>
      <c r="AN796" s="12">
        <f t="shared" si="645"/>
        <v>0</v>
      </c>
      <c r="AO796" s="11">
        <f t="shared" si="646"/>
        <v>1.9999999999999574E-2</v>
      </c>
      <c r="AP796" s="12"/>
      <c r="AQ796" s="11">
        <f t="shared" si="647"/>
        <v>0</v>
      </c>
      <c r="AR796" s="12">
        <f t="shared" si="648"/>
        <v>0</v>
      </c>
      <c r="AS796" s="11">
        <f t="shared" si="649"/>
        <v>0</v>
      </c>
      <c r="AT796" s="12">
        <f t="shared" si="650"/>
        <v>0</v>
      </c>
      <c r="AU796" s="11">
        <f t="shared" si="651"/>
        <v>0</v>
      </c>
      <c r="AV796" s="12"/>
      <c r="AW796" s="11">
        <f t="shared" si="652"/>
        <v>0</v>
      </c>
      <c r="AX796" s="12">
        <f t="shared" si="653"/>
        <v>0</v>
      </c>
      <c r="AY796" s="11">
        <f t="shared" si="654"/>
        <v>0</v>
      </c>
      <c r="AZ796" s="12">
        <f t="shared" si="655"/>
        <v>0</v>
      </c>
      <c r="BA796" s="11">
        <f t="shared" si="656"/>
        <v>1.9999999999999574E-2</v>
      </c>
      <c r="BB796" s="12"/>
      <c r="BC796" s="11">
        <f t="shared" si="657"/>
        <v>0</v>
      </c>
      <c r="BD796" s="12">
        <f t="shared" si="658"/>
        <v>0</v>
      </c>
      <c r="BE796" s="11">
        <f t="shared" si="659"/>
        <v>0</v>
      </c>
      <c r="BF796" s="12">
        <f t="shared" si="660"/>
        <v>0</v>
      </c>
      <c r="BG796" s="11">
        <f t="shared" si="661"/>
        <v>1.9999999999999574E-2</v>
      </c>
      <c r="BH796" s="12"/>
      <c r="BI796" s="11">
        <f t="shared" si="662"/>
        <v>0</v>
      </c>
      <c r="BJ796" s="12">
        <f t="shared" si="663"/>
        <v>0</v>
      </c>
      <c r="BK796" s="11">
        <f t="shared" si="664"/>
        <v>15.830416666666418</v>
      </c>
      <c r="BL796" s="12">
        <f t="shared" si="665"/>
        <v>1</v>
      </c>
      <c r="BM796" s="11">
        <f t="shared" si="666"/>
        <v>0</v>
      </c>
      <c r="BN796" s="12"/>
      <c r="BO796" s="11">
        <f t="shared" si="667"/>
        <v>0</v>
      </c>
      <c r="BP796" s="12">
        <f t="shared" si="668"/>
        <v>0</v>
      </c>
      <c r="BQ796" s="11">
        <f t="shared" si="669"/>
        <v>0</v>
      </c>
      <c r="BR796" s="12">
        <f t="shared" si="670"/>
        <v>0</v>
      </c>
      <c r="BS796" s="11">
        <f t="shared" si="671"/>
        <v>1.9999999999999574E-2</v>
      </c>
    </row>
    <row r="797" spans="1:71" x14ac:dyDescent="0.25">
      <c r="A797" s="21">
        <f t="shared" si="672"/>
        <v>15.850416666666417</v>
      </c>
      <c r="B797" s="7"/>
      <c r="C797" s="8" t="s">
        <v>73</v>
      </c>
      <c r="D797" t="s">
        <v>71</v>
      </c>
      <c r="F797" s="8"/>
      <c r="G797" s="8" t="s">
        <v>73</v>
      </c>
      <c r="H797" s="8"/>
      <c r="I797" s="30"/>
      <c r="J797" s="8" t="s">
        <v>73</v>
      </c>
      <c r="L797" s="8" t="s">
        <v>73</v>
      </c>
      <c r="M797" s="11">
        <f t="shared" si="622"/>
        <v>0</v>
      </c>
      <c r="N797" s="12">
        <f t="shared" si="636"/>
        <v>0</v>
      </c>
      <c r="O797" s="11">
        <f t="shared" si="623"/>
        <v>0</v>
      </c>
      <c r="P797" s="12">
        <f t="shared" si="637"/>
        <v>0</v>
      </c>
      <c r="Q797" s="11">
        <f t="shared" si="624"/>
        <v>1.9999999999999574E-2</v>
      </c>
      <c r="R797" s="12"/>
      <c r="S797" s="11">
        <f t="shared" si="625"/>
        <v>0</v>
      </c>
      <c r="T797" s="12">
        <f t="shared" si="638"/>
        <v>0</v>
      </c>
      <c r="U797" s="11">
        <f t="shared" si="626"/>
        <v>0</v>
      </c>
      <c r="V797" s="12">
        <f t="shared" si="639"/>
        <v>0</v>
      </c>
      <c r="W797" s="11">
        <f t="shared" si="627"/>
        <v>0</v>
      </c>
      <c r="X797" s="12"/>
      <c r="Y797" s="11">
        <f t="shared" si="628"/>
        <v>0</v>
      </c>
      <c r="Z797" s="12">
        <f t="shared" si="640"/>
        <v>0</v>
      </c>
      <c r="AA797" s="11">
        <f t="shared" si="629"/>
        <v>0</v>
      </c>
      <c r="AB797" s="12">
        <f t="shared" si="641"/>
        <v>0</v>
      </c>
      <c r="AC797" s="11">
        <f t="shared" si="630"/>
        <v>0</v>
      </c>
      <c r="AD797" s="12"/>
      <c r="AE797" s="11">
        <f t="shared" si="631"/>
        <v>0</v>
      </c>
      <c r="AF797" s="12">
        <f t="shared" si="642"/>
        <v>0</v>
      </c>
      <c r="AG797" s="11">
        <f t="shared" si="632"/>
        <v>0</v>
      </c>
      <c r="AH797" s="12">
        <f t="shared" si="643"/>
        <v>0</v>
      </c>
      <c r="AI797" s="11">
        <f t="shared" si="633"/>
        <v>0</v>
      </c>
      <c r="AJ797" s="12"/>
      <c r="AK797" s="11">
        <f t="shared" si="634"/>
        <v>0</v>
      </c>
      <c r="AL797" s="12">
        <f t="shared" si="644"/>
        <v>0</v>
      </c>
      <c r="AM797" s="11">
        <f t="shared" si="635"/>
        <v>0</v>
      </c>
      <c r="AN797" s="12">
        <f t="shared" si="645"/>
        <v>0</v>
      </c>
      <c r="AO797" s="11">
        <f t="shared" si="646"/>
        <v>1.9999999999999574E-2</v>
      </c>
      <c r="AP797" s="12"/>
      <c r="AQ797" s="11">
        <f t="shared" si="647"/>
        <v>0</v>
      </c>
      <c r="AR797" s="12">
        <f t="shared" si="648"/>
        <v>0</v>
      </c>
      <c r="AS797" s="11">
        <f t="shared" si="649"/>
        <v>0</v>
      </c>
      <c r="AT797" s="12">
        <f t="shared" si="650"/>
        <v>0</v>
      </c>
      <c r="AU797" s="11">
        <f t="shared" si="651"/>
        <v>0</v>
      </c>
      <c r="AV797" s="12"/>
      <c r="AW797" s="11">
        <f t="shared" si="652"/>
        <v>0</v>
      </c>
      <c r="AX797" s="12">
        <f t="shared" si="653"/>
        <v>0</v>
      </c>
      <c r="AY797" s="11">
        <f t="shared" si="654"/>
        <v>0</v>
      </c>
      <c r="AZ797" s="12">
        <f t="shared" si="655"/>
        <v>0</v>
      </c>
      <c r="BA797" s="11">
        <f t="shared" si="656"/>
        <v>1.9999999999999574E-2</v>
      </c>
      <c r="BB797" s="12"/>
      <c r="BC797" s="11">
        <f t="shared" si="657"/>
        <v>0</v>
      </c>
      <c r="BD797" s="12">
        <f t="shared" si="658"/>
        <v>0</v>
      </c>
      <c r="BE797" s="11">
        <f t="shared" si="659"/>
        <v>0</v>
      </c>
      <c r="BF797" s="12">
        <f t="shared" si="660"/>
        <v>0</v>
      </c>
      <c r="BG797" s="11">
        <f t="shared" si="661"/>
        <v>1.9999999999999574E-2</v>
      </c>
      <c r="BH797" s="12"/>
      <c r="BI797" s="11">
        <f t="shared" si="662"/>
        <v>0</v>
      </c>
      <c r="BJ797" s="12">
        <f t="shared" si="663"/>
        <v>0</v>
      </c>
      <c r="BK797" s="11">
        <f t="shared" si="664"/>
        <v>0</v>
      </c>
      <c r="BL797" s="12">
        <f t="shared" si="665"/>
        <v>0</v>
      </c>
      <c r="BM797" s="11">
        <f t="shared" si="666"/>
        <v>0</v>
      </c>
      <c r="BN797" s="12"/>
      <c r="BO797" s="11">
        <f t="shared" si="667"/>
        <v>0</v>
      </c>
      <c r="BP797" s="12">
        <f t="shared" si="668"/>
        <v>0</v>
      </c>
      <c r="BQ797" s="11">
        <f t="shared" si="669"/>
        <v>0</v>
      </c>
      <c r="BR797" s="12">
        <f t="shared" si="670"/>
        <v>0</v>
      </c>
      <c r="BS797" s="11">
        <f t="shared" si="671"/>
        <v>1.9999999999999574E-2</v>
      </c>
    </row>
    <row r="798" spans="1:71" x14ac:dyDescent="0.25">
      <c r="A798" s="21">
        <f t="shared" si="672"/>
        <v>15.870416666666417</v>
      </c>
      <c r="B798" s="7"/>
      <c r="C798" s="8" t="s">
        <v>73</v>
      </c>
      <c r="D798" t="s">
        <v>71</v>
      </c>
      <c r="F798" s="8"/>
      <c r="G798" s="8" t="s">
        <v>73</v>
      </c>
      <c r="H798" s="8"/>
      <c r="I798" s="30"/>
      <c r="J798" s="8" t="s">
        <v>73</v>
      </c>
      <c r="L798" s="8" t="s">
        <v>73</v>
      </c>
      <c r="M798" s="11">
        <f t="shared" si="622"/>
        <v>0</v>
      </c>
      <c r="N798" s="12">
        <f t="shared" si="636"/>
        <v>0</v>
      </c>
      <c r="O798" s="11">
        <f t="shared" si="623"/>
        <v>0</v>
      </c>
      <c r="P798" s="12">
        <f t="shared" si="637"/>
        <v>0</v>
      </c>
      <c r="Q798" s="11">
        <f t="shared" si="624"/>
        <v>1.9999999999999574E-2</v>
      </c>
      <c r="R798" s="12"/>
      <c r="S798" s="11">
        <f t="shared" si="625"/>
        <v>0</v>
      </c>
      <c r="T798" s="12">
        <f t="shared" si="638"/>
        <v>0</v>
      </c>
      <c r="U798" s="11">
        <f t="shared" si="626"/>
        <v>0</v>
      </c>
      <c r="V798" s="12">
        <f t="shared" si="639"/>
        <v>0</v>
      </c>
      <c r="W798" s="11">
        <f t="shared" si="627"/>
        <v>0</v>
      </c>
      <c r="X798" s="12"/>
      <c r="Y798" s="11">
        <f t="shared" si="628"/>
        <v>0</v>
      </c>
      <c r="Z798" s="12">
        <f t="shared" si="640"/>
        <v>0</v>
      </c>
      <c r="AA798" s="11">
        <f t="shared" si="629"/>
        <v>0</v>
      </c>
      <c r="AB798" s="12">
        <f t="shared" si="641"/>
        <v>0</v>
      </c>
      <c r="AC798" s="11">
        <f t="shared" si="630"/>
        <v>0</v>
      </c>
      <c r="AD798" s="12"/>
      <c r="AE798" s="11">
        <f t="shared" si="631"/>
        <v>0</v>
      </c>
      <c r="AF798" s="12">
        <f t="shared" si="642"/>
        <v>0</v>
      </c>
      <c r="AG798" s="11">
        <f t="shared" si="632"/>
        <v>0</v>
      </c>
      <c r="AH798" s="12">
        <f t="shared" si="643"/>
        <v>0</v>
      </c>
      <c r="AI798" s="11">
        <f t="shared" si="633"/>
        <v>0</v>
      </c>
      <c r="AJ798" s="12"/>
      <c r="AK798" s="11">
        <f t="shared" si="634"/>
        <v>0</v>
      </c>
      <c r="AL798" s="12">
        <f t="shared" si="644"/>
        <v>0</v>
      </c>
      <c r="AM798" s="11">
        <f t="shared" si="635"/>
        <v>0</v>
      </c>
      <c r="AN798" s="12">
        <f t="shared" si="645"/>
        <v>0</v>
      </c>
      <c r="AO798" s="11">
        <f t="shared" si="646"/>
        <v>1.9999999999999574E-2</v>
      </c>
      <c r="AP798" s="12"/>
      <c r="AQ798" s="11">
        <f t="shared" si="647"/>
        <v>0</v>
      </c>
      <c r="AR798" s="12">
        <f t="shared" si="648"/>
        <v>0</v>
      </c>
      <c r="AS798" s="11">
        <f t="shared" si="649"/>
        <v>0</v>
      </c>
      <c r="AT798" s="12">
        <f t="shared" si="650"/>
        <v>0</v>
      </c>
      <c r="AU798" s="11">
        <f t="shared" si="651"/>
        <v>0</v>
      </c>
      <c r="AV798" s="12"/>
      <c r="AW798" s="11">
        <f t="shared" si="652"/>
        <v>0</v>
      </c>
      <c r="AX798" s="12">
        <f t="shared" si="653"/>
        <v>0</v>
      </c>
      <c r="AY798" s="11">
        <f t="shared" si="654"/>
        <v>0</v>
      </c>
      <c r="AZ798" s="12">
        <f t="shared" si="655"/>
        <v>0</v>
      </c>
      <c r="BA798" s="11">
        <f t="shared" si="656"/>
        <v>1.9999999999999574E-2</v>
      </c>
      <c r="BB798" s="12"/>
      <c r="BC798" s="11">
        <f t="shared" si="657"/>
        <v>0</v>
      </c>
      <c r="BD798" s="12">
        <f t="shared" si="658"/>
        <v>0</v>
      </c>
      <c r="BE798" s="11">
        <f t="shared" si="659"/>
        <v>0</v>
      </c>
      <c r="BF798" s="12">
        <f t="shared" si="660"/>
        <v>0</v>
      </c>
      <c r="BG798" s="11">
        <f t="shared" si="661"/>
        <v>1.9999999999999574E-2</v>
      </c>
      <c r="BH798" s="12"/>
      <c r="BI798" s="11">
        <f t="shared" si="662"/>
        <v>0</v>
      </c>
      <c r="BJ798" s="12">
        <f t="shared" si="663"/>
        <v>0</v>
      </c>
      <c r="BK798" s="11">
        <f t="shared" si="664"/>
        <v>0</v>
      </c>
      <c r="BL798" s="12">
        <f t="shared" si="665"/>
        <v>0</v>
      </c>
      <c r="BM798" s="11">
        <f t="shared" si="666"/>
        <v>0</v>
      </c>
      <c r="BN798" s="12"/>
      <c r="BO798" s="11">
        <f t="shared" si="667"/>
        <v>0</v>
      </c>
      <c r="BP798" s="12">
        <f t="shared" si="668"/>
        <v>0</v>
      </c>
      <c r="BQ798" s="11">
        <f t="shared" si="669"/>
        <v>0</v>
      </c>
      <c r="BR798" s="12">
        <f t="shared" si="670"/>
        <v>0</v>
      </c>
      <c r="BS798" s="11">
        <f t="shared" si="671"/>
        <v>1.9999999999999574E-2</v>
      </c>
    </row>
    <row r="799" spans="1:71" x14ac:dyDescent="0.25">
      <c r="A799" s="21">
        <f t="shared" si="672"/>
        <v>15.890416666666416</v>
      </c>
      <c r="B799" s="7" t="s">
        <v>77</v>
      </c>
      <c r="C799" s="8" t="s">
        <v>73</v>
      </c>
      <c r="D799" t="s">
        <v>71</v>
      </c>
      <c r="E799" s="8" t="s">
        <v>73</v>
      </c>
      <c r="F799" s="8"/>
      <c r="G799" s="8" t="s">
        <v>73</v>
      </c>
      <c r="H799" s="8"/>
      <c r="I799" s="30"/>
      <c r="J799" s="8" t="s">
        <v>73</v>
      </c>
      <c r="L799" s="8" t="s">
        <v>73</v>
      </c>
      <c r="M799" s="11">
        <f t="shared" si="622"/>
        <v>0</v>
      </c>
      <c r="N799" s="12">
        <f t="shared" si="636"/>
        <v>0</v>
      </c>
      <c r="O799" s="11">
        <f t="shared" si="623"/>
        <v>0</v>
      </c>
      <c r="P799" s="12">
        <f t="shared" si="637"/>
        <v>0</v>
      </c>
      <c r="Q799" s="11">
        <f t="shared" si="624"/>
        <v>1.9999999999999574E-2</v>
      </c>
      <c r="R799" s="12"/>
      <c r="S799" s="11">
        <v>8</v>
      </c>
      <c r="T799" s="12">
        <f t="shared" si="638"/>
        <v>1</v>
      </c>
      <c r="U799" s="11">
        <f t="shared" si="626"/>
        <v>0</v>
      </c>
      <c r="V799" s="12">
        <f t="shared" si="639"/>
        <v>0</v>
      </c>
      <c r="W799" s="11">
        <f t="shared" si="627"/>
        <v>0</v>
      </c>
      <c r="X799" s="12"/>
      <c r="Y799" s="11">
        <f t="shared" si="628"/>
        <v>15.890416666666416</v>
      </c>
      <c r="Z799" s="12">
        <f t="shared" si="640"/>
        <v>1</v>
      </c>
      <c r="AA799" s="11">
        <f t="shared" si="629"/>
        <v>0</v>
      </c>
      <c r="AB799" s="12">
        <f t="shared" si="641"/>
        <v>0</v>
      </c>
      <c r="AC799" s="11">
        <f t="shared" si="630"/>
        <v>1.9999999999999574E-2</v>
      </c>
      <c r="AD799" s="12"/>
      <c r="AE799" s="11">
        <f t="shared" si="631"/>
        <v>0</v>
      </c>
      <c r="AF799" s="12">
        <f t="shared" si="642"/>
        <v>0</v>
      </c>
      <c r="AG799" s="11">
        <f t="shared" si="632"/>
        <v>0</v>
      </c>
      <c r="AH799" s="12">
        <f t="shared" si="643"/>
        <v>0</v>
      </c>
      <c r="AI799" s="11">
        <f t="shared" si="633"/>
        <v>0</v>
      </c>
      <c r="AJ799" s="12"/>
      <c r="AK799" s="11">
        <f t="shared" si="634"/>
        <v>0</v>
      </c>
      <c r="AL799" s="12">
        <f t="shared" si="644"/>
        <v>0</v>
      </c>
      <c r="AM799" s="11">
        <f t="shared" si="635"/>
        <v>0</v>
      </c>
      <c r="AN799" s="12">
        <f t="shared" si="645"/>
        <v>0</v>
      </c>
      <c r="AO799" s="11">
        <f t="shared" si="646"/>
        <v>1.9999999999999574E-2</v>
      </c>
      <c r="AP799" s="12"/>
      <c r="AQ799" s="11">
        <f t="shared" si="647"/>
        <v>0</v>
      </c>
      <c r="AR799" s="12">
        <f t="shared" si="648"/>
        <v>0</v>
      </c>
      <c r="AS799" s="11">
        <f t="shared" si="649"/>
        <v>0</v>
      </c>
      <c r="AT799" s="12">
        <f t="shared" si="650"/>
        <v>0</v>
      </c>
      <c r="AU799" s="11">
        <f t="shared" si="651"/>
        <v>0</v>
      </c>
      <c r="AV799" s="12"/>
      <c r="AW799" s="11">
        <f t="shared" si="652"/>
        <v>0</v>
      </c>
      <c r="AX799" s="12">
        <f t="shared" si="653"/>
        <v>0</v>
      </c>
      <c r="AY799" s="11">
        <f t="shared" si="654"/>
        <v>0</v>
      </c>
      <c r="AZ799" s="12">
        <f t="shared" si="655"/>
        <v>0</v>
      </c>
      <c r="BA799" s="11">
        <f t="shared" si="656"/>
        <v>1.9999999999999574E-2</v>
      </c>
      <c r="BB799" s="12"/>
      <c r="BC799" s="11">
        <f t="shared" si="657"/>
        <v>0</v>
      </c>
      <c r="BD799" s="12">
        <f t="shared" si="658"/>
        <v>0</v>
      </c>
      <c r="BE799" s="11">
        <f t="shared" si="659"/>
        <v>0</v>
      </c>
      <c r="BF799" s="12">
        <f t="shared" si="660"/>
        <v>0</v>
      </c>
      <c r="BG799" s="11">
        <f t="shared" si="661"/>
        <v>1.9999999999999574E-2</v>
      </c>
      <c r="BH799" s="12"/>
      <c r="BI799" s="11">
        <f t="shared" si="662"/>
        <v>0</v>
      </c>
      <c r="BJ799" s="12">
        <f t="shared" si="663"/>
        <v>0</v>
      </c>
      <c r="BK799" s="11">
        <f t="shared" si="664"/>
        <v>0</v>
      </c>
      <c r="BL799" s="12">
        <f t="shared" si="665"/>
        <v>0</v>
      </c>
      <c r="BM799" s="11">
        <f t="shared" si="666"/>
        <v>0</v>
      </c>
      <c r="BN799" s="12"/>
      <c r="BO799" s="11">
        <f t="shared" si="667"/>
        <v>0</v>
      </c>
      <c r="BP799" s="12">
        <f t="shared" si="668"/>
        <v>0</v>
      </c>
      <c r="BQ799" s="11">
        <f t="shared" si="669"/>
        <v>0</v>
      </c>
      <c r="BR799" s="12">
        <f t="shared" si="670"/>
        <v>0</v>
      </c>
      <c r="BS799" s="11">
        <f t="shared" si="671"/>
        <v>1.9999999999999574E-2</v>
      </c>
    </row>
    <row r="800" spans="1:71" x14ac:dyDescent="0.25">
      <c r="A800" s="21">
        <f t="shared" si="672"/>
        <v>15.910416666666416</v>
      </c>
      <c r="B800" s="7"/>
      <c r="C800" s="8" t="s">
        <v>73</v>
      </c>
      <c r="D800" t="s">
        <v>71</v>
      </c>
      <c r="E800" s="8" t="s">
        <v>73</v>
      </c>
      <c r="F800" s="8"/>
      <c r="G800" s="8" t="s">
        <v>73</v>
      </c>
      <c r="H800" s="8"/>
      <c r="I800" s="30"/>
      <c r="J800" s="8" t="s">
        <v>73</v>
      </c>
      <c r="L800" s="8" t="s">
        <v>73</v>
      </c>
      <c r="M800" s="11">
        <f t="shared" si="622"/>
        <v>0</v>
      </c>
      <c r="N800" s="12">
        <f t="shared" si="636"/>
        <v>0</v>
      </c>
      <c r="O800" s="11">
        <f t="shared" si="623"/>
        <v>0</v>
      </c>
      <c r="P800" s="12">
        <f t="shared" si="637"/>
        <v>0</v>
      </c>
      <c r="Q800" s="11">
        <f t="shared" si="624"/>
        <v>1.9999999999999574E-2</v>
      </c>
      <c r="R800" s="12"/>
      <c r="S800" s="11">
        <f t="shared" si="625"/>
        <v>0</v>
      </c>
      <c r="T800" s="12">
        <f t="shared" si="638"/>
        <v>0</v>
      </c>
      <c r="U800" s="11">
        <f t="shared" si="626"/>
        <v>0</v>
      </c>
      <c r="V800" s="12">
        <f t="shared" si="639"/>
        <v>0</v>
      </c>
      <c r="W800" s="11">
        <f t="shared" si="627"/>
        <v>0</v>
      </c>
      <c r="X800" s="12"/>
      <c r="Y800" s="11">
        <f t="shared" si="628"/>
        <v>0</v>
      </c>
      <c r="Z800" s="12">
        <f t="shared" si="640"/>
        <v>0</v>
      </c>
      <c r="AA800" s="11">
        <f t="shared" si="629"/>
        <v>0</v>
      </c>
      <c r="AB800" s="12">
        <f t="shared" si="641"/>
        <v>0</v>
      </c>
      <c r="AC800" s="11">
        <f t="shared" si="630"/>
        <v>1.9999999999999574E-2</v>
      </c>
      <c r="AD800" s="12"/>
      <c r="AE800" s="11">
        <f t="shared" si="631"/>
        <v>0</v>
      </c>
      <c r="AF800" s="12">
        <f t="shared" si="642"/>
        <v>0</v>
      </c>
      <c r="AG800" s="11">
        <f t="shared" si="632"/>
        <v>0</v>
      </c>
      <c r="AH800" s="12">
        <f t="shared" si="643"/>
        <v>0</v>
      </c>
      <c r="AI800" s="11">
        <f t="shared" si="633"/>
        <v>0</v>
      </c>
      <c r="AJ800" s="12"/>
      <c r="AK800" s="11">
        <f t="shared" si="634"/>
        <v>0</v>
      </c>
      <c r="AL800" s="12">
        <f t="shared" si="644"/>
        <v>0</v>
      </c>
      <c r="AM800" s="11">
        <f t="shared" si="635"/>
        <v>0</v>
      </c>
      <c r="AN800" s="12">
        <f t="shared" si="645"/>
        <v>0</v>
      </c>
      <c r="AO800" s="11">
        <f t="shared" si="646"/>
        <v>1.9999999999999574E-2</v>
      </c>
      <c r="AP800" s="12"/>
      <c r="AQ800" s="11">
        <f t="shared" si="647"/>
        <v>0</v>
      </c>
      <c r="AR800" s="12">
        <f t="shared" si="648"/>
        <v>0</v>
      </c>
      <c r="AS800" s="11">
        <f t="shared" si="649"/>
        <v>0</v>
      </c>
      <c r="AT800" s="12">
        <f t="shared" si="650"/>
        <v>0</v>
      </c>
      <c r="AU800" s="11">
        <f t="shared" si="651"/>
        <v>0</v>
      </c>
      <c r="AV800" s="12"/>
      <c r="AW800" s="11">
        <f t="shared" si="652"/>
        <v>0</v>
      </c>
      <c r="AX800" s="12">
        <f t="shared" si="653"/>
        <v>0</v>
      </c>
      <c r="AY800" s="11">
        <f t="shared" si="654"/>
        <v>0</v>
      </c>
      <c r="AZ800" s="12">
        <f t="shared" si="655"/>
        <v>0</v>
      </c>
      <c r="BA800" s="11">
        <f t="shared" si="656"/>
        <v>1.9999999999999574E-2</v>
      </c>
      <c r="BB800" s="12"/>
      <c r="BC800" s="11">
        <f t="shared" si="657"/>
        <v>0</v>
      </c>
      <c r="BD800" s="12">
        <f t="shared" si="658"/>
        <v>0</v>
      </c>
      <c r="BE800" s="11">
        <f t="shared" si="659"/>
        <v>0</v>
      </c>
      <c r="BF800" s="12">
        <f t="shared" si="660"/>
        <v>0</v>
      </c>
      <c r="BG800" s="11">
        <f t="shared" si="661"/>
        <v>1.9999999999999574E-2</v>
      </c>
      <c r="BH800" s="12"/>
      <c r="BI800" s="11">
        <f t="shared" si="662"/>
        <v>0</v>
      </c>
      <c r="BJ800" s="12">
        <f t="shared" si="663"/>
        <v>0</v>
      </c>
      <c r="BK800" s="11">
        <f t="shared" si="664"/>
        <v>0</v>
      </c>
      <c r="BL800" s="12">
        <f t="shared" si="665"/>
        <v>0</v>
      </c>
      <c r="BM800" s="11">
        <f t="shared" si="666"/>
        <v>0</v>
      </c>
      <c r="BN800" s="12"/>
      <c r="BO800" s="11">
        <f t="shared" si="667"/>
        <v>0</v>
      </c>
      <c r="BP800" s="12">
        <f t="shared" si="668"/>
        <v>0</v>
      </c>
      <c r="BQ800" s="11">
        <f t="shared" si="669"/>
        <v>0</v>
      </c>
      <c r="BR800" s="12">
        <f t="shared" si="670"/>
        <v>0</v>
      </c>
      <c r="BS800" s="11">
        <f t="shared" si="671"/>
        <v>1.9999999999999574E-2</v>
      </c>
    </row>
    <row r="801" spans="1:71" x14ac:dyDescent="0.25">
      <c r="A801" s="21">
        <f t="shared" si="672"/>
        <v>15.930416666666416</v>
      </c>
      <c r="B801" s="7" t="s">
        <v>85</v>
      </c>
      <c r="C801" s="8" t="s">
        <v>73</v>
      </c>
      <c r="D801" s="9" t="s">
        <v>72</v>
      </c>
      <c r="E801" s="8" t="s">
        <v>73</v>
      </c>
      <c r="F801" s="8"/>
      <c r="G801" s="8" t="s">
        <v>73</v>
      </c>
      <c r="H801" s="8"/>
      <c r="I801" s="30"/>
      <c r="J801" t="s">
        <v>71</v>
      </c>
      <c r="L801" s="8" t="s">
        <v>73</v>
      </c>
      <c r="M801" s="11">
        <f t="shared" si="622"/>
        <v>0</v>
      </c>
      <c r="N801" s="12">
        <f t="shared" si="636"/>
        <v>0</v>
      </c>
      <c r="O801" s="11">
        <f t="shared" si="623"/>
        <v>0</v>
      </c>
      <c r="P801" s="12">
        <f t="shared" si="637"/>
        <v>0</v>
      </c>
      <c r="Q801" s="11">
        <f t="shared" si="624"/>
        <v>1.9999999999999574E-2</v>
      </c>
      <c r="R801" s="12"/>
      <c r="S801" s="11">
        <f t="shared" si="625"/>
        <v>0</v>
      </c>
      <c r="T801" s="12">
        <f t="shared" si="638"/>
        <v>0</v>
      </c>
      <c r="U801" s="11">
        <f t="shared" si="626"/>
        <v>15.930416666666416</v>
      </c>
      <c r="V801" s="12">
        <f t="shared" si="639"/>
        <v>1</v>
      </c>
      <c r="W801" s="11">
        <f t="shared" si="627"/>
        <v>0</v>
      </c>
      <c r="X801" s="12"/>
      <c r="Y801" s="11">
        <f t="shared" si="628"/>
        <v>0</v>
      </c>
      <c r="Z801" s="12">
        <f t="shared" si="640"/>
        <v>0</v>
      </c>
      <c r="AA801" s="11">
        <f t="shared" si="629"/>
        <v>0</v>
      </c>
      <c r="AB801" s="12">
        <f t="shared" si="641"/>
        <v>0</v>
      </c>
      <c r="AC801" s="11">
        <f t="shared" si="630"/>
        <v>1.9999999999999574E-2</v>
      </c>
      <c r="AD801" s="12"/>
      <c r="AE801" s="11">
        <f t="shared" si="631"/>
        <v>0</v>
      </c>
      <c r="AF801" s="12">
        <f t="shared" si="642"/>
        <v>0</v>
      </c>
      <c r="AG801" s="11">
        <f t="shared" si="632"/>
        <v>0</v>
      </c>
      <c r="AH801" s="12">
        <f t="shared" si="643"/>
        <v>0</v>
      </c>
      <c r="AI801" s="11">
        <f t="shared" si="633"/>
        <v>0</v>
      </c>
      <c r="AJ801" s="12"/>
      <c r="AK801" s="11">
        <f t="shared" si="634"/>
        <v>0</v>
      </c>
      <c r="AL801" s="12">
        <f t="shared" si="644"/>
        <v>0</v>
      </c>
      <c r="AM801" s="11">
        <f t="shared" si="635"/>
        <v>0</v>
      </c>
      <c r="AN801" s="12">
        <f t="shared" si="645"/>
        <v>0</v>
      </c>
      <c r="AO801" s="11">
        <f t="shared" si="646"/>
        <v>1.9999999999999574E-2</v>
      </c>
      <c r="AP801" s="12"/>
      <c r="AQ801" s="11">
        <f t="shared" si="647"/>
        <v>0</v>
      </c>
      <c r="AR801" s="12">
        <f t="shared" si="648"/>
        <v>0</v>
      </c>
      <c r="AS801" s="11">
        <f t="shared" si="649"/>
        <v>0</v>
      </c>
      <c r="AT801" s="12">
        <f t="shared" si="650"/>
        <v>0</v>
      </c>
      <c r="AU801" s="11">
        <f t="shared" si="651"/>
        <v>0</v>
      </c>
      <c r="AV801" s="12"/>
      <c r="AW801" s="11">
        <f t="shared" si="652"/>
        <v>0</v>
      </c>
      <c r="AX801" s="12">
        <f t="shared" si="653"/>
        <v>0</v>
      </c>
      <c r="AY801" s="11">
        <f t="shared" si="654"/>
        <v>0</v>
      </c>
      <c r="AZ801" s="12">
        <f t="shared" si="655"/>
        <v>0</v>
      </c>
      <c r="BA801" s="11">
        <f t="shared" si="656"/>
        <v>1.9999999999999574E-2</v>
      </c>
      <c r="BB801" s="12"/>
      <c r="BC801" s="11">
        <f t="shared" si="657"/>
        <v>0</v>
      </c>
      <c r="BD801" s="12">
        <f t="shared" si="658"/>
        <v>0</v>
      </c>
      <c r="BE801" s="11">
        <f t="shared" si="659"/>
        <v>0</v>
      </c>
      <c r="BF801" s="12">
        <f t="shared" si="660"/>
        <v>0</v>
      </c>
      <c r="BG801" s="11">
        <f t="shared" si="661"/>
        <v>0</v>
      </c>
      <c r="BH801" s="12"/>
      <c r="BI801" s="11">
        <f t="shared" si="662"/>
        <v>0</v>
      </c>
      <c r="BJ801" s="12">
        <f t="shared" si="663"/>
        <v>0</v>
      </c>
      <c r="BK801" s="11">
        <f t="shared" si="664"/>
        <v>0</v>
      </c>
      <c r="BL801" s="12">
        <f t="shared" si="665"/>
        <v>0</v>
      </c>
      <c r="BM801" s="11">
        <f t="shared" si="666"/>
        <v>0</v>
      </c>
      <c r="BN801" s="12"/>
      <c r="BO801" s="11">
        <f t="shared" si="667"/>
        <v>0</v>
      </c>
      <c r="BP801" s="12">
        <f t="shared" si="668"/>
        <v>0</v>
      </c>
      <c r="BQ801" s="11">
        <f t="shared" si="669"/>
        <v>0</v>
      </c>
      <c r="BR801" s="12">
        <f t="shared" si="670"/>
        <v>0</v>
      </c>
      <c r="BS801" s="11">
        <f t="shared" si="671"/>
        <v>1.9999999999999574E-2</v>
      </c>
    </row>
    <row r="802" spans="1:71" x14ac:dyDescent="0.25">
      <c r="A802" s="21">
        <f t="shared" si="672"/>
        <v>15.950416666666415</v>
      </c>
      <c r="B802" s="7"/>
      <c r="C802" s="8" t="s">
        <v>73</v>
      </c>
      <c r="D802" s="8"/>
      <c r="E802" s="8" t="s">
        <v>73</v>
      </c>
      <c r="F802" s="8"/>
      <c r="G802" s="8" t="s">
        <v>73</v>
      </c>
      <c r="I802" s="9"/>
      <c r="J802" t="s">
        <v>71</v>
      </c>
      <c r="K802" s="30"/>
      <c r="L802" s="8" t="s">
        <v>73</v>
      </c>
      <c r="M802" s="11">
        <f t="shared" si="622"/>
        <v>0</v>
      </c>
      <c r="N802" s="12">
        <f t="shared" si="636"/>
        <v>0</v>
      </c>
      <c r="O802" s="11">
        <f t="shared" si="623"/>
        <v>0</v>
      </c>
      <c r="P802" s="12">
        <f t="shared" si="637"/>
        <v>0</v>
      </c>
      <c r="Q802" s="11">
        <f t="shared" si="624"/>
        <v>1.9999999999999574E-2</v>
      </c>
      <c r="R802" s="12"/>
      <c r="S802" s="11">
        <f t="shared" si="625"/>
        <v>0</v>
      </c>
      <c r="T802" s="12">
        <f t="shared" si="638"/>
        <v>0</v>
      </c>
      <c r="U802" s="11">
        <f t="shared" si="626"/>
        <v>0</v>
      </c>
      <c r="V802" s="12">
        <f t="shared" si="639"/>
        <v>0</v>
      </c>
      <c r="W802" s="11">
        <f t="shared" si="627"/>
        <v>0</v>
      </c>
      <c r="X802" s="12"/>
      <c r="Y802" s="11">
        <f t="shared" si="628"/>
        <v>0</v>
      </c>
      <c r="Z802" s="12">
        <f t="shared" si="640"/>
        <v>0</v>
      </c>
      <c r="AA802" s="11">
        <f t="shared" si="629"/>
        <v>0</v>
      </c>
      <c r="AB802" s="12">
        <f t="shared" si="641"/>
        <v>0</v>
      </c>
      <c r="AC802" s="11">
        <f t="shared" si="630"/>
        <v>1.9999999999999574E-2</v>
      </c>
      <c r="AD802" s="12"/>
      <c r="AE802" s="11">
        <f t="shared" si="631"/>
        <v>0</v>
      </c>
      <c r="AF802" s="12">
        <f t="shared" si="642"/>
        <v>0</v>
      </c>
      <c r="AG802" s="11">
        <f t="shared" si="632"/>
        <v>0</v>
      </c>
      <c r="AH802" s="12">
        <f t="shared" si="643"/>
        <v>0</v>
      </c>
      <c r="AI802" s="11">
        <f t="shared" si="633"/>
        <v>0</v>
      </c>
      <c r="AJ802" s="12"/>
      <c r="AK802" s="11">
        <f t="shared" si="634"/>
        <v>0</v>
      </c>
      <c r="AL802" s="12">
        <f t="shared" si="644"/>
        <v>0</v>
      </c>
      <c r="AM802" s="11">
        <f t="shared" si="635"/>
        <v>0</v>
      </c>
      <c r="AN802" s="12">
        <f t="shared" si="645"/>
        <v>0</v>
      </c>
      <c r="AO802" s="11">
        <f t="shared" si="646"/>
        <v>1.9999999999999574E-2</v>
      </c>
      <c r="AP802" s="12"/>
      <c r="AQ802" s="11">
        <f t="shared" si="647"/>
        <v>0</v>
      </c>
      <c r="AR802" s="12">
        <f t="shared" si="648"/>
        <v>0</v>
      </c>
      <c r="AS802" s="11">
        <f t="shared" si="649"/>
        <v>0</v>
      </c>
      <c r="AT802" s="12">
        <f t="shared" si="650"/>
        <v>0</v>
      </c>
      <c r="AU802" s="11">
        <f t="shared" si="651"/>
        <v>0</v>
      </c>
      <c r="AV802" s="12"/>
      <c r="AW802" s="11">
        <f t="shared" si="652"/>
        <v>0</v>
      </c>
      <c r="AX802" s="12">
        <f t="shared" si="653"/>
        <v>0</v>
      </c>
      <c r="AY802" s="11">
        <f t="shared" si="654"/>
        <v>0</v>
      </c>
      <c r="AZ802" s="12">
        <f t="shared" si="655"/>
        <v>0</v>
      </c>
      <c r="BA802" s="11">
        <f t="shared" si="656"/>
        <v>1.9999999999999574E-2</v>
      </c>
      <c r="BB802" s="12"/>
      <c r="BC802" s="11">
        <f t="shared" si="657"/>
        <v>0</v>
      </c>
      <c r="BD802" s="12">
        <f t="shared" si="658"/>
        <v>0</v>
      </c>
      <c r="BE802" s="11">
        <f t="shared" si="659"/>
        <v>0</v>
      </c>
      <c r="BF802" s="12">
        <f t="shared" si="660"/>
        <v>0</v>
      </c>
      <c r="BG802" s="11">
        <f t="shared" si="661"/>
        <v>0</v>
      </c>
      <c r="BH802" s="12"/>
      <c r="BI802" s="11">
        <f t="shared" si="662"/>
        <v>0</v>
      </c>
      <c r="BJ802" s="12">
        <f t="shared" si="663"/>
        <v>0</v>
      </c>
      <c r="BK802" s="11">
        <f t="shared" si="664"/>
        <v>0</v>
      </c>
      <c r="BL802" s="12">
        <f t="shared" si="665"/>
        <v>0</v>
      </c>
      <c r="BM802" s="11">
        <f t="shared" si="666"/>
        <v>0</v>
      </c>
      <c r="BN802" s="12"/>
      <c r="BO802" s="11">
        <f t="shared" si="667"/>
        <v>0</v>
      </c>
      <c r="BP802" s="12">
        <f t="shared" si="668"/>
        <v>0</v>
      </c>
      <c r="BQ802" s="11">
        <f t="shared" si="669"/>
        <v>0</v>
      </c>
      <c r="BR802" s="12">
        <f t="shared" si="670"/>
        <v>0</v>
      </c>
      <c r="BS802" s="11">
        <f t="shared" si="671"/>
        <v>1.9999999999999574E-2</v>
      </c>
    </row>
    <row r="803" spans="1:71" x14ac:dyDescent="0.25">
      <c r="A803" s="21">
        <f t="shared" si="672"/>
        <v>15.970416666666415</v>
      </c>
      <c r="B803" s="7"/>
      <c r="C803" s="8" t="s">
        <v>73</v>
      </c>
      <c r="D803" s="8"/>
      <c r="E803" s="8" t="s">
        <v>73</v>
      </c>
      <c r="F803" s="8"/>
      <c r="G803" s="8" t="s">
        <v>73</v>
      </c>
      <c r="I803" s="30"/>
      <c r="J803" t="s">
        <v>71</v>
      </c>
      <c r="K803" s="30"/>
      <c r="L803" s="8" t="s">
        <v>73</v>
      </c>
      <c r="M803" s="11">
        <f t="shared" si="622"/>
        <v>0</v>
      </c>
      <c r="N803" s="12">
        <f t="shared" si="636"/>
        <v>0</v>
      </c>
      <c r="O803" s="11">
        <f t="shared" si="623"/>
        <v>0</v>
      </c>
      <c r="P803" s="12">
        <f t="shared" si="637"/>
        <v>0</v>
      </c>
      <c r="Q803" s="11">
        <f t="shared" si="624"/>
        <v>1.9999999999999574E-2</v>
      </c>
      <c r="R803" s="12"/>
      <c r="S803" s="11">
        <f t="shared" si="625"/>
        <v>0</v>
      </c>
      <c r="T803" s="12">
        <f t="shared" si="638"/>
        <v>0</v>
      </c>
      <c r="U803" s="11">
        <f t="shared" si="626"/>
        <v>0</v>
      </c>
      <c r="V803" s="12">
        <f t="shared" si="639"/>
        <v>0</v>
      </c>
      <c r="W803" s="11">
        <f t="shared" si="627"/>
        <v>0</v>
      </c>
      <c r="X803" s="12"/>
      <c r="Y803" s="11">
        <f t="shared" si="628"/>
        <v>0</v>
      </c>
      <c r="Z803" s="12">
        <f t="shared" si="640"/>
        <v>0</v>
      </c>
      <c r="AA803" s="11">
        <f t="shared" si="629"/>
        <v>0</v>
      </c>
      <c r="AB803" s="12">
        <f t="shared" si="641"/>
        <v>0</v>
      </c>
      <c r="AC803" s="11">
        <f t="shared" si="630"/>
        <v>1.9999999999999574E-2</v>
      </c>
      <c r="AD803" s="12"/>
      <c r="AE803" s="11">
        <f t="shared" si="631"/>
        <v>0</v>
      </c>
      <c r="AF803" s="12">
        <f t="shared" si="642"/>
        <v>0</v>
      </c>
      <c r="AG803" s="11">
        <f t="shared" si="632"/>
        <v>0</v>
      </c>
      <c r="AH803" s="12">
        <f t="shared" si="643"/>
        <v>0</v>
      </c>
      <c r="AI803" s="11">
        <f t="shared" si="633"/>
        <v>0</v>
      </c>
      <c r="AJ803" s="12"/>
      <c r="AK803" s="11">
        <f t="shared" si="634"/>
        <v>0</v>
      </c>
      <c r="AL803" s="12">
        <f t="shared" si="644"/>
        <v>0</v>
      </c>
      <c r="AM803" s="11">
        <f t="shared" si="635"/>
        <v>0</v>
      </c>
      <c r="AN803" s="12">
        <f t="shared" si="645"/>
        <v>0</v>
      </c>
      <c r="AO803" s="11">
        <f t="shared" si="646"/>
        <v>1.9999999999999574E-2</v>
      </c>
      <c r="AP803" s="12"/>
      <c r="AQ803" s="11">
        <f t="shared" si="647"/>
        <v>0</v>
      </c>
      <c r="AR803" s="12">
        <f t="shared" si="648"/>
        <v>0</v>
      </c>
      <c r="AS803" s="11">
        <f t="shared" si="649"/>
        <v>0</v>
      </c>
      <c r="AT803" s="12">
        <f t="shared" si="650"/>
        <v>0</v>
      </c>
      <c r="AU803" s="11">
        <f t="shared" si="651"/>
        <v>0</v>
      </c>
      <c r="AV803" s="12"/>
      <c r="AW803" s="11">
        <f t="shared" si="652"/>
        <v>0</v>
      </c>
      <c r="AX803" s="12">
        <f t="shared" si="653"/>
        <v>0</v>
      </c>
      <c r="AY803" s="11">
        <f t="shared" si="654"/>
        <v>0</v>
      </c>
      <c r="AZ803" s="12">
        <f t="shared" si="655"/>
        <v>0</v>
      </c>
      <c r="BA803" s="11">
        <f t="shared" si="656"/>
        <v>1.9999999999999574E-2</v>
      </c>
      <c r="BB803" s="12"/>
      <c r="BC803" s="11">
        <f t="shared" si="657"/>
        <v>0</v>
      </c>
      <c r="BD803" s="12">
        <f t="shared" si="658"/>
        <v>0</v>
      </c>
      <c r="BE803" s="11">
        <f t="shared" si="659"/>
        <v>0</v>
      </c>
      <c r="BF803" s="12">
        <f t="shared" si="660"/>
        <v>0</v>
      </c>
      <c r="BG803" s="11">
        <f t="shared" si="661"/>
        <v>0</v>
      </c>
      <c r="BH803" s="12"/>
      <c r="BI803" s="11">
        <f t="shared" si="662"/>
        <v>0</v>
      </c>
      <c r="BJ803" s="12">
        <f t="shared" si="663"/>
        <v>0</v>
      </c>
      <c r="BK803" s="11">
        <f t="shared" si="664"/>
        <v>0</v>
      </c>
      <c r="BL803" s="12">
        <f t="shared" si="665"/>
        <v>0</v>
      </c>
      <c r="BM803" s="11">
        <f t="shared" si="666"/>
        <v>0</v>
      </c>
      <c r="BN803" s="12"/>
      <c r="BO803" s="11">
        <f t="shared" si="667"/>
        <v>0</v>
      </c>
      <c r="BP803" s="12">
        <f t="shared" si="668"/>
        <v>0</v>
      </c>
      <c r="BQ803" s="11">
        <f t="shared" si="669"/>
        <v>0</v>
      </c>
      <c r="BR803" s="12">
        <f t="shared" si="670"/>
        <v>0</v>
      </c>
      <c r="BS803" s="11">
        <f t="shared" si="671"/>
        <v>1.9999999999999574E-2</v>
      </c>
    </row>
    <row r="804" spans="1:71" x14ac:dyDescent="0.25">
      <c r="A804" s="21">
        <f t="shared" si="672"/>
        <v>15.990416666666414</v>
      </c>
      <c r="B804" s="7"/>
      <c r="C804" s="8" t="s">
        <v>73</v>
      </c>
      <c r="D804" s="8"/>
      <c r="E804" s="8" t="s">
        <v>73</v>
      </c>
      <c r="F804" s="8"/>
      <c r="G804" s="8" t="s">
        <v>73</v>
      </c>
      <c r="I804" s="30"/>
      <c r="J804" t="s">
        <v>71</v>
      </c>
      <c r="K804" s="30"/>
      <c r="L804" s="8" t="s">
        <v>73</v>
      </c>
      <c r="M804" s="11">
        <f t="shared" si="622"/>
        <v>0</v>
      </c>
      <c r="N804" s="12">
        <f t="shared" si="636"/>
        <v>0</v>
      </c>
      <c r="O804" s="11">
        <f t="shared" si="623"/>
        <v>0</v>
      </c>
      <c r="P804" s="12">
        <f t="shared" si="637"/>
        <v>0</v>
      </c>
      <c r="Q804" s="11">
        <f t="shared" si="624"/>
        <v>2.000000000000135E-2</v>
      </c>
      <c r="R804" s="12"/>
      <c r="S804" s="11">
        <f t="shared" si="625"/>
        <v>0</v>
      </c>
      <c r="T804" s="12">
        <f t="shared" si="638"/>
        <v>0</v>
      </c>
      <c r="U804" s="11">
        <f t="shared" si="626"/>
        <v>0</v>
      </c>
      <c r="V804" s="12">
        <f t="shared" si="639"/>
        <v>0</v>
      </c>
      <c r="W804" s="11">
        <f t="shared" si="627"/>
        <v>0</v>
      </c>
      <c r="X804" s="12"/>
      <c r="Y804" s="11">
        <f t="shared" si="628"/>
        <v>0</v>
      </c>
      <c r="Z804" s="12">
        <f t="shared" si="640"/>
        <v>0</v>
      </c>
      <c r="AA804" s="11">
        <f t="shared" si="629"/>
        <v>0</v>
      </c>
      <c r="AB804" s="12">
        <f t="shared" si="641"/>
        <v>0</v>
      </c>
      <c r="AC804" s="11">
        <f t="shared" si="630"/>
        <v>2.000000000000135E-2</v>
      </c>
      <c r="AD804" s="12"/>
      <c r="AE804" s="11">
        <f t="shared" si="631"/>
        <v>0</v>
      </c>
      <c r="AF804" s="12">
        <f t="shared" si="642"/>
        <v>0</v>
      </c>
      <c r="AG804" s="11">
        <f t="shared" si="632"/>
        <v>0</v>
      </c>
      <c r="AH804" s="12">
        <f t="shared" si="643"/>
        <v>0</v>
      </c>
      <c r="AI804" s="11">
        <f t="shared" si="633"/>
        <v>0</v>
      </c>
      <c r="AJ804" s="12"/>
      <c r="AK804" s="11">
        <f t="shared" si="634"/>
        <v>0</v>
      </c>
      <c r="AL804" s="12">
        <f t="shared" si="644"/>
        <v>0</v>
      </c>
      <c r="AM804" s="11">
        <f t="shared" si="635"/>
        <v>0</v>
      </c>
      <c r="AN804" s="12">
        <f t="shared" si="645"/>
        <v>0</v>
      </c>
      <c r="AO804" s="11">
        <f t="shared" si="646"/>
        <v>2.000000000000135E-2</v>
      </c>
      <c r="AP804" s="12"/>
      <c r="AQ804" s="11">
        <f t="shared" si="647"/>
        <v>0</v>
      </c>
      <c r="AR804" s="12">
        <f t="shared" si="648"/>
        <v>0</v>
      </c>
      <c r="AS804" s="11">
        <f t="shared" si="649"/>
        <v>0</v>
      </c>
      <c r="AT804" s="12">
        <f t="shared" si="650"/>
        <v>0</v>
      </c>
      <c r="AU804" s="11">
        <f t="shared" si="651"/>
        <v>0</v>
      </c>
      <c r="AV804" s="12"/>
      <c r="AW804" s="11">
        <f t="shared" si="652"/>
        <v>0</v>
      </c>
      <c r="AX804" s="12">
        <f t="shared" si="653"/>
        <v>0</v>
      </c>
      <c r="AY804" s="11">
        <f t="shared" si="654"/>
        <v>0</v>
      </c>
      <c r="AZ804" s="12">
        <f t="shared" si="655"/>
        <v>0</v>
      </c>
      <c r="BA804" s="11">
        <f t="shared" si="656"/>
        <v>2.000000000000135E-2</v>
      </c>
      <c r="BB804" s="12"/>
      <c r="BC804" s="11">
        <f t="shared" si="657"/>
        <v>0</v>
      </c>
      <c r="BD804" s="12">
        <f t="shared" si="658"/>
        <v>0</v>
      </c>
      <c r="BE804" s="11">
        <f t="shared" si="659"/>
        <v>0</v>
      </c>
      <c r="BF804" s="12">
        <f t="shared" si="660"/>
        <v>0</v>
      </c>
      <c r="BG804" s="11">
        <f t="shared" si="661"/>
        <v>0</v>
      </c>
      <c r="BH804" s="12"/>
      <c r="BI804" s="11">
        <f t="shared" si="662"/>
        <v>0</v>
      </c>
      <c r="BJ804" s="12">
        <f t="shared" si="663"/>
        <v>0</v>
      </c>
      <c r="BK804" s="11">
        <f t="shared" si="664"/>
        <v>0</v>
      </c>
      <c r="BL804" s="12">
        <f t="shared" si="665"/>
        <v>0</v>
      </c>
      <c r="BM804" s="11">
        <f t="shared" si="666"/>
        <v>0</v>
      </c>
      <c r="BN804" s="12"/>
      <c r="BO804" s="11">
        <f t="shared" si="667"/>
        <v>0</v>
      </c>
      <c r="BP804" s="12">
        <f t="shared" si="668"/>
        <v>0</v>
      </c>
      <c r="BQ804" s="11">
        <f t="shared" si="669"/>
        <v>0</v>
      </c>
      <c r="BR804" s="12">
        <f t="shared" si="670"/>
        <v>0</v>
      </c>
      <c r="BS804" s="11">
        <f t="shared" si="671"/>
        <v>2.000000000000135E-2</v>
      </c>
    </row>
    <row r="805" spans="1:71" x14ac:dyDescent="0.25">
      <c r="A805" s="21">
        <f t="shared" si="672"/>
        <v>16.010416666666416</v>
      </c>
      <c r="B805" s="7" t="s">
        <v>91</v>
      </c>
      <c r="C805" s="8" t="s">
        <v>73</v>
      </c>
      <c r="D805" s="8"/>
      <c r="E805" s="8" t="s">
        <v>73</v>
      </c>
      <c r="F805" s="8"/>
      <c r="G805" t="s">
        <v>71</v>
      </c>
      <c r="I805" s="30"/>
      <c r="J805" s="9" t="s">
        <v>72</v>
      </c>
      <c r="K805" s="30"/>
      <c r="L805" s="8" t="s">
        <v>73</v>
      </c>
      <c r="M805" s="11">
        <f t="shared" si="622"/>
        <v>0</v>
      </c>
      <c r="N805" s="12">
        <f t="shared" si="636"/>
        <v>0</v>
      </c>
      <c r="O805" s="11">
        <f t="shared" si="623"/>
        <v>0</v>
      </c>
      <c r="P805" s="12">
        <f t="shared" si="637"/>
        <v>0</v>
      </c>
      <c r="Q805" s="11">
        <f t="shared" si="624"/>
        <v>1.9999999999999574E-2</v>
      </c>
      <c r="R805" s="12"/>
      <c r="S805" s="11">
        <f t="shared" si="625"/>
        <v>0</v>
      </c>
      <c r="T805" s="12">
        <f t="shared" si="638"/>
        <v>0</v>
      </c>
      <c r="U805" s="11">
        <f t="shared" si="626"/>
        <v>0</v>
      </c>
      <c r="V805" s="12">
        <f t="shared" si="639"/>
        <v>0</v>
      </c>
      <c r="W805" s="11">
        <f t="shared" si="627"/>
        <v>0</v>
      </c>
      <c r="X805" s="12"/>
      <c r="Y805" s="11">
        <f t="shared" si="628"/>
        <v>0</v>
      </c>
      <c r="Z805" s="12">
        <f t="shared" si="640"/>
        <v>0</v>
      </c>
      <c r="AA805" s="11">
        <f t="shared" si="629"/>
        <v>0</v>
      </c>
      <c r="AB805" s="12">
        <f t="shared" si="641"/>
        <v>0</v>
      </c>
      <c r="AC805" s="11">
        <f t="shared" si="630"/>
        <v>1.9999999999999574E-2</v>
      </c>
      <c r="AD805" s="12"/>
      <c r="AE805" s="11">
        <f t="shared" si="631"/>
        <v>0</v>
      </c>
      <c r="AF805" s="12">
        <f t="shared" si="642"/>
        <v>0</v>
      </c>
      <c r="AG805" s="11">
        <f t="shared" si="632"/>
        <v>0</v>
      </c>
      <c r="AH805" s="12">
        <f t="shared" si="643"/>
        <v>0</v>
      </c>
      <c r="AI805" s="11">
        <f t="shared" si="633"/>
        <v>0</v>
      </c>
      <c r="AJ805" s="12"/>
      <c r="AK805" s="11">
        <f t="shared" si="634"/>
        <v>0</v>
      </c>
      <c r="AL805" s="12">
        <f t="shared" si="644"/>
        <v>0</v>
      </c>
      <c r="AM805" s="11">
        <f t="shared" si="635"/>
        <v>0</v>
      </c>
      <c r="AN805" s="12">
        <f t="shared" si="645"/>
        <v>0</v>
      </c>
      <c r="AO805" s="11">
        <f t="shared" si="646"/>
        <v>0</v>
      </c>
      <c r="AP805" s="12"/>
      <c r="AQ805" s="11">
        <f t="shared" si="647"/>
        <v>0</v>
      </c>
      <c r="AR805" s="12">
        <f t="shared" si="648"/>
        <v>0</v>
      </c>
      <c r="AS805" s="11">
        <f t="shared" si="649"/>
        <v>0</v>
      </c>
      <c r="AT805" s="12">
        <f t="shared" si="650"/>
        <v>0</v>
      </c>
      <c r="AU805" s="11">
        <f t="shared" si="651"/>
        <v>0</v>
      </c>
      <c r="AV805" s="12"/>
      <c r="AW805" s="11">
        <f t="shared" si="652"/>
        <v>0</v>
      </c>
      <c r="AX805" s="12">
        <f t="shared" si="653"/>
        <v>0</v>
      </c>
      <c r="AY805" s="11">
        <f t="shared" si="654"/>
        <v>0</v>
      </c>
      <c r="AZ805" s="12">
        <f t="shared" si="655"/>
        <v>0</v>
      </c>
      <c r="BA805" s="11">
        <f t="shared" si="656"/>
        <v>1.9999999999999574E-2</v>
      </c>
      <c r="BB805" s="12"/>
      <c r="BC805" s="11">
        <f t="shared" si="657"/>
        <v>0</v>
      </c>
      <c r="BD805" s="12">
        <f t="shared" si="658"/>
        <v>0</v>
      </c>
      <c r="BE805" s="11">
        <f t="shared" si="659"/>
        <v>16.010416666666416</v>
      </c>
      <c r="BF805" s="12">
        <f t="shared" si="660"/>
        <v>1</v>
      </c>
      <c r="BG805" s="11">
        <f t="shared" si="661"/>
        <v>0</v>
      </c>
      <c r="BH805" s="12"/>
      <c r="BI805" s="11">
        <f t="shared" si="662"/>
        <v>0</v>
      </c>
      <c r="BJ805" s="12">
        <f t="shared" si="663"/>
        <v>0</v>
      </c>
      <c r="BK805" s="11">
        <f t="shared" si="664"/>
        <v>0</v>
      </c>
      <c r="BL805" s="12">
        <f t="shared" si="665"/>
        <v>0</v>
      </c>
      <c r="BM805" s="11">
        <f t="shared" si="666"/>
        <v>0</v>
      </c>
      <c r="BN805" s="12"/>
      <c r="BO805" s="11">
        <f t="shared" si="667"/>
        <v>0</v>
      </c>
      <c r="BP805" s="12">
        <f t="shared" si="668"/>
        <v>0</v>
      </c>
      <c r="BQ805" s="11">
        <f t="shared" si="669"/>
        <v>0</v>
      </c>
      <c r="BR805" s="12">
        <f t="shared" si="670"/>
        <v>0</v>
      </c>
      <c r="BS805" s="11">
        <f t="shared" si="671"/>
        <v>1.9999999999999574E-2</v>
      </c>
    </row>
    <row r="806" spans="1:71" x14ac:dyDescent="0.25">
      <c r="A806" s="21">
        <f t="shared" si="672"/>
        <v>16.030416666666415</v>
      </c>
      <c r="B806" s="7"/>
      <c r="C806" s="8" t="s">
        <v>73</v>
      </c>
      <c r="D806" s="8"/>
      <c r="E806" s="8" t="s">
        <v>73</v>
      </c>
      <c r="F806" s="8"/>
      <c r="G806" t="s">
        <v>71</v>
      </c>
      <c r="L806" s="8" t="s">
        <v>73</v>
      </c>
      <c r="M806" s="11">
        <f t="shared" si="622"/>
        <v>0</v>
      </c>
      <c r="N806" s="12">
        <f t="shared" si="636"/>
        <v>0</v>
      </c>
      <c r="O806" s="11">
        <f t="shared" si="623"/>
        <v>0</v>
      </c>
      <c r="P806" s="12">
        <f t="shared" si="637"/>
        <v>0</v>
      </c>
      <c r="Q806" s="11">
        <f t="shared" si="624"/>
        <v>1.9999999999999574E-2</v>
      </c>
      <c r="R806" s="12"/>
      <c r="S806" s="11">
        <f t="shared" si="625"/>
        <v>0</v>
      </c>
      <c r="T806" s="12">
        <f t="shared" si="638"/>
        <v>0</v>
      </c>
      <c r="U806" s="11">
        <f t="shared" si="626"/>
        <v>0</v>
      </c>
      <c r="V806" s="12">
        <f t="shared" si="639"/>
        <v>0</v>
      </c>
      <c r="W806" s="11">
        <f t="shared" si="627"/>
        <v>0</v>
      </c>
      <c r="X806" s="12"/>
      <c r="Y806" s="11">
        <f t="shared" si="628"/>
        <v>0</v>
      </c>
      <c r="Z806" s="12">
        <f t="shared" si="640"/>
        <v>0</v>
      </c>
      <c r="AA806" s="11">
        <f t="shared" si="629"/>
        <v>0</v>
      </c>
      <c r="AB806" s="12">
        <f t="shared" si="641"/>
        <v>0</v>
      </c>
      <c r="AC806" s="11">
        <f t="shared" si="630"/>
        <v>1.9999999999999574E-2</v>
      </c>
      <c r="AD806" s="12"/>
      <c r="AE806" s="11">
        <f t="shared" si="631"/>
        <v>0</v>
      </c>
      <c r="AF806" s="12">
        <f t="shared" si="642"/>
        <v>0</v>
      </c>
      <c r="AG806" s="11">
        <f t="shared" si="632"/>
        <v>0</v>
      </c>
      <c r="AH806" s="12">
        <f t="shared" si="643"/>
        <v>0</v>
      </c>
      <c r="AI806" s="11">
        <f t="shared" si="633"/>
        <v>0</v>
      </c>
      <c r="AJ806" s="12"/>
      <c r="AK806" s="11">
        <f t="shared" si="634"/>
        <v>0</v>
      </c>
      <c r="AL806" s="12">
        <f t="shared" si="644"/>
        <v>0</v>
      </c>
      <c r="AM806" s="11">
        <f t="shared" si="635"/>
        <v>0</v>
      </c>
      <c r="AN806" s="12">
        <f t="shared" si="645"/>
        <v>0</v>
      </c>
      <c r="AO806" s="11">
        <f t="shared" si="646"/>
        <v>0</v>
      </c>
      <c r="AP806" s="12"/>
      <c r="AQ806" s="11">
        <f t="shared" si="647"/>
        <v>0</v>
      </c>
      <c r="AR806" s="12">
        <f t="shared" si="648"/>
        <v>0</v>
      </c>
      <c r="AS806" s="11">
        <f t="shared" si="649"/>
        <v>0</v>
      </c>
      <c r="AT806" s="12">
        <f t="shared" si="650"/>
        <v>0</v>
      </c>
      <c r="AU806" s="11">
        <f t="shared" si="651"/>
        <v>0</v>
      </c>
      <c r="AV806" s="12"/>
      <c r="AW806" s="11">
        <f t="shared" si="652"/>
        <v>0</v>
      </c>
      <c r="AX806" s="12">
        <f t="shared" si="653"/>
        <v>0</v>
      </c>
      <c r="AY806" s="11">
        <f t="shared" si="654"/>
        <v>0</v>
      </c>
      <c r="AZ806" s="12">
        <f t="shared" si="655"/>
        <v>0</v>
      </c>
      <c r="BA806" s="11">
        <f t="shared" si="656"/>
        <v>1.9999999999999574E-2</v>
      </c>
      <c r="BB806" s="12"/>
      <c r="BC806" s="11">
        <f t="shared" si="657"/>
        <v>0</v>
      </c>
      <c r="BD806" s="12">
        <f t="shared" si="658"/>
        <v>0</v>
      </c>
      <c r="BE806" s="11">
        <f t="shared" si="659"/>
        <v>0</v>
      </c>
      <c r="BF806" s="12">
        <f t="shared" si="660"/>
        <v>0</v>
      </c>
      <c r="BG806" s="11">
        <f t="shared" si="661"/>
        <v>0</v>
      </c>
      <c r="BH806" s="12"/>
      <c r="BI806" s="11">
        <f t="shared" si="662"/>
        <v>0</v>
      </c>
      <c r="BJ806" s="12">
        <f t="shared" si="663"/>
        <v>0</v>
      </c>
      <c r="BK806" s="11">
        <f t="shared" si="664"/>
        <v>0</v>
      </c>
      <c r="BL806" s="12">
        <f t="shared" si="665"/>
        <v>0</v>
      </c>
      <c r="BM806" s="11">
        <f t="shared" si="666"/>
        <v>0</v>
      </c>
      <c r="BN806" s="12"/>
      <c r="BO806" s="11">
        <f t="shared" si="667"/>
        <v>0</v>
      </c>
      <c r="BP806" s="12">
        <f t="shared" si="668"/>
        <v>0</v>
      </c>
      <c r="BQ806" s="11">
        <f t="shared" si="669"/>
        <v>0</v>
      </c>
      <c r="BR806" s="12">
        <f t="shared" si="670"/>
        <v>0</v>
      </c>
      <c r="BS806" s="11">
        <f t="shared" si="671"/>
        <v>1.9999999999999574E-2</v>
      </c>
    </row>
    <row r="807" spans="1:71" x14ac:dyDescent="0.25">
      <c r="A807" s="21">
        <f t="shared" si="672"/>
        <v>16.050416666666415</v>
      </c>
      <c r="B807" s="7"/>
      <c r="C807" s="8" t="s">
        <v>73</v>
      </c>
      <c r="D807" s="8"/>
      <c r="E807" s="8" t="s">
        <v>73</v>
      </c>
      <c r="F807" s="8"/>
      <c r="G807" t="s">
        <v>71</v>
      </c>
      <c r="H807" s="9"/>
      <c r="I807" s="30"/>
      <c r="J807" s="30"/>
      <c r="K807" s="30"/>
      <c r="L807" s="8" t="s">
        <v>73</v>
      </c>
      <c r="M807" s="11">
        <f t="shared" si="622"/>
        <v>0</v>
      </c>
      <c r="N807" s="12">
        <f t="shared" si="636"/>
        <v>0</v>
      </c>
      <c r="O807" s="11">
        <f t="shared" si="623"/>
        <v>0</v>
      </c>
      <c r="P807" s="12">
        <f t="shared" si="637"/>
        <v>0</v>
      </c>
      <c r="Q807" s="11">
        <f t="shared" si="624"/>
        <v>1.9999999999999574E-2</v>
      </c>
      <c r="R807" s="12"/>
      <c r="S807" s="11">
        <f t="shared" si="625"/>
        <v>0</v>
      </c>
      <c r="T807" s="12">
        <f t="shared" si="638"/>
        <v>0</v>
      </c>
      <c r="U807" s="11">
        <f t="shared" si="626"/>
        <v>0</v>
      </c>
      <c r="V807" s="12">
        <f t="shared" si="639"/>
        <v>0</v>
      </c>
      <c r="W807" s="11">
        <f t="shared" si="627"/>
        <v>0</v>
      </c>
      <c r="X807" s="12"/>
      <c r="Y807" s="11">
        <f t="shared" si="628"/>
        <v>0</v>
      </c>
      <c r="Z807" s="12">
        <f t="shared" si="640"/>
        <v>0</v>
      </c>
      <c r="AA807" s="11">
        <f t="shared" si="629"/>
        <v>0</v>
      </c>
      <c r="AB807" s="12">
        <f t="shared" si="641"/>
        <v>0</v>
      </c>
      <c r="AC807" s="11">
        <f t="shared" si="630"/>
        <v>1.9999999999999574E-2</v>
      </c>
      <c r="AD807" s="12"/>
      <c r="AE807" s="11">
        <f t="shared" si="631"/>
        <v>0</v>
      </c>
      <c r="AF807" s="12">
        <f t="shared" si="642"/>
        <v>0</v>
      </c>
      <c r="AG807" s="11">
        <f t="shared" si="632"/>
        <v>0</v>
      </c>
      <c r="AH807" s="12">
        <f t="shared" si="643"/>
        <v>0</v>
      </c>
      <c r="AI807" s="11">
        <f t="shared" si="633"/>
        <v>0</v>
      </c>
      <c r="AJ807" s="12"/>
      <c r="AK807" s="11">
        <f t="shared" si="634"/>
        <v>0</v>
      </c>
      <c r="AL807" s="12">
        <f t="shared" si="644"/>
        <v>0</v>
      </c>
      <c r="AM807" s="11">
        <f t="shared" si="635"/>
        <v>0</v>
      </c>
      <c r="AN807" s="12">
        <f t="shared" si="645"/>
        <v>0</v>
      </c>
      <c r="AO807" s="11">
        <f t="shared" si="646"/>
        <v>0</v>
      </c>
      <c r="AP807" s="12"/>
      <c r="AQ807" s="11">
        <f t="shared" si="647"/>
        <v>0</v>
      </c>
      <c r="AR807" s="12">
        <f t="shared" si="648"/>
        <v>0</v>
      </c>
      <c r="AS807" s="11">
        <f t="shared" si="649"/>
        <v>0</v>
      </c>
      <c r="AT807" s="12">
        <f t="shared" si="650"/>
        <v>0</v>
      </c>
      <c r="AU807" s="11">
        <f t="shared" si="651"/>
        <v>0</v>
      </c>
      <c r="AV807" s="12"/>
      <c r="AW807" s="11">
        <f t="shared" si="652"/>
        <v>0</v>
      </c>
      <c r="AX807" s="12">
        <f t="shared" si="653"/>
        <v>0</v>
      </c>
      <c r="AY807" s="11">
        <f t="shared" si="654"/>
        <v>0</v>
      </c>
      <c r="AZ807" s="12">
        <f t="shared" si="655"/>
        <v>0</v>
      </c>
      <c r="BA807" s="11">
        <f t="shared" si="656"/>
        <v>1.9999999999999574E-2</v>
      </c>
      <c r="BB807" s="12"/>
      <c r="BC807" s="11">
        <f t="shared" si="657"/>
        <v>0</v>
      </c>
      <c r="BD807" s="12">
        <f t="shared" si="658"/>
        <v>0</v>
      </c>
      <c r="BE807" s="11">
        <f t="shared" si="659"/>
        <v>0</v>
      </c>
      <c r="BF807" s="12">
        <f t="shared" si="660"/>
        <v>0</v>
      </c>
      <c r="BG807" s="11">
        <f t="shared" si="661"/>
        <v>0</v>
      </c>
      <c r="BH807" s="12"/>
      <c r="BI807" s="11">
        <f t="shared" si="662"/>
        <v>0</v>
      </c>
      <c r="BJ807" s="12">
        <f t="shared" si="663"/>
        <v>0</v>
      </c>
      <c r="BK807" s="11">
        <f t="shared" si="664"/>
        <v>0</v>
      </c>
      <c r="BL807" s="12">
        <f t="shared" si="665"/>
        <v>0</v>
      </c>
      <c r="BM807" s="11">
        <f t="shared" si="666"/>
        <v>0</v>
      </c>
      <c r="BN807" s="12"/>
      <c r="BO807" s="11">
        <f t="shared" si="667"/>
        <v>0</v>
      </c>
      <c r="BP807" s="12">
        <f t="shared" si="668"/>
        <v>0</v>
      </c>
      <c r="BQ807" s="11">
        <f t="shared" si="669"/>
        <v>0</v>
      </c>
      <c r="BR807" s="12">
        <f t="shared" si="670"/>
        <v>0</v>
      </c>
      <c r="BS807" s="11">
        <f t="shared" si="671"/>
        <v>1.9999999999999574E-2</v>
      </c>
    </row>
    <row r="808" spans="1:71" x14ac:dyDescent="0.25">
      <c r="A808" s="21">
        <f t="shared" si="672"/>
        <v>16.070416666666414</v>
      </c>
      <c r="B808" s="7"/>
      <c r="C808" s="8" t="s">
        <v>73</v>
      </c>
      <c r="D808" s="8"/>
      <c r="E808" s="8" t="s">
        <v>73</v>
      </c>
      <c r="F808" s="8"/>
      <c r="G808" t="s">
        <v>71</v>
      </c>
      <c r="H808" s="8"/>
      <c r="I808" s="30"/>
      <c r="J808" s="30"/>
      <c r="K808" s="30"/>
      <c r="L808" s="8" t="s">
        <v>73</v>
      </c>
      <c r="M808" s="11">
        <f t="shared" si="622"/>
        <v>0</v>
      </c>
      <c r="N808" s="12">
        <f t="shared" si="636"/>
        <v>0</v>
      </c>
      <c r="O808" s="11">
        <f t="shared" si="623"/>
        <v>0</v>
      </c>
      <c r="P808" s="12">
        <f t="shared" si="637"/>
        <v>0</v>
      </c>
      <c r="Q808" s="11">
        <f t="shared" si="624"/>
        <v>1.9999999999999574E-2</v>
      </c>
      <c r="R808" s="12"/>
      <c r="S808" s="11">
        <f t="shared" si="625"/>
        <v>0</v>
      </c>
      <c r="T808" s="12">
        <f t="shared" si="638"/>
        <v>0</v>
      </c>
      <c r="U808" s="11">
        <f t="shared" si="626"/>
        <v>0</v>
      </c>
      <c r="V808" s="12">
        <f t="shared" si="639"/>
        <v>0</v>
      </c>
      <c r="W808" s="11">
        <f t="shared" si="627"/>
        <v>0</v>
      </c>
      <c r="X808" s="12"/>
      <c r="Y808" s="11">
        <f t="shared" si="628"/>
        <v>0</v>
      </c>
      <c r="Z808" s="12">
        <f t="shared" si="640"/>
        <v>0</v>
      </c>
      <c r="AA808" s="11">
        <f t="shared" si="629"/>
        <v>0</v>
      </c>
      <c r="AB808" s="12">
        <f t="shared" si="641"/>
        <v>0</v>
      </c>
      <c r="AC808" s="11">
        <f t="shared" si="630"/>
        <v>1.9999999999999574E-2</v>
      </c>
      <c r="AD808" s="12"/>
      <c r="AE808" s="11">
        <f t="shared" si="631"/>
        <v>0</v>
      </c>
      <c r="AF808" s="12">
        <f t="shared" si="642"/>
        <v>0</v>
      </c>
      <c r="AG808" s="11">
        <f t="shared" si="632"/>
        <v>0</v>
      </c>
      <c r="AH808" s="12">
        <f t="shared" si="643"/>
        <v>0</v>
      </c>
      <c r="AI808" s="11">
        <f t="shared" si="633"/>
        <v>0</v>
      </c>
      <c r="AJ808" s="12"/>
      <c r="AK808" s="11">
        <f t="shared" si="634"/>
        <v>0</v>
      </c>
      <c r="AL808" s="12">
        <f t="shared" si="644"/>
        <v>0</v>
      </c>
      <c r="AM808" s="11">
        <f t="shared" si="635"/>
        <v>0</v>
      </c>
      <c r="AN808" s="12">
        <f t="shared" si="645"/>
        <v>0</v>
      </c>
      <c r="AO808" s="11">
        <f t="shared" si="646"/>
        <v>0</v>
      </c>
      <c r="AP808" s="12"/>
      <c r="AQ808" s="11">
        <f t="shared" si="647"/>
        <v>0</v>
      </c>
      <c r="AR808" s="12">
        <f t="shared" si="648"/>
        <v>0</v>
      </c>
      <c r="AS808" s="11">
        <f t="shared" si="649"/>
        <v>0</v>
      </c>
      <c r="AT808" s="12">
        <f t="shared" si="650"/>
        <v>0</v>
      </c>
      <c r="AU808" s="11">
        <f t="shared" si="651"/>
        <v>0</v>
      </c>
      <c r="AV808" s="12"/>
      <c r="AW808" s="11">
        <f t="shared" si="652"/>
        <v>0</v>
      </c>
      <c r="AX808" s="12">
        <f t="shared" si="653"/>
        <v>0</v>
      </c>
      <c r="AY808" s="11">
        <f t="shared" si="654"/>
        <v>0</v>
      </c>
      <c r="AZ808" s="12">
        <f t="shared" si="655"/>
        <v>0</v>
      </c>
      <c r="BA808" s="11">
        <f t="shared" si="656"/>
        <v>1.9999999999999574E-2</v>
      </c>
      <c r="BB808" s="12"/>
      <c r="BC808" s="11">
        <f t="shared" si="657"/>
        <v>0</v>
      </c>
      <c r="BD808" s="12">
        <f t="shared" si="658"/>
        <v>0</v>
      </c>
      <c r="BE808" s="11">
        <f t="shared" si="659"/>
        <v>0</v>
      </c>
      <c r="BF808" s="12">
        <f t="shared" si="660"/>
        <v>0</v>
      </c>
      <c r="BG808" s="11">
        <f t="shared" si="661"/>
        <v>0</v>
      </c>
      <c r="BH808" s="12"/>
      <c r="BI808" s="11">
        <f t="shared" si="662"/>
        <v>0</v>
      </c>
      <c r="BJ808" s="12">
        <f t="shared" si="663"/>
        <v>0</v>
      </c>
      <c r="BK808" s="11">
        <f t="shared" si="664"/>
        <v>0</v>
      </c>
      <c r="BL808" s="12">
        <f t="shared" si="665"/>
        <v>0</v>
      </c>
      <c r="BM808" s="11">
        <f t="shared" si="666"/>
        <v>0</v>
      </c>
      <c r="BN808" s="12"/>
      <c r="BO808" s="11">
        <f t="shared" si="667"/>
        <v>0</v>
      </c>
      <c r="BP808" s="12">
        <f t="shared" si="668"/>
        <v>0</v>
      </c>
      <c r="BQ808" s="11">
        <f t="shared" si="669"/>
        <v>0</v>
      </c>
      <c r="BR808" s="12">
        <f t="shared" si="670"/>
        <v>0</v>
      </c>
      <c r="BS808" s="11">
        <f t="shared" si="671"/>
        <v>1.9999999999999574E-2</v>
      </c>
    </row>
    <row r="809" spans="1:71" x14ac:dyDescent="0.25">
      <c r="A809" s="21">
        <f t="shared" si="672"/>
        <v>16.090416666666414</v>
      </c>
      <c r="B809" s="7" t="s">
        <v>86</v>
      </c>
      <c r="C809" s="8" t="s">
        <v>73</v>
      </c>
      <c r="E809" s="8" t="s">
        <v>73</v>
      </c>
      <c r="F809" s="8"/>
      <c r="G809" s="9" t="s">
        <v>72</v>
      </c>
      <c r="H809" s="8"/>
      <c r="I809" s="9"/>
      <c r="J809" s="9"/>
      <c r="K809" s="9"/>
      <c r="L809" t="s">
        <v>71</v>
      </c>
      <c r="M809" s="11">
        <f t="shared" si="622"/>
        <v>0</v>
      </c>
      <c r="N809" s="12">
        <f t="shared" si="636"/>
        <v>0</v>
      </c>
      <c r="O809" s="11">
        <f t="shared" si="623"/>
        <v>0</v>
      </c>
      <c r="P809" s="12">
        <f t="shared" si="637"/>
        <v>0</v>
      </c>
      <c r="Q809" s="11">
        <f t="shared" si="624"/>
        <v>1.9999999999999574E-2</v>
      </c>
      <c r="R809" s="12"/>
      <c r="S809" s="11">
        <f t="shared" si="625"/>
        <v>0</v>
      </c>
      <c r="T809" s="12">
        <f t="shared" si="638"/>
        <v>0</v>
      </c>
      <c r="U809" s="11">
        <f t="shared" si="626"/>
        <v>0</v>
      </c>
      <c r="V809" s="12">
        <f t="shared" si="639"/>
        <v>0</v>
      </c>
      <c r="W809" s="11">
        <f t="shared" si="627"/>
        <v>0</v>
      </c>
      <c r="X809" s="12"/>
      <c r="Y809" s="11">
        <f t="shared" si="628"/>
        <v>0</v>
      </c>
      <c r="Z809" s="12">
        <f t="shared" si="640"/>
        <v>0</v>
      </c>
      <c r="AA809" s="11">
        <f t="shared" si="629"/>
        <v>0</v>
      </c>
      <c r="AB809" s="12">
        <f t="shared" si="641"/>
        <v>0</v>
      </c>
      <c r="AC809" s="11">
        <f t="shared" si="630"/>
        <v>1.9999999999999574E-2</v>
      </c>
      <c r="AD809" s="12"/>
      <c r="AE809" s="11">
        <f t="shared" si="631"/>
        <v>0</v>
      </c>
      <c r="AF809" s="12">
        <f t="shared" si="642"/>
        <v>0</v>
      </c>
      <c r="AG809" s="11">
        <f t="shared" si="632"/>
        <v>0</v>
      </c>
      <c r="AH809" s="12">
        <f t="shared" si="643"/>
        <v>0</v>
      </c>
      <c r="AI809" s="11">
        <f t="shared" si="633"/>
        <v>0</v>
      </c>
      <c r="AJ809" s="12"/>
      <c r="AK809" s="11">
        <f t="shared" si="634"/>
        <v>0</v>
      </c>
      <c r="AL809" s="12">
        <f t="shared" si="644"/>
        <v>0</v>
      </c>
      <c r="AM809" s="11">
        <f t="shared" si="635"/>
        <v>16.090416666666414</v>
      </c>
      <c r="AN809" s="12">
        <f t="shared" si="645"/>
        <v>1</v>
      </c>
      <c r="AO809" s="11">
        <f t="shared" si="646"/>
        <v>0</v>
      </c>
      <c r="AP809" s="12"/>
      <c r="AQ809" s="11">
        <f t="shared" si="647"/>
        <v>0</v>
      </c>
      <c r="AR809" s="12">
        <f t="shared" si="648"/>
        <v>0</v>
      </c>
      <c r="AS809" s="11">
        <f t="shared" si="649"/>
        <v>0</v>
      </c>
      <c r="AT809" s="12">
        <f t="shared" si="650"/>
        <v>0</v>
      </c>
      <c r="AU809" s="11">
        <f t="shared" si="651"/>
        <v>0</v>
      </c>
      <c r="AV809" s="12"/>
      <c r="AW809" s="11">
        <f t="shared" si="652"/>
        <v>0</v>
      </c>
      <c r="AX809" s="12">
        <f t="shared" si="653"/>
        <v>0</v>
      </c>
      <c r="AY809" s="11">
        <f t="shared" si="654"/>
        <v>0</v>
      </c>
      <c r="AZ809" s="12">
        <f t="shared" si="655"/>
        <v>0</v>
      </c>
      <c r="BA809" s="11">
        <f t="shared" si="656"/>
        <v>0</v>
      </c>
      <c r="BB809" s="12"/>
      <c r="BC809" s="11">
        <f t="shared" si="657"/>
        <v>0</v>
      </c>
      <c r="BD809" s="12">
        <f t="shared" si="658"/>
        <v>0</v>
      </c>
      <c r="BE809" s="11">
        <f t="shared" si="659"/>
        <v>0</v>
      </c>
      <c r="BF809" s="12">
        <f t="shared" si="660"/>
        <v>0</v>
      </c>
      <c r="BG809" s="11">
        <f t="shared" si="661"/>
        <v>0</v>
      </c>
      <c r="BH809" s="12"/>
      <c r="BI809" s="11">
        <f t="shared" si="662"/>
        <v>0</v>
      </c>
      <c r="BJ809" s="12">
        <f t="shared" si="663"/>
        <v>0</v>
      </c>
      <c r="BK809" s="11">
        <f t="shared" si="664"/>
        <v>0</v>
      </c>
      <c r="BL809" s="12">
        <f t="shared" si="665"/>
        <v>0</v>
      </c>
      <c r="BM809" s="11">
        <f t="shared" si="666"/>
        <v>0</v>
      </c>
      <c r="BN809" s="12"/>
      <c r="BO809" s="11">
        <f t="shared" si="667"/>
        <v>0</v>
      </c>
      <c r="BP809" s="12">
        <f t="shared" si="668"/>
        <v>0</v>
      </c>
      <c r="BQ809" s="11">
        <f t="shared" si="669"/>
        <v>0</v>
      </c>
      <c r="BR809" s="12">
        <f t="shared" si="670"/>
        <v>0</v>
      </c>
      <c r="BS809" s="11">
        <f t="shared" si="671"/>
        <v>0</v>
      </c>
    </row>
    <row r="810" spans="1:71" x14ac:dyDescent="0.25">
      <c r="A810" s="21">
        <f t="shared" si="672"/>
        <v>16.110416666666413</v>
      </c>
      <c r="B810" s="7"/>
      <c r="C810" s="8" t="s">
        <v>73</v>
      </c>
      <c r="E810" s="8" t="s">
        <v>73</v>
      </c>
      <c r="F810" s="8"/>
      <c r="H810" s="8"/>
      <c r="I810" s="8"/>
      <c r="J810" s="8"/>
      <c r="K810" s="8"/>
      <c r="L810" t="s">
        <v>71</v>
      </c>
      <c r="M810" s="11">
        <f t="shared" si="622"/>
        <v>0</v>
      </c>
      <c r="N810" s="12">
        <f t="shared" si="636"/>
        <v>0</v>
      </c>
      <c r="O810" s="11">
        <f t="shared" si="623"/>
        <v>0</v>
      </c>
      <c r="P810" s="12">
        <f t="shared" si="637"/>
        <v>0</v>
      </c>
      <c r="Q810" s="11">
        <f t="shared" si="624"/>
        <v>1.9999999999999574E-2</v>
      </c>
      <c r="R810" s="12"/>
      <c r="S810" s="11">
        <f t="shared" si="625"/>
        <v>0</v>
      </c>
      <c r="T810" s="12">
        <f t="shared" si="638"/>
        <v>0</v>
      </c>
      <c r="U810" s="11">
        <f t="shared" si="626"/>
        <v>0</v>
      </c>
      <c r="V810" s="12">
        <f t="shared" si="639"/>
        <v>0</v>
      </c>
      <c r="W810" s="11">
        <f t="shared" si="627"/>
        <v>0</v>
      </c>
      <c r="X810" s="12"/>
      <c r="Y810" s="11">
        <f t="shared" si="628"/>
        <v>0</v>
      </c>
      <c r="Z810" s="12">
        <f t="shared" si="640"/>
        <v>0</v>
      </c>
      <c r="AA810" s="11">
        <f t="shared" si="629"/>
        <v>0</v>
      </c>
      <c r="AB810" s="12">
        <f t="shared" si="641"/>
        <v>0</v>
      </c>
      <c r="AC810" s="11">
        <f t="shared" si="630"/>
        <v>1.9999999999999574E-2</v>
      </c>
      <c r="AD810" s="12"/>
      <c r="AE810" s="11">
        <f t="shared" si="631"/>
        <v>0</v>
      </c>
      <c r="AF810" s="12">
        <f t="shared" si="642"/>
        <v>0</v>
      </c>
      <c r="AG810" s="11">
        <f t="shared" si="632"/>
        <v>0</v>
      </c>
      <c r="AH810" s="12">
        <f t="shared" si="643"/>
        <v>0</v>
      </c>
      <c r="AI810" s="11">
        <f t="shared" si="633"/>
        <v>0</v>
      </c>
      <c r="AJ810" s="12"/>
      <c r="AK810" s="11">
        <f t="shared" si="634"/>
        <v>0</v>
      </c>
      <c r="AL810" s="12">
        <f t="shared" si="644"/>
        <v>0</v>
      </c>
      <c r="AM810" s="11">
        <f t="shared" si="635"/>
        <v>0</v>
      </c>
      <c r="AN810" s="12">
        <f t="shared" si="645"/>
        <v>0</v>
      </c>
      <c r="AO810" s="11">
        <f t="shared" si="646"/>
        <v>0</v>
      </c>
      <c r="AP810" s="12"/>
      <c r="AQ810" s="11">
        <f t="shared" si="647"/>
        <v>0</v>
      </c>
      <c r="AR810" s="12">
        <f t="shared" si="648"/>
        <v>0</v>
      </c>
      <c r="AS810" s="11">
        <f t="shared" si="649"/>
        <v>0</v>
      </c>
      <c r="AT810" s="12">
        <f t="shared" si="650"/>
        <v>0</v>
      </c>
      <c r="AU810" s="11">
        <f t="shared" si="651"/>
        <v>0</v>
      </c>
      <c r="AV810" s="12"/>
      <c r="AW810" s="11">
        <f t="shared" si="652"/>
        <v>0</v>
      </c>
      <c r="AX810" s="12">
        <f t="shared" si="653"/>
        <v>0</v>
      </c>
      <c r="AY810" s="11">
        <f t="shared" si="654"/>
        <v>0</v>
      </c>
      <c r="AZ810" s="12">
        <f t="shared" si="655"/>
        <v>0</v>
      </c>
      <c r="BA810" s="11">
        <f t="shared" si="656"/>
        <v>0</v>
      </c>
      <c r="BB810" s="12"/>
      <c r="BC810" s="11">
        <f t="shared" si="657"/>
        <v>0</v>
      </c>
      <c r="BD810" s="12">
        <f t="shared" si="658"/>
        <v>0</v>
      </c>
      <c r="BE810" s="11">
        <f t="shared" si="659"/>
        <v>0</v>
      </c>
      <c r="BF810" s="12">
        <f t="shared" si="660"/>
        <v>0</v>
      </c>
      <c r="BG810" s="11">
        <f t="shared" si="661"/>
        <v>0</v>
      </c>
      <c r="BH810" s="12"/>
      <c r="BI810" s="11">
        <f t="shared" si="662"/>
        <v>0</v>
      </c>
      <c r="BJ810" s="12">
        <f t="shared" si="663"/>
        <v>0</v>
      </c>
      <c r="BK810" s="11">
        <f t="shared" si="664"/>
        <v>0</v>
      </c>
      <c r="BL810" s="12">
        <f t="shared" si="665"/>
        <v>0</v>
      </c>
      <c r="BM810" s="11">
        <f t="shared" si="666"/>
        <v>0</v>
      </c>
      <c r="BN810" s="12"/>
      <c r="BO810" s="11">
        <f t="shared" si="667"/>
        <v>0</v>
      </c>
      <c r="BP810" s="12">
        <f t="shared" si="668"/>
        <v>0</v>
      </c>
      <c r="BQ810" s="11">
        <f t="shared" si="669"/>
        <v>0</v>
      </c>
      <c r="BR810" s="12">
        <f t="shared" si="670"/>
        <v>0</v>
      </c>
      <c r="BS810" s="11">
        <f t="shared" si="671"/>
        <v>0</v>
      </c>
    </row>
    <row r="811" spans="1:71" x14ac:dyDescent="0.25">
      <c r="A811" s="21">
        <f t="shared" si="672"/>
        <v>16.130416666666413</v>
      </c>
      <c r="B811" s="7"/>
      <c r="C811" s="8" t="s">
        <v>73</v>
      </c>
      <c r="E811" s="8" t="s">
        <v>73</v>
      </c>
      <c r="F811" s="8"/>
      <c r="H811" s="8"/>
      <c r="I811" s="8"/>
      <c r="J811" s="8"/>
      <c r="K811" s="8"/>
      <c r="L811" t="s">
        <v>71</v>
      </c>
      <c r="M811" s="11">
        <f t="shared" si="622"/>
        <v>0</v>
      </c>
      <c r="N811" s="12">
        <f t="shared" si="636"/>
        <v>0</v>
      </c>
      <c r="O811" s="11">
        <f t="shared" si="623"/>
        <v>0</v>
      </c>
      <c r="P811" s="12">
        <f t="shared" si="637"/>
        <v>0</v>
      </c>
      <c r="Q811" s="11">
        <f t="shared" si="624"/>
        <v>1.9999999999999574E-2</v>
      </c>
      <c r="R811" s="12"/>
      <c r="S811" s="11">
        <f t="shared" si="625"/>
        <v>0</v>
      </c>
      <c r="T811" s="12">
        <f t="shared" si="638"/>
        <v>0</v>
      </c>
      <c r="U811" s="11">
        <f t="shared" si="626"/>
        <v>0</v>
      </c>
      <c r="V811" s="12">
        <f t="shared" si="639"/>
        <v>0</v>
      </c>
      <c r="W811" s="11">
        <f t="shared" si="627"/>
        <v>0</v>
      </c>
      <c r="X811" s="12"/>
      <c r="Y811" s="11">
        <f t="shared" si="628"/>
        <v>0</v>
      </c>
      <c r="Z811" s="12">
        <f t="shared" si="640"/>
        <v>0</v>
      </c>
      <c r="AA811" s="11">
        <f t="shared" si="629"/>
        <v>0</v>
      </c>
      <c r="AB811" s="12">
        <f t="shared" si="641"/>
        <v>0</v>
      </c>
      <c r="AC811" s="11">
        <f t="shared" si="630"/>
        <v>1.9999999999999574E-2</v>
      </c>
      <c r="AD811" s="12"/>
      <c r="AE811" s="11">
        <f t="shared" si="631"/>
        <v>0</v>
      </c>
      <c r="AF811" s="12">
        <f t="shared" si="642"/>
        <v>0</v>
      </c>
      <c r="AG811" s="11">
        <f t="shared" si="632"/>
        <v>0</v>
      </c>
      <c r="AH811" s="12">
        <f t="shared" si="643"/>
        <v>0</v>
      </c>
      <c r="AI811" s="11">
        <f t="shared" si="633"/>
        <v>0</v>
      </c>
      <c r="AJ811" s="12"/>
      <c r="AK811" s="11">
        <f t="shared" si="634"/>
        <v>0</v>
      </c>
      <c r="AL811" s="12">
        <f t="shared" si="644"/>
        <v>0</v>
      </c>
      <c r="AM811" s="11">
        <f t="shared" si="635"/>
        <v>0</v>
      </c>
      <c r="AN811" s="12">
        <f t="shared" si="645"/>
        <v>0</v>
      </c>
      <c r="AO811" s="11">
        <f t="shared" si="646"/>
        <v>0</v>
      </c>
      <c r="AP811" s="12"/>
      <c r="AQ811" s="11">
        <f t="shared" si="647"/>
        <v>0</v>
      </c>
      <c r="AR811" s="12">
        <f t="shared" si="648"/>
        <v>0</v>
      </c>
      <c r="AS811" s="11">
        <f t="shared" si="649"/>
        <v>0</v>
      </c>
      <c r="AT811" s="12">
        <f t="shared" si="650"/>
        <v>0</v>
      </c>
      <c r="AU811" s="11">
        <f t="shared" si="651"/>
        <v>0</v>
      </c>
      <c r="AV811" s="12"/>
      <c r="AW811" s="11">
        <f t="shared" si="652"/>
        <v>0</v>
      </c>
      <c r="AX811" s="12">
        <f t="shared" si="653"/>
        <v>0</v>
      </c>
      <c r="AY811" s="11">
        <f t="shared" si="654"/>
        <v>0</v>
      </c>
      <c r="AZ811" s="12">
        <f t="shared" si="655"/>
        <v>0</v>
      </c>
      <c r="BA811" s="11">
        <f t="shared" si="656"/>
        <v>0</v>
      </c>
      <c r="BB811" s="12"/>
      <c r="BC811" s="11">
        <f t="shared" si="657"/>
        <v>0</v>
      </c>
      <c r="BD811" s="12">
        <f t="shared" si="658"/>
        <v>0</v>
      </c>
      <c r="BE811" s="11">
        <f t="shared" si="659"/>
        <v>0</v>
      </c>
      <c r="BF811" s="12">
        <f t="shared" si="660"/>
        <v>0</v>
      </c>
      <c r="BG811" s="11">
        <f t="shared" si="661"/>
        <v>0</v>
      </c>
      <c r="BH811" s="12"/>
      <c r="BI811" s="11">
        <f t="shared" si="662"/>
        <v>0</v>
      </c>
      <c r="BJ811" s="12">
        <f t="shared" si="663"/>
        <v>0</v>
      </c>
      <c r="BK811" s="11">
        <f t="shared" si="664"/>
        <v>0</v>
      </c>
      <c r="BL811" s="12">
        <f t="shared" si="665"/>
        <v>0</v>
      </c>
      <c r="BM811" s="11">
        <f t="shared" si="666"/>
        <v>0</v>
      </c>
      <c r="BN811" s="12"/>
      <c r="BO811" s="11">
        <f t="shared" si="667"/>
        <v>0</v>
      </c>
      <c r="BP811" s="12">
        <f t="shared" si="668"/>
        <v>0</v>
      </c>
      <c r="BQ811" s="11">
        <f t="shared" si="669"/>
        <v>0</v>
      </c>
      <c r="BR811" s="12">
        <f t="shared" si="670"/>
        <v>0</v>
      </c>
      <c r="BS811" s="11">
        <f t="shared" si="671"/>
        <v>0</v>
      </c>
    </row>
    <row r="812" spans="1:71" x14ac:dyDescent="0.25">
      <c r="A812" s="21">
        <f t="shared" si="672"/>
        <v>16.150416666666413</v>
      </c>
      <c r="B812" s="7"/>
      <c r="C812" s="8" t="s">
        <v>73</v>
      </c>
      <c r="E812" s="8" t="s">
        <v>73</v>
      </c>
      <c r="F812" s="8"/>
      <c r="G812" s="9"/>
      <c r="H812" s="8"/>
      <c r="I812" s="8"/>
      <c r="J812" s="8"/>
      <c r="K812" s="8"/>
      <c r="L812" t="s">
        <v>71</v>
      </c>
      <c r="M812" s="11">
        <f t="shared" si="622"/>
        <v>0</v>
      </c>
      <c r="N812" s="12">
        <f t="shared" si="636"/>
        <v>0</v>
      </c>
      <c r="O812" s="11">
        <f t="shared" si="623"/>
        <v>0</v>
      </c>
      <c r="P812" s="12">
        <f t="shared" si="637"/>
        <v>0</v>
      </c>
      <c r="Q812" s="11">
        <f t="shared" si="624"/>
        <v>1.9999999999999574E-2</v>
      </c>
      <c r="R812" s="12"/>
      <c r="S812" s="11">
        <f t="shared" si="625"/>
        <v>0</v>
      </c>
      <c r="T812" s="12">
        <f t="shared" si="638"/>
        <v>0</v>
      </c>
      <c r="U812" s="11">
        <f t="shared" si="626"/>
        <v>0</v>
      </c>
      <c r="V812" s="12">
        <f t="shared" si="639"/>
        <v>0</v>
      </c>
      <c r="W812" s="11">
        <f t="shared" si="627"/>
        <v>0</v>
      </c>
      <c r="X812" s="12"/>
      <c r="Y812" s="11">
        <f t="shared" si="628"/>
        <v>0</v>
      </c>
      <c r="Z812" s="12">
        <f t="shared" si="640"/>
        <v>0</v>
      </c>
      <c r="AA812" s="11">
        <f t="shared" si="629"/>
        <v>0</v>
      </c>
      <c r="AB812" s="12">
        <f t="shared" si="641"/>
        <v>0</v>
      </c>
      <c r="AC812" s="11">
        <f t="shared" si="630"/>
        <v>1.9999999999999574E-2</v>
      </c>
      <c r="AD812" s="12"/>
      <c r="AE812" s="11">
        <f t="shared" si="631"/>
        <v>0</v>
      </c>
      <c r="AF812" s="12">
        <f t="shared" si="642"/>
        <v>0</v>
      </c>
      <c r="AG812" s="11">
        <f t="shared" si="632"/>
        <v>0</v>
      </c>
      <c r="AH812" s="12">
        <f t="shared" si="643"/>
        <v>0</v>
      </c>
      <c r="AI812" s="11">
        <f t="shared" si="633"/>
        <v>0</v>
      </c>
      <c r="AJ812" s="12"/>
      <c r="AK812" s="11">
        <f t="shared" si="634"/>
        <v>0</v>
      </c>
      <c r="AL812" s="12">
        <f t="shared" si="644"/>
        <v>0</v>
      </c>
      <c r="AM812" s="11">
        <f t="shared" si="635"/>
        <v>0</v>
      </c>
      <c r="AN812" s="12">
        <f t="shared" si="645"/>
        <v>0</v>
      </c>
      <c r="AO812" s="11">
        <f t="shared" si="646"/>
        <v>0</v>
      </c>
      <c r="AP812" s="12"/>
      <c r="AQ812" s="11">
        <f t="shared" si="647"/>
        <v>0</v>
      </c>
      <c r="AR812" s="12">
        <f t="shared" si="648"/>
        <v>0</v>
      </c>
      <c r="AS812" s="11">
        <f t="shared" si="649"/>
        <v>0</v>
      </c>
      <c r="AT812" s="12">
        <f t="shared" si="650"/>
        <v>0</v>
      </c>
      <c r="AU812" s="11">
        <f t="shared" si="651"/>
        <v>0</v>
      </c>
      <c r="AV812" s="12"/>
      <c r="AW812" s="11">
        <f t="shared" si="652"/>
        <v>0</v>
      </c>
      <c r="AX812" s="12">
        <f t="shared" si="653"/>
        <v>0</v>
      </c>
      <c r="AY812" s="11">
        <f t="shared" si="654"/>
        <v>0</v>
      </c>
      <c r="AZ812" s="12">
        <f t="shared" si="655"/>
        <v>0</v>
      </c>
      <c r="BA812" s="11">
        <f t="shared" si="656"/>
        <v>0</v>
      </c>
      <c r="BB812" s="12"/>
      <c r="BC812" s="11">
        <f t="shared" si="657"/>
        <v>0</v>
      </c>
      <c r="BD812" s="12">
        <f t="shared" si="658"/>
        <v>0</v>
      </c>
      <c r="BE812" s="11">
        <f t="shared" si="659"/>
        <v>0</v>
      </c>
      <c r="BF812" s="12">
        <f t="shared" si="660"/>
        <v>0</v>
      </c>
      <c r="BG812" s="11">
        <f t="shared" si="661"/>
        <v>0</v>
      </c>
      <c r="BH812" s="12"/>
      <c r="BI812" s="11">
        <f t="shared" si="662"/>
        <v>0</v>
      </c>
      <c r="BJ812" s="12">
        <f t="shared" si="663"/>
        <v>0</v>
      </c>
      <c r="BK812" s="11">
        <f t="shared" si="664"/>
        <v>0</v>
      </c>
      <c r="BL812" s="12">
        <f t="shared" si="665"/>
        <v>0</v>
      </c>
      <c r="BM812" s="11">
        <f t="shared" si="666"/>
        <v>0</v>
      </c>
      <c r="BN812" s="12"/>
      <c r="BO812" s="11">
        <f t="shared" si="667"/>
        <v>0</v>
      </c>
      <c r="BP812" s="12">
        <f t="shared" si="668"/>
        <v>0</v>
      </c>
      <c r="BQ812" s="11">
        <f t="shared" si="669"/>
        <v>0</v>
      </c>
      <c r="BR812" s="12">
        <f t="shared" si="670"/>
        <v>0</v>
      </c>
      <c r="BS812" s="11">
        <f t="shared" si="671"/>
        <v>0</v>
      </c>
    </row>
    <row r="813" spans="1:71" x14ac:dyDescent="0.25">
      <c r="A813" s="21">
        <f t="shared" si="672"/>
        <v>16.170416666666412</v>
      </c>
      <c r="B813" s="7"/>
      <c r="C813" s="8" t="s">
        <v>73</v>
      </c>
      <c r="E813" s="8" t="s">
        <v>73</v>
      </c>
      <c r="L813" t="s">
        <v>71</v>
      </c>
      <c r="M813" s="11">
        <f t="shared" si="622"/>
        <v>0</v>
      </c>
      <c r="N813" s="12">
        <f t="shared" si="636"/>
        <v>0</v>
      </c>
      <c r="O813" s="11">
        <f t="shared" si="623"/>
        <v>0</v>
      </c>
      <c r="P813" s="12">
        <f t="shared" si="637"/>
        <v>0</v>
      </c>
      <c r="Q813" s="11">
        <f t="shared" si="624"/>
        <v>1.9999999999999574E-2</v>
      </c>
      <c r="R813" s="12"/>
      <c r="S813" s="11">
        <f t="shared" si="625"/>
        <v>0</v>
      </c>
      <c r="T813" s="12">
        <f t="shared" si="638"/>
        <v>0</v>
      </c>
      <c r="U813" s="11">
        <f t="shared" si="626"/>
        <v>0</v>
      </c>
      <c r="V813" s="12">
        <f t="shared" si="639"/>
        <v>0</v>
      </c>
      <c r="W813" s="11">
        <f t="shared" si="627"/>
        <v>0</v>
      </c>
      <c r="X813" s="12"/>
      <c r="Y813" s="11">
        <f t="shared" si="628"/>
        <v>0</v>
      </c>
      <c r="Z813" s="12">
        <f t="shared" si="640"/>
        <v>0</v>
      </c>
      <c r="AA813" s="11">
        <f t="shared" si="629"/>
        <v>0</v>
      </c>
      <c r="AB813" s="12">
        <f t="shared" si="641"/>
        <v>0</v>
      </c>
      <c r="AC813" s="11">
        <f t="shared" si="630"/>
        <v>1.9999999999999574E-2</v>
      </c>
      <c r="AD813" s="12"/>
      <c r="AE813" s="11">
        <f t="shared" si="631"/>
        <v>0</v>
      </c>
      <c r="AF813" s="12">
        <f t="shared" si="642"/>
        <v>0</v>
      </c>
      <c r="AG813" s="11">
        <f t="shared" si="632"/>
        <v>0</v>
      </c>
      <c r="AH813" s="12">
        <f t="shared" si="643"/>
        <v>0</v>
      </c>
      <c r="AI813" s="11">
        <f t="shared" si="633"/>
        <v>0</v>
      </c>
      <c r="AJ813" s="12"/>
      <c r="AK813" s="11">
        <f t="shared" si="634"/>
        <v>0</v>
      </c>
      <c r="AL813" s="12">
        <f t="shared" si="644"/>
        <v>0</v>
      </c>
      <c r="AM813" s="11">
        <f t="shared" si="635"/>
        <v>0</v>
      </c>
      <c r="AN813" s="12">
        <f t="shared" si="645"/>
        <v>0</v>
      </c>
      <c r="AO813" s="11">
        <f t="shared" si="646"/>
        <v>0</v>
      </c>
      <c r="AP813" s="12"/>
      <c r="AQ813" s="11">
        <f t="shared" si="647"/>
        <v>0</v>
      </c>
      <c r="AR813" s="12">
        <f t="shared" si="648"/>
        <v>0</v>
      </c>
      <c r="AS813" s="11">
        <f t="shared" si="649"/>
        <v>0</v>
      </c>
      <c r="AT813" s="12">
        <f t="shared" si="650"/>
        <v>0</v>
      </c>
      <c r="AU813" s="11">
        <f t="shared" si="651"/>
        <v>0</v>
      </c>
      <c r="AV813" s="12"/>
      <c r="AW813" s="11">
        <f t="shared" si="652"/>
        <v>0</v>
      </c>
      <c r="AX813" s="12">
        <f t="shared" si="653"/>
        <v>0</v>
      </c>
      <c r="AY813" s="11">
        <f t="shared" si="654"/>
        <v>0</v>
      </c>
      <c r="AZ813" s="12">
        <f t="shared" si="655"/>
        <v>0</v>
      </c>
      <c r="BA813" s="11">
        <f t="shared" si="656"/>
        <v>0</v>
      </c>
      <c r="BB813" s="12"/>
      <c r="BC813" s="11">
        <f t="shared" si="657"/>
        <v>0</v>
      </c>
      <c r="BD813" s="12">
        <f t="shared" si="658"/>
        <v>0</v>
      </c>
      <c r="BE813" s="11">
        <f t="shared" si="659"/>
        <v>0</v>
      </c>
      <c r="BF813" s="12">
        <f t="shared" si="660"/>
        <v>0</v>
      </c>
      <c r="BG813" s="11">
        <f t="shared" si="661"/>
        <v>0</v>
      </c>
      <c r="BH813" s="12"/>
      <c r="BI813" s="11">
        <f t="shared" si="662"/>
        <v>0</v>
      </c>
      <c r="BJ813" s="12">
        <f t="shared" si="663"/>
        <v>0</v>
      </c>
      <c r="BK813" s="11">
        <f t="shared" si="664"/>
        <v>0</v>
      </c>
      <c r="BL813" s="12">
        <f t="shared" si="665"/>
        <v>0</v>
      </c>
      <c r="BM813" s="11">
        <f t="shared" si="666"/>
        <v>0</v>
      </c>
      <c r="BN813" s="12"/>
      <c r="BO813" s="11">
        <f t="shared" si="667"/>
        <v>0</v>
      </c>
      <c r="BP813" s="12">
        <f t="shared" si="668"/>
        <v>0</v>
      </c>
      <c r="BQ813" s="11">
        <f t="shared" si="669"/>
        <v>0</v>
      </c>
      <c r="BR813" s="12">
        <f t="shared" si="670"/>
        <v>0</v>
      </c>
      <c r="BS813" s="11">
        <f t="shared" si="671"/>
        <v>0</v>
      </c>
    </row>
    <row r="814" spans="1:71" x14ac:dyDescent="0.25">
      <c r="A814" s="21">
        <f t="shared" si="672"/>
        <v>16.190416666666412</v>
      </c>
      <c r="B814" s="7" t="s">
        <v>93</v>
      </c>
      <c r="C814" t="s">
        <v>71</v>
      </c>
      <c r="E814" s="8" t="s">
        <v>73</v>
      </c>
      <c r="F814" s="8"/>
      <c r="H814" s="8"/>
      <c r="I814" s="8"/>
      <c r="J814" s="8"/>
      <c r="K814" s="8"/>
      <c r="L814" s="9" t="s">
        <v>72</v>
      </c>
      <c r="M814" s="11">
        <f t="shared" si="622"/>
        <v>0</v>
      </c>
      <c r="N814" s="12">
        <f t="shared" si="636"/>
        <v>0</v>
      </c>
      <c r="O814" s="11">
        <f t="shared" si="623"/>
        <v>0</v>
      </c>
      <c r="P814" s="12">
        <f t="shared" si="637"/>
        <v>0</v>
      </c>
      <c r="Q814" s="11">
        <f t="shared" si="624"/>
        <v>0</v>
      </c>
      <c r="R814" s="12"/>
      <c r="S814" s="11">
        <f t="shared" si="625"/>
        <v>0</v>
      </c>
      <c r="T814" s="12">
        <f t="shared" si="638"/>
        <v>0</v>
      </c>
      <c r="U814" s="11">
        <f t="shared" si="626"/>
        <v>0</v>
      </c>
      <c r="V814" s="12">
        <f t="shared" si="639"/>
        <v>0</v>
      </c>
      <c r="W814" s="11">
        <f t="shared" si="627"/>
        <v>0</v>
      </c>
      <c r="X814" s="12"/>
      <c r="Y814" s="11">
        <f t="shared" si="628"/>
        <v>0</v>
      </c>
      <c r="Z814" s="12">
        <f t="shared" si="640"/>
        <v>0</v>
      </c>
      <c r="AA814" s="11">
        <f t="shared" si="629"/>
        <v>0</v>
      </c>
      <c r="AB814" s="12">
        <f t="shared" si="641"/>
        <v>0</v>
      </c>
      <c r="AC814" s="11">
        <f t="shared" si="630"/>
        <v>1.9999999999999574E-2</v>
      </c>
      <c r="AD814" s="12"/>
      <c r="AE814" s="11">
        <f t="shared" si="631"/>
        <v>0</v>
      </c>
      <c r="AF814" s="12">
        <f t="shared" si="642"/>
        <v>0</v>
      </c>
      <c r="AG814" s="11">
        <f t="shared" si="632"/>
        <v>0</v>
      </c>
      <c r="AH814" s="12">
        <f t="shared" si="643"/>
        <v>0</v>
      </c>
      <c r="AI814" s="11">
        <f t="shared" si="633"/>
        <v>0</v>
      </c>
      <c r="AJ814" s="12"/>
      <c r="AK814" s="11">
        <f t="shared" si="634"/>
        <v>0</v>
      </c>
      <c r="AL814" s="12">
        <f t="shared" si="644"/>
        <v>0</v>
      </c>
      <c r="AM814" s="11">
        <f t="shared" si="635"/>
        <v>0</v>
      </c>
      <c r="AN814" s="12">
        <f t="shared" si="645"/>
        <v>0</v>
      </c>
      <c r="AO814" s="11">
        <f t="shared" si="646"/>
        <v>0</v>
      </c>
      <c r="AP814" s="12"/>
      <c r="AQ814" s="11">
        <f t="shared" si="647"/>
        <v>0</v>
      </c>
      <c r="AR814" s="12">
        <f t="shared" si="648"/>
        <v>0</v>
      </c>
      <c r="AS814" s="11">
        <f t="shared" si="649"/>
        <v>0</v>
      </c>
      <c r="AT814" s="12">
        <f t="shared" si="650"/>
        <v>0</v>
      </c>
      <c r="AU814" s="11">
        <f t="shared" si="651"/>
        <v>0</v>
      </c>
      <c r="AV814" s="12"/>
      <c r="AW814" s="11">
        <f t="shared" si="652"/>
        <v>0</v>
      </c>
      <c r="AX814" s="12">
        <f t="shared" si="653"/>
        <v>0</v>
      </c>
      <c r="AY814" s="11">
        <f t="shared" si="654"/>
        <v>0</v>
      </c>
      <c r="AZ814" s="12">
        <f t="shared" si="655"/>
        <v>0</v>
      </c>
      <c r="BA814" s="11">
        <f t="shared" si="656"/>
        <v>0</v>
      </c>
      <c r="BB814" s="12"/>
      <c r="BC814" s="11">
        <f t="shared" si="657"/>
        <v>0</v>
      </c>
      <c r="BD814" s="12">
        <f t="shared" si="658"/>
        <v>0</v>
      </c>
      <c r="BE814" s="11">
        <f t="shared" si="659"/>
        <v>0</v>
      </c>
      <c r="BF814" s="12">
        <f t="shared" si="660"/>
        <v>0</v>
      </c>
      <c r="BG814" s="11">
        <f t="shared" si="661"/>
        <v>0</v>
      </c>
      <c r="BH814" s="12"/>
      <c r="BI814" s="11">
        <f t="shared" si="662"/>
        <v>0</v>
      </c>
      <c r="BJ814" s="12">
        <f t="shared" si="663"/>
        <v>0</v>
      </c>
      <c r="BK814" s="11">
        <f t="shared" si="664"/>
        <v>0</v>
      </c>
      <c r="BL814" s="12">
        <f t="shared" si="665"/>
        <v>0</v>
      </c>
      <c r="BM814" s="11">
        <f t="shared" si="666"/>
        <v>0</v>
      </c>
      <c r="BN814" s="12"/>
      <c r="BO814" s="11">
        <f t="shared" si="667"/>
        <v>0</v>
      </c>
      <c r="BP814" s="12">
        <f t="shared" si="668"/>
        <v>0</v>
      </c>
      <c r="BQ814" s="11">
        <f t="shared" si="669"/>
        <v>16.190416666666412</v>
      </c>
      <c r="BR814" s="12">
        <f t="shared" si="670"/>
        <v>1</v>
      </c>
      <c r="BS814" s="11">
        <f t="shared" si="671"/>
        <v>0</v>
      </c>
    </row>
    <row r="815" spans="1:71" x14ac:dyDescent="0.25">
      <c r="A815" s="21">
        <f t="shared" si="672"/>
        <v>16.210416666666411</v>
      </c>
      <c r="B815" s="7"/>
      <c r="C815" t="s">
        <v>71</v>
      </c>
      <c r="E815" s="8" t="s">
        <v>73</v>
      </c>
      <c r="F815" s="8"/>
      <c r="H815" s="8"/>
      <c r="I815" s="8"/>
      <c r="J815" s="8"/>
      <c r="K815" s="8"/>
      <c r="L815" s="8"/>
      <c r="M815" s="11">
        <f t="shared" si="622"/>
        <v>0</v>
      </c>
      <c r="N815" s="12">
        <f t="shared" si="636"/>
        <v>0</v>
      </c>
      <c r="O815" s="11">
        <f t="shared" si="623"/>
        <v>0</v>
      </c>
      <c r="P815" s="12">
        <f t="shared" si="637"/>
        <v>0</v>
      </c>
      <c r="Q815" s="11">
        <f t="shared" si="624"/>
        <v>0</v>
      </c>
      <c r="R815" s="12"/>
      <c r="S815" s="11">
        <f t="shared" si="625"/>
        <v>0</v>
      </c>
      <c r="T815" s="12">
        <f t="shared" si="638"/>
        <v>0</v>
      </c>
      <c r="U815" s="11">
        <f t="shared" si="626"/>
        <v>0</v>
      </c>
      <c r="V815" s="12">
        <f t="shared" si="639"/>
        <v>0</v>
      </c>
      <c r="W815" s="11">
        <f t="shared" si="627"/>
        <v>0</v>
      </c>
      <c r="X815" s="12"/>
      <c r="Y815" s="11">
        <f t="shared" si="628"/>
        <v>0</v>
      </c>
      <c r="Z815" s="12">
        <f t="shared" si="640"/>
        <v>0</v>
      </c>
      <c r="AA815" s="11">
        <f t="shared" si="629"/>
        <v>0</v>
      </c>
      <c r="AB815" s="12">
        <f t="shared" si="641"/>
        <v>0</v>
      </c>
      <c r="AC815" s="11">
        <f t="shared" si="630"/>
        <v>1.9999999999999574E-2</v>
      </c>
      <c r="AD815" s="12"/>
      <c r="AE815" s="11">
        <f t="shared" si="631"/>
        <v>0</v>
      </c>
      <c r="AF815" s="12">
        <f t="shared" si="642"/>
        <v>0</v>
      </c>
      <c r="AG815" s="11">
        <f t="shared" si="632"/>
        <v>0</v>
      </c>
      <c r="AH815" s="12">
        <f t="shared" si="643"/>
        <v>0</v>
      </c>
      <c r="AI815" s="11">
        <f t="shared" si="633"/>
        <v>0</v>
      </c>
      <c r="AJ815" s="12"/>
      <c r="AK815" s="11">
        <f t="shared" si="634"/>
        <v>0</v>
      </c>
      <c r="AL815" s="12">
        <f t="shared" si="644"/>
        <v>0</v>
      </c>
      <c r="AM815" s="11">
        <f t="shared" si="635"/>
        <v>0</v>
      </c>
      <c r="AN815" s="12">
        <f t="shared" si="645"/>
        <v>0</v>
      </c>
      <c r="AO815" s="11">
        <f t="shared" si="646"/>
        <v>0</v>
      </c>
      <c r="AP815" s="12"/>
      <c r="AQ815" s="11">
        <f t="shared" si="647"/>
        <v>0</v>
      </c>
      <c r="AR815" s="12">
        <f t="shared" si="648"/>
        <v>0</v>
      </c>
      <c r="AS815" s="11">
        <f t="shared" si="649"/>
        <v>0</v>
      </c>
      <c r="AT815" s="12">
        <f t="shared" si="650"/>
        <v>0</v>
      </c>
      <c r="AU815" s="11">
        <f t="shared" si="651"/>
        <v>0</v>
      </c>
      <c r="AV815" s="12"/>
      <c r="AW815" s="11">
        <f t="shared" si="652"/>
        <v>0</v>
      </c>
      <c r="AX815" s="12">
        <f t="shared" si="653"/>
        <v>0</v>
      </c>
      <c r="AY815" s="11">
        <f t="shared" si="654"/>
        <v>0</v>
      </c>
      <c r="AZ815" s="12">
        <f t="shared" si="655"/>
        <v>0</v>
      </c>
      <c r="BA815" s="11">
        <f t="shared" si="656"/>
        <v>0</v>
      </c>
      <c r="BB815" s="12"/>
      <c r="BC815" s="11">
        <f t="shared" si="657"/>
        <v>0</v>
      </c>
      <c r="BD815" s="12">
        <f t="shared" si="658"/>
        <v>0</v>
      </c>
      <c r="BE815" s="11">
        <f t="shared" si="659"/>
        <v>0</v>
      </c>
      <c r="BF815" s="12">
        <f t="shared" si="660"/>
        <v>0</v>
      </c>
      <c r="BG815" s="11">
        <f t="shared" si="661"/>
        <v>0</v>
      </c>
      <c r="BH815" s="12"/>
      <c r="BI815" s="11">
        <f t="shared" si="662"/>
        <v>0</v>
      </c>
      <c r="BJ815" s="12">
        <f t="shared" si="663"/>
        <v>0</v>
      </c>
      <c r="BK815" s="11">
        <f t="shared" si="664"/>
        <v>0</v>
      </c>
      <c r="BL815" s="12">
        <f t="shared" si="665"/>
        <v>0</v>
      </c>
      <c r="BM815" s="11">
        <f t="shared" si="666"/>
        <v>0</v>
      </c>
      <c r="BN815" s="12"/>
      <c r="BO815" s="11">
        <f t="shared" si="667"/>
        <v>0</v>
      </c>
      <c r="BP815" s="12">
        <f t="shared" si="668"/>
        <v>0</v>
      </c>
      <c r="BQ815" s="11">
        <f t="shared" si="669"/>
        <v>0</v>
      </c>
      <c r="BR815" s="12">
        <f t="shared" si="670"/>
        <v>0</v>
      </c>
      <c r="BS815" s="11">
        <f t="shared" si="671"/>
        <v>0</v>
      </c>
    </row>
    <row r="816" spans="1:71" x14ac:dyDescent="0.25">
      <c r="A816" s="21">
        <f t="shared" si="672"/>
        <v>16.230416666666411</v>
      </c>
      <c r="B816" s="7"/>
      <c r="C816" t="s">
        <v>71</v>
      </c>
      <c r="E816" s="8" t="s">
        <v>73</v>
      </c>
      <c r="F816" s="8"/>
      <c r="H816" s="8"/>
      <c r="L816" s="8"/>
      <c r="M816" s="11">
        <f t="shared" si="622"/>
        <v>0</v>
      </c>
      <c r="N816" s="12">
        <f t="shared" si="636"/>
        <v>0</v>
      </c>
      <c r="O816" s="11">
        <f t="shared" si="623"/>
        <v>0</v>
      </c>
      <c r="P816" s="12">
        <f t="shared" si="637"/>
        <v>0</v>
      </c>
      <c r="Q816" s="11">
        <f t="shared" si="624"/>
        <v>0</v>
      </c>
      <c r="R816" s="12"/>
      <c r="S816" s="11">
        <f t="shared" si="625"/>
        <v>0</v>
      </c>
      <c r="T816" s="12">
        <f t="shared" si="638"/>
        <v>0</v>
      </c>
      <c r="U816" s="11">
        <f t="shared" si="626"/>
        <v>0</v>
      </c>
      <c r="V816" s="12">
        <f t="shared" si="639"/>
        <v>0</v>
      </c>
      <c r="W816" s="11">
        <f t="shared" si="627"/>
        <v>0</v>
      </c>
      <c r="X816" s="12"/>
      <c r="Y816" s="11">
        <f t="shared" si="628"/>
        <v>0</v>
      </c>
      <c r="Z816" s="12">
        <f t="shared" si="640"/>
        <v>0</v>
      </c>
      <c r="AA816" s="11">
        <f t="shared" si="629"/>
        <v>0</v>
      </c>
      <c r="AB816" s="12">
        <f t="shared" si="641"/>
        <v>0</v>
      </c>
      <c r="AC816" s="11">
        <f t="shared" si="630"/>
        <v>1.9999999999999574E-2</v>
      </c>
      <c r="AD816" s="12"/>
      <c r="AE816" s="11">
        <f t="shared" si="631"/>
        <v>0</v>
      </c>
      <c r="AF816" s="12">
        <f t="shared" si="642"/>
        <v>0</v>
      </c>
      <c r="AG816" s="11">
        <f t="shared" si="632"/>
        <v>0</v>
      </c>
      <c r="AH816" s="12">
        <f t="shared" si="643"/>
        <v>0</v>
      </c>
      <c r="AI816" s="11">
        <f t="shared" si="633"/>
        <v>0</v>
      </c>
      <c r="AJ816" s="12"/>
      <c r="AK816" s="11">
        <f t="shared" si="634"/>
        <v>0</v>
      </c>
      <c r="AL816" s="12">
        <f t="shared" si="644"/>
        <v>0</v>
      </c>
      <c r="AM816" s="11">
        <f t="shared" si="635"/>
        <v>0</v>
      </c>
      <c r="AN816" s="12">
        <f t="shared" si="645"/>
        <v>0</v>
      </c>
      <c r="AO816" s="11">
        <f t="shared" si="646"/>
        <v>0</v>
      </c>
      <c r="AP816" s="12"/>
      <c r="AQ816" s="11">
        <f t="shared" si="647"/>
        <v>0</v>
      </c>
      <c r="AR816" s="12">
        <f t="shared" si="648"/>
        <v>0</v>
      </c>
      <c r="AS816" s="11">
        <f t="shared" si="649"/>
        <v>0</v>
      </c>
      <c r="AT816" s="12">
        <f t="shared" si="650"/>
        <v>0</v>
      </c>
      <c r="AU816" s="11">
        <f t="shared" si="651"/>
        <v>0</v>
      </c>
      <c r="AV816" s="12"/>
      <c r="AW816" s="11">
        <f t="shared" si="652"/>
        <v>0</v>
      </c>
      <c r="AX816" s="12">
        <f t="shared" si="653"/>
        <v>0</v>
      </c>
      <c r="AY816" s="11">
        <f t="shared" si="654"/>
        <v>0</v>
      </c>
      <c r="AZ816" s="12">
        <f t="shared" si="655"/>
        <v>0</v>
      </c>
      <c r="BA816" s="11">
        <f t="shared" si="656"/>
        <v>0</v>
      </c>
      <c r="BB816" s="12"/>
      <c r="BC816" s="11">
        <f t="shared" si="657"/>
        <v>0</v>
      </c>
      <c r="BD816" s="12">
        <f t="shared" si="658"/>
        <v>0</v>
      </c>
      <c r="BE816" s="11">
        <f t="shared" si="659"/>
        <v>0</v>
      </c>
      <c r="BF816" s="12">
        <f t="shared" si="660"/>
        <v>0</v>
      </c>
      <c r="BG816" s="11">
        <f t="shared" si="661"/>
        <v>0</v>
      </c>
      <c r="BH816" s="12"/>
      <c r="BI816" s="11">
        <f t="shared" si="662"/>
        <v>0</v>
      </c>
      <c r="BJ816" s="12">
        <f t="shared" si="663"/>
        <v>0</v>
      </c>
      <c r="BK816" s="11">
        <f t="shared" si="664"/>
        <v>0</v>
      </c>
      <c r="BL816" s="12">
        <f t="shared" si="665"/>
        <v>0</v>
      </c>
      <c r="BM816" s="11">
        <f t="shared" si="666"/>
        <v>0</v>
      </c>
      <c r="BN816" s="12"/>
      <c r="BO816" s="11">
        <f t="shared" si="667"/>
        <v>0</v>
      </c>
      <c r="BP816" s="12">
        <f t="shared" si="668"/>
        <v>0</v>
      </c>
      <c r="BQ816" s="11">
        <f t="shared" si="669"/>
        <v>0</v>
      </c>
      <c r="BR816" s="12">
        <f t="shared" si="670"/>
        <v>0</v>
      </c>
      <c r="BS816" s="11">
        <f t="shared" si="671"/>
        <v>0</v>
      </c>
    </row>
    <row r="817" spans="1:71" x14ac:dyDescent="0.25">
      <c r="A817" s="21">
        <f t="shared" si="672"/>
        <v>16.25041666666641</v>
      </c>
      <c r="B817" s="7"/>
      <c r="C817" t="s">
        <v>71</v>
      </c>
      <c r="E817" s="8" t="s">
        <v>73</v>
      </c>
      <c r="F817" s="8"/>
      <c r="G817" s="9"/>
      <c r="L817" s="8"/>
      <c r="M817" s="11">
        <f t="shared" si="622"/>
        <v>0</v>
      </c>
      <c r="N817" s="12">
        <f t="shared" si="636"/>
        <v>0</v>
      </c>
      <c r="O817" s="11">
        <f t="shared" si="623"/>
        <v>0</v>
      </c>
      <c r="P817" s="12">
        <f t="shared" si="637"/>
        <v>0</v>
      </c>
      <c r="Q817" s="11">
        <f t="shared" si="624"/>
        <v>0</v>
      </c>
      <c r="R817" s="12"/>
      <c r="S817" s="11">
        <f t="shared" si="625"/>
        <v>0</v>
      </c>
      <c r="T817" s="12">
        <f t="shared" si="638"/>
        <v>0</v>
      </c>
      <c r="U817" s="11">
        <f t="shared" si="626"/>
        <v>0</v>
      </c>
      <c r="V817" s="12">
        <f t="shared" si="639"/>
        <v>0</v>
      </c>
      <c r="W817" s="11">
        <f t="shared" si="627"/>
        <v>0</v>
      </c>
      <c r="X817" s="12"/>
      <c r="Y817" s="11">
        <f t="shared" si="628"/>
        <v>0</v>
      </c>
      <c r="Z817" s="12">
        <f t="shared" si="640"/>
        <v>0</v>
      </c>
      <c r="AA817" s="11">
        <f t="shared" si="629"/>
        <v>0</v>
      </c>
      <c r="AB817" s="12">
        <f t="shared" si="641"/>
        <v>0</v>
      </c>
      <c r="AC817" s="11">
        <f t="shared" si="630"/>
        <v>1.9999999999999574E-2</v>
      </c>
      <c r="AD817" s="12"/>
      <c r="AE817" s="11">
        <f t="shared" si="631"/>
        <v>0</v>
      </c>
      <c r="AF817" s="12">
        <f t="shared" si="642"/>
        <v>0</v>
      </c>
      <c r="AG817" s="11">
        <f t="shared" si="632"/>
        <v>0</v>
      </c>
      <c r="AH817" s="12">
        <f t="shared" si="643"/>
        <v>0</v>
      </c>
      <c r="AI817" s="11">
        <f t="shared" si="633"/>
        <v>0</v>
      </c>
      <c r="AJ817" s="12"/>
      <c r="AK817" s="11">
        <f t="shared" si="634"/>
        <v>0</v>
      </c>
      <c r="AL817" s="12">
        <f t="shared" si="644"/>
        <v>0</v>
      </c>
      <c r="AM817" s="11">
        <f t="shared" si="635"/>
        <v>0</v>
      </c>
      <c r="AN817" s="12">
        <f t="shared" si="645"/>
        <v>0</v>
      </c>
      <c r="AO817" s="11">
        <f t="shared" si="646"/>
        <v>0</v>
      </c>
      <c r="AP817" s="12"/>
      <c r="AQ817" s="11">
        <f t="shared" si="647"/>
        <v>0</v>
      </c>
      <c r="AR817" s="12">
        <f t="shared" si="648"/>
        <v>0</v>
      </c>
      <c r="AS817" s="11">
        <f t="shared" si="649"/>
        <v>0</v>
      </c>
      <c r="AT817" s="12">
        <f t="shared" si="650"/>
        <v>0</v>
      </c>
      <c r="AU817" s="11">
        <f t="shared" si="651"/>
        <v>0</v>
      </c>
      <c r="AV817" s="12"/>
      <c r="AW817" s="11">
        <f t="shared" si="652"/>
        <v>0</v>
      </c>
      <c r="AX817" s="12">
        <f t="shared" si="653"/>
        <v>0</v>
      </c>
      <c r="AY817" s="11">
        <f t="shared" si="654"/>
        <v>0</v>
      </c>
      <c r="AZ817" s="12">
        <f t="shared" si="655"/>
        <v>0</v>
      </c>
      <c r="BA817" s="11">
        <f t="shared" si="656"/>
        <v>0</v>
      </c>
      <c r="BB817" s="12"/>
      <c r="BC817" s="11">
        <f t="shared" si="657"/>
        <v>0</v>
      </c>
      <c r="BD817" s="12">
        <f t="shared" si="658"/>
        <v>0</v>
      </c>
      <c r="BE817" s="11">
        <f t="shared" si="659"/>
        <v>0</v>
      </c>
      <c r="BF817" s="12">
        <f t="shared" si="660"/>
        <v>0</v>
      </c>
      <c r="BG817" s="11">
        <f t="shared" si="661"/>
        <v>0</v>
      </c>
      <c r="BH817" s="12"/>
      <c r="BI817" s="11">
        <f t="shared" si="662"/>
        <v>0</v>
      </c>
      <c r="BJ817" s="12">
        <f t="shared" si="663"/>
        <v>0</v>
      </c>
      <c r="BK817" s="11">
        <f t="shared" si="664"/>
        <v>0</v>
      </c>
      <c r="BL817" s="12">
        <f t="shared" si="665"/>
        <v>0</v>
      </c>
      <c r="BM817" s="11">
        <f t="shared" si="666"/>
        <v>0</v>
      </c>
      <c r="BN817" s="12"/>
      <c r="BO817" s="11">
        <f t="shared" si="667"/>
        <v>0</v>
      </c>
      <c r="BP817" s="12">
        <f t="shared" si="668"/>
        <v>0</v>
      </c>
      <c r="BQ817" s="11">
        <f t="shared" si="669"/>
        <v>0</v>
      </c>
      <c r="BR817" s="12">
        <f t="shared" si="670"/>
        <v>0</v>
      </c>
      <c r="BS817" s="11">
        <f t="shared" si="671"/>
        <v>0</v>
      </c>
    </row>
    <row r="818" spans="1:71" x14ac:dyDescent="0.25">
      <c r="A818" s="21">
        <f t="shared" si="672"/>
        <v>16.27041666666641</v>
      </c>
      <c r="B818" s="7"/>
      <c r="C818" t="s">
        <v>71</v>
      </c>
      <c r="E818" s="8" t="s">
        <v>73</v>
      </c>
      <c r="F818" s="8"/>
      <c r="M818" s="11">
        <f t="shared" si="622"/>
        <v>0</v>
      </c>
      <c r="N818" s="12">
        <f t="shared" si="636"/>
        <v>0</v>
      </c>
      <c r="O818" s="11">
        <f t="shared" si="623"/>
        <v>0</v>
      </c>
      <c r="P818" s="12">
        <f t="shared" si="637"/>
        <v>0</v>
      </c>
      <c r="Q818" s="11">
        <f t="shared" si="624"/>
        <v>0</v>
      </c>
      <c r="R818" s="12"/>
      <c r="S818" s="11">
        <f t="shared" si="625"/>
        <v>0</v>
      </c>
      <c r="T818" s="12">
        <f t="shared" si="638"/>
        <v>0</v>
      </c>
      <c r="U818" s="11">
        <f t="shared" si="626"/>
        <v>0</v>
      </c>
      <c r="V818" s="12">
        <f t="shared" si="639"/>
        <v>0</v>
      </c>
      <c r="W818" s="11">
        <f t="shared" si="627"/>
        <v>0</v>
      </c>
      <c r="X818" s="12"/>
      <c r="Y818" s="11">
        <f t="shared" si="628"/>
        <v>0</v>
      </c>
      <c r="Z818" s="12">
        <f t="shared" si="640"/>
        <v>0</v>
      </c>
      <c r="AA818" s="11">
        <f t="shared" si="629"/>
        <v>0</v>
      </c>
      <c r="AB818" s="12">
        <f t="shared" si="641"/>
        <v>0</v>
      </c>
      <c r="AC818" s="11">
        <f t="shared" si="630"/>
        <v>1.9999999999999574E-2</v>
      </c>
      <c r="AD818" s="12"/>
      <c r="AE818" s="11">
        <f t="shared" si="631"/>
        <v>0</v>
      </c>
      <c r="AF818" s="12">
        <f t="shared" si="642"/>
        <v>0</v>
      </c>
      <c r="AG818" s="11">
        <f t="shared" si="632"/>
        <v>0</v>
      </c>
      <c r="AH818" s="12">
        <f t="shared" si="643"/>
        <v>0</v>
      </c>
      <c r="AI818" s="11">
        <f t="shared" si="633"/>
        <v>0</v>
      </c>
      <c r="AJ818" s="12"/>
      <c r="AK818" s="11">
        <f t="shared" si="634"/>
        <v>0</v>
      </c>
      <c r="AL818" s="12">
        <f t="shared" si="644"/>
        <v>0</v>
      </c>
      <c r="AM818" s="11">
        <f t="shared" si="635"/>
        <v>0</v>
      </c>
      <c r="AN818" s="12">
        <f t="shared" si="645"/>
        <v>0</v>
      </c>
      <c r="AO818" s="11">
        <f t="shared" si="646"/>
        <v>0</v>
      </c>
      <c r="AP818" s="12"/>
      <c r="AQ818" s="11">
        <f t="shared" si="647"/>
        <v>0</v>
      </c>
      <c r="AR818" s="12">
        <f t="shared" si="648"/>
        <v>0</v>
      </c>
      <c r="AS818" s="11">
        <f t="shared" si="649"/>
        <v>0</v>
      </c>
      <c r="AT818" s="12">
        <f t="shared" si="650"/>
        <v>0</v>
      </c>
      <c r="AU818" s="11">
        <f t="shared" si="651"/>
        <v>0</v>
      </c>
      <c r="AV818" s="12"/>
      <c r="AW818" s="11">
        <f t="shared" si="652"/>
        <v>0</v>
      </c>
      <c r="AX818" s="12">
        <f t="shared" si="653"/>
        <v>0</v>
      </c>
      <c r="AY818" s="11">
        <f t="shared" si="654"/>
        <v>0</v>
      </c>
      <c r="AZ818" s="12">
        <f t="shared" si="655"/>
        <v>0</v>
      </c>
      <c r="BA818" s="11">
        <f t="shared" si="656"/>
        <v>0</v>
      </c>
      <c r="BB818" s="12"/>
      <c r="BC818" s="11">
        <f t="shared" si="657"/>
        <v>0</v>
      </c>
      <c r="BD818" s="12">
        <f t="shared" si="658"/>
        <v>0</v>
      </c>
      <c r="BE818" s="11">
        <f t="shared" si="659"/>
        <v>0</v>
      </c>
      <c r="BF818" s="12">
        <f t="shared" si="660"/>
        <v>0</v>
      </c>
      <c r="BG818" s="11">
        <f t="shared" si="661"/>
        <v>0</v>
      </c>
      <c r="BH818" s="12"/>
      <c r="BI818" s="11">
        <f t="shared" si="662"/>
        <v>0</v>
      </c>
      <c r="BJ818" s="12">
        <f t="shared" si="663"/>
        <v>0</v>
      </c>
      <c r="BK818" s="11">
        <f t="shared" si="664"/>
        <v>0</v>
      </c>
      <c r="BL818" s="12">
        <f t="shared" si="665"/>
        <v>0</v>
      </c>
      <c r="BM818" s="11">
        <f t="shared" si="666"/>
        <v>0</v>
      </c>
      <c r="BN818" s="12"/>
      <c r="BO818" s="11">
        <f t="shared" si="667"/>
        <v>0</v>
      </c>
      <c r="BP818" s="12">
        <f t="shared" si="668"/>
        <v>0</v>
      </c>
      <c r="BQ818" s="11">
        <f t="shared" si="669"/>
        <v>0</v>
      </c>
      <c r="BR818" s="12">
        <f t="shared" si="670"/>
        <v>0</v>
      </c>
      <c r="BS818" s="11">
        <f t="shared" si="671"/>
        <v>0</v>
      </c>
    </row>
    <row r="819" spans="1:71" x14ac:dyDescent="0.25">
      <c r="A819" s="21">
        <f t="shared" si="672"/>
        <v>16.29041666666641</v>
      </c>
      <c r="B819" s="7" t="s">
        <v>75</v>
      </c>
      <c r="C819" s="9" t="s">
        <v>72</v>
      </c>
      <c r="E819" t="s">
        <v>71</v>
      </c>
      <c r="G819" s="8"/>
      <c r="M819" s="11">
        <f t="shared" si="622"/>
        <v>0</v>
      </c>
      <c r="N819" s="12">
        <f t="shared" si="636"/>
        <v>0</v>
      </c>
      <c r="O819" s="11">
        <f t="shared" si="623"/>
        <v>16.29041666666641</v>
      </c>
      <c r="P819" s="12">
        <f t="shared" si="637"/>
        <v>1</v>
      </c>
      <c r="Q819" s="11">
        <f t="shared" si="624"/>
        <v>0</v>
      </c>
      <c r="R819" s="12"/>
      <c r="S819" s="11">
        <f t="shared" si="625"/>
        <v>0</v>
      </c>
      <c r="T819" s="12">
        <f t="shared" si="638"/>
        <v>0</v>
      </c>
      <c r="U819" s="11">
        <f t="shared" si="626"/>
        <v>0</v>
      </c>
      <c r="V819" s="12">
        <f t="shared" si="639"/>
        <v>0</v>
      </c>
      <c r="W819" s="11">
        <f t="shared" si="627"/>
        <v>0</v>
      </c>
      <c r="X819" s="12"/>
      <c r="Y819" s="11">
        <f t="shared" si="628"/>
        <v>0</v>
      </c>
      <c r="Z819" s="12">
        <f t="shared" si="640"/>
        <v>0</v>
      </c>
      <c r="AA819" s="11">
        <f t="shared" si="629"/>
        <v>0</v>
      </c>
      <c r="AB819" s="12">
        <f t="shared" si="641"/>
        <v>0</v>
      </c>
      <c r="AC819" s="11">
        <f t="shared" si="630"/>
        <v>0</v>
      </c>
      <c r="AD819" s="12"/>
      <c r="AE819" s="11">
        <f t="shared" si="631"/>
        <v>0</v>
      </c>
      <c r="AF819" s="12">
        <f t="shared" si="642"/>
        <v>0</v>
      </c>
      <c r="AG819" s="11">
        <f t="shared" si="632"/>
        <v>0</v>
      </c>
      <c r="AH819" s="12">
        <f t="shared" si="643"/>
        <v>0</v>
      </c>
      <c r="AI819" s="11">
        <f t="shared" si="633"/>
        <v>0</v>
      </c>
      <c r="AJ819" s="12"/>
      <c r="AK819" s="11">
        <f t="shared" si="634"/>
        <v>0</v>
      </c>
      <c r="AL819" s="12">
        <f t="shared" si="644"/>
        <v>0</v>
      </c>
      <c r="AM819" s="11">
        <f t="shared" si="635"/>
        <v>0</v>
      </c>
      <c r="AN819" s="12">
        <f t="shared" si="645"/>
        <v>0</v>
      </c>
      <c r="AO819" s="11">
        <f t="shared" si="646"/>
        <v>0</v>
      </c>
      <c r="AP819" s="12"/>
      <c r="AQ819" s="11">
        <f t="shared" si="647"/>
        <v>0</v>
      </c>
      <c r="AR819" s="12">
        <f t="shared" si="648"/>
        <v>0</v>
      </c>
      <c r="AS819" s="11">
        <f t="shared" si="649"/>
        <v>0</v>
      </c>
      <c r="AT819" s="12">
        <f t="shared" si="650"/>
        <v>0</v>
      </c>
      <c r="AU819" s="11">
        <f t="shared" si="651"/>
        <v>0</v>
      </c>
      <c r="AV819" s="12"/>
      <c r="AW819" s="11">
        <f t="shared" si="652"/>
        <v>0</v>
      </c>
      <c r="AX819" s="12">
        <f t="shared" si="653"/>
        <v>0</v>
      </c>
      <c r="AY819" s="11">
        <f t="shared" si="654"/>
        <v>0</v>
      </c>
      <c r="AZ819" s="12">
        <f t="shared" si="655"/>
        <v>0</v>
      </c>
      <c r="BA819" s="11">
        <f t="shared" si="656"/>
        <v>0</v>
      </c>
      <c r="BB819" s="12"/>
      <c r="BC819" s="11">
        <f t="shared" si="657"/>
        <v>0</v>
      </c>
      <c r="BD819" s="12">
        <f t="shared" si="658"/>
        <v>0</v>
      </c>
      <c r="BE819" s="11">
        <f t="shared" si="659"/>
        <v>0</v>
      </c>
      <c r="BF819" s="12">
        <f t="shared" si="660"/>
        <v>0</v>
      </c>
      <c r="BG819" s="11">
        <f t="shared" si="661"/>
        <v>0</v>
      </c>
      <c r="BH819" s="12"/>
      <c r="BI819" s="11">
        <f t="shared" si="662"/>
        <v>0</v>
      </c>
      <c r="BJ819" s="12">
        <f t="shared" si="663"/>
        <v>0</v>
      </c>
      <c r="BK819" s="11">
        <f t="shared" si="664"/>
        <v>0</v>
      </c>
      <c r="BL819" s="12">
        <f t="shared" si="665"/>
        <v>0</v>
      </c>
      <c r="BM819" s="11">
        <f t="shared" si="666"/>
        <v>0</v>
      </c>
      <c r="BN819" s="12"/>
      <c r="BO819" s="11">
        <f t="shared" si="667"/>
        <v>0</v>
      </c>
      <c r="BP819" s="12">
        <f t="shared" si="668"/>
        <v>0</v>
      </c>
      <c r="BQ819" s="11">
        <f t="shared" si="669"/>
        <v>0</v>
      </c>
      <c r="BR819" s="12">
        <f t="shared" si="670"/>
        <v>0</v>
      </c>
      <c r="BS819" s="11">
        <f t="shared" si="671"/>
        <v>0</v>
      </c>
    </row>
    <row r="820" spans="1:71" x14ac:dyDescent="0.25">
      <c r="A820" s="21">
        <f t="shared" si="672"/>
        <v>16.310416666666409</v>
      </c>
      <c r="B820" s="7"/>
      <c r="C820" s="8"/>
      <c r="E820" t="s">
        <v>71</v>
      </c>
      <c r="G820" s="8"/>
      <c r="L820" s="9"/>
      <c r="M820" s="11">
        <f t="shared" si="622"/>
        <v>0</v>
      </c>
      <c r="N820" s="12">
        <f t="shared" si="636"/>
        <v>0</v>
      </c>
      <c r="O820" s="11">
        <f t="shared" si="623"/>
        <v>0</v>
      </c>
      <c r="P820" s="12">
        <f t="shared" si="637"/>
        <v>0</v>
      </c>
      <c r="Q820" s="11">
        <f t="shared" si="624"/>
        <v>0</v>
      </c>
      <c r="R820" s="12"/>
      <c r="S820" s="11">
        <f t="shared" si="625"/>
        <v>0</v>
      </c>
      <c r="T820" s="12">
        <f t="shared" si="638"/>
        <v>0</v>
      </c>
      <c r="U820" s="11">
        <f t="shared" si="626"/>
        <v>0</v>
      </c>
      <c r="V820" s="12">
        <f t="shared" si="639"/>
        <v>0</v>
      </c>
      <c r="W820" s="11">
        <f t="shared" si="627"/>
        <v>0</v>
      </c>
      <c r="X820" s="12"/>
      <c r="Y820" s="11">
        <f t="shared" si="628"/>
        <v>0</v>
      </c>
      <c r="Z820" s="12">
        <f t="shared" si="640"/>
        <v>0</v>
      </c>
      <c r="AA820" s="11">
        <f t="shared" si="629"/>
        <v>0</v>
      </c>
      <c r="AB820" s="12">
        <f t="shared" si="641"/>
        <v>0</v>
      </c>
      <c r="AC820" s="11">
        <f t="shared" si="630"/>
        <v>0</v>
      </c>
      <c r="AD820" s="12"/>
      <c r="AE820" s="11">
        <f t="shared" si="631"/>
        <v>0</v>
      </c>
      <c r="AF820" s="12">
        <f t="shared" si="642"/>
        <v>0</v>
      </c>
      <c r="AG820" s="11">
        <f t="shared" si="632"/>
        <v>0</v>
      </c>
      <c r="AH820" s="12">
        <f t="shared" si="643"/>
        <v>0</v>
      </c>
      <c r="AI820" s="11">
        <f t="shared" si="633"/>
        <v>0</v>
      </c>
      <c r="AJ820" s="12"/>
      <c r="AK820" s="11">
        <f t="shared" si="634"/>
        <v>0</v>
      </c>
      <c r="AL820" s="12">
        <f t="shared" si="644"/>
        <v>0</v>
      </c>
      <c r="AM820" s="11">
        <f t="shared" si="635"/>
        <v>0</v>
      </c>
      <c r="AN820" s="12">
        <f t="shared" si="645"/>
        <v>0</v>
      </c>
      <c r="AO820" s="11">
        <f t="shared" si="646"/>
        <v>0</v>
      </c>
      <c r="AP820" s="12"/>
      <c r="AQ820" s="11">
        <f t="shared" si="647"/>
        <v>0</v>
      </c>
      <c r="AR820" s="12">
        <f t="shared" si="648"/>
        <v>0</v>
      </c>
      <c r="AS820" s="11">
        <f t="shared" si="649"/>
        <v>0</v>
      </c>
      <c r="AT820" s="12">
        <f t="shared" si="650"/>
        <v>0</v>
      </c>
      <c r="AU820" s="11">
        <f t="shared" si="651"/>
        <v>0</v>
      </c>
      <c r="AV820" s="12"/>
      <c r="AW820" s="11">
        <f t="shared" si="652"/>
        <v>0</v>
      </c>
      <c r="AX820" s="12">
        <f t="shared" si="653"/>
        <v>0</v>
      </c>
      <c r="AY820" s="11">
        <f t="shared" si="654"/>
        <v>0</v>
      </c>
      <c r="AZ820" s="12">
        <f t="shared" si="655"/>
        <v>0</v>
      </c>
      <c r="BA820" s="11">
        <f t="shared" si="656"/>
        <v>0</v>
      </c>
      <c r="BB820" s="12"/>
      <c r="BC820" s="11">
        <f t="shared" si="657"/>
        <v>0</v>
      </c>
      <c r="BD820" s="12">
        <f t="shared" si="658"/>
        <v>0</v>
      </c>
      <c r="BE820" s="11">
        <f t="shared" si="659"/>
        <v>0</v>
      </c>
      <c r="BF820" s="12">
        <f t="shared" si="660"/>
        <v>0</v>
      </c>
      <c r="BG820" s="11">
        <f t="shared" si="661"/>
        <v>0</v>
      </c>
      <c r="BH820" s="12"/>
      <c r="BI820" s="11">
        <f t="shared" si="662"/>
        <v>0</v>
      </c>
      <c r="BJ820" s="12">
        <f t="shared" si="663"/>
        <v>0</v>
      </c>
      <c r="BK820" s="11">
        <f t="shared" si="664"/>
        <v>0</v>
      </c>
      <c r="BL820" s="12">
        <f t="shared" si="665"/>
        <v>0</v>
      </c>
      <c r="BM820" s="11">
        <f t="shared" si="666"/>
        <v>0</v>
      </c>
      <c r="BN820" s="12"/>
      <c r="BO820" s="11">
        <f t="shared" si="667"/>
        <v>0</v>
      </c>
      <c r="BP820" s="12">
        <f t="shared" si="668"/>
        <v>0</v>
      </c>
      <c r="BQ820" s="11">
        <f t="shared" si="669"/>
        <v>0</v>
      </c>
      <c r="BR820" s="12">
        <f t="shared" si="670"/>
        <v>0</v>
      </c>
      <c r="BS820" s="11">
        <f t="shared" si="671"/>
        <v>0</v>
      </c>
    </row>
    <row r="821" spans="1:71" x14ac:dyDescent="0.25">
      <c r="A821" s="21">
        <f t="shared" si="672"/>
        <v>16.330416666666409</v>
      </c>
      <c r="B821" s="7"/>
      <c r="D821" s="9"/>
      <c r="E821" t="s">
        <v>71</v>
      </c>
      <c r="G821" s="8"/>
      <c r="L821" s="8"/>
      <c r="M821" s="11">
        <f t="shared" si="622"/>
        <v>0</v>
      </c>
      <c r="N821" s="12">
        <f t="shared" si="636"/>
        <v>0</v>
      </c>
      <c r="O821" s="11">
        <f t="shared" si="623"/>
        <v>0</v>
      </c>
      <c r="P821" s="12">
        <f t="shared" si="637"/>
        <v>0</v>
      </c>
      <c r="Q821" s="11">
        <f t="shared" si="624"/>
        <v>0</v>
      </c>
      <c r="R821" s="12"/>
      <c r="S821" s="11">
        <f t="shared" si="625"/>
        <v>0</v>
      </c>
      <c r="T821" s="12">
        <f t="shared" si="638"/>
        <v>0</v>
      </c>
      <c r="U821" s="11">
        <f t="shared" si="626"/>
        <v>0</v>
      </c>
      <c r="V821" s="12">
        <f t="shared" si="639"/>
        <v>0</v>
      </c>
      <c r="W821" s="11">
        <f t="shared" si="627"/>
        <v>0</v>
      </c>
      <c r="X821" s="12"/>
      <c r="Y821" s="11">
        <f t="shared" si="628"/>
        <v>0</v>
      </c>
      <c r="Z821" s="12">
        <f t="shared" si="640"/>
        <v>0</v>
      </c>
      <c r="AA821" s="11">
        <f t="shared" si="629"/>
        <v>0</v>
      </c>
      <c r="AB821" s="12">
        <f t="shared" si="641"/>
        <v>0</v>
      </c>
      <c r="AC821" s="11">
        <f t="shared" si="630"/>
        <v>0</v>
      </c>
      <c r="AD821" s="12"/>
      <c r="AE821" s="11">
        <f t="shared" si="631"/>
        <v>0</v>
      </c>
      <c r="AF821" s="12">
        <f t="shared" si="642"/>
        <v>0</v>
      </c>
      <c r="AG821" s="11">
        <f t="shared" si="632"/>
        <v>0</v>
      </c>
      <c r="AH821" s="12">
        <f t="shared" si="643"/>
        <v>0</v>
      </c>
      <c r="AI821" s="11">
        <f t="shared" si="633"/>
        <v>0</v>
      </c>
      <c r="AJ821" s="12"/>
      <c r="AK821" s="11">
        <f t="shared" si="634"/>
        <v>0</v>
      </c>
      <c r="AL821" s="12">
        <f t="shared" si="644"/>
        <v>0</v>
      </c>
      <c r="AM821" s="11">
        <f t="shared" si="635"/>
        <v>0</v>
      </c>
      <c r="AN821" s="12">
        <f t="shared" si="645"/>
        <v>0</v>
      </c>
      <c r="AO821" s="11">
        <f t="shared" si="646"/>
        <v>0</v>
      </c>
      <c r="AP821" s="12"/>
      <c r="AQ821" s="11">
        <f t="shared" si="647"/>
        <v>0</v>
      </c>
      <c r="AR821" s="12">
        <f t="shared" si="648"/>
        <v>0</v>
      </c>
      <c r="AS821" s="11">
        <f t="shared" si="649"/>
        <v>0</v>
      </c>
      <c r="AT821" s="12">
        <f t="shared" si="650"/>
        <v>0</v>
      </c>
      <c r="AU821" s="11">
        <f t="shared" si="651"/>
        <v>0</v>
      </c>
      <c r="AV821" s="12"/>
      <c r="AW821" s="11">
        <f t="shared" si="652"/>
        <v>0</v>
      </c>
      <c r="AX821" s="12">
        <f t="shared" si="653"/>
        <v>0</v>
      </c>
      <c r="AY821" s="11">
        <f t="shared" si="654"/>
        <v>0</v>
      </c>
      <c r="AZ821" s="12">
        <f t="shared" si="655"/>
        <v>0</v>
      </c>
      <c r="BA821" s="11">
        <f t="shared" si="656"/>
        <v>0</v>
      </c>
      <c r="BB821" s="12"/>
      <c r="BC821" s="11">
        <f t="shared" si="657"/>
        <v>0</v>
      </c>
      <c r="BD821" s="12">
        <f t="shared" si="658"/>
        <v>0</v>
      </c>
      <c r="BE821" s="11">
        <f t="shared" si="659"/>
        <v>0</v>
      </c>
      <c r="BF821" s="12">
        <f t="shared" si="660"/>
        <v>0</v>
      </c>
      <c r="BG821" s="11">
        <f t="shared" si="661"/>
        <v>0</v>
      </c>
      <c r="BH821" s="12"/>
      <c r="BI821" s="11">
        <f t="shared" si="662"/>
        <v>0</v>
      </c>
      <c r="BJ821" s="12">
        <f t="shared" si="663"/>
        <v>0</v>
      </c>
      <c r="BK821" s="11">
        <f t="shared" si="664"/>
        <v>0</v>
      </c>
      <c r="BL821" s="12">
        <f t="shared" si="665"/>
        <v>0</v>
      </c>
      <c r="BM821" s="11">
        <f t="shared" si="666"/>
        <v>0</v>
      </c>
      <c r="BN821" s="12"/>
      <c r="BO821" s="11">
        <f t="shared" si="667"/>
        <v>0</v>
      </c>
      <c r="BP821" s="12">
        <f t="shared" si="668"/>
        <v>0</v>
      </c>
      <c r="BQ821" s="11">
        <f t="shared" si="669"/>
        <v>0</v>
      </c>
      <c r="BR821" s="12">
        <f t="shared" si="670"/>
        <v>0</v>
      </c>
      <c r="BS821" s="11">
        <f t="shared" si="671"/>
        <v>0</v>
      </c>
    </row>
    <row r="822" spans="1:71" x14ac:dyDescent="0.25">
      <c r="A822" s="21">
        <f t="shared" si="672"/>
        <v>16.350416666666408</v>
      </c>
      <c r="B822" s="7"/>
      <c r="D822" s="8"/>
      <c r="E822" t="s">
        <v>71</v>
      </c>
      <c r="G822" s="8"/>
      <c r="L822" s="8"/>
      <c r="M822" s="11">
        <f t="shared" si="622"/>
        <v>0</v>
      </c>
      <c r="N822" s="12">
        <f t="shared" si="636"/>
        <v>0</v>
      </c>
      <c r="O822" s="11">
        <f t="shared" si="623"/>
        <v>0</v>
      </c>
      <c r="P822" s="12">
        <f t="shared" si="637"/>
        <v>0</v>
      </c>
      <c r="Q822" s="11">
        <f t="shared" si="624"/>
        <v>0</v>
      </c>
      <c r="R822" s="12"/>
      <c r="S822" s="11">
        <f t="shared" si="625"/>
        <v>0</v>
      </c>
      <c r="T822" s="12">
        <f t="shared" si="638"/>
        <v>0</v>
      </c>
      <c r="U822" s="11">
        <f t="shared" si="626"/>
        <v>0</v>
      </c>
      <c r="V822" s="12">
        <f t="shared" si="639"/>
        <v>0</v>
      </c>
      <c r="W822" s="11">
        <f t="shared" si="627"/>
        <v>0</v>
      </c>
      <c r="X822" s="12"/>
      <c r="Y822" s="11">
        <f t="shared" si="628"/>
        <v>0</v>
      </c>
      <c r="Z822" s="12">
        <f t="shared" si="640"/>
        <v>0</v>
      </c>
      <c r="AA822" s="11">
        <f t="shared" si="629"/>
        <v>0</v>
      </c>
      <c r="AB822" s="12">
        <f t="shared" si="641"/>
        <v>0</v>
      </c>
      <c r="AC822" s="11">
        <f t="shared" si="630"/>
        <v>0</v>
      </c>
      <c r="AD822" s="12"/>
      <c r="AE822" s="11">
        <f t="shared" si="631"/>
        <v>0</v>
      </c>
      <c r="AF822" s="12">
        <f t="shared" si="642"/>
        <v>0</v>
      </c>
      <c r="AG822" s="11">
        <f t="shared" si="632"/>
        <v>0</v>
      </c>
      <c r="AH822" s="12">
        <f t="shared" si="643"/>
        <v>0</v>
      </c>
      <c r="AI822" s="11">
        <f t="shared" si="633"/>
        <v>0</v>
      </c>
      <c r="AJ822" s="12"/>
      <c r="AK822" s="11">
        <f t="shared" si="634"/>
        <v>0</v>
      </c>
      <c r="AL822" s="12">
        <f t="shared" si="644"/>
        <v>0</v>
      </c>
      <c r="AM822" s="11">
        <f t="shared" si="635"/>
        <v>0</v>
      </c>
      <c r="AN822" s="12">
        <f t="shared" si="645"/>
        <v>0</v>
      </c>
      <c r="AO822" s="11">
        <f t="shared" si="646"/>
        <v>0</v>
      </c>
      <c r="AP822" s="12"/>
      <c r="AQ822" s="11">
        <f t="shared" si="647"/>
        <v>0</v>
      </c>
      <c r="AR822" s="12">
        <f t="shared" si="648"/>
        <v>0</v>
      </c>
      <c r="AS822" s="11">
        <f t="shared" si="649"/>
        <v>0</v>
      </c>
      <c r="AT822" s="12">
        <f t="shared" si="650"/>
        <v>0</v>
      </c>
      <c r="AU822" s="11">
        <f t="shared" si="651"/>
        <v>0</v>
      </c>
      <c r="AV822" s="12"/>
      <c r="AW822" s="11">
        <f t="shared" si="652"/>
        <v>0</v>
      </c>
      <c r="AX822" s="12">
        <f t="shared" si="653"/>
        <v>0</v>
      </c>
      <c r="AY822" s="11">
        <f t="shared" si="654"/>
        <v>0</v>
      </c>
      <c r="AZ822" s="12">
        <f t="shared" si="655"/>
        <v>0</v>
      </c>
      <c r="BA822" s="11">
        <f t="shared" si="656"/>
        <v>0</v>
      </c>
      <c r="BB822" s="12"/>
      <c r="BC822" s="11">
        <f t="shared" si="657"/>
        <v>0</v>
      </c>
      <c r="BD822" s="12">
        <f t="shared" si="658"/>
        <v>0</v>
      </c>
      <c r="BE822" s="11">
        <f t="shared" si="659"/>
        <v>0</v>
      </c>
      <c r="BF822" s="12">
        <f t="shared" si="660"/>
        <v>0</v>
      </c>
      <c r="BG822" s="11">
        <f t="shared" si="661"/>
        <v>0</v>
      </c>
      <c r="BH822" s="12"/>
      <c r="BI822" s="11">
        <f t="shared" si="662"/>
        <v>0</v>
      </c>
      <c r="BJ822" s="12">
        <f t="shared" si="663"/>
        <v>0</v>
      </c>
      <c r="BK822" s="11">
        <f t="shared" si="664"/>
        <v>0</v>
      </c>
      <c r="BL822" s="12">
        <f t="shared" si="665"/>
        <v>0</v>
      </c>
      <c r="BM822" s="11">
        <f t="shared" si="666"/>
        <v>0</v>
      </c>
      <c r="BN822" s="12"/>
      <c r="BO822" s="11">
        <f t="shared" si="667"/>
        <v>0</v>
      </c>
      <c r="BP822" s="12">
        <f t="shared" si="668"/>
        <v>0</v>
      </c>
      <c r="BQ822" s="11">
        <f t="shared" si="669"/>
        <v>0</v>
      </c>
      <c r="BR822" s="12">
        <f t="shared" si="670"/>
        <v>0</v>
      </c>
      <c r="BS822" s="11">
        <f t="shared" si="671"/>
        <v>0</v>
      </c>
    </row>
    <row r="823" spans="1:71" x14ac:dyDescent="0.25">
      <c r="A823" s="21">
        <f t="shared" si="672"/>
        <v>16.370416666666408</v>
      </c>
      <c r="B823" s="7"/>
      <c r="D823" s="8"/>
      <c r="E823" t="s">
        <v>71</v>
      </c>
      <c r="G823" s="8"/>
      <c r="L823" s="8"/>
      <c r="M823" s="11">
        <f t="shared" si="622"/>
        <v>0</v>
      </c>
      <c r="N823" s="12">
        <f t="shared" si="636"/>
        <v>0</v>
      </c>
      <c r="O823" s="11">
        <f t="shared" si="623"/>
        <v>0</v>
      </c>
      <c r="P823" s="12">
        <f t="shared" si="637"/>
        <v>0</v>
      </c>
      <c r="Q823" s="11">
        <f t="shared" si="624"/>
        <v>0</v>
      </c>
      <c r="R823" s="12"/>
      <c r="S823" s="11">
        <f t="shared" si="625"/>
        <v>0</v>
      </c>
      <c r="T823" s="12">
        <f t="shared" si="638"/>
        <v>0</v>
      </c>
      <c r="U823" s="11">
        <f t="shared" si="626"/>
        <v>0</v>
      </c>
      <c r="V823" s="12">
        <f t="shared" si="639"/>
        <v>0</v>
      </c>
      <c r="W823" s="11">
        <f t="shared" si="627"/>
        <v>0</v>
      </c>
      <c r="X823" s="12"/>
      <c r="Y823" s="11">
        <f t="shared" si="628"/>
        <v>0</v>
      </c>
      <c r="Z823" s="12">
        <f t="shared" si="640"/>
        <v>0</v>
      </c>
      <c r="AA823" s="11">
        <f t="shared" si="629"/>
        <v>0</v>
      </c>
      <c r="AB823" s="12">
        <f t="shared" si="641"/>
        <v>0</v>
      </c>
      <c r="AC823" s="11">
        <f t="shared" si="630"/>
        <v>0</v>
      </c>
      <c r="AD823" s="12"/>
      <c r="AE823" s="11">
        <f t="shared" si="631"/>
        <v>0</v>
      </c>
      <c r="AF823" s="12">
        <f t="shared" si="642"/>
        <v>0</v>
      </c>
      <c r="AG823" s="11">
        <f t="shared" si="632"/>
        <v>0</v>
      </c>
      <c r="AH823" s="12">
        <f t="shared" si="643"/>
        <v>0</v>
      </c>
      <c r="AI823" s="11">
        <f t="shared" si="633"/>
        <v>0</v>
      </c>
      <c r="AJ823" s="12"/>
      <c r="AK823" s="11">
        <f t="shared" si="634"/>
        <v>0</v>
      </c>
      <c r="AL823" s="12">
        <f t="shared" si="644"/>
        <v>0</v>
      </c>
      <c r="AM823" s="11">
        <f t="shared" si="635"/>
        <v>0</v>
      </c>
      <c r="AN823" s="12">
        <f t="shared" si="645"/>
        <v>0</v>
      </c>
      <c r="AO823" s="11">
        <f t="shared" si="646"/>
        <v>0</v>
      </c>
      <c r="AP823" s="12"/>
      <c r="AQ823" s="11">
        <f t="shared" si="647"/>
        <v>0</v>
      </c>
      <c r="AR823" s="12">
        <f t="shared" si="648"/>
        <v>0</v>
      </c>
      <c r="AS823" s="11">
        <f t="shared" si="649"/>
        <v>0</v>
      </c>
      <c r="AT823" s="12">
        <f t="shared" si="650"/>
        <v>0</v>
      </c>
      <c r="AU823" s="11">
        <f t="shared" si="651"/>
        <v>0</v>
      </c>
      <c r="AV823" s="12"/>
      <c r="AW823" s="11">
        <f t="shared" si="652"/>
        <v>0</v>
      </c>
      <c r="AX823" s="12">
        <f t="shared" si="653"/>
        <v>0</v>
      </c>
      <c r="AY823" s="11">
        <f t="shared" si="654"/>
        <v>0</v>
      </c>
      <c r="AZ823" s="12">
        <f t="shared" si="655"/>
        <v>0</v>
      </c>
      <c r="BA823" s="11">
        <f t="shared" si="656"/>
        <v>0</v>
      </c>
      <c r="BB823" s="12"/>
      <c r="BC823" s="11">
        <f t="shared" si="657"/>
        <v>0</v>
      </c>
      <c r="BD823" s="12">
        <f t="shared" si="658"/>
        <v>0</v>
      </c>
      <c r="BE823" s="11">
        <f t="shared" si="659"/>
        <v>0</v>
      </c>
      <c r="BF823" s="12">
        <f t="shared" si="660"/>
        <v>0</v>
      </c>
      <c r="BG823" s="11">
        <f t="shared" si="661"/>
        <v>0</v>
      </c>
      <c r="BH823" s="12"/>
      <c r="BI823" s="11">
        <f t="shared" si="662"/>
        <v>0</v>
      </c>
      <c r="BJ823" s="12">
        <f t="shared" si="663"/>
        <v>0</v>
      </c>
      <c r="BK823" s="11">
        <f t="shared" si="664"/>
        <v>0</v>
      </c>
      <c r="BL823" s="12">
        <f t="shared" si="665"/>
        <v>0</v>
      </c>
      <c r="BM823" s="11">
        <f t="shared" si="666"/>
        <v>0</v>
      </c>
      <c r="BN823" s="12"/>
      <c r="BO823" s="11">
        <f t="shared" si="667"/>
        <v>0</v>
      </c>
      <c r="BP823" s="12">
        <f t="shared" si="668"/>
        <v>0</v>
      </c>
      <c r="BQ823" s="11">
        <f t="shared" si="669"/>
        <v>0</v>
      </c>
      <c r="BR823" s="12">
        <f t="shared" si="670"/>
        <v>0</v>
      </c>
      <c r="BS823" s="11">
        <f t="shared" si="671"/>
        <v>0</v>
      </c>
    </row>
    <row r="824" spans="1:71" x14ac:dyDescent="0.25">
      <c r="A824" s="21">
        <f t="shared" si="672"/>
        <v>16.390416666666408</v>
      </c>
      <c r="B824" s="7" t="s">
        <v>88</v>
      </c>
      <c r="D824" s="8"/>
      <c r="E824" s="9" t="s">
        <v>72</v>
      </c>
      <c r="G824" s="8"/>
      <c r="L824" s="8"/>
      <c r="M824" s="11">
        <f t="shared" si="622"/>
        <v>0</v>
      </c>
      <c r="N824" s="12">
        <f t="shared" si="636"/>
        <v>0</v>
      </c>
      <c r="O824" s="11">
        <f t="shared" si="623"/>
        <v>0</v>
      </c>
      <c r="P824" s="12">
        <f t="shared" si="637"/>
        <v>0</v>
      </c>
      <c r="Q824" s="11">
        <f t="shared" si="624"/>
        <v>0</v>
      </c>
      <c r="R824" s="12"/>
      <c r="S824" s="11">
        <f t="shared" si="625"/>
        <v>0</v>
      </c>
      <c r="T824" s="12">
        <f t="shared" si="638"/>
        <v>0</v>
      </c>
      <c r="U824" s="11">
        <f t="shared" si="626"/>
        <v>0</v>
      </c>
      <c r="V824" s="12">
        <f t="shared" si="639"/>
        <v>0</v>
      </c>
      <c r="W824" s="11">
        <f t="shared" si="627"/>
        <v>0</v>
      </c>
      <c r="X824" s="12"/>
      <c r="Y824" s="11">
        <f t="shared" si="628"/>
        <v>0</v>
      </c>
      <c r="Z824" s="12">
        <f t="shared" si="640"/>
        <v>0</v>
      </c>
      <c r="AA824" s="11">
        <f t="shared" si="629"/>
        <v>16.390416666666408</v>
      </c>
      <c r="AB824" s="12">
        <f t="shared" si="641"/>
        <v>1</v>
      </c>
      <c r="AC824" s="11">
        <f t="shared" si="630"/>
        <v>0</v>
      </c>
      <c r="AD824" s="12"/>
      <c r="AE824" s="11">
        <f t="shared" si="631"/>
        <v>0</v>
      </c>
      <c r="AF824" s="12">
        <f t="shared" si="642"/>
        <v>0</v>
      </c>
      <c r="AG824" s="11">
        <f t="shared" si="632"/>
        <v>0</v>
      </c>
      <c r="AH824" s="12">
        <f t="shared" si="643"/>
        <v>0</v>
      </c>
      <c r="AI824" s="11">
        <f t="shared" si="633"/>
        <v>0</v>
      </c>
      <c r="AJ824" s="12"/>
      <c r="AK824" s="11">
        <f t="shared" si="634"/>
        <v>0</v>
      </c>
      <c r="AL824" s="12">
        <f t="shared" si="644"/>
        <v>0</v>
      </c>
      <c r="AM824" s="11">
        <f t="shared" si="635"/>
        <v>0</v>
      </c>
      <c r="AN824" s="12">
        <f t="shared" si="645"/>
        <v>0</v>
      </c>
      <c r="AO824" s="11">
        <f t="shared" si="646"/>
        <v>0</v>
      </c>
      <c r="AP824" s="12"/>
      <c r="AQ824" s="11">
        <f t="shared" si="647"/>
        <v>0</v>
      </c>
      <c r="AR824" s="12">
        <f t="shared" si="648"/>
        <v>0</v>
      </c>
      <c r="AS824" s="11">
        <f t="shared" si="649"/>
        <v>0</v>
      </c>
      <c r="AT824" s="12">
        <f t="shared" si="650"/>
        <v>0</v>
      </c>
      <c r="AU824" s="11">
        <f t="shared" si="651"/>
        <v>0</v>
      </c>
      <c r="AV824" s="12"/>
      <c r="AW824" s="11">
        <f t="shared" si="652"/>
        <v>0</v>
      </c>
      <c r="AX824" s="12">
        <f t="shared" si="653"/>
        <v>0</v>
      </c>
      <c r="AY824" s="11">
        <f t="shared" si="654"/>
        <v>0</v>
      </c>
      <c r="AZ824" s="12">
        <f t="shared" si="655"/>
        <v>0</v>
      </c>
      <c r="BA824" s="11">
        <f t="shared" si="656"/>
        <v>0</v>
      </c>
      <c r="BB824" s="12"/>
      <c r="BC824" s="11">
        <f t="shared" si="657"/>
        <v>0</v>
      </c>
      <c r="BD824" s="12">
        <f t="shared" si="658"/>
        <v>0</v>
      </c>
      <c r="BE824" s="11">
        <f t="shared" si="659"/>
        <v>0</v>
      </c>
      <c r="BF824" s="12">
        <f t="shared" si="660"/>
        <v>0</v>
      </c>
      <c r="BG824" s="11">
        <f t="shared" si="661"/>
        <v>0</v>
      </c>
      <c r="BH824" s="12"/>
      <c r="BI824" s="11">
        <f t="shared" si="662"/>
        <v>0</v>
      </c>
      <c r="BJ824" s="12">
        <f t="shared" si="663"/>
        <v>0</v>
      </c>
      <c r="BK824" s="11">
        <f t="shared" si="664"/>
        <v>0</v>
      </c>
      <c r="BL824" s="12">
        <f t="shared" si="665"/>
        <v>0</v>
      </c>
      <c r="BM824" s="11">
        <f t="shared" si="666"/>
        <v>0</v>
      </c>
      <c r="BN824" s="12"/>
      <c r="BO824" s="11">
        <f t="shared" si="667"/>
        <v>0</v>
      </c>
      <c r="BP824" s="12">
        <f t="shared" si="668"/>
        <v>0</v>
      </c>
      <c r="BQ824" s="11">
        <f t="shared" si="669"/>
        <v>0</v>
      </c>
      <c r="BR824" s="12">
        <f t="shared" si="670"/>
        <v>0</v>
      </c>
      <c r="BS824" s="11">
        <f t="shared" si="671"/>
        <v>0</v>
      </c>
    </row>
    <row r="825" spans="1:71" x14ac:dyDescent="0.25">
      <c r="A825" s="21">
        <f t="shared" si="672"/>
        <v>16.410416666666407</v>
      </c>
      <c r="B825" s="7" t="s">
        <v>78</v>
      </c>
      <c r="F825" t="s">
        <v>71</v>
      </c>
      <c r="M825" s="11">
        <f t="shared" si="622"/>
        <v>0</v>
      </c>
      <c r="N825" s="12">
        <f t="shared" si="636"/>
        <v>0</v>
      </c>
      <c r="O825" s="11">
        <f t="shared" si="623"/>
        <v>0</v>
      </c>
      <c r="P825" s="12">
        <f t="shared" si="637"/>
        <v>0</v>
      </c>
      <c r="Q825" s="11">
        <f t="shared" si="624"/>
        <v>0</v>
      </c>
      <c r="R825" s="12"/>
      <c r="S825" s="11">
        <f t="shared" si="625"/>
        <v>0</v>
      </c>
      <c r="T825" s="12">
        <f t="shared" si="638"/>
        <v>0</v>
      </c>
      <c r="U825" s="11">
        <v>1</v>
      </c>
      <c r="V825" s="12">
        <f t="shared" si="639"/>
        <v>1</v>
      </c>
      <c r="W825" s="11">
        <f t="shared" si="627"/>
        <v>0</v>
      </c>
      <c r="X825" s="12"/>
      <c r="Y825" s="11">
        <f t="shared" si="628"/>
        <v>0</v>
      </c>
      <c r="Z825" s="12">
        <f t="shared" si="640"/>
        <v>0</v>
      </c>
      <c r="AA825" s="11">
        <f t="shared" si="629"/>
        <v>0</v>
      </c>
      <c r="AB825" s="12">
        <f t="shared" si="641"/>
        <v>0</v>
      </c>
      <c r="AC825" s="11">
        <f t="shared" si="630"/>
        <v>0</v>
      </c>
      <c r="AD825" s="12"/>
      <c r="AE825" s="11">
        <f t="shared" si="631"/>
        <v>16.410416666666407</v>
      </c>
      <c r="AF825" s="12">
        <f t="shared" si="642"/>
        <v>1</v>
      </c>
      <c r="AG825" s="11">
        <f t="shared" si="632"/>
        <v>0</v>
      </c>
      <c r="AH825" s="12">
        <f t="shared" si="643"/>
        <v>0</v>
      </c>
      <c r="AI825" s="11">
        <f t="shared" si="633"/>
        <v>0</v>
      </c>
      <c r="AJ825" s="12"/>
      <c r="AK825" s="11">
        <f t="shared" si="634"/>
        <v>0</v>
      </c>
      <c r="AL825" s="12">
        <f t="shared" si="644"/>
        <v>0</v>
      </c>
      <c r="AM825" s="11">
        <f t="shared" si="635"/>
        <v>0</v>
      </c>
      <c r="AN825" s="12">
        <f t="shared" si="645"/>
        <v>0</v>
      </c>
      <c r="AO825" s="11">
        <f t="shared" si="646"/>
        <v>0</v>
      </c>
      <c r="AP825" s="12"/>
      <c r="AQ825" s="11">
        <f t="shared" si="647"/>
        <v>0</v>
      </c>
      <c r="AR825" s="12">
        <f t="shared" si="648"/>
        <v>0</v>
      </c>
      <c r="AS825" s="11">
        <f t="shared" si="649"/>
        <v>0</v>
      </c>
      <c r="AT825" s="12">
        <f t="shared" si="650"/>
        <v>0</v>
      </c>
      <c r="AU825" s="11">
        <f t="shared" si="651"/>
        <v>0</v>
      </c>
      <c r="AV825" s="12"/>
      <c r="AW825" s="11">
        <f t="shared" si="652"/>
        <v>0</v>
      </c>
      <c r="AX825" s="12">
        <f t="shared" si="653"/>
        <v>0</v>
      </c>
      <c r="AY825" s="11">
        <f t="shared" si="654"/>
        <v>0</v>
      </c>
      <c r="AZ825" s="12">
        <f t="shared" si="655"/>
        <v>0</v>
      </c>
      <c r="BA825" s="11">
        <f t="shared" si="656"/>
        <v>0</v>
      </c>
      <c r="BB825" s="12"/>
      <c r="BC825" s="11">
        <f t="shared" si="657"/>
        <v>0</v>
      </c>
      <c r="BD825" s="12">
        <f t="shared" si="658"/>
        <v>0</v>
      </c>
      <c r="BE825" s="11">
        <f t="shared" si="659"/>
        <v>0</v>
      </c>
      <c r="BF825" s="12">
        <f t="shared" si="660"/>
        <v>0</v>
      </c>
      <c r="BG825" s="11">
        <f t="shared" si="661"/>
        <v>0</v>
      </c>
      <c r="BH825" s="12"/>
      <c r="BI825" s="11">
        <f t="shared" si="662"/>
        <v>0</v>
      </c>
      <c r="BJ825" s="12">
        <f t="shared" si="663"/>
        <v>0</v>
      </c>
      <c r="BK825" s="11">
        <f t="shared" si="664"/>
        <v>0</v>
      </c>
      <c r="BL825" s="12">
        <f t="shared" si="665"/>
        <v>0</v>
      </c>
      <c r="BM825" s="11">
        <f t="shared" si="666"/>
        <v>0</v>
      </c>
      <c r="BN825" s="12"/>
      <c r="BO825" s="11">
        <f t="shared" si="667"/>
        <v>0</v>
      </c>
      <c r="BP825" s="12">
        <f t="shared" si="668"/>
        <v>0</v>
      </c>
      <c r="BQ825" s="11">
        <f t="shared" si="669"/>
        <v>0</v>
      </c>
      <c r="BR825" s="12">
        <f t="shared" si="670"/>
        <v>0</v>
      </c>
      <c r="BS825" s="11">
        <f t="shared" si="671"/>
        <v>0</v>
      </c>
    </row>
    <row r="826" spans="1:71" x14ac:dyDescent="0.25">
      <c r="A826" s="21">
        <f t="shared" si="672"/>
        <v>16.430416666666407</v>
      </c>
      <c r="B826" s="7"/>
      <c r="F826" t="s">
        <v>71</v>
      </c>
      <c r="H826" s="8"/>
      <c r="J826" s="8"/>
      <c r="K826" s="8"/>
      <c r="L826" s="8"/>
      <c r="M826" s="11">
        <f t="shared" si="622"/>
        <v>0</v>
      </c>
      <c r="N826" s="12">
        <f t="shared" si="636"/>
        <v>0</v>
      </c>
      <c r="O826" s="11">
        <f t="shared" si="623"/>
        <v>0</v>
      </c>
      <c r="P826" s="12">
        <f t="shared" si="637"/>
        <v>0</v>
      </c>
      <c r="Q826" s="11">
        <f t="shared" si="624"/>
        <v>0</v>
      </c>
      <c r="R826" s="12"/>
      <c r="S826" s="11">
        <f t="shared" si="625"/>
        <v>0</v>
      </c>
      <c r="T826" s="12">
        <f t="shared" si="638"/>
        <v>0</v>
      </c>
      <c r="U826" s="11">
        <f t="shared" si="626"/>
        <v>0</v>
      </c>
      <c r="V826" s="12">
        <f t="shared" si="639"/>
        <v>0</v>
      </c>
      <c r="W826" s="11">
        <f t="shared" si="627"/>
        <v>0</v>
      </c>
      <c r="X826" s="12"/>
      <c r="Y826" s="11">
        <f t="shared" si="628"/>
        <v>0</v>
      </c>
      <c r="Z826" s="12">
        <f t="shared" si="640"/>
        <v>0</v>
      </c>
      <c r="AA826" s="11">
        <f t="shared" si="629"/>
        <v>0</v>
      </c>
      <c r="AB826" s="12">
        <f t="shared" si="641"/>
        <v>0</v>
      </c>
      <c r="AC826" s="11">
        <f t="shared" si="630"/>
        <v>0</v>
      </c>
      <c r="AD826" s="12"/>
      <c r="AE826" s="11">
        <f t="shared" si="631"/>
        <v>0</v>
      </c>
      <c r="AF826" s="12">
        <f t="shared" si="642"/>
        <v>0</v>
      </c>
      <c r="AG826" s="11">
        <f t="shared" si="632"/>
        <v>0</v>
      </c>
      <c r="AH826" s="12">
        <f t="shared" si="643"/>
        <v>0</v>
      </c>
      <c r="AI826" s="11">
        <f t="shared" si="633"/>
        <v>0</v>
      </c>
      <c r="AJ826" s="12"/>
      <c r="AK826" s="11">
        <f t="shared" si="634"/>
        <v>0</v>
      </c>
      <c r="AL826" s="12">
        <f t="shared" si="644"/>
        <v>0</v>
      </c>
      <c r="AM826" s="11">
        <f t="shared" si="635"/>
        <v>0</v>
      </c>
      <c r="AN826" s="12">
        <f t="shared" si="645"/>
        <v>0</v>
      </c>
      <c r="AO826" s="11">
        <f t="shared" si="646"/>
        <v>0</v>
      </c>
      <c r="AP826" s="12"/>
      <c r="AQ826" s="11">
        <f t="shared" si="647"/>
        <v>0</v>
      </c>
      <c r="AR826" s="12">
        <f t="shared" si="648"/>
        <v>0</v>
      </c>
      <c r="AS826" s="11">
        <f t="shared" si="649"/>
        <v>0</v>
      </c>
      <c r="AT826" s="12">
        <f t="shared" si="650"/>
        <v>0</v>
      </c>
      <c r="AU826" s="11">
        <f t="shared" si="651"/>
        <v>0</v>
      </c>
      <c r="AV826" s="12"/>
      <c r="AW826" s="11">
        <f t="shared" si="652"/>
        <v>0</v>
      </c>
      <c r="AX826" s="12">
        <f t="shared" si="653"/>
        <v>0</v>
      </c>
      <c r="AY826" s="11">
        <f t="shared" si="654"/>
        <v>0</v>
      </c>
      <c r="AZ826" s="12">
        <f t="shared" si="655"/>
        <v>0</v>
      </c>
      <c r="BA826" s="11">
        <f t="shared" si="656"/>
        <v>0</v>
      </c>
      <c r="BB826" s="12"/>
      <c r="BC826" s="11">
        <f t="shared" si="657"/>
        <v>0</v>
      </c>
      <c r="BD826" s="12">
        <f t="shared" si="658"/>
        <v>0</v>
      </c>
      <c r="BE826" s="11">
        <f t="shared" si="659"/>
        <v>0</v>
      </c>
      <c r="BF826" s="12">
        <f t="shared" si="660"/>
        <v>0</v>
      </c>
      <c r="BG826" s="11">
        <f t="shared" si="661"/>
        <v>0</v>
      </c>
      <c r="BH826" s="12"/>
      <c r="BI826" s="11">
        <f t="shared" si="662"/>
        <v>0</v>
      </c>
      <c r="BJ826" s="12">
        <f t="shared" si="663"/>
        <v>0</v>
      </c>
      <c r="BK826" s="11">
        <f t="shared" si="664"/>
        <v>0</v>
      </c>
      <c r="BL826" s="12">
        <f t="shared" si="665"/>
        <v>0</v>
      </c>
      <c r="BM826" s="11">
        <f t="shared" si="666"/>
        <v>0</v>
      </c>
      <c r="BN826" s="12"/>
      <c r="BO826" s="11">
        <f t="shared" si="667"/>
        <v>0</v>
      </c>
      <c r="BP826" s="12">
        <f t="shared" si="668"/>
        <v>0</v>
      </c>
      <c r="BQ826" s="11">
        <f t="shared" si="669"/>
        <v>0</v>
      </c>
      <c r="BR826" s="12">
        <f t="shared" si="670"/>
        <v>0</v>
      </c>
      <c r="BS826" s="11">
        <f t="shared" si="671"/>
        <v>0</v>
      </c>
    </row>
    <row r="827" spans="1:71" x14ac:dyDescent="0.25">
      <c r="A827" s="21">
        <f t="shared" si="672"/>
        <v>16.450416666666406</v>
      </c>
      <c r="B827" s="7" t="s">
        <v>81</v>
      </c>
      <c r="C827" s="8"/>
      <c r="F827" t="s">
        <v>71</v>
      </c>
      <c r="H827" s="8"/>
      <c r="I827" s="8" t="s">
        <v>73</v>
      </c>
      <c r="J827" s="8"/>
      <c r="K827" s="8"/>
      <c r="L827" s="8"/>
      <c r="M827" s="11">
        <f t="shared" si="622"/>
        <v>0</v>
      </c>
      <c r="N827" s="12">
        <f t="shared" si="636"/>
        <v>0</v>
      </c>
      <c r="O827" s="11">
        <f t="shared" si="623"/>
        <v>0</v>
      </c>
      <c r="P827" s="12">
        <f t="shared" si="637"/>
        <v>0</v>
      </c>
      <c r="Q827" s="11">
        <f t="shared" si="624"/>
        <v>0</v>
      </c>
      <c r="R827" s="12"/>
      <c r="S827" s="11">
        <f t="shared" si="625"/>
        <v>0</v>
      </c>
      <c r="T827" s="12">
        <f t="shared" si="638"/>
        <v>0</v>
      </c>
      <c r="U827" s="11">
        <f t="shared" si="626"/>
        <v>0</v>
      </c>
      <c r="V827" s="12">
        <f t="shared" si="639"/>
        <v>0</v>
      </c>
      <c r="W827" s="11">
        <f t="shared" si="627"/>
        <v>0</v>
      </c>
      <c r="X827" s="12"/>
      <c r="Y827" s="11">
        <f t="shared" si="628"/>
        <v>0</v>
      </c>
      <c r="Z827" s="12">
        <f t="shared" si="640"/>
        <v>0</v>
      </c>
      <c r="AA827" s="11">
        <f t="shared" si="629"/>
        <v>0</v>
      </c>
      <c r="AB827" s="12">
        <f t="shared" si="641"/>
        <v>0</v>
      </c>
      <c r="AC827" s="11">
        <f t="shared" si="630"/>
        <v>0</v>
      </c>
      <c r="AD827" s="12"/>
      <c r="AE827" s="11">
        <f t="shared" si="631"/>
        <v>0</v>
      </c>
      <c r="AF827" s="12">
        <f t="shared" si="642"/>
        <v>0</v>
      </c>
      <c r="AG827" s="11">
        <f t="shared" si="632"/>
        <v>0</v>
      </c>
      <c r="AH827" s="12">
        <f t="shared" si="643"/>
        <v>0</v>
      </c>
      <c r="AI827" s="11">
        <f t="shared" si="633"/>
        <v>0</v>
      </c>
      <c r="AJ827" s="12"/>
      <c r="AK827" s="11">
        <f t="shared" si="634"/>
        <v>0</v>
      </c>
      <c r="AL827" s="12">
        <f t="shared" si="644"/>
        <v>0</v>
      </c>
      <c r="AM827" s="11">
        <f t="shared" si="635"/>
        <v>0</v>
      </c>
      <c r="AN827" s="12">
        <f t="shared" si="645"/>
        <v>0</v>
      </c>
      <c r="AO827" s="11">
        <f t="shared" si="646"/>
        <v>0</v>
      </c>
      <c r="AP827" s="12"/>
      <c r="AQ827" s="11">
        <f t="shared" si="647"/>
        <v>0</v>
      </c>
      <c r="AR827" s="12">
        <f t="shared" si="648"/>
        <v>0</v>
      </c>
      <c r="AS827" s="11">
        <f t="shared" si="649"/>
        <v>0</v>
      </c>
      <c r="AT827" s="12">
        <f t="shared" si="650"/>
        <v>0</v>
      </c>
      <c r="AU827" s="11">
        <f t="shared" si="651"/>
        <v>0</v>
      </c>
      <c r="AV827" s="12"/>
      <c r="AW827" s="11">
        <f t="shared" si="652"/>
        <v>16.450416666666406</v>
      </c>
      <c r="AX827" s="12">
        <f t="shared" si="653"/>
        <v>1</v>
      </c>
      <c r="AY827" s="11">
        <f t="shared" si="654"/>
        <v>0</v>
      </c>
      <c r="AZ827" s="12">
        <f t="shared" si="655"/>
        <v>0</v>
      </c>
      <c r="BA827" s="11">
        <f t="shared" si="656"/>
        <v>0</v>
      </c>
      <c r="BB827" s="12"/>
      <c r="BC827" s="11">
        <f t="shared" si="657"/>
        <v>0</v>
      </c>
      <c r="BD827" s="12">
        <f t="shared" si="658"/>
        <v>0</v>
      </c>
      <c r="BE827" s="11">
        <f t="shared" si="659"/>
        <v>0</v>
      </c>
      <c r="BF827" s="12">
        <f t="shared" si="660"/>
        <v>0</v>
      </c>
      <c r="BG827" s="11">
        <f t="shared" si="661"/>
        <v>0</v>
      </c>
      <c r="BH827" s="12"/>
      <c r="BI827" s="11">
        <f t="shared" si="662"/>
        <v>0</v>
      </c>
      <c r="BJ827" s="12">
        <f t="shared" si="663"/>
        <v>0</v>
      </c>
      <c r="BK827" s="11">
        <f t="shared" si="664"/>
        <v>0</v>
      </c>
      <c r="BL827" s="12">
        <f t="shared" si="665"/>
        <v>0</v>
      </c>
      <c r="BM827" s="11">
        <f t="shared" si="666"/>
        <v>0</v>
      </c>
      <c r="BN827" s="12"/>
      <c r="BO827" s="11">
        <f t="shared" si="667"/>
        <v>0</v>
      </c>
      <c r="BP827" s="12">
        <f t="shared" si="668"/>
        <v>0</v>
      </c>
      <c r="BQ827" s="11">
        <f t="shared" si="669"/>
        <v>0</v>
      </c>
      <c r="BR827" s="12">
        <f t="shared" si="670"/>
        <v>0</v>
      </c>
      <c r="BS827" s="11">
        <f t="shared" si="671"/>
        <v>0</v>
      </c>
    </row>
    <row r="828" spans="1:71" x14ac:dyDescent="0.25">
      <c r="A828" s="21">
        <f t="shared" si="672"/>
        <v>16.470416666666406</v>
      </c>
      <c r="B828" s="7"/>
      <c r="C828" s="8"/>
      <c r="D828" s="8"/>
      <c r="F828" t="s">
        <v>71</v>
      </c>
      <c r="H828" s="8"/>
      <c r="I828" s="8" t="s">
        <v>73</v>
      </c>
      <c r="L828" s="8"/>
      <c r="M828" s="11">
        <f t="shared" si="622"/>
        <v>0</v>
      </c>
      <c r="N828" s="12">
        <f t="shared" si="636"/>
        <v>0</v>
      </c>
      <c r="O828" s="11">
        <f t="shared" si="623"/>
        <v>0</v>
      </c>
      <c r="P828" s="12">
        <f t="shared" si="637"/>
        <v>0</v>
      </c>
      <c r="Q828" s="11">
        <f t="shared" si="624"/>
        <v>0</v>
      </c>
      <c r="R828" s="12"/>
      <c r="S828" s="11">
        <f t="shared" si="625"/>
        <v>0</v>
      </c>
      <c r="T828" s="12">
        <f t="shared" si="638"/>
        <v>0</v>
      </c>
      <c r="U828" s="11">
        <f t="shared" si="626"/>
        <v>0</v>
      </c>
      <c r="V828" s="12">
        <f t="shared" si="639"/>
        <v>0</v>
      </c>
      <c r="W828" s="11">
        <f t="shared" si="627"/>
        <v>0</v>
      </c>
      <c r="X828" s="12"/>
      <c r="Y828" s="11">
        <f t="shared" si="628"/>
        <v>0</v>
      </c>
      <c r="Z828" s="12">
        <f t="shared" si="640"/>
        <v>0</v>
      </c>
      <c r="AA828" s="11">
        <f t="shared" si="629"/>
        <v>0</v>
      </c>
      <c r="AB828" s="12">
        <f t="shared" si="641"/>
        <v>0</v>
      </c>
      <c r="AC828" s="11">
        <f t="shared" si="630"/>
        <v>0</v>
      </c>
      <c r="AD828" s="12"/>
      <c r="AE828" s="11">
        <f t="shared" si="631"/>
        <v>0</v>
      </c>
      <c r="AF828" s="12">
        <f t="shared" si="642"/>
        <v>0</v>
      </c>
      <c r="AG828" s="11">
        <f t="shared" si="632"/>
        <v>0</v>
      </c>
      <c r="AH828" s="12">
        <f t="shared" si="643"/>
        <v>0</v>
      </c>
      <c r="AI828" s="11">
        <f t="shared" si="633"/>
        <v>0</v>
      </c>
      <c r="AJ828" s="12"/>
      <c r="AK828" s="11">
        <f t="shared" si="634"/>
        <v>0</v>
      </c>
      <c r="AL828" s="12">
        <f t="shared" si="644"/>
        <v>0</v>
      </c>
      <c r="AM828" s="11">
        <f t="shared" si="635"/>
        <v>0</v>
      </c>
      <c r="AN828" s="12">
        <f t="shared" si="645"/>
        <v>0</v>
      </c>
      <c r="AO828" s="11">
        <f t="shared" si="646"/>
        <v>0</v>
      </c>
      <c r="AP828" s="12"/>
      <c r="AQ828" s="11">
        <f t="shared" si="647"/>
        <v>0</v>
      </c>
      <c r="AR828" s="12">
        <f t="shared" si="648"/>
        <v>0</v>
      </c>
      <c r="AS828" s="11">
        <f t="shared" si="649"/>
        <v>0</v>
      </c>
      <c r="AT828" s="12">
        <f t="shared" si="650"/>
        <v>0</v>
      </c>
      <c r="AU828" s="11">
        <f t="shared" si="651"/>
        <v>0</v>
      </c>
      <c r="AV828" s="12"/>
      <c r="AW828" s="11">
        <f t="shared" si="652"/>
        <v>0</v>
      </c>
      <c r="AX828" s="12">
        <f t="shared" si="653"/>
        <v>0</v>
      </c>
      <c r="AY828" s="11">
        <f t="shared" si="654"/>
        <v>0</v>
      </c>
      <c r="AZ828" s="12">
        <f t="shared" si="655"/>
        <v>0</v>
      </c>
      <c r="BA828" s="11">
        <f t="shared" si="656"/>
        <v>0</v>
      </c>
      <c r="BB828" s="12"/>
      <c r="BC828" s="11">
        <f t="shared" si="657"/>
        <v>0</v>
      </c>
      <c r="BD828" s="12">
        <f t="shared" si="658"/>
        <v>0</v>
      </c>
      <c r="BE828" s="11">
        <f t="shared" si="659"/>
        <v>0</v>
      </c>
      <c r="BF828" s="12">
        <f t="shared" si="660"/>
        <v>0</v>
      </c>
      <c r="BG828" s="11">
        <f t="shared" si="661"/>
        <v>0</v>
      </c>
      <c r="BH828" s="12"/>
      <c r="BI828" s="11">
        <f t="shared" si="662"/>
        <v>0</v>
      </c>
      <c r="BJ828" s="12">
        <f t="shared" si="663"/>
        <v>0</v>
      </c>
      <c r="BK828" s="11">
        <f t="shared" si="664"/>
        <v>0</v>
      </c>
      <c r="BL828" s="12">
        <f t="shared" si="665"/>
        <v>0</v>
      </c>
      <c r="BM828" s="11">
        <f t="shared" si="666"/>
        <v>0</v>
      </c>
      <c r="BN828" s="12"/>
      <c r="BO828" s="11">
        <f t="shared" si="667"/>
        <v>0</v>
      </c>
      <c r="BP828" s="12">
        <f t="shared" si="668"/>
        <v>0</v>
      </c>
      <c r="BQ828" s="11">
        <f t="shared" si="669"/>
        <v>0</v>
      </c>
      <c r="BR828" s="12">
        <f t="shared" si="670"/>
        <v>0</v>
      </c>
      <c r="BS828" s="11">
        <f t="shared" si="671"/>
        <v>0</v>
      </c>
    </row>
    <row r="829" spans="1:71" x14ac:dyDescent="0.25">
      <c r="A829" s="21">
        <f t="shared" si="672"/>
        <v>16.490416666666405</v>
      </c>
      <c r="B829" s="7" t="s">
        <v>76</v>
      </c>
      <c r="C829" s="8"/>
      <c r="D829" s="8" t="s">
        <v>73</v>
      </c>
      <c r="E829" s="9"/>
      <c r="F829" t="s">
        <v>71</v>
      </c>
      <c r="G829" s="9"/>
      <c r="I829" s="8" t="s">
        <v>73</v>
      </c>
      <c r="J829" s="8"/>
      <c r="K829" s="8"/>
      <c r="L829" s="8"/>
      <c r="M829" s="11">
        <f t="shared" si="622"/>
        <v>0</v>
      </c>
      <c r="N829" s="12">
        <f t="shared" si="636"/>
        <v>0</v>
      </c>
      <c r="O829" s="11">
        <f t="shared" si="623"/>
        <v>0</v>
      </c>
      <c r="P829" s="12">
        <f t="shared" si="637"/>
        <v>0</v>
      </c>
      <c r="Q829" s="11">
        <f t="shared" si="624"/>
        <v>0</v>
      </c>
      <c r="R829" s="12"/>
      <c r="S829" s="11">
        <f t="shared" si="625"/>
        <v>16.490416666666405</v>
      </c>
      <c r="T829" s="12">
        <f t="shared" si="638"/>
        <v>1</v>
      </c>
      <c r="U829" s="11">
        <f t="shared" si="626"/>
        <v>0</v>
      </c>
      <c r="V829" s="12">
        <f t="shared" si="639"/>
        <v>0</v>
      </c>
      <c r="W829" s="11">
        <f t="shared" si="627"/>
        <v>1.9999999999999574E-2</v>
      </c>
      <c r="X829" s="12"/>
      <c r="Y829" s="11">
        <f t="shared" si="628"/>
        <v>0</v>
      </c>
      <c r="Z829" s="12">
        <f t="shared" si="640"/>
        <v>0</v>
      </c>
      <c r="AA829" s="11">
        <f t="shared" si="629"/>
        <v>0</v>
      </c>
      <c r="AB829" s="12">
        <f t="shared" si="641"/>
        <v>0</v>
      </c>
      <c r="AC829" s="11">
        <f t="shared" si="630"/>
        <v>0</v>
      </c>
      <c r="AD829" s="12"/>
      <c r="AE829" s="11">
        <f t="shared" si="631"/>
        <v>0</v>
      </c>
      <c r="AF829" s="12">
        <f t="shared" si="642"/>
        <v>0</v>
      </c>
      <c r="AG829" s="11">
        <f t="shared" si="632"/>
        <v>0</v>
      </c>
      <c r="AH829" s="12">
        <f t="shared" si="643"/>
        <v>0</v>
      </c>
      <c r="AI829" s="11">
        <f t="shared" si="633"/>
        <v>0</v>
      </c>
      <c r="AJ829" s="12"/>
      <c r="AK829" s="11">
        <f t="shared" si="634"/>
        <v>0</v>
      </c>
      <c r="AL829" s="12">
        <f t="shared" si="644"/>
        <v>0</v>
      </c>
      <c r="AM829" s="11">
        <f t="shared" si="635"/>
        <v>0</v>
      </c>
      <c r="AN829" s="12">
        <f t="shared" si="645"/>
        <v>0</v>
      </c>
      <c r="AO829" s="11">
        <f t="shared" si="646"/>
        <v>0</v>
      </c>
      <c r="AP829" s="12"/>
      <c r="AQ829" s="11">
        <f t="shared" si="647"/>
        <v>0</v>
      </c>
      <c r="AR829" s="12">
        <f t="shared" si="648"/>
        <v>0</v>
      </c>
      <c r="AS829" s="11">
        <f t="shared" si="649"/>
        <v>0</v>
      </c>
      <c r="AT829" s="12">
        <f t="shared" si="650"/>
        <v>0</v>
      </c>
      <c r="AU829" s="11">
        <f t="shared" si="651"/>
        <v>0</v>
      </c>
      <c r="AV829" s="12"/>
      <c r="AW829" s="11">
        <f t="shared" si="652"/>
        <v>0</v>
      </c>
      <c r="AX829" s="12">
        <f t="shared" si="653"/>
        <v>0</v>
      </c>
      <c r="AY829" s="11">
        <f t="shared" si="654"/>
        <v>0</v>
      </c>
      <c r="AZ829" s="12">
        <f t="shared" si="655"/>
        <v>0</v>
      </c>
      <c r="BA829" s="11">
        <f t="shared" si="656"/>
        <v>0</v>
      </c>
      <c r="BB829" s="12"/>
      <c r="BC829" s="11">
        <f t="shared" si="657"/>
        <v>0</v>
      </c>
      <c r="BD829" s="12">
        <f t="shared" si="658"/>
        <v>0</v>
      </c>
      <c r="BE829" s="11">
        <f t="shared" si="659"/>
        <v>0</v>
      </c>
      <c r="BF829" s="12">
        <f t="shared" si="660"/>
        <v>0</v>
      </c>
      <c r="BG829" s="11">
        <f t="shared" si="661"/>
        <v>0</v>
      </c>
      <c r="BH829" s="12"/>
      <c r="BI829" s="11">
        <f t="shared" si="662"/>
        <v>0</v>
      </c>
      <c r="BJ829" s="12">
        <f t="shared" si="663"/>
        <v>0</v>
      </c>
      <c r="BK829" s="11">
        <f t="shared" si="664"/>
        <v>0</v>
      </c>
      <c r="BL829" s="12">
        <f t="shared" si="665"/>
        <v>0</v>
      </c>
      <c r="BM829" s="11">
        <f t="shared" si="666"/>
        <v>0</v>
      </c>
      <c r="BN829" s="12"/>
      <c r="BO829" s="11">
        <f t="shared" si="667"/>
        <v>0</v>
      </c>
      <c r="BP829" s="12">
        <f t="shared" si="668"/>
        <v>0</v>
      </c>
      <c r="BQ829" s="11">
        <f t="shared" si="669"/>
        <v>0</v>
      </c>
      <c r="BR829" s="12">
        <f t="shared" si="670"/>
        <v>0</v>
      </c>
      <c r="BS829" s="11">
        <f t="shared" si="671"/>
        <v>0</v>
      </c>
    </row>
    <row r="830" spans="1:71" x14ac:dyDescent="0.25">
      <c r="A830" s="21">
        <f t="shared" si="672"/>
        <v>16.510416666666405</v>
      </c>
      <c r="B830" s="7" t="s">
        <v>87</v>
      </c>
      <c r="C830" s="8"/>
      <c r="D830" s="8" t="s">
        <v>73</v>
      </c>
      <c r="E830" s="9"/>
      <c r="F830" s="9" t="s">
        <v>72</v>
      </c>
      <c r="I830" t="s">
        <v>71</v>
      </c>
      <c r="J830" s="8"/>
      <c r="K830" s="30"/>
      <c r="M830" s="11">
        <f t="shared" si="622"/>
        <v>0</v>
      </c>
      <c r="N830" s="12">
        <f t="shared" si="636"/>
        <v>0</v>
      </c>
      <c r="O830" s="11">
        <f t="shared" si="623"/>
        <v>0</v>
      </c>
      <c r="P830" s="12">
        <f t="shared" si="637"/>
        <v>0</v>
      </c>
      <c r="Q830" s="11">
        <f t="shared" si="624"/>
        <v>0</v>
      </c>
      <c r="R830" s="12"/>
      <c r="S830" s="11">
        <f t="shared" si="625"/>
        <v>0</v>
      </c>
      <c r="T830" s="12">
        <f t="shared" si="638"/>
        <v>0</v>
      </c>
      <c r="U830" s="11">
        <f t="shared" si="626"/>
        <v>0</v>
      </c>
      <c r="V830" s="12">
        <f t="shared" si="639"/>
        <v>0</v>
      </c>
      <c r="W830" s="11">
        <f t="shared" si="627"/>
        <v>1.9999999999999574E-2</v>
      </c>
      <c r="X830" s="12"/>
      <c r="Y830" s="11">
        <f t="shared" si="628"/>
        <v>0</v>
      </c>
      <c r="Z830" s="12">
        <f t="shared" si="640"/>
        <v>0</v>
      </c>
      <c r="AA830" s="11">
        <f t="shared" si="629"/>
        <v>0</v>
      </c>
      <c r="AB830" s="12">
        <f t="shared" si="641"/>
        <v>0</v>
      </c>
      <c r="AC830" s="11">
        <f t="shared" si="630"/>
        <v>0</v>
      </c>
      <c r="AD830" s="12"/>
      <c r="AE830" s="11">
        <f t="shared" si="631"/>
        <v>0</v>
      </c>
      <c r="AF830" s="12">
        <f t="shared" si="642"/>
        <v>0</v>
      </c>
      <c r="AG830" s="11">
        <f t="shared" si="632"/>
        <v>16.510416666666405</v>
      </c>
      <c r="AH830" s="12">
        <f t="shared" si="643"/>
        <v>1</v>
      </c>
      <c r="AI830" s="11">
        <f t="shared" si="633"/>
        <v>0</v>
      </c>
      <c r="AJ830" s="12"/>
      <c r="AK830" s="11">
        <f t="shared" si="634"/>
        <v>0</v>
      </c>
      <c r="AL830" s="12">
        <f t="shared" si="644"/>
        <v>0</v>
      </c>
      <c r="AM830" s="11">
        <f t="shared" si="635"/>
        <v>0</v>
      </c>
      <c r="AN830" s="12">
        <f t="shared" si="645"/>
        <v>0</v>
      </c>
      <c r="AO830" s="11">
        <f t="shared" si="646"/>
        <v>0</v>
      </c>
      <c r="AP830" s="12"/>
      <c r="AQ830" s="11">
        <f t="shared" si="647"/>
        <v>0</v>
      </c>
      <c r="AR830" s="12">
        <f t="shared" si="648"/>
        <v>0</v>
      </c>
      <c r="AS830" s="11">
        <f t="shared" si="649"/>
        <v>0</v>
      </c>
      <c r="AT830" s="12">
        <f t="shared" si="650"/>
        <v>0</v>
      </c>
      <c r="AU830" s="11">
        <f t="shared" si="651"/>
        <v>0</v>
      </c>
      <c r="AV830" s="12"/>
      <c r="AW830" s="11">
        <f t="shared" si="652"/>
        <v>0</v>
      </c>
      <c r="AX830" s="12">
        <f t="shared" si="653"/>
        <v>0</v>
      </c>
      <c r="AY830" s="11">
        <f t="shared" si="654"/>
        <v>0</v>
      </c>
      <c r="AZ830" s="12">
        <f t="shared" si="655"/>
        <v>0</v>
      </c>
      <c r="BA830" s="11">
        <f t="shared" si="656"/>
        <v>0</v>
      </c>
      <c r="BB830" s="12"/>
      <c r="BC830" s="11">
        <f t="shared" si="657"/>
        <v>0</v>
      </c>
      <c r="BD830" s="12">
        <f t="shared" si="658"/>
        <v>0</v>
      </c>
      <c r="BE830" s="11">
        <f t="shared" si="659"/>
        <v>0</v>
      </c>
      <c r="BF830" s="12">
        <f t="shared" si="660"/>
        <v>0</v>
      </c>
      <c r="BG830" s="11">
        <f t="shared" si="661"/>
        <v>0</v>
      </c>
      <c r="BH830" s="12"/>
      <c r="BI830" s="11">
        <f t="shared" si="662"/>
        <v>0</v>
      </c>
      <c r="BJ830" s="12">
        <f t="shared" si="663"/>
        <v>0</v>
      </c>
      <c r="BK830" s="11">
        <f t="shared" si="664"/>
        <v>0</v>
      </c>
      <c r="BL830" s="12">
        <f t="shared" si="665"/>
        <v>0</v>
      </c>
      <c r="BM830" s="11">
        <f t="shared" si="666"/>
        <v>0</v>
      </c>
      <c r="BN830" s="12"/>
      <c r="BO830" s="11">
        <f t="shared" si="667"/>
        <v>0</v>
      </c>
      <c r="BP830" s="12">
        <f t="shared" si="668"/>
        <v>0</v>
      </c>
      <c r="BQ830" s="11">
        <f t="shared" si="669"/>
        <v>0</v>
      </c>
      <c r="BR830" s="12">
        <f t="shared" si="670"/>
        <v>0</v>
      </c>
      <c r="BS830" s="11">
        <f t="shared" si="671"/>
        <v>0</v>
      </c>
    </row>
    <row r="831" spans="1:71" x14ac:dyDescent="0.25">
      <c r="A831" s="21">
        <f t="shared" si="672"/>
        <v>16.530416666666405</v>
      </c>
      <c r="B831" s="7" t="s">
        <v>82</v>
      </c>
      <c r="C831" s="8"/>
      <c r="D831" s="8" t="s">
        <v>73</v>
      </c>
      <c r="G831" s="8"/>
      <c r="H831" s="8"/>
      <c r="I831" t="s">
        <v>71</v>
      </c>
      <c r="J831" s="8" t="s">
        <v>73</v>
      </c>
      <c r="K831" s="30"/>
      <c r="M831" s="11">
        <f t="shared" si="622"/>
        <v>0</v>
      </c>
      <c r="N831" s="12">
        <f t="shared" si="636"/>
        <v>0</v>
      </c>
      <c r="O831" s="11">
        <f t="shared" si="623"/>
        <v>0</v>
      </c>
      <c r="P831" s="12">
        <f t="shared" si="637"/>
        <v>0</v>
      </c>
      <c r="Q831" s="11">
        <f t="shared" si="624"/>
        <v>0</v>
      </c>
      <c r="R831" s="12"/>
      <c r="S831" s="11">
        <f t="shared" si="625"/>
        <v>0</v>
      </c>
      <c r="T831" s="12">
        <f t="shared" si="638"/>
        <v>0</v>
      </c>
      <c r="U831" s="11">
        <f t="shared" si="626"/>
        <v>0</v>
      </c>
      <c r="V831" s="12">
        <f t="shared" si="639"/>
        <v>0</v>
      </c>
      <c r="W831" s="11">
        <f t="shared" si="627"/>
        <v>1.9999999999999574E-2</v>
      </c>
      <c r="X831" s="12"/>
      <c r="Y831" s="11">
        <f t="shared" si="628"/>
        <v>0</v>
      </c>
      <c r="Z831" s="12">
        <f t="shared" si="640"/>
        <v>0</v>
      </c>
      <c r="AA831" s="11">
        <f t="shared" si="629"/>
        <v>0</v>
      </c>
      <c r="AB831" s="12">
        <f t="shared" si="641"/>
        <v>0</v>
      </c>
      <c r="AC831" s="11">
        <f t="shared" si="630"/>
        <v>0</v>
      </c>
      <c r="AD831" s="12"/>
      <c r="AE831" s="11">
        <f t="shared" si="631"/>
        <v>0</v>
      </c>
      <c r="AF831" s="12">
        <f t="shared" si="642"/>
        <v>0</v>
      </c>
      <c r="AG831" s="11">
        <f t="shared" si="632"/>
        <v>0</v>
      </c>
      <c r="AH831" s="12">
        <f t="shared" si="643"/>
        <v>0</v>
      </c>
      <c r="AI831" s="11">
        <f t="shared" si="633"/>
        <v>0</v>
      </c>
      <c r="AJ831" s="12"/>
      <c r="AK831" s="11">
        <f t="shared" si="634"/>
        <v>0</v>
      </c>
      <c r="AL831" s="12">
        <f t="shared" si="644"/>
        <v>0</v>
      </c>
      <c r="AM831" s="11">
        <f t="shared" si="635"/>
        <v>0</v>
      </c>
      <c r="AN831" s="12">
        <f t="shared" si="645"/>
        <v>0</v>
      </c>
      <c r="AO831" s="11">
        <f t="shared" si="646"/>
        <v>0</v>
      </c>
      <c r="AP831" s="12"/>
      <c r="AQ831" s="11">
        <f t="shared" si="647"/>
        <v>0</v>
      </c>
      <c r="AR831" s="12">
        <f t="shared" si="648"/>
        <v>0</v>
      </c>
      <c r="AS831" s="11">
        <f t="shared" si="649"/>
        <v>0</v>
      </c>
      <c r="AT831" s="12">
        <f t="shared" si="650"/>
        <v>0</v>
      </c>
      <c r="AU831" s="11">
        <f t="shared" si="651"/>
        <v>0</v>
      </c>
      <c r="AV831" s="12"/>
      <c r="AW831" s="11">
        <f t="shared" si="652"/>
        <v>0</v>
      </c>
      <c r="AX831" s="12">
        <f t="shared" si="653"/>
        <v>0</v>
      </c>
      <c r="AY831" s="11">
        <f t="shared" si="654"/>
        <v>0</v>
      </c>
      <c r="AZ831" s="12">
        <f t="shared" si="655"/>
        <v>0</v>
      </c>
      <c r="BA831" s="11">
        <f t="shared" si="656"/>
        <v>0</v>
      </c>
      <c r="BB831" s="12"/>
      <c r="BC831" s="11">
        <f t="shared" si="657"/>
        <v>16.530416666666405</v>
      </c>
      <c r="BD831" s="12">
        <f t="shared" si="658"/>
        <v>1</v>
      </c>
      <c r="BE831" s="11">
        <f t="shared" si="659"/>
        <v>0</v>
      </c>
      <c r="BF831" s="12">
        <f t="shared" si="660"/>
        <v>0</v>
      </c>
      <c r="BG831" s="11">
        <f t="shared" si="661"/>
        <v>1.9999999999999574E-2</v>
      </c>
      <c r="BH831" s="12"/>
      <c r="BI831" s="11">
        <f t="shared" si="662"/>
        <v>0</v>
      </c>
      <c r="BJ831" s="12">
        <f t="shared" si="663"/>
        <v>0</v>
      </c>
      <c r="BK831" s="11">
        <f t="shared" si="664"/>
        <v>0</v>
      </c>
      <c r="BL831" s="12">
        <f t="shared" si="665"/>
        <v>0</v>
      </c>
      <c r="BM831" s="11">
        <f t="shared" si="666"/>
        <v>0</v>
      </c>
      <c r="BN831" s="12"/>
      <c r="BO831" s="11">
        <f t="shared" si="667"/>
        <v>0</v>
      </c>
      <c r="BP831" s="12">
        <f t="shared" si="668"/>
        <v>0</v>
      </c>
      <c r="BQ831" s="11">
        <f t="shared" si="669"/>
        <v>0</v>
      </c>
      <c r="BR831" s="12">
        <f t="shared" si="670"/>
        <v>0</v>
      </c>
      <c r="BS831" s="11">
        <f t="shared" si="671"/>
        <v>0</v>
      </c>
    </row>
    <row r="832" spans="1:71" x14ac:dyDescent="0.25">
      <c r="A832" s="21">
        <f t="shared" si="672"/>
        <v>16.550416666666404</v>
      </c>
      <c r="B832" s="7" t="s">
        <v>79</v>
      </c>
      <c r="C832" s="8"/>
      <c r="D832" s="8" t="s">
        <v>73</v>
      </c>
      <c r="E832" s="8"/>
      <c r="G832" s="8" t="s">
        <v>73</v>
      </c>
      <c r="H832" s="8"/>
      <c r="I832" t="s">
        <v>71</v>
      </c>
      <c r="J832" s="8" t="s">
        <v>73</v>
      </c>
      <c r="K832" s="9"/>
      <c r="L832" s="9"/>
      <c r="M832" s="11">
        <f t="shared" si="622"/>
        <v>0</v>
      </c>
      <c r="N832" s="12">
        <f t="shared" si="636"/>
        <v>0</v>
      </c>
      <c r="O832" s="11">
        <f t="shared" si="623"/>
        <v>0</v>
      </c>
      <c r="P832" s="12">
        <f t="shared" si="637"/>
        <v>0</v>
      </c>
      <c r="Q832" s="11">
        <f t="shared" si="624"/>
        <v>0</v>
      </c>
      <c r="R832" s="12"/>
      <c r="S832" s="11">
        <f t="shared" si="625"/>
        <v>0</v>
      </c>
      <c r="T832" s="12">
        <f t="shared" si="638"/>
        <v>0</v>
      </c>
      <c r="U832" s="11">
        <f t="shared" si="626"/>
        <v>0</v>
      </c>
      <c r="V832" s="12">
        <f t="shared" si="639"/>
        <v>0</v>
      </c>
      <c r="W832" s="11">
        <f t="shared" si="627"/>
        <v>1.9999999999999574E-2</v>
      </c>
      <c r="X832" s="12"/>
      <c r="Y832" s="11">
        <f t="shared" si="628"/>
        <v>0</v>
      </c>
      <c r="Z832" s="12">
        <f t="shared" si="640"/>
        <v>0</v>
      </c>
      <c r="AA832" s="11">
        <f t="shared" si="629"/>
        <v>0</v>
      </c>
      <c r="AB832" s="12">
        <f t="shared" si="641"/>
        <v>0</v>
      </c>
      <c r="AC832" s="11">
        <f t="shared" si="630"/>
        <v>0</v>
      </c>
      <c r="AD832" s="12"/>
      <c r="AE832" s="11">
        <f t="shared" si="631"/>
        <v>0</v>
      </c>
      <c r="AF832" s="12">
        <f t="shared" si="642"/>
        <v>0</v>
      </c>
      <c r="AG832" s="11">
        <f t="shared" si="632"/>
        <v>0</v>
      </c>
      <c r="AH832" s="12">
        <f t="shared" si="643"/>
        <v>0</v>
      </c>
      <c r="AI832" s="11">
        <f t="shared" si="633"/>
        <v>0</v>
      </c>
      <c r="AJ832" s="12"/>
      <c r="AK832" s="11">
        <f t="shared" si="634"/>
        <v>16.550416666666404</v>
      </c>
      <c r="AL832" s="12">
        <f t="shared" si="644"/>
        <v>1</v>
      </c>
      <c r="AM832" s="11">
        <f t="shared" si="635"/>
        <v>0</v>
      </c>
      <c r="AN832" s="12">
        <f t="shared" si="645"/>
        <v>0</v>
      </c>
      <c r="AO832" s="11">
        <f t="shared" si="646"/>
        <v>1.9999999999999574E-2</v>
      </c>
      <c r="AP832" s="12"/>
      <c r="AQ832" s="11">
        <f t="shared" si="647"/>
        <v>0</v>
      </c>
      <c r="AR832" s="12">
        <f t="shared" si="648"/>
        <v>0</v>
      </c>
      <c r="AS832" s="11">
        <f t="shared" si="649"/>
        <v>0</v>
      </c>
      <c r="AT832" s="12">
        <f t="shared" si="650"/>
        <v>0</v>
      </c>
      <c r="AU832" s="11">
        <f t="shared" si="651"/>
        <v>0</v>
      </c>
      <c r="AV832" s="12"/>
      <c r="AW832" s="11">
        <f t="shared" si="652"/>
        <v>0</v>
      </c>
      <c r="AX832" s="12">
        <f t="shared" si="653"/>
        <v>0</v>
      </c>
      <c r="AY832" s="11">
        <f t="shared" si="654"/>
        <v>0</v>
      </c>
      <c r="AZ832" s="12">
        <f t="shared" si="655"/>
        <v>0</v>
      </c>
      <c r="BA832" s="11">
        <f t="shared" si="656"/>
        <v>0</v>
      </c>
      <c r="BB832" s="12"/>
      <c r="BC832" s="11">
        <f t="shared" si="657"/>
        <v>0</v>
      </c>
      <c r="BD832" s="12">
        <f t="shared" si="658"/>
        <v>0</v>
      </c>
      <c r="BE832" s="11">
        <f t="shared" si="659"/>
        <v>0</v>
      </c>
      <c r="BF832" s="12">
        <f t="shared" si="660"/>
        <v>0</v>
      </c>
      <c r="BG832" s="11">
        <f t="shared" si="661"/>
        <v>1.9999999999999574E-2</v>
      </c>
      <c r="BH832" s="12"/>
      <c r="BI832" s="11">
        <f t="shared" si="662"/>
        <v>0</v>
      </c>
      <c r="BJ832" s="12">
        <f t="shared" si="663"/>
        <v>0</v>
      </c>
      <c r="BK832" s="11">
        <f t="shared" si="664"/>
        <v>0</v>
      </c>
      <c r="BL832" s="12">
        <f t="shared" si="665"/>
        <v>0</v>
      </c>
      <c r="BM832" s="11">
        <f t="shared" si="666"/>
        <v>0</v>
      </c>
      <c r="BN832" s="12"/>
      <c r="BO832" s="11">
        <f t="shared" si="667"/>
        <v>0</v>
      </c>
      <c r="BP832" s="12">
        <f t="shared" si="668"/>
        <v>0</v>
      </c>
      <c r="BQ832" s="11">
        <f t="shared" si="669"/>
        <v>0</v>
      </c>
      <c r="BR832" s="12">
        <f t="shared" si="670"/>
        <v>0</v>
      </c>
      <c r="BS832" s="11">
        <f t="shared" si="671"/>
        <v>0</v>
      </c>
    </row>
    <row r="833" spans="1:71" x14ac:dyDescent="0.25">
      <c r="A833" s="21">
        <f t="shared" si="672"/>
        <v>16.570416666666404</v>
      </c>
      <c r="B833" s="7" t="s">
        <v>84</v>
      </c>
      <c r="D833" s="8" t="s">
        <v>73</v>
      </c>
      <c r="E833" s="8"/>
      <c r="G833" s="8" t="s">
        <v>73</v>
      </c>
      <c r="H833" s="8"/>
      <c r="I833" t="s">
        <v>71</v>
      </c>
      <c r="J833" s="8" t="s">
        <v>73</v>
      </c>
      <c r="K833" s="8"/>
      <c r="L833" s="8" t="s">
        <v>73</v>
      </c>
      <c r="M833" s="11">
        <f t="shared" si="622"/>
        <v>0</v>
      </c>
      <c r="N833" s="12">
        <f t="shared" si="636"/>
        <v>0</v>
      </c>
      <c r="O833" s="11">
        <f t="shared" si="623"/>
        <v>0</v>
      </c>
      <c r="P833" s="12">
        <f t="shared" si="637"/>
        <v>0</v>
      </c>
      <c r="Q833" s="11">
        <f t="shared" si="624"/>
        <v>0</v>
      </c>
      <c r="R833" s="12"/>
      <c r="S833" s="11">
        <f t="shared" si="625"/>
        <v>0</v>
      </c>
      <c r="T833" s="12">
        <f t="shared" si="638"/>
        <v>0</v>
      </c>
      <c r="U833" s="11">
        <f t="shared" si="626"/>
        <v>0</v>
      </c>
      <c r="V833" s="12">
        <f t="shared" si="639"/>
        <v>0</v>
      </c>
      <c r="W833" s="11">
        <f t="shared" si="627"/>
        <v>1.9999999999999574E-2</v>
      </c>
      <c r="X833" s="12"/>
      <c r="Y833" s="11">
        <f t="shared" si="628"/>
        <v>0</v>
      </c>
      <c r="Z833" s="12">
        <f t="shared" si="640"/>
        <v>0</v>
      </c>
      <c r="AA833" s="11">
        <f t="shared" si="629"/>
        <v>0</v>
      </c>
      <c r="AB833" s="12">
        <f t="shared" si="641"/>
        <v>0</v>
      </c>
      <c r="AC833" s="11">
        <f t="shared" si="630"/>
        <v>0</v>
      </c>
      <c r="AD833" s="12"/>
      <c r="AE833" s="11">
        <f t="shared" si="631"/>
        <v>0</v>
      </c>
      <c r="AF833" s="12">
        <f t="shared" si="642"/>
        <v>0</v>
      </c>
      <c r="AG833" s="11">
        <f t="shared" si="632"/>
        <v>0</v>
      </c>
      <c r="AH833" s="12">
        <f t="shared" si="643"/>
        <v>0</v>
      </c>
      <c r="AI833" s="11">
        <f t="shared" si="633"/>
        <v>0</v>
      </c>
      <c r="AJ833" s="12"/>
      <c r="AK833" s="11">
        <f t="shared" si="634"/>
        <v>0</v>
      </c>
      <c r="AL833" s="12">
        <f t="shared" si="644"/>
        <v>0</v>
      </c>
      <c r="AM833" s="11">
        <f t="shared" si="635"/>
        <v>0</v>
      </c>
      <c r="AN833" s="12">
        <f t="shared" si="645"/>
        <v>0</v>
      </c>
      <c r="AO833" s="11">
        <f t="shared" si="646"/>
        <v>1.9999999999999574E-2</v>
      </c>
      <c r="AP833" s="12"/>
      <c r="AQ833" s="11">
        <f t="shared" si="647"/>
        <v>0</v>
      </c>
      <c r="AR833" s="12">
        <f t="shared" si="648"/>
        <v>0</v>
      </c>
      <c r="AS833" s="11">
        <f t="shared" si="649"/>
        <v>0</v>
      </c>
      <c r="AT833" s="12">
        <f t="shared" si="650"/>
        <v>0</v>
      </c>
      <c r="AU833" s="11">
        <f t="shared" si="651"/>
        <v>0</v>
      </c>
      <c r="AV833" s="12"/>
      <c r="AW833" s="11">
        <f t="shared" si="652"/>
        <v>0</v>
      </c>
      <c r="AX833" s="12">
        <f t="shared" si="653"/>
        <v>0</v>
      </c>
      <c r="AY833" s="11">
        <f t="shared" si="654"/>
        <v>0</v>
      </c>
      <c r="AZ833" s="12">
        <f t="shared" si="655"/>
        <v>0</v>
      </c>
      <c r="BA833" s="11">
        <f t="shared" si="656"/>
        <v>1.9999999999999574E-2</v>
      </c>
      <c r="BB833" s="12"/>
      <c r="BC833" s="11">
        <f t="shared" si="657"/>
        <v>0</v>
      </c>
      <c r="BD833" s="12">
        <f t="shared" si="658"/>
        <v>0</v>
      </c>
      <c r="BE833" s="11">
        <f t="shared" si="659"/>
        <v>0</v>
      </c>
      <c r="BF833" s="12">
        <f t="shared" si="660"/>
        <v>0</v>
      </c>
      <c r="BG833" s="11">
        <f t="shared" si="661"/>
        <v>1.9999999999999574E-2</v>
      </c>
      <c r="BH833" s="12"/>
      <c r="BI833" s="11">
        <f t="shared" si="662"/>
        <v>0</v>
      </c>
      <c r="BJ833" s="12">
        <f t="shared" si="663"/>
        <v>0</v>
      </c>
      <c r="BK833" s="11">
        <f t="shared" si="664"/>
        <v>0</v>
      </c>
      <c r="BL833" s="12">
        <f t="shared" si="665"/>
        <v>0</v>
      </c>
      <c r="BM833" s="11">
        <f t="shared" si="666"/>
        <v>0</v>
      </c>
      <c r="BN833" s="12"/>
      <c r="BO833" s="11">
        <f t="shared" si="667"/>
        <v>16.570416666666404</v>
      </c>
      <c r="BP833" s="12">
        <f t="shared" si="668"/>
        <v>1</v>
      </c>
      <c r="BQ833" s="11">
        <f t="shared" si="669"/>
        <v>0</v>
      </c>
      <c r="BR833" s="12">
        <f t="shared" si="670"/>
        <v>0</v>
      </c>
      <c r="BS833" s="11">
        <f t="shared" si="671"/>
        <v>1.9999999999999574E-2</v>
      </c>
    </row>
    <row r="834" spans="1:71" x14ac:dyDescent="0.25">
      <c r="A834" s="21">
        <f t="shared" si="672"/>
        <v>16.590416666666403</v>
      </c>
      <c r="B834" s="7" t="s">
        <v>90</v>
      </c>
      <c r="D834" t="s">
        <v>71</v>
      </c>
      <c r="E834" s="8"/>
      <c r="F834" s="9"/>
      <c r="G834" s="8" t="s">
        <v>73</v>
      </c>
      <c r="H834" s="8"/>
      <c r="I834" s="9" t="s">
        <v>72</v>
      </c>
      <c r="J834" s="8" t="s">
        <v>73</v>
      </c>
      <c r="K834" s="8"/>
      <c r="L834" s="8" t="s">
        <v>73</v>
      </c>
      <c r="M834" s="11">
        <f t="shared" si="622"/>
        <v>0</v>
      </c>
      <c r="N834" s="12">
        <f t="shared" si="636"/>
        <v>0</v>
      </c>
      <c r="O834" s="11">
        <f t="shared" si="623"/>
        <v>0</v>
      </c>
      <c r="P834" s="12">
        <f t="shared" si="637"/>
        <v>0</v>
      </c>
      <c r="Q834" s="11">
        <f t="shared" si="624"/>
        <v>0</v>
      </c>
      <c r="R834" s="12"/>
      <c r="S834" s="11">
        <f t="shared" si="625"/>
        <v>0</v>
      </c>
      <c r="T834" s="12">
        <f t="shared" si="638"/>
        <v>0</v>
      </c>
      <c r="U834" s="11">
        <f t="shared" si="626"/>
        <v>0</v>
      </c>
      <c r="V834" s="12">
        <f t="shared" si="639"/>
        <v>0</v>
      </c>
      <c r="W834" s="11">
        <f t="shared" si="627"/>
        <v>0</v>
      </c>
      <c r="X834" s="12"/>
      <c r="Y834" s="11">
        <f t="shared" si="628"/>
        <v>0</v>
      </c>
      <c r="Z834" s="12">
        <f t="shared" si="640"/>
        <v>0</v>
      </c>
      <c r="AA834" s="11">
        <f t="shared" si="629"/>
        <v>0</v>
      </c>
      <c r="AB834" s="12">
        <f t="shared" si="641"/>
        <v>0</v>
      </c>
      <c r="AC834" s="11">
        <f t="shared" si="630"/>
        <v>0</v>
      </c>
      <c r="AD834" s="12"/>
      <c r="AE834" s="11">
        <f t="shared" si="631"/>
        <v>0</v>
      </c>
      <c r="AF834" s="12">
        <f t="shared" si="642"/>
        <v>0</v>
      </c>
      <c r="AG834" s="11">
        <f t="shared" si="632"/>
        <v>0</v>
      </c>
      <c r="AH834" s="12">
        <f t="shared" si="643"/>
        <v>0</v>
      </c>
      <c r="AI834" s="11">
        <f t="shared" si="633"/>
        <v>0</v>
      </c>
      <c r="AJ834" s="12"/>
      <c r="AK834" s="11">
        <f t="shared" si="634"/>
        <v>0</v>
      </c>
      <c r="AL834" s="12">
        <f t="shared" si="644"/>
        <v>0</v>
      </c>
      <c r="AM834" s="11">
        <f t="shared" si="635"/>
        <v>0</v>
      </c>
      <c r="AN834" s="12">
        <f t="shared" si="645"/>
        <v>0</v>
      </c>
      <c r="AO834" s="11">
        <f t="shared" si="646"/>
        <v>1.9999999999999574E-2</v>
      </c>
      <c r="AP834" s="12"/>
      <c r="AQ834" s="11">
        <f t="shared" si="647"/>
        <v>0</v>
      </c>
      <c r="AR834" s="12">
        <f t="shared" si="648"/>
        <v>0</v>
      </c>
      <c r="AS834" s="11">
        <f t="shared" si="649"/>
        <v>0</v>
      </c>
      <c r="AT834" s="12">
        <f t="shared" si="650"/>
        <v>0</v>
      </c>
      <c r="AU834" s="11">
        <f t="shared" si="651"/>
        <v>0</v>
      </c>
      <c r="AV834" s="12"/>
      <c r="AW834" s="11">
        <f t="shared" si="652"/>
        <v>0</v>
      </c>
      <c r="AX834" s="12">
        <f t="shared" si="653"/>
        <v>0</v>
      </c>
      <c r="AY834" s="11">
        <f t="shared" si="654"/>
        <v>16.590416666666403</v>
      </c>
      <c r="AZ834" s="12">
        <f t="shared" si="655"/>
        <v>1</v>
      </c>
      <c r="BA834" s="11">
        <f t="shared" si="656"/>
        <v>1.9999999999999574E-2</v>
      </c>
      <c r="BB834" s="12"/>
      <c r="BC834" s="11">
        <f t="shared" si="657"/>
        <v>0</v>
      </c>
      <c r="BD834" s="12">
        <f t="shared" si="658"/>
        <v>0</v>
      </c>
      <c r="BE834" s="11">
        <f t="shared" si="659"/>
        <v>0</v>
      </c>
      <c r="BF834" s="12">
        <f t="shared" si="660"/>
        <v>0</v>
      </c>
      <c r="BG834" s="11">
        <f t="shared" si="661"/>
        <v>1.9999999999999574E-2</v>
      </c>
      <c r="BH834" s="12"/>
      <c r="BI834" s="11">
        <f t="shared" si="662"/>
        <v>0</v>
      </c>
      <c r="BJ834" s="12">
        <f t="shared" si="663"/>
        <v>0</v>
      </c>
      <c r="BK834" s="11">
        <f t="shared" si="664"/>
        <v>0</v>
      </c>
      <c r="BL834" s="12">
        <f t="shared" si="665"/>
        <v>0</v>
      </c>
      <c r="BM834" s="11">
        <f t="shared" si="666"/>
        <v>0</v>
      </c>
      <c r="BN834" s="12"/>
      <c r="BO834" s="11">
        <f t="shared" si="667"/>
        <v>0</v>
      </c>
      <c r="BP834" s="12">
        <f t="shared" si="668"/>
        <v>0</v>
      </c>
      <c r="BQ834" s="11">
        <f t="shared" si="669"/>
        <v>0</v>
      </c>
      <c r="BR834" s="12">
        <f t="shared" si="670"/>
        <v>0</v>
      </c>
      <c r="BS834" s="11">
        <f t="shared" si="671"/>
        <v>1.9999999999999574E-2</v>
      </c>
    </row>
    <row r="835" spans="1:71" x14ac:dyDescent="0.25">
      <c r="A835" s="21">
        <f t="shared" si="672"/>
        <v>16.610416666666403</v>
      </c>
      <c r="B835" s="7"/>
      <c r="D835" t="s">
        <v>71</v>
      </c>
      <c r="E835" s="8"/>
      <c r="G835" s="8" t="s">
        <v>73</v>
      </c>
      <c r="H835" s="8"/>
      <c r="I835" s="8"/>
      <c r="J835" s="8" t="s">
        <v>73</v>
      </c>
      <c r="K835" s="8"/>
      <c r="L835" s="8" t="s">
        <v>73</v>
      </c>
      <c r="M835" s="11">
        <f t="shared" si="622"/>
        <v>0</v>
      </c>
      <c r="N835" s="12">
        <f t="shared" si="636"/>
        <v>0</v>
      </c>
      <c r="O835" s="11">
        <f t="shared" si="623"/>
        <v>0</v>
      </c>
      <c r="P835" s="12">
        <f t="shared" si="637"/>
        <v>0</v>
      </c>
      <c r="Q835" s="11">
        <f t="shared" si="624"/>
        <v>0</v>
      </c>
      <c r="R835" s="12"/>
      <c r="S835" s="11">
        <f t="shared" si="625"/>
        <v>0</v>
      </c>
      <c r="T835" s="12">
        <f t="shared" si="638"/>
        <v>0</v>
      </c>
      <c r="U835" s="11">
        <f t="shared" si="626"/>
        <v>0</v>
      </c>
      <c r="V835" s="12">
        <f t="shared" si="639"/>
        <v>0</v>
      </c>
      <c r="W835" s="11">
        <f t="shared" si="627"/>
        <v>0</v>
      </c>
      <c r="X835" s="12"/>
      <c r="Y835" s="11">
        <f t="shared" si="628"/>
        <v>0</v>
      </c>
      <c r="Z835" s="12">
        <f t="shared" si="640"/>
        <v>0</v>
      </c>
      <c r="AA835" s="11">
        <f t="shared" si="629"/>
        <v>0</v>
      </c>
      <c r="AB835" s="12">
        <f t="shared" si="641"/>
        <v>0</v>
      </c>
      <c r="AC835" s="11">
        <f t="shared" si="630"/>
        <v>0</v>
      </c>
      <c r="AD835" s="12"/>
      <c r="AE835" s="11">
        <f t="shared" si="631"/>
        <v>0</v>
      </c>
      <c r="AF835" s="12">
        <f t="shared" si="642"/>
        <v>0</v>
      </c>
      <c r="AG835" s="11">
        <f t="shared" si="632"/>
        <v>0</v>
      </c>
      <c r="AH835" s="12">
        <f t="shared" si="643"/>
        <v>0</v>
      </c>
      <c r="AI835" s="11">
        <f t="shared" si="633"/>
        <v>0</v>
      </c>
      <c r="AJ835" s="12"/>
      <c r="AK835" s="11">
        <f t="shared" si="634"/>
        <v>0</v>
      </c>
      <c r="AL835" s="12">
        <f t="shared" si="644"/>
        <v>0</v>
      </c>
      <c r="AM835" s="11">
        <f t="shared" si="635"/>
        <v>0</v>
      </c>
      <c r="AN835" s="12">
        <f t="shared" si="645"/>
        <v>0</v>
      </c>
      <c r="AO835" s="11">
        <f t="shared" si="646"/>
        <v>1.9999999999999574E-2</v>
      </c>
      <c r="AP835" s="12"/>
      <c r="AQ835" s="11">
        <f t="shared" si="647"/>
        <v>0</v>
      </c>
      <c r="AR835" s="12">
        <f t="shared" si="648"/>
        <v>0</v>
      </c>
      <c r="AS835" s="11">
        <f t="shared" si="649"/>
        <v>0</v>
      </c>
      <c r="AT835" s="12">
        <f t="shared" si="650"/>
        <v>0</v>
      </c>
      <c r="AU835" s="11">
        <f t="shared" si="651"/>
        <v>0</v>
      </c>
      <c r="AV835" s="12"/>
      <c r="AW835" s="11">
        <f t="shared" si="652"/>
        <v>0</v>
      </c>
      <c r="AX835" s="12">
        <f t="shared" si="653"/>
        <v>0</v>
      </c>
      <c r="AY835" s="11">
        <f t="shared" si="654"/>
        <v>0</v>
      </c>
      <c r="AZ835" s="12">
        <f t="shared" si="655"/>
        <v>0</v>
      </c>
      <c r="BA835" s="11">
        <f t="shared" si="656"/>
        <v>1.9999999999999574E-2</v>
      </c>
      <c r="BB835" s="12"/>
      <c r="BC835" s="11">
        <f t="shared" si="657"/>
        <v>0</v>
      </c>
      <c r="BD835" s="12">
        <f t="shared" si="658"/>
        <v>0</v>
      </c>
      <c r="BE835" s="11">
        <f t="shared" si="659"/>
        <v>0</v>
      </c>
      <c r="BF835" s="12">
        <f t="shared" si="660"/>
        <v>0</v>
      </c>
      <c r="BG835" s="11">
        <f t="shared" si="661"/>
        <v>1.9999999999999574E-2</v>
      </c>
      <c r="BH835" s="12"/>
      <c r="BI835" s="11">
        <f t="shared" si="662"/>
        <v>0</v>
      </c>
      <c r="BJ835" s="12">
        <f t="shared" si="663"/>
        <v>0</v>
      </c>
      <c r="BK835" s="11">
        <f t="shared" si="664"/>
        <v>0</v>
      </c>
      <c r="BL835" s="12">
        <f t="shared" si="665"/>
        <v>0</v>
      </c>
      <c r="BM835" s="11">
        <f t="shared" si="666"/>
        <v>0</v>
      </c>
      <c r="BN835" s="12"/>
      <c r="BO835" s="11">
        <f t="shared" si="667"/>
        <v>0</v>
      </c>
      <c r="BP835" s="12">
        <f t="shared" si="668"/>
        <v>0</v>
      </c>
      <c r="BQ835" s="11">
        <f t="shared" si="669"/>
        <v>0</v>
      </c>
      <c r="BR835" s="12">
        <f t="shared" si="670"/>
        <v>0</v>
      </c>
      <c r="BS835" s="11">
        <f t="shared" si="671"/>
        <v>1.9999999999999574E-2</v>
      </c>
    </row>
    <row r="836" spans="1:71" x14ac:dyDescent="0.25">
      <c r="A836" s="21">
        <f t="shared" si="672"/>
        <v>16.630416666666402</v>
      </c>
      <c r="B836" s="7" t="s">
        <v>77</v>
      </c>
      <c r="D836" t="s">
        <v>71</v>
      </c>
      <c r="E836" s="8" t="s">
        <v>73</v>
      </c>
      <c r="G836" s="8" t="s">
        <v>73</v>
      </c>
      <c r="H836" s="8"/>
      <c r="I836" s="8"/>
      <c r="J836" s="8" t="s">
        <v>73</v>
      </c>
      <c r="K836" s="8"/>
      <c r="L836" s="8" t="s">
        <v>73</v>
      </c>
      <c r="M836" s="11">
        <f t="shared" si="622"/>
        <v>0</v>
      </c>
      <c r="N836" s="12">
        <f t="shared" si="636"/>
        <v>0</v>
      </c>
      <c r="O836" s="11">
        <f t="shared" si="623"/>
        <v>0</v>
      </c>
      <c r="P836" s="12">
        <f t="shared" si="637"/>
        <v>0</v>
      </c>
      <c r="Q836" s="11">
        <f t="shared" si="624"/>
        <v>0</v>
      </c>
      <c r="R836" s="12"/>
      <c r="S836" s="11">
        <f t="shared" si="625"/>
        <v>0</v>
      </c>
      <c r="T836" s="12">
        <f t="shared" si="638"/>
        <v>0</v>
      </c>
      <c r="U836" s="11">
        <f t="shared" si="626"/>
        <v>0</v>
      </c>
      <c r="V836" s="12">
        <f t="shared" si="639"/>
        <v>0</v>
      </c>
      <c r="W836" s="11">
        <f t="shared" si="627"/>
        <v>0</v>
      </c>
      <c r="X836" s="12"/>
      <c r="Y836" s="11">
        <f t="shared" si="628"/>
        <v>16.630416666666402</v>
      </c>
      <c r="Z836" s="12">
        <f t="shared" si="640"/>
        <v>1</v>
      </c>
      <c r="AA836" s="11">
        <f t="shared" si="629"/>
        <v>0</v>
      </c>
      <c r="AB836" s="12">
        <f t="shared" si="641"/>
        <v>0</v>
      </c>
      <c r="AC836" s="11">
        <f t="shared" si="630"/>
        <v>1.9999999999999574E-2</v>
      </c>
      <c r="AD836" s="12"/>
      <c r="AE836" s="11">
        <f t="shared" si="631"/>
        <v>0</v>
      </c>
      <c r="AF836" s="12">
        <f t="shared" si="642"/>
        <v>0</v>
      </c>
      <c r="AG836" s="11">
        <f t="shared" si="632"/>
        <v>0</v>
      </c>
      <c r="AH836" s="12">
        <f t="shared" si="643"/>
        <v>0</v>
      </c>
      <c r="AI836" s="11">
        <f t="shared" si="633"/>
        <v>0</v>
      </c>
      <c r="AJ836" s="12"/>
      <c r="AK836" s="11">
        <f t="shared" si="634"/>
        <v>0</v>
      </c>
      <c r="AL836" s="12">
        <f t="shared" si="644"/>
        <v>0</v>
      </c>
      <c r="AM836" s="11">
        <f t="shared" si="635"/>
        <v>0</v>
      </c>
      <c r="AN836" s="12">
        <f t="shared" si="645"/>
        <v>0</v>
      </c>
      <c r="AO836" s="11">
        <f t="shared" si="646"/>
        <v>1.9999999999999574E-2</v>
      </c>
      <c r="AP836" s="12"/>
      <c r="AQ836" s="11">
        <f t="shared" si="647"/>
        <v>0</v>
      </c>
      <c r="AR836" s="12">
        <f t="shared" si="648"/>
        <v>0</v>
      </c>
      <c r="AS836" s="11">
        <f t="shared" si="649"/>
        <v>0</v>
      </c>
      <c r="AT836" s="12">
        <f t="shared" si="650"/>
        <v>0</v>
      </c>
      <c r="AU836" s="11">
        <f t="shared" si="651"/>
        <v>0</v>
      </c>
      <c r="AV836" s="12"/>
      <c r="AW836" s="11">
        <f t="shared" si="652"/>
        <v>0</v>
      </c>
      <c r="AX836" s="12">
        <f t="shared" si="653"/>
        <v>0</v>
      </c>
      <c r="AY836" s="11">
        <f t="shared" si="654"/>
        <v>0</v>
      </c>
      <c r="AZ836" s="12">
        <f t="shared" si="655"/>
        <v>0</v>
      </c>
      <c r="BA836" s="11">
        <f t="shared" si="656"/>
        <v>1.9999999999999574E-2</v>
      </c>
      <c r="BB836" s="12"/>
      <c r="BC836" s="11">
        <f t="shared" si="657"/>
        <v>0</v>
      </c>
      <c r="BD836" s="12">
        <f t="shared" si="658"/>
        <v>0</v>
      </c>
      <c r="BE836" s="11">
        <f t="shared" si="659"/>
        <v>0</v>
      </c>
      <c r="BF836" s="12">
        <f t="shared" si="660"/>
        <v>0</v>
      </c>
      <c r="BG836" s="11">
        <f t="shared" si="661"/>
        <v>1.9999999999999574E-2</v>
      </c>
      <c r="BH836" s="12"/>
      <c r="BI836" s="11">
        <f t="shared" si="662"/>
        <v>0</v>
      </c>
      <c r="BJ836" s="12">
        <f t="shared" si="663"/>
        <v>0</v>
      </c>
      <c r="BK836" s="11">
        <f t="shared" si="664"/>
        <v>0</v>
      </c>
      <c r="BL836" s="12">
        <f t="shared" si="665"/>
        <v>0</v>
      </c>
      <c r="BM836" s="11">
        <f t="shared" si="666"/>
        <v>0</v>
      </c>
      <c r="BN836" s="12"/>
      <c r="BO836" s="11">
        <f t="shared" si="667"/>
        <v>0</v>
      </c>
      <c r="BP836" s="12">
        <f t="shared" si="668"/>
        <v>0</v>
      </c>
      <c r="BQ836" s="11">
        <f t="shared" si="669"/>
        <v>0</v>
      </c>
      <c r="BR836" s="12">
        <f t="shared" si="670"/>
        <v>0</v>
      </c>
      <c r="BS836" s="11">
        <f t="shared" si="671"/>
        <v>1.9999999999999574E-2</v>
      </c>
    </row>
    <row r="837" spans="1:71" x14ac:dyDescent="0.25">
      <c r="A837" s="21">
        <f t="shared" si="672"/>
        <v>16.650416666666402</v>
      </c>
      <c r="B837" s="7"/>
      <c r="C837" s="8"/>
      <c r="D837" t="s">
        <v>71</v>
      </c>
      <c r="E837" s="8" t="s">
        <v>73</v>
      </c>
      <c r="G837" s="8" t="s">
        <v>73</v>
      </c>
      <c r="H837" s="8"/>
      <c r="I837" s="8"/>
      <c r="J837" s="8" t="s">
        <v>73</v>
      </c>
      <c r="K837" s="8"/>
      <c r="L837" s="8" t="s">
        <v>73</v>
      </c>
      <c r="M837" s="11">
        <f t="shared" ref="M837:M900" si="673">IF(B837="Line 1 Fails",A837,0)</f>
        <v>0</v>
      </c>
      <c r="N837" s="12">
        <f t="shared" si="636"/>
        <v>0</v>
      </c>
      <c r="O837" s="11">
        <f t="shared" ref="O837:O900" si="674">IF(B837="Line 1 repd.",A837,0)</f>
        <v>0</v>
      </c>
      <c r="P837" s="12">
        <f t="shared" si="637"/>
        <v>0</v>
      </c>
      <c r="Q837" s="11">
        <f t="shared" ref="Q837:Q900" si="675">IF(C837="Dn(waiting)",A838-A837,0)</f>
        <v>0</v>
      </c>
      <c r="R837" s="12"/>
      <c r="S837" s="11">
        <f t="shared" ref="S837:S900" si="676">IF(B837="Line 2 Fails",A837,0)</f>
        <v>0</v>
      </c>
      <c r="T837" s="12">
        <f t="shared" si="638"/>
        <v>0</v>
      </c>
      <c r="U837" s="11">
        <f t="shared" ref="U837:U900" si="677">IF(B837="Line 2 repd.",A837,0)</f>
        <v>0</v>
      </c>
      <c r="V837" s="12">
        <f t="shared" si="639"/>
        <v>0</v>
      </c>
      <c r="W837" s="11">
        <f t="shared" ref="W837:W900" si="678">IF(D837="Dn(waiting)",A838-A837,0)</f>
        <v>0</v>
      </c>
      <c r="X837" s="12"/>
      <c r="Y837" s="11">
        <f t="shared" ref="Y837:Y900" si="679">IF(B837="Line 3 Fails",A837,0)</f>
        <v>0</v>
      </c>
      <c r="Z837" s="12">
        <f t="shared" si="640"/>
        <v>0</v>
      </c>
      <c r="AA837" s="11">
        <f t="shared" ref="AA837:AA900" si="680">IF(B837="Line 3 repd.",A837,0)</f>
        <v>0</v>
      </c>
      <c r="AB837" s="12">
        <f t="shared" si="641"/>
        <v>0</v>
      </c>
      <c r="AC837" s="11">
        <f t="shared" ref="AC837:AC900" si="681">IF(E837="Dn(waiting)",A838-A837,0)</f>
        <v>1.9999999999999574E-2</v>
      </c>
      <c r="AD837" s="12"/>
      <c r="AE837" s="11">
        <f t="shared" ref="AE837:AE900" si="682">IF(B837="Line 4 Fails",A837,0)</f>
        <v>0</v>
      </c>
      <c r="AF837" s="12">
        <f t="shared" si="642"/>
        <v>0</v>
      </c>
      <c r="AG837" s="11">
        <f t="shared" ref="AG837:AG900" si="683">IF(B837="Line 4 repd.",A837,0)</f>
        <v>0</v>
      </c>
      <c r="AH837" s="12">
        <f t="shared" si="643"/>
        <v>0</v>
      </c>
      <c r="AI837" s="11">
        <f t="shared" ref="AI837:AI900" si="684">IF(F837="Dn(waiting)",A838-A837,0)</f>
        <v>0</v>
      </c>
      <c r="AJ837" s="12"/>
      <c r="AK837" s="11">
        <f t="shared" ref="AK837:AK900" si="685">IF(B837="Line 5 Fails",A837,0)</f>
        <v>0</v>
      </c>
      <c r="AL837" s="12">
        <f t="shared" si="644"/>
        <v>0</v>
      </c>
      <c r="AM837" s="11">
        <f t="shared" ref="AM837:AM900" si="686">IF(B837="Line 5 repd.",A837,0)</f>
        <v>0</v>
      </c>
      <c r="AN837" s="12">
        <f t="shared" si="645"/>
        <v>0</v>
      </c>
      <c r="AO837" s="11">
        <f t="shared" si="646"/>
        <v>1.9999999999999574E-2</v>
      </c>
      <c r="AP837" s="12"/>
      <c r="AQ837" s="11">
        <f t="shared" si="647"/>
        <v>0</v>
      </c>
      <c r="AR837" s="12">
        <f t="shared" si="648"/>
        <v>0</v>
      </c>
      <c r="AS837" s="11">
        <f t="shared" si="649"/>
        <v>0</v>
      </c>
      <c r="AT837" s="12">
        <f t="shared" si="650"/>
        <v>0</v>
      </c>
      <c r="AU837" s="11">
        <f t="shared" si="651"/>
        <v>0</v>
      </c>
      <c r="AV837" s="12"/>
      <c r="AW837" s="11">
        <f t="shared" si="652"/>
        <v>0</v>
      </c>
      <c r="AX837" s="12">
        <f t="shared" si="653"/>
        <v>0</v>
      </c>
      <c r="AY837" s="11">
        <f t="shared" si="654"/>
        <v>0</v>
      </c>
      <c r="AZ837" s="12">
        <f t="shared" si="655"/>
        <v>0</v>
      </c>
      <c r="BA837" s="11">
        <f t="shared" si="656"/>
        <v>1.9999999999999574E-2</v>
      </c>
      <c r="BB837" s="12"/>
      <c r="BC837" s="11">
        <f t="shared" si="657"/>
        <v>0</v>
      </c>
      <c r="BD837" s="12">
        <f t="shared" si="658"/>
        <v>0</v>
      </c>
      <c r="BE837" s="11">
        <f t="shared" si="659"/>
        <v>0</v>
      </c>
      <c r="BF837" s="12">
        <f t="shared" si="660"/>
        <v>0</v>
      </c>
      <c r="BG837" s="11">
        <f t="shared" si="661"/>
        <v>1.9999999999999574E-2</v>
      </c>
      <c r="BH837" s="12"/>
      <c r="BI837" s="11">
        <f t="shared" si="662"/>
        <v>0</v>
      </c>
      <c r="BJ837" s="12">
        <f t="shared" si="663"/>
        <v>0</v>
      </c>
      <c r="BK837" s="11">
        <f t="shared" si="664"/>
        <v>0</v>
      </c>
      <c r="BL837" s="12">
        <f t="shared" si="665"/>
        <v>0</v>
      </c>
      <c r="BM837" s="11">
        <f t="shared" si="666"/>
        <v>0</v>
      </c>
      <c r="BN837" s="12"/>
      <c r="BO837" s="11">
        <f t="shared" si="667"/>
        <v>0</v>
      </c>
      <c r="BP837" s="12">
        <f t="shared" si="668"/>
        <v>0</v>
      </c>
      <c r="BQ837" s="11">
        <f t="shared" si="669"/>
        <v>0</v>
      </c>
      <c r="BR837" s="12">
        <f t="shared" si="670"/>
        <v>0</v>
      </c>
      <c r="BS837" s="11">
        <f t="shared" si="671"/>
        <v>1.9999999999999574E-2</v>
      </c>
    </row>
    <row r="838" spans="1:71" x14ac:dyDescent="0.25">
      <c r="A838" s="21">
        <f t="shared" si="672"/>
        <v>16.670416666666402</v>
      </c>
      <c r="B838" s="7"/>
      <c r="C838" s="8"/>
      <c r="D838" t="s">
        <v>71</v>
      </c>
      <c r="E838" s="8" t="s">
        <v>73</v>
      </c>
      <c r="G838" s="8" t="s">
        <v>73</v>
      </c>
      <c r="H838" s="8"/>
      <c r="I838" s="8"/>
      <c r="J838" s="8" t="s">
        <v>73</v>
      </c>
      <c r="K838" s="8"/>
      <c r="L838" s="8" t="s">
        <v>73</v>
      </c>
      <c r="M838" s="11">
        <f t="shared" si="673"/>
        <v>0</v>
      </c>
      <c r="N838" s="12">
        <f t="shared" ref="N838:N901" si="687">IF(M838&gt;0,1,0)</f>
        <v>0</v>
      </c>
      <c r="O838" s="11">
        <f t="shared" si="674"/>
        <v>0</v>
      </c>
      <c r="P838" s="12">
        <f t="shared" ref="P838:P901" si="688">IF(O838&gt;0,1,0)</f>
        <v>0</v>
      </c>
      <c r="Q838" s="11">
        <f t="shared" si="675"/>
        <v>0</v>
      </c>
      <c r="R838" s="12"/>
      <c r="S838" s="11">
        <f t="shared" si="676"/>
        <v>0</v>
      </c>
      <c r="T838" s="12">
        <f t="shared" ref="T838:T901" si="689">IF(S838&gt;0,1,0)</f>
        <v>0</v>
      </c>
      <c r="U838" s="11">
        <f t="shared" si="677"/>
        <v>0</v>
      </c>
      <c r="V838" s="12">
        <f t="shared" ref="V838:V901" si="690">IF(U838&gt;0,1,0)</f>
        <v>0</v>
      </c>
      <c r="W838" s="11">
        <f t="shared" si="678"/>
        <v>0</v>
      </c>
      <c r="X838" s="12"/>
      <c r="Y838" s="11">
        <f t="shared" si="679"/>
        <v>0</v>
      </c>
      <c r="Z838" s="12">
        <f t="shared" ref="Z838:Z901" si="691">IF(Y838&gt;0,1,0)</f>
        <v>0</v>
      </c>
      <c r="AA838" s="11">
        <f t="shared" si="680"/>
        <v>0</v>
      </c>
      <c r="AB838" s="12">
        <f t="shared" ref="AB838:AB901" si="692">IF(AA838&gt;0,1,0)</f>
        <v>0</v>
      </c>
      <c r="AC838" s="11">
        <f t="shared" si="681"/>
        <v>1.9999999999999574E-2</v>
      </c>
      <c r="AD838" s="12"/>
      <c r="AE838" s="11">
        <f t="shared" si="682"/>
        <v>0</v>
      </c>
      <c r="AF838" s="12">
        <f t="shared" ref="AF838:AF901" si="693">IF(AE838&gt;0,1,0)</f>
        <v>0</v>
      </c>
      <c r="AG838" s="11">
        <f t="shared" si="683"/>
        <v>0</v>
      </c>
      <c r="AH838" s="12">
        <f t="shared" ref="AH838:AH901" si="694">IF(AG838&gt;0,1,0)</f>
        <v>0</v>
      </c>
      <c r="AI838" s="11">
        <f t="shared" si="684"/>
        <v>0</v>
      </c>
      <c r="AJ838" s="12"/>
      <c r="AK838" s="11">
        <f t="shared" si="685"/>
        <v>0</v>
      </c>
      <c r="AL838" s="12">
        <f t="shared" ref="AL838:AL901" si="695">IF(AK838&gt;0,1,0)</f>
        <v>0</v>
      </c>
      <c r="AM838" s="11">
        <f t="shared" si="686"/>
        <v>0</v>
      </c>
      <c r="AN838" s="12">
        <f t="shared" ref="AN838:AN901" si="696">IF(AM838&gt;0,1,0)</f>
        <v>0</v>
      </c>
      <c r="AO838" s="11">
        <f t="shared" ref="AO838:AO901" si="697">IF(G838="Dn(waiting)",A839-A838,0)</f>
        <v>1.9999999999999574E-2</v>
      </c>
      <c r="AP838" s="12"/>
      <c r="AQ838" s="11">
        <f t="shared" ref="AQ838:AQ901" si="698">IF(B838="Line 6 Fails",A838,0)</f>
        <v>0</v>
      </c>
      <c r="AR838" s="12">
        <f t="shared" ref="AR838:AR901" si="699">IF(AQ838&gt;0,1,0)</f>
        <v>0</v>
      </c>
      <c r="AS838" s="11">
        <f t="shared" ref="AS838:AS901" si="700">IF(B838="Line 6 repd.",A838,0)</f>
        <v>0</v>
      </c>
      <c r="AT838" s="12">
        <f t="shared" ref="AT838:AT901" si="701">IF(AS838&gt;0,1,0)</f>
        <v>0</v>
      </c>
      <c r="AU838" s="11">
        <f t="shared" ref="AU838:AU901" si="702">IF(H838="Dn(waiting)",A839-A838,0)</f>
        <v>0</v>
      </c>
      <c r="AV838" s="12"/>
      <c r="AW838" s="11">
        <f t="shared" ref="AW838:AW901" si="703">IF(B838="Line 7 Fails",A838,0)</f>
        <v>0</v>
      </c>
      <c r="AX838" s="12">
        <f t="shared" ref="AX838:AX901" si="704">IF(AW838&gt;0,1,0)</f>
        <v>0</v>
      </c>
      <c r="AY838" s="11">
        <f t="shared" ref="AY838:AY901" si="705">IF(B838="Line 7 repd.",A838,0)</f>
        <v>0</v>
      </c>
      <c r="AZ838" s="12">
        <f t="shared" ref="AZ838:AZ901" si="706">IF(AY838&gt;0,1,0)</f>
        <v>0</v>
      </c>
      <c r="BA838" s="11">
        <f t="shared" ref="BA838:BA901" si="707">IF(L838="Dn(waiting)",A839-A838,0)</f>
        <v>1.9999999999999574E-2</v>
      </c>
      <c r="BB838" s="12"/>
      <c r="BC838" s="11">
        <f t="shared" ref="BC838:BC901" si="708">IF(B838="Line 8 Fails",A838,0)</f>
        <v>0</v>
      </c>
      <c r="BD838" s="12">
        <f t="shared" ref="BD838:BD901" si="709">IF(BC838&gt;0,1,0)</f>
        <v>0</v>
      </c>
      <c r="BE838" s="11">
        <f t="shared" ref="BE838:BE901" si="710">IF(B838="Line 8 repd.",A838,0)</f>
        <v>0</v>
      </c>
      <c r="BF838" s="12">
        <f t="shared" ref="BF838:BF901" si="711">IF(BE838&gt;0,1,0)</f>
        <v>0</v>
      </c>
      <c r="BG838" s="11">
        <f t="shared" ref="BG838:BG901" si="712">IF(J838="Dn(waiting)",A839-A838,0)</f>
        <v>1.9999999999999574E-2</v>
      </c>
      <c r="BH838" s="12"/>
      <c r="BI838" s="11">
        <f t="shared" ref="BI838:BI901" si="713">IF(B838="Line 9 Fails",A838,0)</f>
        <v>0</v>
      </c>
      <c r="BJ838" s="12">
        <f t="shared" ref="BJ838:BJ901" si="714">IF(BI838&gt;0,1,0)</f>
        <v>0</v>
      </c>
      <c r="BK838" s="11">
        <f t="shared" ref="BK838:BK901" si="715">IF(B838="Line 9 repd.",A838,0)</f>
        <v>0</v>
      </c>
      <c r="BL838" s="12">
        <f t="shared" ref="BL838:BL901" si="716">IF(BK838&gt;0,1,0)</f>
        <v>0</v>
      </c>
      <c r="BM838" s="11">
        <f t="shared" ref="BM838:BM901" si="717">IF(K838="Dn(waiting)",A839-A838,0)</f>
        <v>0</v>
      </c>
      <c r="BN838" s="12"/>
      <c r="BO838" s="11">
        <f t="shared" ref="BO838:BO901" si="718">IF(B838="Line 10 Fails",A838,0)</f>
        <v>0</v>
      </c>
      <c r="BP838" s="12">
        <f t="shared" ref="BP838:BP901" si="719">IF(BO838&gt;0,1,0)</f>
        <v>0</v>
      </c>
      <c r="BQ838" s="11">
        <f t="shared" ref="BQ838:BQ901" si="720">IF(B838="Line 10 repd.",A838,0)</f>
        <v>0</v>
      </c>
      <c r="BR838" s="12">
        <f t="shared" ref="BR838:BR901" si="721">IF(BQ838&gt;0,1,0)</f>
        <v>0</v>
      </c>
      <c r="BS838" s="11">
        <f t="shared" ref="BS838:BS901" si="722">IF(L838="Dn(waiting)",A839-A838,0)</f>
        <v>1.9999999999999574E-2</v>
      </c>
    </row>
    <row r="839" spans="1:71" x14ac:dyDescent="0.25">
      <c r="A839" s="21">
        <f t="shared" ref="A839:A902" si="723">A838+0.02</f>
        <v>16.690416666666401</v>
      </c>
      <c r="B839" s="7" t="s">
        <v>85</v>
      </c>
      <c r="C839" s="8"/>
      <c r="D839" s="9" t="s">
        <v>72</v>
      </c>
      <c r="E839" s="8" t="s">
        <v>73</v>
      </c>
      <c r="G839" s="8" t="s">
        <v>73</v>
      </c>
      <c r="H839" s="8"/>
      <c r="I839" s="8"/>
      <c r="J839" t="s">
        <v>71</v>
      </c>
      <c r="L839" s="8" t="s">
        <v>73</v>
      </c>
      <c r="M839" s="11">
        <f t="shared" si="673"/>
        <v>0</v>
      </c>
      <c r="N839" s="12">
        <f t="shared" si="687"/>
        <v>0</v>
      </c>
      <c r="O839" s="11">
        <f t="shared" si="674"/>
        <v>0</v>
      </c>
      <c r="P839" s="12">
        <f t="shared" si="688"/>
        <v>0</v>
      </c>
      <c r="Q839" s="11">
        <f t="shared" si="675"/>
        <v>0</v>
      </c>
      <c r="R839" s="12"/>
      <c r="S839" s="11">
        <f t="shared" si="676"/>
        <v>0</v>
      </c>
      <c r="T839" s="12">
        <f t="shared" si="689"/>
        <v>0</v>
      </c>
      <c r="U839" s="11">
        <f t="shared" si="677"/>
        <v>16.690416666666401</v>
      </c>
      <c r="V839" s="12">
        <f t="shared" si="690"/>
        <v>1</v>
      </c>
      <c r="W839" s="11">
        <f t="shared" si="678"/>
        <v>0</v>
      </c>
      <c r="X839" s="12"/>
      <c r="Y839" s="11">
        <f t="shared" si="679"/>
        <v>0</v>
      </c>
      <c r="Z839" s="12">
        <f t="shared" si="691"/>
        <v>0</v>
      </c>
      <c r="AA839" s="11">
        <f t="shared" si="680"/>
        <v>0</v>
      </c>
      <c r="AB839" s="12">
        <f t="shared" si="692"/>
        <v>0</v>
      </c>
      <c r="AC839" s="11">
        <f t="shared" si="681"/>
        <v>1.9999999999999574E-2</v>
      </c>
      <c r="AD839" s="12"/>
      <c r="AE839" s="11">
        <f t="shared" si="682"/>
        <v>0</v>
      </c>
      <c r="AF839" s="12">
        <f t="shared" si="693"/>
        <v>0</v>
      </c>
      <c r="AG839" s="11">
        <f t="shared" si="683"/>
        <v>0</v>
      </c>
      <c r="AH839" s="12">
        <f t="shared" si="694"/>
        <v>0</v>
      </c>
      <c r="AI839" s="11">
        <f t="shared" si="684"/>
        <v>0</v>
      </c>
      <c r="AJ839" s="12"/>
      <c r="AK839" s="11">
        <f t="shared" si="685"/>
        <v>0</v>
      </c>
      <c r="AL839" s="12">
        <f t="shared" si="695"/>
        <v>0</v>
      </c>
      <c r="AM839" s="11">
        <f t="shared" si="686"/>
        <v>0</v>
      </c>
      <c r="AN839" s="12">
        <f t="shared" si="696"/>
        <v>0</v>
      </c>
      <c r="AO839" s="11">
        <f t="shared" si="697"/>
        <v>1.9999999999999574E-2</v>
      </c>
      <c r="AP839" s="12"/>
      <c r="AQ839" s="11">
        <f t="shared" si="698"/>
        <v>0</v>
      </c>
      <c r="AR839" s="12">
        <f t="shared" si="699"/>
        <v>0</v>
      </c>
      <c r="AS839" s="11">
        <f t="shared" si="700"/>
        <v>0</v>
      </c>
      <c r="AT839" s="12">
        <f t="shared" si="701"/>
        <v>0</v>
      </c>
      <c r="AU839" s="11">
        <f t="shared" si="702"/>
        <v>0</v>
      </c>
      <c r="AV839" s="12"/>
      <c r="AW839" s="11">
        <f t="shared" si="703"/>
        <v>0</v>
      </c>
      <c r="AX839" s="12">
        <f t="shared" si="704"/>
        <v>0</v>
      </c>
      <c r="AY839" s="11">
        <f t="shared" si="705"/>
        <v>0</v>
      </c>
      <c r="AZ839" s="12">
        <f t="shared" si="706"/>
        <v>0</v>
      </c>
      <c r="BA839" s="11">
        <f t="shared" si="707"/>
        <v>1.9999999999999574E-2</v>
      </c>
      <c r="BB839" s="12"/>
      <c r="BC839" s="11">
        <f t="shared" si="708"/>
        <v>0</v>
      </c>
      <c r="BD839" s="12">
        <f t="shared" si="709"/>
        <v>0</v>
      </c>
      <c r="BE839" s="11">
        <f t="shared" si="710"/>
        <v>0</v>
      </c>
      <c r="BF839" s="12">
        <f t="shared" si="711"/>
        <v>0</v>
      </c>
      <c r="BG839" s="11">
        <f t="shared" si="712"/>
        <v>0</v>
      </c>
      <c r="BH839" s="12"/>
      <c r="BI839" s="11">
        <f t="shared" si="713"/>
        <v>0</v>
      </c>
      <c r="BJ839" s="12">
        <f t="shared" si="714"/>
        <v>0</v>
      </c>
      <c r="BK839" s="11">
        <f t="shared" si="715"/>
        <v>0</v>
      </c>
      <c r="BL839" s="12">
        <f t="shared" si="716"/>
        <v>0</v>
      </c>
      <c r="BM839" s="11">
        <f t="shared" si="717"/>
        <v>0</v>
      </c>
      <c r="BN839" s="12"/>
      <c r="BO839" s="11">
        <f t="shared" si="718"/>
        <v>0</v>
      </c>
      <c r="BP839" s="12">
        <f t="shared" si="719"/>
        <v>0</v>
      </c>
      <c r="BQ839" s="11">
        <f t="shared" si="720"/>
        <v>0</v>
      </c>
      <c r="BR839" s="12">
        <f t="shared" si="721"/>
        <v>0</v>
      </c>
      <c r="BS839" s="11">
        <f t="shared" si="722"/>
        <v>1.9999999999999574E-2</v>
      </c>
    </row>
    <row r="840" spans="1:71" x14ac:dyDescent="0.25">
      <c r="A840" s="21">
        <f t="shared" si="723"/>
        <v>16.710416666666401</v>
      </c>
      <c r="B840" s="7"/>
      <c r="C840" s="8"/>
      <c r="D840" s="8"/>
      <c r="E840" s="8" t="s">
        <v>73</v>
      </c>
      <c r="G840" s="8" t="s">
        <v>73</v>
      </c>
      <c r="H840" s="8"/>
      <c r="I840" s="8"/>
      <c r="J840" t="s">
        <v>71</v>
      </c>
      <c r="L840" s="8" t="s">
        <v>73</v>
      </c>
      <c r="M840" s="11">
        <f t="shared" si="673"/>
        <v>0</v>
      </c>
      <c r="N840" s="12">
        <f t="shared" si="687"/>
        <v>0</v>
      </c>
      <c r="O840" s="11">
        <f t="shared" si="674"/>
        <v>0</v>
      </c>
      <c r="P840" s="12">
        <f t="shared" si="688"/>
        <v>0</v>
      </c>
      <c r="Q840" s="11">
        <f t="shared" si="675"/>
        <v>0</v>
      </c>
      <c r="R840" s="12"/>
      <c r="S840" s="11">
        <f t="shared" si="676"/>
        <v>0</v>
      </c>
      <c r="T840" s="12">
        <f t="shared" si="689"/>
        <v>0</v>
      </c>
      <c r="U840" s="11">
        <f t="shared" si="677"/>
        <v>0</v>
      </c>
      <c r="V840" s="12">
        <f t="shared" si="690"/>
        <v>0</v>
      </c>
      <c r="W840" s="11">
        <f t="shared" si="678"/>
        <v>0</v>
      </c>
      <c r="X840" s="12"/>
      <c r="Y840" s="11">
        <f t="shared" si="679"/>
        <v>0</v>
      </c>
      <c r="Z840" s="12">
        <f t="shared" si="691"/>
        <v>0</v>
      </c>
      <c r="AA840" s="11">
        <f t="shared" si="680"/>
        <v>0</v>
      </c>
      <c r="AB840" s="12">
        <f t="shared" si="692"/>
        <v>0</v>
      </c>
      <c r="AC840" s="11">
        <f t="shared" si="681"/>
        <v>1.9999999999999574E-2</v>
      </c>
      <c r="AD840" s="12"/>
      <c r="AE840" s="11">
        <f t="shared" si="682"/>
        <v>0</v>
      </c>
      <c r="AF840" s="12">
        <f t="shared" si="693"/>
        <v>0</v>
      </c>
      <c r="AG840" s="11">
        <f t="shared" si="683"/>
        <v>0</v>
      </c>
      <c r="AH840" s="12">
        <f t="shared" si="694"/>
        <v>0</v>
      </c>
      <c r="AI840" s="11">
        <f t="shared" si="684"/>
        <v>0</v>
      </c>
      <c r="AJ840" s="12"/>
      <c r="AK840" s="11">
        <f t="shared" si="685"/>
        <v>0</v>
      </c>
      <c r="AL840" s="12">
        <f t="shared" si="695"/>
        <v>0</v>
      </c>
      <c r="AM840" s="11">
        <f t="shared" si="686"/>
        <v>0</v>
      </c>
      <c r="AN840" s="12">
        <f t="shared" si="696"/>
        <v>0</v>
      </c>
      <c r="AO840" s="11">
        <f t="shared" si="697"/>
        <v>1.9999999999999574E-2</v>
      </c>
      <c r="AP840" s="12"/>
      <c r="AQ840" s="11">
        <f t="shared" si="698"/>
        <v>0</v>
      </c>
      <c r="AR840" s="12">
        <f t="shared" si="699"/>
        <v>0</v>
      </c>
      <c r="AS840" s="11">
        <f t="shared" si="700"/>
        <v>0</v>
      </c>
      <c r="AT840" s="12">
        <f t="shared" si="701"/>
        <v>0</v>
      </c>
      <c r="AU840" s="11">
        <f t="shared" si="702"/>
        <v>0</v>
      </c>
      <c r="AV840" s="12"/>
      <c r="AW840" s="11">
        <f t="shared" si="703"/>
        <v>0</v>
      </c>
      <c r="AX840" s="12">
        <f t="shared" si="704"/>
        <v>0</v>
      </c>
      <c r="AY840" s="11">
        <f t="shared" si="705"/>
        <v>0</v>
      </c>
      <c r="AZ840" s="12">
        <f t="shared" si="706"/>
        <v>0</v>
      </c>
      <c r="BA840" s="11">
        <f t="shared" si="707"/>
        <v>1.9999999999999574E-2</v>
      </c>
      <c r="BB840" s="12"/>
      <c r="BC840" s="11">
        <f t="shared" si="708"/>
        <v>0</v>
      </c>
      <c r="BD840" s="12">
        <f t="shared" si="709"/>
        <v>0</v>
      </c>
      <c r="BE840" s="11">
        <f t="shared" si="710"/>
        <v>0</v>
      </c>
      <c r="BF840" s="12">
        <f t="shared" si="711"/>
        <v>0</v>
      </c>
      <c r="BG840" s="11">
        <f t="shared" si="712"/>
        <v>0</v>
      </c>
      <c r="BH840" s="12"/>
      <c r="BI840" s="11">
        <f t="shared" si="713"/>
        <v>0</v>
      </c>
      <c r="BJ840" s="12">
        <f t="shared" si="714"/>
        <v>0</v>
      </c>
      <c r="BK840" s="11">
        <f t="shared" si="715"/>
        <v>0</v>
      </c>
      <c r="BL840" s="12">
        <f t="shared" si="716"/>
        <v>0</v>
      </c>
      <c r="BM840" s="11">
        <f t="shared" si="717"/>
        <v>0</v>
      </c>
      <c r="BN840" s="12"/>
      <c r="BO840" s="11">
        <f t="shared" si="718"/>
        <v>0</v>
      </c>
      <c r="BP840" s="12">
        <f t="shared" si="719"/>
        <v>0</v>
      </c>
      <c r="BQ840" s="11">
        <f t="shared" si="720"/>
        <v>0</v>
      </c>
      <c r="BR840" s="12">
        <f t="shared" si="721"/>
        <v>0</v>
      </c>
      <c r="BS840" s="11">
        <f t="shared" si="722"/>
        <v>1.9999999999999574E-2</v>
      </c>
    </row>
    <row r="841" spans="1:71" x14ac:dyDescent="0.25">
      <c r="A841" s="21">
        <f t="shared" si="723"/>
        <v>16.7304166666664</v>
      </c>
      <c r="B841" s="7" t="s">
        <v>74</v>
      </c>
      <c r="C841" s="8" t="s">
        <v>73</v>
      </c>
      <c r="D841" s="8"/>
      <c r="E841" s="8" t="s">
        <v>73</v>
      </c>
      <c r="G841" s="8" t="s">
        <v>73</v>
      </c>
      <c r="H841" s="8"/>
      <c r="I841" s="8"/>
      <c r="J841" t="s">
        <v>71</v>
      </c>
      <c r="L841" s="8" t="s">
        <v>73</v>
      </c>
      <c r="M841" s="11">
        <f t="shared" si="673"/>
        <v>16.7304166666664</v>
      </c>
      <c r="N841" s="12">
        <f t="shared" si="687"/>
        <v>1</v>
      </c>
      <c r="O841" s="11">
        <f t="shared" si="674"/>
        <v>0</v>
      </c>
      <c r="P841" s="12">
        <f t="shared" si="688"/>
        <v>0</v>
      </c>
      <c r="Q841" s="11">
        <f t="shared" si="675"/>
        <v>1.9999999999999574E-2</v>
      </c>
      <c r="R841" s="12"/>
      <c r="S841" s="11">
        <f t="shared" si="676"/>
        <v>0</v>
      </c>
      <c r="T841" s="12">
        <f t="shared" si="689"/>
        <v>0</v>
      </c>
      <c r="U841" s="11">
        <f t="shared" si="677"/>
        <v>0</v>
      </c>
      <c r="V841" s="12">
        <f t="shared" si="690"/>
        <v>0</v>
      </c>
      <c r="W841" s="11">
        <f t="shared" si="678"/>
        <v>0</v>
      </c>
      <c r="X841" s="12"/>
      <c r="Y841" s="11">
        <f t="shared" si="679"/>
        <v>0</v>
      </c>
      <c r="Z841" s="12">
        <f t="shared" si="691"/>
        <v>0</v>
      </c>
      <c r="AA841" s="11">
        <f t="shared" si="680"/>
        <v>0</v>
      </c>
      <c r="AB841" s="12">
        <f t="shared" si="692"/>
        <v>0</v>
      </c>
      <c r="AC841" s="11">
        <f t="shared" si="681"/>
        <v>1.9999999999999574E-2</v>
      </c>
      <c r="AD841" s="12"/>
      <c r="AE841" s="11">
        <f t="shared" si="682"/>
        <v>0</v>
      </c>
      <c r="AF841" s="12">
        <f t="shared" si="693"/>
        <v>0</v>
      </c>
      <c r="AG841" s="11">
        <f t="shared" si="683"/>
        <v>0</v>
      </c>
      <c r="AH841" s="12">
        <f t="shared" si="694"/>
        <v>0</v>
      </c>
      <c r="AI841" s="11">
        <f t="shared" si="684"/>
        <v>0</v>
      </c>
      <c r="AJ841" s="12"/>
      <c r="AK841" s="11">
        <f t="shared" si="685"/>
        <v>0</v>
      </c>
      <c r="AL841" s="12">
        <f t="shared" si="695"/>
        <v>0</v>
      </c>
      <c r="AM841" s="11">
        <f t="shared" si="686"/>
        <v>0</v>
      </c>
      <c r="AN841" s="12">
        <f t="shared" si="696"/>
        <v>0</v>
      </c>
      <c r="AO841" s="11">
        <f t="shared" si="697"/>
        <v>1.9999999999999574E-2</v>
      </c>
      <c r="AP841" s="12"/>
      <c r="AQ841" s="11">
        <f t="shared" si="698"/>
        <v>0</v>
      </c>
      <c r="AR841" s="12">
        <f t="shared" si="699"/>
        <v>0</v>
      </c>
      <c r="AS841" s="11">
        <f t="shared" si="700"/>
        <v>0</v>
      </c>
      <c r="AT841" s="12">
        <f t="shared" si="701"/>
        <v>0</v>
      </c>
      <c r="AU841" s="11">
        <f t="shared" si="702"/>
        <v>0</v>
      </c>
      <c r="AV841" s="12"/>
      <c r="AW841" s="11">
        <f t="shared" si="703"/>
        <v>0</v>
      </c>
      <c r="AX841" s="12">
        <f t="shared" si="704"/>
        <v>0</v>
      </c>
      <c r="AY841" s="11">
        <f t="shared" si="705"/>
        <v>0</v>
      </c>
      <c r="AZ841" s="12">
        <f t="shared" si="706"/>
        <v>0</v>
      </c>
      <c r="BA841" s="11">
        <f t="shared" si="707"/>
        <v>1.9999999999999574E-2</v>
      </c>
      <c r="BB841" s="12"/>
      <c r="BC841" s="11">
        <f t="shared" si="708"/>
        <v>0</v>
      </c>
      <c r="BD841" s="12">
        <f t="shared" si="709"/>
        <v>0</v>
      </c>
      <c r="BE841" s="11">
        <f t="shared" si="710"/>
        <v>0</v>
      </c>
      <c r="BF841" s="12">
        <f t="shared" si="711"/>
        <v>0</v>
      </c>
      <c r="BG841" s="11">
        <f t="shared" si="712"/>
        <v>0</v>
      </c>
      <c r="BH841" s="12"/>
      <c r="BI841" s="11">
        <f t="shared" si="713"/>
        <v>0</v>
      </c>
      <c r="BJ841" s="12">
        <f t="shared" si="714"/>
        <v>0</v>
      </c>
      <c r="BK841" s="11">
        <f t="shared" si="715"/>
        <v>0</v>
      </c>
      <c r="BL841" s="12">
        <f t="shared" si="716"/>
        <v>0</v>
      </c>
      <c r="BM841" s="11">
        <f t="shared" si="717"/>
        <v>0</v>
      </c>
      <c r="BN841" s="12"/>
      <c r="BO841" s="11">
        <f t="shared" si="718"/>
        <v>0</v>
      </c>
      <c r="BP841" s="12">
        <f t="shared" si="719"/>
        <v>0</v>
      </c>
      <c r="BQ841" s="11">
        <f t="shared" si="720"/>
        <v>0</v>
      </c>
      <c r="BR841" s="12">
        <f t="shared" si="721"/>
        <v>0</v>
      </c>
      <c r="BS841" s="11">
        <f t="shared" si="722"/>
        <v>1.9999999999999574E-2</v>
      </c>
    </row>
    <row r="842" spans="1:71" x14ac:dyDescent="0.25">
      <c r="A842" s="21">
        <f t="shared" si="723"/>
        <v>16.7504166666664</v>
      </c>
      <c r="B842" s="7"/>
      <c r="C842" s="8" t="s">
        <v>73</v>
      </c>
      <c r="D842" s="8"/>
      <c r="E842" s="8" t="s">
        <v>73</v>
      </c>
      <c r="G842" s="8" t="s">
        <v>73</v>
      </c>
      <c r="H842" s="8"/>
      <c r="I842" s="8"/>
      <c r="J842" t="s">
        <v>71</v>
      </c>
      <c r="L842" s="8" t="s">
        <v>73</v>
      </c>
      <c r="M842" s="11">
        <f t="shared" si="673"/>
        <v>0</v>
      </c>
      <c r="N842" s="12">
        <f t="shared" si="687"/>
        <v>0</v>
      </c>
      <c r="O842" s="11">
        <f t="shared" si="674"/>
        <v>0</v>
      </c>
      <c r="P842" s="12">
        <f t="shared" si="688"/>
        <v>0</v>
      </c>
      <c r="Q842" s="11">
        <f t="shared" si="675"/>
        <v>1.9999999999999574E-2</v>
      </c>
      <c r="R842" s="12"/>
      <c r="S842" s="11">
        <f t="shared" si="676"/>
        <v>0</v>
      </c>
      <c r="T842" s="12">
        <f t="shared" si="689"/>
        <v>0</v>
      </c>
      <c r="U842" s="11">
        <f t="shared" si="677"/>
        <v>0</v>
      </c>
      <c r="V842" s="12">
        <f t="shared" si="690"/>
        <v>0</v>
      </c>
      <c r="W842" s="11">
        <f t="shared" si="678"/>
        <v>0</v>
      </c>
      <c r="X842" s="12"/>
      <c r="Y842" s="11">
        <f t="shared" si="679"/>
        <v>0</v>
      </c>
      <c r="Z842" s="12">
        <f t="shared" si="691"/>
        <v>0</v>
      </c>
      <c r="AA842" s="11">
        <f t="shared" si="680"/>
        <v>0</v>
      </c>
      <c r="AB842" s="12">
        <f t="shared" si="692"/>
        <v>0</v>
      </c>
      <c r="AC842" s="11">
        <f t="shared" si="681"/>
        <v>1.9999999999999574E-2</v>
      </c>
      <c r="AD842" s="12"/>
      <c r="AE842" s="11">
        <f t="shared" si="682"/>
        <v>0</v>
      </c>
      <c r="AF842" s="12">
        <f t="shared" si="693"/>
        <v>0</v>
      </c>
      <c r="AG842" s="11">
        <f t="shared" si="683"/>
        <v>0</v>
      </c>
      <c r="AH842" s="12">
        <f t="shared" si="694"/>
        <v>0</v>
      </c>
      <c r="AI842" s="11">
        <f t="shared" si="684"/>
        <v>0</v>
      </c>
      <c r="AJ842" s="12"/>
      <c r="AK842" s="11">
        <f t="shared" si="685"/>
        <v>0</v>
      </c>
      <c r="AL842" s="12">
        <f t="shared" si="695"/>
        <v>0</v>
      </c>
      <c r="AM842" s="11">
        <f t="shared" si="686"/>
        <v>0</v>
      </c>
      <c r="AN842" s="12">
        <f t="shared" si="696"/>
        <v>0</v>
      </c>
      <c r="AO842" s="11">
        <f t="shared" si="697"/>
        <v>1.9999999999999574E-2</v>
      </c>
      <c r="AP842" s="12"/>
      <c r="AQ842" s="11">
        <f t="shared" si="698"/>
        <v>0</v>
      </c>
      <c r="AR842" s="12">
        <f t="shared" si="699"/>
        <v>0</v>
      </c>
      <c r="AS842" s="11">
        <f t="shared" si="700"/>
        <v>0</v>
      </c>
      <c r="AT842" s="12">
        <f t="shared" si="701"/>
        <v>0</v>
      </c>
      <c r="AU842" s="11">
        <f t="shared" si="702"/>
        <v>0</v>
      </c>
      <c r="AV842" s="12"/>
      <c r="AW842" s="11">
        <f t="shared" si="703"/>
        <v>0</v>
      </c>
      <c r="AX842" s="12">
        <f t="shared" si="704"/>
        <v>0</v>
      </c>
      <c r="AY842" s="11">
        <f t="shared" si="705"/>
        <v>0</v>
      </c>
      <c r="AZ842" s="12">
        <f t="shared" si="706"/>
        <v>0</v>
      </c>
      <c r="BA842" s="11">
        <f t="shared" si="707"/>
        <v>1.9999999999999574E-2</v>
      </c>
      <c r="BB842" s="12"/>
      <c r="BC842" s="11">
        <f t="shared" si="708"/>
        <v>0</v>
      </c>
      <c r="BD842" s="12">
        <f t="shared" si="709"/>
        <v>0</v>
      </c>
      <c r="BE842" s="11">
        <f t="shared" si="710"/>
        <v>0</v>
      </c>
      <c r="BF842" s="12">
        <f t="shared" si="711"/>
        <v>0</v>
      </c>
      <c r="BG842" s="11">
        <f t="shared" si="712"/>
        <v>0</v>
      </c>
      <c r="BH842" s="12"/>
      <c r="BI842" s="11">
        <f t="shared" si="713"/>
        <v>0</v>
      </c>
      <c r="BJ842" s="12">
        <f t="shared" si="714"/>
        <v>0</v>
      </c>
      <c r="BK842" s="11">
        <f t="shared" si="715"/>
        <v>0</v>
      </c>
      <c r="BL842" s="12">
        <f t="shared" si="716"/>
        <v>0</v>
      </c>
      <c r="BM842" s="11">
        <f t="shared" si="717"/>
        <v>0</v>
      </c>
      <c r="BN842" s="12"/>
      <c r="BO842" s="11">
        <f t="shared" si="718"/>
        <v>0</v>
      </c>
      <c r="BP842" s="12">
        <f t="shared" si="719"/>
        <v>0</v>
      </c>
      <c r="BQ842" s="11">
        <f t="shared" si="720"/>
        <v>0</v>
      </c>
      <c r="BR842" s="12">
        <f t="shared" si="721"/>
        <v>0</v>
      </c>
      <c r="BS842" s="11">
        <f t="shared" si="722"/>
        <v>1.9999999999999574E-2</v>
      </c>
    </row>
    <row r="843" spans="1:71" x14ac:dyDescent="0.25">
      <c r="A843" s="21">
        <f t="shared" si="723"/>
        <v>16.770416666666399</v>
      </c>
      <c r="B843" s="7" t="s">
        <v>91</v>
      </c>
      <c r="C843" s="8" t="s">
        <v>73</v>
      </c>
      <c r="D843" s="8"/>
      <c r="E843" s="8" t="s">
        <v>73</v>
      </c>
      <c r="F843" s="9"/>
      <c r="G843" t="s">
        <v>71</v>
      </c>
      <c r="H843" s="8"/>
      <c r="I843" s="8"/>
      <c r="J843" s="9" t="s">
        <v>72</v>
      </c>
      <c r="L843" s="8" t="s">
        <v>73</v>
      </c>
      <c r="M843" s="11">
        <f t="shared" si="673"/>
        <v>0</v>
      </c>
      <c r="N843" s="12">
        <f t="shared" si="687"/>
        <v>0</v>
      </c>
      <c r="O843" s="11">
        <f t="shared" si="674"/>
        <v>0</v>
      </c>
      <c r="P843" s="12">
        <f t="shared" si="688"/>
        <v>0</v>
      </c>
      <c r="Q843" s="11">
        <f t="shared" si="675"/>
        <v>1.9999999999999574E-2</v>
      </c>
      <c r="R843" s="12"/>
      <c r="S843" s="11">
        <f t="shared" si="676"/>
        <v>0</v>
      </c>
      <c r="T843" s="12">
        <f t="shared" si="689"/>
        <v>0</v>
      </c>
      <c r="U843" s="11">
        <f t="shared" si="677"/>
        <v>0</v>
      </c>
      <c r="V843" s="12">
        <f t="shared" si="690"/>
        <v>0</v>
      </c>
      <c r="W843" s="11">
        <f t="shared" si="678"/>
        <v>0</v>
      </c>
      <c r="X843" s="12"/>
      <c r="Y843" s="11">
        <f t="shared" si="679"/>
        <v>0</v>
      </c>
      <c r="Z843" s="12">
        <f t="shared" si="691"/>
        <v>0</v>
      </c>
      <c r="AA843" s="11">
        <f t="shared" si="680"/>
        <v>0</v>
      </c>
      <c r="AB843" s="12">
        <f t="shared" si="692"/>
        <v>0</v>
      </c>
      <c r="AC843" s="11">
        <f t="shared" si="681"/>
        <v>1.9999999999999574E-2</v>
      </c>
      <c r="AD843" s="12"/>
      <c r="AE843" s="11">
        <f t="shared" si="682"/>
        <v>0</v>
      </c>
      <c r="AF843" s="12">
        <f t="shared" si="693"/>
        <v>0</v>
      </c>
      <c r="AG843" s="11">
        <f t="shared" si="683"/>
        <v>0</v>
      </c>
      <c r="AH843" s="12">
        <f t="shared" si="694"/>
        <v>0</v>
      </c>
      <c r="AI843" s="11">
        <f t="shared" si="684"/>
        <v>0</v>
      </c>
      <c r="AJ843" s="12"/>
      <c r="AK843" s="11">
        <f t="shared" si="685"/>
        <v>0</v>
      </c>
      <c r="AL843" s="12">
        <f t="shared" si="695"/>
        <v>0</v>
      </c>
      <c r="AM843" s="11">
        <f t="shared" si="686"/>
        <v>0</v>
      </c>
      <c r="AN843" s="12">
        <f t="shared" si="696"/>
        <v>0</v>
      </c>
      <c r="AO843" s="11">
        <f t="shared" si="697"/>
        <v>0</v>
      </c>
      <c r="AP843" s="12"/>
      <c r="AQ843" s="11">
        <f t="shared" si="698"/>
        <v>0</v>
      </c>
      <c r="AR843" s="12">
        <f t="shared" si="699"/>
        <v>0</v>
      </c>
      <c r="AS843" s="11">
        <f t="shared" si="700"/>
        <v>0</v>
      </c>
      <c r="AT843" s="12">
        <f t="shared" si="701"/>
        <v>0</v>
      </c>
      <c r="AU843" s="11">
        <f t="shared" si="702"/>
        <v>0</v>
      </c>
      <c r="AV843" s="12"/>
      <c r="AW843" s="11">
        <f t="shared" si="703"/>
        <v>0</v>
      </c>
      <c r="AX843" s="12">
        <f t="shared" si="704"/>
        <v>0</v>
      </c>
      <c r="AY843" s="11">
        <f t="shared" si="705"/>
        <v>0</v>
      </c>
      <c r="AZ843" s="12">
        <f t="shared" si="706"/>
        <v>0</v>
      </c>
      <c r="BA843" s="11">
        <f t="shared" si="707"/>
        <v>1.9999999999999574E-2</v>
      </c>
      <c r="BB843" s="12"/>
      <c r="BC843" s="11">
        <f t="shared" si="708"/>
        <v>0</v>
      </c>
      <c r="BD843" s="12">
        <f t="shared" si="709"/>
        <v>0</v>
      </c>
      <c r="BE843" s="11">
        <f t="shared" si="710"/>
        <v>16.770416666666399</v>
      </c>
      <c r="BF843" s="12">
        <f t="shared" si="711"/>
        <v>1</v>
      </c>
      <c r="BG843" s="11">
        <f t="shared" si="712"/>
        <v>0</v>
      </c>
      <c r="BH843" s="12"/>
      <c r="BI843" s="11">
        <f t="shared" si="713"/>
        <v>0</v>
      </c>
      <c r="BJ843" s="12">
        <f t="shared" si="714"/>
        <v>0</v>
      </c>
      <c r="BK843" s="11">
        <f t="shared" si="715"/>
        <v>0</v>
      </c>
      <c r="BL843" s="12">
        <f t="shared" si="716"/>
        <v>0</v>
      </c>
      <c r="BM843" s="11">
        <f t="shared" si="717"/>
        <v>0</v>
      </c>
      <c r="BN843" s="12"/>
      <c r="BO843" s="11">
        <f t="shared" si="718"/>
        <v>0</v>
      </c>
      <c r="BP843" s="12">
        <f t="shared" si="719"/>
        <v>0</v>
      </c>
      <c r="BQ843" s="11">
        <f t="shared" si="720"/>
        <v>0</v>
      </c>
      <c r="BR843" s="12">
        <f t="shared" si="721"/>
        <v>0</v>
      </c>
      <c r="BS843" s="11">
        <f t="shared" si="722"/>
        <v>1.9999999999999574E-2</v>
      </c>
    </row>
    <row r="844" spans="1:71" x14ac:dyDescent="0.25">
      <c r="A844" s="21">
        <f t="shared" si="723"/>
        <v>16.790416666666399</v>
      </c>
      <c r="B844" s="7" t="s">
        <v>80</v>
      </c>
      <c r="C844" s="8" t="s">
        <v>73</v>
      </c>
      <c r="D844" s="8"/>
      <c r="E844" s="8" t="s">
        <v>73</v>
      </c>
      <c r="G844" t="s">
        <v>71</v>
      </c>
      <c r="H844" s="8" t="s">
        <v>73</v>
      </c>
      <c r="I844" s="8"/>
      <c r="J844" s="9"/>
      <c r="K844" s="9"/>
      <c r="L844" s="8" t="s">
        <v>73</v>
      </c>
      <c r="M844" s="11">
        <f t="shared" si="673"/>
        <v>0</v>
      </c>
      <c r="N844" s="12">
        <f t="shared" si="687"/>
        <v>0</v>
      </c>
      <c r="O844" s="11">
        <f t="shared" si="674"/>
        <v>0</v>
      </c>
      <c r="P844" s="12">
        <f t="shared" si="688"/>
        <v>0</v>
      </c>
      <c r="Q844" s="11">
        <f t="shared" si="675"/>
        <v>1.9999999999999574E-2</v>
      </c>
      <c r="R844" s="12"/>
      <c r="S844" s="11">
        <f t="shared" si="676"/>
        <v>0</v>
      </c>
      <c r="T844" s="12">
        <f t="shared" si="689"/>
        <v>0</v>
      </c>
      <c r="U844" s="11">
        <f t="shared" si="677"/>
        <v>0</v>
      </c>
      <c r="V844" s="12">
        <f t="shared" si="690"/>
        <v>0</v>
      </c>
      <c r="W844" s="11">
        <f t="shared" si="678"/>
        <v>0</v>
      </c>
      <c r="X844" s="12"/>
      <c r="Y844" s="11">
        <f t="shared" si="679"/>
        <v>0</v>
      </c>
      <c r="Z844" s="12">
        <f t="shared" si="691"/>
        <v>0</v>
      </c>
      <c r="AA844" s="11">
        <f t="shared" si="680"/>
        <v>0</v>
      </c>
      <c r="AB844" s="12">
        <f t="shared" si="692"/>
        <v>0</v>
      </c>
      <c r="AC844" s="11">
        <f t="shared" si="681"/>
        <v>1.9999999999999574E-2</v>
      </c>
      <c r="AD844" s="12"/>
      <c r="AE844" s="11">
        <f t="shared" si="682"/>
        <v>0</v>
      </c>
      <c r="AF844" s="12">
        <f t="shared" si="693"/>
        <v>0</v>
      </c>
      <c r="AG844" s="11">
        <f t="shared" si="683"/>
        <v>0</v>
      </c>
      <c r="AH844" s="12">
        <f t="shared" si="694"/>
        <v>0</v>
      </c>
      <c r="AI844" s="11">
        <f t="shared" si="684"/>
        <v>0</v>
      </c>
      <c r="AJ844" s="12"/>
      <c r="AK844" s="11">
        <f t="shared" si="685"/>
        <v>0</v>
      </c>
      <c r="AL844" s="12">
        <f t="shared" si="695"/>
        <v>0</v>
      </c>
      <c r="AM844" s="11">
        <f t="shared" si="686"/>
        <v>0</v>
      </c>
      <c r="AN844" s="12">
        <f t="shared" si="696"/>
        <v>0</v>
      </c>
      <c r="AO844" s="11">
        <f t="shared" si="697"/>
        <v>0</v>
      </c>
      <c r="AP844" s="12"/>
      <c r="AQ844" s="11">
        <f t="shared" si="698"/>
        <v>16.790416666666399</v>
      </c>
      <c r="AR844" s="12">
        <f t="shared" si="699"/>
        <v>1</v>
      </c>
      <c r="AS844" s="11">
        <f t="shared" si="700"/>
        <v>0</v>
      </c>
      <c r="AT844" s="12">
        <f t="shared" si="701"/>
        <v>0</v>
      </c>
      <c r="AU844" s="11">
        <f t="shared" si="702"/>
        <v>1.9999999999999574E-2</v>
      </c>
      <c r="AV844" s="12"/>
      <c r="AW844" s="11">
        <f t="shared" si="703"/>
        <v>0</v>
      </c>
      <c r="AX844" s="12">
        <f t="shared" si="704"/>
        <v>0</v>
      </c>
      <c r="AY844" s="11">
        <f t="shared" si="705"/>
        <v>0</v>
      </c>
      <c r="AZ844" s="12">
        <f t="shared" si="706"/>
        <v>0</v>
      </c>
      <c r="BA844" s="11">
        <f t="shared" si="707"/>
        <v>1.9999999999999574E-2</v>
      </c>
      <c r="BB844" s="12"/>
      <c r="BC844" s="11">
        <f t="shared" si="708"/>
        <v>0</v>
      </c>
      <c r="BD844" s="12">
        <f t="shared" si="709"/>
        <v>0</v>
      </c>
      <c r="BE844" s="11">
        <f t="shared" si="710"/>
        <v>0</v>
      </c>
      <c r="BF844" s="12">
        <f t="shared" si="711"/>
        <v>0</v>
      </c>
      <c r="BG844" s="11">
        <f t="shared" si="712"/>
        <v>0</v>
      </c>
      <c r="BH844" s="12"/>
      <c r="BI844" s="11">
        <f t="shared" si="713"/>
        <v>0</v>
      </c>
      <c r="BJ844" s="12">
        <f t="shared" si="714"/>
        <v>0</v>
      </c>
      <c r="BK844" s="11">
        <f t="shared" si="715"/>
        <v>0</v>
      </c>
      <c r="BL844" s="12">
        <f t="shared" si="716"/>
        <v>0</v>
      </c>
      <c r="BM844" s="11">
        <f t="shared" si="717"/>
        <v>0</v>
      </c>
      <c r="BN844" s="12"/>
      <c r="BO844" s="11">
        <f t="shared" si="718"/>
        <v>0</v>
      </c>
      <c r="BP844" s="12">
        <f t="shared" si="719"/>
        <v>0</v>
      </c>
      <c r="BQ844" s="11">
        <f t="shared" si="720"/>
        <v>0</v>
      </c>
      <c r="BR844" s="12">
        <f t="shared" si="721"/>
        <v>0</v>
      </c>
      <c r="BS844" s="11">
        <f t="shared" si="722"/>
        <v>1.9999999999999574E-2</v>
      </c>
    </row>
    <row r="845" spans="1:71" x14ac:dyDescent="0.25">
      <c r="A845" s="21">
        <f t="shared" si="723"/>
        <v>16.810416666666399</v>
      </c>
      <c r="B845" s="7"/>
      <c r="C845" s="8" t="s">
        <v>73</v>
      </c>
      <c r="D845" s="8"/>
      <c r="E845" s="8" t="s">
        <v>73</v>
      </c>
      <c r="G845" t="s">
        <v>71</v>
      </c>
      <c r="H845" s="8" t="s">
        <v>73</v>
      </c>
      <c r="I845" s="8"/>
      <c r="J845" s="30"/>
      <c r="K845" s="30"/>
      <c r="L845" s="8" t="s">
        <v>73</v>
      </c>
      <c r="M845" s="11">
        <f t="shared" si="673"/>
        <v>0</v>
      </c>
      <c r="N845" s="12">
        <f t="shared" si="687"/>
        <v>0</v>
      </c>
      <c r="O845" s="11">
        <f t="shared" si="674"/>
        <v>0</v>
      </c>
      <c r="P845" s="12">
        <f t="shared" si="688"/>
        <v>0</v>
      </c>
      <c r="Q845" s="11">
        <f t="shared" si="675"/>
        <v>1.9999999999999574E-2</v>
      </c>
      <c r="R845" s="12"/>
      <c r="S845" s="11">
        <f t="shared" si="676"/>
        <v>0</v>
      </c>
      <c r="T845" s="12">
        <f t="shared" si="689"/>
        <v>0</v>
      </c>
      <c r="U845" s="11">
        <f t="shared" si="677"/>
        <v>0</v>
      </c>
      <c r="V845" s="12">
        <f t="shared" si="690"/>
        <v>0</v>
      </c>
      <c r="W845" s="11">
        <f t="shared" si="678"/>
        <v>0</v>
      </c>
      <c r="X845" s="12"/>
      <c r="Y845" s="11">
        <f t="shared" si="679"/>
        <v>0</v>
      </c>
      <c r="Z845" s="12">
        <f t="shared" si="691"/>
        <v>0</v>
      </c>
      <c r="AA845" s="11">
        <f t="shared" si="680"/>
        <v>0</v>
      </c>
      <c r="AB845" s="12">
        <f t="shared" si="692"/>
        <v>0</v>
      </c>
      <c r="AC845" s="11">
        <f t="shared" si="681"/>
        <v>1.9999999999999574E-2</v>
      </c>
      <c r="AD845" s="12"/>
      <c r="AE845" s="11">
        <f t="shared" si="682"/>
        <v>0</v>
      </c>
      <c r="AF845" s="12">
        <f t="shared" si="693"/>
        <v>0</v>
      </c>
      <c r="AG845" s="11">
        <f t="shared" si="683"/>
        <v>0</v>
      </c>
      <c r="AH845" s="12">
        <f t="shared" si="694"/>
        <v>0</v>
      </c>
      <c r="AI845" s="11">
        <f t="shared" si="684"/>
        <v>0</v>
      </c>
      <c r="AJ845" s="12"/>
      <c r="AK845" s="11">
        <f t="shared" si="685"/>
        <v>0</v>
      </c>
      <c r="AL845" s="12">
        <f t="shared" si="695"/>
        <v>0</v>
      </c>
      <c r="AM845" s="11">
        <f t="shared" si="686"/>
        <v>0</v>
      </c>
      <c r="AN845" s="12">
        <f t="shared" si="696"/>
        <v>0</v>
      </c>
      <c r="AO845" s="11">
        <f t="shared" si="697"/>
        <v>0</v>
      </c>
      <c r="AP845" s="12"/>
      <c r="AQ845" s="11">
        <f t="shared" si="698"/>
        <v>0</v>
      </c>
      <c r="AR845" s="12">
        <f t="shared" si="699"/>
        <v>0</v>
      </c>
      <c r="AS845" s="11">
        <f t="shared" si="700"/>
        <v>0</v>
      </c>
      <c r="AT845" s="12">
        <f t="shared" si="701"/>
        <v>0</v>
      </c>
      <c r="AU845" s="11">
        <f t="shared" si="702"/>
        <v>1.9999999999999574E-2</v>
      </c>
      <c r="AV845" s="12"/>
      <c r="AW845" s="11">
        <f t="shared" si="703"/>
        <v>0</v>
      </c>
      <c r="AX845" s="12">
        <f t="shared" si="704"/>
        <v>0</v>
      </c>
      <c r="AY845" s="11">
        <f t="shared" si="705"/>
        <v>0</v>
      </c>
      <c r="AZ845" s="12">
        <f t="shared" si="706"/>
        <v>0</v>
      </c>
      <c r="BA845" s="11">
        <f t="shared" si="707"/>
        <v>1.9999999999999574E-2</v>
      </c>
      <c r="BB845" s="12"/>
      <c r="BC845" s="11">
        <f t="shared" si="708"/>
        <v>0</v>
      </c>
      <c r="BD845" s="12">
        <f t="shared" si="709"/>
        <v>0</v>
      </c>
      <c r="BE845" s="11">
        <f t="shared" si="710"/>
        <v>0</v>
      </c>
      <c r="BF845" s="12">
        <f t="shared" si="711"/>
        <v>0</v>
      </c>
      <c r="BG845" s="11">
        <f t="shared" si="712"/>
        <v>0</v>
      </c>
      <c r="BH845" s="12"/>
      <c r="BI845" s="11">
        <f t="shared" si="713"/>
        <v>0</v>
      </c>
      <c r="BJ845" s="12">
        <f t="shared" si="714"/>
        <v>0</v>
      </c>
      <c r="BK845" s="11">
        <f t="shared" si="715"/>
        <v>0</v>
      </c>
      <c r="BL845" s="12">
        <f t="shared" si="716"/>
        <v>0</v>
      </c>
      <c r="BM845" s="11">
        <f t="shared" si="717"/>
        <v>0</v>
      </c>
      <c r="BN845" s="12"/>
      <c r="BO845" s="11">
        <f t="shared" si="718"/>
        <v>0</v>
      </c>
      <c r="BP845" s="12">
        <f t="shared" si="719"/>
        <v>0</v>
      </c>
      <c r="BQ845" s="11">
        <f t="shared" si="720"/>
        <v>0</v>
      </c>
      <c r="BR845" s="12">
        <f t="shared" si="721"/>
        <v>0</v>
      </c>
      <c r="BS845" s="11">
        <f t="shared" si="722"/>
        <v>1.9999999999999574E-2</v>
      </c>
    </row>
    <row r="846" spans="1:71" x14ac:dyDescent="0.25">
      <c r="A846" s="21">
        <f t="shared" si="723"/>
        <v>16.830416666666398</v>
      </c>
      <c r="B846" s="7"/>
      <c r="C846" s="8" t="s">
        <v>73</v>
      </c>
      <c r="D846" s="8"/>
      <c r="E846" s="8" t="s">
        <v>73</v>
      </c>
      <c r="F846" s="8"/>
      <c r="G846" t="s">
        <v>71</v>
      </c>
      <c r="H846" s="8" t="s">
        <v>73</v>
      </c>
      <c r="I846" s="8"/>
      <c r="J846" s="30"/>
      <c r="K846" s="30"/>
      <c r="L846" s="8" t="s">
        <v>73</v>
      </c>
      <c r="M846" s="11">
        <f t="shared" si="673"/>
        <v>0</v>
      </c>
      <c r="N846" s="12">
        <f t="shared" si="687"/>
        <v>0</v>
      </c>
      <c r="O846" s="11">
        <f t="shared" si="674"/>
        <v>0</v>
      </c>
      <c r="P846" s="12">
        <f t="shared" si="688"/>
        <v>0</v>
      </c>
      <c r="Q846" s="11">
        <f t="shared" si="675"/>
        <v>1.9999999999999574E-2</v>
      </c>
      <c r="R846" s="12"/>
      <c r="S846" s="11">
        <f t="shared" si="676"/>
        <v>0</v>
      </c>
      <c r="T846" s="12">
        <f t="shared" si="689"/>
        <v>0</v>
      </c>
      <c r="U846" s="11">
        <f t="shared" si="677"/>
        <v>0</v>
      </c>
      <c r="V846" s="12">
        <f t="shared" si="690"/>
        <v>0</v>
      </c>
      <c r="W846" s="11">
        <f t="shared" si="678"/>
        <v>0</v>
      </c>
      <c r="X846" s="12"/>
      <c r="Y846" s="11">
        <f t="shared" si="679"/>
        <v>0</v>
      </c>
      <c r="Z846" s="12">
        <f t="shared" si="691"/>
        <v>0</v>
      </c>
      <c r="AA846" s="11">
        <f t="shared" si="680"/>
        <v>0</v>
      </c>
      <c r="AB846" s="12">
        <f t="shared" si="692"/>
        <v>0</v>
      </c>
      <c r="AC846" s="11">
        <f t="shared" si="681"/>
        <v>1.9999999999999574E-2</v>
      </c>
      <c r="AD846" s="12"/>
      <c r="AE846" s="11">
        <f t="shared" si="682"/>
        <v>0</v>
      </c>
      <c r="AF846" s="12">
        <f t="shared" si="693"/>
        <v>0</v>
      </c>
      <c r="AG846" s="11">
        <f t="shared" si="683"/>
        <v>0</v>
      </c>
      <c r="AH846" s="12">
        <f t="shared" si="694"/>
        <v>0</v>
      </c>
      <c r="AI846" s="11">
        <f t="shared" si="684"/>
        <v>0</v>
      </c>
      <c r="AJ846" s="12"/>
      <c r="AK846" s="11">
        <f t="shared" si="685"/>
        <v>0</v>
      </c>
      <c r="AL846" s="12">
        <f t="shared" si="695"/>
        <v>0</v>
      </c>
      <c r="AM846" s="11">
        <f t="shared" si="686"/>
        <v>0</v>
      </c>
      <c r="AN846" s="12">
        <f t="shared" si="696"/>
        <v>0</v>
      </c>
      <c r="AO846" s="11">
        <f t="shared" si="697"/>
        <v>0</v>
      </c>
      <c r="AP846" s="12"/>
      <c r="AQ846" s="11">
        <f t="shared" si="698"/>
        <v>0</v>
      </c>
      <c r="AR846" s="12">
        <f t="shared" si="699"/>
        <v>0</v>
      </c>
      <c r="AS846" s="11">
        <f t="shared" si="700"/>
        <v>0</v>
      </c>
      <c r="AT846" s="12">
        <f t="shared" si="701"/>
        <v>0</v>
      </c>
      <c r="AU846" s="11">
        <f t="shared" si="702"/>
        <v>1.9999999999999574E-2</v>
      </c>
      <c r="AV846" s="12"/>
      <c r="AW846" s="11">
        <f t="shared" si="703"/>
        <v>0</v>
      </c>
      <c r="AX846" s="12">
        <f t="shared" si="704"/>
        <v>0</v>
      </c>
      <c r="AY846" s="11">
        <f t="shared" si="705"/>
        <v>0</v>
      </c>
      <c r="AZ846" s="12">
        <f t="shared" si="706"/>
        <v>0</v>
      </c>
      <c r="BA846" s="11">
        <f t="shared" si="707"/>
        <v>1.9999999999999574E-2</v>
      </c>
      <c r="BB846" s="12"/>
      <c r="BC846" s="11">
        <f t="shared" si="708"/>
        <v>0</v>
      </c>
      <c r="BD846" s="12">
        <f t="shared" si="709"/>
        <v>0</v>
      </c>
      <c r="BE846" s="11">
        <f t="shared" si="710"/>
        <v>0</v>
      </c>
      <c r="BF846" s="12">
        <f t="shared" si="711"/>
        <v>0</v>
      </c>
      <c r="BG846" s="11">
        <f t="shared" si="712"/>
        <v>0</v>
      </c>
      <c r="BH846" s="12"/>
      <c r="BI846" s="11">
        <f t="shared" si="713"/>
        <v>0</v>
      </c>
      <c r="BJ846" s="12">
        <f t="shared" si="714"/>
        <v>0</v>
      </c>
      <c r="BK846" s="11">
        <f t="shared" si="715"/>
        <v>0</v>
      </c>
      <c r="BL846" s="12">
        <f t="shared" si="716"/>
        <v>0</v>
      </c>
      <c r="BM846" s="11">
        <f t="shared" si="717"/>
        <v>0</v>
      </c>
      <c r="BN846" s="12"/>
      <c r="BO846" s="11">
        <f t="shared" si="718"/>
        <v>0</v>
      </c>
      <c r="BP846" s="12">
        <f t="shared" si="719"/>
        <v>0</v>
      </c>
      <c r="BQ846" s="11">
        <f t="shared" si="720"/>
        <v>0</v>
      </c>
      <c r="BR846" s="12">
        <f t="shared" si="721"/>
        <v>0</v>
      </c>
      <c r="BS846" s="11">
        <f t="shared" si="722"/>
        <v>1.9999999999999574E-2</v>
      </c>
    </row>
    <row r="847" spans="1:71" x14ac:dyDescent="0.25">
      <c r="A847" s="21">
        <f t="shared" si="723"/>
        <v>16.850416666666398</v>
      </c>
      <c r="B847" s="7" t="s">
        <v>86</v>
      </c>
      <c r="C847" s="8" t="s">
        <v>73</v>
      </c>
      <c r="D847" s="8"/>
      <c r="E847" s="8" t="s">
        <v>73</v>
      </c>
      <c r="F847" s="8"/>
      <c r="G847" s="9" t="s">
        <v>72</v>
      </c>
      <c r="H847" s="8" t="s">
        <v>73</v>
      </c>
      <c r="I847" s="8"/>
      <c r="J847" s="30"/>
      <c r="K847" s="30"/>
      <c r="L847" t="s">
        <v>71</v>
      </c>
      <c r="M847" s="11">
        <f t="shared" si="673"/>
        <v>0</v>
      </c>
      <c r="N847" s="12">
        <f t="shared" si="687"/>
        <v>0</v>
      </c>
      <c r="O847" s="11">
        <f t="shared" si="674"/>
        <v>0</v>
      </c>
      <c r="P847" s="12">
        <f t="shared" si="688"/>
        <v>0</v>
      </c>
      <c r="Q847" s="11">
        <f t="shared" si="675"/>
        <v>1.9999999999999574E-2</v>
      </c>
      <c r="R847" s="12"/>
      <c r="S847" s="11">
        <f t="shared" si="676"/>
        <v>0</v>
      </c>
      <c r="T847" s="12">
        <f t="shared" si="689"/>
        <v>0</v>
      </c>
      <c r="U847" s="11">
        <f t="shared" si="677"/>
        <v>0</v>
      </c>
      <c r="V847" s="12">
        <f t="shared" si="690"/>
        <v>0</v>
      </c>
      <c r="W847" s="11">
        <f t="shared" si="678"/>
        <v>0</v>
      </c>
      <c r="X847" s="12"/>
      <c r="Y847" s="11">
        <f t="shared" si="679"/>
        <v>0</v>
      </c>
      <c r="Z847" s="12">
        <f t="shared" si="691"/>
        <v>0</v>
      </c>
      <c r="AA847" s="11">
        <f t="shared" si="680"/>
        <v>0</v>
      </c>
      <c r="AB847" s="12">
        <f t="shared" si="692"/>
        <v>0</v>
      </c>
      <c r="AC847" s="11">
        <f t="shared" si="681"/>
        <v>1.9999999999999574E-2</v>
      </c>
      <c r="AD847" s="12"/>
      <c r="AE847" s="11">
        <f t="shared" si="682"/>
        <v>0</v>
      </c>
      <c r="AF847" s="12">
        <f t="shared" si="693"/>
        <v>0</v>
      </c>
      <c r="AG847" s="11">
        <f t="shared" si="683"/>
        <v>0</v>
      </c>
      <c r="AH847" s="12">
        <f t="shared" si="694"/>
        <v>0</v>
      </c>
      <c r="AI847" s="11">
        <f t="shared" si="684"/>
        <v>0</v>
      </c>
      <c r="AJ847" s="12"/>
      <c r="AK847" s="11">
        <f t="shared" si="685"/>
        <v>0</v>
      </c>
      <c r="AL847" s="12">
        <f t="shared" si="695"/>
        <v>0</v>
      </c>
      <c r="AM847" s="11">
        <f t="shared" si="686"/>
        <v>16.850416666666398</v>
      </c>
      <c r="AN847" s="12">
        <f t="shared" si="696"/>
        <v>1</v>
      </c>
      <c r="AO847" s="11">
        <f t="shared" si="697"/>
        <v>0</v>
      </c>
      <c r="AP847" s="12"/>
      <c r="AQ847" s="11">
        <f t="shared" si="698"/>
        <v>0</v>
      </c>
      <c r="AR847" s="12">
        <f t="shared" si="699"/>
        <v>0</v>
      </c>
      <c r="AS847" s="11">
        <f t="shared" si="700"/>
        <v>0</v>
      </c>
      <c r="AT847" s="12">
        <f t="shared" si="701"/>
        <v>0</v>
      </c>
      <c r="AU847" s="11">
        <f t="shared" si="702"/>
        <v>1.9999999999999574E-2</v>
      </c>
      <c r="AV847" s="12"/>
      <c r="AW847" s="11">
        <f t="shared" si="703"/>
        <v>0</v>
      </c>
      <c r="AX847" s="12">
        <f t="shared" si="704"/>
        <v>0</v>
      </c>
      <c r="AY847" s="11">
        <f t="shared" si="705"/>
        <v>0</v>
      </c>
      <c r="AZ847" s="12">
        <f t="shared" si="706"/>
        <v>0</v>
      </c>
      <c r="BA847" s="11">
        <f t="shared" si="707"/>
        <v>0</v>
      </c>
      <c r="BB847" s="12"/>
      <c r="BC847" s="11">
        <f t="shared" si="708"/>
        <v>0</v>
      </c>
      <c r="BD847" s="12">
        <f t="shared" si="709"/>
        <v>0</v>
      </c>
      <c r="BE847" s="11">
        <f t="shared" si="710"/>
        <v>0</v>
      </c>
      <c r="BF847" s="12">
        <f t="shared" si="711"/>
        <v>0</v>
      </c>
      <c r="BG847" s="11">
        <f t="shared" si="712"/>
        <v>0</v>
      </c>
      <c r="BH847" s="12"/>
      <c r="BI847" s="11">
        <f t="shared" si="713"/>
        <v>0</v>
      </c>
      <c r="BJ847" s="12">
        <f t="shared" si="714"/>
        <v>0</v>
      </c>
      <c r="BK847" s="11">
        <f t="shared" si="715"/>
        <v>0</v>
      </c>
      <c r="BL847" s="12">
        <f t="shared" si="716"/>
        <v>0</v>
      </c>
      <c r="BM847" s="11">
        <f t="shared" si="717"/>
        <v>0</v>
      </c>
      <c r="BN847" s="12"/>
      <c r="BO847" s="11">
        <f t="shared" si="718"/>
        <v>0</v>
      </c>
      <c r="BP847" s="12">
        <f t="shared" si="719"/>
        <v>0</v>
      </c>
      <c r="BQ847" s="11">
        <f t="shared" si="720"/>
        <v>0</v>
      </c>
      <c r="BR847" s="12">
        <f t="shared" si="721"/>
        <v>0</v>
      </c>
      <c r="BS847" s="11">
        <f t="shared" si="722"/>
        <v>0</v>
      </c>
    </row>
    <row r="848" spans="1:71" x14ac:dyDescent="0.25">
      <c r="A848" s="21">
        <f t="shared" si="723"/>
        <v>16.870416666666397</v>
      </c>
      <c r="B848" s="7" t="s">
        <v>81</v>
      </c>
      <c r="C848" s="8" t="s">
        <v>73</v>
      </c>
      <c r="D848" s="8"/>
      <c r="E848" s="8" t="s">
        <v>73</v>
      </c>
      <c r="F848" s="8"/>
      <c r="G848" s="8"/>
      <c r="H848" s="8" t="s">
        <v>73</v>
      </c>
      <c r="I848" s="8" t="s">
        <v>73</v>
      </c>
      <c r="J848" s="30"/>
      <c r="K848" s="30"/>
      <c r="L848" t="s">
        <v>71</v>
      </c>
      <c r="M848" s="11">
        <f t="shared" si="673"/>
        <v>0</v>
      </c>
      <c r="N848" s="12">
        <f t="shared" si="687"/>
        <v>0</v>
      </c>
      <c r="O848" s="11">
        <f t="shared" si="674"/>
        <v>0</v>
      </c>
      <c r="P848" s="12">
        <f t="shared" si="688"/>
        <v>0</v>
      </c>
      <c r="Q848" s="11">
        <f t="shared" si="675"/>
        <v>1.9999999999999574E-2</v>
      </c>
      <c r="R848" s="12"/>
      <c r="S848" s="11">
        <f t="shared" si="676"/>
        <v>0</v>
      </c>
      <c r="T848" s="12">
        <f t="shared" si="689"/>
        <v>0</v>
      </c>
      <c r="U848" s="11">
        <f t="shared" si="677"/>
        <v>0</v>
      </c>
      <c r="V848" s="12">
        <f t="shared" si="690"/>
        <v>0</v>
      </c>
      <c r="W848" s="11">
        <f t="shared" si="678"/>
        <v>0</v>
      </c>
      <c r="X848" s="12"/>
      <c r="Y848" s="11">
        <f t="shared" si="679"/>
        <v>0</v>
      </c>
      <c r="Z848" s="12">
        <f t="shared" si="691"/>
        <v>0</v>
      </c>
      <c r="AA848" s="11">
        <f t="shared" si="680"/>
        <v>0</v>
      </c>
      <c r="AB848" s="12">
        <f t="shared" si="692"/>
        <v>0</v>
      </c>
      <c r="AC848" s="11">
        <f t="shared" si="681"/>
        <v>1.9999999999999574E-2</v>
      </c>
      <c r="AD848" s="12"/>
      <c r="AE848" s="11">
        <f t="shared" si="682"/>
        <v>0</v>
      </c>
      <c r="AF848" s="12">
        <f t="shared" si="693"/>
        <v>0</v>
      </c>
      <c r="AG848" s="11">
        <f t="shared" si="683"/>
        <v>0</v>
      </c>
      <c r="AH848" s="12">
        <f t="shared" si="694"/>
        <v>0</v>
      </c>
      <c r="AI848" s="11">
        <f t="shared" si="684"/>
        <v>0</v>
      </c>
      <c r="AJ848" s="12"/>
      <c r="AK848" s="11">
        <f t="shared" si="685"/>
        <v>0</v>
      </c>
      <c r="AL848" s="12">
        <f t="shared" si="695"/>
        <v>0</v>
      </c>
      <c r="AM848" s="11">
        <f t="shared" si="686"/>
        <v>0</v>
      </c>
      <c r="AN848" s="12">
        <f t="shared" si="696"/>
        <v>0</v>
      </c>
      <c r="AO848" s="11">
        <f t="shared" si="697"/>
        <v>0</v>
      </c>
      <c r="AP848" s="12"/>
      <c r="AQ848" s="11">
        <f t="shared" si="698"/>
        <v>0</v>
      </c>
      <c r="AR848" s="12">
        <f t="shared" si="699"/>
        <v>0</v>
      </c>
      <c r="AS848" s="11">
        <f t="shared" si="700"/>
        <v>0</v>
      </c>
      <c r="AT848" s="12">
        <f t="shared" si="701"/>
        <v>0</v>
      </c>
      <c r="AU848" s="11">
        <f t="shared" si="702"/>
        <v>1.9999999999999574E-2</v>
      </c>
      <c r="AV848" s="12"/>
      <c r="AW848" s="11">
        <f t="shared" si="703"/>
        <v>16.870416666666397</v>
      </c>
      <c r="AX848" s="12">
        <f t="shared" si="704"/>
        <v>1</v>
      </c>
      <c r="AY848" s="11">
        <f t="shared" si="705"/>
        <v>0</v>
      </c>
      <c r="AZ848" s="12">
        <f t="shared" si="706"/>
        <v>0</v>
      </c>
      <c r="BA848" s="11">
        <f t="shared" si="707"/>
        <v>0</v>
      </c>
      <c r="BB848" s="12"/>
      <c r="BC848" s="11">
        <f t="shared" si="708"/>
        <v>0</v>
      </c>
      <c r="BD848" s="12">
        <f t="shared" si="709"/>
        <v>0</v>
      </c>
      <c r="BE848" s="11">
        <f t="shared" si="710"/>
        <v>0</v>
      </c>
      <c r="BF848" s="12">
        <f t="shared" si="711"/>
        <v>0</v>
      </c>
      <c r="BG848" s="11">
        <f t="shared" si="712"/>
        <v>0</v>
      </c>
      <c r="BH848" s="12"/>
      <c r="BI848" s="11">
        <f t="shared" si="713"/>
        <v>0</v>
      </c>
      <c r="BJ848" s="12">
        <f t="shared" si="714"/>
        <v>0</v>
      </c>
      <c r="BK848" s="11">
        <f t="shared" si="715"/>
        <v>0</v>
      </c>
      <c r="BL848" s="12">
        <f t="shared" si="716"/>
        <v>0</v>
      </c>
      <c r="BM848" s="11">
        <f t="shared" si="717"/>
        <v>0</v>
      </c>
      <c r="BN848" s="12"/>
      <c r="BO848" s="11">
        <f t="shared" si="718"/>
        <v>0</v>
      </c>
      <c r="BP848" s="12">
        <f t="shared" si="719"/>
        <v>0</v>
      </c>
      <c r="BQ848" s="11">
        <f t="shared" si="720"/>
        <v>0</v>
      </c>
      <c r="BR848" s="12">
        <f t="shared" si="721"/>
        <v>0</v>
      </c>
      <c r="BS848" s="11">
        <f t="shared" si="722"/>
        <v>0</v>
      </c>
    </row>
    <row r="849" spans="1:71" x14ac:dyDescent="0.25">
      <c r="A849" s="21">
        <f t="shared" si="723"/>
        <v>16.890416666666397</v>
      </c>
      <c r="B849" s="7"/>
      <c r="C849" s="8" t="s">
        <v>73</v>
      </c>
      <c r="D849" s="8"/>
      <c r="E849" s="8" t="s">
        <v>73</v>
      </c>
      <c r="F849" s="8"/>
      <c r="G849" s="8"/>
      <c r="H849" s="8" t="s">
        <v>73</v>
      </c>
      <c r="I849" s="8" t="s">
        <v>73</v>
      </c>
      <c r="J849" s="30"/>
      <c r="K849" s="30"/>
      <c r="L849" t="s">
        <v>71</v>
      </c>
      <c r="M849" s="11">
        <f t="shared" si="673"/>
        <v>0</v>
      </c>
      <c r="N849" s="12">
        <f t="shared" si="687"/>
        <v>0</v>
      </c>
      <c r="O849" s="11">
        <f t="shared" si="674"/>
        <v>0</v>
      </c>
      <c r="P849" s="12">
        <f t="shared" si="688"/>
        <v>0</v>
      </c>
      <c r="Q849" s="11">
        <f t="shared" si="675"/>
        <v>1.9999999999999574E-2</v>
      </c>
      <c r="R849" s="12"/>
      <c r="S849" s="11">
        <f t="shared" si="676"/>
        <v>0</v>
      </c>
      <c r="T849" s="12">
        <f t="shared" si="689"/>
        <v>0</v>
      </c>
      <c r="U849" s="11">
        <f t="shared" si="677"/>
        <v>0</v>
      </c>
      <c r="V849" s="12">
        <f t="shared" si="690"/>
        <v>0</v>
      </c>
      <c r="W849" s="11">
        <f t="shared" si="678"/>
        <v>0</v>
      </c>
      <c r="X849" s="12"/>
      <c r="Y849" s="11">
        <f t="shared" si="679"/>
        <v>0</v>
      </c>
      <c r="Z849" s="12">
        <f t="shared" si="691"/>
        <v>0</v>
      </c>
      <c r="AA849" s="11">
        <f t="shared" si="680"/>
        <v>0</v>
      </c>
      <c r="AB849" s="12">
        <f t="shared" si="692"/>
        <v>0</v>
      </c>
      <c r="AC849" s="11">
        <f t="shared" si="681"/>
        <v>1.9999999999999574E-2</v>
      </c>
      <c r="AD849" s="12"/>
      <c r="AE849" s="11">
        <f t="shared" si="682"/>
        <v>0</v>
      </c>
      <c r="AF849" s="12">
        <f t="shared" si="693"/>
        <v>0</v>
      </c>
      <c r="AG849" s="11">
        <f t="shared" si="683"/>
        <v>0</v>
      </c>
      <c r="AH849" s="12">
        <f t="shared" si="694"/>
        <v>0</v>
      </c>
      <c r="AI849" s="11">
        <f t="shared" si="684"/>
        <v>0</v>
      </c>
      <c r="AJ849" s="12"/>
      <c r="AK849" s="11">
        <f t="shared" si="685"/>
        <v>0</v>
      </c>
      <c r="AL849" s="12">
        <f t="shared" si="695"/>
        <v>0</v>
      </c>
      <c r="AM849" s="11">
        <f t="shared" si="686"/>
        <v>0</v>
      </c>
      <c r="AN849" s="12">
        <f t="shared" si="696"/>
        <v>0</v>
      </c>
      <c r="AO849" s="11">
        <f t="shared" si="697"/>
        <v>0</v>
      </c>
      <c r="AP849" s="12"/>
      <c r="AQ849" s="11">
        <f t="shared" si="698"/>
        <v>0</v>
      </c>
      <c r="AR849" s="12">
        <f t="shared" si="699"/>
        <v>0</v>
      </c>
      <c r="AS849" s="11">
        <f t="shared" si="700"/>
        <v>0</v>
      </c>
      <c r="AT849" s="12">
        <f t="shared" si="701"/>
        <v>0</v>
      </c>
      <c r="AU849" s="11">
        <f t="shared" si="702"/>
        <v>1.9999999999999574E-2</v>
      </c>
      <c r="AV849" s="12"/>
      <c r="AW849" s="11">
        <f t="shared" si="703"/>
        <v>0</v>
      </c>
      <c r="AX849" s="12">
        <f t="shared" si="704"/>
        <v>0</v>
      </c>
      <c r="AY849" s="11">
        <f t="shared" si="705"/>
        <v>0</v>
      </c>
      <c r="AZ849" s="12">
        <f t="shared" si="706"/>
        <v>0</v>
      </c>
      <c r="BA849" s="11">
        <f t="shared" si="707"/>
        <v>0</v>
      </c>
      <c r="BB849" s="12"/>
      <c r="BC849" s="11">
        <f t="shared" si="708"/>
        <v>0</v>
      </c>
      <c r="BD849" s="12">
        <f t="shared" si="709"/>
        <v>0</v>
      </c>
      <c r="BE849" s="11">
        <f t="shared" si="710"/>
        <v>0</v>
      </c>
      <c r="BF849" s="12">
        <f t="shared" si="711"/>
        <v>0</v>
      </c>
      <c r="BG849" s="11">
        <f t="shared" si="712"/>
        <v>0</v>
      </c>
      <c r="BH849" s="12"/>
      <c r="BI849" s="11">
        <f t="shared" si="713"/>
        <v>0</v>
      </c>
      <c r="BJ849" s="12">
        <f t="shared" si="714"/>
        <v>0</v>
      </c>
      <c r="BK849" s="11">
        <f t="shared" si="715"/>
        <v>0</v>
      </c>
      <c r="BL849" s="12">
        <f t="shared" si="716"/>
        <v>0</v>
      </c>
      <c r="BM849" s="11">
        <f t="shared" si="717"/>
        <v>0</v>
      </c>
      <c r="BN849" s="12"/>
      <c r="BO849" s="11">
        <f t="shared" si="718"/>
        <v>0</v>
      </c>
      <c r="BP849" s="12">
        <f t="shared" si="719"/>
        <v>0</v>
      </c>
      <c r="BQ849" s="11">
        <f t="shared" si="720"/>
        <v>0</v>
      </c>
      <c r="BR849" s="12">
        <f t="shared" si="721"/>
        <v>0</v>
      </c>
      <c r="BS849" s="11">
        <f t="shared" si="722"/>
        <v>0</v>
      </c>
    </row>
    <row r="850" spans="1:71" x14ac:dyDescent="0.25">
      <c r="A850" s="21">
        <f t="shared" si="723"/>
        <v>16.910416666666396</v>
      </c>
      <c r="B850" s="7"/>
      <c r="C850" s="8" t="s">
        <v>73</v>
      </c>
      <c r="D850" s="8"/>
      <c r="E850" s="8" t="s">
        <v>73</v>
      </c>
      <c r="F850" s="8"/>
      <c r="H850" s="8" t="s">
        <v>73</v>
      </c>
      <c r="I850" s="8" t="s">
        <v>73</v>
      </c>
      <c r="J850" s="30"/>
      <c r="K850" s="30"/>
      <c r="L850" t="s">
        <v>71</v>
      </c>
      <c r="M850" s="11">
        <f t="shared" si="673"/>
        <v>0</v>
      </c>
      <c r="N850" s="12">
        <f t="shared" si="687"/>
        <v>0</v>
      </c>
      <c r="O850" s="11">
        <f t="shared" si="674"/>
        <v>0</v>
      </c>
      <c r="P850" s="12">
        <f t="shared" si="688"/>
        <v>0</v>
      </c>
      <c r="Q850" s="11">
        <f t="shared" si="675"/>
        <v>1.9999999999999574E-2</v>
      </c>
      <c r="R850" s="12"/>
      <c r="S850" s="11">
        <f t="shared" si="676"/>
        <v>0</v>
      </c>
      <c r="T850" s="12">
        <f t="shared" si="689"/>
        <v>0</v>
      </c>
      <c r="U850" s="11">
        <f t="shared" si="677"/>
        <v>0</v>
      </c>
      <c r="V850" s="12">
        <f t="shared" si="690"/>
        <v>0</v>
      </c>
      <c r="W850" s="11">
        <f t="shared" si="678"/>
        <v>0</v>
      </c>
      <c r="X850" s="12"/>
      <c r="Y850" s="11">
        <f t="shared" si="679"/>
        <v>0</v>
      </c>
      <c r="Z850" s="12">
        <f t="shared" si="691"/>
        <v>0</v>
      </c>
      <c r="AA850" s="11">
        <f t="shared" si="680"/>
        <v>0</v>
      </c>
      <c r="AB850" s="12">
        <f t="shared" si="692"/>
        <v>0</v>
      </c>
      <c r="AC850" s="11">
        <f t="shared" si="681"/>
        <v>1.9999999999999574E-2</v>
      </c>
      <c r="AD850" s="12"/>
      <c r="AE850" s="11">
        <f t="shared" si="682"/>
        <v>0</v>
      </c>
      <c r="AF850" s="12">
        <f t="shared" si="693"/>
        <v>0</v>
      </c>
      <c r="AG850" s="11">
        <f t="shared" si="683"/>
        <v>0</v>
      </c>
      <c r="AH850" s="12">
        <f t="shared" si="694"/>
        <v>0</v>
      </c>
      <c r="AI850" s="11">
        <f t="shared" si="684"/>
        <v>0</v>
      </c>
      <c r="AJ850" s="12"/>
      <c r="AK850" s="11">
        <f t="shared" si="685"/>
        <v>0</v>
      </c>
      <c r="AL850" s="12">
        <f t="shared" si="695"/>
        <v>0</v>
      </c>
      <c r="AM850" s="11">
        <f t="shared" si="686"/>
        <v>0</v>
      </c>
      <c r="AN850" s="12">
        <f t="shared" si="696"/>
        <v>0</v>
      </c>
      <c r="AO850" s="11">
        <f t="shared" si="697"/>
        <v>0</v>
      </c>
      <c r="AP850" s="12"/>
      <c r="AQ850" s="11">
        <f t="shared" si="698"/>
        <v>0</v>
      </c>
      <c r="AR850" s="12">
        <f t="shared" si="699"/>
        <v>0</v>
      </c>
      <c r="AS850" s="11">
        <f t="shared" si="700"/>
        <v>0</v>
      </c>
      <c r="AT850" s="12">
        <f t="shared" si="701"/>
        <v>0</v>
      </c>
      <c r="AU850" s="11">
        <f t="shared" si="702"/>
        <v>1.9999999999999574E-2</v>
      </c>
      <c r="AV850" s="12"/>
      <c r="AW850" s="11">
        <f t="shared" si="703"/>
        <v>0</v>
      </c>
      <c r="AX850" s="12">
        <f t="shared" si="704"/>
        <v>0</v>
      </c>
      <c r="AY850" s="11">
        <f t="shared" si="705"/>
        <v>0</v>
      </c>
      <c r="AZ850" s="12">
        <f t="shared" si="706"/>
        <v>0</v>
      </c>
      <c r="BA850" s="11">
        <f t="shared" si="707"/>
        <v>0</v>
      </c>
      <c r="BB850" s="12"/>
      <c r="BC850" s="11">
        <f t="shared" si="708"/>
        <v>0</v>
      </c>
      <c r="BD850" s="12">
        <f t="shared" si="709"/>
        <v>0</v>
      </c>
      <c r="BE850" s="11">
        <f t="shared" si="710"/>
        <v>0</v>
      </c>
      <c r="BF850" s="12">
        <f t="shared" si="711"/>
        <v>0</v>
      </c>
      <c r="BG850" s="11">
        <f t="shared" si="712"/>
        <v>0</v>
      </c>
      <c r="BH850" s="12"/>
      <c r="BI850" s="11">
        <f t="shared" si="713"/>
        <v>0</v>
      </c>
      <c r="BJ850" s="12">
        <f t="shared" si="714"/>
        <v>0</v>
      </c>
      <c r="BK850" s="11">
        <f t="shared" si="715"/>
        <v>0</v>
      </c>
      <c r="BL850" s="12">
        <f t="shared" si="716"/>
        <v>0</v>
      </c>
      <c r="BM850" s="11">
        <f t="shared" si="717"/>
        <v>0</v>
      </c>
      <c r="BN850" s="12"/>
      <c r="BO850" s="11">
        <f t="shared" si="718"/>
        <v>0</v>
      </c>
      <c r="BP850" s="12">
        <f t="shared" si="719"/>
        <v>0</v>
      </c>
      <c r="BQ850" s="11">
        <f t="shared" si="720"/>
        <v>0</v>
      </c>
      <c r="BR850" s="12">
        <f t="shared" si="721"/>
        <v>0</v>
      </c>
      <c r="BS850" s="11">
        <f t="shared" si="722"/>
        <v>0</v>
      </c>
    </row>
    <row r="851" spans="1:71" x14ac:dyDescent="0.25">
      <c r="A851" s="21">
        <f t="shared" si="723"/>
        <v>16.930416666666396</v>
      </c>
      <c r="B851" s="7" t="s">
        <v>93</v>
      </c>
      <c r="C851" s="8" t="s">
        <v>73</v>
      </c>
      <c r="D851" s="8"/>
      <c r="E851" t="s">
        <v>71</v>
      </c>
      <c r="F851" s="8"/>
      <c r="H851" s="8" t="s">
        <v>73</v>
      </c>
      <c r="I851" s="8" t="s">
        <v>73</v>
      </c>
      <c r="J851" s="30"/>
      <c r="K851" s="30"/>
      <c r="L851" s="9" t="s">
        <v>72</v>
      </c>
      <c r="M851" s="11">
        <f t="shared" si="673"/>
        <v>0</v>
      </c>
      <c r="N851" s="12">
        <f t="shared" si="687"/>
        <v>0</v>
      </c>
      <c r="O851" s="11">
        <f t="shared" si="674"/>
        <v>0</v>
      </c>
      <c r="P851" s="12">
        <f t="shared" si="688"/>
        <v>0</v>
      </c>
      <c r="Q851" s="11">
        <f t="shared" si="675"/>
        <v>1.9999999999999574E-2</v>
      </c>
      <c r="R851" s="12"/>
      <c r="S851" s="11">
        <f t="shared" si="676"/>
        <v>0</v>
      </c>
      <c r="T851" s="12">
        <f t="shared" si="689"/>
        <v>0</v>
      </c>
      <c r="U851" s="11">
        <f t="shared" si="677"/>
        <v>0</v>
      </c>
      <c r="V851" s="12">
        <f t="shared" si="690"/>
        <v>0</v>
      </c>
      <c r="W851" s="11">
        <f t="shared" si="678"/>
        <v>0</v>
      </c>
      <c r="X851" s="12"/>
      <c r="Y851" s="11">
        <f t="shared" si="679"/>
        <v>0</v>
      </c>
      <c r="Z851" s="12">
        <f t="shared" si="691"/>
        <v>0</v>
      </c>
      <c r="AA851" s="11">
        <f t="shared" si="680"/>
        <v>0</v>
      </c>
      <c r="AB851" s="12">
        <f t="shared" si="692"/>
        <v>0</v>
      </c>
      <c r="AC851" s="11">
        <f t="shared" si="681"/>
        <v>0</v>
      </c>
      <c r="AD851" s="12"/>
      <c r="AE851" s="11">
        <f t="shared" si="682"/>
        <v>0</v>
      </c>
      <c r="AF851" s="12">
        <f t="shared" si="693"/>
        <v>0</v>
      </c>
      <c r="AG851" s="11">
        <f t="shared" si="683"/>
        <v>0</v>
      </c>
      <c r="AH851" s="12">
        <f t="shared" si="694"/>
        <v>0</v>
      </c>
      <c r="AI851" s="11">
        <f t="shared" si="684"/>
        <v>0</v>
      </c>
      <c r="AJ851" s="12"/>
      <c r="AK851" s="11">
        <f t="shared" si="685"/>
        <v>0</v>
      </c>
      <c r="AL851" s="12">
        <f t="shared" si="695"/>
        <v>0</v>
      </c>
      <c r="AM851" s="11">
        <f t="shared" si="686"/>
        <v>0</v>
      </c>
      <c r="AN851" s="12">
        <f t="shared" si="696"/>
        <v>0</v>
      </c>
      <c r="AO851" s="11">
        <f t="shared" si="697"/>
        <v>0</v>
      </c>
      <c r="AP851" s="12"/>
      <c r="AQ851" s="11">
        <f t="shared" si="698"/>
        <v>0</v>
      </c>
      <c r="AR851" s="12">
        <f t="shared" si="699"/>
        <v>0</v>
      </c>
      <c r="AS851" s="11">
        <f t="shared" si="700"/>
        <v>0</v>
      </c>
      <c r="AT851" s="12">
        <f t="shared" si="701"/>
        <v>0</v>
      </c>
      <c r="AU851" s="11">
        <f t="shared" si="702"/>
        <v>1.9999999999999574E-2</v>
      </c>
      <c r="AV851" s="12"/>
      <c r="AW851" s="11">
        <f t="shared" si="703"/>
        <v>0</v>
      </c>
      <c r="AX851" s="12">
        <f t="shared" si="704"/>
        <v>0</v>
      </c>
      <c r="AY851" s="11">
        <f t="shared" si="705"/>
        <v>0</v>
      </c>
      <c r="AZ851" s="12">
        <f t="shared" si="706"/>
        <v>0</v>
      </c>
      <c r="BA851" s="11">
        <f t="shared" si="707"/>
        <v>0</v>
      </c>
      <c r="BB851" s="12"/>
      <c r="BC851" s="11">
        <f t="shared" si="708"/>
        <v>0</v>
      </c>
      <c r="BD851" s="12">
        <f t="shared" si="709"/>
        <v>0</v>
      </c>
      <c r="BE851" s="11">
        <f t="shared" si="710"/>
        <v>0</v>
      </c>
      <c r="BF851" s="12">
        <f t="shared" si="711"/>
        <v>0</v>
      </c>
      <c r="BG851" s="11">
        <f t="shared" si="712"/>
        <v>0</v>
      </c>
      <c r="BH851" s="12"/>
      <c r="BI851" s="11">
        <f t="shared" si="713"/>
        <v>0</v>
      </c>
      <c r="BJ851" s="12">
        <f t="shared" si="714"/>
        <v>0</v>
      </c>
      <c r="BK851" s="11">
        <f t="shared" si="715"/>
        <v>0</v>
      </c>
      <c r="BL851" s="12">
        <f t="shared" si="716"/>
        <v>0</v>
      </c>
      <c r="BM851" s="11">
        <f t="shared" si="717"/>
        <v>0</v>
      </c>
      <c r="BN851" s="12"/>
      <c r="BO851" s="11">
        <f t="shared" si="718"/>
        <v>0</v>
      </c>
      <c r="BP851" s="12">
        <f t="shared" si="719"/>
        <v>0</v>
      </c>
      <c r="BQ851" s="11">
        <f t="shared" si="720"/>
        <v>16.930416666666396</v>
      </c>
      <c r="BR851" s="12">
        <f t="shared" si="721"/>
        <v>1</v>
      </c>
      <c r="BS851" s="11">
        <f t="shared" si="722"/>
        <v>0</v>
      </c>
    </row>
    <row r="852" spans="1:71" x14ac:dyDescent="0.25">
      <c r="A852" s="21">
        <f t="shared" si="723"/>
        <v>16.950416666666396</v>
      </c>
      <c r="B852" s="7" t="s">
        <v>83</v>
      </c>
      <c r="C852" s="8" t="s">
        <v>73</v>
      </c>
      <c r="D852" s="8"/>
      <c r="E852" t="s">
        <v>71</v>
      </c>
      <c r="F852" s="8"/>
      <c r="H852" s="8" t="s">
        <v>73</v>
      </c>
      <c r="I852" s="8" t="s">
        <v>73</v>
      </c>
      <c r="J852" s="30"/>
      <c r="K852" s="8" t="s">
        <v>73</v>
      </c>
      <c r="L852" s="8"/>
      <c r="M852" s="11">
        <f t="shared" si="673"/>
        <v>0</v>
      </c>
      <c r="N852" s="12">
        <f t="shared" si="687"/>
        <v>0</v>
      </c>
      <c r="O852" s="11">
        <f t="shared" si="674"/>
        <v>0</v>
      </c>
      <c r="P852" s="12">
        <f t="shared" si="688"/>
        <v>0</v>
      </c>
      <c r="Q852" s="11">
        <f t="shared" si="675"/>
        <v>1.9999999999999574E-2</v>
      </c>
      <c r="R852" s="12"/>
      <c r="S852" s="11">
        <f t="shared" si="676"/>
        <v>0</v>
      </c>
      <c r="T852" s="12">
        <f t="shared" si="689"/>
        <v>0</v>
      </c>
      <c r="U852" s="11">
        <f t="shared" si="677"/>
        <v>0</v>
      </c>
      <c r="V852" s="12">
        <f t="shared" si="690"/>
        <v>0</v>
      </c>
      <c r="W852" s="11">
        <f t="shared" si="678"/>
        <v>0</v>
      </c>
      <c r="X852" s="12"/>
      <c r="Y852" s="11">
        <f t="shared" si="679"/>
        <v>0</v>
      </c>
      <c r="Z852" s="12">
        <f t="shared" si="691"/>
        <v>0</v>
      </c>
      <c r="AA852" s="11">
        <f t="shared" si="680"/>
        <v>0</v>
      </c>
      <c r="AB852" s="12">
        <f t="shared" si="692"/>
        <v>0</v>
      </c>
      <c r="AC852" s="11">
        <f t="shared" si="681"/>
        <v>0</v>
      </c>
      <c r="AD852" s="12"/>
      <c r="AE852" s="11">
        <f t="shared" si="682"/>
        <v>0</v>
      </c>
      <c r="AF852" s="12">
        <f t="shared" si="693"/>
        <v>0</v>
      </c>
      <c r="AG852" s="11">
        <f t="shared" si="683"/>
        <v>0</v>
      </c>
      <c r="AH852" s="12">
        <f t="shared" si="694"/>
        <v>0</v>
      </c>
      <c r="AI852" s="11">
        <f t="shared" si="684"/>
        <v>0</v>
      </c>
      <c r="AJ852" s="12"/>
      <c r="AK852" s="11">
        <f t="shared" si="685"/>
        <v>0</v>
      </c>
      <c r="AL852" s="12">
        <f t="shared" si="695"/>
        <v>0</v>
      </c>
      <c r="AM852" s="11">
        <f t="shared" si="686"/>
        <v>0</v>
      </c>
      <c r="AN852" s="12">
        <f t="shared" si="696"/>
        <v>0</v>
      </c>
      <c r="AO852" s="11">
        <f t="shared" si="697"/>
        <v>0</v>
      </c>
      <c r="AP852" s="12"/>
      <c r="AQ852" s="11">
        <f t="shared" si="698"/>
        <v>0</v>
      </c>
      <c r="AR852" s="12">
        <f t="shared" si="699"/>
        <v>0</v>
      </c>
      <c r="AS852" s="11">
        <f t="shared" si="700"/>
        <v>0</v>
      </c>
      <c r="AT852" s="12">
        <f t="shared" si="701"/>
        <v>0</v>
      </c>
      <c r="AU852" s="11">
        <f t="shared" si="702"/>
        <v>1.9999999999999574E-2</v>
      </c>
      <c r="AV852" s="12"/>
      <c r="AW852" s="11">
        <f t="shared" si="703"/>
        <v>0</v>
      </c>
      <c r="AX852" s="12">
        <f t="shared" si="704"/>
        <v>0</v>
      </c>
      <c r="AY852" s="11">
        <f t="shared" si="705"/>
        <v>0</v>
      </c>
      <c r="AZ852" s="12">
        <f t="shared" si="706"/>
        <v>0</v>
      </c>
      <c r="BA852" s="11">
        <f t="shared" si="707"/>
        <v>0</v>
      </c>
      <c r="BB852" s="12"/>
      <c r="BC852" s="11">
        <f t="shared" si="708"/>
        <v>0</v>
      </c>
      <c r="BD852" s="12">
        <f t="shared" si="709"/>
        <v>0</v>
      </c>
      <c r="BE852" s="11">
        <f t="shared" si="710"/>
        <v>0</v>
      </c>
      <c r="BF852" s="12">
        <f t="shared" si="711"/>
        <v>0</v>
      </c>
      <c r="BG852" s="11">
        <f t="shared" si="712"/>
        <v>0</v>
      </c>
      <c r="BH852" s="12"/>
      <c r="BI852" s="11">
        <f t="shared" si="713"/>
        <v>16.950416666666396</v>
      </c>
      <c r="BJ852" s="12">
        <f t="shared" si="714"/>
        <v>1</v>
      </c>
      <c r="BK852" s="11">
        <f t="shared" si="715"/>
        <v>0</v>
      </c>
      <c r="BL852" s="12">
        <f t="shared" si="716"/>
        <v>0</v>
      </c>
      <c r="BM852" s="11">
        <f t="shared" si="717"/>
        <v>1.9999999999999574E-2</v>
      </c>
      <c r="BN852" s="12"/>
      <c r="BO852" s="11">
        <f t="shared" si="718"/>
        <v>0</v>
      </c>
      <c r="BP852" s="12">
        <f t="shared" si="719"/>
        <v>0</v>
      </c>
      <c r="BQ852" s="11">
        <f t="shared" si="720"/>
        <v>0</v>
      </c>
      <c r="BR852" s="12">
        <f t="shared" si="721"/>
        <v>0</v>
      </c>
      <c r="BS852" s="11">
        <f t="shared" si="722"/>
        <v>0</v>
      </c>
    </row>
    <row r="853" spans="1:71" x14ac:dyDescent="0.25">
      <c r="A853" s="21">
        <f t="shared" si="723"/>
        <v>16.970416666666395</v>
      </c>
      <c r="B853" s="7"/>
      <c r="C853" s="8" t="s">
        <v>73</v>
      </c>
      <c r="D853" s="8"/>
      <c r="E853" t="s">
        <v>71</v>
      </c>
      <c r="F853" s="8"/>
      <c r="H853" s="8" t="s">
        <v>73</v>
      </c>
      <c r="I853" s="8" t="s">
        <v>73</v>
      </c>
      <c r="J853" s="8"/>
      <c r="K853" s="8" t="s">
        <v>73</v>
      </c>
      <c r="L853" s="8"/>
      <c r="M853" s="11">
        <f t="shared" si="673"/>
        <v>0</v>
      </c>
      <c r="N853" s="12">
        <f t="shared" si="687"/>
        <v>0</v>
      </c>
      <c r="O853" s="11">
        <f t="shared" si="674"/>
        <v>0</v>
      </c>
      <c r="P853" s="12">
        <f t="shared" si="688"/>
        <v>0</v>
      </c>
      <c r="Q853" s="11">
        <f t="shared" si="675"/>
        <v>1.9999999999999574E-2</v>
      </c>
      <c r="R853" s="12"/>
      <c r="S853" s="11">
        <f t="shared" si="676"/>
        <v>0</v>
      </c>
      <c r="T853" s="12">
        <f t="shared" si="689"/>
        <v>0</v>
      </c>
      <c r="U853" s="11">
        <f t="shared" si="677"/>
        <v>0</v>
      </c>
      <c r="V853" s="12">
        <f t="shared" si="690"/>
        <v>0</v>
      </c>
      <c r="W853" s="11">
        <f t="shared" si="678"/>
        <v>0</v>
      </c>
      <c r="X853" s="12"/>
      <c r="Y853" s="11">
        <f t="shared" si="679"/>
        <v>0</v>
      </c>
      <c r="Z853" s="12">
        <f t="shared" si="691"/>
        <v>0</v>
      </c>
      <c r="AA853" s="11">
        <f t="shared" si="680"/>
        <v>0</v>
      </c>
      <c r="AB853" s="12">
        <f t="shared" si="692"/>
        <v>0</v>
      </c>
      <c r="AC853" s="11">
        <f t="shared" si="681"/>
        <v>0</v>
      </c>
      <c r="AD853" s="12"/>
      <c r="AE853" s="11">
        <f t="shared" si="682"/>
        <v>0</v>
      </c>
      <c r="AF853" s="12">
        <f t="shared" si="693"/>
        <v>0</v>
      </c>
      <c r="AG853" s="11">
        <f t="shared" si="683"/>
        <v>0</v>
      </c>
      <c r="AH853" s="12">
        <f t="shared" si="694"/>
        <v>0</v>
      </c>
      <c r="AI853" s="11">
        <f t="shared" si="684"/>
        <v>0</v>
      </c>
      <c r="AJ853" s="12"/>
      <c r="AK853" s="11">
        <f t="shared" si="685"/>
        <v>0</v>
      </c>
      <c r="AL853" s="12">
        <f t="shared" si="695"/>
        <v>0</v>
      </c>
      <c r="AM853" s="11">
        <f t="shared" si="686"/>
        <v>0</v>
      </c>
      <c r="AN853" s="12">
        <f t="shared" si="696"/>
        <v>0</v>
      </c>
      <c r="AO853" s="11">
        <f t="shared" si="697"/>
        <v>0</v>
      </c>
      <c r="AP853" s="12"/>
      <c r="AQ853" s="11">
        <f t="shared" si="698"/>
        <v>0</v>
      </c>
      <c r="AR853" s="12">
        <f t="shared" si="699"/>
        <v>0</v>
      </c>
      <c r="AS853" s="11">
        <f t="shared" si="700"/>
        <v>0</v>
      </c>
      <c r="AT853" s="12">
        <f t="shared" si="701"/>
        <v>0</v>
      </c>
      <c r="AU853" s="11">
        <f t="shared" si="702"/>
        <v>1.9999999999999574E-2</v>
      </c>
      <c r="AV853" s="12"/>
      <c r="AW853" s="11">
        <f t="shared" si="703"/>
        <v>0</v>
      </c>
      <c r="AX853" s="12">
        <f t="shared" si="704"/>
        <v>0</v>
      </c>
      <c r="AY853" s="11">
        <f t="shared" si="705"/>
        <v>0</v>
      </c>
      <c r="AZ853" s="12">
        <f t="shared" si="706"/>
        <v>0</v>
      </c>
      <c r="BA853" s="11">
        <f t="shared" si="707"/>
        <v>0</v>
      </c>
      <c r="BB853" s="12"/>
      <c r="BC853" s="11">
        <f t="shared" si="708"/>
        <v>0</v>
      </c>
      <c r="BD853" s="12">
        <f t="shared" si="709"/>
        <v>0</v>
      </c>
      <c r="BE853" s="11">
        <f t="shared" si="710"/>
        <v>0</v>
      </c>
      <c r="BF853" s="12">
        <f t="shared" si="711"/>
        <v>0</v>
      </c>
      <c r="BG853" s="11">
        <f t="shared" si="712"/>
        <v>0</v>
      </c>
      <c r="BH853" s="12"/>
      <c r="BI853" s="11">
        <f t="shared" si="713"/>
        <v>0</v>
      </c>
      <c r="BJ853" s="12">
        <f t="shared" si="714"/>
        <v>0</v>
      </c>
      <c r="BK853" s="11">
        <f t="shared" si="715"/>
        <v>0</v>
      </c>
      <c r="BL853" s="12">
        <f t="shared" si="716"/>
        <v>0</v>
      </c>
      <c r="BM853" s="11">
        <f t="shared" si="717"/>
        <v>1.9999999999999574E-2</v>
      </c>
      <c r="BN853" s="12"/>
      <c r="BO853" s="11">
        <f t="shared" si="718"/>
        <v>0</v>
      </c>
      <c r="BP853" s="12">
        <f t="shared" si="719"/>
        <v>0</v>
      </c>
      <c r="BQ853" s="11">
        <f t="shared" si="720"/>
        <v>0</v>
      </c>
      <c r="BR853" s="12">
        <f t="shared" si="721"/>
        <v>0</v>
      </c>
      <c r="BS853" s="11">
        <f t="shared" si="722"/>
        <v>0</v>
      </c>
    </row>
    <row r="854" spans="1:71" x14ac:dyDescent="0.25">
      <c r="A854" s="21">
        <f t="shared" si="723"/>
        <v>16.990416666666395</v>
      </c>
      <c r="B854" s="7" t="s">
        <v>78</v>
      </c>
      <c r="C854" s="8" t="s">
        <v>73</v>
      </c>
      <c r="D854" s="8"/>
      <c r="E854" t="s">
        <v>71</v>
      </c>
      <c r="F854" s="8" t="s">
        <v>73</v>
      </c>
      <c r="G854" s="9"/>
      <c r="H854" s="8" t="s">
        <v>73</v>
      </c>
      <c r="I854" s="8" t="s">
        <v>73</v>
      </c>
      <c r="J854" s="8"/>
      <c r="K854" s="8" t="s">
        <v>73</v>
      </c>
      <c r="L854" s="8"/>
      <c r="M854" s="11">
        <f t="shared" si="673"/>
        <v>0</v>
      </c>
      <c r="N854" s="12">
        <f t="shared" si="687"/>
        <v>0</v>
      </c>
      <c r="O854" s="11">
        <f t="shared" si="674"/>
        <v>0</v>
      </c>
      <c r="P854" s="12">
        <f t="shared" si="688"/>
        <v>0</v>
      </c>
      <c r="Q854" s="11">
        <f t="shared" si="675"/>
        <v>1.9999999999999574E-2</v>
      </c>
      <c r="R854" s="12"/>
      <c r="S854" s="11">
        <f t="shared" si="676"/>
        <v>0</v>
      </c>
      <c r="T854" s="12">
        <f t="shared" si="689"/>
        <v>0</v>
      </c>
      <c r="U854" s="11">
        <f t="shared" si="677"/>
        <v>0</v>
      </c>
      <c r="V854" s="12">
        <f t="shared" si="690"/>
        <v>0</v>
      </c>
      <c r="W854" s="11">
        <f t="shared" si="678"/>
        <v>0</v>
      </c>
      <c r="X854" s="12"/>
      <c r="Y854" s="11">
        <f t="shared" si="679"/>
        <v>0</v>
      </c>
      <c r="Z854" s="12">
        <f t="shared" si="691"/>
        <v>0</v>
      </c>
      <c r="AA854" s="11">
        <f t="shared" si="680"/>
        <v>0</v>
      </c>
      <c r="AB854" s="12">
        <f t="shared" si="692"/>
        <v>0</v>
      </c>
      <c r="AC854" s="11">
        <f t="shared" si="681"/>
        <v>0</v>
      </c>
      <c r="AD854" s="12"/>
      <c r="AE854" s="11">
        <f t="shared" si="682"/>
        <v>16.990416666666395</v>
      </c>
      <c r="AF854" s="12">
        <f t="shared" si="693"/>
        <v>1</v>
      </c>
      <c r="AG854" s="11">
        <f t="shared" si="683"/>
        <v>0</v>
      </c>
      <c r="AH854" s="12">
        <f t="shared" si="694"/>
        <v>0</v>
      </c>
      <c r="AI854" s="11">
        <f t="shared" si="684"/>
        <v>1.9999999999999574E-2</v>
      </c>
      <c r="AJ854" s="12"/>
      <c r="AK854" s="11">
        <f t="shared" si="685"/>
        <v>0</v>
      </c>
      <c r="AL854" s="12">
        <f t="shared" si="695"/>
        <v>0</v>
      </c>
      <c r="AM854" s="11">
        <f t="shared" si="686"/>
        <v>0</v>
      </c>
      <c r="AN854" s="12">
        <f t="shared" si="696"/>
        <v>0</v>
      </c>
      <c r="AO854" s="11">
        <f t="shared" si="697"/>
        <v>0</v>
      </c>
      <c r="AP854" s="12"/>
      <c r="AQ854" s="11">
        <f t="shared" si="698"/>
        <v>0</v>
      </c>
      <c r="AR854" s="12">
        <f t="shared" si="699"/>
        <v>0</v>
      </c>
      <c r="AS854" s="11">
        <f t="shared" si="700"/>
        <v>0</v>
      </c>
      <c r="AT854" s="12">
        <f t="shared" si="701"/>
        <v>0</v>
      </c>
      <c r="AU854" s="11">
        <f t="shared" si="702"/>
        <v>1.9999999999999574E-2</v>
      </c>
      <c r="AV854" s="12"/>
      <c r="AW854" s="11">
        <f t="shared" si="703"/>
        <v>0</v>
      </c>
      <c r="AX854" s="12">
        <f t="shared" si="704"/>
        <v>0</v>
      </c>
      <c r="AY854" s="11">
        <f t="shared" si="705"/>
        <v>0</v>
      </c>
      <c r="AZ854" s="12">
        <f t="shared" si="706"/>
        <v>0</v>
      </c>
      <c r="BA854" s="11">
        <f t="shared" si="707"/>
        <v>0</v>
      </c>
      <c r="BB854" s="12"/>
      <c r="BC854" s="11">
        <f t="shared" si="708"/>
        <v>0</v>
      </c>
      <c r="BD854" s="12">
        <f t="shared" si="709"/>
        <v>0</v>
      </c>
      <c r="BE854" s="11">
        <f t="shared" si="710"/>
        <v>0</v>
      </c>
      <c r="BF854" s="12">
        <f t="shared" si="711"/>
        <v>0</v>
      </c>
      <c r="BG854" s="11">
        <f t="shared" si="712"/>
        <v>0</v>
      </c>
      <c r="BH854" s="12"/>
      <c r="BI854" s="11">
        <f t="shared" si="713"/>
        <v>0</v>
      </c>
      <c r="BJ854" s="12">
        <f t="shared" si="714"/>
        <v>0</v>
      </c>
      <c r="BK854" s="11">
        <f t="shared" si="715"/>
        <v>0</v>
      </c>
      <c r="BL854" s="12">
        <f t="shared" si="716"/>
        <v>0</v>
      </c>
      <c r="BM854" s="11">
        <f t="shared" si="717"/>
        <v>1.9999999999999574E-2</v>
      </c>
      <c r="BN854" s="12"/>
      <c r="BO854" s="11">
        <f t="shared" si="718"/>
        <v>0</v>
      </c>
      <c r="BP854" s="12">
        <f t="shared" si="719"/>
        <v>0</v>
      </c>
      <c r="BQ854" s="11">
        <f t="shared" si="720"/>
        <v>0</v>
      </c>
      <c r="BR854" s="12">
        <f t="shared" si="721"/>
        <v>0</v>
      </c>
      <c r="BS854" s="11">
        <f t="shared" si="722"/>
        <v>0</v>
      </c>
    </row>
    <row r="855" spans="1:71" x14ac:dyDescent="0.25">
      <c r="A855" s="21">
        <f t="shared" si="723"/>
        <v>17.010416666666394</v>
      </c>
      <c r="B855" s="7" t="s">
        <v>88</v>
      </c>
      <c r="C855" t="s">
        <v>71</v>
      </c>
      <c r="D855" s="8"/>
      <c r="E855" s="9" t="s">
        <v>72</v>
      </c>
      <c r="F855" s="8" t="s">
        <v>73</v>
      </c>
      <c r="H855" s="8" t="s">
        <v>73</v>
      </c>
      <c r="I855" s="8" t="s">
        <v>73</v>
      </c>
      <c r="J855" s="8"/>
      <c r="K855" s="8" t="s">
        <v>73</v>
      </c>
      <c r="L855" s="8"/>
      <c r="M855" s="11">
        <f t="shared" si="673"/>
        <v>0</v>
      </c>
      <c r="N855" s="12">
        <f t="shared" si="687"/>
        <v>0</v>
      </c>
      <c r="O855" s="11">
        <f t="shared" si="674"/>
        <v>0</v>
      </c>
      <c r="P855" s="12">
        <f t="shared" si="688"/>
        <v>0</v>
      </c>
      <c r="Q855" s="11">
        <f t="shared" si="675"/>
        <v>0</v>
      </c>
      <c r="R855" s="12"/>
      <c r="S855" s="11">
        <f t="shared" si="676"/>
        <v>0</v>
      </c>
      <c r="T855" s="12">
        <f t="shared" si="689"/>
        <v>0</v>
      </c>
      <c r="U855" s="11">
        <f t="shared" si="677"/>
        <v>0</v>
      </c>
      <c r="V855" s="12">
        <f t="shared" si="690"/>
        <v>0</v>
      </c>
      <c r="W855" s="11">
        <f t="shared" si="678"/>
        <v>0</v>
      </c>
      <c r="X855" s="12"/>
      <c r="Y855" s="11">
        <f t="shared" si="679"/>
        <v>0</v>
      </c>
      <c r="Z855" s="12">
        <f t="shared" si="691"/>
        <v>0</v>
      </c>
      <c r="AA855" s="11">
        <f t="shared" si="680"/>
        <v>17.010416666666394</v>
      </c>
      <c r="AB855" s="12">
        <f t="shared" si="692"/>
        <v>1</v>
      </c>
      <c r="AC855" s="11">
        <f t="shared" si="681"/>
        <v>0</v>
      </c>
      <c r="AD855" s="12"/>
      <c r="AE855" s="11">
        <f t="shared" si="682"/>
        <v>0</v>
      </c>
      <c r="AF855" s="12">
        <f t="shared" si="693"/>
        <v>0</v>
      </c>
      <c r="AG855" s="11">
        <f t="shared" si="683"/>
        <v>0</v>
      </c>
      <c r="AH855" s="12">
        <f t="shared" si="694"/>
        <v>0</v>
      </c>
      <c r="AI855" s="11">
        <f t="shared" si="684"/>
        <v>1.9999999999999574E-2</v>
      </c>
      <c r="AJ855" s="12"/>
      <c r="AK855" s="11">
        <f t="shared" si="685"/>
        <v>0</v>
      </c>
      <c r="AL855" s="12">
        <f t="shared" si="695"/>
        <v>0</v>
      </c>
      <c r="AM855" s="11">
        <f t="shared" si="686"/>
        <v>0</v>
      </c>
      <c r="AN855" s="12">
        <f t="shared" si="696"/>
        <v>0</v>
      </c>
      <c r="AO855" s="11">
        <f t="shared" si="697"/>
        <v>0</v>
      </c>
      <c r="AP855" s="12"/>
      <c r="AQ855" s="11">
        <f t="shared" si="698"/>
        <v>0</v>
      </c>
      <c r="AR855" s="12">
        <f t="shared" si="699"/>
        <v>0</v>
      </c>
      <c r="AS855" s="11">
        <f t="shared" si="700"/>
        <v>0</v>
      </c>
      <c r="AT855" s="12">
        <f t="shared" si="701"/>
        <v>0</v>
      </c>
      <c r="AU855" s="11">
        <f t="shared" si="702"/>
        <v>1.9999999999999574E-2</v>
      </c>
      <c r="AV855" s="12"/>
      <c r="AW855" s="11">
        <f t="shared" si="703"/>
        <v>0</v>
      </c>
      <c r="AX855" s="12">
        <f t="shared" si="704"/>
        <v>0</v>
      </c>
      <c r="AY855" s="11">
        <f t="shared" si="705"/>
        <v>0</v>
      </c>
      <c r="AZ855" s="12">
        <f t="shared" si="706"/>
        <v>0</v>
      </c>
      <c r="BA855" s="11">
        <f t="shared" si="707"/>
        <v>0</v>
      </c>
      <c r="BB855" s="12"/>
      <c r="BC855" s="11">
        <f t="shared" si="708"/>
        <v>0</v>
      </c>
      <c r="BD855" s="12">
        <f t="shared" si="709"/>
        <v>0</v>
      </c>
      <c r="BE855" s="11">
        <f t="shared" si="710"/>
        <v>0</v>
      </c>
      <c r="BF855" s="12">
        <f t="shared" si="711"/>
        <v>0</v>
      </c>
      <c r="BG855" s="11">
        <f t="shared" si="712"/>
        <v>0</v>
      </c>
      <c r="BH855" s="12"/>
      <c r="BI855" s="11">
        <f t="shared" si="713"/>
        <v>0</v>
      </c>
      <c r="BJ855" s="12">
        <f t="shared" si="714"/>
        <v>0</v>
      </c>
      <c r="BK855" s="11">
        <f t="shared" si="715"/>
        <v>0</v>
      </c>
      <c r="BL855" s="12">
        <f t="shared" si="716"/>
        <v>0</v>
      </c>
      <c r="BM855" s="11">
        <f t="shared" si="717"/>
        <v>1.9999999999999574E-2</v>
      </c>
      <c r="BN855" s="12"/>
      <c r="BO855" s="11">
        <f t="shared" si="718"/>
        <v>0</v>
      </c>
      <c r="BP855" s="12">
        <f t="shared" si="719"/>
        <v>0</v>
      </c>
      <c r="BQ855" s="11">
        <f t="shared" si="720"/>
        <v>0</v>
      </c>
      <c r="BR855" s="12">
        <f t="shared" si="721"/>
        <v>0</v>
      </c>
      <c r="BS855" s="11">
        <f t="shared" si="722"/>
        <v>0</v>
      </c>
    </row>
    <row r="856" spans="1:71" x14ac:dyDescent="0.25">
      <c r="A856" s="21">
        <f t="shared" si="723"/>
        <v>17.030416666666394</v>
      </c>
      <c r="B856" s="7"/>
      <c r="C856" t="s">
        <v>71</v>
      </c>
      <c r="D856" s="8"/>
      <c r="E856" s="8"/>
      <c r="F856" s="8" t="s">
        <v>73</v>
      </c>
      <c r="H856" s="8" t="s">
        <v>73</v>
      </c>
      <c r="I856" s="8" t="s">
        <v>73</v>
      </c>
      <c r="J856" s="8"/>
      <c r="K856" s="8" t="s">
        <v>73</v>
      </c>
      <c r="L856" s="8"/>
      <c r="M856" s="11">
        <f t="shared" si="673"/>
        <v>0</v>
      </c>
      <c r="N856" s="12">
        <f t="shared" si="687"/>
        <v>0</v>
      </c>
      <c r="O856" s="11">
        <f t="shared" si="674"/>
        <v>0</v>
      </c>
      <c r="P856" s="12">
        <f t="shared" si="688"/>
        <v>0</v>
      </c>
      <c r="Q856" s="11">
        <f t="shared" si="675"/>
        <v>0</v>
      </c>
      <c r="R856" s="12"/>
      <c r="S856" s="11">
        <f t="shared" si="676"/>
        <v>0</v>
      </c>
      <c r="T856" s="12">
        <f t="shared" si="689"/>
        <v>0</v>
      </c>
      <c r="U856" s="11">
        <f t="shared" si="677"/>
        <v>0</v>
      </c>
      <c r="V856" s="12">
        <f t="shared" si="690"/>
        <v>0</v>
      </c>
      <c r="W856" s="11">
        <f t="shared" si="678"/>
        <v>0</v>
      </c>
      <c r="X856" s="12"/>
      <c r="Y856" s="11">
        <f t="shared" si="679"/>
        <v>0</v>
      </c>
      <c r="Z856" s="12">
        <f t="shared" si="691"/>
        <v>0</v>
      </c>
      <c r="AA856" s="11">
        <f t="shared" si="680"/>
        <v>0</v>
      </c>
      <c r="AB856" s="12">
        <f t="shared" si="692"/>
        <v>0</v>
      </c>
      <c r="AC856" s="11">
        <f t="shared" si="681"/>
        <v>0</v>
      </c>
      <c r="AD856" s="12"/>
      <c r="AE856" s="11">
        <f t="shared" si="682"/>
        <v>0</v>
      </c>
      <c r="AF856" s="12">
        <f t="shared" si="693"/>
        <v>0</v>
      </c>
      <c r="AG856" s="11">
        <f t="shared" si="683"/>
        <v>0</v>
      </c>
      <c r="AH856" s="12">
        <f t="shared" si="694"/>
        <v>0</v>
      </c>
      <c r="AI856" s="11">
        <f t="shared" si="684"/>
        <v>1.9999999999999574E-2</v>
      </c>
      <c r="AJ856" s="12"/>
      <c r="AK856" s="11">
        <f t="shared" si="685"/>
        <v>0</v>
      </c>
      <c r="AL856" s="12">
        <f t="shared" si="695"/>
        <v>0</v>
      </c>
      <c r="AM856" s="11">
        <f t="shared" si="686"/>
        <v>0</v>
      </c>
      <c r="AN856" s="12">
        <f t="shared" si="696"/>
        <v>0</v>
      </c>
      <c r="AO856" s="11">
        <f t="shared" si="697"/>
        <v>0</v>
      </c>
      <c r="AP856" s="12"/>
      <c r="AQ856" s="11">
        <f t="shared" si="698"/>
        <v>0</v>
      </c>
      <c r="AR856" s="12">
        <f t="shared" si="699"/>
        <v>0</v>
      </c>
      <c r="AS856" s="11">
        <f t="shared" si="700"/>
        <v>0</v>
      </c>
      <c r="AT856" s="12">
        <f t="shared" si="701"/>
        <v>0</v>
      </c>
      <c r="AU856" s="11">
        <f t="shared" si="702"/>
        <v>1.9999999999999574E-2</v>
      </c>
      <c r="AV856" s="12"/>
      <c r="AW856" s="11">
        <f t="shared" si="703"/>
        <v>0</v>
      </c>
      <c r="AX856" s="12">
        <f t="shared" si="704"/>
        <v>0</v>
      </c>
      <c r="AY856" s="11">
        <f t="shared" si="705"/>
        <v>0</v>
      </c>
      <c r="AZ856" s="12">
        <f t="shared" si="706"/>
        <v>0</v>
      </c>
      <c r="BA856" s="11">
        <f t="shared" si="707"/>
        <v>0</v>
      </c>
      <c r="BB856" s="12"/>
      <c r="BC856" s="11">
        <f t="shared" si="708"/>
        <v>0</v>
      </c>
      <c r="BD856" s="12">
        <f t="shared" si="709"/>
        <v>0</v>
      </c>
      <c r="BE856" s="11">
        <f t="shared" si="710"/>
        <v>0</v>
      </c>
      <c r="BF856" s="12">
        <f t="shared" si="711"/>
        <v>0</v>
      </c>
      <c r="BG856" s="11">
        <f t="shared" si="712"/>
        <v>0</v>
      </c>
      <c r="BH856" s="12"/>
      <c r="BI856" s="11">
        <f t="shared" si="713"/>
        <v>0</v>
      </c>
      <c r="BJ856" s="12">
        <f t="shared" si="714"/>
        <v>0</v>
      </c>
      <c r="BK856" s="11">
        <f t="shared" si="715"/>
        <v>0</v>
      </c>
      <c r="BL856" s="12">
        <f t="shared" si="716"/>
        <v>0</v>
      </c>
      <c r="BM856" s="11">
        <f t="shared" si="717"/>
        <v>1.9999999999999574E-2</v>
      </c>
      <c r="BN856" s="12"/>
      <c r="BO856" s="11">
        <f t="shared" si="718"/>
        <v>0</v>
      </c>
      <c r="BP856" s="12">
        <f t="shared" si="719"/>
        <v>0</v>
      </c>
      <c r="BQ856" s="11">
        <f t="shared" si="720"/>
        <v>0</v>
      </c>
      <c r="BR856" s="12">
        <f t="shared" si="721"/>
        <v>0</v>
      </c>
      <c r="BS856" s="11">
        <f t="shared" si="722"/>
        <v>0</v>
      </c>
    </row>
    <row r="857" spans="1:71" x14ac:dyDescent="0.25">
      <c r="A857" s="21">
        <f t="shared" si="723"/>
        <v>17.050416666666393</v>
      </c>
      <c r="B857" s="7"/>
      <c r="C857" t="s">
        <v>71</v>
      </c>
      <c r="D857" s="8"/>
      <c r="E857" s="8"/>
      <c r="F857" s="8" t="s">
        <v>73</v>
      </c>
      <c r="H857" s="8" t="s">
        <v>73</v>
      </c>
      <c r="I857" s="8" t="s">
        <v>73</v>
      </c>
      <c r="J857" s="8"/>
      <c r="K857" s="8" t="s">
        <v>73</v>
      </c>
      <c r="L857" s="8"/>
      <c r="M857" s="11">
        <f t="shared" si="673"/>
        <v>0</v>
      </c>
      <c r="N857" s="12">
        <f t="shared" si="687"/>
        <v>0</v>
      </c>
      <c r="O857" s="11">
        <f t="shared" si="674"/>
        <v>0</v>
      </c>
      <c r="P857" s="12">
        <f t="shared" si="688"/>
        <v>0</v>
      </c>
      <c r="Q857" s="11">
        <f t="shared" si="675"/>
        <v>0</v>
      </c>
      <c r="R857" s="12"/>
      <c r="S857" s="11">
        <f t="shared" si="676"/>
        <v>0</v>
      </c>
      <c r="T857" s="12">
        <f t="shared" si="689"/>
        <v>0</v>
      </c>
      <c r="U857" s="11">
        <f t="shared" si="677"/>
        <v>0</v>
      </c>
      <c r="V857" s="12">
        <f t="shared" si="690"/>
        <v>0</v>
      </c>
      <c r="W857" s="11">
        <f t="shared" si="678"/>
        <v>0</v>
      </c>
      <c r="X857" s="12"/>
      <c r="Y857" s="11">
        <f t="shared" si="679"/>
        <v>0</v>
      </c>
      <c r="Z857" s="12">
        <f t="shared" si="691"/>
        <v>0</v>
      </c>
      <c r="AA857" s="11">
        <f t="shared" si="680"/>
        <v>0</v>
      </c>
      <c r="AB857" s="12">
        <f t="shared" si="692"/>
        <v>0</v>
      </c>
      <c r="AC857" s="11">
        <f t="shared" si="681"/>
        <v>0</v>
      </c>
      <c r="AD857" s="12"/>
      <c r="AE857" s="11">
        <f t="shared" si="682"/>
        <v>0</v>
      </c>
      <c r="AF857" s="12">
        <f t="shared" si="693"/>
        <v>0</v>
      </c>
      <c r="AG857" s="11">
        <f t="shared" si="683"/>
        <v>0</v>
      </c>
      <c r="AH857" s="12">
        <f t="shared" si="694"/>
        <v>0</v>
      </c>
      <c r="AI857" s="11">
        <f t="shared" si="684"/>
        <v>1.9999999999999574E-2</v>
      </c>
      <c r="AJ857" s="12"/>
      <c r="AK857" s="11">
        <f t="shared" si="685"/>
        <v>0</v>
      </c>
      <c r="AL857" s="12">
        <f t="shared" si="695"/>
        <v>0</v>
      </c>
      <c r="AM857" s="11">
        <f t="shared" si="686"/>
        <v>0</v>
      </c>
      <c r="AN857" s="12">
        <f t="shared" si="696"/>
        <v>0</v>
      </c>
      <c r="AO857" s="11">
        <f t="shared" si="697"/>
        <v>0</v>
      </c>
      <c r="AP857" s="12"/>
      <c r="AQ857" s="11">
        <f t="shared" si="698"/>
        <v>0</v>
      </c>
      <c r="AR857" s="12">
        <f t="shared" si="699"/>
        <v>0</v>
      </c>
      <c r="AS857" s="11">
        <f t="shared" si="700"/>
        <v>0</v>
      </c>
      <c r="AT857" s="12">
        <f t="shared" si="701"/>
        <v>0</v>
      </c>
      <c r="AU857" s="11">
        <f t="shared" si="702"/>
        <v>1.9999999999999574E-2</v>
      </c>
      <c r="AV857" s="12"/>
      <c r="AW857" s="11">
        <f t="shared" si="703"/>
        <v>0</v>
      </c>
      <c r="AX857" s="12">
        <f t="shared" si="704"/>
        <v>0</v>
      </c>
      <c r="AY857" s="11">
        <f t="shared" si="705"/>
        <v>0</v>
      </c>
      <c r="AZ857" s="12">
        <f t="shared" si="706"/>
        <v>0</v>
      </c>
      <c r="BA857" s="11">
        <f t="shared" si="707"/>
        <v>0</v>
      </c>
      <c r="BB857" s="12"/>
      <c r="BC857" s="11">
        <f t="shared" si="708"/>
        <v>0</v>
      </c>
      <c r="BD857" s="12">
        <f t="shared" si="709"/>
        <v>0</v>
      </c>
      <c r="BE857" s="11">
        <f t="shared" si="710"/>
        <v>0</v>
      </c>
      <c r="BF857" s="12">
        <f t="shared" si="711"/>
        <v>0</v>
      </c>
      <c r="BG857" s="11">
        <f t="shared" si="712"/>
        <v>0</v>
      </c>
      <c r="BH857" s="12"/>
      <c r="BI857" s="11">
        <f t="shared" si="713"/>
        <v>0</v>
      </c>
      <c r="BJ857" s="12">
        <f t="shared" si="714"/>
        <v>0</v>
      </c>
      <c r="BK857" s="11">
        <f t="shared" si="715"/>
        <v>0</v>
      </c>
      <c r="BL857" s="12">
        <f t="shared" si="716"/>
        <v>0</v>
      </c>
      <c r="BM857" s="11">
        <f t="shared" si="717"/>
        <v>1.9999999999999574E-2</v>
      </c>
      <c r="BN857" s="12"/>
      <c r="BO857" s="11">
        <f t="shared" si="718"/>
        <v>0</v>
      </c>
      <c r="BP857" s="12">
        <f t="shared" si="719"/>
        <v>0</v>
      </c>
      <c r="BQ857" s="11">
        <f t="shared" si="720"/>
        <v>0</v>
      </c>
      <c r="BR857" s="12">
        <f t="shared" si="721"/>
        <v>0</v>
      </c>
      <c r="BS857" s="11">
        <f t="shared" si="722"/>
        <v>0</v>
      </c>
    </row>
    <row r="858" spans="1:71" x14ac:dyDescent="0.25">
      <c r="A858" s="21">
        <f t="shared" si="723"/>
        <v>17.070416666666393</v>
      </c>
      <c r="B858" s="7" t="s">
        <v>76</v>
      </c>
      <c r="C858" t="s">
        <v>71</v>
      </c>
      <c r="D858" s="8" t="s">
        <v>73</v>
      </c>
      <c r="E858" s="8"/>
      <c r="F858" s="8" t="s">
        <v>73</v>
      </c>
      <c r="H858" s="8" t="s">
        <v>73</v>
      </c>
      <c r="I858" s="8" t="s">
        <v>73</v>
      </c>
      <c r="J858" s="8"/>
      <c r="K858" s="8" t="s">
        <v>73</v>
      </c>
      <c r="L858" s="8"/>
      <c r="M858" s="11">
        <f t="shared" si="673"/>
        <v>0</v>
      </c>
      <c r="N858" s="12">
        <f t="shared" si="687"/>
        <v>0</v>
      </c>
      <c r="O858" s="11">
        <f t="shared" si="674"/>
        <v>0</v>
      </c>
      <c r="P858" s="12">
        <f t="shared" si="688"/>
        <v>0</v>
      </c>
      <c r="Q858" s="11">
        <f t="shared" si="675"/>
        <v>0</v>
      </c>
      <c r="R858" s="12"/>
      <c r="S858" s="11">
        <f t="shared" si="676"/>
        <v>17.070416666666393</v>
      </c>
      <c r="T858" s="12">
        <f t="shared" si="689"/>
        <v>1</v>
      </c>
      <c r="U858" s="11">
        <f t="shared" si="677"/>
        <v>0</v>
      </c>
      <c r="V858" s="12">
        <f t="shared" si="690"/>
        <v>0</v>
      </c>
      <c r="W858" s="11">
        <f t="shared" si="678"/>
        <v>1.9999999999999574E-2</v>
      </c>
      <c r="X858" s="12"/>
      <c r="Y858" s="11">
        <f t="shared" si="679"/>
        <v>0</v>
      </c>
      <c r="Z858" s="12">
        <f t="shared" si="691"/>
        <v>0</v>
      </c>
      <c r="AA858" s="11">
        <f t="shared" si="680"/>
        <v>0</v>
      </c>
      <c r="AB858" s="12">
        <f t="shared" si="692"/>
        <v>0</v>
      </c>
      <c r="AC858" s="11">
        <f t="shared" si="681"/>
        <v>0</v>
      </c>
      <c r="AD858" s="12"/>
      <c r="AE858" s="11">
        <f t="shared" si="682"/>
        <v>0</v>
      </c>
      <c r="AF858" s="12">
        <f t="shared" si="693"/>
        <v>0</v>
      </c>
      <c r="AG858" s="11">
        <f t="shared" si="683"/>
        <v>0</v>
      </c>
      <c r="AH858" s="12">
        <f t="shared" si="694"/>
        <v>0</v>
      </c>
      <c r="AI858" s="11">
        <f t="shared" si="684"/>
        <v>1.9999999999999574E-2</v>
      </c>
      <c r="AJ858" s="12"/>
      <c r="AK858" s="11">
        <f t="shared" si="685"/>
        <v>0</v>
      </c>
      <c r="AL858" s="12">
        <f t="shared" si="695"/>
        <v>0</v>
      </c>
      <c r="AM858" s="11">
        <f t="shared" si="686"/>
        <v>0</v>
      </c>
      <c r="AN858" s="12">
        <f t="shared" si="696"/>
        <v>0</v>
      </c>
      <c r="AO858" s="11">
        <f t="shared" si="697"/>
        <v>0</v>
      </c>
      <c r="AP858" s="12"/>
      <c r="AQ858" s="11">
        <f t="shared" si="698"/>
        <v>0</v>
      </c>
      <c r="AR858" s="12">
        <f t="shared" si="699"/>
        <v>0</v>
      </c>
      <c r="AS858" s="11">
        <f t="shared" si="700"/>
        <v>0</v>
      </c>
      <c r="AT858" s="12">
        <f t="shared" si="701"/>
        <v>0</v>
      </c>
      <c r="AU858" s="11">
        <f t="shared" si="702"/>
        <v>1.9999999999999574E-2</v>
      </c>
      <c r="AV858" s="12"/>
      <c r="AW858" s="11">
        <f t="shared" si="703"/>
        <v>0</v>
      </c>
      <c r="AX858" s="12">
        <f t="shared" si="704"/>
        <v>0</v>
      </c>
      <c r="AY858" s="11">
        <f t="shared" si="705"/>
        <v>0</v>
      </c>
      <c r="AZ858" s="12">
        <f t="shared" si="706"/>
        <v>0</v>
      </c>
      <c r="BA858" s="11">
        <f t="shared" si="707"/>
        <v>0</v>
      </c>
      <c r="BB858" s="12"/>
      <c r="BC858" s="11">
        <f t="shared" si="708"/>
        <v>0</v>
      </c>
      <c r="BD858" s="12">
        <f t="shared" si="709"/>
        <v>0</v>
      </c>
      <c r="BE858" s="11">
        <f t="shared" si="710"/>
        <v>0</v>
      </c>
      <c r="BF858" s="12">
        <f t="shared" si="711"/>
        <v>0</v>
      </c>
      <c r="BG858" s="11">
        <f t="shared" si="712"/>
        <v>0</v>
      </c>
      <c r="BH858" s="12"/>
      <c r="BI858" s="11">
        <f t="shared" si="713"/>
        <v>0</v>
      </c>
      <c r="BJ858" s="12">
        <f t="shared" si="714"/>
        <v>0</v>
      </c>
      <c r="BK858" s="11">
        <f t="shared" si="715"/>
        <v>0</v>
      </c>
      <c r="BL858" s="12">
        <f t="shared" si="716"/>
        <v>0</v>
      </c>
      <c r="BM858" s="11">
        <f t="shared" si="717"/>
        <v>1.9999999999999574E-2</v>
      </c>
      <c r="BN858" s="12"/>
      <c r="BO858" s="11">
        <f t="shared" si="718"/>
        <v>0</v>
      </c>
      <c r="BP858" s="12">
        <f t="shared" si="719"/>
        <v>0</v>
      </c>
      <c r="BQ858" s="11">
        <f t="shared" si="720"/>
        <v>0</v>
      </c>
      <c r="BR858" s="12">
        <f t="shared" si="721"/>
        <v>0</v>
      </c>
      <c r="BS858" s="11">
        <f t="shared" si="722"/>
        <v>0</v>
      </c>
    </row>
    <row r="859" spans="1:71" x14ac:dyDescent="0.25">
      <c r="A859" s="21">
        <f t="shared" si="723"/>
        <v>17.090416666666393</v>
      </c>
      <c r="B859" s="7" t="s">
        <v>75</v>
      </c>
      <c r="C859" s="9" t="s">
        <v>72</v>
      </c>
      <c r="D859" s="8" t="s">
        <v>73</v>
      </c>
      <c r="E859" s="8"/>
      <c r="F859" s="8" t="s">
        <v>73</v>
      </c>
      <c r="H859" t="s">
        <v>71</v>
      </c>
      <c r="I859" s="8" t="s">
        <v>73</v>
      </c>
      <c r="J859" s="8"/>
      <c r="K859" s="8" t="s">
        <v>73</v>
      </c>
      <c r="L859" s="8"/>
      <c r="M859" s="11">
        <f t="shared" si="673"/>
        <v>0</v>
      </c>
      <c r="N859" s="12">
        <f t="shared" si="687"/>
        <v>0</v>
      </c>
      <c r="O859" s="11">
        <f t="shared" si="674"/>
        <v>17.090416666666393</v>
      </c>
      <c r="P859" s="12">
        <f t="shared" si="688"/>
        <v>1</v>
      </c>
      <c r="Q859" s="11">
        <f t="shared" si="675"/>
        <v>0</v>
      </c>
      <c r="R859" s="12"/>
      <c r="S859" s="11">
        <f t="shared" si="676"/>
        <v>0</v>
      </c>
      <c r="T859" s="12">
        <f t="shared" si="689"/>
        <v>0</v>
      </c>
      <c r="U859" s="11">
        <f t="shared" si="677"/>
        <v>0</v>
      </c>
      <c r="V859" s="12">
        <f t="shared" si="690"/>
        <v>0</v>
      </c>
      <c r="W859" s="11">
        <f t="shared" si="678"/>
        <v>1.9999999999999574E-2</v>
      </c>
      <c r="X859" s="12"/>
      <c r="Y859" s="11">
        <f t="shared" si="679"/>
        <v>0</v>
      </c>
      <c r="Z859" s="12">
        <f t="shared" si="691"/>
        <v>0</v>
      </c>
      <c r="AA859" s="11">
        <f t="shared" si="680"/>
        <v>0</v>
      </c>
      <c r="AB859" s="12">
        <f t="shared" si="692"/>
        <v>0</v>
      </c>
      <c r="AC859" s="11">
        <f t="shared" si="681"/>
        <v>0</v>
      </c>
      <c r="AD859" s="12"/>
      <c r="AE859" s="11">
        <f t="shared" si="682"/>
        <v>0</v>
      </c>
      <c r="AF859" s="12">
        <f t="shared" si="693"/>
        <v>0</v>
      </c>
      <c r="AG859" s="11">
        <f t="shared" si="683"/>
        <v>0</v>
      </c>
      <c r="AH859" s="12">
        <f t="shared" si="694"/>
        <v>0</v>
      </c>
      <c r="AI859" s="11">
        <f t="shared" si="684"/>
        <v>1.9999999999999574E-2</v>
      </c>
      <c r="AJ859" s="12"/>
      <c r="AK859" s="11">
        <f t="shared" si="685"/>
        <v>0</v>
      </c>
      <c r="AL859" s="12">
        <f t="shared" si="695"/>
        <v>0</v>
      </c>
      <c r="AM859" s="11">
        <f t="shared" si="686"/>
        <v>0</v>
      </c>
      <c r="AN859" s="12">
        <f t="shared" si="696"/>
        <v>0</v>
      </c>
      <c r="AO859" s="11">
        <f t="shared" si="697"/>
        <v>0</v>
      </c>
      <c r="AP859" s="12"/>
      <c r="AQ859" s="11">
        <f t="shared" si="698"/>
        <v>0</v>
      </c>
      <c r="AR859" s="12">
        <f t="shared" si="699"/>
        <v>0</v>
      </c>
      <c r="AS859" s="11">
        <f t="shared" si="700"/>
        <v>0</v>
      </c>
      <c r="AT859" s="12">
        <f t="shared" si="701"/>
        <v>0</v>
      </c>
      <c r="AU859" s="11">
        <f t="shared" si="702"/>
        <v>0</v>
      </c>
      <c r="AV859" s="12"/>
      <c r="AW859" s="11">
        <f t="shared" si="703"/>
        <v>0</v>
      </c>
      <c r="AX859" s="12">
        <f t="shared" si="704"/>
        <v>0</v>
      </c>
      <c r="AY859" s="11">
        <f t="shared" si="705"/>
        <v>0</v>
      </c>
      <c r="AZ859" s="12">
        <f t="shared" si="706"/>
        <v>0</v>
      </c>
      <c r="BA859" s="11">
        <f t="shared" si="707"/>
        <v>0</v>
      </c>
      <c r="BB859" s="12"/>
      <c r="BC859" s="11">
        <f t="shared" si="708"/>
        <v>0</v>
      </c>
      <c r="BD859" s="12">
        <f t="shared" si="709"/>
        <v>0</v>
      </c>
      <c r="BE859" s="11">
        <f t="shared" si="710"/>
        <v>0</v>
      </c>
      <c r="BF859" s="12">
        <f t="shared" si="711"/>
        <v>0</v>
      </c>
      <c r="BG859" s="11">
        <f t="shared" si="712"/>
        <v>0</v>
      </c>
      <c r="BH859" s="12"/>
      <c r="BI859" s="11">
        <f t="shared" si="713"/>
        <v>0</v>
      </c>
      <c r="BJ859" s="12">
        <f t="shared" si="714"/>
        <v>0</v>
      </c>
      <c r="BK859" s="11">
        <f t="shared" si="715"/>
        <v>0</v>
      </c>
      <c r="BL859" s="12">
        <f t="shared" si="716"/>
        <v>0</v>
      </c>
      <c r="BM859" s="11">
        <f t="shared" si="717"/>
        <v>1.9999999999999574E-2</v>
      </c>
      <c r="BN859" s="12"/>
      <c r="BO859" s="11">
        <f t="shared" si="718"/>
        <v>0</v>
      </c>
      <c r="BP859" s="12">
        <f t="shared" si="719"/>
        <v>0</v>
      </c>
      <c r="BQ859" s="11">
        <f t="shared" si="720"/>
        <v>0</v>
      </c>
      <c r="BR859" s="12">
        <f t="shared" si="721"/>
        <v>0</v>
      </c>
      <c r="BS859" s="11">
        <f t="shared" si="722"/>
        <v>0</v>
      </c>
    </row>
    <row r="860" spans="1:71" x14ac:dyDescent="0.25">
      <c r="A860" s="21">
        <f t="shared" si="723"/>
        <v>17.110416666666392</v>
      </c>
      <c r="B860" s="7" t="s">
        <v>82</v>
      </c>
      <c r="D860" s="8" t="s">
        <v>73</v>
      </c>
      <c r="E860" s="8"/>
      <c r="F860" s="8" t="s">
        <v>73</v>
      </c>
      <c r="H860" t="s">
        <v>71</v>
      </c>
      <c r="I860" s="8" t="s">
        <v>73</v>
      </c>
      <c r="J860" s="8" t="s">
        <v>73</v>
      </c>
      <c r="K860" s="8" t="s">
        <v>73</v>
      </c>
      <c r="L860" s="8"/>
      <c r="M860" s="11">
        <f t="shared" si="673"/>
        <v>0</v>
      </c>
      <c r="N860" s="12">
        <f t="shared" si="687"/>
        <v>0</v>
      </c>
      <c r="O860" s="11">
        <f t="shared" si="674"/>
        <v>0</v>
      </c>
      <c r="P860" s="12">
        <f t="shared" si="688"/>
        <v>0</v>
      </c>
      <c r="Q860" s="11">
        <f t="shared" si="675"/>
        <v>0</v>
      </c>
      <c r="R860" s="12"/>
      <c r="S860" s="11">
        <f t="shared" si="676"/>
        <v>0</v>
      </c>
      <c r="T860" s="12">
        <f t="shared" si="689"/>
        <v>0</v>
      </c>
      <c r="U860" s="11">
        <f t="shared" si="677"/>
        <v>0</v>
      </c>
      <c r="V860" s="12">
        <f t="shared" si="690"/>
        <v>0</v>
      </c>
      <c r="W860" s="11">
        <f t="shared" si="678"/>
        <v>1.9999999999999574E-2</v>
      </c>
      <c r="X860" s="12"/>
      <c r="Y860" s="11">
        <f t="shared" si="679"/>
        <v>0</v>
      </c>
      <c r="Z860" s="12">
        <f t="shared" si="691"/>
        <v>0</v>
      </c>
      <c r="AA860" s="11">
        <f t="shared" si="680"/>
        <v>0</v>
      </c>
      <c r="AB860" s="12">
        <f t="shared" si="692"/>
        <v>0</v>
      </c>
      <c r="AC860" s="11">
        <f t="shared" si="681"/>
        <v>0</v>
      </c>
      <c r="AD860" s="12"/>
      <c r="AE860" s="11">
        <f t="shared" si="682"/>
        <v>0</v>
      </c>
      <c r="AF860" s="12">
        <f t="shared" si="693"/>
        <v>0</v>
      </c>
      <c r="AG860" s="11">
        <f t="shared" si="683"/>
        <v>0</v>
      </c>
      <c r="AH860" s="12">
        <f t="shared" si="694"/>
        <v>0</v>
      </c>
      <c r="AI860" s="11">
        <f t="shared" si="684"/>
        <v>1.9999999999999574E-2</v>
      </c>
      <c r="AJ860" s="12"/>
      <c r="AK860" s="11">
        <f t="shared" si="685"/>
        <v>0</v>
      </c>
      <c r="AL860" s="12">
        <f t="shared" si="695"/>
        <v>0</v>
      </c>
      <c r="AM860" s="11">
        <f t="shared" si="686"/>
        <v>0</v>
      </c>
      <c r="AN860" s="12">
        <f t="shared" si="696"/>
        <v>0</v>
      </c>
      <c r="AO860" s="11">
        <f t="shared" si="697"/>
        <v>0</v>
      </c>
      <c r="AP860" s="12"/>
      <c r="AQ860" s="11">
        <f t="shared" si="698"/>
        <v>0</v>
      </c>
      <c r="AR860" s="12">
        <f t="shared" si="699"/>
        <v>0</v>
      </c>
      <c r="AS860" s="11">
        <f t="shared" si="700"/>
        <v>0</v>
      </c>
      <c r="AT860" s="12">
        <f t="shared" si="701"/>
        <v>0</v>
      </c>
      <c r="AU860" s="11">
        <f t="shared" si="702"/>
        <v>0</v>
      </c>
      <c r="AV860" s="12"/>
      <c r="AW860" s="11">
        <f t="shared" si="703"/>
        <v>0</v>
      </c>
      <c r="AX860" s="12">
        <f t="shared" si="704"/>
        <v>0</v>
      </c>
      <c r="AY860" s="11">
        <f t="shared" si="705"/>
        <v>0</v>
      </c>
      <c r="AZ860" s="12">
        <f t="shared" si="706"/>
        <v>0</v>
      </c>
      <c r="BA860" s="11">
        <f t="shared" si="707"/>
        <v>0</v>
      </c>
      <c r="BB860" s="12"/>
      <c r="BC860" s="11">
        <f t="shared" si="708"/>
        <v>17.110416666666392</v>
      </c>
      <c r="BD860" s="12">
        <f t="shared" si="709"/>
        <v>1</v>
      </c>
      <c r="BE860" s="11">
        <f t="shared" si="710"/>
        <v>0</v>
      </c>
      <c r="BF860" s="12">
        <f t="shared" si="711"/>
        <v>0</v>
      </c>
      <c r="BG860" s="11">
        <f t="shared" si="712"/>
        <v>1.9999999999999574E-2</v>
      </c>
      <c r="BH860" s="12"/>
      <c r="BI860" s="11">
        <f t="shared" si="713"/>
        <v>0</v>
      </c>
      <c r="BJ860" s="12">
        <f t="shared" si="714"/>
        <v>0</v>
      </c>
      <c r="BK860" s="11">
        <f t="shared" si="715"/>
        <v>0</v>
      </c>
      <c r="BL860" s="12">
        <f t="shared" si="716"/>
        <v>0</v>
      </c>
      <c r="BM860" s="11">
        <f t="shared" si="717"/>
        <v>1.9999999999999574E-2</v>
      </c>
      <c r="BN860" s="12"/>
      <c r="BO860" s="11">
        <f t="shared" si="718"/>
        <v>0</v>
      </c>
      <c r="BP860" s="12">
        <f t="shared" si="719"/>
        <v>0</v>
      </c>
      <c r="BQ860" s="11">
        <f t="shared" si="720"/>
        <v>0</v>
      </c>
      <c r="BR860" s="12">
        <f t="shared" si="721"/>
        <v>0</v>
      </c>
      <c r="BS860" s="11">
        <f t="shared" si="722"/>
        <v>0</v>
      </c>
    </row>
    <row r="861" spans="1:71" x14ac:dyDescent="0.25">
      <c r="A861" s="21">
        <f t="shared" si="723"/>
        <v>17.130416666666392</v>
      </c>
      <c r="B861" s="7"/>
      <c r="D861" s="8" t="s">
        <v>73</v>
      </c>
      <c r="E861" s="8"/>
      <c r="F861" s="8" t="s">
        <v>73</v>
      </c>
      <c r="H861" t="s">
        <v>71</v>
      </c>
      <c r="I861" s="8" t="s">
        <v>73</v>
      </c>
      <c r="J861" s="8" t="s">
        <v>73</v>
      </c>
      <c r="K861" s="8" t="s">
        <v>73</v>
      </c>
      <c r="L861" s="8"/>
      <c r="M861" s="11">
        <f t="shared" si="673"/>
        <v>0</v>
      </c>
      <c r="N861" s="12">
        <f t="shared" si="687"/>
        <v>0</v>
      </c>
      <c r="O861" s="11">
        <f t="shared" si="674"/>
        <v>0</v>
      </c>
      <c r="P861" s="12">
        <f t="shared" si="688"/>
        <v>0</v>
      </c>
      <c r="Q861" s="11">
        <f t="shared" si="675"/>
        <v>0</v>
      </c>
      <c r="R861" s="12"/>
      <c r="S861" s="11">
        <f t="shared" si="676"/>
        <v>0</v>
      </c>
      <c r="T861" s="12">
        <f t="shared" si="689"/>
        <v>0</v>
      </c>
      <c r="U861" s="11">
        <f t="shared" si="677"/>
        <v>0</v>
      </c>
      <c r="V861" s="12">
        <f t="shared" si="690"/>
        <v>0</v>
      </c>
      <c r="W861" s="11">
        <f t="shared" si="678"/>
        <v>1.9999999999999574E-2</v>
      </c>
      <c r="X861" s="12"/>
      <c r="Y861" s="11">
        <f t="shared" si="679"/>
        <v>0</v>
      </c>
      <c r="Z861" s="12">
        <f t="shared" si="691"/>
        <v>0</v>
      </c>
      <c r="AA861" s="11">
        <f t="shared" si="680"/>
        <v>0</v>
      </c>
      <c r="AB861" s="12">
        <f t="shared" si="692"/>
        <v>0</v>
      </c>
      <c r="AC861" s="11">
        <f t="shared" si="681"/>
        <v>0</v>
      </c>
      <c r="AD861" s="12"/>
      <c r="AE861" s="11">
        <f t="shared" si="682"/>
        <v>0</v>
      </c>
      <c r="AF861" s="12">
        <f t="shared" si="693"/>
        <v>0</v>
      </c>
      <c r="AG861" s="11">
        <f t="shared" si="683"/>
        <v>0</v>
      </c>
      <c r="AH861" s="12">
        <f t="shared" si="694"/>
        <v>0</v>
      </c>
      <c r="AI861" s="11">
        <f t="shared" si="684"/>
        <v>1.9999999999999574E-2</v>
      </c>
      <c r="AJ861" s="12"/>
      <c r="AK861" s="11">
        <f t="shared" si="685"/>
        <v>0</v>
      </c>
      <c r="AL861" s="12">
        <f t="shared" si="695"/>
        <v>0</v>
      </c>
      <c r="AM861" s="11">
        <f t="shared" si="686"/>
        <v>0</v>
      </c>
      <c r="AN861" s="12">
        <f t="shared" si="696"/>
        <v>0</v>
      </c>
      <c r="AO861" s="11">
        <f t="shared" si="697"/>
        <v>0</v>
      </c>
      <c r="AP861" s="12"/>
      <c r="AQ861" s="11">
        <f t="shared" si="698"/>
        <v>0</v>
      </c>
      <c r="AR861" s="12">
        <f t="shared" si="699"/>
        <v>0</v>
      </c>
      <c r="AS861" s="11">
        <f t="shared" si="700"/>
        <v>0</v>
      </c>
      <c r="AT861" s="12">
        <f t="shared" si="701"/>
        <v>0</v>
      </c>
      <c r="AU861" s="11">
        <f t="shared" si="702"/>
        <v>0</v>
      </c>
      <c r="AV861" s="12"/>
      <c r="AW861" s="11">
        <f t="shared" si="703"/>
        <v>0</v>
      </c>
      <c r="AX861" s="12">
        <f t="shared" si="704"/>
        <v>0</v>
      </c>
      <c r="AY861" s="11">
        <f t="shared" si="705"/>
        <v>0</v>
      </c>
      <c r="AZ861" s="12">
        <f t="shared" si="706"/>
        <v>0</v>
      </c>
      <c r="BA861" s="11">
        <f t="shared" si="707"/>
        <v>0</v>
      </c>
      <c r="BB861" s="12"/>
      <c r="BC861" s="11">
        <f t="shared" si="708"/>
        <v>0</v>
      </c>
      <c r="BD861" s="12">
        <f t="shared" si="709"/>
        <v>0</v>
      </c>
      <c r="BE861" s="11">
        <f t="shared" si="710"/>
        <v>0</v>
      </c>
      <c r="BF861" s="12">
        <f t="shared" si="711"/>
        <v>0</v>
      </c>
      <c r="BG861" s="11">
        <f t="shared" si="712"/>
        <v>1.9999999999999574E-2</v>
      </c>
      <c r="BH861" s="12"/>
      <c r="BI861" s="11">
        <f t="shared" si="713"/>
        <v>0</v>
      </c>
      <c r="BJ861" s="12">
        <f t="shared" si="714"/>
        <v>0</v>
      </c>
      <c r="BK861" s="11">
        <f t="shared" si="715"/>
        <v>0</v>
      </c>
      <c r="BL861" s="12">
        <f t="shared" si="716"/>
        <v>0</v>
      </c>
      <c r="BM861" s="11">
        <f t="shared" si="717"/>
        <v>1.9999999999999574E-2</v>
      </c>
      <c r="BN861" s="12"/>
      <c r="BO861" s="11">
        <f t="shared" si="718"/>
        <v>0</v>
      </c>
      <c r="BP861" s="12">
        <f t="shared" si="719"/>
        <v>0</v>
      </c>
      <c r="BQ861" s="11">
        <f t="shared" si="720"/>
        <v>0</v>
      </c>
      <c r="BR861" s="12">
        <f t="shared" si="721"/>
        <v>0</v>
      </c>
      <c r="BS861" s="11">
        <f t="shared" si="722"/>
        <v>0</v>
      </c>
    </row>
    <row r="862" spans="1:71" x14ac:dyDescent="0.25">
      <c r="A862" s="21">
        <f t="shared" si="723"/>
        <v>17.150416666666391</v>
      </c>
      <c r="B862" s="7" t="s">
        <v>79</v>
      </c>
      <c r="D862" s="8" t="s">
        <v>73</v>
      </c>
      <c r="E862" s="8"/>
      <c r="F862" s="8" t="s">
        <v>73</v>
      </c>
      <c r="G862" s="8" t="s">
        <v>73</v>
      </c>
      <c r="H862" t="s">
        <v>71</v>
      </c>
      <c r="I862" s="8" t="s">
        <v>73</v>
      </c>
      <c r="J862" s="8" t="s">
        <v>73</v>
      </c>
      <c r="K862" s="8" t="s">
        <v>73</v>
      </c>
      <c r="L862" s="8"/>
      <c r="M862" s="11">
        <f t="shared" si="673"/>
        <v>0</v>
      </c>
      <c r="N862" s="12">
        <f t="shared" si="687"/>
        <v>0</v>
      </c>
      <c r="O862" s="11">
        <f t="shared" si="674"/>
        <v>0</v>
      </c>
      <c r="P862" s="12">
        <f t="shared" si="688"/>
        <v>0</v>
      </c>
      <c r="Q862" s="11">
        <f t="shared" si="675"/>
        <v>0</v>
      </c>
      <c r="R862" s="12"/>
      <c r="S862" s="11">
        <f t="shared" si="676"/>
        <v>0</v>
      </c>
      <c r="T862" s="12">
        <f t="shared" si="689"/>
        <v>0</v>
      </c>
      <c r="U862" s="11">
        <f t="shared" si="677"/>
        <v>0</v>
      </c>
      <c r="V862" s="12">
        <f t="shared" si="690"/>
        <v>0</v>
      </c>
      <c r="W862" s="11">
        <f t="shared" si="678"/>
        <v>1.9999999999999574E-2</v>
      </c>
      <c r="X862" s="12"/>
      <c r="Y862" s="11">
        <f t="shared" si="679"/>
        <v>0</v>
      </c>
      <c r="Z862" s="12">
        <f t="shared" si="691"/>
        <v>0</v>
      </c>
      <c r="AA862" s="11">
        <f t="shared" si="680"/>
        <v>0</v>
      </c>
      <c r="AB862" s="12">
        <f t="shared" si="692"/>
        <v>0</v>
      </c>
      <c r="AC862" s="11">
        <f t="shared" si="681"/>
        <v>0</v>
      </c>
      <c r="AD862" s="12"/>
      <c r="AE862" s="11">
        <f t="shared" si="682"/>
        <v>0</v>
      </c>
      <c r="AF862" s="12">
        <f t="shared" si="693"/>
        <v>0</v>
      </c>
      <c r="AG862" s="11">
        <f t="shared" si="683"/>
        <v>0</v>
      </c>
      <c r="AH862" s="12">
        <f t="shared" si="694"/>
        <v>0</v>
      </c>
      <c r="AI862" s="11">
        <f t="shared" si="684"/>
        <v>1.9999999999999574E-2</v>
      </c>
      <c r="AJ862" s="12"/>
      <c r="AK862" s="11">
        <f t="shared" si="685"/>
        <v>17.150416666666391</v>
      </c>
      <c r="AL862" s="12">
        <f t="shared" si="695"/>
        <v>1</v>
      </c>
      <c r="AM862" s="11">
        <f t="shared" si="686"/>
        <v>0</v>
      </c>
      <c r="AN862" s="12">
        <f t="shared" si="696"/>
        <v>0</v>
      </c>
      <c r="AO862" s="11">
        <f t="shared" si="697"/>
        <v>1.9999999999999574E-2</v>
      </c>
      <c r="AP862" s="12"/>
      <c r="AQ862" s="11">
        <f t="shared" si="698"/>
        <v>0</v>
      </c>
      <c r="AR862" s="12">
        <f t="shared" si="699"/>
        <v>0</v>
      </c>
      <c r="AS862" s="11">
        <f t="shared" si="700"/>
        <v>0</v>
      </c>
      <c r="AT862" s="12">
        <f t="shared" si="701"/>
        <v>0</v>
      </c>
      <c r="AU862" s="11">
        <f t="shared" si="702"/>
        <v>0</v>
      </c>
      <c r="AV862" s="12"/>
      <c r="AW862" s="11">
        <f t="shared" si="703"/>
        <v>0</v>
      </c>
      <c r="AX862" s="12">
        <f t="shared" si="704"/>
        <v>0</v>
      </c>
      <c r="AY862" s="11">
        <f t="shared" si="705"/>
        <v>0</v>
      </c>
      <c r="AZ862" s="12">
        <f t="shared" si="706"/>
        <v>0</v>
      </c>
      <c r="BA862" s="11">
        <f t="shared" si="707"/>
        <v>0</v>
      </c>
      <c r="BB862" s="12"/>
      <c r="BC862" s="11">
        <f t="shared" si="708"/>
        <v>0</v>
      </c>
      <c r="BD862" s="12">
        <f t="shared" si="709"/>
        <v>0</v>
      </c>
      <c r="BE862" s="11">
        <f t="shared" si="710"/>
        <v>0</v>
      </c>
      <c r="BF862" s="12">
        <f t="shared" si="711"/>
        <v>0</v>
      </c>
      <c r="BG862" s="11">
        <f t="shared" si="712"/>
        <v>1.9999999999999574E-2</v>
      </c>
      <c r="BH862" s="12"/>
      <c r="BI862" s="11">
        <f t="shared" si="713"/>
        <v>0</v>
      </c>
      <c r="BJ862" s="12">
        <f t="shared" si="714"/>
        <v>0</v>
      </c>
      <c r="BK862" s="11">
        <f t="shared" si="715"/>
        <v>0</v>
      </c>
      <c r="BL862" s="12">
        <f t="shared" si="716"/>
        <v>0</v>
      </c>
      <c r="BM862" s="11">
        <f t="shared" si="717"/>
        <v>1.9999999999999574E-2</v>
      </c>
      <c r="BN862" s="12"/>
      <c r="BO862" s="11">
        <f t="shared" si="718"/>
        <v>0</v>
      </c>
      <c r="BP862" s="12">
        <f t="shared" si="719"/>
        <v>0</v>
      </c>
      <c r="BQ862" s="11">
        <f t="shared" si="720"/>
        <v>0</v>
      </c>
      <c r="BR862" s="12">
        <f t="shared" si="721"/>
        <v>0</v>
      </c>
      <c r="BS862" s="11">
        <f t="shared" si="722"/>
        <v>0</v>
      </c>
    </row>
    <row r="863" spans="1:71" x14ac:dyDescent="0.25">
      <c r="A863" s="21">
        <f t="shared" si="723"/>
        <v>17.170416666666391</v>
      </c>
      <c r="B863" s="7" t="s">
        <v>89</v>
      </c>
      <c r="D863" s="8" t="s">
        <v>73</v>
      </c>
      <c r="E863" s="8"/>
      <c r="F863" s="8" t="s">
        <v>73</v>
      </c>
      <c r="G863" s="8" t="s">
        <v>73</v>
      </c>
      <c r="H863" s="9" t="s">
        <v>72</v>
      </c>
      <c r="I863" t="s">
        <v>71</v>
      </c>
      <c r="J863" s="8" t="s">
        <v>73</v>
      </c>
      <c r="K863" s="8" t="s">
        <v>73</v>
      </c>
      <c r="L863" s="8"/>
      <c r="M863" s="11">
        <f t="shared" si="673"/>
        <v>0</v>
      </c>
      <c r="N863" s="12">
        <f t="shared" si="687"/>
        <v>0</v>
      </c>
      <c r="O863" s="11">
        <f t="shared" si="674"/>
        <v>0</v>
      </c>
      <c r="P863" s="12">
        <f t="shared" si="688"/>
        <v>0</v>
      </c>
      <c r="Q863" s="11">
        <f t="shared" si="675"/>
        <v>0</v>
      </c>
      <c r="R863" s="12"/>
      <c r="S863" s="11">
        <f t="shared" si="676"/>
        <v>0</v>
      </c>
      <c r="T863" s="12">
        <f t="shared" si="689"/>
        <v>0</v>
      </c>
      <c r="U863" s="11">
        <f t="shared" si="677"/>
        <v>0</v>
      </c>
      <c r="V863" s="12">
        <f t="shared" si="690"/>
        <v>0</v>
      </c>
      <c r="W863" s="11">
        <f t="shared" si="678"/>
        <v>1.9999999999999574E-2</v>
      </c>
      <c r="X863" s="12"/>
      <c r="Y863" s="11">
        <f t="shared" si="679"/>
        <v>0</v>
      </c>
      <c r="Z863" s="12">
        <f t="shared" si="691"/>
        <v>0</v>
      </c>
      <c r="AA863" s="11">
        <f t="shared" si="680"/>
        <v>0</v>
      </c>
      <c r="AB863" s="12">
        <f t="shared" si="692"/>
        <v>0</v>
      </c>
      <c r="AC863" s="11">
        <f t="shared" si="681"/>
        <v>0</v>
      </c>
      <c r="AD863" s="12"/>
      <c r="AE863" s="11">
        <f t="shared" si="682"/>
        <v>0</v>
      </c>
      <c r="AF863" s="12">
        <f t="shared" si="693"/>
        <v>0</v>
      </c>
      <c r="AG863" s="11">
        <f t="shared" si="683"/>
        <v>0</v>
      </c>
      <c r="AH863" s="12">
        <f t="shared" si="694"/>
        <v>0</v>
      </c>
      <c r="AI863" s="11">
        <f t="shared" si="684"/>
        <v>1.9999999999999574E-2</v>
      </c>
      <c r="AJ863" s="12"/>
      <c r="AK863" s="11">
        <f t="shared" si="685"/>
        <v>0</v>
      </c>
      <c r="AL863" s="12">
        <f t="shared" si="695"/>
        <v>0</v>
      </c>
      <c r="AM863" s="11">
        <f t="shared" si="686"/>
        <v>0</v>
      </c>
      <c r="AN863" s="12">
        <f t="shared" si="696"/>
        <v>0</v>
      </c>
      <c r="AO863" s="11">
        <f t="shared" si="697"/>
        <v>1.9999999999999574E-2</v>
      </c>
      <c r="AP863" s="12"/>
      <c r="AQ863" s="11">
        <f t="shared" si="698"/>
        <v>0</v>
      </c>
      <c r="AR863" s="12">
        <f t="shared" si="699"/>
        <v>0</v>
      </c>
      <c r="AS863" s="11">
        <f t="shared" si="700"/>
        <v>17.170416666666391</v>
      </c>
      <c r="AT863" s="12">
        <f t="shared" si="701"/>
        <v>1</v>
      </c>
      <c r="AU863" s="11">
        <f t="shared" si="702"/>
        <v>0</v>
      </c>
      <c r="AV863" s="12"/>
      <c r="AW863" s="11">
        <f t="shared" si="703"/>
        <v>0</v>
      </c>
      <c r="AX863" s="12">
        <f t="shared" si="704"/>
        <v>0</v>
      </c>
      <c r="AY863" s="11">
        <f t="shared" si="705"/>
        <v>0</v>
      </c>
      <c r="AZ863" s="12">
        <f t="shared" si="706"/>
        <v>0</v>
      </c>
      <c r="BA863" s="11">
        <f t="shared" si="707"/>
        <v>0</v>
      </c>
      <c r="BB863" s="12"/>
      <c r="BC863" s="11">
        <f t="shared" si="708"/>
        <v>0</v>
      </c>
      <c r="BD863" s="12">
        <f t="shared" si="709"/>
        <v>0</v>
      </c>
      <c r="BE863" s="11">
        <f t="shared" si="710"/>
        <v>0</v>
      </c>
      <c r="BF863" s="12">
        <f t="shared" si="711"/>
        <v>0</v>
      </c>
      <c r="BG863" s="11">
        <f t="shared" si="712"/>
        <v>1.9999999999999574E-2</v>
      </c>
      <c r="BH863" s="12"/>
      <c r="BI863" s="11">
        <f t="shared" si="713"/>
        <v>0</v>
      </c>
      <c r="BJ863" s="12">
        <f t="shared" si="714"/>
        <v>0</v>
      </c>
      <c r="BK863" s="11">
        <f t="shared" si="715"/>
        <v>0</v>
      </c>
      <c r="BL863" s="12">
        <f t="shared" si="716"/>
        <v>0</v>
      </c>
      <c r="BM863" s="11">
        <f t="shared" si="717"/>
        <v>1.9999999999999574E-2</v>
      </c>
      <c r="BN863" s="12"/>
      <c r="BO863" s="11">
        <f t="shared" si="718"/>
        <v>0</v>
      </c>
      <c r="BP863" s="12">
        <f t="shared" si="719"/>
        <v>0</v>
      </c>
      <c r="BQ863" s="11">
        <f t="shared" si="720"/>
        <v>0</v>
      </c>
      <c r="BR863" s="12">
        <f t="shared" si="721"/>
        <v>0</v>
      </c>
      <c r="BS863" s="11">
        <f t="shared" si="722"/>
        <v>0</v>
      </c>
    </row>
    <row r="864" spans="1:71" x14ac:dyDescent="0.25">
      <c r="A864" s="21">
        <f t="shared" si="723"/>
        <v>17.19041666666639</v>
      </c>
      <c r="B864" s="7"/>
      <c r="C864" s="9"/>
      <c r="D864" s="8" t="s">
        <v>73</v>
      </c>
      <c r="F864" s="8" t="s">
        <v>73</v>
      </c>
      <c r="G864" s="8" t="s">
        <v>73</v>
      </c>
      <c r="H864" s="8"/>
      <c r="I864" t="s">
        <v>71</v>
      </c>
      <c r="J864" s="8" t="s">
        <v>73</v>
      </c>
      <c r="K864" s="8" t="s">
        <v>73</v>
      </c>
      <c r="L864" s="8"/>
      <c r="M864" s="11">
        <f t="shared" si="673"/>
        <v>0</v>
      </c>
      <c r="N864" s="12">
        <f t="shared" si="687"/>
        <v>0</v>
      </c>
      <c r="O864" s="11">
        <f t="shared" si="674"/>
        <v>0</v>
      </c>
      <c r="P864" s="12">
        <f t="shared" si="688"/>
        <v>0</v>
      </c>
      <c r="Q864" s="11">
        <f t="shared" si="675"/>
        <v>0</v>
      </c>
      <c r="R864" s="12"/>
      <c r="S864" s="11">
        <f t="shared" si="676"/>
        <v>0</v>
      </c>
      <c r="T864" s="12">
        <f t="shared" si="689"/>
        <v>0</v>
      </c>
      <c r="U864" s="11">
        <f t="shared" si="677"/>
        <v>0</v>
      </c>
      <c r="V864" s="12">
        <f t="shared" si="690"/>
        <v>0</v>
      </c>
      <c r="W864" s="11">
        <f t="shared" si="678"/>
        <v>1.9999999999999574E-2</v>
      </c>
      <c r="X864" s="12"/>
      <c r="Y864" s="11">
        <f t="shared" si="679"/>
        <v>0</v>
      </c>
      <c r="Z864" s="12">
        <f t="shared" si="691"/>
        <v>0</v>
      </c>
      <c r="AA864" s="11">
        <f t="shared" si="680"/>
        <v>0</v>
      </c>
      <c r="AB864" s="12">
        <f t="shared" si="692"/>
        <v>0</v>
      </c>
      <c r="AC864" s="11">
        <f t="shared" si="681"/>
        <v>0</v>
      </c>
      <c r="AD864" s="12"/>
      <c r="AE864" s="11">
        <f t="shared" si="682"/>
        <v>0</v>
      </c>
      <c r="AF864" s="12">
        <f t="shared" si="693"/>
        <v>0</v>
      </c>
      <c r="AG864" s="11">
        <f t="shared" si="683"/>
        <v>0</v>
      </c>
      <c r="AH864" s="12">
        <f t="shared" si="694"/>
        <v>0</v>
      </c>
      <c r="AI864" s="11">
        <f t="shared" si="684"/>
        <v>1.9999999999999574E-2</v>
      </c>
      <c r="AJ864" s="12"/>
      <c r="AK864" s="11">
        <f t="shared" si="685"/>
        <v>0</v>
      </c>
      <c r="AL864" s="12">
        <f t="shared" si="695"/>
        <v>0</v>
      </c>
      <c r="AM864" s="11">
        <f t="shared" si="686"/>
        <v>0</v>
      </c>
      <c r="AN864" s="12">
        <f t="shared" si="696"/>
        <v>0</v>
      </c>
      <c r="AO864" s="11">
        <f t="shared" si="697"/>
        <v>1.9999999999999574E-2</v>
      </c>
      <c r="AP864" s="12"/>
      <c r="AQ864" s="11">
        <f t="shared" si="698"/>
        <v>0</v>
      </c>
      <c r="AR864" s="12">
        <f t="shared" si="699"/>
        <v>0</v>
      </c>
      <c r="AS864" s="11">
        <f t="shared" si="700"/>
        <v>0</v>
      </c>
      <c r="AT864" s="12">
        <f t="shared" si="701"/>
        <v>0</v>
      </c>
      <c r="AU864" s="11">
        <f t="shared" si="702"/>
        <v>0</v>
      </c>
      <c r="AV864" s="12"/>
      <c r="AW864" s="11">
        <f t="shared" si="703"/>
        <v>0</v>
      </c>
      <c r="AX864" s="12">
        <f t="shared" si="704"/>
        <v>0</v>
      </c>
      <c r="AY864" s="11">
        <f t="shared" si="705"/>
        <v>0</v>
      </c>
      <c r="AZ864" s="12">
        <f t="shared" si="706"/>
        <v>0</v>
      </c>
      <c r="BA864" s="11">
        <f t="shared" si="707"/>
        <v>0</v>
      </c>
      <c r="BB864" s="12"/>
      <c r="BC864" s="11">
        <f t="shared" si="708"/>
        <v>0</v>
      </c>
      <c r="BD864" s="12">
        <f t="shared" si="709"/>
        <v>0</v>
      </c>
      <c r="BE864" s="11">
        <f t="shared" si="710"/>
        <v>0</v>
      </c>
      <c r="BF864" s="12">
        <f t="shared" si="711"/>
        <v>0</v>
      </c>
      <c r="BG864" s="11">
        <f t="shared" si="712"/>
        <v>1.9999999999999574E-2</v>
      </c>
      <c r="BH864" s="12"/>
      <c r="BI864" s="11">
        <f t="shared" si="713"/>
        <v>0</v>
      </c>
      <c r="BJ864" s="12">
        <f t="shared" si="714"/>
        <v>0</v>
      </c>
      <c r="BK864" s="11">
        <f t="shared" si="715"/>
        <v>0</v>
      </c>
      <c r="BL864" s="12">
        <f t="shared" si="716"/>
        <v>0</v>
      </c>
      <c r="BM864" s="11">
        <f t="shared" si="717"/>
        <v>1.9999999999999574E-2</v>
      </c>
      <c r="BN864" s="12"/>
      <c r="BO864" s="11">
        <f t="shared" si="718"/>
        <v>0</v>
      </c>
      <c r="BP864" s="12">
        <f t="shared" si="719"/>
        <v>0</v>
      </c>
      <c r="BQ864" s="11">
        <f t="shared" si="720"/>
        <v>0</v>
      </c>
      <c r="BR864" s="12">
        <f t="shared" si="721"/>
        <v>0</v>
      </c>
      <c r="BS864" s="11">
        <f t="shared" si="722"/>
        <v>0</v>
      </c>
    </row>
    <row r="865" spans="1:71" x14ac:dyDescent="0.25">
      <c r="A865" s="21">
        <f t="shared" si="723"/>
        <v>17.21041666666639</v>
      </c>
      <c r="B865" s="7"/>
      <c r="D865" s="8" t="s">
        <v>73</v>
      </c>
      <c r="F865" s="8" t="s">
        <v>73</v>
      </c>
      <c r="G865" s="8" t="s">
        <v>73</v>
      </c>
      <c r="H865" s="8"/>
      <c r="I865" t="s">
        <v>71</v>
      </c>
      <c r="J865" s="8" t="s">
        <v>73</v>
      </c>
      <c r="K865" s="8" t="s">
        <v>73</v>
      </c>
      <c r="L865" s="8"/>
      <c r="M865" s="11">
        <f t="shared" si="673"/>
        <v>0</v>
      </c>
      <c r="N865" s="12">
        <f t="shared" si="687"/>
        <v>0</v>
      </c>
      <c r="O865" s="11">
        <f t="shared" si="674"/>
        <v>0</v>
      </c>
      <c r="P865" s="12">
        <f t="shared" si="688"/>
        <v>0</v>
      </c>
      <c r="Q865" s="11">
        <f t="shared" si="675"/>
        <v>0</v>
      </c>
      <c r="R865" s="12"/>
      <c r="S865" s="11">
        <f t="shared" si="676"/>
        <v>0</v>
      </c>
      <c r="T865" s="12">
        <f t="shared" si="689"/>
        <v>0</v>
      </c>
      <c r="U865" s="11">
        <f t="shared" si="677"/>
        <v>0</v>
      </c>
      <c r="V865" s="12">
        <f t="shared" si="690"/>
        <v>0</v>
      </c>
      <c r="W865" s="11">
        <f t="shared" si="678"/>
        <v>1.9999999999999574E-2</v>
      </c>
      <c r="X865" s="12"/>
      <c r="Y865" s="11">
        <f t="shared" si="679"/>
        <v>0</v>
      </c>
      <c r="Z865" s="12">
        <f t="shared" si="691"/>
        <v>0</v>
      </c>
      <c r="AA865" s="11">
        <f t="shared" si="680"/>
        <v>0</v>
      </c>
      <c r="AB865" s="12">
        <f t="shared" si="692"/>
        <v>0</v>
      </c>
      <c r="AC865" s="11">
        <f t="shared" si="681"/>
        <v>0</v>
      </c>
      <c r="AD865" s="12"/>
      <c r="AE865" s="11">
        <f t="shared" si="682"/>
        <v>0</v>
      </c>
      <c r="AF865" s="12">
        <f t="shared" si="693"/>
        <v>0</v>
      </c>
      <c r="AG865" s="11">
        <f t="shared" si="683"/>
        <v>0</v>
      </c>
      <c r="AH865" s="12">
        <f t="shared" si="694"/>
        <v>0</v>
      </c>
      <c r="AI865" s="11">
        <f t="shared" si="684"/>
        <v>1.9999999999999574E-2</v>
      </c>
      <c r="AJ865" s="12"/>
      <c r="AK865" s="11">
        <f t="shared" si="685"/>
        <v>0</v>
      </c>
      <c r="AL865" s="12">
        <f t="shared" si="695"/>
        <v>0</v>
      </c>
      <c r="AM865" s="11">
        <f t="shared" si="686"/>
        <v>0</v>
      </c>
      <c r="AN865" s="12">
        <f t="shared" si="696"/>
        <v>0</v>
      </c>
      <c r="AO865" s="11">
        <f t="shared" si="697"/>
        <v>1.9999999999999574E-2</v>
      </c>
      <c r="AP865" s="12"/>
      <c r="AQ865" s="11">
        <f t="shared" si="698"/>
        <v>0</v>
      </c>
      <c r="AR865" s="12">
        <f t="shared" si="699"/>
        <v>0</v>
      </c>
      <c r="AS865" s="11">
        <f t="shared" si="700"/>
        <v>0</v>
      </c>
      <c r="AT865" s="12">
        <f t="shared" si="701"/>
        <v>0</v>
      </c>
      <c r="AU865" s="11">
        <f t="shared" si="702"/>
        <v>0</v>
      </c>
      <c r="AV865" s="12"/>
      <c r="AW865" s="11">
        <f t="shared" si="703"/>
        <v>0</v>
      </c>
      <c r="AX865" s="12">
        <f t="shared" si="704"/>
        <v>0</v>
      </c>
      <c r="AY865" s="11">
        <f t="shared" si="705"/>
        <v>0</v>
      </c>
      <c r="AZ865" s="12">
        <f t="shared" si="706"/>
        <v>0</v>
      </c>
      <c r="BA865" s="11">
        <f t="shared" si="707"/>
        <v>0</v>
      </c>
      <c r="BB865" s="12"/>
      <c r="BC865" s="11">
        <f t="shared" si="708"/>
        <v>0</v>
      </c>
      <c r="BD865" s="12">
        <f t="shared" si="709"/>
        <v>0</v>
      </c>
      <c r="BE865" s="11">
        <f t="shared" si="710"/>
        <v>0</v>
      </c>
      <c r="BF865" s="12">
        <f t="shared" si="711"/>
        <v>0</v>
      </c>
      <c r="BG865" s="11">
        <f t="shared" si="712"/>
        <v>1.9999999999999574E-2</v>
      </c>
      <c r="BH865" s="12"/>
      <c r="BI865" s="11">
        <f t="shared" si="713"/>
        <v>0</v>
      </c>
      <c r="BJ865" s="12">
        <f t="shared" si="714"/>
        <v>0</v>
      </c>
      <c r="BK865" s="11">
        <f t="shared" si="715"/>
        <v>0</v>
      </c>
      <c r="BL865" s="12">
        <f t="shared" si="716"/>
        <v>0</v>
      </c>
      <c r="BM865" s="11">
        <f t="shared" si="717"/>
        <v>1.9999999999999574E-2</v>
      </c>
      <c r="BN865" s="12"/>
      <c r="BO865" s="11">
        <f t="shared" si="718"/>
        <v>0</v>
      </c>
      <c r="BP865" s="12">
        <f t="shared" si="719"/>
        <v>0</v>
      </c>
      <c r="BQ865" s="11">
        <f t="shared" si="720"/>
        <v>0</v>
      </c>
      <c r="BR865" s="12">
        <f t="shared" si="721"/>
        <v>0</v>
      </c>
      <c r="BS865" s="11">
        <f t="shared" si="722"/>
        <v>0</v>
      </c>
    </row>
    <row r="866" spans="1:71" x14ac:dyDescent="0.25">
      <c r="A866" s="21">
        <f t="shared" si="723"/>
        <v>17.23041666666639</v>
      </c>
      <c r="B866" s="7" t="s">
        <v>84</v>
      </c>
      <c r="D866" s="8" t="s">
        <v>73</v>
      </c>
      <c r="F866" s="8" t="s">
        <v>73</v>
      </c>
      <c r="G866" s="8" t="s">
        <v>73</v>
      </c>
      <c r="H866" s="8"/>
      <c r="I866" t="s">
        <v>71</v>
      </c>
      <c r="J866" s="8" t="s">
        <v>73</v>
      </c>
      <c r="K866" s="8" t="s">
        <v>73</v>
      </c>
      <c r="L866" s="8" t="s">
        <v>73</v>
      </c>
      <c r="M866" s="11">
        <f t="shared" si="673"/>
        <v>0</v>
      </c>
      <c r="N866" s="12">
        <f t="shared" si="687"/>
        <v>0</v>
      </c>
      <c r="O866" s="11">
        <f t="shared" si="674"/>
        <v>0</v>
      </c>
      <c r="P866" s="12">
        <f t="shared" si="688"/>
        <v>0</v>
      </c>
      <c r="Q866" s="11">
        <f t="shared" si="675"/>
        <v>0</v>
      </c>
      <c r="R866" s="12"/>
      <c r="S866" s="11">
        <f t="shared" si="676"/>
        <v>0</v>
      </c>
      <c r="T866" s="12">
        <f t="shared" si="689"/>
        <v>0</v>
      </c>
      <c r="U866" s="11">
        <f t="shared" si="677"/>
        <v>0</v>
      </c>
      <c r="V866" s="12">
        <f t="shared" si="690"/>
        <v>0</v>
      </c>
      <c r="W866" s="11">
        <f t="shared" si="678"/>
        <v>1.9999999999999574E-2</v>
      </c>
      <c r="X866" s="12"/>
      <c r="Y866" s="11">
        <f t="shared" si="679"/>
        <v>0</v>
      </c>
      <c r="Z866" s="12">
        <f t="shared" si="691"/>
        <v>0</v>
      </c>
      <c r="AA866" s="11">
        <f t="shared" si="680"/>
        <v>0</v>
      </c>
      <c r="AB866" s="12">
        <f t="shared" si="692"/>
        <v>0</v>
      </c>
      <c r="AC866" s="11">
        <f t="shared" si="681"/>
        <v>0</v>
      </c>
      <c r="AD866" s="12"/>
      <c r="AE866" s="11">
        <f t="shared" si="682"/>
        <v>0</v>
      </c>
      <c r="AF866" s="12">
        <f t="shared" si="693"/>
        <v>0</v>
      </c>
      <c r="AG866" s="11">
        <f t="shared" si="683"/>
        <v>0</v>
      </c>
      <c r="AH866" s="12">
        <f t="shared" si="694"/>
        <v>0</v>
      </c>
      <c r="AI866" s="11">
        <f t="shared" si="684"/>
        <v>1.9999999999999574E-2</v>
      </c>
      <c r="AJ866" s="12"/>
      <c r="AK866" s="11">
        <f t="shared" si="685"/>
        <v>0</v>
      </c>
      <c r="AL866" s="12">
        <f t="shared" si="695"/>
        <v>0</v>
      </c>
      <c r="AM866" s="11">
        <f t="shared" si="686"/>
        <v>0</v>
      </c>
      <c r="AN866" s="12">
        <f t="shared" si="696"/>
        <v>0</v>
      </c>
      <c r="AO866" s="11">
        <f t="shared" si="697"/>
        <v>1.9999999999999574E-2</v>
      </c>
      <c r="AP866" s="12"/>
      <c r="AQ866" s="11">
        <f t="shared" si="698"/>
        <v>0</v>
      </c>
      <c r="AR866" s="12">
        <f t="shared" si="699"/>
        <v>0</v>
      </c>
      <c r="AS866" s="11">
        <f t="shared" si="700"/>
        <v>0</v>
      </c>
      <c r="AT866" s="12">
        <f t="shared" si="701"/>
        <v>0</v>
      </c>
      <c r="AU866" s="11">
        <f t="shared" si="702"/>
        <v>0</v>
      </c>
      <c r="AV866" s="12"/>
      <c r="AW866" s="11">
        <f t="shared" si="703"/>
        <v>0</v>
      </c>
      <c r="AX866" s="12">
        <f t="shared" si="704"/>
        <v>0</v>
      </c>
      <c r="AY866" s="11">
        <f t="shared" si="705"/>
        <v>0</v>
      </c>
      <c r="AZ866" s="12">
        <f t="shared" si="706"/>
        <v>0</v>
      </c>
      <c r="BA866" s="11">
        <f t="shared" si="707"/>
        <v>1.9999999999999574E-2</v>
      </c>
      <c r="BB866" s="12"/>
      <c r="BC866" s="11">
        <f t="shared" si="708"/>
        <v>0</v>
      </c>
      <c r="BD866" s="12">
        <f t="shared" si="709"/>
        <v>0</v>
      </c>
      <c r="BE866" s="11">
        <f t="shared" si="710"/>
        <v>0</v>
      </c>
      <c r="BF866" s="12">
        <f t="shared" si="711"/>
        <v>0</v>
      </c>
      <c r="BG866" s="11">
        <f t="shared" si="712"/>
        <v>1.9999999999999574E-2</v>
      </c>
      <c r="BH866" s="12"/>
      <c r="BI866" s="11">
        <f t="shared" si="713"/>
        <v>0</v>
      </c>
      <c r="BJ866" s="12">
        <f t="shared" si="714"/>
        <v>0</v>
      </c>
      <c r="BK866" s="11">
        <f t="shared" si="715"/>
        <v>0</v>
      </c>
      <c r="BL866" s="12">
        <f t="shared" si="716"/>
        <v>0</v>
      </c>
      <c r="BM866" s="11">
        <f t="shared" si="717"/>
        <v>1.9999999999999574E-2</v>
      </c>
      <c r="BN866" s="12"/>
      <c r="BO866" s="11">
        <f t="shared" si="718"/>
        <v>17.23041666666639</v>
      </c>
      <c r="BP866" s="12">
        <f t="shared" si="719"/>
        <v>1</v>
      </c>
      <c r="BQ866" s="11">
        <f t="shared" si="720"/>
        <v>0</v>
      </c>
      <c r="BR866" s="12">
        <f t="shared" si="721"/>
        <v>0</v>
      </c>
      <c r="BS866" s="11">
        <f t="shared" si="722"/>
        <v>1.9999999999999574E-2</v>
      </c>
    </row>
    <row r="867" spans="1:71" x14ac:dyDescent="0.25">
      <c r="A867" s="21">
        <f t="shared" si="723"/>
        <v>17.250416666666389</v>
      </c>
      <c r="B867" s="7" t="s">
        <v>90</v>
      </c>
      <c r="D867" s="8" t="s">
        <v>73</v>
      </c>
      <c r="F867" s="8" t="s">
        <v>73</v>
      </c>
      <c r="G867" s="8" t="s">
        <v>73</v>
      </c>
      <c r="H867" s="8"/>
      <c r="I867" s="9" t="s">
        <v>72</v>
      </c>
      <c r="J867" s="8" t="s">
        <v>73</v>
      </c>
      <c r="K867" t="s">
        <v>71</v>
      </c>
      <c r="L867" s="8" t="s">
        <v>73</v>
      </c>
      <c r="M867" s="11">
        <f t="shared" si="673"/>
        <v>0</v>
      </c>
      <c r="N867" s="12">
        <f t="shared" si="687"/>
        <v>0</v>
      </c>
      <c r="O867" s="11">
        <f t="shared" si="674"/>
        <v>0</v>
      </c>
      <c r="P867" s="12">
        <f t="shared" si="688"/>
        <v>0</v>
      </c>
      <c r="Q867" s="11">
        <f t="shared" si="675"/>
        <v>0</v>
      </c>
      <c r="R867" s="12"/>
      <c r="S867" s="11">
        <f t="shared" si="676"/>
        <v>0</v>
      </c>
      <c r="T867" s="12">
        <f t="shared" si="689"/>
        <v>0</v>
      </c>
      <c r="U867" s="11">
        <f t="shared" si="677"/>
        <v>0</v>
      </c>
      <c r="V867" s="12">
        <f t="shared" si="690"/>
        <v>0</v>
      </c>
      <c r="W867" s="11">
        <f t="shared" si="678"/>
        <v>1.9999999999999574E-2</v>
      </c>
      <c r="X867" s="12"/>
      <c r="Y867" s="11">
        <f t="shared" si="679"/>
        <v>0</v>
      </c>
      <c r="Z867" s="12">
        <f t="shared" si="691"/>
        <v>0</v>
      </c>
      <c r="AA867" s="11">
        <f t="shared" si="680"/>
        <v>0</v>
      </c>
      <c r="AB867" s="12">
        <f t="shared" si="692"/>
        <v>0</v>
      </c>
      <c r="AC867" s="11">
        <f t="shared" si="681"/>
        <v>0</v>
      </c>
      <c r="AD867" s="12"/>
      <c r="AE867" s="11">
        <f t="shared" si="682"/>
        <v>0</v>
      </c>
      <c r="AF867" s="12">
        <f t="shared" si="693"/>
        <v>0</v>
      </c>
      <c r="AG867" s="11">
        <f t="shared" si="683"/>
        <v>0</v>
      </c>
      <c r="AH867" s="12">
        <f t="shared" si="694"/>
        <v>0</v>
      </c>
      <c r="AI867" s="11">
        <f t="shared" si="684"/>
        <v>1.9999999999999574E-2</v>
      </c>
      <c r="AJ867" s="12"/>
      <c r="AK867" s="11">
        <f t="shared" si="685"/>
        <v>0</v>
      </c>
      <c r="AL867" s="12">
        <f t="shared" si="695"/>
        <v>0</v>
      </c>
      <c r="AM867" s="11">
        <f t="shared" si="686"/>
        <v>0</v>
      </c>
      <c r="AN867" s="12">
        <f t="shared" si="696"/>
        <v>0</v>
      </c>
      <c r="AO867" s="11">
        <f t="shared" si="697"/>
        <v>1.9999999999999574E-2</v>
      </c>
      <c r="AP867" s="12"/>
      <c r="AQ867" s="11">
        <f t="shared" si="698"/>
        <v>0</v>
      </c>
      <c r="AR867" s="12">
        <f t="shared" si="699"/>
        <v>0</v>
      </c>
      <c r="AS867" s="11">
        <f t="shared" si="700"/>
        <v>0</v>
      </c>
      <c r="AT867" s="12">
        <f t="shared" si="701"/>
        <v>0</v>
      </c>
      <c r="AU867" s="11">
        <f t="shared" si="702"/>
        <v>0</v>
      </c>
      <c r="AV867" s="12"/>
      <c r="AW867" s="11">
        <f t="shared" si="703"/>
        <v>0</v>
      </c>
      <c r="AX867" s="12">
        <f t="shared" si="704"/>
        <v>0</v>
      </c>
      <c r="AY867" s="11">
        <f t="shared" si="705"/>
        <v>17.250416666666389</v>
      </c>
      <c r="AZ867" s="12">
        <f t="shared" si="706"/>
        <v>1</v>
      </c>
      <c r="BA867" s="11">
        <f t="shared" si="707"/>
        <v>1.9999999999999574E-2</v>
      </c>
      <c r="BB867" s="12"/>
      <c r="BC867" s="11">
        <f t="shared" si="708"/>
        <v>0</v>
      </c>
      <c r="BD867" s="12">
        <f t="shared" si="709"/>
        <v>0</v>
      </c>
      <c r="BE867" s="11">
        <f t="shared" si="710"/>
        <v>0</v>
      </c>
      <c r="BF867" s="12">
        <f t="shared" si="711"/>
        <v>0</v>
      </c>
      <c r="BG867" s="11">
        <f t="shared" si="712"/>
        <v>1.9999999999999574E-2</v>
      </c>
      <c r="BH867" s="12"/>
      <c r="BI867" s="11">
        <f t="shared" si="713"/>
        <v>0</v>
      </c>
      <c r="BJ867" s="12">
        <f t="shared" si="714"/>
        <v>0</v>
      </c>
      <c r="BK867" s="11">
        <f t="shared" si="715"/>
        <v>0</v>
      </c>
      <c r="BL867" s="12">
        <f t="shared" si="716"/>
        <v>0</v>
      </c>
      <c r="BM867" s="11">
        <f t="shared" si="717"/>
        <v>0</v>
      </c>
      <c r="BN867" s="12"/>
      <c r="BO867" s="11">
        <f t="shared" si="718"/>
        <v>0</v>
      </c>
      <c r="BP867" s="12">
        <f t="shared" si="719"/>
        <v>0</v>
      </c>
      <c r="BQ867" s="11">
        <f t="shared" si="720"/>
        <v>0</v>
      </c>
      <c r="BR867" s="12">
        <f t="shared" si="721"/>
        <v>0</v>
      </c>
      <c r="BS867" s="11">
        <f t="shared" si="722"/>
        <v>1.9999999999999574E-2</v>
      </c>
    </row>
    <row r="868" spans="1:71" x14ac:dyDescent="0.25">
      <c r="A868" s="21">
        <f t="shared" si="723"/>
        <v>17.270416666666389</v>
      </c>
      <c r="B868" s="7"/>
      <c r="D868" s="8" t="s">
        <v>73</v>
      </c>
      <c r="F868" s="8" t="s">
        <v>73</v>
      </c>
      <c r="G868" s="8" t="s">
        <v>73</v>
      </c>
      <c r="H868" s="8"/>
      <c r="I868" s="8"/>
      <c r="J868" s="8" t="s">
        <v>73</v>
      </c>
      <c r="K868" t="s">
        <v>71</v>
      </c>
      <c r="L868" s="8" t="s">
        <v>73</v>
      </c>
      <c r="M868" s="11">
        <f t="shared" si="673"/>
        <v>0</v>
      </c>
      <c r="N868" s="12">
        <f t="shared" si="687"/>
        <v>0</v>
      </c>
      <c r="O868" s="11">
        <f t="shared" si="674"/>
        <v>0</v>
      </c>
      <c r="P868" s="12">
        <f t="shared" si="688"/>
        <v>0</v>
      </c>
      <c r="Q868" s="11">
        <f t="shared" si="675"/>
        <v>0</v>
      </c>
      <c r="R868" s="12"/>
      <c r="S868" s="11">
        <f t="shared" si="676"/>
        <v>0</v>
      </c>
      <c r="T868" s="12">
        <f t="shared" si="689"/>
        <v>0</v>
      </c>
      <c r="U868" s="11">
        <f t="shared" si="677"/>
        <v>0</v>
      </c>
      <c r="V868" s="12">
        <f t="shared" si="690"/>
        <v>0</v>
      </c>
      <c r="W868" s="11">
        <f t="shared" si="678"/>
        <v>1.9999999999999574E-2</v>
      </c>
      <c r="X868" s="12"/>
      <c r="Y868" s="11">
        <f t="shared" si="679"/>
        <v>0</v>
      </c>
      <c r="Z868" s="12">
        <f t="shared" si="691"/>
        <v>0</v>
      </c>
      <c r="AA868" s="11">
        <f t="shared" si="680"/>
        <v>0</v>
      </c>
      <c r="AB868" s="12">
        <f t="shared" si="692"/>
        <v>0</v>
      </c>
      <c r="AC868" s="11">
        <f t="shared" si="681"/>
        <v>0</v>
      </c>
      <c r="AD868" s="12"/>
      <c r="AE868" s="11">
        <f t="shared" si="682"/>
        <v>0</v>
      </c>
      <c r="AF868" s="12">
        <f t="shared" si="693"/>
        <v>0</v>
      </c>
      <c r="AG868" s="11">
        <f t="shared" si="683"/>
        <v>0</v>
      </c>
      <c r="AH868" s="12">
        <f t="shared" si="694"/>
        <v>0</v>
      </c>
      <c r="AI868" s="11">
        <f t="shared" si="684"/>
        <v>1.9999999999999574E-2</v>
      </c>
      <c r="AJ868" s="12"/>
      <c r="AK868" s="11">
        <f t="shared" si="685"/>
        <v>0</v>
      </c>
      <c r="AL868" s="12">
        <f t="shared" si="695"/>
        <v>0</v>
      </c>
      <c r="AM868" s="11">
        <f t="shared" si="686"/>
        <v>0</v>
      </c>
      <c r="AN868" s="12">
        <f t="shared" si="696"/>
        <v>0</v>
      </c>
      <c r="AO868" s="11">
        <f t="shared" si="697"/>
        <v>1.9999999999999574E-2</v>
      </c>
      <c r="AP868" s="12"/>
      <c r="AQ868" s="11">
        <f t="shared" si="698"/>
        <v>0</v>
      </c>
      <c r="AR868" s="12">
        <f t="shared" si="699"/>
        <v>0</v>
      </c>
      <c r="AS868" s="11">
        <f t="shared" si="700"/>
        <v>0</v>
      </c>
      <c r="AT868" s="12">
        <f t="shared" si="701"/>
        <v>0</v>
      </c>
      <c r="AU868" s="11">
        <f t="shared" si="702"/>
        <v>0</v>
      </c>
      <c r="AV868" s="12"/>
      <c r="AW868" s="11">
        <f t="shared" si="703"/>
        <v>0</v>
      </c>
      <c r="AX868" s="12">
        <f t="shared" si="704"/>
        <v>0</v>
      </c>
      <c r="AY868" s="11">
        <f t="shared" si="705"/>
        <v>0</v>
      </c>
      <c r="AZ868" s="12">
        <f t="shared" si="706"/>
        <v>0</v>
      </c>
      <c r="BA868" s="11">
        <f t="shared" si="707"/>
        <v>1.9999999999999574E-2</v>
      </c>
      <c r="BB868" s="12"/>
      <c r="BC868" s="11">
        <f t="shared" si="708"/>
        <v>0</v>
      </c>
      <c r="BD868" s="12">
        <f t="shared" si="709"/>
        <v>0</v>
      </c>
      <c r="BE868" s="11">
        <f t="shared" si="710"/>
        <v>0</v>
      </c>
      <c r="BF868" s="12">
        <f t="shared" si="711"/>
        <v>0</v>
      </c>
      <c r="BG868" s="11">
        <f t="shared" si="712"/>
        <v>1.9999999999999574E-2</v>
      </c>
      <c r="BH868" s="12"/>
      <c r="BI868" s="11">
        <f t="shared" si="713"/>
        <v>0</v>
      </c>
      <c r="BJ868" s="12">
        <f t="shared" si="714"/>
        <v>0</v>
      </c>
      <c r="BK868" s="11">
        <f t="shared" si="715"/>
        <v>0</v>
      </c>
      <c r="BL868" s="12">
        <f t="shared" si="716"/>
        <v>0</v>
      </c>
      <c r="BM868" s="11">
        <f t="shared" si="717"/>
        <v>0</v>
      </c>
      <c r="BN868" s="12"/>
      <c r="BO868" s="11">
        <f t="shared" si="718"/>
        <v>0</v>
      </c>
      <c r="BP868" s="12">
        <f t="shared" si="719"/>
        <v>0</v>
      </c>
      <c r="BQ868" s="11">
        <f t="shared" si="720"/>
        <v>0</v>
      </c>
      <c r="BR868" s="12">
        <f t="shared" si="721"/>
        <v>0</v>
      </c>
      <c r="BS868" s="11">
        <f t="shared" si="722"/>
        <v>1.9999999999999574E-2</v>
      </c>
    </row>
    <row r="869" spans="1:71" x14ac:dyDescent="0.25">
      <c r="A869" s="21">
        <f t="shared" si="723"/>
        <v>17.290416666666388</v>
      </c>
      <c r="B869" s="7"/>
      <c r="D869" s="8" t="s">
        <v>73</v>
      </c>
      <c r="E869" s="9"/>
      <c r="F869" s="8" t="s">
        <v>73</v>
      </c>
      <c r="G869" s="8" t="s">
        <v>73</v>
      </c>
      <c r="H869" s="8"/>
      <c r="I869" s="8"/>
      <c r="J869" s="8" t="s">
        <v>73</v>
      </c>
      <c r="K869" t="s">
        <v>71</v>
      </c>
      <c r="L869" s="8" t="s">
        <v>73</v>
      </c>
      <c r="M869" s="11">
        <f t="shared" si="673"/>
        <v>0</v>
      </c>
      <c r="N869" s="12">
        <f t="shared" si="687"/>
        <v>0</v>
      </c>
      <c r="O869" s="11">
        <f t="shared" si="674"/>
        <v>0</v>
      </c>
      <c r="P869" s="12">
        <f t="shared" si="688"/>
        <v>0</v>
      </c>
      <c r="Q869" s="11">
        <f t="shared" si="675"/>
        <v>0</v>
      </c>
      <c r="R869" s="12"/>
      <c r="S869" s="11">
        <f t="shared" si="676"/>
        <v>0</v>
      </c>
      <c r="T869" s="12">
        <f t="shared" si="689"/>
        <v>0</v>
      </c>
      <c r="U869" s="11">
        <f t="shared" si="677"/>
        <v>0</v>
      </c>
      <c r="V869" s="12">
        <f t="shared" si="690"/>
        <v>0</v>
      </c>
      <c r="W869" s="11">
        <f t="shared" si="678"/>
        <v>1.9999999999999574E-2</v>
      </c>
      <c r="X869" s="12"/>
      <c r="Y869" s="11">
        <f t="shared" si="679"/>
        <v>0</v>
      </c>
      <c r="Z869" s="12">
        <f t="shared" si="691"/>
        <v>0</v>
      </c>
      <c r="AA869" s="11">
        <f t="shared" si="680"/>
        <v>0</v>
      </c>
      <c r="AB869" s="12">
        <f t="shared" si="692"/>
        <v>0</v>
      </c>
      <c r="AC869" s="11">
        <f t="shared" si="681"/>
        <v>0</v>
      </c>
      <c r="AD869" s="12"/>
      <c r="AE869" s="11">
        <f t="shared" si="682"/>
        <v>0</v>
      </c>
      <c r="AF869" s="12">
        <f t="shared" si="693"/>
        <v>0</v>
      </c>
      <c r="AG869" s="11">
        <f t="shared" si="683"/>
        <v>0</v>
      </c>
      <c r="AH869" s="12">
        <f t="shared" si="694"/>
        <v>0</v>
      </c>
      <c r="AI869" s="11">
        <f t="shared" si="684"/>
        <v>1.9999999999999574E-2</v>
      </c>
      <c r="AJ869" s="12"/>
      <c r="AK869" s="11">
        <f t="shared" si="685"/>
        <v>0</v>
      </c>
      <c r="AL869" s="12">
        <f t="shared" si="695"/>
        <v>0</v>
      </c>
      <c r="AM869" s="11">
        <f t="shared" si="686"/>
        <v>0</v>
      </c>
      <c r="AN869" s="12">
        <f t="shared" si="696"/>
        <v>0</v>
      </c>
      <c r="AO869" s="11">
        <f t="shared" si="697"/>
        <v>1.9999999999999574E-2</v>
      </c>
      <c r="AP869" s="12"/>
      <c r="AQ869" s="11">
        <f t="shared" si="698"/>
        <v>0</v>
      </c>
      <c r="AR869" s="12">
        <f t="shared" si="699"/>
        <v>0</v>
      </c>
      <c r="AS869" s="11">
        <f t="shared" si="700"/>
        <v>0</v>
      </c>
      <c r="AT869" s="12">
        <f t="shared" si="701"/>
        <v>0</v>
      </c>
      <c r="AU869" s="11">
        <f t="shared" si="702"/>
        <v>0</v>
      </c>
      <c r="AV869" s="12"/>
      <c r="AW869" s="11">
        <f t="shared" si="703"/>
        <v>0</v>
      </c>
      <c r="AX869" s="12">
        <f t="shared" si="704"/>
        <v>0</v>
      </c>
      <c r="AY869" s="11">
        <f t="shared" si="705"/>
        <v>0</v>
      </c>
      <c r="AZ869" s="12">
        <f t="shared" si="706"/>
        <v>0</v>
      </c>
      <c r="BA869" s="11">
        <f t="shared" si="707"/>
        <v>1.9999999999999574E-2</v>
      </c>
      <c r="BB869" s="12"/>
      <c r="BC869" s="11">
        <f t="shared" si="708"/>
        <v>0</v>
      </c>
      <c r="BD869" s="12">
        <f t="shared" si="709"/>
        <v>0</v>
      </c>
      <c r="BE869" s="11">
        <f t="shared" si="710"/>
        <v>0</v>
      </c>
      <c r="BF869" s="12">
        <f t="shared" si="711"/>
        <v>0</v>
      </c>
      <c r="BG869" s="11">
        <f t="shared" si="712"/>
        <v>1.9999999999999574E-2</v>
      </c>
      <c r="BH869" s="12"/>
      <c r="BI869" s="11">
        <f t="shared" si="713"/>
        <v>0</v>
      </c>
      <c r="BJ869" s="12">
        <f t="shared" si="714"/>
        <v>0</v>
      </c>
      <c r="BK869" s="11">
        <f t="shared" si="715"/>
        <v>0</v>
      </c>
      <c r="BL869" s="12">
        <f t="shared" si="716"/>
        <v>0</v>
      </c>
      <c r="BM869" s="11">
        <f t="shared" si="717"/>
        <v>0</v>
      </c>
      <c r="BN869" s="12"/>
      <c r="BO869" s="11">
        <f t="shared" si="718"/>
        <v>0</v>
      </c>
      <c r="BP869" s="12">
        <f t="shared" si="719"/>
        <v>0</v>
      </c>
      <c r="BQ869" s="11">
        <f t="shared" si="720"/>
        <v>0</v>
      </c>
      <c r="BR869" s="12">
        <f t="shared" si="721"/>
        <v>0</v>
      </c>
      <c r="BS869" s="11">
        <f t="shared" si="722"/>
        <v>1.9999999999999574E-2</v>
      </c>
    </row>
    <row r="870" spans="1:71" x14ac:dyDescent="0.25">
      <c r="A870" s="21">
        <f t="shared" si="723"/>
        <v>17.310416666666388</v>
      </c>
      <c r="B870" s="7" t="s">
        <v>77</v>
      </c>
      <c r="D870" s="8" t="s">
        <v>73</v>
      </c>
      <c r="E870" s="8" t="s">
        <v>73</v>
      </c>
      <c r="F870" s="8" t="s">
        <v>73</v>
      </c>
      <c r="G870" s="8" t="s">
        <v>73</v>
      </c>
      <c r="H870" s="8"/>
      <c r="I870" s="8"/>
      <c r="J870" s="8" t="s">
        <v>73</v>
      </c>
      <c r="K870" t="s">
        <v>71</v>
      </c>
      <c r="L870" s="8" t="s">
        <v>73</v>
      </c>
      <c r="M870" s="11">
        <f t="shared" si="673"/>
        <v>0</v>
      </c>
      <c r="N870" s="12">
        <f t="shared" si="687"/>
        <v>0</v>
      </c>
      <c r="O870" s="11">
        <f t="shared" si="674"/>
        <v>0</v>
      </c>
      <c r="P870" s="12">
        <f t="shared" si="688"/>
        <v>0</v>
      </c>
      <c r="Q870" s="11">
        <f t="shared" si="675"/>
        <v>0</v>
      </c>
      <c r="R870" s="12"/>
      <c r="S870" s="11">
        <f t="shared" si="676"/>
        <v>0</v>
      </c>
      <c r="T870" s="12">
        <f t="shared" si="689"/>
        <v>0</v>
      </c>
      <c r="U870" s="11">
        <f t="shared" si="677"/>
        <v>0</v>
      </c>
      <c r="V870" s="12">
        <f t="shared" si="690"/>
        <v>0</v>
      </c>
      <c r="W870" s="11">
        <f t="shared" si="678"/>
        <v>1.9999999999999574E-2</v>
      </c>
      <c r="X870" s="12"/>
      <c r="Y870" s="11">
        <f t="shared" si="679"/>
        <v>17.310416666666388</v>
      </c>
      <c r="Z870" s="12">
        <f t="shared" si="691"/>
        <v>1</v>
      </c>
      <c r="AA870" s="11">
        <f t="shared" si="680"/>
        <v>0</v>
      </c>
      <c r="AB870" s="12">
        <f t="shared" si="692"/>
        <v>0</v>
      </c>
      <c r="AC870" s="11">
        <f t="shared" si="681"/>
        <v>1.9999999999999574E-2</v>
      </c>
      <c r="AD870" s="12"/>
      <c r="AE870" s="11">
        <f t="shared" si="682"/>
        <v>0</v>
      </c>
      <c r="AF870" s="12">
        <f t="shared" si="693"/>
        <v>0</v>
      </c>
      <c r="AG870" s="11">
        <f t="shared" si="683"/>
        <v>0</v>
      </c>
      <c r="AH870" s="12">
        <f t="shared" si="694"/>
        <v>0</v>
      </c>
      <c r="AI870" s="11">
        <f t="shared" si="684"/>
        <v>1.9999999999999574E-2</v>
      </c>
      <c r="AJ870" s="12"/>
      <c r="AK870" s="11">
        <f t="shared" si="685"/>
        <v>0</v>
      </c>
      <c r="AL870" s="12">
        <f t="shared" si="695"/>
        <v>0</v>
      </c>
      <c r="AM870" s="11">
        <f t="shared" si="686"/>
        <v>0</v>
      </c>
      <c r="AN870" s="12">
        <f t="shared" si="696"/>
        <v>0</v>
      </c>
      <c r="AO870" s="11">
        <f t="shared" si="697"/>
        <v>1.9999999999999574E-2</v>
      </c>
      <c r="AP870" s="12"/>
      <c r="AQ870" s="11">
        <f t="shared" si="698"/>
        <v>0</v>
      </c>
      <c r="AR870" s="12">
        <f t="shared" si="699"/>
        <v>0</v>
      </c>
      <c r="AS870" s="11">
        <f t="shared" si="700"/>
        <v>0</v>
      </c>
      <c r="AT870" s="12">
        <f t="shared" si="701"/>
        <v>0</v>
      </c>
      <c r="AU870" s="11">
        <f t="shared" si="702"/>
        <v>0</v>
      </c>
      <c r="AV870" s="12"/>
      <c r="AW870" s="11">
        <f t="shared" si="703"/>
        <v>0</v>
      </c>
      <c r="AX870" s="12">
        <f t="shared" si="704"/>
        <v>0</v>
      </c>
      <c r="AY870" s="11">
        <f t="shared" si="705"/>
        <v>0</v>
      </c>
      <c r="AZ870" s="12">
        <f t="shared" si="706"/>
        <v>0</v>
      </c>
      <c r="BA870" s="11">
        <f t="shared" si="707"/>
        <v>1.9999999999999574E-2</v>
      </c>
      <c r="BB870" s="12"/>
      <c r="BC870" s="11">
        <f t="shared" si="708"/>
        <v>0</v>
      </c>
      <c r="BD870" s="12">
        <f t="shared" si="709"/>
        <v>0</v>
      </c>
      <c r="BE870" s="11">
        <f t="shared" si="710"/>
        <v>0</v>
      </c>
      <c r="BF870" s="12">
        <f t="shared" si="711"/>
        <v>0</v>
      </c>
      <c r="BG870" s="11">
        <f t="shared" si="712"/>
        <v>1.9999999999999574E-2</v>
      </c>
      <c r="BH870" s="12"/>
      <c r="BI870" s="11">
        <f t="shared" si="713"/>
        <v>0</v>
      </c>
      <c r="BJ870" s="12">
        <f t="shared" si="714"/>
        <v>0</v>
      </c>
      <c r="BK870" s="11">
        <f t="shared" si="715"/>
        <v>0</v>
      </c>
      <c r="BL870" s="12">
        <f t="shared" si="716"/>
        <v>0</v>
      </c>
      <c r="BM870" s="11">
        <f t="shared" si="717"/>
        <v>0</v>
      </c>
      <c r="BN870" s="12"/>
      <c r="BO870" s="11">
        <f t="shared" si="718"/>
        <v>0</v>
      </c>
      <c r="BP870" s="12">
        <f t="shared" si="719"/>
        <v>0</v>
      </c>
      <c r="BQ870" s="11">
        <f t="shared" si="720"/>
        <v>0</v>
      </c>
      <c r="BR870" s="12">
        <f t="shared" si="721"/>
        <v>0</v>
      </c>
      <c r="BS870" s="11">
        <f t="shared" si="722"/>
        <v>1.9999999999999574E-2</v>
      </c>
    </row>
    <row r="871" spans="1:71" x14ac:dyDescent="0.25">
      <c r="A871" s="21">
        <f t="shared" si="723"/>
        <v>17.330416666666387</v>
      </c>
      <c r="B871" s="7" t="s">
        <v>92</v>
      </c>
      <c r="D871" s="8" t="s">
        <v>73</v>
      </c>
      <c r="E871" s="8" t="s">
        <v>73</v>
      </c>
      <c r="F871" t="s">
        <v>71</v>
      </c>
      <c r="G871" s="8" t="s">
        <v>73</v>
      </c>
      <c r="H871" s="8"/>
      <c r="I871" s="8"/>
      <c r="J871" s="8" t="s">
        <v>73</v>
      </c>
      <c r="K871" s="9" t="s">
        <v>72</v>
      </c>
      <c r="L871" s="8" t="s">
        <v>73</v>
      </c>
      <c r="M871" s="11">
        <f t="shared" si="673"/>
        <v>0</v>
      </c>
      <c r="N871" s="12">
        <f t="shared" si="687"/>
        <v>0</v>
      </c>
      <c r="O871" s="11">
        <f t="shared" si="674"/>
        <v>0</v>
      </c>
      <c r="P871" s="12">
        <f t="shared" si="688"/>
        <v>0</v>
      </c>
      <c r="Q871" s="11">
        <f t="shared" si="675"/>
        <v>0</v>
      </c>
      <c r="R871" s="12"/>
      <c r="S871" s="11">
        <f t="shared" si="676"/>
        <v>0</v>
      </c>
      <c r="T871" s="12">
        <f t="shared" si="689"/>
        <v>0</v>
      </c>
      <c r="U871" s="11">
        <f t="shared" si="677"/>
        <v>0</v>
      </c>
      <c r="V871" s="12">
        <f t="shared" si="690"/>
        <v>0</v>
      </c>
      <c r="W871" s="11">
        <f t="shared" si="678"/>
        <v>1.9999999999999574E-2</v>
      </c>
      <c r="X871" s="12"/>
      <c r="Y871" s="11">
        <f t="shared" si="679"/>
        <v>0</v>
      </c>
      <c r="Z871" s="12">
        <f t="shared" si="691"/>
        <v>0</v>
      </c>
      <c r="AA871" s="11">
        <f t="shared" si="680"/>
        <v>0</v>
      </c>
      <c r="AB871" s="12">
        <f t="shared" si="692"/>
        <v>0</v>
      </c>
      <c r="AC871" s="11">
        <f t="shared" si="681"/>
        <v>1.9999999999999574E-2</v>
      </c>
      <c r="AD871" s="12"/>
      <c r="AE871" s="11">
        <f t="shared" si="682"/>
        <v>0</v>
      </c>
      <c r="AF871" s="12">
        <f t="shared" si="693"/>
        <v>0</v>
      </c>
      <c r="AG871" s="11">
        <f t="shared" si="683"/>
        <v>0</v>
      </c>
      <c r="AH871" s="12">
        <f t="shared" si="694"/>
        <v>0</v>
      </c>
      <c r="AI871" s="11">
        <f t="shared" si="684"/>
        <v>0</v>
      </c>
      <c r="AJ871" s="12"/>
      <c r="AK871" s="11">
        <f t="shared" si="685"/>
        <v>0</v>
      </c>
      <c r="AL871" s="12">
        <f t="shared" si="695"/>
        <v>0</v>
      </c>
      <c r="AM871" s="11">
        <f t="shared" si="686"/>
        <v>0</v>
      </c>
      <c r="AN871" s="12">
        <f t="shared" si="696"/>
        <v>0</v>
      </c>
      <c r="AO871" s="11">
        <f t="shared" si="697"/>
        <v>1.9999999999999574E-2</v>
      </c>
      <c r="AP871" s="12"/>
      <c r="AQ871" s="11">
        <f t="shared" si="698"/>
        <v>0</v>
      </c>
      <c r="AR871" s="12">
        <f t="shared" si="699"/>
        <v>0</v>
      </c>
      <c r="AS871" s="11">
        <f t="shared" si="700"/>
        <v>0</v>
      </c>
      <c r="AT871" s="12">
        <f t="shared" si="701"/>
        <v>0</v>
      </c>
      <c r="AU871" s="11">
        <f t="shared" si="702"/>
        <v>0</v>
      </c>
      <c r="AV871" s="12"/>
      <c r="AW871" s="11">
        <f t="shared" si="703"/>
        <v>0</v>
      </c>
      <c r="AX871" s="12">
        <f t="shared" si="704"/>
        <v>0</v>
      </c>
      <c r="AY871" s="11">
        <f t="shared" si="705"/>
        <v>0</v>
      </c>
      <c r="AZ871" s="12">
        <f t="shared" si="706"/>
        <v>0</v>
      </c>
      <c r="BA871" s="11">
        <f t="shared" si="707"/>
        <v>1.9999999999999574E-2</v>
      </c>
      <c r="BB871" s="12"/>
      <c r="BC871" s="11">
        <f t="shared" si="708"/>
        <v>0</v>
      </c>
      <c r="BD871" s="12">
        <f t="shared" si="709"/>
        <v>0</v>
      </c>
      <c r="BE871" s="11">
        <f t="shared" si="710"/>
        <v>0</v>
      </c>
      <c r="BF871" s="12">
        <f t="shared" si="711"/>
        <v>0</v>
      </c>
      <c r="BG871" s="11">
        <f t="shared" si="712"/>
        <v>1.9999999999999574E-2</v>
      </c>
      <c r="BH871" s="12"/>
      <c r="BI871" s="11">
        <f t="shared" si="713"/>
        <v>0</v>
      </c>
      <c r="BJ871" s="12">
        <f t="shared" si="714"/>
        <v>0</v>
      </c>
      <c r="BK871" s="11">
        <f t="shared" si="715"/>
        <v>17.330416666666387</v>
      </c>
      <c r="BL871" s="12">
        <f t="shared" si="716"/>
        <v>1</v>
      </c>
      <c r="BM871" s="11">
        <f t="shared" si="717"/>
        <v>0</v>
      </c>
      <c r="BN871" s="12"/>
      <c r="BO871" s="11">
        <f t="shared" si="718"/>
        <v>0</v>
      </c>
      <c r="BP871" s="12">
        <f t="shared" si="719"/>
        <v>0</v>
      </c>
      <c r="BQ871" s="11">
        <f t="shared" si="720"/>
        <v>0</v>
      </c>
      <c r="BR871" s="12">
        <f t="shared" si="721"/>
        <v>0</v>
      </c>
      <c r="BS871" s="11">
        <f t="shared" si="722"/>
        <v>1.9999999999999574E-2</v>
      </c>
    </row>
    <row r="872" spans="1:71" x14ac:dyDescent="0.25">
      <c r="A872" s="21">
        <f t="shared" si="723"/>
        <v>17.350416666666387</v>
      </c>
      <c r="B872" s="7" t="s">
        <v>74</v>
      </c>
      <c r="C872" s="8" t="s">
        <v>73</v>
      </c>
      <c r="D872" s="8" t="s">
        <v>73</v>
      </c>
      <c r="E872" s="8" t="s">
        <v>73</v>
      </c>
      <c r="F872" t="s">
        <v>71</v>
      </c>
      <c r="G872" s="8" t="s">
        <v>73</v>
      </c>
      <c r="H872" s="8"/>
      <c r="I872" s="8"/>
      <c r="J872" s="8" t="s">
        <v>73</v>
      </c>
      <c r="K872" s="30"/>
      <c r="L872" s="8" t="s">
        <v>73</v>
      </c>
      <c r="M872" s="11">
        <f t="shared" si="673"/>
        <v>17.350416666666387</v>
      </c>
      <c r="N872" s="12">
        <f t="shared" si="687"/>
        <v>1</v>
      </c>
      <c r="O872" s="11">
        <f t="shared" si="674"/>
        <v>0</v>
      </c>
      <c r="P872" s="12">
        <f t="shared" si="688"/>
        <v>0</v>
      </c>
      <c r="Q872" s="11">
        <f t="shared" si="675"/>
        <v>1.9999999999999574E-2</v>
      </c>
      <c r="R872" s="12"/>
      <c r="S872" s="11">
        <f t="shared" si="676"/>
        <v>0</v>
      </c>
      <c r="T872" s="12">
        <f t="shared" si="689"/>
        <v>0</v>
      </c>
      <c r="U872" s="11">
        <f t="shared" si="677"/>
        <v>0</v>
      </c>
      <c r="V872" s="12">
        <f t="shared" si="690"/>
        <v>0</v>
      </c>
      <c r="W872" s="11">
        <f t="shared" si="678"/>
        <v>1.9999999999999574E-2</v>
      </c>
      <c r="X872" s="12"/>
      <c r="Y872" s="11">
        <f t="shared" si="679"/>
        <v>0</v>
      </c>
      <c r="Z872" s="12">
        <f t="shared" si="691"/>
        <v>0</v>
      </c>
      <c r="AA872" s="11">
        <f t="shared" si="680"/>
        <v>0</v>
      </c>
      <c r="AB872" s="12">
        <f t="shared" si="692"/>
        <v>0</v>
      </c>
      <c r="AC872" s="11">
        <f t="shared" si="681"/>
        <v>1.9999999999999574E-2</v>
      </c>
      <c r="AD872" s="12"/>
      <c r="AE872" s="11">
        <f t="shared" si="682"/>
        <v>0</v>
      </c>
      <c r="AF872" s="12">
        <f t="shared" si="693"/>
        <v>0</v>
      </c>
      <c r="AG872" s="11">
        <f t="shared" si="683"/>
        <v>0</v>
      </c>
      <c r="AH872" s="12">
        <f t="shared" si="694"/>
        <v>0</v>
      </c>
      <c r="AI872" s="11">
        <f t="shared" si="684"/>
        <v>0</v>
      </c>
      <c r="AJ872" s="12"/>
      <c r="AK872" s="11">
        <f t="shared" si="685"/>
        <v>0</v>
      </c>
      <c r="AL872" s="12">
        <f t="shared" si="695"/>
        <v>0</v>
      </c>
      <c r="AM872" s="11">
        <f t="shared" si="686"/>
        <v>0</v>
      </c>
      <c r="AN872" s="12">
        <f t="shared" si="696"/>
        <v>0</v>
      </c>
      <c r="AO872" s="11">
        <f t="shared" si="697"/>
        <v>1.9999999999999574E-2</v>
      </c>
      <c r="AP872" s="12"/>
      <c r="AQ872" s="11">
        <f t="shared" si="698"/>
        <v>0</v>
      </c>
      <c r="AR872" s="12">
        <f t="shared" si="699"/>
        <v>0</v>
      </c>
      <c r="AS872" s="11">
        <f t="shared" si="700"/>
        <v>0</v>
      </c>
      <c r="AT872" s="12">
        <f t="shared" si="701"/>
        <v>0</v>
      </c>
      <c r="AU872" s="11">
        <f t="shared" si="702"/>
        <v>0</v>
      </c>
      <c r="AV872" s="12"/>
      <c r="AW872" s="11">
        <f t="shared" si="703"/>
        <v>0</v>
      </c>
      <c r="AX872" s="12">
        <f t="shared" si="704"/>
        <v>0</v>
      </c>
      <c r="AY872" s="11">
        <f t="shared" si="705"/>
        <v>0</v>
      </c>
      <c r="AZ872" s="12">
        <f t="shared" si="706"/>
        <v>0</v>
      </c>
      <c r="BA872" s="11">
        <f t="shared" si="707"/>
        <v>1.9999999999999574E-2</v>
      </c>
      <c r="BB872" s="12"/>
      <c r="BC872" s="11">
        <f t="shared" si="708"/>
        <v>0</v>
      </c>
      <c r="BD872" s="12">
        <f t="shared" si="709"/>
        <v>0</v>
      </c>
      <c r="BE872" s="11">
        <f t="shared" si="710"/>
        <v>0</v>
      </c>
      <c r="BF872" s="12">
        <f t="shared" si="711"/>
        <v>0</v>
      </c>
      <c r="BG872" s="11">
        <f t="shared" si="712"/>
        <v>1.9999999999999574E-2</v>
      </c>
      <c r="BH872" s="12"/>
      <c r="BI872" s="11">
        <f t="shared" si="713"/>
        <v>0</v>
      </c>
      <c r="BJ872" s="12">
        <f t="shared" si="714"/>
        <v>0</v>
      </c>
      <c r="BK872" s="11">
        <f t="shared" si="715"/>
        <v>0</v>
      </c>
      <c r="BL872" s="12">
        <f t="shared" si="716"/>
        <v>0</v>
      </c>
      <c r="BM872" s="11">
        <f t="shared" si="717"/>
        <v>0</v>
      </c>
      <c r="BN872" s="12"/>
      <c r="BO872" s="11">
        <f t="shared" si="718"/>
        <v>0</v>
      </c>
      <c r="BP872" s="12">
        <f t="shared" si="719"/>
        <v>0</v>
      </c>
      <c r="BQ872" s="11">
        <f t="shared" si="720"/>
        <v>0</v>
      </c>
      <c r="BR872" s="12">
        <f t="shared" si="721"/>
        <v>0</v>
      </c>
      <c r="BS872" s="11">
        <f t="shared" si="722"/>
        <v>1.9999999999999574E-2</v>
      </c>
    </row>
    <row r="873" spans="1:71" x14ac:dyDescent="0.25">
      <c r="A873" s="21">
        <f t="shared" si="723"/>
        <v>17.370416666666387</v>
      </c>
      <c r="B873" s="7" t="s">
        <v>80</v>
      </c>
      <c r="C873" s="8" t="s">
        <v>73</v>
      </c>
      <c r="D873" s="8" t="s">
        <v>73</v>
      </c>
      <c r="E873" s="8" t="s">
        <v>73</v>
      </c>
      <c r="F873" t="s">
        <v>71</v>
      </c>
      <c r="G873" s="8" t="s">
        <v>73</v>
      </c>
      <c r="H873" s="8" t="s">
        <v>73</v>
      </c>
      <c r="I873" s="8"/>
      <c r="J873" s="8" t="s">
        <v>73</v>
      </c>
      <c r="K873" s="30"/>
      <c r="L873" s="8" t="s">
        <v>73</v>
      </c>
      <c r="M873" s="11">
        <f t="shared" si="673"/>
        <v>0</v>
      </c>
      <c r="N873" s="12">
        <f t="shared" si="687"/>
        <v>0</v>
      </c>
      <c r="O873" s="11">
        <f t="shared" si="674"/>
        <v>0</v>
      </c>
      <c r="P873" s="12">
        <f t="shared" si="688"/>
        <v>0</v>
      </c>
      <c r="Q873" s="11">
        <f t="shared" si="675"/>
        <v>1.9999999999999574E-2</v>
      </c>
      <c r="R873" s="12"/>
      <c r="S873" s="11">
        <f t="shared" si="676"/>
        <v>0</v>
      </c>
      <c r="T873" s="12">
        <f t="shared" si="689"/>
        <v>0</v>
      </c>
      <c r="U873" s="11">
        <f t="shared" si="677"/>
        <v>0</v>
      </c>
      <c r="V873" s="12">
        <f t="shared" si="690"/>
        <v>0</v>
      </c>
      <c r="W873" s="11">
        <f t="shared" si="678"/>
        <v>1.9999999999999574E-2</v>
      </c>
      <c r="X873" s="12"/>
      <c r="Y873" s="11">
        <f t="shared" si="679"/>
        <v>0</v>
      </c>
      <c r="Z873" s="12">
        <f t="shared" si="691"/>
        <v>0</v>
      </c>
      <c r="AA873" s="11">
        <f t="shared" si="680"/>
        <v>0</v>
      </c>
      <c r="AB873" s="12">
        <f t="shared" si="692"/>
        <v>0</v>
      </c>
      <c r="AC873" s="11">
        <f t="shared" si="681"/>
        <v>1.9999999999999574E-2</v>
      </c>
      <c r="AD873" s="12"/>
      <c r="AE873" s="11">
        <f t="shared" si="682"/>
        <v>0</v>
      </c>
      <c r="AF873" s="12">
        <f t="shared" si="693"/>
        <v>0</v>
      </c>
      <c r="AG873" s="11">
        <f t="shared" si="683"/>
        <v>0</v>
      </c>
      <c r="AH873" s="12">
        <f t="shared" si="694"/>
        <v>0</v>
      </c>
      <c r="AI873" s="11">
        <f t="shared" si="684"/>
        <v>0</v>
      </c>
      <c r="AJ873" s="12"/>
      <c r="AK873" s="11">
        <f t="shared" si="685"/>
        <v>0</v>
      </c>
      <c r="AL873" s="12">
        <f t="shared" si="695"/>
        <v>0</v>
      </c>
      <c r="AM873" s="11">
        <f t="shared" si="686"/>
        <v>0</v>
      </c>
      <c r="AN873" s="12">
        <f t="shared" si="696"/>
        <v>0</v>
      </c>
      <c r="AO873" s="11">
        <f t="shared" si="697"/>
        <v>1.9999999999999574E-2</v>
      </c>
      <c r="AP873" s="12"/>
      <c r="AQ873" s="11">
        <f t="shared" si="698"/>
        <v>17.370416666666387</v>
      </c>
      <c r="AR873" s="12">
        <f t="shared" si="699"/>
        <v>1</v>
      </c>
      <c r="AS873" s="11">
        <f t="shared" si="700"/>
        <v>0</v>
      </c>
      <c r="AT873" s="12">
        <f t="shared" si="701"/>
        <v>0</v>
      </c>
      <c r="AU873" s="11">
        <f t="shared" si="702"/>
        <v>1.9999999999999574E-2</v>
      </c>
      <c r="AV873" s="12"/>
      <c r="AW873" s="11">
        <f t="shared" si="703"/>
        <v>0</v>
      </c>
      <c r="AX873" s="12">
        <f t="shared" si="704"/>
        <v>0</v>
      </c>
      <c r="AY873" s="11">
        <f t="shared" si="705"/>
        <v>0</v>
      </c>
      <c r="AZ873" s="12">
        <f t="shared" si="706"/>
        <v>0</v>
      </c>
      <c r="BA873" s="11">
        <f t="shared" si="707"/>
        <v>1.9999999999999574E-2</v>
      </c>
      <c r="BB873" s="12"/>
      <c r="BC873" s="11">
        <f t="shared" si="708"/>
        <v>0</v>
      </c>
      <c r="BD873" s="12">
        <f t="shared" si="709"/>
        <v>0</v>
      </c>
      <c r="BE873" s="11">
        <f t="shared" si="710"/>
        <v>0</v>
      </c>
      <c r="BF873" s="12">
        <f t="shared" si="711"/>
        <v>0</v>
      </c>
      <c r="BG873" s="11">
        <f t="shared" si="712"/>
        <v>1.9999999999999574E-2</v>
      </c>
      <c r="BH873" s="12"/>
      <c r="BI873" s="11">
        <f t="shared" si="713"/>
        <v>0</v>
      </c>
      <c r="BJ873" s="12">
        <f t="shared" si="714"/>
        <v>0</v>
      </c>
      <c r="BK873" s="11">
        <f t="shared" si="715"/>
        <v>0</v>
      </c>
      <c r="BL873" s="12">
        <f t="shared" si="716"/>
        <v>0</v>
      </c>
      <c r="BM873" s="11">
        <f t="shared" si="717"/>
        <v>0</v>
      </c>
      <c r="BN873" s="12"/>
      <c r="BO873" s="11">
        <f t="shared" si="718"/>
        <v>0</v>
      </c>
      <c r="BP873" s="12">
        <f t="shared" si="719"/>
        <v>0</v>
      </c>
      <c r="BQ873" s="11">
        <f t="shared" si="720"/>
        <v>0</v>
      </c>
      <c r="BR873" s="12">
        <f t="shared" si="721"/>
        <v>0</v>
      </c>
      <c r="BS873" s="11">
        <f t="shared" si="722"/>
        <v>1.9999999999999574E-2</v>
      </c>
    </row>
    <row r="874" spans="1:71" x14ac:dyDescent="0.25">
      <c r="A874" s="21">
        <f t="shared" si="723"/>
        <v>17.390416666666386</v>
      </c>
      <c r="B874" s="7"/>
      <c r="C874" s="8" t="s">
        <v>73</v>
      </c>
      <c r="D874" s="8" t="s">
        <v>73</v>
      </c>
      <c r="E874" s="8" t="s">
        <v>73</v>
      </c>
      <c r="F874" t="s">
        <v>71</v>
      </c>
      <c r="G874" s="8" t="s">
        <v>73</v>
      </c>
      <c r="H874" s="8" t="s">
        <v>73</v>
      </c>
      <c r="I874" s="8"/>
      <c r="J874" s="8" t="s">
        <v>73</v>
      </c>
      <c r="K874" s="9"/>
      <c r="L874" s="8" t="s">
        <v>73</v>
      </c>
      <c r="M874" s="11">
        <f t="shared" si="673"/>
        <v>0</v>
      </c>
      <c r="N874" s="12">
        <f t="shared" si="687"/>
        <v>0</v>
      </c>
      <c r="O874" s="11">
        <f t="shared" si="674"/>
        <v>0</v>
      </c>
      <c r="P874" s="12">
        <f t="shared" si="688"/>
        <v>0</v>
      </c>
      <c r="Q874" s="11">
        <f t="shared" si="675"/>
        <v>1.9999999999999574E-2</v>
      </c>
      <c r="R874" s="12"/>
      <c r="S874" s="11">
        <f t="shared" si="676"/>
        <v>0</v>
      </c>
      <c r="T874" s="12">
        <f t="shared" si="689"/>
        <v>0</v>
      </c>
      <c r="U874" s="11">
        <f t="shared" si="677"/>
        <v>0</v>
      </c>
      <c r="V874" s="12">
        <f t="shared" si="690"/>
        <v>0</v>
      </c>
      <c r="W874" s="11">
        <f t="shared" si="678"/>
        <v>1.9999999999999574E-2</v>
      </c>
      <c r="X874" s="12"/>
      <c r="Y874" s="11">
        <f t="shared" si="679"/>
        <v>0</v>
      </c>
      <c r="Z874" s="12">
        <f t="shared" si="691"/>
        <v>0</v>
      </c>
      <c r="AA874" s="11">
        <f t="shared" si="680"/>
        <v>0</v>
      </c>
      <c r="AB874" s="12">
        <f t="shared" si="692"/>
        <v>0</v>
      </c>
      <c r="AC874" s="11">
        <f t="shared" si="681"/>
        <v>1.9999999999999574E-2</v>
      </c>
      <c r="AD874" s="12"/>
      <c r="AE874" s="11">
        <f t="shared" si="682"/>
        <v>0</v>
      </c>
      <c r="AF874" s="12">
        <f t="shared" si="693"/>
        <v>0</v>
      </c>
      <c r="AG874" s="11">
        <f t="shared" si="683"/>
        <v>0</v>
      </c>
      <c r="AH874" s="12">
        <f t="shared" si="694"/>
        <v>0</v>
      </c>
      <c r="AI874" s="11">
        <f t="shared" si="684"/>
        <v>0</v>
      </c>
      <c r="AJ874" s="12"/>
      <c r="AK874" s="11">
        <f t="shared" si="685"/>
        <v>0</v>
      </c>
      <c r="AL874" s="12">
        <f t="shared" si="695"/>
        <v>0</v>
      </c>
      <c r="AM874" s="11">
        <f t="shared" si="686"/>
        <v>0</v>
      </c>
      <c r="AN874" s="12">
        <f t="shared" si="696"/>
        <v>0</v>
      </c>
      <c r="AO874" s="11">
        <f t="shared" si="697"/>
        <v>1.9999999999999574E-2</v>
      </c>
      <c r="AP874" s="12"/>
      <c r="AQ874" s="11">
        <f t="shared" si="698"/>
        <v>0</v>
      </c>
      <c r="AR874" s="12">
        <f t="shared" si="699"/>
        <v>0</v>
      </c>
      <c r="AS874" s="11">
        <f t="shared" si="700"/>
        <v>0</v>
      </c>
      <c r="AT874" s="12">
        <f t="shared" si="701"/>
        <v>0</v>
      </c>
      <c r="AU874" s="11">
        <f t="shared" si="702"/>
        <v>1.9999999999999574E-2</v>
      </c>
      <c r="AV874" s="12"/>
      <c r="AW874" s="11">
        <f t="shared" si="703"/>
        <v>0</v>
      </c>
      <c r="AX874" s="12">
        <f t="shared" si="704"/>
        <v>0</v>
      </c>
      <c r="AY874" s="11">
        <f t="shared" si="705"/>
        <v>0</v>
      </c>
      <c r="AZ874" s="12">
        <f t="shared" si="706"/>
        <v>0</v>
      </c>
      <c r="BA874" s="11">
        <f t="shared" si="707"/>
        <v>1.9999999999999574E-2</v>
      </c>
      <c r="BB874" s="12"/>
      <c r="BC874" s="11">
        <f t="shared" si="708"/>
        <v>0</v>
      </c>
      <c r="BD874" s="12">
        <f t="shared" si="709"/>
        <v>0</v>
      </c>
      <c r="BE874" s="11">
        <f t="shared" si="710"/>
        <v>0</v>
      </c>
      <c r="BF874" s="12">
        <f t="shared" si="711"/>
        <v>0</v>
      </c>
      <c r="BG874" s="11">
        <f t="shared" si="712"/>
        <v>1.9999999999999574E-2</v>
      </c>
      <c r="BH874" s="12"/>
      <c r="BI874" s="11">
        <f t="shared" si="713"/>
        <v>0</v>
      </c>
      <c r="BJ874" s="12">
        <f t="shared" si="714"/>
        <v>0</v>
      </c>
      <c r="BK874" s="11">
        <f t="shared" si="715"/>
        <v>0</v>
      </c>
      <c r="BL874" s="12">
        <f t="shared" si="716"/>
        <v>0</v>
      </c>
      <c r="BM874" s="11">
        <f t="shared" si="717"/>
        <v>0</v>
      </c>
      <c r="BN874" s="12"/>
      <c r="BO874" s="11">
        <f t="shared" si="718"/>
        <v>0</v>
      </c>
      <c r="BP874" s="12">
        <f t="shared" si="719"/>
        <v>0</v>
      </c>
      <c r="BQ874" s="11">
        <f t="shared" si="720"/>
        <v>0</v>
      </c>
      <c r="BR874" s="12">
        <f t="shared" si="721"/>
        <v>0</v>
      </c>
      <c r="BS874" s="11">
        <f t="shared" si="722"/>
        <v>1.9999999999999574E-2</v>
      </c>
    </row>
    <row r="875" spans="1:71" x14ac:dyDescent="0.25">
      <c r="A875" s="21">
        <f t="shared" si="723"/>
        <v>17.410416666666386</v>
      </c>
      <c r="B875" s="7" t="s">
        <v>87</v>
      </c>
      <c r="C875" s="8" t="s">
        <v>73</v>
      </c>
      <c r="D875" t="s">
        <v>71</v>
      </c>
      <c r="E875" s="8" t="s">
        <v>73</v>
      </c>
      <c r="F875" s="9" t="s">
        <v>72</v>
      </c>
      <c r="G875" s="8" t="s">
        <v>73</v>
      </c>
      <c r="H875" s="8" t="s">
        <v>73</v>
      </c>
      <c r="I875" s="8"/>
      <c r="J875" s="8" t="s">
        <v>73</v>
      </c>
      <c r="K875" s="30"/>
      <c r="L875" s="8" t="s">
        <v>73</v>
      </c>
      <c r="M875" s="11">
        <f t="shared" si="673"/>
        <v>0</v>
      </c>
      <c r="N875" s="12">
        <f t="shared" si="687"/>
        <v>0</v>
      </c>
      <c r="O875" s="11">
        <f t="shared" si="674"/>
        <v>0</v>
      </c>
      <c r="P875" s="12">
        <f t="shared" si="688"/>
        <v>0</v>
      </c>
      <c r="Q875" s="11">
        <f t="shared" si="675"/>
        <v>1.9999999999999574E-2</v>
      </c>
      <c r="R875" s="12"/>
      <c r="S875" s="11">
        <f t="shared" si="676"/>
        <v>0</v>
      </c>
      <c r="T875" s="12">
        <f t="shared" si="689"/>
        <v>0</v>
      </c>
      <c r="U875" s="11">
        <f t="shared" si="677"/>
        <v>0</v>
      </c>
      <c r="V875" s="12">
        <f t="shared" si="690"/>
        <v>0</v>
      </c>
      <c r="W875" s="11">
        <f t="shared" si="678"/>
        <v>0</v>
      </c>
      <c r="X875" s="12"/>
      <c r="Y875" s="11">
        <f t="shared" si="679"/>
        <v>0</v>
      </c>
      <c r="Z875" s="12">
        <f t="shared" si="691"/>
        <v>0</v>
      </c>
      <c r="AA875" s="11">
        <f t="shared" si="680"/>
        <v>0</v>
      </c>
      <c r="AB875" s="12">
        <f t="shared" si="692"/>
        <v>0</v>
      </c>
      <c r="AC875" s="11">
        <f t="shared" si="681"/>
        <v>1.9999999999999574E-2</v>
      </c>
      <c r="AD875" s="12"/>
      <c r="AE875" s="11">
        <f t="shared" si="682"/>
        <v>0</v>
      </c>
      <c r="AF875" s="12">
        <f t="shared" si="693"/>
        <v>0</v>
      </c>
      <c r="AG875" s="11">
        <f t="shared" si="683"/>
        <v>17.410416666666386</v>
      </c>
      <c r="AH875" s="12">
        <f t="shared" si="694"/>
        <v>1</v>
      </c>
      <c r="AI875" s="11">
        <f t="shared" si="684"/>
        <v>0</v>
      </c>
      <c r="AJ875" s="12"/>
      <c r="AK875" s="11">
        <f t="shared" si="685"/>
        <v>0</v>
      </c>
      <c r="AL875" s="12">
        <f t="shared" si="695"/>
        <v>0</v>
      </c>
      <c r="AM875" s="11">
        <f t="shared" si="686"/>
        <v>0</v>
      </c>
      <c r="AN875" s="12">
        <f t="shared" si="696"/>
        <v>0</v>
      </c>
      <c r="AO875" s="11">
        <f t="shared" si="697"/>
        <v>1.9999999999999574E-2</v>
      </c>
      <c r="AP875" s="12"/>
      <c r="AQ875" s="11">
        <f t="shared" si="698"/>
        <v>0</v>
      </c>
      <c r="AR875" s="12">
        <f t="shared" si="699"/>
        <v>0</v>
      </c>
      <c r="AS875" s="11">
        <f t="shared" si="700"/>
        <v>0</v>
      </c>
      <c r="AT875" s="12">
        <f t="shared" si="701"/>
        <v>0</v>
      </c>
      <c r="AU875" s="11">
        <f t="shared" si="702"/>
        <v>1.9999999999999574E-2</v>
      </c>
      <c r="AV875" s="12"/>
      <c r="AW875" s="11">
        <f t="shared" si="703"/>
        <v>0</v>
      </c>
      <c r="AX875" s="12">
        <f t="shared" si="704"/>
        <v>0</v>
      </c>
      <c r="AY875" s="11">
        <f t="shared" si="705"/>
        <v>0</v>
      </c>
      <c r="AZ875" s="12">
        <f t="shared" si="706"/>
        <v>0</v>
      </c>
      <c r="BA875" s="11">
        <f t="shared" si="707"/>
        <v>1.9999999999999574E-2</v>
      </c>
      <c r="BB875" s="12"/>
      <c r="BC875" s="11">
        <f t="shared" si="708"/>
        <v>0</v>
      </c>
      <c r="BD875" s="12">
        <f t="shared" si="709"/>
        <v>0</v>
      </c>
      <c r="BE875" s="11">
        <f t="shared" si="710"/>
        <v>0</v>
      </c>
      <c r="BF875" s="12">
        <f t="shared" si="711"/>
        <v>0</v>
      </c>
      <c r="BG875" s="11">
        <f t="shared" si="712"/>
        <v>1.9999999999999574E-2</v>
      </c>
      <c r="BH875" s="12"/>
      <c r="BI875" s="11">
        <f t="shared" si="713"/>
        <v>0</v>
      </c>
      <c r="BJ875" s="12">
        <f t="shared" si="714"/>
        <v>0</v>
      </c>
      <c r="BK875" s="11">
        <f t="shared" si="715"/>
        <v>0</v>
      </c>
      <c r="BL875" s="12">
        <f t="shared" si="716"/>
        <v>0</v>
      </c>
      <c r="BM875" s="11">
        <f t="shared" si="717"/>
        <v>0</v>
      </c>
      <c r="BN875" s="12"/>
      <c r="BO875" s="11">
        <f t="shared" si="718"/>
        <v>0</v>
      </c>
      <c r="BP875" s="12">
        <f t="shared" si="719"/>
        <v>0</v>
      </c>
      <c r="BQ875" s="11">
        <f t="shared" si="720"/>
        <v>0</v>
      </c>
      <c r="BR875" s="12">
        <f t="shared" si="721"/>
        <v>0</v>
      </c>
      <c r="BS875" s="11">
        <f t="shared" si="722"/>
        <v>1.9999999999999574E-2</v>
      </c>
    </row>
    <row r="876" spans="1:71" x14ac:dyDescent="0.25">
      <c r="A876" s="21">
        <f t="shared" si="723"/>
        <v>17.430416666666385</v>
      </c>
      <c r="B876" s="7"/>
      <c r="C876" s="8" t="s">
        <v>73</v>
      </c>
      <c r="D876" t="s">
        <v>71</v>
      </c>
      <c r="E876" s="8" t="s">
        <v>73</v>
      </c>
      <c r="G876" s="8" t="s">
        <v>73</v>
      </c>
      <c r="H876" s="8" t="s">
        <v>73</v>
      </c>
      <c r="I876" s="8"/>
      <c r="J876" s="8" t="s">
        <v>73</v>
      </c>
      <c r="K876" s="30"/>
      <c r="L876" s="8" t="s">
        <v>73</v>
      </c>
      <c r="M876" s="11">
        <f t="shared" si="673"/>
        <v>0</v>
      </c>
      <c r="N876" s="12">
        <f t="shared" si="687"/>
        <v>0</v>
      </c>
      <c r="O876" s="11">
        <f t="shared" si="674"/>
        <v>0</v>
      </c>
      <c r="P876" s="12">
        <f t="shared" si="688"/>
        <v>0</v>
      </c>
      <c r="Q876" s="11">
        <f t="shared" si="675"/>
        <v>1.9999999999999574E-2</v>
      </c>
      <c r="R876" s="12"/>
      <c r="S876" s="11">
        <f t="shared" si="676"/>
        <v>0</v>
      </c>
      <c r="T876" s="12">
        <f t="shared" si="689"/>
        <v>0</v>
      </c>
      <c r="U876" s="11">
        <f t="shared" si="677"/>
        <v>0</v>
      </c>
      <c r="V876" s="12">
        <f t="shared" si="690"/>
        <v>0</v>
      </c>
      <c r="W876" s="11">
        <f t="shared" si="678"/>
        <v>0</v>
      </c>
      <c r="X876" s="12"/>
      <c r="Y876" s="11">
        <f t="shared" si="679"/>
        <v>0</v>
      </c>
      <c r="Z876" s="12">
        <f t="shared" si="691"/>
        <v>0</v>
      </c>
      <c r="AA876" s="11">
        <f t="shared" si="680"/>
        <v>0</v>
      </c>
      <c r="AB876" s="12">
        <f t="shared" si="692"/>
        <v>0</v>
      </c>
      <c r="AC876" s="11">
        <f t="shared" si="681"/>
        <v>1.9999999999999574E-2</v>
      </c>
      <c r="AD876" s="12"/>
      <c r="AE876" s="11">
        <f t="shared" si="682"/>
        <v>0</v>
      </c>
      <c r="AF876" s="12">
        <f t="shared" si="693"/>
        <v>0</v>
      </c>
      <c r="AG876" s="11">
        <f t="shared" si="683"/>
        <v>0</v>
      </c>
      <c r="AH876" s="12">
        <f t="shared" si="694"/>
        <v>0</v>
      </c>
      <c r="AI876" s="11">
        <f t="shared" si="684"/>
        <v>0</v>
      </c>
      <c r="AJ876" s="12"/>
      <c r="AK876" s="11">
        <f t="shared" si="685"/>
        <v>0</v>
      </c>
      <c r="AL876" s="12">
        <f t="shared" si="695"/>
        <v>0</v>
      </c>
      <c r="AM876" s="11">
        <f t="shared" si="686"/>
        <v>0</v>
      </c>
      <c r="AN876" s="12">
        <f t="shared" si="696"/>
        <v>0</v>
      </c>
      <c r="AO876" s="11">
        <f t="shared" si="697"/>
        <v>1.9999999999999574E-2</v>
      </c>
      <c r="AP876" s="12"/>
      <c r="AQ876" s="11">
        <f t="shared" si="698"/>
        <v>0</v>
      </c>
      <c r="AR876" s="12">
        <f t="shared" si="699"/>
        <v>0</v>
      </c>
      <c r="AS876" s="11">
        <f t="shared" si="700"/>
        <v>0</v>
      </c>
      <c r="AT876" s="12">
        <f t="shared" si="701"/>
        <v>0</v>
      </c>
      <c r="AU876" s="11">
        <f t="shared" si="702"/>
        <v>1.9999999999999574E-2</v>
      </c>
      <c r="AV876" s="12"/>
      <c r="AW876" s="11">
        <f t="shared" si="703"/>
        <v>0</v>
      </c>
      <c r="AX876" s="12">
        <f t="shared" si="704"/>
        <v>0</v>
      </c>
      <c r="AY876" s="11">
        <f t="shared" si="705"/>
        <v>0</v>
      </c>
      <c r="AZ876" s="12">
        <f t="shared" si="706"/>
        <v>0</v>
      </c>
      <c r="BA876" s="11">
        <f t="shared" si="707"/>
        <v>1.9999999999999574E-2</v>
      </c>
      <c r="BB876" s="12"/>
      <c r="BC876" s="11">
        <f t="shared" si="708"/>
        <v>0</v>
      </c>
      <c r="BD876" s="12">
        <f t="shared" si="709"/>
        <v>0</v>
      </c>
      <c r="BE876" s="11">
        <f t="shared" si="710"/>
        <v>0</v>
      </c>
      <c r="BF876" s="12">
        <f t="shared" si="711"/>
        <v>0</v>
      </c>
      <c r="BG876" s="11">
        <f t="shared" si="712"/>
        <v>1.9999999999999574E-2</v>
      </c>
      <c r="BH876" s="12"/>
      <c r="BI876" s="11">
        <f t="shared" si="713"/>
        <v>0</v>
      </c>
      <c r="BJ876" s="12">
        <f t="shared" si="714"/>
        <v>0</v>
      </c>
      <c r="BK876" s="11">
        <f t="shared" si="715"/>
        <v>0</v>
      </c>
      <c r="BL876" s="12">
        <f t="shared" si="716"/>
        <v>0</v>
      </c>
      <c r="BM876" s="11">
        <f t="shared" si="717"/>
        <v>0</v>
      </c>
      <c r="BN876" s="12"/>
      <c r="BO876" s="11">
        <f t="shared" si="718"/>
        <v>0</v>
      </c>
      <c r="BP876" s="12">
        <f t="shared" si="719"/>
        <v>0</v>
      </c>
      <c r="BQ876" s="11">
        <f t="shared" si="720"/>
        <v>0</v>
      </c>
      <c r="BR876" s="12">
        <f t="shared" si="721"/>
        <v>0</v>
      </c>
      <c r="BS876" s="11">
        <f t="shared" si="722"/>
        <v>1.9999999999999574E-2</v>
      </c>
    </row>
    <row r="877" spans="1:71" x14ac:dyDescent="0.25">
      <c r="A877" s="21">
        <f t="shared" si="723"/>
        <v>17.450416666666385</v>
      </c>
      <c r="B877" s="7" t="s">
        <v>81</v>
      </c>
      <c r="C877" s="8" t="s">
        <v>73</v>
      </c>
      <c r="D877" t="s">
        <v>71</v>
      </c>
      <c r="E877" s="8" t="s">
        <v>73</v>
      </c>
      <c r="G877" s="8" t="s">
        <v>73</v>
      </c>
      <c r="H877" s="8" t="s">
        <v>73</v>
      </c>
      <c r="I877" s="8" t="s">
        <v>73</v>
      </c>
      <c r="J877" s="8" t="s">
        <v>73</v>
      </c>
      <c r="K877" s="30"/>
      <c r="L877" s="8" t="s">
        <v>73</v>
      </c>
      <c r="M877" s="11">
        <f t="shared" si="673"/>
        <v>0</v>
      </c>
      <c r="N877" s="12">
        <f t="shared" si="687"/>
        <v>0</v>
      </c>
      <c r="O877" s="11">
        <f t="shared" si="674"/>
        <v>0</v>
      </c>
      <c r="P877" s="12">
        <f t="shared" si="688"/>
        <v>0</v>
      </c>
      <c r="Q877" s="11">
        <f t="shared" si="675"/>
        <v>1.9999999999999574E-2</v>
      </c>
      <c r="R877" s="12"/>
      <c r="S877" s="11">
        <f t="shared" si="676"/>
        <v>0</v>
      </c>
      <c r="T877" s="12">
        <f t="shared" si="689"/>
        <v>0</v>
      </c>
      <c r="U877" s="11">
        <f t="shared" si="677"/>
        <v>0</v>
      </c>
      <c r="V877" s="12">
        <f t="shared" si="690"/>
        <v>0</v>
      </c>
      <c r="W877" s="11">
        <f t="shared" si="678"/>
        <v>0</v>
      </c>
      <c r="X877" s="12"/>
      <c r="Y877" s="11">
        <f t="shared" si="679"/>
        <v>0</v>
      </c>
      <c r="Z877" s="12">
        <f t="shared" si="691"/>
        <v>0</v>
      </c>
      <c r="AA877" s="11">
        <f t="shared" si="680"/>
        <v>0</v>
      </c>
      <c r="AB877" s="12">
        <f t="shared" si="692"/>
        <v>0</v>
      </c>
      <c r="AC877" s="11">
        <f t="shared" si="681"/>
        <v>1.9999999999999574E-2</v>
      </c>
      <c r="AD877" s="12"/>
      <c r="AE877" s="11">
        <f t="shared" si="682"/>
        <v>0</v>
      </c>
      <c r="AF877" s="12">
        <f t="shared" si="693"/>
        <v>0</v>
      </c>
      <c r="AG877" s="11">
        <f t="shared" si="683"/>
        <v>0</v>
      </c>
      <c r="AH877" s="12">
        <f t="shared" si="694"/>
        <v>0</v>
      </c>
      <c r="AI877" s="11">
        <f t="shared" si="684"/>
        <v>0</v>
      </c>
      <c r="AJ877" s="12"/>
      <c r="AK877" s="11">
        <f t="shared" si="685"/>
        <v>0</v>
      </c>
      <c r="AL877" s="12">
        <f t="shared" si="695"/>
        <v>0</v>
      </c>
      <c r="AM877" s="11">
        <f t="shared" si="686"/>
        <v>0</v>
      </c>
      <c r="AN877" s="12">
        <f t="shared" si="696"/>
        <v>0</v>
      </c>
      <c r="AO877" s="11">
        <f t="shared" si="697"/>
        <v>1.9999999999999574E-2</v>
      </c>
      <c r="AP877" s="12"/>
      <c r="AQ877" s="11">
        <f t="shared" si="698"/>
        <v>0</v>
      </c>
      <c r="AR877" s="12">
        <f t="shared" si="699"/>
        <v>0</v>
      </c>
      <c r="AS877" s="11">
        <f t="shared" si="700"/>
        <v>0</v>
      </c>
      <c r="AT877" s="12">
        <f t="shared" si="701"/>
        <v>0</v>
      </c>
      <c r="AU877" s="11">
        <f t="shared" si="702"/>
        <v>1.9999999999999574E-2</v>
      </c>
      <c r="AV877" s="12"/>
      <c r="AW877" s="11">
        <f t="shared" si="703"/>
        <v>17.450416666666385</v>
      </c>
      <c r="AX877" s="12">
        <f t="shared" si="704"/>
        <v>1</v>
      </c>
      <c r="AY877" s="11">
        <f t="shared" si="705"/>
        <v>0</v>
      </c>
      <c r="AZ877" s="12">
        <f t="shared" si="706"/>
        <v>0</v>
      </c>
      <c r="BA877" s="11">
        <f t="shared" si="707"/>
        <v>1.9999999999999574E-2</v>
      </c>
      <c r="BB877" s="12"/>
      <c r="BC877" s="11">
        <f t="shared" si="708"/>
        <v>0</v>
      </c>
      <c r="BD877" s="12">
        <f t="shared" si="709"/>
        <v>0</v>
      </c>
      <c r="BE877" s="11">
        <f t="shared" si="710"/>
        <v>0</v>
      </c>
      <c r="BF877" s="12">
        <f t="shared" si="711"/>
        <v>0</v>
      </c>
      <c r="BG877" s="11">
        <f t="shared" si="712"/>
        <v>1.9999999999999574E-2</v>
      </c>
      <c r="BH877" s="12"/>
      <c r="BI877" s="11">
        <f t="shared" si="713"/>
        <v>0</v>
      </c>
      <c r="BJ877" s="12">
        <f t="shared" si="714"/>
        <v>0</v>
      </c>
      <c r="BK877" s="11">
        <f t="shared" si="715"/>
        <v>0</v>
      </c>
      <c r="BL877" s="12">
        <f t="shared" si="716"/>
        <v>0</v>
      </c>
      <c r="BM877" s="11">
        <f t="shared" si="717"/>
        <v>0</v>
      </c>
      <c r="BN877" s="12"/>
      <c r="BO877" s="11">
        <f t="shared" si="718"/>
        <v>0</v>
      </c>
      <c r="BP877" s="12">
        <f t="shared" si="719"/>
        <v>0</v>
      </c>
      <c r="BQ877" s="11">
        <f t="shared" si="720"/>
        <v>0</v>
      </c>
      <c r="BR877" s="12">
        <f t="shared" si="721"/>
        <v>0</v>
      </c>
      <c r="BS877" s="11">
        <f t="shared" si="722"/>
        <v>1.9999999999999574E-2</v>
      </c>
    </row>
    <row r="878" spans="1:71" x14ac:dyDescent="0.25">
      <c r="A878" s="21">
        <f t="shared" si="723"/>
        <v>17.470416666666384</v>
      </c>
      <c r="B878" s="7"/>
      <c r="C878" s="8" t="s">
        <v>73</v>
      </c>
      <c r="D878" t="s">
        <v>71</v>
      </c>
      <c r="E878" s="8" t="s">
        <v>73</v>
      </c>
      <c r="F878" s="9"/>
      <c r="G878" s="8" t="s">
        <v>73</v>
      </c>
      <c r="H878" s="8" t="s">
        <v>73</v>
      </c>
      <c r="I878" s="8" t="s">
        <v>73</v>
      </c>
      <c r="J878" s="8" t="s">
        <v>73</v>
      </c>
      <c r="K878" s="30"/>
      <c r="L878" s="8" t="s">
        <v>73</v>
      </c>
      <c r="M878" s="11">
        <f t="shared" si="673"/>
        <v>0</v>
      </c>
      <c r="N878" s="12">
        <f t="shared" si="687"/>
        <v>0</v>
      </c>
      <c r="O878" s="11">
        <f t="shared" si="674"/>
        <v>0</v>
      </c>
      <c r="P878" s="12">
        <f t="shared" si="688"/>
        <v>0</v>
      </c>
      <c r="Q878" s="11">
        <f t="shared" si="675"/>
        <v>1.9999999999999574E-2</v>
      </c>
      <c r="R878" s="12"/>
      <c r="S878" s="11">
        <f t="shared" si="676"/>
        <v>0</v>
      </c>
      <c r="T878" s="12">
        <f t="shared" si="689"/>
        <v>0</v>
      </c>
      <c r="U878" s="11">
        <f t="shared" si="677"/>
        <v>0</v>
      </c>
      <c r="V878" s="12">
        <f t="shared" si="690"/>
        <v>0</v>
      </c>
      <c r="W878" s="11">
        <f t="shared" si="678"/>
        <v>0</v>
      </c>
      <c r="X878" s="12"/>
      <c r="Y878" s="11">
        <f t="shared" si="679"/>
        <v>0</v>
      </c>
      <c r="Z878" s="12">
        <f t="shared" si="691"/>
        <v>0</v>
      </c>
      <c r="AA878" s="11">
        <f t="shared" si="680"/>
        <v>0</v>
      </c>
      <c r="AB878" s="12">
        <f t="shared" si="692"/>
        <v>0</v>
      </c>
      <c r="AC878" s="11">
        <f t="shared" si="681"/>
        <v>1.9999999999999574E-2</v>
      </c>
      <c r="AD878" s="12"/>
      <c r="AE878" s="11">
        <f t="shared" si="682"/>
        <v>0</v>
      </c>
      <c r="AF878" s="12">
        <f t="shared" si="693"/>
        <v>0</v>
      </c>
      <c r="AG878" s="11">
        <f t="shared" si="683"/>
        <v>0</v>
      </c>
      <c r="AH878" s="12">
        <f t="shared" si="694"/>
        <v>0</v>
      </c>
      <c r="AI878" s="11">
        <f t="shared" si="684"/>
        <v>0</v>
      </c>
      <c r="AJ878" s="12"/>
      <c r="AK878" s="11">
        <f t="shared" si="685"/>
        <v>0</v>
      </c>
      <c r="AL878" s="12">
        <f t="shared" si="695"/>
        <v>0</v>
      </c>
      <c r="AM878" s="11">
        <f t="shared" si="686"/>
        <v>0</v>
      </c>
      <c r="AN878" s="12">
        <f t="shared" si="696"/>
        <v>0</v>
      </c>
      <c r="AO878" s="11">
        <f t="shared" si="697"/>
        <v>1.9999999999999574E-2</v>
      </c>
      <c r="AP878" s="12"/>
      <c r="AQ878" s="11">
        <f t="shared" si="698"/>
        <v>0</v>
      </c>
      <c r="AR878" s="12">
        <f t="shared" si="699"/>
        <v>0</v>
      </c>
      <c r="AS878" s="11">
        <f t="shared" si="700"/>
        <v>0</v>
      </c>
      <c r="AT878" s="12">
        <f t="shared" si="701"/>
        <v>0</v>
      </c>
      <c r="AU878" s="11">
        <f t="shared" si="702"/>
        <v>1.9999999999999574E-2</v>
      </c>
      <c r="AV878" s="12"/>
      <c r="AW878" s="11">
        <f t="shared" si="703"/>
        <v>0</v>
      </c>
      <c r="AX878" s="12">
        <f t="shared" si="704"/>
        <v>0</v>
      </c>
      <c r="AY878" s="11">
        <f t="shared" si="705"/>
        <v>0</v>
      </c>
      <c r="AZ878" s="12">
        <f t="shared" si="706"/>
        <v>0</v>
      </c>
      <c r="BA878" s="11">
        <f t="shared" si="707"/>
        <v>1.9999999999999574E-2</v>
      </c>
      <c r="BB878" s="12"/>
      <c r="BC878" s="11">
        <f t="shared" si="708"/>
        <v>0</v>
      </c>
      <c r="BD878" s="12">
        <f t="shared" si="709"/>
        <v>0</v>
      </c>
      <c r="BE878" s="11">
        <f t="shared" si="710"/>
        <v>0</v>
      </c>
      <c r="BF878" s="12">
        <f t="shared" si="711"/>
        <v>0</v>
      </c>
      <c r="BG878" s="11">
        <f t="shared" si="712"/>
        <v>1.9999999999999574E-2</v>
      </c>
      <c r="BH878" s="12"/>
      <c r="BI878" s="11">
        <f t="shared" si="713"/>
        <v>0</v>
      </c>
      <c r="BJ878" s="12">
        <f t="shared" si="714"/>
        <v>0</v>
      </c>
      <c r="BK878" s="11">
        <f t="shared" si="715"/>
        <v>0</v>
      </c>
      <c r="BL878" s="12">
        <f t="shared" si="716"/>
        <v>0</v>
      </c>
      <c r="BM878" s="11">
        <f t="shared" si="717"/>
        <v>0</v>
      </c>
      <c r="BN878" s="12"/>
      <c r="BO878" s="11">
        <f t="shared" si="718"/>
        <v>0</v>
      </c>
      <c r="BP878" s="12">
        <f t="shared" si="719"/>
        <v>0</v>
      </c>
      <c r="BQ878" s="11">
        <f t="shared" si="720"/>
        <v>0</v>
      </c>
      <c r="BR878" s="12">
        <f t="shared" si="721"/>
        <v>0</v>
      </c>
      <c r="BS878" s="11">
        <f t="shared" si="722"/>
        <v>1.9999999999999574E-2</v>
      </c>
    </row>
    <row r="879" spans="1:71" x14ac:dyDescent="0.25">
      <c r="A879" s="21">
        <f t="shared" si="723"/>
        <v>17.490416666666384</v>
      </c>
      <c r="B879" s="7" t="s">
        <v>85</v>
      </c>
      <c r="C879" s="8" t="s">
        <v>73</v>
      </c>
      <c r="D879" s="9" t="s">
        <v>72</v>
      </c>
      <c r="E879" s="8" t="s">
        <v>73</v>
      </c>
      <c r="G879" s="8" t="s">
        <v>73</v>
      </c>
      <c r="H879" s="8" t="s">
        <v>73</v>
      </c>
      <c r="I879" s="8" t="s">
        <v>73</v>
      </c>
      <c r="J879" t="s">
        <v>71</v>
      </c>
      <c r="K879" s="30"/>
      <c r="L879" s="8" t="s">
        <v>73</v>
      </c>
      <c r="M879" s="11">
        <f t="shared" si="673"/>
        <v>0</v>
      </c>
      <c r="N879" s="12">
        <f t="shared" si="687"/>
        <v>0</v>
      </c>
      <c r="O879" s="11">
        <f t="shared" si="674"/>
        <v>0</v>
      </c>
      <c r="P879" s="12">
        <f t="shared" si="688"/>
        <v>0</v>
      </c>
      <c r="Q879" s="11">
        <f t="shared" si="675"/>
        <v>1.9999999999999574E-2</v>
      </c>
      <c r="R879" s="12"/>
      <c r="S879" s="11">
        <f t="shared" si="676"/>
        <v>0</v>
      </c>
      <c r="T879" s="12">
        <f t="shared" si="689"/>
        <v>0</v>
      </c>
      <c r="U879" s="11">
        <f t="shared" si="677"/>
        <v>17.490416666666384</v>
      </c>
      <c r="V879" s="12">
        <f t="shared" si="690"/>
        <v>1</v>
      </c>
      <c r="W879" s="11">
        <f t="shared" si="678"/>
        <v>0</v>
      </c>
      <c r="X879" s="12"/>
      <c r="Y879" s="11">
        <f t="shared" si="679"/>
        <v>0</v>
      </c>
      <c r="Z879" s="12">
        <f t="shared" si="691"/>
        <v>0</v>
      </c>
      <c r="AA879" s="11">
        <f t="shared" si="680"/>
        <v>0</v>
      </c>
      <c r="AB879" s="12">
        <f t="shared" si="692"/>
        <v>0</v>
      </c>
      <c r="AC879" s="11">
        <f t="shared" si="681"/>
        <v>1.9999999999999574E-2</v>
      </c>
      <c r="AD879" s="12"/>
      <c r="AE879" s="11">
        <f t="shared" si="682"/>
        <v>0</v>
      </c>
      <c r="AF879" s="12">
        <f t="shared" si="693"/>
        <v>0</v>
      </c>
      <c r="AG879" s="11">
        <f t="shared" si="683"/>
        <v>0</v>
      </c>
      <c r="AH879" s="12">
        <f t="shared" si="694"/>
        <v>0</v>
      </c>
      <c r="AI879" s="11">
        <f t="shared" si="684"/>
        <v>0</v>
      </c>
      <c r="AJ879" s="12"/>
      <c r="AK879" s="11">
        <f t="shared" si="685"/>
        <v>0</v>
      </c>
      <c r="AL879" s="12">
        <f t="shared" si="695"/>
        <v>0</v>
      </c>
      <c r="AM879" s="11">
        <f t="shared" si="686"/>
        <v>0</v>
      </c>
      <c r="AN879" s="12">
        <f t="shared" si="696"/>
        <v>0</v>
      </c>
      <c r="AO879" s="11">
        <f t="shared" si="697"/>
        <v>1.9999999999999574E-2</v>
      </c>
      <c r="AP879" s="12"/>
      <c r="AQ879" s="11">
        <f t="shared" si="698"/>
        <v>0</v>
      </c>
      <c r="AR879" s="12">
        <f t="shared" si="699"/>
        <v>0</v>
      </c>
      <c r="AS879" s="11">
        <f t="shared" si="700"/>
        <v>0</v>
      </c>
      <c r="AT879" s="12">
        <f t="shared" si="701"/>
        <v>0</v>
      </c>
      <c r="AU879" s="11">
        <f t="shared" si="702"/>
        <v>1.9999999999999574E-2</v>
      </c>
      <c r="AV879" s="12"/>
      <c r="AW879" s="11">
        <f t="shared" si="703"/>
        <v>0</v>
      </c>
      <c r="AX879" s="12">
        <f t="shared" si="704"/>
        <v>0</v>
      </c>
      <c r="AY879" s="11">
        <f t="shared" si="705"/>
        <v>0</v>
      </c>
      <c r="AZ879" s="12">
        <f t="shared" si="706"/>
        <v>0</v>
      </c>
      <c r="BA879" s="11">
        <f t="shared" si="707"/>
        <v>1.9999999999999574E-2</v>
      </c>
      <c r="BB879" s="12"/>
      <c r="BC879" s="11">
        <f t="shared" si="708"/>
        <v>0</v>
      </c>
      <c r="BD879" s="12">
        <f t="shared" si="709"/>
        <v>0</v>
      </c>
      <c r="BE879" s="11">
        <f t="shared" si="710"/>
        <v>0</v>
      </c>
      <c r="BF879" s="12">
        <f t="shared" si="711"/>
        <v>0</v>
      </c>
      <c r="BG879" s="11">
        <f t="shared" si="712"/>
        <v>0</v>
      </c>
      <c r="BH879" s="12"/>
      <c r="BI879" s="11">
        <f t="shared" si="713"/>
        <v>0</v>
      </c>
      <c r="BJ879" s="12">
        <f t="shared" si="714"/>
        <v>0</v>
      </c>
      <c r="BK879" s="11">
        <f t="shared" si="715"/>
        <v>0</v>
      </c>
      <c r="BL879" s="12">
        <f t="shared" si="716"/>
        <v>0</v>
      </c>
      <c r="BM879" s="11">
        <f t="shared" si="717"/>
        <v>0</v>
      </c>
      <c r="BN879" s="12"/>
      <c r="BO879" s="11">
        <f t="shared" si="718"/>
        <v>0</v>
      </c>
      <c r="BP879" s="12">
        <f t="shared" si="719"/>
        <v>0</v>
      </c>
      <c r="BQ879" s="11">
        <f t="shared" si="720"/>
        <v>0</v>
      </c>
      <c r="BR879" s="12">
        <f t="shared" si="721"/>
        <v>0</v>
      </c>
      <c r="BS879" s="11">
        <f t="shared" si="722"/>
        <v>1.9999999999999574E-2</v>
      </c>
    </row>
    <row r="880" spans="1:71" x14ac:dyDescent="0.25">
      <c r="A880" s="21">
        <f t="shared" si="723"/>
        <v>17.510416666666384</v>
      </c>
      <c r="B880" s="7"/>
      <c r="C880" s="8" t="s">
        <v>73</v>
      </c>
      <c r="E880" s="8" t="s">
        <v>73</v>
      </c>
      <c r="G880" s="8" t="s">
        <v>73</v>
      </c>
      <c r="H880" s="8" t="s">
        <v>73</v>
      </c>
      <c r="I880" s="8" t="s">
        <v>73</v>
      </c>
      <c r="J880" t="s">
        <v>71</v>
      </c>
      <c r="K880" s="30"/>
      <c r="L880" s="8" t="s">
        <v>73</v>
      </c>
      <c r="M880" s="11">
        <f t="shared" si="673"/>
        <v>0</v>
      </c>
      <c r="N880" s="12">
        <f t="shared" si="687"/>
        <v>0</v>
      </c>
      <c r="O880" s="11">
        <f t="shared" si="674"/>
        <v>0</v>
      </c>
      <c r="P880" s="12">
        <f t="shared" si="688"/>
        <v>0</v>
      </c>
      <c r="Q880" s="11">
        <f t="shared" si="675"/>
        <v>1.9999999999999574E-2</v>
      </c>
      <c r="R880" s="12"/>
      <c r="S880" s="11">
        <f t="shared" si="676"/>
        <v>0</v>
      </c>
      <c r="T880" s="12">
        <f t="shared" si="689"/>
        <v>0</v>
      </c>
      <c r="U880" s="11">
        <f t="shared" si="677"/>
        <v>0</v>
      </c>
      <c r="V880" s="12">
        <f t="shared" si="690"/>
        <v>0</v>
      </c>
      <c r="W880" s="11">
        <f t="shared" si="678"/>
        <v>0</v>
      </c>
      <c r="X880" s="12"/>
      <c r="Y880" s="11">
        <f t="shared" si="679"/>
        <v>0</v>
      </c>
      <c r="Z880" s="12">
        <f t="shared" si="691"/>
        <v>0</v>
      </c>
      <c r="AA880" s="11">
        <f t="shared" si="680"/>
        <v>0</v>
      </c>
      <c r="AB880" s="12">
        <f t="shared" si="692"/>
        <v>0</v>
      </c>
      <c r="AC880" s="11">
        <f t="shared" si="681"/>
        <v>1.9999999999999574E-2</v>
      </c>
      <c r="AD880" s="12"/>
      <c r="AE880" s="11">
        <f t="shared" si="682"/>
        <v>0</v>
      </c>
      <c r="AF880" s="12">
        <f t="shared" si="693"/>
        <v>0</v>
      </c>
      <c r="AG880" s="11">
        <f t="shared" si="683"/>
        <v>0</v>
      </c>
      <c r="AH880" s="12">
        <f t="shared" si="694"/>
        <v>0</v>
      </c>
      <c r="AI880" s="11">
        <f t="shared" si="684"/>
        <v>0</v>
      </c>
      <c r="AJ880" s="12"/>
      <c r="AK880" s="11">
        <f t="shared" si="685"/>
        <v>0</v>
      </c>
      <c r="AL880" s="12">
        <f t="shared" si="695"/>
        <v>0</v>
      </c>
      <c r="AM880" s="11">
        <f t="shared" si="686"/>
        <v>0</v>
      </c>
      <c r="AN880" s="12">
        <f t="shared" si="696"/>
        <v>0</v>
      </c>
      <c r="AO880" s="11">
        <f t="shared" si="697"/>
        <v>1.9999999999999574E-2</v>
      </c>
      <c r="AP880" s="12"/>
      <c r="AQ880" s="11">
        <f t="shared" si="698"/>
        <v>0</v>
      </c>
      <c r="AR880" s="12">
        <f t="shared" si="699"/>
        <v>0</v>
      </c>
      <c r="AS880" s="11">
        <f t="shared" si="700"/>
        <v>0</v>
      </c>
      <c r="AT880" s="12">
        <f t="shared" si="701"/>
        <v>0</v>
      </c>
      <c r="AU880" s="11">
        <f t="shared" si="702"/>
        <v>1.9999999999999574E-2</v>
      </c>
      <c r="AV880" s="12"/>
      <c r="AW880" s="11">
        <f t="shared" si="703"/>
        <v>0</v>
      </c>
      <c r="AX880" s="12">
        <f t="shared" si="704"/>
        <v>0</v>
      </c>
      <c r="AY880" s="11">
        <f t="shared" si="705"/>
        <v>0</v>
      </c>
      <c r="AZ880" s="12">
        <f t="shared" si="706"/>
        <v>0</v>
      </c>
      <c r="BA880" s="11">
        <f t="shared" si="707"/>
        <v>1.9999999999999574E-2</v>
      </c>
      <c r="BB880" s="12"/>
      <c r="BC880" s="11">
        <f t="shared" si="708"/>
        <v>0</v>
      </c>
      <c r="BD880" s="12">
        <f t="shared" si="709"/>
        <v>0</v>
      </c>
      <c r="BE880" s="11">
        <f t="shared" si="710"/>
        <v>0</v>
      </c>
      <c r="BF880" s="12">
        <f t="shared" si="711"/>
        <v>0</v>
      </c>
      <c r="BG880" s="11">
        <f t="shared" si="712"/>
        <v>0</v>
      </c>
      <c r="BH880" s="12"/>
      <c r="BI880" s="11">
        <f t="shared" si="713"/>
        <v>0</v>
      </c>
      <c r="BJ880" s="12">
        <f t="shared" si="714"/>
        <v>0</v>
      </c>
      <c r="BK880" s="11">
        <f t="shared" si="715"/>
        <v>0</v>
      </c>
      <c r="BL880" s="12">
        <f t="shared" si="716"/>
        <v>0</v>
      </c>
      <c r="BM880" s="11">
        <f t="shared" si="717"/>
        <v>0</v>
      </c>
      <c r="BN880" s="12"/>
      <c r="BO880" s="11">
        <f t="shared" si="718"/>
        <v>0</v>
      </c>
      <c r="BP880" s="12">
        <f t="shared" si="719"/>
        <v>0</v>
      </c>
      <c r="BQ880" s="11">
        <f t="shared" si="720"/>
        <v>0</v>
      </c>
      <c r="BR880" s="12">
        <f t="shared" si="721"/>
        <v>0</v>
      </c>
      <c r="BS880" s="11">
        <f t="shared" si="722"/>
        <v>1.9999999999999574E-2</v>
      </c>
    </row>
    <row r="881" spans="1:71" x14ac:dyDescent="0.25">
      <c r="A881" s="21">
        <f t="shared" si="723"/>
        <v>17.530416666666383</v>
      </c>
      <c r="B881" s="7" t="s">
        <v>83</v>
      </c>
      <c r="C881" s="8" t="s">
        <v>73</v>
      </c>
      <c r="E881" s="8" t="s">
        <v>73</v>
      </c>
      <c r="F881" s="9"/>
      <c r="G881" s="8" t="s">
        <v>73</v>
      </c>
      <c r="H881" s="8" t="s">
        <v>73</v>
      </c>
      <c r="I881" s="8" t="s">
        <v>73</v>
      </c>
      <c r="J881" t="s">
        <v>71</v>
      </c>
      <c r="K881" s="8" t="s">
        <v>73</v>
      </c>
      <c r="L881" s="8" t="s">
        <v>73</v>
      </c>
      <c r="M881" s="11">
        <f t="shared" si="673"/>
        <v>0</v>
      </c>
      <c r="N881" s="12">
        <f t="shared" si="687"/>
        <v>0</v>
      </c>
      <c r="O881" s="11">
        <f t="shared" si="674"/>
        <v>0</v>
      </c>
      <c r="P881" s="12">
        <f t="shared" si="688"/>
        <v>0</v>
      </c>
      <c r="Q881" s="11">
        <f t="shared" si="675"/>
        <v>1.9999999999999574E-2</v>
      </c>
      <c r="R881" s="12"/>
      <c r="S881" s="11">
        <f t="shared" si="676"/>
        <v>0</v>
      </c>
      <c r="T881" s="12">
        <f t="shared" si="689"/>
        <v>0</v>
      </c>
      <c r="U881" s="11">
        <f t="shared" si="677"/>
        <v>0</v>
      </c>
      <c r="V881" s="12">
        <f t="shared" si="690"/>
        <v>0</v>
      </c>
      <c r="W881" s="11">
        <f t="shared" si="678"/>
        <v>0</v>
      </c>
      <c r="X881" s="12"/>
      <c r="Y881" s="11">
        <f t="shared" si="679"/>
        <v>0</v>
      </c>
      <c r="Z881" s="12">
        <f t="shared" si="691"/>
        <v>0</v>
      </c>
      <c r="AA881" s="11">
        <f t="shared" si="680"/>
        <v>0</v>
      </c>
      <c r="AB881" s="12">
        <f t="shared" si="692"/>
        <v>0</v>
      </c>
      <c r="AC881" s="11">
        <f t="shared" si="681"/>
        <v>1.9999999999999574E-2</v>
      </c>
      <c r="AD881" s="12"/>
      <c r="AE881" s="11">
        <f t="shared" si="682"/>
        <v>0</v>
      </c>
      <c r="AF881" s="12">
        <f t="shared" si="693"/>
        <v>0</v>
      </c>
      <c r="AG881" s="11">
        <f t="shared" si="683"/>
        <v>0</v>
      </c>
      <c r="AH881" s="12">
        <f t="shared" si="694"/>
        <v>0</v>
      </c>
      <c r="AI881" s="11">
        <f t="shared" si="684"/>
        <v>0</v>
      </c>
      <c r="AJ881" s="12"/>
      <c r="AK881" s="11">
        <f t="shared" si="685"/>
        <v>0</v>
      </c>
      <c r="AL881" s="12">
        <f t="shared" si="695"/>
        <v>0</v>
      </c>
      <c r="AM881" s="11">
        <f t="shared" si="686"/>
        <v>0</v>
      </c>
      <c r="AN881" s="12">
        <f t="shared" si="696"/>
        <v>0</v>
      </c>
      <c r="AO881" s="11">
        <f t="shared" si="697"/>
        <v>1.9999999999999574E-2</v>
      </c>
      <c r="AP881" s="12"/>
      <c r="AQ881" s="11">
        <f t="shared" si="698"/>
        <v>0</v>
      </c>
      <c r="AR881" s="12">
        <f t="shared" si="699"/>
        <v>0</v>
      </c>
      <c r="AS881" s="11">
        <f t="shared" si="700"/>
        <v>0</v>
      </c>
      <c r="AT881" s="12">
        <f t="shared" si="701"/>
        <v>0</v>
      </c>
      <c r="AU881" s="11">
        <f t="shared" si="702"/>
        <v>1.9999999999999574E-2</v>
      </c>
      <c r="AV881" s="12"/>
      <c r="AW881" s="11">
        <f t="shared" si="703"/>
        <v>0</v>
      </c>
      <c r="AX881" s="12">
        <f t="shared" si="704"/>
        <v>0</v>
      </c>
      <c r="AY881" s="11">
        <f t="shared" si="705"/>
        <v>0</v>
      </c>
      <c r="AZ881" s="12">
        <f t="shared" si="706"/>
        <v>0</v>
      </c>
      <c r="BA881" s="11">
        <f t="shared" si="707"/>
        <v>1.9999999999999574E-2</v>
      </c>
      <c r="BB881" s="12"/>
      <c r="BC881" s="11">
        <f t="shared" si="708"/>
        <v>0</v>
      </c>
      <c r="BD881" s="12">
        <f t="shared" si="709"/>
        <v>0</v>
      </c>
      <c r="BE881" s="11">
        <f t="shared" si="710"/>
        <v>0</v>
      </c>
      <c r="BF881" s="12">
        <f t="shared" si="711"/>
        <v>0</v>
      </c>
      <c r="BG881" s="11">
        <f t="shared" si="712"/>
        <v>0</v>
      </c>
      <c r="BH881" s="12"/>
      <c r="BI881" s="11">
        <f t="shared" si="713"/>
        <v>17.530416666666383</v>
      </c>
      <c r="BJ881" s="12">
        <f t="shared" si="714"/>
        <v>1</v>
      </c>
      <c r="BK881" s="11">
        <f t="shared" si="715"/>
        <v>0</v>
      </c>
      <c r="BL881" s="12">
        <f t="shared" si="716"/>
        <v>0</v>
      </c>
      <c r="BM881" s="11">
        <f t="shared" si="717"/>
        <v>1.9999999999999574E-2</v>
      </c>
      <c r="BN881" s="12"/>
      <c r="BO881" s="11">
        <f t="shared" si="718"/>
        <v>0</v>
      </c>
      <c r="BP881" s="12">
        <f t="shared" si="719"/>
        <v>0</v>
      </c>
      <c r="BQ881" s="11">
        <f t="shared" si="720"/>
        <v>0</v>
      </c>
      <c r="BR881" s="12">
        <f t="shared" si="721"/>
        <v>0</v>
      </c>
      <c r="BS881" s="11">
        <f t="shared" si="722"/>
        <v>1.9999999999999574E-2</v>
      </c>
    </row>
    <row r="882" spans="1:71" x14ac:dyDescent="0.25">
      <c r="A882" s="21">
        <f t="shared" si="723"/>
        <v>17.550416666666383</v>
      </c>
      <c r="B882" s="7"/>
      <c r="C882" s="8" t="s">
        <v>73</v>
      </c>
      <c r="E882" s="8" t="s">
        <v>73</v>
      </c>
      <c r="G882" s="8" t="s">
        <v>73</v>
      </c>
      <c r="H882" s="8" t="s">
        <v>73</v>
      </c>
      <c r="I882" s="8" t="s">
        <v>73</v>
      </c>
      <c r="J882" t="s">
        <v>71</v>
      </c>
      <c r="K882" s="8" t="s">
        <v>73</v>
      </c>
      <c r="L882" s="8" t="s">
        <v>73</v>
      </c>
      <c r="M882" s="11">
        <f t="shared" si="673"/>
        <v>0</v>
      </c>
      <c r="N882" s="12">
        <f t="shared" si="687"/>
        <v>0</v>
      </c>
      <c r="O882" s="11">
        <f t="shared" si="674"/>
        <v>0</v>
      </c>
      <c r="P882" s="12">
        <f t="shared" si="688"/>
        <v>0</v>
      </c>
      <c r="Q882" s="11">
        <f t="shared" si="675"/>
        <v>1.9999999999999574E-2</v>
      </c>
      <c r="R882" s="12"/>
      <c r="S882" s="11">
        <f t="shared" si="676"/>
        <v>0</v>
      </c>
      <c r="T882" s="12">
        <f t="shared" si="689"/>
        <v>0</v>
      </c>
      <c r="U882" s="11">
        <f t="shared" si="677"/>
        <v>0</v>
      </c>
      <c r="V882" s="12">
        <f t="shared" si="690"/>
        <v>0</v>
      </c>
      <c r="W882" s="11">
        <f t="shared" si="678"/>
        <v>0</v>
      </c>
      <c r="X882" s="12"/>
      <c r="Y882" s="11">
        <f t="shared" si="679"/>
        <v>0</v>
      </c>
      <c r="Z882" s="12">
        <f t="shared" si="691"/>
        <v>0</v>
      </c>
      <c r="AA882" s="11">
        <f t="shared" si="680"/>
        <v>0</v>
      </c>
      <c r="AB882" s="12">
        <f t="shared" si="692"/>
        <v>0</v>
      </c>
      <c r="AC882" s="11">
        <f t="shared" si="681"/>
        <v>1.9999999999999574E-2</v>
      </c>
      <c r="AD882" s="12"/>
      <c r="AE882" s="11">
        <f t="shared" si="682"/>
        <v>0</v>
      </c>
      <c r="AF882" s="12">
        <f t="shared" si="693"/>
        <v>0</v>
      </c>
      <c r="AG882" s="11">
        <f t="shared" si="683"/>
        <v>0</v>
      </c>
      <c r="AH882" s="12">
        <f t="shared" si="694"/>
        <v>0</v>
      </c>
      <c r="AI882" s="11">
        <f t="shared" si="684"/>
        <v>0</v>
      </c>
      <c r="AJ882" s="12"/>
      <c r="AK882" s="11">
        <f t="shared" si="685"/>
        <v>0</v>
      </c>
      <c r="AL882" s="12">
        <f t="shared" si="695"/>
        <v>0</v>
      </c>
      <c r="AM882" s="11">
        <f t="shared" si="686"/>
        <v>0</v>
      </c>
      <c r="AN882" s="12">
        <f t="shared" si="696"/>
        <v>0</v>
      </c>
      <c r="AO882" s="11">
        <f t="shared" si="697"/>
        <v>1.9999999999999574E-2</v>
      </c>
      <c r="AP882" s="12"/>
      <c r="AQ882" s="11">
        <f t="shared" si="698"/>
        <v>0</v>
      </c>
      <c r="AR882" s="12">
        <f t="shared" si="699"/>
        <v>0</v>
      </c>
      <c r="AS882" s="11">
        <f t="shared" si="700"/>
        <v>0</v>
      </c>
      <c r="AT882" s="12">
        <f t="shared" si="701"/>
        <v>0</v>
      </c>
      <c r="AU882" s="11">
        <f t="shared" si="702"/>
        <v>1.9999999999999574E-2</v>
      </c>
      <c r="AV882" s="12"/>
      <c r="AW882" s="11">
        <f t="shared" si="703"/>
        <v>0</v>
      </c>
      <c r="AX882" s="12">
        <f t="shared" si="704"/>
        <v>0</v>
      </c>
      <c r="AY882" s="11">
        <f t="shared" si="705"/>
        <v>0</v>
      </c>
      <c r="AZ882" s="12">
        <f t="shared" si="706"/>
        <v>0</v>
      </c>
      <c r="BA882" s="11">
        <f t="shared" si="707"/>
        <v>1.9999999999999574E-2</v>
      </c>
      <c r="BB882" s="12"/>
      <c r="BC882" s="11">
        <f t="shared" si="708"/>
        <v>0</v>
      </c>
      <c r="BD882" s="12">
        <f t="shared" si="709"/>
        <v>0</v>
      </c>
      <c r="BE882" s="11">
        <f t="shared" si="710"/>
        <v>0</v>
      </c>
      <c r="BF882" s="12">
        <f t="shared" si="711"/>
        <v>0</v>
      </c>
      <c r="BG882" s="11">
        <f t="shared" si="712"/>
        <v>0</v>
      </c>
      <c r="BH882" s="12"/>
      <c r="BI882" s="11">
        <f t="shared" si="713"/>
        <v>0</v>
      </c>
      <c r="BJ882" s="12">
        <f t="shared" si="714"/>
        <v>0</v>
      </c>
      <c r="BK882" s="11">
        <f t="shared" si="715"/>
        <v>0</v>
      </c>
      <c r="BL882" s="12">
        <f t="shared" si="716"/>
        <v>0</v>
      </c>
      <c r="BM882" s="11">
        <f t="shared" si="717"/>
        <v>1.9999999999999574E-2</v>
      </c>
      <c r="BN882" s="12"/>
      <c r="BO882" s="11">
        <f t="shared" si="718"/>
        <v>0</v>
      </c>
      <c r="BP882" s="12">
        <f t="shared" si="719"/>
        <v>0</v>
      </c>
      <c r="BQ882" s="11">
        <f t="shared" si="720"/>
        <v>0</v>
      </c>
      <c r="BR882" s="12">
        <f t="shared" si="721"/>
        <v>0</v>
      </c>
      <c r="BS882" s="11">
        <f t="shared" si="722"/>
        <v>1.9999999999999574E-2</v>
      </c>
    </row>
    <row r="883" spans="1:71" x14ac:dyDescent="0.25">
      <c r="A883" s="21">
        <f t="shared" si="723"/>
        <v>17.570416666666382</v>
      </c>
      <c r="B883" s="7" t="s">
        <v>91</v>
      </c>
      <c r="C883" s="8" t="s">
        <v>73</v>
      </c>
      <c r="E883" s="8" t="s">
        <v>73</v>
      </c>
      <c r="F883" s="8"/>
      <c r="G883" t="s">
        <v>71</v>
      </c>
      <c r="H883" s="8" t="s">
        <v>73</v>
      </c>
      <c r="I883" s="8" t="s">
        <v>73</v>
      </c>
      <c r="J883" s="9" t="s">
        <v>72</v>
      </c>
      <c r="K883" s="8" t="s">
        <v>73</v>
      </c>
      <c r="L883" s="8" t="s">
        <v>73</v>
      </c>
      <c r="M883" s="11">
        <f t="shared" si="673"/>
        <v>0</v>
      </c>
      <c r="N883" s="12">
        <f t="shared" si="687"/>
        <v>0</v>
      </c>
      <c r="O883" s="11">
        <f t="shared" si="674"/>
        <v>0</v>
      </c>
      <c r="P883" s="12">
        <f t="shared" si="688"/>
        <v>0</v>
      </c>
      <c r="Q883" s="11">
        <f t="shared" si="675"/>
        <v>1.9999999999999574E-2</v>
      </c>
      <c r="R883" s="12"/>
      <c r="S883" s="11">
        <f t="shared" si="676"/>
        <v>0</v>
      </c>
      <c r="T883" s="12">
        <f t="shared" si="689"/>
        <v>0</v>
      </c>
      <c r="U883" s="11">
        <f t="shared" si="677"/>
        <v>0</v>
      </c>
      <c r="V883" s="12">
        <f t="shared" si="690"/>
        <v>0</v>
      </c>
      <c r="W883" s="11">
        <f t="shared" si="678"/>
        <v>0</v>
      </c>
      <c r="X883" s="12"/>
      <c r="Y883" s="11">
        <f t="shared" si="679"/>
        <v>0</v>
      </c>
      <c r="Z883" s="12">
        <f t="shared" si="691"/>
        <v>0</v>
      </c>
      <c r="AA883" s="11">
        <f t="shared" si="680"/>
        <v>0</v>
      </c>
      <c r="AB883" s="12">
        <f t="shared" si="692"/>
        <v>0</v>
      </c>
      <c r="AC883" s="11">
        <f t="shared" si="681"/>
        <v>1.9999999999999574E-2</v>
      </c>
      <c r="AD883" s="12"/>
      <c r="AE883" s="11">
        <f t="shared" si="682"/>
        <v>0</v>
      </c>
      <c r="AF883" s="12">
        <f t="shared" si="693"/>
        <v>0</v>
      </c>
      <c r="AG883" s="11">
        <f t="shared" si="683"/>
        <v>0</v>
      </c>
      <c r="AH883" s="12">
        <f t="shared" si="694"/>
        <v>0</v>
      </c>
      <c r="AI883" s="11">
        <f t="shared" si="684"/>
        <v>0</v>
      </c>
      <c r="AJ883" s="12"/>
      <c r="AK883" s="11">
        <f t="shared" si="685"/>
        <v>0</v>
      </c>
      <c r="AL883" s="12">
        <f t="shared" si="695"/>
        <v>0</v>
      </c>
      <c r="AM883" s="11">
        <f t="shared" si="686"/>
        <v>0</v>
      </c>
      <c r="AN883" s="12">
        <f t="shared" si="696"/>
        <v>0</v>
      </c>
      <c r="AO883" s="11">
        <f t="shared" si="697"/>
        <v>0</v>
      </c>
      <c r="AP883" s="12"/>
      <c r="AQ883" s="11">
        <f t="shared" si="698"/>
        <v>0</v>
      </c>
      <c r="AR883" s="12">
        <f t="shared" si="699"/>
        <v>0</v>
      </c>
      <c r="AS883" s="11">
        <f t="shared" si="700"/>
        <v>0</v>
      </c>
      <c r="AT883" s="12">
        <f t="shared" si="701"/>
        <v>0</v>
      </c>
      <c r="AU883" s="11">
        <f t="shared" si="702"/>
        <v>1.9999999999999574E-2</v>
      </c>
      <c r="AV883" s="12"/>
      <c r="AW883" s="11">
        <f t="shared" si="703"/>
        <v>0</v>
      </c>
      <c r="AX883" s="12">
        <f t="shared" si="704"/>
        <v>0</v>
      </c>
      <c r="AY883" s="11">
        <f t="shared" si="705"/>
        <v>0</v>
      </c>
      <c r="AZ883" s="12">
        <f t="shared" si="706"/>
        <v>0</v>
      </c>
      <c r="BA883" s="11">
        <f t="shared" si="707"/>
        <v>1.9999999999999574E-2</v>
      </c>
      <c r="BB883" s="12"/>
      <c r="BC883" s="11">
        <f t="shared" si="708"/>
        <v>0</v>
      </c>
      <c r="BD883" s="12">
        <f t="shared" si="709"/>
        <v>0</v>
      </c>
      <c r="BE883" s="11">
        <f t="shared" si="710"/>
        <v>17.570416666666382</v>
      </c>
      <c r="BF883" s="12">
        <f t="shared" si="711"/>
        <v>1</v>
      </c>
      <c r="BG883" s="11">
        <f t="shared" si="712"/>
        <v>0</v>
      </c>
      <c r="BH883" s="12"/>
      <c r="BI883" s="11">
        <f t="shared" si="713"/>
        <v>0</v>
      </c>
      <c r="BJ883" s="12">
        <f t="shared" si="714"/>
        <v>0</v>
      </c>
      <c r="BK883" s="11">
        <f t="shared" si="715"/>
        <v>0</v>
      </c>
      <c r="BL883" s="12">
        <f t="shared" si="716"/>
        <v>0</v>
      </c>
      <c r="BM883" s="11">
        <f t="shared" si="717"/>
        <v>1.9999999999999574E-2</v>
      </c>
      <c r="BN883" s="12"/>
      <c r="BO883" s="11">
        <f t="shared" si="718"/>
        <v>0</v>
      </c>
      <c r="BP883" s="12">
        <f t="shared" si="719"/>
        <v>0</v>
      </c>
      <c r="BQ883" s="11">
        <f t="shared" si="720"/>
        <v>0</v>
      </c>
      <c r="BR883" s="12">
        <f t="shared" si="721"/>
        <v>0</v>
      </c>
      <c r="BS883" s="11">
        <f t="shared" si="722"/>
        <v>1.9999999999999574E-2</v>
      </c>
    </row>
    <row r="884" spans="1:71" x14ac:dyDescent="0.25">
      <c r="A884" s="21">
        <f t="shared" si="723"/>
        <v>17.590416666666382</v>
      </c>
      <c r="B884" s="7"/>
      <c r="C884" s="8" t="s">
        <v>73</v>
      </c>
      <c r="D884" s="9"/>
      <c r="E884" s="8" t="s">
        <v>73</v>
      </c>
      <c r="F884" s="8"/>
      <c r="G884" t="s">
        <v>71</v>
      </c>
      <c r="H884" s="8" t="s">
        <v>73</v>
      </c>
      <c r="I884" s="8" t="s">
        <v>73</v>
      </c>
      <c r="K884" s="8" t="s">
        <v>73</v>
      </c>
      <c r="L884" s="8" t="s">
        <v>73</v>
      </c>
      <c r="M884" s="11">
        <f t="shared" si="673"/>
        <v>0</v>
      </c>
      <c r="N884" s="12">
        <f t="shared" si="687"/>
        <v>0</v>
      </c>
      <c r="O884" s="11">
        <f t="shared" si="674"/>
        <v>0</v>
      </c>
      <c r="P884" s="12">
        <f t="shared" si="688"/>
        <v>0</v>
      </c>
      <c r="Q884" s="11">
        <f t="shared" si="675"/>
        <v>1.9999999999999574E-2</v>
      </c>
      <c r="R884" s="12"/>
      <c r="S884" s="11">
        <f t="shared" si="676"/>
        <v>0</v>
      </c>
      <c r="T884" s="12">
        <f t="shared" si="689"/>
        <v>0</v>
      </c>
      <c r="U884" s="11">
        <f t="shared" si="677"/>
        <v>0</v>
      </c>
      <c r="V884" s="12">
        <f t="shared" si="690"/>
        <v>0</v>
      </c>
      <c r="W884" s="11">
        <f t="shared" si="678"/>
        <v>0</v>
      </c>
      <c r="X884" s="12"/>
      <c r="Y884" s="11">
        <f t="shared" si="679"/>
        <v>0</v>
      </c>
      <c r="Z884" s="12">
        <f t="shared" si="691"/>
        <v>0</v>
      </c>
      <c r="AA884" s="11">
        <f t="shared" si="680"/>
        <v>0</v>
      </c>
      <c r="AB884" s="12">
        <f t="shared" si="692"/>
        <v>0</v>
      </c>
      <c r="AC884" s="11">
        <f t="shared" si="681"/>
        <v>1.9999999999999574E-2</v>
      </c>
      <c r="AD884" s="12"/>
      <c r="AE884" s="11">
        <f t="shared" si="682"/>
        <v>0</v>
      </c>
      <c r="AF884" s="12">
        <f t="shared" si="693"/>
        <v>0</v>
      </c>
      <c r="AG884" s="11">
        <f t="shared" si="683"/>
        <v>0</v>
      </c>
      <c r="AH884" s="12">
        <f t="shared" si="694"/>
        <v>0</v>
      </c>
      <c r="AI884" s="11">
        <f t="shared" si="684"/>
        <v>0</v>
      </c>
      <c r="AJ884" s="12"/>
      <c r="AK884" s="11">
        <f t="shared" si="685"/>
        <v>0</v>
      </c>
      <c r="AL884" s="12">
        <f t="shared" si="695"/>
        <v>0</v>
      </c>
      <c r="AM884" s="11">
        <f t="shared" si="686"/>
        <v>0</v>
      </c>
      <c r="AN884" s="12">
        <f t="shared" si="696"/>
        <v>0</v>
      </c>
      <c r="AO884" s="11">
        <f t="shared" si="697"/>
        <v>0</v>
      </c>
      <c r="AP884" s="12"/>
      <c r="AQ884" s="11">
        <f t="shared" si="698"/>
        <v>0</v>
      </c>
      <c r="AR884" s="12">
        <f t="shared" si="699"/>
        <v>0</v>
      </c>
      <c r="AS884" s="11">
        <f t="shared" si="700"/>
        <v>0</v>
      </c>
      <c r="AT884" s="12">
        <f t="shared" si="701"/>
        <v>0</v>
      </c>
      <c r="AU884" s="11">
        <f t="shared" si="702"/>
        <v>1.9999999999999574E-2</v>
      </c>
      <c r="AV884" s="12"/>
      <c r="AW884" s="11">
        <f t="shared" si="703"/>
        <v>0</v>
      </c>
      <c r="AX884" s="12">
        <f t="shared" si="704"/>
        <v>0</v>
      </c>
      <c r="AY884" s="11">
        <f t="shared" si="705"/>
        <v>0</v>
      </c>
      <c r="AZ884" s="12">
        <f t="shared" si="706"/>
        <v>0</v>
      </c>
      <c r="BA884" s="11">
        <f t="shared" si="707"/>
        <v>1.9999999999999574E-2</v>
      </c>
      <c r="BB884" s="12"/>
      <c r="BC884" s="11">
        <f t="shared" si="708"/>
        <v>0</v>
      </c>
      <c r="BD884" s="12">
        <f t="shared" si="709"/>
        <v>0</v>
      </c>
      <c r="BE884" s="11">
        <f t="shared" si="710"/>
        <v>0</v>
      </c>
      <c r="BF884" s="12">
        <f t="shared" si="711"/>
        <v>0</v>
      </c>
      <c r="BG884" s="11">
        <f t="shared" si="712"/>
        <v>0</v>
      </c>
      <c r="BH884" s="12"/>
      <c r="BI884" s="11">
        <f t="shared" si="713"/>
        <v>0</v>
      </c>
      <c r="BJ884" s="12">
        <f t="shared" si="714"/>
        <v>0</v>
      </c>
      <c r="BK884" s="11">
        <f t="shared" si="715"/>
        <v>0</v>
      </c>
      <c r="BL884" s="12">
        <f t="shared" si="716"/>
        <v>0</v>
      </c>
      <c r="BM884" s="11">
        <f t="shared" si="717"/>
        <v>1.9999999999999574E-2</v>
      </c>
      <c r="BN884" s="12"/>
      <c r="BO884" s="11">
        <f t="shared" si="718"/>
        <v>0</v>
      </c>
      <c r="BP884" s="12">
        <f t="shared" si="719"/>
        <v>0</v>
      </c>
      <c r="BQ884" s="11">
        <f t="shared" si="720"/>
        <v>0</v>
      </c>
      <c r="BR884" s="12">
        <f t="shared" si="721"/>
        <v>0</v>
      </c>
      <c r="BS884" s="11">
        <f t="shared" si="722"/>
        <v>1.9999999999999574E-2</v>
      </c>
    </row>
    <row r="885" spans="1:71" x14ac:dyDescent="0.25">
      <c r="A885" s="21">
        <f t="shared" si="723"/>
        <v>17.610416666666382</v>
      </c>
      <c r="B885" s="7" t="s">
        <v>78</v>
      </c>
      <c r="C885" s="8" t="s">
        <v>73</v>
      </c>
      <c r="D885" s="8"/>
      <c r="E885" s="8" t="s">
        <v>73</v>
      </c>
      <c r="F885" s="8" t="s">
        <v>73</v>
      </c>
      <c r="G885" t="s">
        <v>71</v>
      </c>
      <c r="H885" s="8" t="s">
        <v>73</v>
      </c>
      <c r="I885" s="8" t="s">
        <v>73</v>
      </c>
      <c r="K885" s="8" t="s">
        <v>73</v>
      </c>
      <c r="L885" s="8" t="s">
        <v>73</v>
      </c>
      <c r="M885" s="11">
        <f t="shared" si="673"/>
        <v>0</v>
      </c>
      <c r="N885" s="12">
        <f t="shared" si="687"/>
        <v>0</v>
      </c>
      <c r="O885" s="11">
        <f t="shared" si="674"/>
        <v>0</v>
      </c>
      <c r="P885" s="12">
        <f t="shared" si="688"/>
        <v>0</v>
      </c>
      <c r="Q885" s="11">
        <f t="shared" si="675"/>
        <v>1.9999999999999574E-2</v>
      </c>
      <c r="R885" s="12"/>
      <c r="S885" s="11">
        <f t="shared" si="676"/>
        <v>0</v>
      </c>
      <c r="T885" s="12">
        <f t="shared" si="689"/>
        <v>0</v>
      </c>
      <c r="U885" s="11">
        <f t="shared" si="677"/>
        <v>0</v>
      </c>
      <c r="V885" s="12">
        <f t="shared" si="690"/>
        <v>0</v>
      </c>
      <c r="W885" s="11">
        <f t="shared" si="678"/>
        <v>0</v>
      </c>
      <c r="X885" s="12"/>
      <c r="Y885" s="11">
        <f t="shared" si="679"/>
        <v>0</v>
      </c>
      <c r="Z885" s="12">
        <f t="shared" si="691"/>
        <v>0</v>
      </c>
      <c r="AA885" s="11">
        <f t="shared" si="680"/>
        <v>0</v>
      </c>
      <c r="AB885" s="12">
        <f t="shared" si="692"/>
        <v>0</v>
      </c>
      <c r="AC885" s="11">
        <f t="shared" si="681"/>
        <v>1.9999999999999574E-2</v>
      </c>
      <c r="AD885" s="12"/>
      <c r="AE885" s="11">
        <f t="shared" si="682"/>
        <v>17.610416666666382</v>
      </c>
      <c r="AF885" s="12">
        <f t="shared" si="693"/>
        <v>1</v>
      </c>
      <c r="AG885" s="11">
        <f t="shared" si="683"/>
        <v>0</v>
      </c>
      <c r="AH885" s="12">
        <f t="shared" si="694"/>
        <v>0</v>
      </c>
      <c r="AI885" s="11">
        <f t="shared" si="684"/>
        <v>1.9999999999999574E-2</v>
      </c>
      <c r="AJ885" s="12"/>
      <c r="AK885" s="11">
        <f t="shared" si="685"/>
        <v>0</v>
      </c>
      <c r="AL885" s="12">
        <f t="shared" si="695"/>
        <v>0</v>
      </c>
      <c r="AM885" s="11">
        <f t="shared" si="686"/>
        <v>0</v>
      </c>
      <c r="AN885" s="12">
        <f t="shared" si="696"/>
        <v>0</v>
      </c>
      <c r="AO885" s="11">
        <f t="shared" si="697"/>
        <v>0</v>
      </c>
      <c r="AP885" s="12"/>
      <c r="AQ885" s="11">
        <f t="shared" si="698"/>
        <v>0</v>
      </c>
      <c r="AR885" s="12">
        <f t="shared" si="699"/>
        <v>0</v>
      </c>
      <c r="AS885" s="11">
        <f t="shared" si="700"/>
        <v>0</v>
      </c>
      <c r="AT885" s="12">
        <f t="shared" si="701"/>
        <v>0</v>
      </c>
      <c r="AU885" s="11">
        <f t="shared" si="702"/>
        <v>1.9999999999999574E-2</v>
      </c>
      <c r="AV885" s="12"/>
      <c r="AW885" s="11">
        <f t="shared" si="703"/>
        <v>0</v>
      </c>
      <c r="AX885" s="12">
        <f t="shared" si="704"/>
        <v>0</v>
      </c>
      <c r="AY885" s="11">
        <f t="shared" si="705"/>
        <v>0</v>
      </c>
      <c r="AZ885" s="12">
        <f t="shared" si="706"/>
        <v>0</v>
      </c>
      <c r="BA885" s="11">
        <f t="shared" si="707"/>
        <v>1.9999999999999574E-2</v>
      </c>
      <c r="BB885" s="12"/>
      <c r="BC885" s="11">
        <f t="shared" si="708"/>
        <v>0</v>
      </c>
      <c r="BD885" s="12">
        <f t="shared" si="709"/>
        <v>0</v>
      </c>
      <c r="BE885" s="11">
        <f t="shared" si="710"/>
        <v>0</v>
      </c>
      <c r="BF885" s="12">
        <f t="shared" si="711"/>
        <v>0</v>
      </c>
      <c r="BG885" s="11">
        <f t="shared" si="712"/>
        <v>0</v>
      </c>
      <c r="BH885" s="12"/>
      <c r="BI885" s="11">
        <f t="shared" si="713"/>
        <v>0</v>
      </c>
      <c r="BJ885" s="12">
        <f t="shared" si="714"/>
        <v>0</v>
      </c>
      <c r="BK885" s="11">
        <f t="shared" si="715"/>
        <v>0</v>
      </c>
      <c r="BL885" s="12">
        <f t="shared" si="716"/>
        <v>0</v>
      </c>
      <c r="BM885" s="11">
        <f t="shared" si="717"/>
        <v>1.9999999999999574E-2</v>
      </c>
      <c r="BN885" s="12"/>
      <c r="BO885" s="11">
        <f t="shared" si="718"/>
        <v>0</v>
      </c>
      <c r="BP885" s="12">
        <f t="shared" si="719"/>
        <v>0</v>
      </c>
      <c r="BQ885" s="11">
        <f t="shared" si="720"/>
        <v>0</v>
      </c>
      <c r="BR885" s="12">
        <f t="shared" si="721"/>
        <v>0</v>
      </c>
      <c r="BS885" s="11">
        <f t="shared" si="722"/>
        <v>1.9999999999999574E-2</v>
      </c>
    </row>
    <row r="886" spans="1:71" x14ac:dyDescent="0.25">
      <c r="A886" s="21">
        <f t="shared" si="723"/>
        <v>17.630416666666381</v>
      </c>
      <c r="B886" s="7" t="s">
        <v>76</v>
      </c>
      <c r="C886" s="8" t="s">
        <v>73</v>
      </c>
      <c r="D886" s="8" t="s">
        <v>73</v>
      </c>
      <c r="E886" s="8" t="s">
        <v>73</v>
      </c>
      <c r="F886" s="8" t="s">
        <v>73</v>
      </c>
      <c r="G886" t="s">
        <v>71</v>
      </c>
      <c r="H886" s="8" t="s">
        <v>73</v>
      </c>
      <c r="I886" s="8" t="s">
        <v>73</v>
      </c>
      <c r="K886" s="8" t="s">
        <v>73</v>
      </c>
      <c r="L886" s="8" t="s">
        <v>73</v>
      </c>
      <c r="M886" s="11">
        <f t="shared" si="673"/>
        <v>0</v>
      </c>
      <c r="N886" s="12">
        <f t="shared" si="687"/>
        <v>0</v>
      </c>
      <c r="O886" s="11">
        <f t="shared" si="674"/>
        <v>0</v>
      </c>
      <c r="P886" s="12">
        <f t="shared" si="688"/>
        <v>0</v>
      </c>
      <c r="Q886" s="11">
        <f t="shared" si="675"/>
        <v>1.9999999999999574E-2</v>
      </c>
      <c r="R886" s="12"/>
      <c r="S886" s="11">
        <f t="shared" si="676"/>
        <v>17.630416666666381</v>
      </c>
      <c r="T886" s="12">
        <f t="shared" si="689"/>
        <v>1</v>
      </c>
      <c r="U886" s="11">
        <f t="shared" si="677"/>
        <v>0</v>
      </c>
      <c r="V886" s="12">
        <f t="shared" si="690"/>
        <v>0</v>
      </c>
      <c r="W886" s="11">
        <f t="shared" si="678"/>
        <v>1.9999999999999574E-2</v>
      </c>
      <c r="X886" s="12"/>
      <c r="Y886" s="11">
        <f t="shared" si="679"/>
        <v>0</v>
      </c>
      <c r="Z886" s="12">
        <f t="shared" si="691"/>
        <v>0</v>
      </c>
      <c r="AA886" s="11">
        <f t="shared" si="680"/>
        <v>0</v>
      </c>
      <c r="AB886" s="12">
        <f t="shared" si="692"/>
        <v>0</v>
      </c>
      <c r="AC886" s="11">
        <f t="shared" si="681"/>
        <v>1.9999999999999574E-2</v>
      </c>
      <c r="AD886" s="12"/>
      <c r="AE886" s="11">
        <f t="shared" si="682"/>
        <v>0</v>
      </c>
      <c r="AF886" s="12">
        <f t="shared" si="693"/>
        <v>0</v>
      </c>
      <c r="AG886" s="11">
        <f t="shared" si="683"/>
        <v>0</v>
      </c>
      <c r="AH886" s="12">
        <f t="shared" si="694"/>
        <v>0</v>
      </c>
      <c r="AI886" s="11">
        <f t="shared" si="684"/>
        <v>1.9999999999999574E-2</v>
      </c>
      <c r="AJ886" s="12"/>
      <c r="AK886" s="11">
        <f t="shared" si="685"/>
        <v>0</v>
      </c>
      <c r="AL886" s="12">
        <f t="shared" si="695"/>
        <v>0</v>
      </c>
      <c r="AM886" s="11">
        <f t="shared" si="686"/>
        <v>0</v>
      </c>
      <c r="AN886" s="12">
        <f t="shared" si="696"/>
        <v>0</v>
      </c>
      <c r="AO886" s="11">
        <f t="shared" si="697"/>
        <v>0</v>
      </c>
      <c r="AP886" s="12"/>
      <c r="AQ886" s="11">
        <f t="shared" si="698"/>
        <v>0</v>
      </c>
      <c r="AR886" s="12">
        <f t="shared" si="699"/>
        <v>0</v>
      </c>
      <c r="AS886" s="11">
        <f t="shared" si="700"/>
        <v>0</v>
      </c>
      <c r="AT886" s="12">
        <f t="shared" si="701"/>
        <v>0</v>
      </c>
      <c r="AU886" s="11">
        <f t="shared" si="702"/>
        <v>1.9999999999999574E-2</v>
      </c>
      <c r="AV886" s="12"/>
      <c r="AW886" s="11">
        <f t="shared" si="703"/>
        <v>0</v>
      </c>
      <c r="AX886" s="12">
        <f t="shared" si="704"/>
        <v>0</v>
      </c>
      <c r="AY886" s="11">
        <f t="shared" si="705"/>
        <v>0</v>
      </c>
      <c r="AZ886" s="12">
        <f t="shared" si="706"/>
        <v>0</v>
      </c>
      <c r="BA886" s="11">
        <f t="shared" si="707"/>
        <v>1.9999999999999574E-2</v>
      </c>
      <c r="BB886" s="12"/>
      <c r="BC886" s="11">
        <f t="shared" si="708"/>
        <v>0</v>
      </c>
      <c r="BD886" s="12">
        <f t="shared" si="709"/>
        <v>0</v>
      </c>
      <c r="BE886" s="11">
        <f t="shared" si="710"/>
        <v>0</v>
      </c>
      <c r="BF886" s="12">
        <f t="shared" si="711"/>
        <v>0</v>
      </c>
      <c r="BG886" s="11">
        <f t="shared" si="712"/>
        <v>0</v>
      </c>
      <c r="BH886" s="12"/>
      <c r="BI886" s="11">
        <f t="shared" si="713"/>
        <v>0</v>
      </c>
      <c r="BJ886" s="12">
        <f t="shared" si="714"/>
        <v>0</v>
      </c>
      <c r="BK886" s="11">
        <f t="shared" si="715"/>
        <v>0</v>
      </c>
      <c r="BL886" s="12">
        <f t="shared" si="716"/>
        <v>0</v>
      </c>
      <c r="BM886" s="11">
        <f t="shared" si="717"/>
        <v>1.9999999999999574E-2</v>
      </c>
      <c r="BN886" s="12"/>
      <c r="BO886" s="11">
        <f t="shared" si="718"/>
        <v>0</v>
      </c>
      <c r="BP886" s="12">
        <f t="shared" si="719"/>
        <v>0</v>
      </c>
      <c r="BQ886" s="11">
        <f t="shared" si="720"/>
        <v>0</v>
      </c>
      <c r="BR886" s="12">
        <f t="shared" si="721"/>
        <v>0</v>
      </c>
      <c r="BS886" s="11">
        <f t="shared" si="722"/>
        <v>1.9999999999999574E-2</v>
      </c>
    </row>
    <row r="887" spans="1:71" x14ac:dyDescent="0.25">
      <c r="A887" s="21">
        <f t="shared" si="723"/>
        <v>17.650416666666381</v>
      </c>
      <c r="B887" s="7" t="s">
        <v>86</v>
      </c>
      <c r="C887" s="8" t="s">
        <v>73</v>
      </c>
      <c r="D887" s="8" t="s">
        <v>73</v>
      </c>
      <c r="E887" s="8" t="s">
        <v>73</v>
      </c>
      <c r="F887" s="8" t="s">
        <v>73</v>
      </c>
      <c r="G887" s="9" t="s">
        <v>72</v>
      </c>
      <c r="H887" s="8" t="s">
        <v>73</v>
      </c>
      <c r="I887" s="8" t="s">
        <v>73</v>
      </c>
      <c r="K887" s="8" t="s">
        <v>73</v>
      </c>
      <c r="L887" t="s">
        <v>71</v>
      </c>
      <c r="M887" s="11">
        <f t="shared" si="673"/>
        <v>0</v>
      </c>
      <c r="N887" s="12">
        <f t="shared" si="687"/>
        <v>0</v>
      </c>
      <c r="O887" s="11">
        <f t="shared" si="674"/>
        <v>0</v>
      </c>
      <c r="P887" s="12">
        <f t="shared" si="688"/>
        <v>0</v>
      </c>
      <c r="Q887" s="11">
        <f t="shared" si="675"/>
        <v>1.9999999999999574E-2</v>
      </c>
      <c r="R887" s="12"/>
      <c r="S887" s="11">
        <f t="shared" si="676"/>
        <v>0</v>
      </c>
      <c r="T887" s="12">
        <f t="shared" si="689"/>
        <v>0</v>
      </c>
      <c r="U887" s="11">
        <f t="shared" si="677"/>
        <v>0</v>
      </c>
      <c r="V887" s="12">
        <f t="shared" si="690"/>
        <v>0</v>
      </c>
      <c r="W887" s="11">
        <f t="shared" si="678"/>
        <v>1.9999999999999574E-2</v>
      </c>
      <c r="X887" s="12"/>
      <c r="Y887" s="11">
        <f t="shared" si="679"/>
        <v>0</v>
      </c>
      <c r="Z887" s="12">
        <f t="shared" si="691"/>
        <v>0</v>
      </c>
      <c r="AA887" s="11">
        <f t="shared" si="680"/>
        <v>0</v>
      </c>
      <c r="AB887" s="12">
        <f t="shared" si="692"/>
        <v>0</v>
      </c>
      <c r="AC887" s="11">
        <f t="shared" si="681"/>
        <v>1.9999999999999574E-2</v>
      </c>
      <c r="AD887" s="12"/>
      <c r="AE887" s="11">
        <f t="shared" si="682"/>
        <v>0</v>
      </c>
      <c r="AF887" s="12">
        <f t="shared" si="693"/>
        <v>0</v>
      </c>
      <c r="AG887" s="11">
        <f t="shared" si="683"/>
        <v>0</v>
      </c>
      <c r="AH887" s="12">
        <f t="shared" si="694"/>
        <v>0</v>
      </c>
      <c r="AI887" s="11">
        <f t="shared" si="684"/>
        <v>1.9999999999999574E-2</v>
      </c>
      <c r="AJ887" s="12"/>
      <c r="AK887" s="11">
        <f t="shared" si="685"/>
        <v>0</v>
      </c>
      <c r="AL887" s="12">
        <f t="shared" si="695"/>
        <v>0</v>
      </c>
      <c r="AM887" s="11">
        <f t="shared" si="686"/>
        <v>17.650416666666381</v>
      </c>
      <c r="AN887" s="12">
        <f t="shared" si="696"/>
        <v>1</v>
      </c>
      <c r="AO887" s="11">
        <f t="shared" si="697"/>
        <v>0</v>
      </c>
      <c r="AP887" s="12"/>
      <c r="AQ887" s="11">
        <f t="shared" si="698"/>
        <v>0</v>
      </c>
      <c r="AR887" s="12">
        <f t="shared" si="699"/>
        <v>0</v>
      </c>
      <c r="AS887" s="11">
        <f t="shared" si="700"/>
        <v>0</v>
      </c>
      <c r="AT887" s="12">
        <f t="shared" si="701"/>
        <v>0</v>
      </c>
      <c r="AU887" s="11">
        <f t="shared" si="702"/>
        <v>1.9999999999999574E-2</v>
      </c>
      <c r="AV887" s="12"/>
      <c r="AW887" s="11">
        <f t="shared" si="703"/>
        <v>0</v>
      </c>
      <c r="AX887" s="12">
        <f t="shared" si="704"/>
        <v>0</v>
      </c>
      <c r="AY887" s="11">
        <f t="shared" si="705"/>
        <v>0</v>
      </c>
      <c r="AZ887" s="12">
        <f t="shared" si="706"/>
        <v>0</v>
      </c>
      <c r="BA887" s="11">
        <f t="shared" si="707"/>
        <v>0</v>
      </c>
      <c r="BB887" s="12"/>
      <c r="BC887" s="11">
        <f t="shared" si="708"/>
        <v>0</v>
      </c>
      <c r="BD887" s="12">
        <f t="shared" si="709"/>
        <v>0</v>
      </c>
      <c r="BE887" s="11">
        <f t="shared" si="710"/>
        <v>0</v>
      </c>
      <c r="BF887" s="12">
        <f t="shared" si="711"/>
        <v>0</v>
      </c>
      <c r="BG887" s="11">
        <f t="shared" si="712"/>
        <v>0</v>
      </c>
      <c r="BH887" s="12"/>
      <c r="BI887" s="11">
        <f t="shared" si="713"/>
        <v>0</v>
      </c>
      <c r="BJ887" s="12">
        <f t="shared" si="714"/>
        <v>0</v>
      </c>
      <c r="BK887" s="11">
        <f t="shared" si="715"/>
        <v>0</v>
      </c>
      <c r="BL887" s="12">
        <f t="shared" si="716"/>
        <v>0</v>
      </c>
      <c r="BM887" s="11">
        <f t="shared" si="717"/>
        <v>1.9999999999999574E-2</v>
      </c>
      <c r="BN887" s="12"/>
      <c r="BO887" s="11">
        <f t="shared" si="718"/>
        <v>0</v>
      </c>
      <c r="BP887" s="12">
        <f t="shared" si="719"/>
        <v>0</v>
      </c>
      <c r="BQ887" s="11">
        <f t="shared" si="720"/>
        <v>0</v>
      </c>
      <c r="BR887" s="12">
        <f t="shared" si="721"/>
        <v>0</v>
      </c>
      <c r="BS887" s="11">
        <f t="shared" si="722"/>
        <v>0</v>
      </c>
    </row>
    <row r="888" spans="1:71" x14ac:dyDescent="0.25">
      <c r="A888" s="21">
        <f t="shared" si="723"/>
        <v>17.67041666666638</v>
      </c>
      <c r="B888" s="7" t="s">
        <v>82</v>
      </c>
      <c r="C888" s="8" t="s">
        <v>73</v>
      </c>
      <c r="D888" s="8" t="s">
        <v>73</v>
      </c>
      <c r="E888" s="8" t="s">
        <v>73</v>
      </c>
      <c r="F888" s="8" t="s">
        <v>73</v>
      </c>
      <c r="G888" s="8"/>
      <c r="H888" s="8" t="s">
        <v>73</v>
      </c>
      <c r="I888" s="8" t="s">
        <v>73</v>
      </c>
      <c r="J888" s="8" t="s">
        <v>73</v>
      </c>
      <c r="K888" s="8" t="s">
        <v>73</v>
      </c>
      <c r="L888" t="s">
        <v>71</v>
      </c>
      <c r="M888" s="11">
        <f t="shared" si="673"/>
        <v>0</v>
      </c>
      <c r="N888" s="12">
        <f t="shared" si="687"/>
        <v>0</v>
      </c>
      <c r="O888" s="11">
        <f t="shared" si="674"/>
        <v>0</v>
      </c>
      <c r="P888" s="12">
        <f t="shared" si="688"/>
        <v>0</v>
      </c>
      <c r="Q888" s="11">
        <f t="shared" si="675"/>
        <v>1.9999999999999574E-2</v>
      </c>
      <c r="R888" s="12"/>
      <c r="S888" s="11">
        <f t="shared" si="676"/>
        <v>0</v>
      </c>
      <c r="T888" s="12">
        <f t="shared" si="689"/>
        <v>0</v>
      </c>
      <c r="U888" s="11">
        <f t="shared" si="677"/>
        <v>0</v>
      </c>
      <c r="V888" s="12">
        <f t="shared" si="690"/>
        <v>0</v>
      </c>
      <c r="W888" s="11">
        <f t="shared" si="678"/>
        <v>1.9999999999999574E-2</v>
      </c>
      <c r="X888" s="12"/>
      <c r="Y888" s="11">
        <f t="shared" si="679"/>
        <v>0</v>
      </c>
      <c r="Z888" s="12">
        <f t="shared" si="691"/>
        <v>0</v>
      </c>
      <c r="AA888" s="11">
        <f t="shared" si="680"/>
        <v>0</v>
      </c>
      <c r="AB888" s="12">
        <f t="shared" si="692"/>
        <v>0</v>
      </c>
      <c r="AC888" s="11">
        <f t="shared" si="681"/>
        <v>1.9999999999999574E-2</v>
      </c>
      <c r="AD888" s="12"/>
      <c r="AE888" s="11">
        <f t="shared" si="682"/>
        <v>0</v>
      </c>
      <c r="AF888" s="12">
        <f t="shared" si="693"/>
        <v>0</v>
      </c>
      <c r="AG888" s="11">
        <f t="shared" si="683"/>
        <v>0</v>
      </c>
      <c r="AH888" s="12">
        <f t="shared" si="694"/>
        <v>0</v>
      </c>
      <c r="AI888" s="11">
        <f t="shared" si="684"/>
        <v>1.9999999999999574E-2</v>
      </c>
      <c r="AJ888" s="12"/>
      <c r="AK888" s="11">
        <f t="shared" si="685"/>
        <v>0</v>
      </c>
      <c r="AL888" s="12">
        <f t="shared" si="695"/>
        <v>0</v>
      </c>
      <c r="AM888" s="11">
        <f t="shared" si="686"/>
        <v>0</v>
      </c>
      <c r="AN888" s="12">
        <f t="shared" si="696"/>
        <v>0</v>
      </c>
      <c r="AO888" s="11">
        <f t="shared" si="697"/>
        <v>0</v>
      </c>
      <c r="AP888" s="12"/>
      <c r="AQ888" s="11">
        <f t="shared" si="698"/>
        <v>0</v>
      </c>
      <c r="AR888" s="12">
        <f t="shared" si="699"/>
        <v>0</v>
      </c>
      <c r="AS888" s="11">
        <f t="shared" si="700"/>
        <v>0</v>
      </c>
      <c r="AT888" s="12">
        <f t="shared" si="701"/>
        <v>0</v>
      </c>
      <c r="AU888" s="11">
        <f t="shared" si="702"/>
        <v>1.9999999999999574E-2</v>
      </c>
      <c r="AV888" s="12"/>
      <c r="AW888" s="11">
        <f t="shared" si="703"/>
        <v>0</v>
      </c>
      <c r="AX888" s="12">
        <f t="shared" si="704"/>
        <v>0</v>
      </c>
      <c r="AY888" s="11">
        <f t="shared" si="705"/>
        <v>0</v>
      </c>
      <c r="AZ888" s="12">
        <f t="shared" si="706"/>
        <v>0</v>
      </c>
      <c r="BA888" s="11">
        <f t="shared" si="707"/>
        <v>0</v>
      </c>
      <c r="BB888" s="12"/>
      <c r="BC888" s="11">
        <f t="shared" si="708"/>
        <v>17.67041666666638</v>
      </c>
      <c r="BD888" s="12">
        <f t="shared" si="709"/>
        <v>1</v>
      </c>
      <c r="BE888" s="11">
        <f t="shared" si="710"/>
        <v>0</v>
      </c>
      <c r="BF888" s="12">
        <f t="shared" si="711"/>
        <v>0</v>
      </c>
      <c r="BG888" s="11">
        <f t="shared" si="712"/>
        <v>1.9999999999999574E-2</v>
      </c>
      <c r="BH888" s="12"/>
      <c r="BI888" s="11">
        <f t="shared" si="713"/>
        <v>0</v>
      </c>
      <c r="BJ888" s="12">
        <f t="shared" si="714"/>
        <v>0</v>
      </c>
      <c r="BK888" s="11">
        <f t="shared" si="715"/>
        <v>0</v>
      </c>
      <c r="BL888" s="12">
        <f t="shared" si="716"/>
        <v>0</v>
      </c>
      <c r="BM888" s="11">
        <f t="shared" si="717"/>
        <v>1.9999999999999574E-2</v>
      </c>
      <c r="BN888" s="12"/>
      <c r="BO888" s="11">
        <f t="shared" si="718"/>
        <v>0</v>
      </c>
      <c r="BP888" s="12">
        <f t="shared" si="719"/>
        <v>0</v>
      </c>
      <c r="BQ888" s="11">
        <f t="shared" si="720"/>
        <v>0</v>
      </c>
      <c r="BR888" s="12">
        <f t="shared" si="721"/>
        <v>0</v>
      </c>
      <c r="BS888" s="11">
        <f t="shared" si="722"/>
        <v>0</v>
      </c>
    </row>
    <row r="889" spans="1:71" x14ac:dyDescent="0.25">
      <c r="A889" s="21">
        <f t="shared" si="723"/>
        <v>17.69041666666638</v>
      </c>
      <c r="B889" s="7"/>
      <c r="C889" s="8" t="s">
        <v>73</v>
      </c>
      <c r="D889" s="8" t="s">
        <v>73</v>
      </c>
      <c r="E889" s="8" t="s">
        <v>73</v>
      </c>
      <c r="F889" s="8" t="s">
        <v>73</v>
      </c>
      <c r="G889" s="8"/>
      <c r="H889" s="8" t="s">
        <v>73</v>
      </c>
      <c r="I889" s="8" t="s">
        <v>73</v>
      </c>
      <c r="J889" s="8" t="s">
        <v>73</v>
      </c>
      <c r="K889" s="8" t="s">
        <v>73</v>
      </c>
      <c r="L889" t="s">
        <v>71</v>
      </c>
      <c r="M889" s="11">
        <f t="shared" si="673"/>
        <v>0</v>
      </c>
      <c r="N889" s="12">
        <f t="shared" si="687"/>
        <v>0</v>
      </c>
      <c r="O889" s="11">
        <f t="shared" si="674"/>
        <v>0</v>
      </c>
      <c r="P889" s="12">
        <f t="shared" si="688"/>
        <v>0</v>
      </c>
      <c r="Q889" s="11">
        <f t="shared" si="675"/>
        <v>1.9999999999999574E-2</v>
      </c>
      <c r="R889" s="12"/>
      <c r="S889" s="11">
        <f t="shared" si="676"/>
        <v>0</v>
      </c>
      <c r="T889" s="12">
        <f t="shared" si="689"/>
        <v>0</v>
      </c>
      <c r="U889" s="11">
        <f t="shared" si="677"/>
        <v>0</v>
      </c>
      <c r="V889" s="12">
        <f t="shared" si="690"/>
        <v>0</v>
      </c>
      <c r="W889" s="11">
        <f t="shared" si="678"/>
        <v>1.9999999999999574E-2</v>
      </c>
      <c r="X889" s="12"/>
      <c r="Y889" s="11">
        <f t="shared" si="679"/>
        <v>0</v>
      </c>
      <c r="Z889" s="12">
        <f t="shared" si="691"/>
        <v>0</v>
      </c>
      <c r="AA889" s="11">
        <f t="shared" si="680"/>
        <v>0</v>
      </c>
      <c r="AB889" s="12">
        <f t="shared" si="692"/>
        <v>0</v>
      </c>
      <c r="AC889" s="11">
        <f t="shared" si="681"/>
        <v>1.9999999999999574E-2</v>
      </c>
      <c r="AD889" s="12"/>
      <c r="AE889" s="11">
        <f t="shared" si="682"/>
        <v>0</v>
      </c>
      <c r="AF889" s="12">
        <f t="shared" si="693"/>
        <v>0</v>
      </c>
      <c r="AG889" s="11">
        <f t="shared" si="683"/>
        <v>0</v>
      </c>
      <c r="AH889" s="12">
        <f t="shared" si="694"/>
        <v>0</v>
      </c>
      <c r="AI889" s="11">
        <f t="shared" si="684"/>
        <v>1.9999999999999574E-2</v>
      </c>
      <c r="AJ889" s="12"/>
      <c r="AK889" s="11">
        <f t="shared" si="685"/>
        <v>0</v>
      </c>
      <c r="AL889" s="12">
        <f t="shared" si="695"/>
        <v>0</v>
      </c>
      <c r="AM889" s="11">
        <f t="shared" si="686"/>
        <v>0</v>
      </c>
      <c r="AN889" s="12">
        <f t="shared" si="696"/>
        <v>0</v>
      </c>
      <c r="AO889" s="11">
        <f t="shared" si="697"/>
        <v>0</v>
      </c>
      <c r="AP889" s="12"/>
      <c r="AQ889" s="11">
        <f t="shared" si="698"/>
        <v>0</v>
      </c>
      <c r="AR889" s="12">
        <f t="shared" si="699"/>
        <v>0</v>
      </c>
      <c r="AS889" s="11">
        <f t="shared" si="700"/>
        <v>0</v>
      </c>
      <c r="AT889" s="12">
        <f t="shared" si="701"/>
        <v>0</v>
      </c>
      <c r="AU889" s="11">
        <f t="shared" si="702"/>
        <v>1.9999999999999574E-2</v>
      </c>
      <c r="AV889" s="12"/>
      <c r="AW889" s="11">
        <f t="shared" si="703"/>
        <v>0</v>
      </c>
      <c r="AX889" s="12">
        <f t="shared" si="704"/>
        <v>0</v>
      </c>
      <c r="AY889" s="11">
        <f t="shared" si="705"/>
        <v>0</v>
      </c>
      <c r="AZ889" s="12">
        <f t="shared" si="706"/>
        <v>0</v>
      </c>
      <c r="BA889" s="11">
        <f t="shared" si="707"/>
        <v>0</v>
      </c>
      <c r="BB889" s="12"/>
      <c r="BC889" s="11">
        <f t="shared" si="708"/>
        <v>0</v>
      </c>
      <c r="BD889" s="12">
        <f t="shared" si="709"/>
        <v>0</v>
      </c>
      <c r="BE889" s="11">
        <f t="shared" si="710"/>
        <v>0</v>
      </c>
      <c r="BF889" s="12">
        <f t="shared" si="711"/>
        <v>0</v>
      </c>
      <c r="BG889" s="11">
        <f t="shared" si="712"/>
        <v>1.9999999999999574E-2</v>
      </c>
      <c r="BH889" s="12"/>
      <c r="BI889" s="11">
        <f t="shared" si="713"/>
        <v>0</v>
      </c>
      <c r="BJ889" s="12">
        <f t="shared" si="714"/>
        <v>0</v>
      </c>
      <c r="BK889" s="11">
        <f t="shared" si="715"/>
        <v>0</v>
      </c>
      <c r="BL889" s="12">
        <f t="shared" si="716"/>
        <v>0</v>
      </c>
      <c r="BM889" s="11">
        <f t="shared" si="717"/>
        <v>1.9999999999999574E-2</v>
      </c>
      <c r="BN889" s="12"/>
      <c r="BO889" s="11">
        <f t="shared" si="718"/>
        <v>0</v>
      </c>
      <c r="BP889" s="12">
        <f t="shared" si="719"/>
        <v>0</v>
      </c>
      <c r="BQ889" s="11">
        <f t="shared" si="720"/>
        <v>0</v>
      </c>
      <c r="BR889" s="12">
        <f t="shared" si="721"/>
        <v>0</v>
      </c>
      <c r="BS889" s="11">
        <f t="shared" si="722"/>
        <v>0</v>
      </c>
    </row>
    <row r="890" spans="1:71" x14ac:dyDescent="0.25">
      <c r="A890" s="21">
        <f t="shared" si="723"/>
        <v>17.710416666666379</v>
      </c>
      <c r="B890" s="7"/>
      <c r="C890" s="8" t="s">
        <v>73</v>
      </c>
      <c r="D890" s="8" t="s">
        <v>73</v>
      </c>
      <c r="E890" s="8" t="s">
        <v>73</v>
      </c>
      <c r="F890" s="8" t="s">
        <v>73</v>
      </c>
      <c r="G890" s="8"/>
      <c r="H890" s="8" t="s">
        <v>73</v>
      </c>
      <c r="I890" s="8" t="s">
        <v>73</v>
      </c>
      <c r="J890" s="8" t="s">
        <v>73</v>
      </c>
      <c r="K890" s="8" t="s">
        <v>73</v>
      </c>
      <c r="L890" t="s">
        <v>71</v>
      </c>
      <c r="M890" s="11">
        <f t="shared" si="673"/>
        <v>0</v>
      </c>
      <c r="N890" s="12">
        <f t="shared" si="687"/>
        <v>0</v>
      </c>
      <c r="O890" s="11">
        <f t="shared" si="674"/>
        <v>0</v>
      </c>
      <c r="P890" s="12">
        <f t="shared" si="688"/>
        <v>0</v>
      </c>
      <c r="Q890" s="11">
        <f t="shared" si="675"/>
        <v>1.9999999999999574E-2</v>
      </c>
      <c r="R890" s="12"/>
      <c r="S890" s="11">
        <f t="shared" si="676"/>
        <v>0</v>
      </c>
      <c r="T890" s="12">
        <f t="shared" si="689"/>
        <v>0</v>
      </c>
      <c r="U890" s="11">
        <f t="shared" si="677"/>
        <v>0</v>
      </c>
      <c r="V890" s="12">
        <f t="shared" si="690"/>
        <v>0</v>
      </c>
      <c r="W890" s="11">
        <f t="shared" si="678"/>
        <v>1.9999999999999574E-2</v>
      </c>
      <c r="X890" s="12"/>
      <c r="Y890" s="11">
        <f t="shared" si="679"/>
        <v>0</v>
      </c>
      <c r="Z890" s="12">
        <f t="shared" si="691"/>
        <v>0</v>
      </c>
      <c r="AA890" s="11">
        <f t="shared" si="680"/>
        <v>0</v>
      </c>
      <c r="AB890" s="12">
        <f t="shared" si="692"/>
        <v>0</v>
      </c>
      <c r="AC890" s="11">
        <f t="shared" si="681"/>
        <v>1.9999999999999574E-2</v>
      </c>
      <c r="AD890" s="12"/>
      <c r="AE890" s="11">
        <f t="shared" si="682"/>
        <v>0</v>
      </c>
      <c r="AF890" s="12">
        <f t="shared" si="693"/>
        <v>0</v>
      </c>
      <c r="AG890" s="11">
        <f t="shared" si="683"/>
        <v>0</v>
      </c>
      <c r="AH890" s="12">
        <f t="shared" si="694"/>
        <v>0</v>
      </c>
      <c r="AI890" s="11">
        <f t="shared" si="684"/>
        <v>1.9999999999999574E-2</v>
      </c>
      <c r="AJ890" s="12"/>
      <c r="AK890" s="11">
        <f t="shared" si="685"/>
        <v>0</v>
      </c>
      <c r="AL890" s="12">
        <f t="shared" si="695"/>
        <v>0</v>
      </c>
      <c r="AM890" s="11">
        <f t="shared" si="686"/>
        <v>0</v>
      </c>
      <c r="AN890" s="12">
        <f t="shared" si="696"/>
        <v>0</v>
      </c>
      <c r="AO890" s="11">
        <f t="shared" si="697"/>
        <v>0</v>
      </c>
      <c r="AP890" s="12"/>
      <c r="AQ890" s="11">
        <f t="shared" si="698"/>
        <v>0</v>
      </c>
      <c r="AR890" s="12">
        <f t="shared" si="699"/>
        <v>0</v>
      </c>
      <c r="AS890" s="11">
        <f t="shared" si="700"/>
        <v>0</v>
      </c>
      <c r="AT890" s="12">
        <f t="shared" si="701"/>
        <v>0</v>
      </c>
      <c r="AU890" s="11">
        <f t="shared" si="702"/>
        <v>1.9999999999999574E-2</v>
      </c>
      <c r="AV890" s="12"/>
      <c r="AW890" s="11">
        <f t="shared" si="703"/>
        <v>0</v>
      </c>
      <c r="AX890" s="12">
        <f t="shared" si="704"/>
        <v>0</v>
      </c>
      <c r="AY890" s="11">
        <f t="shared" si="705"/>
        <v>0</v>
      </c>
      <c r="AZ890" s="12">
        <f t="shared" si="706"/>
        <v>0</v>
      </c>
      <c r="BA890" s="11">
        <f t="shared" si="707"/>
        <v>0</v>
      </c>
      <c r="BB890" s="12"/>
      <c r="BC890" s="11">
        <f t="shared" si="708"/>
        <v>0</v>
      </c>
      <c r="BD890" s="12">
        <f t="shared" si="709"/>
        <v>0</v>
      </c>
      <c r="BE890" s="11">
        <f t="shared" si="710"/>
        <v>0</v>
      </c>
      <c r="BF890" s="12">
        <f t="shared" si="711"/>
        <v>0</v>
      </c>
      <c r="BG890" s="11">
        <f t="shared" si="712"/>
        <v>1.9999999999999574E-2</v>
      </c>
      <c r="BH890" s="12"/>
      <c r="BI890" s="11">
        <f t="shared" si="713"/>
        <v>0</v>
      </c>
      <c r="BJ890" s="12">
        <f t="shared" si="714"/>
        <v>0</v>
      </c>
      <c r="BK890" s="11">
        <f t="shared" si="715"/>
        <v>0</v>
      </c>
      <c r="BL890" s="12">
        <f t="shared" si="716"/>
        <v>0</v>
      </c>
      <c r="BM890" s="11">
        <f t="shared" si="717"/>
        <v>1.9999999999999574E-2</v>
      </c>
      <c r="BN890" s="12"/>
      <c r="BO890" s="11">
        <f t="shared" si="718"/>
        <v>0</v>
      </c>
      <c r="BP890" s="12">
        <f t="shared" si="719"/>
        <v>0</v>
      </c>
      <c r="BQ890" s="11">
        <f t="shared" si="720"/>
        <v>0</v>
      </c>
      <c r="BR890" s="12">
        <f t="shared" si="721"/>
        <v>0</v>
      </c>
      <c r="BS890" s="11">
        <f t="shared" si="722"/>
        <v>0</v>
      </c>
    </row>
    <row r="891" spans="1:71" x14ac:dyDescent="0.25">
      <c r="A891" s="21">
        <f t="shared" si="723"/>
        <v>17.730416666666379</v>
      </c>
      <c r="B891" s="7"/>
      <c r="C891" s="8" t="s">
        <v>73</v>
      </c>
      <c r="D891" s="8" t="s">
        <v>73</v>
      </c>
      <c r="E891" s="8" t="s">
        <v>73</v>
      </c>
      <c r="F891" s="8" t="s">
        <v>73</v>
      </c>
      <c r="G891" s="8"/>
      <c r="H891" s="8" t="s">
        <v>73</v>
      </c>
      <c r="I891" s="8" t="s">
        <v>73</v>
      </c>
      <c r="J891" s="8" t="s">
        <v>73</v>
      </c>
      <c r="K891" s="8" t="s">
        <v>73</v>
      </c>
      <c r="L891" t="s">
        <v>71</v>
      </c>
      <c r="M891" s="11">
        <f t="shared" si="673"/>
        <v>0</v>
      </c>
      <c r="N891" s="12">
        <f t="shared" si="687"/>
        <v>0</v>
      </c>
      <c r="O891" s="11">
        <f t="shared" si="674"/>
        <v>0</v>
      </c>
      <c r="P891" s="12">
        <f t="shared" si="688"/>
        <v>0</v>
      </c>
      <c r="Q891" s="11">
        <f t="shared" si="675"/>
        <v>1.9999999999999574E-2</v>
      </c>
      <c r="R891" s="12"/>
      <c r="S891" s="11">
        <f t="shared" si="676"/>
        <v>0</v>
      </c>
      <c r="T891" s="12">
        <f t="shared" si="689"/>
        <v>0</v>
      </c>
      <c r="U891" s="11">
        <f t="shared" si="677"/>
        <v>0</v>
      </c>
      <c r="V891" s="12">
        <f t="shared" si="690"/>
        <v>0</v>
      </c>
      <c r="W891" s="11">
        <f t="shared" si="678"/>
        <v>1.9999999999999574E-2</v>
      </c>
      <c r="X891" s="12"/>
      <c r="Y891" s="11">
        <f t="shared" si="679"/>
        <v>0</v>
      </c>
      <c r="Z891" s="12">
        <f t="shared" si="691"/>
        <v>0</v>
      </c>
      <c r="AA891" s="11">
        <f t="shared" si="680"/>
        <v>0</v>
      </c>
      <c r="AB891" s="12">
        <f t="shared" si="692"/>
        <v>0</v>
      </c>
      <c r="AC891" s="11">
        <f t="shared" si="681"/>
        <v>1.9999999999999574E-2</v>
      </c>
      <c r="AD891" s="12"/>
      <c r="AE891" s="11">
        <f t="shared" si="682"/>
        <v>0</v>
      </c>
      <c r="AF891" s="12">
        <f t="shared" si="693"/>
        <v>0</v>
      </c>
      <c r="AG891" s="11">
        <f t="shared" si="683"/>
        <v>0</v>
      </c>
      <c r="AH891" s="12">
        <f t="shared" si="694"/>
        <v>0</v>
      </c>
      <c r="AI891" s="11">
        <f t="shared" si="684"/>
        <v>1.9999999999999574E-2</v>
      </c>
      <c r="AJ891" s="12"/>
      <c r="AK891" s="11">
        <f t="shared" si="685"/>
        <v>0</v>
      </c>
      <c r="AL891" s="12">
        <f t="shared" si="695"/>
        <v>0</v>
      </c>
      <c r="AM891" s="11">
        <f t="shared" si="686"/>
        <v>0</v>
      </c>
      <c r="AN891" s="12">
        <f t="shared" si="696"/>
        <v>0</v>
      </c>
      <c r="AO891" s="11">
        <f t="shared" si="697"/>
        <v>0</v>
      </c>
      <c r="AP891" s="12"/>
      <c r="AQ891" s="11">
        <f t="shared" si="698"/>
        <v>0</v>
      </c>
      <c r="AR891" s="12">
        <f t="shared" si="699"/>
        <v>0</v>
      </c>
      <c r="AS891" s="11">
        <f t="shared" si="700"/>
        <v>0</v>
      </c>
      <c r="AT891" s="12">
        <f t="shared" si="701"/>
        <v>0</v>
      </c>
      <c r="AU891" s="11">
        <f t="shared" si="702"/>
        <v>1.9999999999999574E-2</v>
      </c>
      <c r="AV891" s="12"/>
      <c r="AW891" s="11">
        <f t="shared" si="703"/>
        <v>0</v>
      </c>
      <c r="AX891" s="12">
        <f t="shared" si="704"/>
        <v>0</v>
      </c>
      <c r="AY891" s="11">
        <f t="shared" si="705"/>
        <v>0</v>
      </c>
      <c r="AZ891" s="12">
        <f t="shared" si="706"/>
        <v>0</v>
      </c>
      <c r="BA891" s="11">
        <f t="shared" si="707"/>
        <v>0</v>
      </c>
      <c r="BB891" s="12"/>
      <c r="BC891" s="11">
        <f t="shared" si="708"/>
        <v>0</v>
      </c>
      <c r="BD891" s="12">
        <f t="shared" si="709"/>
        <v>0</v>
      </c>
      <c r="BE891" s="11">
        <f t="shared" si="710"/>
        <v>0</v>
      </c>
      <c r="BF891" s="12">
        <f t="shared" si="711"/>
        <v>0</v>
      </c>
      <c r="BG891" s="11">
        <f t="shared" si="712"/>
        <v>1.9999999999999574E-2</v>
      </c>
      <c r="BH891" s="12"/>
      <c r="BI891" s="11">
        <f t="shared" si="713"/>
        <v>0</v>
      </c>
      <c r="BJ891" s="12">
        <f t="shared" si="714"/>
        <v>0</v>
      </c>
      <c r="BK891" s="11">
        <f t="shared" si="715"/>
        <v>0</v>
      </c>
      <c r="BL891" s="12">
        <f t="shared" si="716"/>
        <v>0</v>
      </c>
      <c r="BM891" s="11">
        <f t="shared" si="717"/>
        <v>1.9999999999999574E-2</v>
      </c>
      <c r="BN891" s="12"/>
      <c r="BO891" s="11">
        <f t="shared" si="718"/>
        <v>0</v>
      </c>
      <c r="BP891" s="12">
        <f t="shared" si="719"/>
        <v>0</v>
      </c>
      <c r="BQ891" s="11">
        <f t="shared" si="720"/>
        <v>0</v>
      </c>
      <c r="BR891" s="12">
        <f t="shared" si="721"/>
        <v>0</v>
      </c>
      <c r="BS891" s="11">
        <f t="shared" si="722"/>
        <v>0</v>
      </c>
    </row>
    <row r="892" spans="1:71" x14ac:dyDescent="0.25">
      <c r="A892" s="21">
        <f t="shared" si="723"/>
        <v>17.750416666666379</v>
      </c>
      <c r="B892" s="7" t="s">
        <v>93</v>
      </c>
      <c r="C892" s="8" t="s">
        <v>73</v>
      </c>
      <c r="D892" s="8" t="s">
        <v>73</v>
      </c>
      <c r="E892" t="s">
        <v>71</v>
      </c>
      <c r="F892" s="8" t="s">
        <v>73</v>
      </c>
      <c r="G892" s="8"/>
      <c r="H892" s="8" t="s">
        <v>73</v>
      </c>
      <c r="I892" s="8" t="s">
        <v>73</v>
      </c>
      <c r="J892" s="8" t="s">
        <v>73</v>
      </c>
      <c r="K892" s="8" t="s">
        <v>73</v>
      </c>
      <c r="L892" s="9" t="s">
        <v>72</v>
      </c>
      <c r="M892" s="11">
        <f t="shared" si="673"/>
        <v>0</v>
      </c>
      <c r="N892" s="12">
        <f t="shared" si="687"/>
        <v>0</v>
      </c>
      <c r="O892" s="11">
        <f t="shared" si="674"/>
        <v>0</v>
      </c>
      <c r="P892" s="12">
        <f t="shared" si="688"/>
        <v>0</v>
      </c>
      <c r="Q892" s="11">
        <f t="shared" si="675"/>
        <v>1.9999999999999574E-2</v>
      </c>
      <c r="R892" s="12"/>
      <c r="S892" s="11">
        <f t="shared" si="676"/>
        <v>0</v>
      </c>
      <c r="T892" s="12">
        <f t="shared" si="689"/>
        <v>0</v>
      </c>
      <c r="U892" s="11">
        <f t="shared" si="677"/>
        <v>0</v>
      </c>
      <c r="V892" s="12">
        <f t="shared" si="690"/>
        <v>0</v>
      </c>
      <c r="W892" s="11">
        <f t="shared" si="678"/>
        <v>1.9999999999999574E-2</v>
      </c>
      <c r="X892" s="12"/>
      <c r="Y892" s="11">
        <f t="shared" si="679"/>
        <v>0</v>
      </c>
      <c r="Z892" s="12">
        <f t="shared" si="691"/>
        <v>0</v>
      </c>
      <c r="AA892" s="11">
        <f t="shared" si="680"/>
        <v>0</v>
      </c>
      <c r="AB892" s="12">
        <f t="shared" si="692"/>
        <v>0</v>
      </c>
      <c r="AC892" s="11">
        <f t="shared" si="681"/>
        <v>0</v>
      </c>
      <c r="AD892" s="12"/>
      <c r="AE892" s="11">
        <f t="shared" si="682"/>
        <v>0</v>
      </c>
      <c r="AF892" s="12">
        <f t="shared" si="693"/>
        <v>0</v>
      </c>
      <c r="AG892" s="11">
        <f t="shared" si="683"/>
        <v>0</v>
      </c>
      <c r="AH892" s="12">
        <f t="shared" si="694"/>
        <v>0</v>
      </c>
      <c r="AI892" s="11">
        <f t="shared" si="684"/>
        <v>1.9999999999999574E-2</v>
      </c>
      <c r="AJ892" s="12"/>
      <c r="AK892" s="11">
        <f t="shared" si="685"/>
        <v>0</v>
      </c>
      <c r="AL892" s="12">
        <f t="shared" si="695"/>
        <v>0</v>
      </c>
      <c r="AM892" s="11">
        <f t="shared" si="686"/>
        <v>0</v>
      </c>
      <c r="AN892" s="12">
        <f t="shared" si="696"/>
        <v>0</v>
      </c>
      <c r="AO892" s="11">
        <f t="shared" si="697"/>
        <v>0</v>
      </c>
      <c r="AP892" s="12"/>
      <c r="AQ892" s="11">
        <f t="shared" si="698"/>
        <v>0</v>
      </c>
      <c r="AR892" s="12">
        <f t="shared" si="699"/>
        <v>0</v>
      </c>
      <c r="AS892" s="11">
        <f t="shared" si="700"/>
        <v>0</v>
      </c>
      <c r="AT892" s="12">
        <f t="shared" si="701"/>
        <v>0</v>
      </c>
      <c r="AU892" s="11">
        <f t="shared" si="702"/>
        <v>1.9999999999999574E-2</v>
      </c>
      <c r="AV892" s="12"/>
      <c r="AW892" s="11">
        <f t="shared" si="703"/>
        <v>0</v>
      </c>
      <c r="AX892" s="12">
        <f t="shared" si="704"/>
        <v>0</v>
      </c>
      <c r="AY892" s="11">
        <f t="shared" si="705"/>
        <v>0</v>
      </c>
      <c r="AZ892" s="12">
        <f t="shared" si="706"/>
        <v>0</v>
      </c>
      <c r="BA892" s="11">
        <f t="shared" si="707"/>
        <v>0</v>
      </c>
      <c r="BB892" s="12"/>
      <c r="BC892" s="11">
        <f t="shared" si="708"/>
        <v>0</v>
      </c>
      <c r="BD892" s="12">
        <f t="shared" si="709"/>
        <v>0</v>
      </c>
      <c r="BE892" s="11">
        <f t="shared" si="710"/>
        <v>0</v>
      </c>
      <c r="BF892" s="12">
        <f t="shared" si="711"/>
        <v>0</v>
      </c>
      <c r="BG892" s="11">
        <f t="shared" si="712"/>
        <v>1.9999999999999574E-2</v>
      </c>
      <c r="BH892" s="12"/>
      <c r="BI892" s="11">
        <f t="shared" si="713"/>
        <v>0</v>
      </c>
      <c r="BJ892" s="12">
        <f t="shared" si="714"/>
        <v>0</v>
      </c>
      <c r="BK892" s="11">
        <f t="shared" si="715"/>
        <v>0</v>
      </c>
      <c r="BL892" s="12">
        <f t="shared" si="716"/>
        <v>0</v>
      </c>
      <c r="BM892" s="11">
        <f t="shared" si="717"/>
        <v>1.9999999999999574E-2</v>
      </c>
      <c r="BN892" s="12"/>
      <c r="BO892" s="11">
        <f t="shared" si="718"/>
        <v>0</v>
      </c>
      <c r="BP892" s="12">
        <f t="shared" si="719"/>
        <v>0</v>
      </c>
      <c r="BQ892" s="11">
        <f t="shared" si="720"/>
        <v>17.750416666666379</v>
      </c>
      <c r="BR892" s="12">
        <f t="shared" si="721"/>
        <v>1</v>
      </c>
      <c r="BS892" s="11">
        <f t="shared" si="722"/>
        <v>0</v>
      </c>
    </row>
    <row r="893" spans="1:71" x14ac:dyDescent="0.25">
      <c r="A893" s="21">
        <f t="shared" si="723"/>
        <v>17.770416666666378</v>
      </c>
      <c r="B893" s="7"/>
      <c r="C893" s="8" t="s">
        <v>73</v>
      </c>
      <c r="D893" s="8" t="s">
        <v>73</v>
      </c>
      <c r="E893" t="s">
        <v>71</v>
      </c>
      <c r="F893" s="8" t="s">
        <v>73</v>
      </c>
      <c r="G893" s="8"/>
      <c r="H893" s="8" t="s">
        <v>73</v>
      </c>
      <c r="I893" s="8" t="s">
        <v>73</v>
      </c>
      <c r="J893" s="8" t="s">
        <v>73</v>
      </c>
      <c r="K893" s="8" t="s">
        <v>73</v>
      </c>
      <c r="L893" s="8"/>
      <c r="M893" s="11">
        <f t="shared" si="673"/>
        <v>0</v>
      </c>
      <c r="N893" s="12">
        <f t="shared" si="687"/>
        <v>0</v>
      </c>
      <c r="O893" s="11">
        <f t="shared" si="674"/>
        <v>0</v>
      </c>
      <c r="P893" s="12">
        <f t="shared" si="688"/>
        <v>0</v>
      </c>
      <c r="Q893" s="11">
        <f t="shared" si="675"/>
        <v>1.9999999999999574E-2</v>
      </c>
      <c r="R893" s="12"/>
      <c r="S893" s="11">
        <f t="shared" si="676"/>
        <v>0</v>
      </c>
      <c r="T893" s="12">
        <f t="shared" si="689"/>
        <v>0</v>
      </c>
      <c r="U893" s="11">
        <f t="shared" si="677"/>
        <v>0</v>
      </c>
      <c r="V893" s="12">
        <f t="shared" si="690"/>
        <v>0</v>
      </c>
      <c r="W893" s="11">
        <f t="shared" si="678"/>
        <v>1.9999999999999574E-2</v>
      </c>
      <c r="X893" s="12"/>
      <c r="Y893" s="11">
        <f t="shared" si="679"/>
        <v>0</v>
      </c>
      <c r="Z893" s="12">
        <f t="shared" si="691"/>
        <v>0</v>
      </c>
      <c r="AA893" s="11">
        <f t="shared" si="680"/>
        <v>0</v>
      </c>
      <c r="AB893" s="12">
        <f t="shared" si="692"/>
        <v>0</v>
      </c>
      <c r="AC893" s="11">
        <f t="shared" si="681"/>
        <v>0</v>
      </c>
      <c r="AD893" s="12"/>
      <c r="AE893" s="11">
        <f t="shared" si="682"/>
        <v>0</v>
      </c>
      <c r="AF893" s="12">
        <f t="shared" si="693"/>
        <v>0</v>
      </c>
      <c r="AG893" s="11">
        <f t="shared" si="683"/>
        <v>0</v>
      </c>
      <c r="AH893" s="12">
        <f t="shared" si="694"/>
        <v>0</v>
      </c>
      <c r="AI893" s="11">
        <f t="shared" si="684"/>
        <v>1.9999999999999574E-2</v>
      </c>
      <c r="AJ893" s="12"/>
      <c r="AK893" s="11">
        <f t="shared" si="685"/>
        <v>0</v>
      </c>
      <c r="AL893" s="12">
        <f t="shared" si="695"/>
        <v>0</v>
      </c>
      <c r="AM893" s="11">
        <f t="shared" si="686"/>
        <v>0</v>
      </c>
      <c r="AN893" s="12">
        <f t="shared" si="696"/>
        <v>0</v>
      </c>
      <c r="AO893" s="11">
        <f t="shared" si="697"/>
        <v>0</v>
      </c>
      <c r="AP893" s="12"/>
      <c r="AQ893" s="11">
        <f t="shared" si="698"/>
        <v>0</v>
      </c>
      <c r="AR893" s="12">
        <f t="shared" si="699"/>
        <v>0</v>
      </c>
      <c r="AS893" s="11">
        <f t="shared" si="700"/>
        <v>0</v>
      </c>
      <c r="AT893" s="12">
        <f t="shared" si="701"/>
        <v>0</v>
      </c>
      <c r="AU893" s="11">
        <f t="shared" si="702"/>
        <v>1.9999999999999574E-2</v>
      </c>
      <c r="AV893" s="12"/>
      <c r="AW893" s="11">
        <f t="shared" si="703"/>
        <v>0</v>
      </c>
      <c r="AX893" s="12">
        <f t="shared" si="704"/>
        <v>0</v>
      </c>
      <c r="AY893" s="11">
        <f t="shared" si="705"/>
        <v>0</v>
      </c>
      <c r="AZ893" s="12">
        <f t="shared" si="706"/>
        <v>0</v>
      </c>
      <c r="BA893" s="11">
        <f t="shared" si="707"/>
        <v>0</v>
      </c>
      <c r="BB893" s="12"/>
      <c r="BC893" s="11">
        <f t="shared" si="708"/>
        <v>0</v>
      </c>
      <c r="BD893" s="12">
        <f t="shared" si="709"/>
        <v>0</v>
      </c>
      <c r="BE893" s="11">
        <f t="shared" si="710"/>
        <v>0</v>
      </c>
      <c r="BF893" s="12">
        <f t="shared" si="711"/>
        <v>0</v>
      </c>
      <c r="BG893" s="11">
        <f t="shared" si="712"/>
        <v>1.9999999999999574E-2</v>
      </c>
      <c r="BH893" s="12"/>
      <c r="BI893" s="11">
        <f t="shared" si="713"/>
        <v>0</v>
      </c>
      <c r="BJ893" s="12">
        <f t="shared" si="714"/>
        <v>0</v>
      </c>
      <c r="BK893" s="11">
        <f t="shared" si="715"/>
        <v>0</v>
      </c>
      <c r="BL893" s="12">
        <f t="shared" si="716"/>
        <v>0</v>
      </c>
      <c r="BM893" s="11">
        <f t="shared" si="717"/>
        <v>1.9999999999999574E-2</v>
      </c>
      <c r="BN893" s="12"/>
      <c r="BO893" s="11">
        <f t="shared" si="718"/>
        <v>0</v>
      </c>
      <c r="BP893" s="12">
        <f t="shared" si="719"/>
        <v>0</v>
      </c>
      <c r="BQ893" s="11">
        <f t="shared" si="720"/>
        <v>0</v>
      </c>
      <c r="BR893" s="12">
        <f t="shared" si="721"/>
        <v>0</v>
      </c>
      <c r="BS893" s="11">
        <f t="shared" si="722"/>
        <v>0</v>
      </c>
    </row>
    <row r="894" spans="1:71" x14ac:dyDescent="0.25">
      <c r="A894" s="21">
        <f t="shared" si="723"/>
        <v>17.790416666666378</v>
      </c>
      <c r="B894" s="7" t="s">
        <v>79</v>
      </c>
      <c r="C894" s="8" t="s">
        <v>73</v>
      </c>
      <c r="D894" s="8" t="s">
        <v>73</v>
      </c>
      <c r="E894" t="s">
        <v>71</v>
      </c>
      <c r="F894" s="8" t="s">
        <v>73</v>
      </c>
      <c r="G894" s="8" t="s">
        <v>73</v>
      </c>
      <c r="H894" s="8" t="s">
        <v>73</v>
      </c>
      <c r="I894" s="8" t="s">
        <v>73</v>
      </c>
      <c r="J894" s="8" t="s">
        <v>73</v>
      </c>
      <c r="K894" s="8" t="s">
        <v>73</v>
      </c>
      <c r="L894" s="8"/>
      <c r="M894" s="11">
        <f t="shared" si="673"/>
        <v>0</v>
      </c>
      <c r="N894" s="12">
        <f t="shared" si="687"/>
        <v>0</v>
      </c>
      <c r="O894" s="11">
        <f t="shared" si="674"/>
        <v>0</v>
      </c>
      <c r="P894" s="12">
        <f t="shared" si="688"/>
        <v>0</v>
      </c>
      <c r="Q894" s="11">
        <f t="shared" si="675"/>
        <v>1.9999999999999574E-2</v>
      </c>
      <c r="R894" s="12"/>
      <c r="S894" s="11">
        <f t="shared" si="676"/>
        <v>0</v>
      </c>
      <c r="T894" s="12">
        <f t="shared" si="689"/>
        <v>0</v>
      </c>
      <c r="U894" s="11">
        <f t="shared" si="677"/>
        <v>0</v>
      </c>
      <c r="V894" s="12">
        <f t="shared" si="690"/>
        <v>0</v>
      </c>
      <c r="W894" s="11">
        <f t="shared" si="678"/>
        <v>1.9999999999999574E-2</v>
      </c>
      <c r="X894" s="12"/>
      <c r="Y894" s="11">
        <f t="shared" si="679"/>
        <v>0</v>
      </c>
      <c r="Z894" s="12">
        <f t="shared" si="691"/>
        <v>0</v>
      </c>
      <c r="AA894" s="11">
        <f t="shared" si="680"/>
        <v>0</v>
      </c>
      <c r="AB894" s="12">
        <f t="shared" si="692"/>
        <v>0</v>
      </c>
      <c r="AC894" s="11">
        <f t="shared" si="681"/>
        <v>0</v>
      </c>
      <c r="AD894" s="12"/>
      <c r="AE894" s="11">
        <f t="shared" si="682"/>
        <v>0</v>
      </c>
      <c r="AF894" s="12">
        <f t="shared" si="693"/>
        <v>0</v>
      </c>
      <c r="AG894" s="11">
        <f t="shared" si="683"/>
        <v>0</v>
      </c>
      <c r="AH894" s="12">
        <f t="shared" si="694"/>
        <v>0</v>
      </c>
      <c r="AI894" s="11">
        <f t="shared" si="684"/>
        <v>1.9999999999999574E-2</v>
      </c>
      <c r="AJ894" s="12"/>
      <c r="AK894" s="11">
        <f t="shared" si="685"/>
        <v>17.790416666666378</v>
      </c>
      <c r="AL894" s="12">
        <f t="shared" si="695"/>
        <v>1</v>
      </c>
      <c r="AM894" s="11">
        <f t="shared" si="686"/>
        <v>0</v>
      </c>
      <c r="AN894" s="12">
        <f t="shared" si="696"/>
        <v>0</v>
      </c>
      <c r="AO894" s="11">
        <f t="shared" si="697"/>
        <v>1.9999999999999574E-2</v>
      </c>
      <c r="AP894" s="12"/>
      <c r="AQ894" s="11">
        <f t="shared" si="698"/>
        <v>0</v>
      </c>
      <c r="AR894" s="12">
        <f t="shared" si="699"/>
        <v>0</v>
      </c>
      <c r="AS894" s="11">
        <f t="shared" si="700"/>
        <v>0</v>
      </c>
      <c r="AT894" s="12">
        <f t="shared" si="701"/>
        <v>0</v>
      </c>
      <c r="AU894" s="11">
        <f t="shared" si="702"/>
        <v>1.9999999999999574E-2</v>
      </c>
      <c r="AV894" s="12"/>
      <c r="AW894" s="11">
        <f t="shared" si="703"/>
        <v>0</v>
      </c>
      <c r="AX894" s="12">
        <f t="shared" si="704"/>
        <v>0</v>
      </c>
      <c r="AY894" s="11">
        <f t="shared" si="705"/>
        <v>0</v>
      </c>
      <c r="AZ894" s="12">
        <f t="shared" si="706"/>
        <v>0</v>
      </c>
      <c r="BA894" s="11">
        <f t="shared" si="707"/>
        <v>0</v>
      </c>
      <c r="BB894" s="12"/>
      <c r="BC894" s="11">
        <f t="shared" si="708"/>
        <v>0</v>
      </c>
      <c r="BD894" s="12">
        <f t="shared" si="709"/>
        <v>0</v>
      </c>
      <c r="BE894" s="11">
        <f t="shared" si="710"/>
        <v>0</v>
      </c>
      <c r="BF894" s="12">
        <f t="shared" si="711"/>
        <v>0</v>
      </c>
      <c r="BG894" s="11">
        <f t="shared" si="712"/>
        <v>1.9999999999999574E-2</v>
      </c>
      <c r="BH894" s="12"/>
      <c r="BI894" s="11">
        <f t="shared" si="713"/>
        <v>0</v>
      </c>
      <c r="BJ894" s="12">
        <f t="shared" si="714"/>
        <v>0</v>
      </c>
      <c r="BK894" s="11">
        <f t="shared" si="715"/>
        <v>0</v>
      </c>
      <c r="BL894" s="12">
        <f t="shared" si="716"/>
        <v>0</v>
      </c>
      <c r="BM894" s="11">
        <f t="shared" si="717"/>
        <v>1.9999999999999574E-2</v>
      </c>
      <c r="BN894" s="12"/>
      <c r="BO894" s="11">
        <f t="shared" si="718"/>
        <v>0</v>
      </c>
      <c r="BP894" s="12">
        <f t="shared" si="719"/>
        <v>0</v>
      </c>
      <c r="BQ894" s="11">
        <f t="shared" si="720"/>
        <v>0</v>
      </c>
      <c r="BR894" s="12">
        <f t="shared" si="721"/>
        <v>0</v>
      </c>
      <c r="BS894" s="11">
        <f t="shared" si="722"/>
        <v>0</v>
      </c>
    </row>
    <row r="895" spans="1:71" x14ac:dyDescent="0.25">
      <c r="A895" s="21">
        <f t="shared" si="723"/>
        <v>17.810416666666377</v>
      </c>
      <c r="B895" s="7" t="s">
        <v>84</v>
      </c>
      <c r="C895" s="8" t="s">
        <v>73</v>
      </c>
      <c r="D895" s="8" t="s">
        <v>73</v>
      </c>
      <c r="E895" t="s">
        <v>71</v>
      </c>
      <c r="F895" s="8" t="s">
        <v>73</v>
      </c>
      <c r="G895" s="8" t="s">
        <v>73</v>
      </c>
      <c r="H895" s="8" t="s">
        <v>73</v>
      </c>
      <c r="I895" s="8" t="s">
        <v>73</v>
      </c>
      <c r="J895" s="8" t="s">
        <v>73</v>
      </c>
      <c r="K895" s="8" t="s">
        <v>73</v>
      </c>
      <c r="L895" s="8" t="s">
        <v>73</v>
      </c>
      <c r="M895" s="11">
        <f t="shared" si="673"/>
        <v>0</v>
      </c>
      <c r="N895" s="12">
        <f t="shared" si="687"/>
        <v>0</v>
      </c>
      <c r="O895" s="11">
        <f t="shared" si="674"/>
        <v>0</v>
      </c>
      <c r="P895" s="12">
        <f t="shared" si="688"/>
        <v>0</v>
      </c>
      <c r="Q895" s="11">
        <f t="shared" si="675"/>
        <v>1.9999999999999574E-2</v>
      </c>
      <c r="R895" s="12"/>
      <c r="S895" s="11">
        <f t="shared" si="676"/>
        <v>0</v>
      </c>
      <c r="T895" s="12">
        <f t="shared" si="689"/>
        <v>0</v>
      </c>
      <c r="U895" s="11">
        <f t="shared" si="677"/>
        <v>0</v>
      </c>
      <c r="V895" s="12">
        <f t="shared" si="690"/>
        <v>0</v>
      </c>
      <c r="W895" s="11">
        <f t="shared" si="678"/>
        <v>1.9999999999999574E-2</v>
      </c>
      <c r="X895" s="12"/>
      <c r="Y895" s="11">
        <f t="shared" si="679"/>
        <v>0</v>
      </c>
      <c r="Z895" s="12">
        <f t="shared" si="691"/>
        <v>0</v>
      </c>
      <c r="AA895" s="11">
        <f t="shared" si="680"/>
        <v>0</v>
      </c>
      <c r="AB895" s="12">
        <f t="shared" si="692"/>
        <v>0</v>
      </c>
      <c r="AC895" s="11">
        <f t="shared" si="681"/>
        <v>0</v>
      </c>
      <c r="AD895" s="12"/>
      <c r="AE895" s="11">
        <f t="shared" si="682"/>
        <v>0</v>
      </c>
      <c r="AF895" s="12">
        <f t="shared" si="693"/>
        <v>0</v>
      </c>
      <c r="AG895" s="11">
        <f t="shared" si="683"/>
        <v>0</v>
      </c>
      <c r="AH895" s="12">
        <f t="shared" si="694"/>
        <v>0</v>
      </c>
      <c r="AI895" s="11">
        <f t="shared" si="684"/>
        <v>1.9999999999999574E-2</v>
      </c>
      <c r="AJ895" s="12"/>
      <c r="AK895" s="11">
        <f t="shared" si="685"/>
        <v>0</v>
      </c>
      <c r="AL895" s="12">
        <f t="shared" si="695"/>
        <v>0</v>
      </c>
      <c r="AM895" s="11">
        <f t="shared" si="686"/>
        <v>0</v>
      </c>
      <c r="AN895" s="12">
        <f t="shared" si="696"/>
        <v>0</v>
      </c>
      <c r="AO895" s="11">
        <f t="shared" si="697"/>
        <v>1.9999999999999574E-2</v>
      </c>
      <c r="AP895" s="12"/>
      <c r="AQ895" s="11">
        <f t="shared" si="698"/>
        <v>0</v>
      </c>
      <c r="AR895" s="12">
        <f t="shared" si="699"/>
        <v>0</v>
      </c>
      <c r="AS895" s="11">
        <f t="shared" si="700"/>
        <v>0</v>
      </c>
      <c r="AT895" s="12">
        <f t="shared" si="701"/>
        <v>0</v>
      </c>
      <c r="AU895" s="11">
        <f t="shared" si="702"/>
        <v>1.9999999999999574E-2</v>
      </c>
      <c r="AV895" s="12"/>
      <c r="AW895" s="11">
        <f t="shared" si="703"/>
        <v>0</v>
      </c>
      <c r="AX895" s="12">
        <f t="shared" si="704"/>
        <v>0</v>
      </c>
      <c r="AY895" s="11">
        <f t="shared" si="705"/>
        <v>0</v>
      </c>
      <c r="AZ895" s="12">
        <f t="shared" si="706"/>
        <v>0</v>
      </c>
      <c r="BA895" s="11">
        <f t="shared" si="707"/>
        <v>1.9999999999999574E-2</v>
      </c>
      <c r="BB895" s="12"/>
      <c r="BC895" s="11">
        <f t="shared" si="708"/>
        <v>0</v>
      </c>
      <c r="BD895" s="12">
        <f t="shared" si="709"/>
        <v>0</v>
      </c>
      <c r="BE895" s="11">
        <f t="shared" si="710"/>
        <v>0</v>
      </c>
      <c r="BF895" s="12">
        <f t="shared" si="711"/>
        <v>0</v>
      </c>
      <c r="BG895" s="11">
        <f t="shared" si="712"/>
        <v>1.9999999999999574E-2</v>
      </c>
      <c r="BH895" s="12"/>
      <c r="BI895" s="11">
        <f t="shared" si="713"/>
        <v>0</v>
      </c>
      <c r="BJ895" s="12">
        <f t="shared" si="714"/>
        <v>0</v>
      </c>
      <c r="BK895" s="11">
        <f t="shared" si="715"/>
        <v>0</v>
      </c>
      <c r="BL895" s="12">
        <f t="shared" si="716"/>
        <v>0</v>
      </c>
      <c r="BM895" s="11">
        <f t="shared" si="717"/>
        <v>1.9999999999999574E-2</v>
      </c>
      <c r="BN895" s="12"/>
      <c r="BO895" s="11">
        <f t="shared" si="718"/>
        <v>17.810416666666377</v>
      </c>
      <c r="BP895" s="12">
        <f t="shared" si="719"/>
        <v>1</v>
      </c>
      <c r="BQ895" s="11">
        <f t="shared" si="720"/>
        <v>0</v>
      </c>
      <c r="BR895" s="12">
        <f t="shared" si="721"/>
        <v>0</v>
      </c>
      <c r="BS895" s="11">
        <f t="shared" si="722"/>
        <v>1.9999999999999574E-2</v>
      </c>
    </row>
    <row r="896" spans="1:71" x14ac:dyDescent="0.25">
      <c r="A896" s="21">
        <f t="shared" si="723"/>
        <v>17.830416666666377</v>
      </c>
      <c r="B896" s="7" t="s">
        <v>88</v>
      </c>
      <c r="C896" t="s">
        <v>71</v>
      </c>
      <c r="D896" s="8" t="s">
        <v>73</v>
      </c>
      <c r="E896" s="9" t="s">
        <v>72</v>
      </c>
      <c r="F896" s="8" t="s">
        <v>73</v>
      </c>
      <c r="G896" s="8" t="s">
        <v>73</v>
      </c>
      <c r="H896" s="8" t="s">
        <v>73</v>
      </c>
      <c r="I896" s="8" t="s">
        <v>73</v>
      </c>
      <c r="J896" s="8" t="s">
        <v>73</v>
      </c>
      <c r="K896" s="8" t="s">
        <v>73</v>
      </c>
      <c r="L896" s="8" t="s">
        <v>73</v>
      </c>
      <c r="M896" s="11">
        <f t="shared" si="673"/>
        <v>0</v>
      </c>
      <c r="N896" s="12">
        <f t="shared" si="687"/>
        <v>0</v>
      </c>
      <c r="O896" s="11">
        <f t="shared" si="674"/>
        <v>0</v>
      </c>
      <c r="P896" s="12">
        <f t="shared" si="688"/>
        <v>0</v>
      </c>
      <c r="Q896" s="11">
        <f t="shared" si="675"/>
        <v>0</v>
      </c>
      <c r="R896" s="12"/>
      <c r="S896" s="11">
        <f t="shared" si="676"/>
        <v>0</v>
      </c>
      <c r="T896" s="12">
        <f t="shared" si="689"/>
        <v>0</v>
      </c>
      <c r="U896" s="11">
        <f t="shared" si="677"/>
        <v>0</v>
      </c>
      <c r="V896" s="12">
        <f t="shared" si="690"/>
        <v>0</v>
      </c>
      <c r="W896" s="11">
        <f t="shared" si="678"/>
        <v>1.9999999999999574E-2</v>
      </c>
      <c r="X896" s="12"/>
      <c r="Y896" s="11">
        <f t="shared" si="679"/>
        <v>0</v>
      </c>
      <c r="Z896" s="12">
        <f t="shared" si="691"/>
        <v>0</v>
      </c>
      <c r="AA896" s="11">
        <f t="shared" si="680"/>
        <v>17.830416666666377</v>
      </c>
      <c r="AB896" s="12">
        <f t="shared" si="692"/>
        <v>1</v>
      </c>
      <c r="AC896" s="11">
        <f t="shared" si="681"/>
        <v>0</v>
      </c>
      <c r="AD896" s="12"/>
      <c r="AE896" s="11">
        <f t="shared" si="682"/>
        <v>0</v>
      </c>
      <c r="AF896" s="12">
        <f t="shared" si="693"/>
        <v>0</v>
      </c>
      <c r="AG896" s="11">
        <f t="shared" si="683"/>
        <v>0</v>
      </c>
      <c r="AH896" s="12">
        <f t="shared" si="694"/>
        <v>0</v>
      </c>
      <c r="AI896" s="11">
        <f t="shared" si="684"/>
        <v>1.9999999999999574E-2</v>
      </c>
      <c r="AJ896" s="12"/>
      <c r="AK896" s="11">
        <f t="shared" si="685"/>
        <v>0</v>
      </c>
      <c r="AL896" s="12">
        <f t="shared" si="695"/>
        <v>0</v>
      </c>
      <c r="AM896" s="11">
        <f t="shared" si="686"/>
        <v>0</v>
      </c>
      <c r="AN896" s="12">
        <f t="shared" si="696"/>
        <v>0</v>
      </c>
      <c r="AO896" s="11">
        <f t="shared" si="697"/>
        <v>1.9999999999999574E-2</v>
      </c>
      <c r="AP896" s="12"/>
      <c r="AQ896" s="11">
        <f t="shared" si="698"/>
        <v>0</v>
      </c>
      <c r="AR896" s="12">
        <f t="shared" si="699"/>
        <v>0</v>
      </c>
      <c r="AS896" s="11">
        <f t="shared" si="700"/>
        <v>0</v>
      </c>
      <c r="AT896" s="12">
        <f t="shared" si="701"/>
        <v>0</v>
      </c>
      <c r="AU896" s="11">
        <f t="shared" si="702"/>
        <v>1.9999999999999574E-2</v>
      </c>
      <c r="AV896" s="12"/>
      <c r="AW896" s="11">
        <f t="shared" si="703"/>
        <v>0</v>
      </c>
      <c r="AX896" s="12">
        <f t="shared" si="704"/>
        <v>0</v>
      </c>
      <c r="AY896" s="11">
        <f t="shared" si="705"/>
        <v>0</v>
      </c>
      <c r="AZ896" s="12">
        <f t="shared" si="706"/>
        <v>0</v>
      </c>
      <c r="BA896" s="11">
        <f t="shared" si="707"/>
        <v>1.9999999999999574E-2</v>
      </c>
      <c r="BB896" s="12"/>
      <c r="BC896" s="11">
        <f t="shared" si="708"/>
        <v>0</v>
      </c>
      <c r="BD896" s="12">
        <f t="shared" si="709"/>
        <v>0</v>
      </c>
      <c r="BE896" s="11">
        <f t="shared" si="710"/>
        <v>0</v>
      </c>
      <c r="BF896" s="12">
        <f t="shared" si="711"/>
        <v>0</v>
      </c>
      <c r="BG896" s="11">
        <f t="shared" si="712"/>
        <v>1.9999999999999574E-2</v>
      </c>
      <c r="BH896" s="12"/>
      <c r="BI896" s="11">
        <f t="shared" si="713"/>
        <v>0</v>
      </c>
      <c r="BJ896" s="12">
        <f t="shared" si="714"/>
        <v>0</v>
      </c>
      <c r="BK896" s="11">
        <f t="shared" si="715"/>
        <v>0</v>
      </c>
      <c r="BL896" s="12">
        <f t="shared" si="716"/>
        <v>0</v>
      </c>
      <c r="BM896" s="11">
        <f t="shared" si="717"/>
        <v>1.9999999999999574E-2</v>
      </c>
      <c r="BN896" s="12"/>
      <c r="BO896" s="11">
        <f t="shared" si="718"/>
        <v>0</v>
      </c>
      <c r="BP896" s="12">
        <f t="shared" si="719"/>
        <v>0</v>
      </c>
      <c r="BQ896" s="11">
        <f t="shared" si="720"/>
        <v>0</v>
      </c>
      <c r="BR896" s="12">
        <f t="shared" si="721"/>
        <v>0</v>
      </c>
      <c r="BS896" s="11">
        <f t="shared" si="722"/>
        <v>1.9999999999999574E-2</v>
      </c>
    </row>
    <row r="897" spans="1:71" x14ac:dyDescent="0.25">
      <c r="A897" s="21">
        <f t="shared" si="723"/>
        <v>17.850416666666376</v>
      </c>
      <c r="B897" s="7"/>
      <c r="C897" t="s">
        <v>71</v>
      </c>
      <c r="D897" s="8" t="s">
        <v>73</v>
      </c>
      <c r="E897" s="8"/>
      <c r="F897" s="8" t="s">
        <v>73</v>
      </c>
      <c r="G897" s="8" t="s">
        <v>73</v>
      </c>
      <c r="H897" s="8" t="s">
        <v>73</v>
      </c>
      <c r="I897" s="8" t="s">
        <v>73</v>
      </c>
      <c r="J897" s="8" t="s">
        <v>73</v>
      </c>
      <c r="K897" s="8" t="s">
        <v>73</v>
      </c>
      <c r="L897" s="8" t="s">
        <v>73</v>
      </c>
      <c r="M897" s="11">
        <f t="shared" si="673"/>
        <v>0</v>
      </c>
      <c r="N897" s="12">
        <f t="shared" si="687"/>
        <v>0</v>
      </c>
      <c r="O897" s="11">
        <f t="shared" si="674"/>
        <v>0</v>
      </c>
      <c r="P897" s="12">
        <f t="shared" si="688"/>
        <v>0</v>
      </c>
      <c r="Q897" s="11">
        <f t="shared" si="675"/>
        <v>0</v>
      </c>
      <c r="R897" s="12"/>
      <c r="S897" s="11">
        <f t="shared" si="676"/>
        <v>0</v>
      </c>
      <c r="T897" s="12">
        <f t="shared" si="689"/>
        <v>0</v>
      </c>
      <c r="U897" s="11">
        <f t="shared" si="677"/>
        <v>0</v>
      </c>
      <c r="V897" s="12">
        <f t="shared" si="690"/>
        <v>0</v>
      </c>
      <c r="W897" s="11">
        <f t="shared" si="678"/>
        <v>1.9999999999999574E-2</v>
      </c>
      <c r="X897" s="12"/>
      <c r="Y897" s="11">
        <f t="shared" si="679"/>
        <v>0</v>
      </c>
      <c r="Z897" s="12">
        <f t="shared" si="691"/>
        <v>0</v>
      </c>
      <c r="AA897" s="11">
        <f t="shared" si="680"/>
        <v>0</v>
      </c>
      <c r="AB897" s="12">
        <f t="shared" si="692"/>
        <v>0</v>
      </c>
      <c r="AC897" s="11">
        <f t="shared" si="681"/>
        <v>0</v>
      </c>
      <c r="AD897" s="12"/>
      <c r="AE897" s="11">
        <f t="shared" si="682"/>
        <v>0</v>
      </c>
      <c r="AF897" s="12">
        <f t="shared" si="693"/>
        <v>0</v>
      </c>
      <c r="AG897" s="11">
        <f t="shared" si="683"/>
        <v>0</v>
      </c>
      <c r="AH897" s="12">
        <f t="shared" si="694"/>
        <v>0</v>
      </c>
      <c r="AI897" s="11">
        <f t="shared" si="684"/>
        <v>1.9999999999999574E-2</v>
      </c>
      <c r="AJ897" s="12"/>
      <c r="AK897" s="11">
        <f t="shared" si="685"/>
        <v>0</v>
      </c>
      <c r="AL897" s="12">
        <f t="shared" si="695"/>
        <v>0</v>
      </c>
      <c r="AM897" s="11">
        <f t="shared" si="686"/>
        <v>0</v>
      </c>
      <c r="AN897" s="12">
        <f t="shared" si="696"/>
        <v>0</v>
      </c>
      <c r="AO897" s="11">
        <f t="shared" si="697"/>
        <v>1.9999999999999574E-2</v>
      </c>
      <c r="AP897" s="12"/>
      <c r="AQ897" s="11">
        <f t="shared" si="698"/>
        <v>0</v>
      </c>
      <c r="AR897" s="12">
        <f t="shared" si="699"/>
        <v>0</v>
      </c>
      <c r="AS897" s="11">
        <f t="shared" si="700"/>
        <v>0</v>
      </c>
      <c r="AT897" s="12">
        <f t="shared" si="701"/>
        <v>0</v>
      </c>
      <c r="AU897" s="11">
        <f t="shared" si="702"/>
        <v>1.9999999999999574E-2</v>
      </c>
      <c r="AV897" s="12"/>
      <c r="AW897" s="11">
        <f t="shared" si="703"/>
        <v>0</v>
      </c>
      <c r="AX897" s="12">
        <f t="shared" si="704"/>
        <v>0</v>
      </c>
      <c r="AY897" s="11">
        <f t="shared" si="705"/>
        <v>0</v>
      </c>
      <c r="AZ897" s="12">
        <f t="shared" si="706"/>
        <v>0</v>
      </c>
      <c r="BA897" s="11">
        <f t="shared" si="707"/>
        <v>1.9999999999999574E-2</v>
      </c>
      <c r="BB897" s="12"/>
      <c r="BC897" s="11">
        <f t="shared" si="708"/>
        <v>0</v>
      </c>
      <c r="BD897" s="12">
        <f t="shared" si="709"/>
        <v>0</v>
      </c>
      <c r="BE897" s="11">
        <f t="shared" si="710"/>
        <v>0</v>
      </c>
      <c r="BF897" s="12">
        <f t="shared" si="711"/>
        <v>0</v>
      </c>
      <c r="BG897" s="11">
        <f t="shared" si="712"/>
        <v>1.9999999999999574E-2</v>
      </c>
      <c r="BH897" s="12"/>
      <c r="BI897" s="11">
        <f t="shared" si="713"/>
        <v>0</v>
      </c>
      <c r="BJ897" s="12">
        <f t="shared" si="714"/>
        <v>0</v>
      </c>
      <c r="BK897" s="11">
        <f t="shared" si="715"/>
        <v>0</v>
      </c>
      <c r="BL897" s="12">
        <f t="shared" si="716"/>
        <v>0</v>
      </c>
      <c r="BM897" s="11">
        <f t="shared" si="717"/>
        <v>1.9999999999999574E-2</v>
      </c>
      <c r="BN897" s="12"/>
      <c r="BO897" s="11">
        <f t="shared" si="718"/>
        <v>0</v>
      </c>
      <c r="BP897" s="12">
        <f t="shared" si="719"/>
        <v>0</v>
      </c>
      <c r="BQ897" s="11">
        <f t="shared" si="720"/>
        <v>0</v>
      </c>
      <c r="BR897" s="12">
        <f t="shared" si="721"/>
        <v>0</v>
      </c>
      <c r="BS897" s="11">
        <f t="shared" si="722"/>
        <v>1.9999999999999574E-2</v>
      </c>
    </row>
    <row r="898" spans="1:71" x14ac:dyDescent="0.25">
      <c r="A898" s="21">
        <f t="shared" si="723"/>
        <v>17.870416666666376</v>
      </c>
      <c r="B898" s="7"/>
      <c r="C898" t="s">
        <v>71</v>
      </c>
      <c r="D898" s="8" t="s">
        <v>73</v>
      </c>
      <c r="E898" s="8"/>
      <c r="F898" s="8" t="s">
        <v>73</v>
      </c>
      <c r="G898" s="8" t="s">
        <v>73</v>
      </c>
      <c r="H898" s="8" t="s">
        <v>73</v>
      </c>
      <c r="I898" s="8" t="s">
        <v>73</v>
      </c>
      <c r="J898" s="8" t="s">
        <v>73</v>
      </c>
      <c r="K898" s="8" t="s">
        <v>73</v>
      </c>
      <c r="L898" s="8" t="s">
        <v>73</v>
      </c>
      <c r="M898" s="11">
        <f t="shared" si="673"/>
        <v>0</v>
      </c>
      <c r="N898" s="12">
        <f t="shared" si="687"/>
        <v>0</v>
      </c>
      <c r="O898" s="11">
        <f t="shared" si="674"/>
        <v>0</v>
      </c>
      <c r="P898" s="12">
        <f t="shared" si="688"/>
        <v>0</v>
      </c>
      <c r="Q898" s="11">
        <f t="shared" si="675"/>
        <v>0</v>
      </c>
      <c r="R898" s="12"/>
      <c r="S898" s="11">
        <f t="shared" si="676"/>
        <v>0</v>
      </c>
      <c r="T898" s="12">
        <f t="shared" si="689"/>
        <v>0</v>
      </c>
      <c r="U898" s="11">
        <f t="shared" si="677"/>
        <v>0</v>
      </c>
      <c r="V898" s="12">
        <f t="shared" si="690"/>
        <v>0</v>
      </c>
      <c r="W898" s="11">
        <f t="shared" si="678"/>
        <v>1.9999999999999574E-2</v>
      </c>
      <c r="X898" s="12"/>
      <c r="Y898" s="11">
        <f t="shared" si="679"/>
        <v>0</v>
      </c>
      <c r="Z898" s="12">
        <f t="shared" si="691"/>
        <v>0</v>
      </c>
      <c r="AA898" s="11">
        <f t="shared" si="680"/>
        <v>0</v>
      </c>
      <c r="AB898" s="12">
        <f t="shared" si="692"/>
        <v>0</v>
      </c>
      <c r="AC898" s="11">
        <f t="shared" si="681"/>
        <v>0</v>
      </c>
      <c r="AD898" s="12"/>
      <c r="AE898" s="11">
        <f t="shared" si="682"/>
        <v>0</v>
      </c>
      <c r="AF898" s="12">
        <f t="shared" si="693"/>
        <v>0</v>
      </c>
      <c r="AG898" s="11">
        <f t="shared" si="683"/>
        <v>0</v>
      </c>
      <c r="AH898" s="12">
        <f t="shared" si="694"/>
        <v>0</v>
      </c>
      <c r="AI898" s="11">
        <f t="shared" si="684"/>
        <v>1.9999999999999574E-2</v>
      </c>
      <c r="AJ898" s="12"/>
      <c r="AK898" s="11">
        <f t="shared" si="685"/>
        <v>0</v>
      </c>
      <c r="AL898" s="12">
        <f t="shared" si="695"/>
        <v>0</v>
      </c>
      <c r="AM898" s="11">
        <f t="shared" si="686"/>
        <v>0</v>
      </c>
      <c r="AN898" s="12">
        <f t="shared" si="696"/>
        <v>0</v>
      </c>
      <c r="AO898" s="11">
        <f t="shared" si="697"/>
        <v>1.9999999999999574E-2</v>
      </c>
      <c r="AP898" s="12"/>
      <c r="AQ898" s="11">
        <f t="shared" si="698"/>
        <v>0</v>
      </c>
      <c r="AR898" s="12">
        <f t="shared" si="699"/>
        <v>0</v>
      </c>
      <c r="AS898" s="11">
        <f t="shared" si="700"/>
        <v>0</v>
      </c>
      <c r="AT898" s="12">
        <f t="shared" si="701"/>
        <v>0</v>
      </c>
      <c r="AU898" s="11">
        <f t="shared" si="702"/>
        <v>1.9999999999999574E-2</v>
      </c>
      <c r="AV898" s="12"/>
      <c r="AW898" s="11">
        <f t="shared" si="703"/>
        <v>0</v>
      </c>
      <c r="AX898" s="12">
        <f t="shared" si="704"/>
        <v>0</v>
      </c>
      <c r="AY898" s="11">
        <f t="shared" si="705"/>
        <v>0</v>
      </c>
      <c r="AZ898" s="12">
        <f t="shared" si="706"/>
        <v>0</v>
      </c>
      <c r="BA898" s="11">
        <f t="shared" si="707"/>
        <v>1.9999999999999574E-2</v>
      </c>
      <c r="BB898" s="12"/>
      <c r="BC898" s="11">
        <f t="shared" si="708"/>
        <v>0</v>
      </c>
      <c r="BD898" s="12">
        <f t="shared" si="709"/>
        <v>0</v>
      </c>
      <c r="BE898" s="11">
        <f t="shared" si="710"/>
        <v>0</v>
      </c>
      <c r="BF898" s="12">
        <f t="shared" si="711"/>
        <v>0</v>
      </c>
      <c r="BG898" s="11">
        <f t="shared" si="712"/>
        <v>1.9999999999999574E-2</v>
      </c>
      <c r="BH898" s="12"/>
      <c r="BI898" s="11">
        <f t="shared" si="713"/>
        <v>0</v>
      </c>
      <c r="BJ898" s="12">
        <f t="shared" si="714"/>
        <v>0</v>
      </c>
      <c r="BK898" s="11">
        <f t="shared" si="715"/>
        <v>0</v>
      </c>
      <c r="BL898" s="12">
        <f t="shared" si="716"/>
        <v>0</v>
      </c>
      <c r="BM898" s="11">
        <f t="shared" si="717"/>
        <v>1.9999999999999574E-2</v>
      </c>
      <c r="BN898" s="12"/>
      <c r="BO898" s="11">
        <f t="shared" si="718"/>
        <v>0</v>
      </c>
      <c r="BP898" s="12">
        <f t="shared" si="719"/>
        <v>0</v>
      </c>
      <c r="BQ898" s="11">
        <f t="shared" si="720"/>
        <v>0</v>
      </c>
      <c r="BR898" s="12">
        <f t="shared" si="721"/>
        <v>0</v>
      </c>
      <c r="BS898" s="11">
        <f t="shared" si="722"/>
        <v>1.9999999999999574E-2</v>
      </c>
    </row>
    <row r="899" spans="1:71" x14ac:dyDescent="0.25">
      <c r="A899" s="21">
        <f t="shared" si="723"/>
        <v>17.890416666666376</v>
      </c>
      <c r="B899" s="7"/>
      <c r="C899" t="s">
        <v>71</v>
      </c>
      <c r="D899" s="8" t="s">
        <v>73</v>
      </c>
      <c r="E899" s="8"/>
      <c r="F899" s="8" t="s">
        <v>73</v>
      </c>
      <c r="G899" s="8" t="s">
        <v>73</v>
      </c>
      <c r="H899" s="8" t="s">
        <v>73</v>
      </c>
      <c r="I899" s="8" t="s">
        <v>73</v>
      </c>
      <c r="J899" s="8" t="s">
        <v>73</v>
      </c>
      <c r="K899" s="8" t="s">
        <v>73</v>
      </c>
      <c r="L899" s="8" t="s">
        <v>73</v>
      </c>
      <c r="M899" s="11">
        <f t="shared" si="673"/>
        <v>0</v>
      </c>
      <c r="N899" s="12">
        <f t="shared" si="687"/>
        <v>0</v>
      </c>
      <c r="O899" s="11">
        <f t="shared" si="674"/>
        <v>0</v>
      </c>
      <c r="P899" s="12">
        <f t="shared" si="688"/>
        <v>0</v>
      </c>
      <c r="Q899" s="11">
        <f t="shared" si="675"/>
        <v>0</v>
      </c>
      <c r="R899" s="12"/>
      <c r="S899" s="11">
        <f t="shared" si="676"/>
        <v>0</v>
      </c>
      <c r="T899" s="12">
        <f t="shared" si="689"/>
        <v>0</v>
      </c>
      <c r="U899" s="11">
        <f t="shared" si="677"/>
        <v>0</v>
      </c>
      <c r="V899" s="12">
        <f t="shared" si="690"/>
        <v>0</v>
      </c>
      <c r="W899" s="11">
        <f t="shared" si="678"/>
        <v>1.9999999999999574E-2</v>
      </c>
      <c r="X899" s="12"/>
      <c r="Y899" s="11">
        <f t="shared" si="679"/>
        <v>0</v>
      </c>
      <c r="Z899" s="12">
        <f t="shared" si="691"/>
        <v>0</v>
      </c>
      <c r="AA899" s="11">
        <f t="shared" si="680"/>
        <v>0</v>
      </c>
      <c r="AB899" s="12">
        <f t="shared" si="692"/>
        <v>0</v>
      </c>
      <c r="AC899" s="11">
        <f t="shared" si="681"/>
        <v>0</v>
      </c>
      <c r="AD899" s="12"/>
      <c r="AE899" s="11">
        <f t="shared" si="682"/>
        <v>0</v>
      </c>
      <c r="AF899" s="12">
        <f t="shared" si="693"/>
        <v>0</v>
      </c>
      <c r="AG899" s="11">
        <f t="shared" si="683"/>
        <v>0</v>
      </c>
      <c r="AH899" s="12">
        <f t="shared" si="694"/>
        <v>0</v>
      </c>
      <c r="AI899" s="11">
        <f t="shared" si="684"/>
        <v>1.9999999999999574E-2</v>
      </c>
      <c r="AJ899" s="12"/>
      <c r="AK899" s="11">
        <f t="shared" si="685"/>
        <v>0</v>
      </c>
      <c r="AL899" s="12">
        <f t="shared" si="695"/>
        <v>0</v>
      </c>
      <c r="AM899" s="11">
        <f t="shared" si="686"/>
        <v>0</v>
      </c>
      <c r="AN899" s="12">
        <f t="shared" si="696"/>
        <v>0</v>
      </c>
      <c r="AO899" s="11">
        <f t="shared" si="697"/>
        <v>1.9999999999999574E-2</v>
      </c>
      <c r="AP899" s="12"/>
      <c r="AQ899" s="11">
        <f t="shared" si="698"/>
        <v>0</v>
      </c>
      <c r="AR899" s="12">
        <f t="shared" si="699"/>
        <v>0</v>
      </c>
      <c r="AS899" s="11">
        <f t="shared" si="700"/>
        <v>0</v>
      </c>
      <c r="AT899" s="12">
        <f t="shared" si="701"/>
        <v>0</v>
      </c>
      <c r="AU899" s="11">
        <f t="shared" si="702"/>
        <v>1.9999999999999574E-2</v>
      </c>
      <c r="AV899" s="12"/>
      <c r="AW899" s="11">
        <f t="shared" si="703"/>
        <v>0</v>
      </c>
      <c r="AX899" s="12">
        <f t="shared" si="704"/>
        <v>0</v>
      </c>
      <c r="AY899" s="11">
        <f t="shared" si="705"/>
        <v>0</v>
      </c>
      <c r="AZ899" s="12">
        <f t="shared" si="706"/>
        <v>0</v>
      </c>
      <c r="BA899" s="11">
        <f t="shared" si="707"/>
        <v>1.9999999999999574E-2</v>
      </c>
      <c r="BB899" s="12"/>
      <c r="BC899" s="11">
        <f t="shared" si="708"/>
        <v>0</v>
      </c>
      <c r="BD899" s="12">
        <f t="shared" si="709"/>
        <v>0</v>
      </c>
      <c r="BE899" s="11">
        <f t="shared" si="710"/>
        <v>0</v>
      </c>
      <c r="BF899" s="12">
        <f t="shared" si="711"/>
        <v>0</v>
      </c>
      <c r="BG899" s="11">
        <f t="shared" si="712"/>
        <v>1.9999999999999574E-2</v>
      </c>
      <c r="BH899" s="12"/>
      <c r="BI899" s="11">
        <f t="shared" si="713"/>
        <v>0</v>
      </c>
      <c r="BJ899" s="12">
        <f t="shared" si="714"/>
        <v>0</v>
      </c>
      <c r="BK899" s="11">
        <f t="shared" si="715"/>
        <v>0</v>
      </c>
      <c r="BL899" s="12">
        <f t="shared" si="716"/>
        <v>0</v>
      </c>
      <c r="BM899" s="11">
        <f t="shared" si="717"/>
        <v>1.9999999999999574E-2</v>
      </c>
      <c r="BN899" s="12"/>
      <c r="BO899" s="11">
        <f t="shared" si="718"/>
        <v>0</v>
      </c>
      <c r="BP899" s="12">
        <f t="shared" si="719"/>
        <v>0</v>
      </c>
      <c r="BQ899" s="11">
        <f t="shared" si="720"/>
        <v>0</v>
      </c>
      <c r="BR899" s="12">
        <f t="shared" si="721"/>
        <v>0</v>
      </c>
      <c r="BS899" s="11">
        <f t="shared" si="722"/>
        <v>1.9999999999999574E-2</v>
      </c>
    </row>
    <row r="900" spans="1:71" x14ac:dyDescent="0.25">
      <c r="A900" s="21">
        <f t="shared" si="723"/>
        <v>17.910416666666375</v>
      </c>
      <c r="B900" s="7" t="s">
        <v>75</v>
      </c>
      <c r="C900" s="9" t="s">
        <v>72</v>
      </c>
      <c r="D900" s="8" t="s">
        <v>73</v>
      </c>
      <c r="E900" s="8"/>
      <c r="F900" s="8" t="s">
        <v>73</v>
      </c>
      <c r="G900" s="8" t="s">
        <v>73</v>
      </c>
      <c r="H900" t="s">
        <v>71</v>
      </c>
      <c r="I900" s="8" t="s">
        <v>73</v>
      </c>
      <c r="J900" s="8" t="s">
        <v>73</v>
      </c>
      <c r="K900" s="8" t="s">
        <v>73</v>
      </c>
      <c r="L900" s="8" t="s">
        <v>73</v>
      </c>
      <c r="M900" s="11">
        <f t="shared" si="673"/>
        <v>0</v>
      </c>
      <c r="N900" s="12">
        <f t="shared" si="687"/>
        <v>0</v>
      </c>
      <c r="O900" s="11">
        <f t="shared" si="674"/>
        <v>17.910416666666375</v>
      </c>
      <c r="P900" s="12">
        <f t="shared" si="688"/>
        <v>1</v>
      </c>
      <c r="Q900" s="11">
        <f t="shared" si="675"/>
        <v>0</v>
      </c>
      <c r="R900" s="12"/>
      <c r="S900" s="11">
        <f t="shared" si="676"/>
        <v>0</v>
      </c>
      <c r="T900" s="12">
        <f t="shared" si="689"/>
        <v>0</v>
      </c>
      <c r="U900" s="11">
        <f t="shared" si="677"/>
        <v>0</v>
      </c>
      <c r="V900" s="12">
        <f t="shared" si="690"/>
        <v>0</v>
      </c>
      <c r="W900" s="11">
        <f t="shared" si="678"/>
        <v>1.9999999999999574E-2</v>
      </c>
      <c r="X900" s="12"/>
      <c r="Y900" s="11">
        <f t="shared" si="679"/>
        <v>0</v>
      </c>
      <c r="Z900" s="12">
        <f t="shared" si="691"/>
        <v>0</v>
      </c>
      <c r="AA900" s="11">
        <f t="shared" si="680"/>
        <v>0</v>
      </c>
      <c r="AB900" s="12">
        <f t="shared" si="692"/>
        <v>0</v>
      </c>
      <c r="AC900" s="11">
        <f t="shared" si="681"/>
        <v>0</v>
      </c>
      <c r="AD900" s="12"/>
      <c r="AE900" s="11">
        <f t="shared" si="682"/>
        <v>0</v>
      </c>
      <c r="AF900" s="12">
        <f t="shared" si="693"/>
        <v>0</v>
      </c>
      <c r="AG900" s="11">
        <f t="shared" si="683"/>
        <v>0</v>
      </c>
      <c r="AH900" s="12">
        <f t="shared" si="694"/>
        <v>0</v>
      </c>
      <c r="AI900" s="11">
        <f t="shared" si="684"/>
        <v>1.9999999999999574E-2</v>
      </c>
      <c r="AJ900" s="12"/>
      <c r="AK900" s="11">
        <f t="shared" si="685"/>
        <v>0</v>
      </c>
      <c r="AL900" s="12">
        <f t="shared" si="695"/>
        <v>0</v>
      </c>
      <c r="AM900" s="11">
        <f t="shared" si="686"/>
        <v>0</v>
      </c>
      <c r="AN900" s="12">
        <f t="shared" si="696"/>
        <v>0</v>
      </c>
      <c r="AO900" s="11">
        <f t="shared" si="697"/>
        <v>1.9999999999999574E-2</v>
      </c>
      <c r="AP900" s="12"/>
      <c r="AQ900" s="11">
        <f t="shared" si="698"/>
        <v>0</v>
      </c>
      <c r="AR900" s="12">
        <f t="shared" si="699"/>
        <v>0</v>
      </c>
      <c r="AS900" s="11">
        <f t="shared" si="700"/>
        <v>0</v>
      </c>
      <c r="AT900" s="12">
        <f t="shared" si="701"/>
        <v>0</v>
      </c>
      <c r="AU900" s="11">
        <f t="shared" si="702"/>
        <v>0</v>
      </c>
      <c r="AV900" s="12"/>
      <c r="AW900" s="11">
        <f t="shared" si="703"/>
        <v>0</v>
      </c>
      <c r="AX900" s="12">
        <f t="shared" si="704"/>
        <v>0</v>
      </c>
      <c r="AY900" s="11">
        <f t="shared" si="705"/>
        <v>0</v>
      </c>
      <c r="AZ900" s="12">
        <f t="shared" si="706"/>
        <v>0</v>
      </c>
      <c r="BA900" s="11">
        <f t="shared" si="707"/>
        <v>1.9999999999999574E-2</v>
      </c>
      <c r="BB900" s="12"/>
      <c r="BC900" s="11">
        <f t="shared" si="708"/>
        <v>0</v>
      </c>
      <c r="BD900" s="12">
        <f t="shared" si="709"/>
        <v>0</v>
      </c>
      <c r="BE900" s="11">
        <f t="shared" si="710"/>
        <v>0</v>
      </c>
      <c r="BF900" s="12">
        <f t="shared" si="711"/>
        <v>0</v>
      </c>
      <c r="BG900" s="11">
        <f t="shared" si="712"/>
        <v>1.9999999999999574E-2</v>
      </c>
      <c r="BH900" s="12"/>
      <c r="BI900" s="11">
        <f t="shared" si="713"/>
        <v>0</v>
      </c>
      <c r="BJ900" s="12">
        <f t="shared" si="714"/>
        <v>0</v>
      </c>
      <c r="BK900" s="11">
        <f t="shared" si="715"/>
        <v>0</v>
      </c>
      <c r="BL900" s="12">
        <f t="shared" si="716"/>
        <v>0</v>
      </c>
      <c r="BM900" s="11">
        <f t="shared" si="717"/>
        <v>1.9999999999999574E-2</v>
      </c>
      <c r="BN900" s="12"/>
      <c r="BO900" s="11">
        <f t="shared" si="718"/>
        <v>0</v>
      </c>
      <c r="BP900" s="12">
        <f t="shared" si="719"/>
        <v>0</v>
      </c>
      <c r="BQ900" s="11">
        <f t="shared" si="720"/>
        <v>0</v>
      </c>
      <c r="BR900" s="12">
        <f t="shared" si="721"/>
        <v>0</v>
      </c>
      <c r="BS900" s="11">
        <f t="shared" si="722"/>
        <v>1.9999999999999574E-2</v>
      </c>
    </row>
    <row r="901" spans="1:71" x14ac:dyDescent="0.25">
      <c r="A901" s="21">
        <f t="shared" si="723"/>
        <v>17.930416666666375</v>
      </c>
      <c r="B901" s="7"/>
      <c r="C901" s="8"/>
      <c r="D901" s="8" t="s">
        <v>73</v>
      </c>
      <c r="E901" s="8"/>
      <c r="F901" s="8" t="s">
        <v>73</v>
      </c>
      <c r="G901" s="8" t="s">
        <v>73</v>
      </c>
      <c r="H901" t="s">
        <v>71</v>
      </c>
      <c r="I901" s="8" t="s">
        <v>73</v>
      </c>
      <c r="J901" s="8" t="s">
        <v>73</v>
      </c>
      <c r="K901" s="8" t="s">
        <v>73</v>
      </c>
      <c r="L901" s="8" t="s">
        <v>73</v>
      </c>
      <c r="M901" s="11">
        <f t="shared" ref="M901:M964" si="724">IF(B901="Line 1 Fails",A901,0)</f>
        <v>0</v>
      </c>
      <c r="N901" s="12">
        <f t="shared" si="687"/>
        <v>0</v>
      </c>
      <c r="O901" s="11">
        <f t="shared" ref="O901:O964" si="725">IF(B901="Line 1 repd.",A901,0)</f>
        <v>0</v>
      </c>
      <c r="P901" s="12">
        <f t="shared" si="688"/>
        <v>0</v>
      </c>
      <c r="Q901" s="11">
        <f t="shared" ref="Q901:Q964" si="726">IF(C901="Dn(waiting)",A902-A901,0)</f>
        <v>0</v>
      </c>
      <c r="R901" s="12"/>
      <c r="S901" s="11">
        <f t="shared" ref="S901:S964" si="727">IF(B901="Line 2 Fails",A901,0)</f>
        <v>0</v>
      </c>
      <c r="T901" s="12">
        <f t="shared" si="689"/>
        <v>0</v>
      </c>
      <c r="U901" s="11">
        <f t="shared" ref="U901:U964" si="728">IF(B901="Line 2 repd.",A901,0)</f>
        <v>0</v>
      </c>
      <c r="V901" s="12">
        <f t="shared" si="690"/>
        <v>0</v>
      </c>
      <c r="W901" s="11">
        <f t="shared" ref="W901:W964" si="729">IF(D901="Dn(waiting)",A902-A901,0)</f>
        <v>1.9999999999999574E-2</v>
      </c>
      <c r="X901" s="12"/>
      <c r="Y901" s="11">
        <f t="shared" ref="Y901:Y964" si="730">IF(B901="Line 3 Fails",A901,0)</f>
        <v>0</v>
      </c>
      <c r="Z901" s="12">
        <f t="shared" si="691"/>
        <v>0</v>
      </c>
      <c r="AA901" s="11">
        <f t="shared" ref="AA901:AA964" si="731">IF(B901="Line 3 repd.",A901,0)</f>
        <v>0</v>
      </c>
      <c r="AB901" s="12">
        <f t="shared" si="692"/>
        <v>0</v>
      </c>
      <c r="AC901" s="11">
        <f t="shared" ref="AC901:AC964" si="732">IF(E901="Dn(waiting)",A902-A901,0)</f>
        <v>0</v>
      </c>
      <c r="AD901" s="12"/>
      <c r="AE901" s="11">
        <f t="shared" ref="AE901:AE964" si="733">IF(B901="Line 4 Fails",A901,0)</f>
        <v>0</v>
      </c>
      <c r="AF901" s="12">
        <f t="shared" si="693"/>
        <v>0</v>
      </c>
      <c r="AG901" s="11">
        <f t="shared" ref="AG901:AG964" si="734">IF(B901="Line 4 repd.",A901,0)</f>
        <v>0</v>
      </c>
      <c r="AH901" s="12">
        <f t="shared" si="694"/>
        <v>0</v>
      </c>
      <c r="AI901" s="11">
        <f t="shared" ref="AI901:AI964" si="735">IF(F901="Dn(waiting)",A902-A901,0)</f>
        <v>1.9999999999999574E-2</v>
      </c>
      <c r="AJ901" s="12"/>
      <c r="AK901" s="11">
        <f t="shared" ref="AK901:AK964" si="736">IF(B901="Line 5 Fails",A901,0)</f>
        <v>0</v>
      </c>
      <c r="AL901" s="12">
        <f t="shared" si="695"/>
        <v>0</v>
      </c>
      <c r="AM901" s="11">
        <f t="shared" ref="AM901:AM964" si="737">IF(B901="Line 5 repd.",A901,0)</f>
        <v>0</v>
      </c>
      <c r="AN901" s="12">
        <f t="shared" si="696"/>
        <v>0</v>
      </c>
      <c r="AO901" s="11">
        <f t="shared" si="697"/>
        <v>1.9999999999999574E-2</v>
      </c>
      <c r="AP901" s="12"/>
      <c r="AQ901" s="11">
        <f t="shared" si="698"/>
        <v>0</v>
      </c>
      <c r="AR901" s="12">
        <f t="shared" si="699"/>
        <v>0</v>
      </c>
      <c r="AS901" s="11">
        <f t="shared" si="700"/>
        <v>0</v>
      </c>
      <c r="AT901" s="12">
        <f t="shared" si="701"/>
        <v>0</v>
      </c>
      <c r="AU901" s="11">
        <f t="shared" si="702"/>
        <v>0</v>
      </c>
      <c r="AV901" s="12"/>
      <c r="AW901" s="11">
        <f t="shared" si="703"/>
        <v>0</v>
      </c>
      <c r="AX901" s="12">
        <f t="shared" si="704"/>
        <v>0</v>
      </c>
      <c r="AY901" s="11">
        <f t="shared" si="705"/>
        <v>0</v>
      </c>
      <c r="AZ901" s="12">
        <f t="shared" si="706"/>
        <v>0</v>
      </c>
      <c r="BA901" s="11">
        <f t="shared" si="707"/>
        <v>1.9999999999999574E-2</v>
      </c>
      <c r="BB901" s="12"/>
      <c r="BC901" s="11">
        <f t="shared" si="708"/>
        <v>0</v>
      </c>
      <c r="BD901" s="12">
        <f t="shared" si="709"/>
        <v>0</v>
      </c>
      <c r="BE901" s="11">
        <f t="shared" si="710"/>
        <v>0</v>
      </c>
      <c r="BF901" s="12">
        <f t="shared" si="711"/>
        <v>0</v>
      </c>
      <c r="BG901" s="11">
        <f t="shared" si="712"/>
        <v>1.9999999999999574E-2</v>
      </c>
      <c r="BH901" s="12"/>
      <c r="BI901" s="11">
        <f t="shared" si="713"/>
        <v>0</v>
      </c>
      <c r="BJ901" s="12">
        <f t="shared" si="714"/>
        <v>0</v>
      </c>
      <c r="BK901" s="11">
        <f t="shared" si="715"/>
        <v>0</v>
      </c>
      <c r="BL901" s="12">
        <f t="shared" si="716"/>
        <v>0</v>
      </c>
      <c r="BM901" s="11">
        <f t="shared" si="717"/>
        <v>1.9999999999999574E-2</v>
      </c>
      <c r="BN901" s="12"/>
      <c r="BO901" s="11">
        <f t="shared" si="718"/>
        <v>0</v>
      </c>
      <c r="BP901" s="12">
        <f t="shared" si="719"/>
        <v>0</v>
      </c>
      <c r="BQ901" s="11">
        <f t="shared" si="720"/>
        <v>0</v>
      </c>
      <c r="BR901" s="12">
        <f t="shared" si="721"/>
        <v>0</v>
      </c>
      <c r="BS901" s="11">
        <f t="shared" si="722"/>
        <v>1.9999999999999574E-2</v>
      </c>
    </row>
    <row r="902" spans="1:71" x14ac:dyDescent="0.25">
      <c r="A902" s="21">
        <f t="shared" si="723"/>
        <v>17.950416666666374</v>
      </c>
      <c r="B902" s="7"/>
      <c r="C902" s="8"/>
      <c r="D902" s="8" t="s">
        <v>73</v>
      </c>
      <c r="E902" s="8"/>
      <c r="F902" s="8" t="s">
        <v>73</v>
      </c>
      <c r="G902" s="8" t="s">
        <v>73</v>
      </c>
      <c r="H902" t="s">
        <v>71</v>
      </c>
      <c r="I902" s="8" t="s">
        <v>73</v>
      </c>
      <c r="J902" s="8" t="s">
        <v>73</v>
      </c>
      <c r="K902" s="8" t="s">
        <v>73</v>
      </c>
      <c r="L902" s="8" t="s">
        <v>73</v>
      </c>
      <c r="M902" s="11">
        <f t="shared" si="724"/>
        <v>0</v>
      </c>
      <c r="N902" s="12">
        <f t="shared" ref="N902:N965" si="738">IF(M902&gt;0,1,0)</f>
        <v>0</v>
      </c>
      <c r="O902" s="11">
        <f t="shared" si="725"/>
        <v>0</v>
      </c>
      <c r="P902" s="12">
        <f t="shared" ref="P902:P965" si="739">IF(O902&gt;0,1,0)</f>
        <v>0</v>
      </c>
      <c r="Q902" s="11">
        <f t="shared" si="726"/>
        <v>0</v>
      </c>
      <c r="R902" s="12"/>
      <c r="S902" s="11">
        <f t="shared" si="727"/>
        <v>0</v>
      </c>
      <c r="T902" s="12">
        <f t="shared" ref="T902:T965" si="740">IF(S902&gt;0,1,0)</f>
        <v>0</v>
      </c>
      <c r="U902" s="11">
        <f t="shared" si="728"/>
        <v>0</v>
      </c>
      <c r="V902" s="12">
        <f t="shared" ref="V902:V965" si="741">IF(U902&gt;0,1,0)</f>
        <v>0</v>
      </c>
      <c r="W902" s="11">
        <f t="shared" si="729"/>
        <v>1.9999999999999574E-2</v>
      </c>
      <c r="X902" s="12"/>
      <c r="Y902" s="11">
        <f t="shared" si="730"/>
        <v>0</v>
      </c>
      <c r="Z902" s="12">
        <f t="shared" ref="Z902:Z965" si="742">IF(Y902&gt;0,1,0)</f>
        <v>0</v>
      </c>
      <c r="AA902" s="11">
        <f t="shared" si="731"/>
        <v>0</v>
      </c>
      <c r="AB902" s="12">
        <f t="shared" ref="AB902:AB965" si="743">IF(AA902&gt;0,1,0)</f>
        <v>0</v>
      </c>
      <c r="AC902" s="11">
        <f t="shared" si="732"/>
        <v>0</v>
      </c>
      <c r="AD902" s="12"/>
      <c r="AE902" s="11">
        <f t="shared" si="733"/>
        <v>0</v>
      </c>
      <c r="AF902" s="12">
        <f t="shared" ref="AF902:AF965" si="744">IF(AE902&gt;0,1,0)</f>
        <v>0</v>
      </c>
      <c r="AG902" s="11">
        <f t="shared" si="734"/>
        <v>0</v>
      </c>
      <c r="AH902" s="12">
        <f t="shared" ref="AH902:AH965" si="745">IF(AG902&gt;0,1,0)</f>
        <v>0</v>
      </c>
      <c r="AI902" s="11">
        <f t="shared" si="735"/>
        <v>1.9999999999999574E-2</v>
      </c>
      <c r="AJ902" s="12"/>
      <c r="AK902" s="11">
        <f t="shared" si="736"/>
        <v>0</v>
      </c>
      <c r="AL902" s="12">
        <f t="shared" ref="AL902:AL965" si="746">IF(AK902&gt;0,1,0)</f>
        <v>0</v>
      </c>
      <c r="AM902" s="11">
        <f t="shared" si="737"/>
        <v>0</v>
      </c>
      <c r="AN902" s="12">
        <f t="shared" ref="AN902:AN965" si="747">IF(AM902&gt;0,1,0)</f>
        <v>0</v>
      </c>
      <c r="AO902" s="11">
        <f t="shared" ref="AO902:AO965" si="748">IF(G902="Dn(waiting)",A903-A902,0)</f>
        <v>1.9999999999999574E-2</v>
      </c>
      <c r="AP902" s="12"/>
      <c r="AQ902" s="11">
        <f t="shared" ref="AQ902:AQ965" si="749">IF(B902="Line 6 Fails",A902,0)</f>
        <v>0</v>
      </c>
      <c r="AR902" s="12">
        <f t="shared" ref="AR902:AR965" si="750">IF(AQ902&gt;0,1,0)</f>
        <v>0</v>
      </c>
      <c r="AS902" s="11">
        <f t="shared" ref="AS902:AS965" si="751">IF(B902="Line 6 repd.",A902,0)</f>
        <v>0</v>
      </c>
      <c r="AT902" s="12">
        <f t="shared" ref="AT902:AT965" si="752">IF(AS902&gt;0,1,0)</f>
        <v>0</v>
      </c>
      <c r="AU902" s="11">
        <f t="shared" ref="AU902:AU965" si="753">IF(H902="Dn(waiting)",A903-A902,0)</f>
        <v>0</v>
      </c>
      <c r="AV902" s="12"/>
      <c r="AW902" s="11">
        <f t="shared" ref="AW902:AW965" si="754">IF(B902="Line 7 Fails",A902,0)</f>
        <v>0</v>
      </c>
      <c r="AX902" s="12">
        <f t="shared" ref="AX902:AX965" si="755">IF(AW902&gt;0,1,0)</f>
        <v>0</v>
      </c>
      <c r="AY902" s="11">
        <f t="shared" ref="AY902:AY965" si="756">IF(B902="Line 7 repd.",A902,0)</f>
        <v>0</v>
      </c>
      <c r="AZ902" s="12">
        <f t="shared" ref="AZ902:AZ965" si="757">IF(AY902&gt;0,1,0)</f>
        <v>0</v>
      </c>
      <c r="BA902" s="11">
        <f t="shared" ref="BA902:BA965" si="758">IF(L902="Dn(waiting)",A903-A902,0)</f>
        <v>1.9999999999999574E-2</v>
      </c>
      <c r="BB902" s="12"/>
      <c r="BC902" s="11">
        <f t="shared" ref="BC902:BC965" si="759">IF(B902="Line 8 Fails",A902,0)</f>
        <v>0</v>
      </c>
      <c r="BD902" s="12">
        <f t="shared" ref="BD902:BD965" si="760">IF(BC902&gt;0,1,0)</f>
        <v>0</v>
      </c>
      <c r="BE902" s="11">
        <f t="shared" ref="BE902:BE965" si="761">IF(B902="Line 8 repd.",A902,0)</f>
        <v>0</v>
      </c>
      <c r="BF902" s="12">
        <f t="shared" ref="BF902:BF965" si="762">IF(BE902&gt;0,1,0)</f>
        <v>0</v>
      </c>
      <c r="BG902" s="11">
        <f t="shared" ref="BG902:BG965" si="763">IF(J902="Dn(waiting)",A903-A902,0)</f>
        <v>1.9999999999999574E-2</v>
      </c>
      <c r="BH902" s="12"/>
      <c r="BI902" s="11">
        <f t="shared" ref="BI902:BI965" si="764">IF(B902="Line 9 Fails",A902,0)</f>
        <v>0</v>
      </c>
      <c r="BJ902" s="12">
        <f t="shared" ref="BJ902:BJ965" si="765">IF(BI902&gt;0,1,0)</f>
        <v>0</v>
      </c>
      <c r="BK902" s="11">
        <f t="shared" ref="BK902:BK965" si="766">IF(B902="Line 9 repd.",A902,0)</f>
        <v>0</v>
      </c>
      <c r="BL902" s="12">
        <f t="shared" ref="BL902:BL965" si="767">IF(BK902&gt;0,1,0)</f>
        <v>0</v>
      </c>
      <c r="BM902" s="11">
        <f t="shared" ref="BM902:BM965" si="768">IF(K902="Dn(waiting)",A903-A902,0)</f>
        <v>1.9999999999999574E-2</v>
      </c>
      <c r="BN902" s="12"/>
      <c r="BO902" s="11">
        <f t="shared" ref="BO902:BO965" si="769">IF(B902="Line 10 Fails",A902,0)</f>
        <v>0</v>
      </c>
      <c r="BP902" s="12">
        <f t="shared" ref="BP902:BP965" si="770">IF(BO902&gt;0,1,0)</f>
        <v>0</v>
      </c>
      <c r="BQ902" s="11">
        <f t="shared" ref="BQ902:BQ965" si="771">IF(B902="Line 10 repd.",A902,0)</f>
        <v>0</v>
      </c>
      <c r="BR902" s="12">
        <f t="shared" ref="BR902:BR965" si="772">IF(BQ902&gt;0,1,0)</f>
        <v>0</v>
      </c>
      <c r="BS902" s="11">
        <f t="shared" ref="BS902:BS965" si="773">IF(L902="Dn(waiting)",A903-A902,0)</f>
        <v>1.9999999999999574E-2</v>
      </c>
    </row>
    <row r="903" spans="1:71" x14ac:dyDescent="0.25">
      <c r="A903" s="21">
        <f t="shared" ref="A903:A966" si="774">A902+0.02</f>
        <v>17.970416666666374</v>
      </c>
      <c r="B903" s="7"/>
      <c r="C903" s="8"/>
      <c r="D903" s="8" t="s">
        <v>73</v>
      </c>
      <c r="E903" s="8"/>
      <c r="F903" s="8" t="s">
        <v>73</v>
      </c>
      <c r="G903" s="8" t="s">
        <v>73</v>
      </c>
      <c r="H903" t="s">
        <v>71</v>
      </c>
      <c r="I903" s="8" t="s">
        <v>73</v>
      </c>
      <c r="J903" s="8" t="s">
        <v>73</v>
      </c>
      <c r="K903" s="8" t="s">
        <v>73</v>
      </c>
      <c r="L903" s="8" t="s">
        <v>73</v>
      </c>
      <c r="M903" s="11">
        <f t="shared" si="724"/>
        <v>0</v>
      </c>
      <c r="N903" s="12">
        <f t="shared" si="738"/>
        <v>0</v>
      </c>
      <c r="O903" s="11">
        <f t="shared" si="725"/>
        <v>0</v>
      </c>
      <c r="P903" s="12">
        <f t="shared" si="739"/>
        <v>0</v>
      </c>
      <c r="Q903" s="11">
        <f t="shared" si="726"/>
        <v>0</v>
      </c>
      <c r="R903" s="12"/>
      <c r="S903" s="11">
        <f t="shared" si="727"/>
        <v>0</v>
      </c>
      <c r="T903" s="12">
        <f t="shared" si="740"/>
        <v>0</v>
      </c>
      <c r="U903" s="11">
        <f t="shared" si="728"/>
        <v>0</v>
      </c>
      <c r="V903" s="12">
        <f t="shared" si="741"/>
        <v>0</v>
      </c>
      <c r="W903" s="11">
        <f t="shared" si="729"/>
        <v>1.9999999999999574E-2</v>
      </c>
      <c r="X903" s="12"/>
      <c r="Y903" s="11">
        <f t="shared" si="730"/>
        <v>0</v>
      </c>
      <c r="Z903" s="12">
        <f t="shared" si="742"/>
        <v>0</v>
      </c>
      <c r="AA903" s="11">
        <f t="shared" si="731"/>
        <v>0</v>
      </c>
      <c r="AB903" s="12">
        <f t="shared" si="743"/>
        <v>0</v>
      </c>
      <c r="AC903" s="11">
        <f t="shared" si="732"/>
        <v>0</v>
      </c>
      <c r="AD903" s="12"/>
      <c r="AE903" s="11">
        <f t="shared" si="733"/>
        <v>0</v>
      </c>
      <c r="AF903" s="12">
        <f t="shared" si="744"/>
        <v>0</v>
      </c>
      <c r="AG903" s="11">
        <f t="shared" si="734"/>
        <v>0</v>
      </c>
      <c r="AH903" s="12">
        <f t="shared" si="745"/>
        <v>0</v>
      </c>
      <c r="AI903" s="11">
        <f t="shared" si="735"/>
        <v>1.9999999999999574E-2</v>
      </c>
      <c r="AJ903" s="12"/>
      <c r="AK903" s="11">
        <f t="shared" si="736"/>
        <v>0</v>
      </c>
      <c r="AL903" s="12">
        <f t="shared" si="746"/>
        <v>0</v>
      </c>
      <c r="AM903" s="11">
        <f t="shared" si="737"/>
        <v>0</v>
      </c>
      <c r="AN903" s="12">
        <f t="shared" si="747"/>
        <v>0</v>
      </c>
      <c r="AO903" s="11">
        <f t="shared" si="748"/>
        <v>1.9999999999999574E-2</v>
      </c>
      <c r="AP903" s="12"/>
      <c r="AQ903" s="11">
        <f t="shared" si="749"/>
        <v>0</v>
      </c>
      <c r="AR903" s="12">
        <f t="shared" si="750"/>
        <v>0</v>
      </c>
      <c r="AS903" s="11">
        <f t="shared" si="751"/>
        <v>0</v>
      </c>
      <c r="AT903" s="12">
        <f t="shared" si="752"/>
        <v>0</v>
      </c>
      <c r="AU903" s="11">
        <f t="shared" si="753"/>
        <v>0</v>
      </c>
      <c r="AV903" s="12"/>
      <c r="AW903" s="11">
        <f t="shared" si="754"/>
        <v>0</v>
      </c>
      <c r="AX903" s="12">
        <f t="shared" si="755"/>
        <v>0</v>
      </c>
      <c r="AY903" s="11">
        <f t="shared" si="756"/>
        <v>0</v>
      </c>
      <c r="AZ903" s="12">
        <f t="shared" si="757"/>
        <v>0</v>
      </c>
      <c r="BA903" s="11">
        <f t="shared" si="758"/>
        <v>1.9999999999999574E-2</v>
      </c>
      <c r="BB903" s="12"/>
      <c r="BC903" s="11">
        <f t="shared" si="759"/>
        <v>0</v>
      </c>
      <c r="BD903" s="12">
        <f t="shared" si="760"/>
        <v>0</v>
      </c>
      <c r="BE903" s="11">
        <f t="shared" si="761"/>
        <v>0</v>
      </c>
      <c r="BF903" s="12">
        <f t="shared" si="762"/>
        <v>0</v>
      </c>
      <c r="BG903" s="11">
        <f t="shared" si="763"/>
        <v>1.9999999999999574E-2</v>
      </c>
      <c r="BH903" s="12"/>
      <c r="BI903" s="11">
        <f t="shared" si="764"/>
        <v>0</v>
      </c>
      <c r="BJ903" s="12">
        <f t="shared" si="765"/>
        <v>0</v>
      </c>
      <c r="BK903" s="11">
        <f t="shared" si="766"/>
        <v>0</v>
      </c>
      <c r="BL903" s="12">
        <f t="shared" si="767"/>
        <v>0</v>
      </c>
      <c r="BM903" s="11">
        <f t="shared" si="768"/>
        <v>1.9999999999999574E-2</v>
      </c>
      <c r="BN903" s="12"/>
      <c r="BO903" s="11">
        <f t="shared" si="769"/>
        <v>0</v>
      </c>
      <c r="BP903" s="12">
        <f t="shared" si="770"/>
        <v>0</v>
      </c>
      <c r="BQ903" s="11">
        <f t="shared" si="771"/>
        <v>0</v>
      </c>
      <c r="BR903" s="12">
        <f t="shared" si="772"/>
        <v>0</v>
      </c>
      <c r="BS903" s="11">
        <f t="shared" si="773"/>
        <v>1.9999999999999574E-2</v>
      </c>
    </row>
    <row r="904" spans="1:71" x14ac:dyDescent="0.25">
      <c r="A904" s="21">
        <f t="shared" si="774"/>
        <v>17.990416666666373</v>
      </c>
      <c r="B904" s="7" t="s">
        <v>89</v>
      </c>
      <c r="D904" s="8" t="s">
        <v>73</v>
      </c>
      <c r="E904" s="8"/>
      <c r="F904" s="8" t="s">
        <v>73</v>
      </c>
      <c r="G904" s="8" t="s">
        <v>73</v>
      </c>
      <c r="H904" s="9" t="s">
        <v>72</v>
      </c>
      <c r="I904" t="s">
        <v>71</v>
      </c>
      <c r="J904" s="8" t="s">
        <v>73</v>
      </c>
      <c r="K904" s="8" t="s">
        <v>73</v>
      </c>
      <c r="L904" s="8" t="s">
        <v>73</v>
      </c>
      <c r="M904" s="11">
        <f t="shared" si="724"/>
        <v>0</v>
      </c>
      <c r="N904" s="12">
        <f t="shared" si="738"/>
        <v>0</v>
      </c>
      <c r="O904" s="11">
        <f t="shared" si="725"/>
        <v>0</v>
      </c>
      <c r="P904" s="12">
        <f t="shared" si="739"/>
        <v>0</v>
      </c>
      <c r="Q904" s="11">
        <f t="shared" si="726"/>
        <v>0</v>
      </c>
      <c r="R904" s="12"/>
      <c r="S904" s="11">
        <f t="shared" si="727"/>
        <v>0</v>
      </c>
      <c r="T904" s="12">
        <f t="shared" si="740"/>
        <v>0</v>
      </c>
      <c r="U904" s="11">
        <f t="shared" si="728"/>
        <v>0</v>
      </c>
      <c r="V904" s="12">
        <f t="shared" si="741"/>
        <v>0</v>
      </c>
      <c r="W904" s="11">
        <f t="shared" si="729"/>
        <v>1.9999999999999574E-2</v>
      </c>
      <c r="X904" s="12"/>
      <c r="Y904" s="11">
        <f t="shared" si="730"/>
        <v>0</v>
      </c>
      <c r="Z904" s="12">
        <f t="shared" si="742"/>
        <v>0</v>
      </c>
      <c r="AA904" s="11">
        <f t="shared" si="731"/>
        <v>0</v>
      </c>
      <c r="AB904" s="12">
        <f t="shared" si="743"/>
        <v>0</v>
      </c>
      <c r="AC904" s="11">
        <f t="shared" si="732"/>
        <v>0</v>
      </c>
      <c r="AD904" s="12"/>
      <c r="AE904" s="11">
        <f t="shared" si="733"/>
        <v>0</v>
      </c>
      <c r="AF904" s="12">
        <f t="shared" si="744"/>
        <v>0</v>
      </c>
      <c r="AG904" s="11">
        <f t="shared" si="734"/>
        <v>0</v>
      </c>
      <c r="AH904" s="12">
        <f t="shared" si="745"/>
        <v>0</v>
      </c>
      <c r="AI904" s="11">
        <f t="shared" si="735"/>
        <v>1.9999999999999574E-2</v>
      </c>
      <c r="AJ904" s="12"/>
      <c r="AK904" s="11">
        <f t="shared" si="736"/>
        <v>0</v>
      </c>
      <c r="AL904" s="12">
        <f t="shared" si="746"/>
        <v>0</v>
      </c>
      <c r="AM904" s="11">
        <f t="shared" si="737"/>
        <v>0</v>
      </c>
      <c r="AN904" s="12">
        <f t="shared" si="747"/>
        <v>0</v>
      </c>
      <c r="AO904" s="11">
        <f t="shared" si="748"/>
        <v>1.9999999999999574E-2</v>
      </c>
      <c r="AP904" s="12"/>
      <c r="AQ904" s="11">
        <f t="shared" si="749"/>
        <v>0</v>
      </c>
      <c r="AR904" s="12">
        <f t="shared" si="750"/>
        <v>0</v>
      </c>
      <c r="AS904" s="11">
        <f t="shared" si="751"/>
        <v>17.990416666666373</v>
      </c>
      <c r="AT904" s="12">
        <f t="shared" si="752"/>
        <v>1</v>
      </c>
      <c r="AU904" s="11">
        <f t="shared" si="753"/>
        <v>0</v>
      </c>
      <c r="AV904" s="12"/>
      <c r="AW904" s="11">
        <f t="shared" si="754"/>
        <v>0</v>
      </c>
      <c r="AX904" s="12">
        <f t="shared" si="755"/>
        <v>0</v>
      </c>
      <c r="AY904" s="11">
        <f t="shared" si="756"/>
        <v>0</v>
      </c>
      <c r="AZ904" s="12">
        <f t="shared" si="757"/>
        <v>0</v>
      </c>
      <c r="BA904" s="11">
        <f t="shared" si="758"/>
        <v>1.9999999999999574E-2</v>
      </c>
      <c r="BB904" s="12"/>
      <c r="BC904" s="11">
        <f t="shared" si="759"/>
        <v>0</v>
      </c>
      <c r="BD904" s="12">
        <f t="shared" si="760"/>
        <v>0</v>
      </c>
      <c r="BE904" s="11">
        <f t="shared" si="761"/>
        <v>0</v>
      </c>
      <c r="BF904" s="12">
        <f t="shared" si="762"/>
        <v>0</v>
      </c>
      <c r="BG904" s="11">
        <f t="shared" si="763"/>
        <v>1.9999999999999574E-2</v>
      </c>
      <c r="BH904" s="12"/>
      <c r="BI904" s="11">
        <f t="shared" si="764"/>
        <v>0</v>
      </c>
      <c r="BJ904" s="12">
        <f t="shared" si="765"/>
        <v>0</v>
      </c>
      <c r="BK904" s="11">
        <f t="shared" si="766"/>
        <v>0</v>
      </c>
      <c r="BL904" s="12">
        <f t="shared" si="767"/>
        <v>0</v>
      </c>
      <c r="BM904" s="11">
        <f t="shared" si="768"/>
        <v>1.9999999999999574E-2</v>
      </c>
      <c r="BN904" s="12"/>
      <c r="BO904" s="11">
        <f t="shared" si="769"/>
        <v>0</v>
      </c>
      <c r="BP904" s="12">
        <f t="shared" si="770"/>
        <v>0</v>
      </c>
      <c r="BQ904" s="11">
        <f t="shared" si="771"/>
        <v>0</v>
      </c>
      <c r="BR904" s="12">
        <f t="shared" si="772"/>
        <v>0</v>
      </c>
      <c r="BS904" s="11">
        <f t="shared" si="773"/>
        <v>1.9999999999999574E-2</v>
      </c>
    </row>
    <row r="905" spans="1:71" x14ac:dyDescent="0.25">
      <c r="A905" s="21">
        <f t="shared" si="774"/>
        <v>18.010416666666373</v>
      </c>
      <c r="B905" s="7"/>
      <c r="D905" s="8" t="s">
        <v>73</v>
      </c>
      <c r="E905" s="8"/>
      <c r="F905" s="8" t="s">
        <v>73</v>
      </c>
      <c r="G905" s="8" t="s">
        <v>73</v>
      </c>
      <c r="H905" s="8"/>
      <c r="I905" t="s">
        <v>71</v>
      </c>
      <c r="J905" s="8" t="s">
        <v>73</v>
      </c>
      <c r="K905" s="8" t="s">
        <v>73</v>
      </c>
      <c r="L905" s="8" t="s">
        <v>73</v>
      </c>
      <c r="M905" s="11">
        <f t="shared" si="724"/>
        <v>0</v>
      </c>
      <c r="N905" s="12">
        <f t="shared" si="738"/>
        <v>0</v>
      </c>
      <c r="O905" s="11">
        <f t="shared" si="725"/>
        <v>0</v>
      </c>
      <c r="P905" s="12">
        <f t="shared" si="739"/>
        <v>0</v>
      </c>
      <c r="Q905" s="11">
        <f t="shared" si="726"/>
        <v>0</v>
      </c>
      <c r="R905" s="12"/>
      <c r="S905" s="11">
        <f t="shared" si="727"/>
        <v>0</v>
      </c>
      <c r="T905" s="12">
        <f t="shared" si="740"/>
        <v>0</v>
      </c>
      <c r="U905" s="11">
        <f t="shared" si="728"/>
        <v>0</v>
      </c>
      <c r="V905" s="12">
        <f t="shared" si="741"/>
        <v>0</v>
      </c>
      <c r="W905" s="11">
        <f t="shared" si="729"/>
        <v>1.9999999999999574E-2</v>
      </c>
      <c r="X905" s="12"/>
      <c r="Y905" s="11">
        <f t="shared" si="730"/>
        <v>0</v>
      </c>
      <c r="Z905" s="12">
        <f t="shared" si="742"/>
        <v>0</v>
      </c>
      <c r="AA905" s="11">
        <f t="shared" si="731"/>
        <v>0</v>
      </c>
      <c r="AB905" s="12">
        <f t="shared" si="743"/>
        <v>0</v>
      </c>
      <c r="AC905" s="11">
        <f t="shared" si="732"/>
        <v>0</v>
      </c>
      <c r="AD905" s="12"/>
      <c r="AE905" s="11">
        <f t="shared" si="733"/>
        <v>0</v>
      </c>
      <c r="AF905" s="12">
        <f t="shared" si="744"/>
        <v>0</v>
      </c>
      <c r="AG905" s="11">
        <f t="shared" si="734"/>
        <v>0</v>
      </c>
      <c r="AH905" s="12">
        <f t="shared" si="745"/>
        <v>0</v>
      </c>
      <c r="AI905" s="11">
        <f t="shared" si="735"/>
        <v>1.9999999999999574E-2</v>
      </c>
      <c r="AJ905" s="12"/>
      <c r="AK905" s="11">
        <f t="shared" si="736"/>
        <v>0</v>
      </c>
      <c r="AL905" s="12">
        <f t="shared" si="746"/>
        <v>0</v>
      </c>
      <c r="AM905" s="11">
        <f t="shared" si="737"/>
        <v>0</v>
      </c>
      <c r="AN905" s="12">
        <f t="shared" si="747"/>
        <v>0</v>
      </c>
      <c r="AO905" s="11">
        <f t="shared" si="748"/>
        <v>1.9999999999999574E-2</v>
      </c>
      <c r="AP905" s="12"/>
      <c r="AQ905" s="11">
        <f t="shared" si="749"/>
        <v>0</v>
      </c>
      <c r="AR905" s="12">
        <f t="shared" si="750"/>
        <v>0</v>
      </c>
      <c r="AS905" s="11">
        <f t="shared" si="751"/>
        <v>0</v>
      </c>
      <c r="AT905" s="12">
        <f t="shared" si="752"/>
        <v>0</v>
      </c>
      <c r="AU905" s="11">
        <f t="shared" si="753"/>
        <v>0</v>
      </c>
      <c r="AV905" s="12"/>
      <c r="AW905" s="11">
        <f t="shared" si="754"/>
        <v>0</v>
      </c>
      <c r="AX905" s="12">
        <f t="shared" si="755"/>
        <v>0</v>
      </c>
      <c r="AY905" s="11">
        <f t="shared" si="756"/>
        <v>0</v>
      </c>
      <c r="AZ905" s="12">
        <f t="shared" si="757"/>
        <v>0</v>
      </c>
      <c r="BA905" s="11">
        <f t="shared" si="758"/>
        <v>1.9999999999999574E-2</v>
      </c>
      <c r="BB905" s="12"/>
      <c r="BC905" s="11">
        <f t="shared" si="759"/>
        <v>0</v>
      </c>
      <c r="BD905" s="12">
        <f t="shared" si="760"/>
        <v>0</v>
      </c>
      <c r="BE905" s="11">
        <f t="shared" si="761"/>
        <v>0</v>
      </c>
      <c r="BF905" s="12">
        <f t="shared" si="762"/>
        <v>0</v>
      </c>
      <c r="BG905" s="11">
        <f t="shared" si="763"/>
        <v>1.9999999999999574E-2</v>
      </c>
      <c r="BH905" s="12"/>
      <c r="BI905" s="11">
        <f t="shared" si="764"/>
        <v>0</v>
      </c>
      <c r="BJ905" s="12">
        <f t="shared" si="765"/>
        <v>0</v>
      </c>
      <c r="BK905" s="11">
        <f t="shared" si="766"/>
        <v>0</v>
      </c>
      <c r="BL905" s="12">
        <f t="shared" si="767"/>
        <v>0</v>
      </c>
      <c r="BM905" s="11">
        <f t="shared" si="768"/>
        <v>1.9999999999999574E-2</v>
      </c>
      <c r="BN905" s="12"/>
      <c r="BO905" s="11">
        <f t="shared" si="769"/>
        <v>0</v>
      </c>
      <c r="BP905" s="12">
        <f t="shared" si="770"/>
        <v>0</v>
      </c>
      <c r="BQ905" s="11">
        <f t="shared" si="771"/>
        <v>0</v>
      </c>
      <c r="BR905" s="12">
        <f t="shared" si="772"/>
        <v>0</v>
      </c>
      <c r="BS905" s="11">
        <f t="shared" si="773"/>
        <v>1.9999999999999574E-2</v>
      </c>
    </row>
    <row r="906" spans="1:71" x14ac:dyDescent="0.25">
      <c r="A906" s="21">
        <f t="shared" si="774"/>
        <v>18.030416666666373</v>
      </c>
      <c r="B906" s="7"/>
      <c r="D906" s="8" t="s">
        <v>73</v>
      </c>
      <c r="E906" s="8"/>
      <c r="F906" s="8" t="s">
        <v>73</v>
      </c>
      <c r="G906" s="8" t="s">
        <v>73</v>
      </c>
      <c r="I906" t="s">
        <v>71</v>
      </c>
      <c r="J906" s="8" t="s">
        <v>73</v>
      </c>
      <c r="K906" s="8" t="s">
        <v>73</v>
      </c>
      <c r="L906" s="8" t="s">
        <v>73</v>
      </c>
      <c r="M906" s="11">
        <f t="shared" si="724"/>
        <v>0</v>
      </c>
      <c r="N906" s="12">
        <f t="shared" si="738"/>
        <v>0</v>
      </c>
      <c r="O906" s="11">
        <f t="shared" si="725"/>
        <v>0</v>
      </c>
      <c r="P906" s="12">
        <f t="shared" si="739"/>
        <v>0</v>
      </c>
      <c r="Q906" s="11">
        <f t="shared" si="726"/>
        <v>0</v>
      </c>
      <c r="R906" s="12"/>
      <c r="S906" s="11">
        <f t="shared" si="727"/>
        <v>0</v>
      </c>
      <c r="T906" s="12">
        <f t="shared" si="740"/>
        <v>0</v>
      </c>
      <c r="U906" s="11">
        <f t="shared" si="728"/>
        <v>0</v>
      </c>
      <c r="V906" s="12">
        <f t="shared" si="741"/>
        <v>0</v>
      </c>
      <c r="W906" s="11">
        <f t="shared" si="729"/>
        <v>1.9999999999999574E-2</v>
      </c>
      <c r="X906" s="12"/>
      <c r="Y906" s="11">
        <f t="shared" si="730"/>
        <v>0</v>
      </c>
      <c r="Z906" s="12">
        <f t="shared" si="742"/>
        <v>0</v>
      </c>
      <c r="AA906" s="11">
        <f t="shared" si="731"/>
        <v>0</v>
      </c>
      <c r="AB906" s="12">
        <f t="shared" si="743"/>
        <v>0</v>
      </c>
      <c r="AC906" s="11">
        <f t="shared" si="732"/>
        <v>0</v>
      </c>
      <c r="AD906" s="12"/>
      <c r="AE906" s="11">
        <f t="shared" si="733"/>
        <v>0</v>
      </c>
      <c r="AF906" s="12">
        <f t="shared" si="744"/>
        <v>0</v>
      </c>
      <c r="AG906" s="11">
        <f t="shared" si="734"/>
        <v>0</v>
      </c>
      <c r="AH906" s="12">
        <f t="shared" si="745"/>
        <v>0</v>
      </c>
      <c r="AI906" s="11">
        <f t="shared" si="735"/>
        <v>1.9999999999999574E-2</v>
      </c>
      <c r="AJ906" s="12"/>
      <c r="AK906" s="11">
        <f t="shared" si="736"/>
        <v>0</v>
      </c>
      <c r="AL906" s="12">
        <f t="shared" si="746"/>
        <v>0</v>
      </c>
      <c r="AM906" s="11">
        <f t="shared" si="737"/>
        <v>0</v>
      </c>
      <c r="AN906" s="12">
        <f t="shared" si="747"/>
        <v>0</v>
      </c>
      <c r="AO906" s="11">
        <f t="shared" si="748"/>
        <v>1.9999999999999574E-2</v>
      </c>
      <c r="AP906" s="12"/>
      <c r="AQ906" s="11">
        <f t="shared" si="749"/>
        <v>0</v>
      </c>
      <c r="AR906" s="12">
        <f t="shared" si="750"/>
        <v>0</v>
      </c>
      <c r="AS906" s="11">
        <f t="shared" si="751"/>
        <v>0</v>
      </c>
      <c r="AT906" s="12">
        <f t="shared" si="752"/>
        <v>0</v>
      </c>
      <c r="AU906" s="11">
        <f t="shared" si="753"/>
        <v>0</v>
      </c>
      <c r="AV906" s="12"/>
      <c r="AW906" s="11">
        <f t="shared" si="754"/>
        <v>0</v>
      </c>
      <c r="AX906" s="12">
        <f t="shared" si="755"/>
        <v>0</v>
      </c>
      <c r="AY906" s="11">
        <f t="shared" si="756"/>
        <v>0</v>
      </c>
      <c r="AZ906" s="12">
        <f t="shared" si="757"/>
        <v>0</v>
      </c>
      <c r="BA906" s="11">
        <f t="shared" si="758"/>
        <v>1.9999999999999574E-2</v>
      </c>
      <c r="BB906" s="12"/>
      <c r="BC906" s="11">
        <f t="shared" si="759"/>
        <v>0</v>
      </c>
      <c r="BD906" s="12">
        <f t="shared" si="760"/>
        <v>0</v>
      </c>
      <c r="BE906" s="11">
        <f t="shared" si="761"/>
        <v>0</v>
      </c>
      <c r="BF906" s="12">
        <f t="shared" si="762"/>
        <v>0</v>
      </c>
      <c r="BG906" s="11">
        <f t="shared" si="763"/>
        <v>1.9999999999999574E-2</v>
      </c>
      <c r="BH906" s="12"/>
      <c r="BI906" s="11">
        <f t="shared" si="764"/>
        <v>0</v>
      </c>
      <c r="BJ906" s="12">
        <f t="shared" si="765"/>
        <v>0</v>
      </c>
      <c r="BK906" s="11">
        <f t="shared" si="766"/>
        <v>0</v>
      </c>
      <c r="BL906" s="12">
        <f t="shared" si="767"/>
        <v>0</v>
      </c>
      <c r="BM906" s="11">
        <f t="shared" si="768"/>
        <v>1.9999999999999574E-2</v>
      </c>
      <c r="BN906" s="12"/>
      <c r="BO906" s="11">
        <f t="shared" si="769"/>
        <v>0</v>
      </c>
      <c r="BP906" s="12">
        <f t="shared" si="770"/>
        <v>0</v>
      </c>
      <c r="BQ906" s="11">
        <f t="shared" si="771"/>
        <v>0</v>
      </c>
      <c r="BR906" s="12">
        <f t="shared" si="772"/>
        <v>0</v>
      </c>
      <c r="BS906" s="11">
        <f t="shared" si="773"/>
        <v>1.9999999999999574E-2</v>
      </c>
    </row>
    <row r="907" spans="1:71" x14ac:dyDescent="0.25">
      <c r="A907" s="21">
        <f t="shared" si="774"/>
        <v>18.050416666666372</v>
      </c>
      <c r="B907" s="7"/>
      <c r="D907" s="8" t="s">
        <v>73</v>
      </c>
      <c r="E907" s="8"/>
      <c r="F907" s="8" t="s">
        <v>73</v>
      </c>
      <c r="G907" s="8" t="s">
        <v>73</v>
      </c>
      <c r="I907" t="s">
        <v>71</v>
      </c>
      <c r="J907" s="8" t="s">
        <v>73</v>
      </c>
      <c r="K907" s="8" t="s">
        <v>73</v>
      </c>
      <c r="L907" s="8" t="s">
        <v>73</v>
      </c>
      <c r="M907" s="11">
        <f t="shared" si="724"/>
        <v>0</v>
      </c>
      <c r="N907" s="12">
        <f t="shared" si="738"/>
        <v>0</v>
      </c>
      <c r="O907" s="11">
        <f t="shared" si="725"/>
        <v>0</v>
      </c>
      <c r="P907" s="12">
        <f t="shared" si="739"/>
        <v>0</v>
      </c>
      <c r="Q907" s="11">
        <f t="shared" si="726"/>
        <v>0</v>
      </c>
      <c r="R907" s="12"/>
      <c r="S907" s="11">
        <f t="shared" si="727"/>
        <v>0</v>
      </c>
      <c r="T907" s="12">
        <f t="shared" si="740"/>
        <v>0</v>
      </c>
      <c r="U907" s="11">
        <f t="shared" si="728"/>
        <v>0</v>
      </c>
      <c r="V907" s="12">
        <f t="shared" si="741"/>
        <v>0</v>
      </c>
      <c r="W907" s="11">
        <f t="shared" si="729"/>
        <v>1.9999999999999574E-2</v>
      </c>
      <c r="X907" s="12"/>
      <c r="Y907" s="11">
        <f t="shared" si="730"/>
        <v>0</v>
      </c>
      <c r="Z907" s="12">
        <f t="shared" si="742"/>
        <v>0</v>
      </c>
      <c r="AA907" s="11">
        <f t="shared" si="731"/>
        <v>0</v>
      </c>
      <c r="AB907" s="12">
        <f t="shared" si="743"/>
        <v>0</v>
      </c>
      <c r="AC907" s="11">
        <f t="shared" si="732"/>
        <v>0</v>
      </c>
      <c r="AD907" s="12"/>
      <c r="AE907" s="11">
        <f t="shared" si="733"/>
        <v>0</v>
      </c>
      <c r="AF907" s="12">
        <f t="shared" si="744"/>
        <v>0</v>
      </c>
      <c r="AG907" s="11">
        <f t="shared" si="734"/>
        <v>0</v>
      </c>
      <c r="AH907" s="12">
        <f t="shared" si="745"/>
        <v>0</v>
      </c>
      <c r="AI907" s="11">
        <f t="shared" si="735"/>
        <v>1.9999999999999574E-2</v>
      </c>
      <c r="AJ907" s="12"/>
      <c r="AK907" s="11">
        <f t="shared" si="736"/>
        <v>0</v>
      </c>
      <c r="AL907" s="12">
        <f t="shared" si="746"/>
        <v>0</v>
      </c>
      <c r="AM907" s="11">
        <f t="shared" si="737"/>
        <v>0</v>
      </c>
      <c r="AN907" s="12">
        <f t="shared" si="747"/>
        <v>0</v>
      </c>
      <c r="AO907" s="11">
        <f t="shared" si="748"/>
        <v>1.9999999999999574E-2</v>
      </c>
      <c r="AP907" s="12"/>
      <c r="AQ907" s="11">
        <f t="shared" si="749"/>
        <v>0</v>
      </c>
      <c r="AR907" s="12">
        <f t="shared" si="750"/>
        <v>0</v>
      </c>
      <c r="AS907" s="11">
        <f t="shared" si="751"/>
        <v>0</v>
      </c>
      <c r="AT907" s="12">
        <f t="shared" si="752"/>
        <v>0</v>
      </c>
      <c r="AU907" s="11">
        <f t="shared" si="753"/>
        <v>0</v>
      </c>
      <c r="AV907" s="12"/>
      <c r="AW907" s="11">
        <f t="shared" si="754"/>
        <v>0</v>
      </c>
      <c r="AX907" s="12">
        <f t="shared" si="755"/>
        <v>0</v>
      </c>
      <c r="AY907" s="11">
        <f t="shared" si="756"/>
        <v>0</v>
      </c>
      <c r="AZ907" s="12">
        <f t="shared" si="757"/>
        <v>0</v>
      </c>
      <c r="BA907" s="11">
        <f t="shared" si="758"/>
        <v>1.9999999999999574E-2</v>
      </c>
      <c r="BB907" s="12"/>
      <c r="BC907" s="11">
        <f t="shared" si="759"/>
        <v>0</v>
      </c>
      <c r="BD907" s="12">
        <f t="shared" si="760"/>
        <v>0</v>
      </c>
      <c r="BE907" s="11">
        <f t="shared" si="761"/>
        <v>0</v>
      </c>
      <c r="BF907" s="12">
        <f t="shared" si="762"/>
        <v>0</v>
      </c>
      <c r="BG907" s="11">
        <f t="shared" si="763"/>
        <v>1.9999999999999574E-2</v>
      </c>
      <c r="BH907" s="12"/>
      <c r="BI907" s="11">
        <f t="shared" si="764"/>
        <v>0</v>
      </c>
      <c r="BJ907" s="12">
        <f t="shared" si="765"/>
        <v>0</v>
      </c>
      <c r="BK907" s="11">
        <f t="shared" si="766"/>
        <v>0</v>
      </c>
      <c r="BL907" s="12">
        <f t="shared" si="767"/>
        <v>0</v>
      </c>
      <c r="BM907" s="11">
        <f t="shared" si="768"/>
        <v>1.9999999999999574E-2</v>
      </c>
      <c r="BN907" s="12"/>
      <c r="BO907" s="11">
        <f t="shared" si="769"/>
        <v>0</v>
      </c>
      <c r="BP907" s="12">
        <f t="shared" si="770"/>
        <v>0</v>
      </c>
      <c r="BQ907" s="11">
        <f t="shared" si="771"/>
        <v>0</v>
      </c>
      <c r="BR907" s="12">
        <f t="shared" si="772"/>
        <v>0</v>
      </c>
      <c r="BS907" s="11">
        <f t="shared" si="773"/>
        <v>1.9999999999999574E-2</v>
      </c>
    </row>
    <row r="908" spans="1:71" x14ac:dyDescent="0.25">
      <c r="A908" s="21">
        <f t="shared" si="774"/>
        <v>18.070416666666372</v>
      </c>
      <c r="B908" s="7"/>
      <c r="D908" s="8" t="s">
        <v>73</v>
      </c>
      <c r="E908" s="8"/>
      <c r="F908" s="8" t="s">
        <v>73</v>
      </c>
      <c r="G908" s="8" t="s">
        <v>73</v>
      </c>
      <c r="I908" t="s">
        <v>71</v>
      </c>
      <c r="J908" s="8" t="s">
        <v>73</v>
      </c>
      <c r="K908" s="8" t="s">
        <v>73</v>
      </c>
      <c r="L908" s="8" t="s">
        <v>73</v>
      </c>
      <c r="M908" s="11">
        <f t="shared" si="724"/>
        <v>0</v>
      </c>
      <c r="N908" s="12">
        <f t="shared" si="738"/>
        <v>0</v>
      </c>
      <c r="O908" s="11">
        <f t="shared" si="725"/>
        <v>0</v>
      </c>
      <c r="P908" s="12">
        <f t="shared" si="739"/>
        <v>0</v>
      </c>
      <c r="Q908" s="11">
        <f t="shared" si="726"/>
        <v>0</v>
      </c>
      <c r="R908" s="12"/>
      <c r="S908" s="11">
        <f t="shared" si="727"/>
        <v>0</v>
      </c>
      <c r="T908" s="12">
        <f t="shared" si="740"/>
        <v>0</v>
      </c>
      <c r="U908" s="11">
        <f t="shared" si="728"/>
        <v>0</v>
      </c>
      <c r="V908" s="12">
        <f t="shared" si="741"/>
        <v>0</v>
      </c>
      <c r="W908" s="11">
        <f t="shared" si="729"/>
        <v>1.9999999999999574E-2</v>
      </c>
      <c r="X908" s="12"/>
      <c r="Y908" s="11">
        <f t="shared" si="730"/>
        <v>0</v>
      </c>
      <c r="Z908" s="12">
        <f t="shared" si="742"/>
        <v>0</v>
      </c>
      <c r="AA908" s="11">
        <f t="shared" si="731"/>
        <v>0</v>
      </c>
      <c r="AB908" s="12">
        <f t="shared" si="743"/>
        <v>0</v>
      </c>
      <c r="AC908" s="11">
        <f t="shared" si="732"/>
        <v>0</v>
      </c>
      <c r="AD908" s="12"/>
      <c r="AE908" s="11">
        <f t="shared" si="733"/>
        <v>0</v>
      </c>
      <c r="AF908" s="12">
        <f t="shared" si="744"/>
        <v>0</v>
      </c>
      <c r="AG908" s="11">
        <f t="shared" si="734"/>
        <v>0</v>
      </c>
      <c r="AH908" s="12">
        <f t="shared" si="745"/>
        <v>0</v>
      </c>
      <c r="AI908" s="11">
        <f t="shared" si="735"/>
        <v>1.9999999999999574E-2</v>
      </c>
      <c r="AJ908" s="12"/>
      <c r="AK908" s="11">
        <f t="shared" si="736"/>
        <v>0</v>
      </c>
      <c r="AL908" s="12">
        <f t="shared" si="746"/>
        <v>0</v>
      </c>
      <c r="AM908" s="11">
        <f t="shared" si="737"/>
        <v>0</v>
      </c>
      <c r="AN908" s="12">
        <f t="shared" si="747"/>
        <v>0</v>
      </c>
      <c r="AO908" s="11">
        <f t="shared" si="748"/>
        <v>1.9999999999999574E-2</v>
      </c>
      <c r="AP908" s="12"/>
      <c r="AQ908" s="11">
        <f t="shared" si="749"/>
        <v>0</v>
      </c>
      <c r="AR908" s="12">
        <f t="shared" si="750"/>
        <v>0</v>
      </c>
      <c r="AS908" s="11">
        <f t="shared" si="751"/>
        <v>0</v>
      </c>
      <c r="AT908" s="12">
        <f t="shared" si="752"/>
        <v>0</v>
      </c>
      <c r="AU908" s="11">
        <f t="shared" si="753"/>
        <v>0</v>
      </c>
      <c r="AV908" s="12"/>
      <c r="AW908" s="11">
        <f t="shared" si="754"/>
        <v>0</v>
      </c>
      <c r="AX908" s="12">
        <f t="shared" si="755"/>
        <v>0</v>
      </c>
      <c r="AY908" s="11">
        <f t="shared" si="756"/>
        <v>0</v>
      </c>
      <c r="AZ908" s="12">
        <f t="shared" si="757"/>
        <v>0</v>
      </c>
      <c r="BA908" s="11">
        <f t="shared" si="758"/>
        <v>1.9999999999999574E-2</v>
      </c>
      <c r="BB908" s="12"/>
      <c r="BC908" s="11">
        <f t="shared" si="759"/>
        <v>0</v>
      </c>
      <c r="BD908" s="12">
        <f t="shared" si="760"/>
        <v>0</v>
      </c>
      <c r="BE908" s="11">
        <f t="shared" si="761"/>
        <v>0</v>
      </c>
      <c r="BF908" s="12">
        <f t="shared" si="762"/>
        <v>0</v>
      </c>
      <c r="BG908" s="11">
        <f t="shared" si="763"/>
        <v>1.9999999999999574E-2</v>
      </c>
      <c r="BH908" s="12"/>
      <c r="BI908" s="11">
        <f t="shared" si="764"/>
        <v>0</v>
      </c>
      <c r="BJ908" s="12">
        <f t="shared" si="765"/>
        <v>0</v>
      </c>
      <c r="BK908" s="11">
        <f t="shared" si="766"/>
        <v>0</v>
      </c>
      <c r="BL908" s="12">
        <f t="shared" si="767"/>
        <v>0</v>
      </c>
      <c r="BM908" s="11">
        <f t="shared" si="768"/>
        <v>1.9999999999999574E-2</v>
      </c>
      <c r="BN908" s="12"/>
      <c r="BO908" s="11">
        <f t="shared" si="769"/>
        <v>0</v>
      </c>
      <c r="BP908" s="12">
        <f t="shared" si="770"/>
        <v>0</v>
      </c>
      <c r="BQ908" s="11">
        <f t="shared" si="771"/>
        <v>0</v>
      </c>
      <c r="BR908" s="12">
        <f t="shared" si="772"/>
        <v>0</v>
      </c>
      <c r="BS908" s="11">
        <f t="shared" si="773"/>
        <v>1.9999999999999574E-2</v>
      </c>
    </row>
    <row r="909" spans="1:71" x14ac:dyDescent="0.25">
      <c r="A909" s="21">
        <f t="shared" si="774"/>
        <v>18.090416666666371</v>
      </c>
      <c r="B909" s="7" t="s">
        <v>90</v>
      </c>
      <c r="C909" s="9"/>
      <c r="D909" s="8" t="s">
        <v>73</v>
      </c>
      <c r="F909" s="8" t="s">
        <v>73</v>
      </c>
      <c r="G909" s="8" t="s">
        <v>73</v>
      </c>
      <c r="I909" s="9" t="s">
        <v>72</v>
      </c>
      <c r="J909" s="8" t="s">
        <v>73</v>
      </c>
      <c r="K909" t="s">
        <v>71</v>
      </c>
      <c r="L909" s="8" t="s">
        <v>73</v>
      </c>
      <c r="M909" s="11">
        <f t="shared" si="724"/>
        <v>0</v>
      </c>
      <c r="N909" s="12">
        <f t="shared" si="738"/>
        <v>0</v>
      </c>
      <c r="O909" s="11">
        <f t="shared" si="725"/>
        <v>0</v>
      </c>
      <c r="P909" s="12">
        <f t="shared" si="739"/>
        <v>0</v>
      </c>
      <c r="Q909" s="11">
        <f t="shared" si="726"/>
        <v>0</v>
      </c>
      <c r="R909" s="12"/>
      <c r="S909" s="11">
        <f t="shared" si="727"/>
        <v>0</v>
      </c>
      <c r="T909" s="12">
        <f t="shared" si="740"/>
        <v>0</v>
      </c>
      <c r="U909" s="11">
        <f t="shared" si="728"/>
        <v>0</v>
      </c>
      <c r="V909" s="12">
        <f t="shared" si="741"/>
        <v>0</v>
      </c>
      <c r="W909" s="11">
        <f t="shared" si="729"/>
        <v>1.9999999999999574E-2</v>
      </c>
      <c r="X909" s="12"/>
      <c r="Y909" s="11">
        <f t="shared" si="730"/>
        <v>0</v>
      </c>
      <c r="Z909" s="12">
        <f t="shared" si="742"/>
        <v>0</v>
      </c>
      <c r="AA909" s="11">
        <f t="shared" si="731"/>
        <v>0</v>
      </c>
      <c r="AB909" s="12">
        <f t="shared" si="743"/>
        <v>0</v>
      </c>
      <c r="AC909" s="11">
        <f t="shared" si="732"/>
        <v>0</v>
      </c>
      <c r="AD909" s="12"/>
      <c r="AE909" s="11">
        <f t="shared" si="733"/>
        <v>0</v>
      </c>
      <c r="AF909" s="12">
        <f t="shared" si="744"/>
        <v>0</v>
      </c>
      <c r="AG909" s="11">
        <f t="shared" si="734"/>
        <v>0</v>
      </c>
      <c r="AH909" s="12">
        <f t="shared" si="745"/>
        <v>0</v>
      </c>
      <c r="AI909" s="11">
        <f t="shared" si="735"/>
        <v>1.9999999999999574E-2</v>
      </c>
      <c r="AJ909" s="12"/>
      <c r="AK909" s="11">
        <f t="shared" si="736"/>
        <v>0</v>
      </c>
      <c r="AL909" s="12">
        <f t="shared" si="746"/>
        <v>0</v>
      </c>
      <c r="AM909" s="11">
        <f t="shared" si="737"/>
        <v>0</v>
      </c>
      <c r="AN909" s="12">
        <f t="shared" si="747"/>
        <v>0</v>
      </c>
      <c r="AO909" s="11">
        <f t="shared" si="748"/>
        <v>1.9999999999999574E-2</v>
      </c>
      <c r="AP909" s="12"/>
      <c r="AQ909" s="11">
        <f t="shared" si="749"/>
        <v>0</v>
      </c>
      <c r="AR909" s="12">
        <f t="shared" si="750"/>
        <v>0</v>
      </c>
      <c r="AS909" s="11">
        <f t="shared" si="751"/>
        <v>0</v>
      </c>
      <c r="AT909" s="12">
        <f t="shared" si="752"/>
        <v>0</v>
      </c>
      <c r="AU909" s="11">
        <f t="shared" si="753"/>
        <v>0</v>
      </c>
      <c r="AV909" s="12"/>
      <c r="AW909" s="11">
        <f t="shared" si="754"/>
        <v>0</v>
      </c>
      <c r="AX909" s="12">
        <f t="shared" si="755"/>
        <v>0</v>
      </c>
      <c r="AY909" s="11">
        <f t="shared" si="756"/>
        <v>18.090416666666371</v>
      </c>
      <c r="AZ909" s="12">
        <f t="shared" si="757"/>
        <v>1</v>
      </c>
      <c r="BA909" s="11">
        <f t="shared" si="758"/>
        <v>1.9999999999999574E-2</v>
      </c>
      <c r="BB909" s="12"/>
      <c r="BC909" s="11">
        <f t="shared" si="759"/>
        <v>0</v>
      </c>
      <c r="BD909" s="12">
        <f t="shared" si="760"/>
        <v>0</v>
      </c>
      <c r="BE909" s="11">
        <f t="shared" si="761"/>
        <v>0</v>
      </c>
      <c r="BF909" s="12">
        <f t="shared" si="762"/>
        <v>0</v>
      </c>
      <c r="BG909" s="11">
        <f t="shared" si="763"/>
        <v>1.9999999999999574E-2</v>
      </c>
      <c r="BH909" s="12"/>
      <c r="BI909" s="11">
        <f t="shared" si="764"/>
        <v>0</v>
      </c>
      <c r="BJ909" s="12">
        <f t="shared" si="765"/>
        <v>0</v>
      </c>
      <c r="BK909" s="11">
        <f t="shared" si="766"/>
        <v>0</v>
      </c>
      <c r="BL909" s="12">
        <f t="shared" si="767"/>
        <v>0</v>
      </c>
      <c r="BM909" s="11">
        <f t="shared" si="768"/>
        <v>0</v>
      </c>
      <c r="BN909" s="12"/>
      <c r="BO909" s="11">
        <f t="shared" si="769"/>
        <v>0</v>
      </c>
      <c r="BP909" s="12">
        <f t="shared" si="770"/>
        <v>0</v>
      </c>
      <c r="BQ909" s="11">
        <f t="shared" si="771"/>
        <v>0</v>
      </c>
      <c r="BR909" s="12">
        <f t="shared" si="772"/>
        <v>0</v>
      </c>
      <c r="BS909" s="11">
        <f t="shared" si="773"/>
        <v>1.9999999999999574E-2</v>
      </c>
    </row>
    <row r="910" spans="1:71" x14ac:dyDescent="0.25">
      <c r="A910" s="21">
        <f t="shared" si="774"/>
        <v>18.110416666666371</v>
      </c>
      <c r="B910" s="7"/>
      <c r="D910" s="8" t="s">
        <v>73</v>
      </c>
      <c r="F910" s="8" t="s">
        <v>73</v>
      </c>
      <c r="G910" s="8" t="s">
        <v>73</v>
      </c>
      <c r="I910" s="9"/>
      <c r="J910" s="8" t="s">
        <v>73</v>
      </c>
      <c r="K910" t="s">
        <v>71</v>
      </c>
      <c r="L910" s="8" t="s">
        <v>73</v>
      </c>
      <c r="M910" s="11">
        <f t="shared" si="724"/>
        <v>0</v>
      </c>
      <c r="N910" s="12">
        <f t="shared" si="738"/>
        <v>0</v>
      </c>
      <c r="O910" s="11">
        <f t="shared" si="725"/>
        <v>0</v>
      </c>
      <c r="P910" s="12">
        <f t="shared" si="739"/>
        <v>0</v>
      </c>
      <c r="Q910" s="11">
        <f t="shared" si="726"/>
        <v>0</v>
      </c>
      <c r="R910" s="12"/>
      <c r="S910" s="11">
        <f t="shared" si="727"/>
        <v>0</v>
      </c>
      <c r="T910" s="12">
        <f t="shared" si="740"/>
        <v>0</v>
      </c>
      <c r="U910" s="11">
        <f t="shared" si="728"/>
        <v>0</v>
      </c>
      <c r="V910" s="12">
        <f t="shared" si="741"/>
        <v>0</v>
      </c>
      <c r="W910" s="11">
        <f t="shared" si="729"/>
        <v>1.9999999999999574E-2</v>
      </c>
      <c r="X910" s="12"/>
      <c r="Y910" s="11">
        <f t="shared" si="730"/>
        <v>0</v>
      </c>
      <c r="Z910" s="12">
        <f t="shared" si="742"/>
        <v>0</v>
      </c>
      <c r="AA910" s="11">
        <f t="shared" si="731"/>
        <v>0</v>
      </c>
      <c r="AB910" s="12">
        <f t="shared" si="743"/>
        <v>0</v>
      </c>
      <c r="AC910" s="11">
        <f t="shared" si="732"/>
        <v>0</v>
      </c>
      <c r="AD910" s="12"/>
      <c r="AE910" s="11">
        <f t="shared" si="733"/>
        <v>0</v>
      </c>
      <c r="AF910" s="12">
        <f t="shared" si="744"/>
        <v>0</v>
      </c>
      <c r="AG910" s="11">
        <f t="shared" si="734"/>
        <v>0</v>
      </c>
      <c r="AH910" s="12">
        <f t="shared" si="745"/>
        <v>0</v>
      </c>
      <c r="AI910" s="11">
        <f t="shared" si="735"/>
        <v>1.9999999999999574E-2</v>
      </c>
      <c r="AJ910" s="12"/>
      <c r="AK910" s="11">
        <f t="shared" si="736"/>
        <v>0</v>
      </c>
      <c r="AL910" s="12">
        <f t="shared" si="746"/>
        <v>0</v>
      </c>
      <c r="AM910" s="11">
        <f t="shared" si="737"/>
        <v>0</v>
      </c>
      <c r="AN910" s="12">
        <f t="shared" si="747"/>
        <v>0</v>
      </c>
      <c r="AO910" s="11">
        <f t="shared" si="748"/>
        <v>1.9999999999999574E-2</v>
      </c>
      <c r="AP910" s="12"/>
      <c r="AQ910" s="11">
        <f t="shared" si="749"/>
        <v>0</v>
      </c>
      <c r="AR910" s="12">
        <f t="shared" si="750"/>
        <v>0</v>
      </c>
      <c r="AS910" s="11">
        <f t="shared" si="751"/>
        <v>0</v>
      </c>
      <c r="AT910" s="12">
        <f t="shared" si="752"/>
        <v>0</v>
      </c>
      <c r="AU910" s="11">
        <f t="shared" si="753"/>
        <v>0</v>
      </c>
      <c r="AV910" s="12"/>
      <c r="AW910" s="11">
        <f t="shared" si="754"/>
        <v>0</v>
      </c>
      <c r="AX910" s="12">
        <f t="shared" si="755"/>
        <v>0</v>
      </c>
      <c r="AY910" s="11">
        <f t="shared" si="756"/>
        <v>0</v>
      </c>
      <c r="AZ910" s="12">
        <f t="shared" si="757"/>
        <v>0</v>
      </c>
      <c r="BA910" s="11">
        <f t="shared" si="758"/>
        <v>1.9999999999999574E-2</v>
      </c>
      <c r="BB910" s="12"/>
      <c r="BC910" s="11">
        <f t="shared" si="759"/>
        <v>0</v>
      </c>
      <c r="BD910" s="12">
        <f t="shared" si="760"/>
        <v>0</v>
      </c>
      <c r="BE910" s="11">
        <f t="shared" si="761"/>
        <v>0</v>
      </c>
      <c r="BF910" s="12">
        <f t="shared" si="762"/>
        <v>0</v>
      </c>
      <c r="BG910" s="11">
        <f t="shared" si="763"/>
        <v>1.9999999999999574E-2</v>
      </c>
      <c r="BH910" s="12"/>
      <c r="BI910" s="11">
        <f t="shared" si="764"/>
        <v>0</v>
      </c>
      <c r="BJ910" s="12">
        <f t="shared" si="765"/>
        <v>0</v>
      </c>
      <c r="BK910" s="11">
        <f t="shared" si="766"/>
        <v>0</v>
      </c>
      <c r="BL910" s="12">
        <f t="shared" si="767"/>
        <v>0</v>
      </c>
      <c r="BM910" s="11">
        <f t="shared" si="768"/>
        <v>0</v>
      </c>
      <c r="BN910" s="12"/>
      <c r="BO910" s="11">
        <v>8</v>
      </c>
      <c r="BP910" s="12">
        <f t="shared" si="770"/>
        <v>1</v>
      </c>
      <c r="BQ910" s="11">
        <f t="shared" si="771"/>
        <v>0</v>
      </c>
      <c r="BR910" s="12">
        <f t="shared" si="772"/>
        <v>0</v>
      </c>
      <c r="BS910" s="11">
        <f t="shared" si="773"/>
        <v>1.9999999999999574E-2</v>
      </c>
    </row>
    <row r="911" spans="1:71" x14ac:dyDescent="0.25">
      <c r="A911" s="21">
        <f t="shared" si="774"/>
        <v>18.13041666666637</v>
      </c>
      <c r="B911" s="7"/>
      <c r="D911" s="8" t="s">
        <v>73</v>
      </c>
      <c r="F911" s="8" t="s">
        <v>73</v>
      </c>
      <c r="G911" s="8" t="s">
        <v>73</v>
      </c>
      <c r="I911" s="30"/>
      <c r="J911" s="8" t="s">
        <v>73</v>
      </c>
      <c r="K911" t="s">
        <v>71</v>
      </c>
      <c r="L911" s="8" t="s">
        <v>73</v>
      </c>
      <c r="M911" s="11">
        <f t="shared" si="724"/>
        <v>0</v>
      </c>
      <c r="N911" s="12">
        <f t="shared" si="738"/>
        <v>0</v>
      </c>
      <c r="O911" s="11">
        <f t="shared" si="725"/>
        <v>0</v>
      </c>
      <c r="P911" s="12">
        <f t="shared" si="739"/>
        <v>0</v>
      </c>
      <c r="Q911" s="11">
        <f t="shared" si="726"/>
        <v>0</v>
      </c>
      <c r="R911" s="12"/>
      <c r="S911" s="11">
        <f t="shared" si="727"/>
        <v>0</v>
      </c>
      <c r="T911" s="12">
        <f t="shared" si="740"/>
        <v>0</v>
      </c>
      <c r="U911" s="11">
        <f t="shared" si="728"/>
        <v>0</v>
      </c>
      <c r="V911" s="12">
        <f t="shared" si="741"/>
        <v>0</v>
      </c>
      <c r="W911" s="11">
        <f t="shared" si="729"/>
        <v>1.9999999999999574E-2</v>
      </c>
      <c r="X911" s="12"/>
      <c r="Y911" s="11">
        <f t="shared" si="730"/>
        <v>0</v>
      </c>
      <c r="Z911" s="12">
        <f t="shared" si="742"/>
        <v>0</v>
      </c>
      <c r="AA911" s="11">
        <f t="shared" si="731"/>
        <v>0</v>
      </c>
      <c r="AB911" s="12">
        <f t="shared" si="743"/>
        <v>0</v>
      </c>
      <c r="AC911" s="11">
        <f t="shared" si="732"/>
        <v>0</v>
      </c>
      <c r="AD911" s="12"/>
      <c r="AE911" s="11">
        <f t="shared" si="733"/>
        <v>0</v>
      </c>
      <c r="AF911" s="12">
        <f t="shared" si="744"/>
        <v>0</v>
      </c>
      <c r="AG911" s="11">
        <f t="shared" si="734"/>
        <v>0</v>
      </c>
      <c r="AH911" s="12">
        <f t="shared" si="745"/>
        <v>0</v>
      </c>
      <c r="AI911" s="11">
        <f t="shared" si="735"/>
        <v>1.9999999999999574E-2</v>
      </c>
      <c r="AJ911" s="12"/>
      <c r="AK911" s="11">
        <f t="shared" si="736"/>
        <v>0</v>
      </c>
      <c r="AL911" s="12">
        <f t="shared" si="746"/>
        <v>0</v>
      </c>
      <c r="AM911" s="11">
        <f t="shared" si="737"/>
        <v>0</v>
      </c>
      <c r="AN911" s="12">
        <f t="shared" si="747"/>
        <v>0</v>
      </c>
      <c r="AO911" s="11">
        <f t="shared" si="748"/>
        <v>1.9999999999999574E-2</v>
      </c>
      <c r="AP911" s="12"/>
      <c r="AQ911" s="11">
        <f t="shared" si="749"/>
        <v>0</v>
      </c>
      <c r="AR911" s="12">
        <f t="shared" si="750"/>
        <v>0</v>
      </c>
      <c r="AS911" s="11">
        <f t="shared" si="751"/>
        <v>0</v>
      </c>
      <c r="AT911" s="12">
        <f t="shared" si="752"/>
        <v>0</v>
      </c>
      <c r="AU911" s="11">
        <f t="shared" si="753"/>
        <v>0</v>
      </c>
      <c r="AV911" s="12"/>
      <c r="AW911" s="11">
        <f t="shared" si="754"/>
        <v>0</v>
      </c>
      <c r="AX911" s="12">
        <f t="shared" si="755"/>
        <v>0</v>
      </c>
      <c r="AY911" s="11">
        <f t="shared" si="756"/>
        <v>0</v>
      </c>
      <c r="AZ911" s="12">
        <f t="shared" si="757"/>
        <v>0</v>
      </c>
      <c r="BA911" s="11">
        <f t="shared" si="758"/>
        <v>1.9999999999999574E-2</v>
      </c>
      <c r="BB911" s="12"/>
      <c r="BC911" s="11">
        <f t="shared" si="759"/>
        <v>0</v>
      </c>
      <c r="BD911" s="12">
        <f t="shared" si="760"/>
        <v>0</v>
      </c>
      <c r="BE911" s="11">
        <f t="shared" si="761"/>
        <v>0</v>
      </c>
      <c r="BF911" s="12">
        <f t="shared" si="762"/>
        <v>0</v>
      </c>
      <c r="BG911" s="11">
        <f t="shared" si="763"/>
        <v>1.9999999999999574E-2</v>
      </c>
      <c r="BH911" s="12"/>
      <c r="BI911" s="11">
        <f t="shared" si="764"/>
        <v>0</v>
      </c>
      <c r="BJ911" s="12">
        <f t="shared" si="765"/>
        <v>0</v>
      </c>
      <c r="BK911" s="11">
        <f t="shared" si="766"/>
        <v>0</v>
      </c>
      <c r="BL911" s="12">
        <f t="shared" si="767"/>
        <v>0</v>
      </c>
      <c r="BM911" s="11">
        <f t="shared" si="768"/>
        <v>0</v>
      </c>
      <c r="BN911" s="12"/>
      <c r="BO911" s="11">
        <f t="shared" si="769"/>
        <v>0</v>
      </c>
      <c r="BP911" s="12">
        <f t="shared" si="770"/>
        <v>0</v>
      </c>
      <c r="BQ911" s="11">
        <f t="shared" si="771"/>
        <v>0</v>
      </c>
      <c r="BR911" s="12">
        <f t="shared" si="772"/>
        <v>0</v>
      </c>
      <c r="BS911" s="11">
        <f t="shared" si="773"/>
        <v>1.9999999999999574E-2</v>
      </c>
    </row>
    <row r="912" spans="1:71" x14ac:dyDescent="0.25">
      <c r="A912" s="21">
        <f t="shared" si="774"/>
        <v>18.15041666666637</v>
      </c>
      <c r="B912" s="7"/>
      <c r="D912" s="8" t="s">
        <v>73</v>
      </c>
      <c r="F912" s="8" t="s">
        <v>73</v>
      </c>
      <c r="G912" s="8" t="s">
        <v>73</v>
      </c>
      <c r="I912" s="30"/>
      <c r="J912" s="8" t="s">
        <v>73</v>
      </c>
      <c r="K912" t="s">
        <v>71</v>
      </c>
      <c r="L912" s="8" t="s">
        <v>73</v>
      </c>
      <c r="M912" s="11">
        <f t="shared" si="724"/>
        <v>0</v>
      </c>
      <c r="N912" s="12">
        <f t="shared" si="738"/>
        <v>0</v>
      </c>
      <c r="O912" s="11">
        <f t="shared" si="725"/>
        <v>0</v>
      </c>
      <c r="P912" s="12">
        <f t="shared" si="739"/>
        <v>0</v>
      </c>
      <c r="Q912" s="11">
        <f t="shared" si="726"/>
        <v>0</v>
      </c>
      <c r="R912" s="12"/>
      <c r="S912" s="11">
        <f t="shared" si="727"/>
        <v>0</v>
      </c>
      <c r="T912" s="12">
        <f t="shared" si="740"/>
        <v>0</v>
      </c>
      <c r="U912" s="11">
        <f t="shared" si="728"/>
        <v>0</v>
      </c>
      <c r="V912" s="12">
        <f t="shared" si="741"/>
        <v>0</v>
      </c>
      <c r="W912" s="11">
        <f t="shared" si="729"/>
        <v>1.9999999999999574E-2</v>
      </c>
      <c r="X912" s="12"/>
      <c r="Y912" s="11">
        <f t="shared" si="730"/>
        <v>0</v>
      </c>
      <c r="Z912" s="12">
        <f t="shared" si="742"/>
        <v>0</v>
      </c>
      <c r="AA912" s="11">
        <f t="shared" si="731"/>
        <v>0</v>
      </c>
      <c r="AB912" s="12">
        <f t="shared" si="743"/>
        <v>0</v>
      </c>
      <c r="AC912" s="11">
        <f t="shared" si="732"/>
        <v>0</v>
      </c>
      <c r="AD912" s="12"/>
      <c r="AE912" s="11">
        <f t="shared" si="733"/>
        <v>0</v>
      </c>
      <c r="AF912" s="12">
        <f t="shared" si="744"/>
        <v>0</v>
      </c>
      <c r="AG912" s="11">
        <f t="shared" si="734"/>
        <v>0</v>
      </c>
      <c r="AH912" s="12">
        <f t="shared" si="745"/>
        <v>0</v>
      </c>
      <c r="AI912" s="11">
        <f t="shared" si="735"/>
        <v>1.9999999999999574E-2</v>
      </c>
      <c r="AJ912" s="12"/>
      <c r="AK912" s="11">
        <f t="shared" si="736"/>
        <v>0</v>
      </c>
      <c r="AL912" s="12">
        <f t="shared" si="746"/>
        <v>0</v>
      </c>
      <c r="AM912" s="11">
        <f t="shared" si="737"/>
        <v>0</v>
      </c>
      <c r="AN912" s="12">
        <f t="shared" si="747"/>
        <v>0</v>
      </c>
      <c r="AO912" s="11">
        <f t="shared" si="748"/>
        <v>1.9999999999999574E-2</v>
      </c>
      <c r="AP912" s="12"/>
      <c r="AQ912" s="11">
        <f t="shared" si="749"/>
        <v>0</v>
      </c>
      <c r="AR912" s="12">
        <f t="shared" si="750"/>
        <v>0</v>
      </c>
      <c r="AS912" s="11">
        <f t="shared" si="751"/>
        <v>0</v>
      </c>
      <c r="AT912" s="12">
        <f t="shared" si="752"/>
        <v>0</v>
      </c>
      <c r="AU912" s="11">
        <f t="shared" si="753"/>
        <v>0</v>
      </c>
      <c r="AV912" s="12"/>
      <c r="AW912" s="11">
        <f t="shared" si="754"/>
        <v>0</v>
      </c>
      <c r="AX912" s="12">
        <f t="shared" si="755"/>
        <v>0</v>
      </c>
      <c r="AY912" s="11">
        <f t="shared" si="756"/>
        <v>0</v>
      </c>
      <c r="AZ912" s="12">
        <f t="shared" si="757"/>
        <v>0</v>
      </c>
      <c r="BA912" s="11">
        <f t="shared" si="758"/>
        <v>1.9999999999999574E-2</v>
      </c>
      <c r="BB912" s="12"/>
      <c r="BC912" s="11">
        <f t="shared" si="759"/>
        <v>0</v>
      </c>
      <c r="BD912" s="12">
        <f t="shared" si="760"/>
        <v>0</v>
      </c>
      <c r="BE912" s="11">
        <f t="shared" si="761"/>
        <v>0</v>
      </c>
      <c r="BF912" s="12">
        <f t="shared" si="762"/>
        <v>0</v>
      </c>
      <c r="BG912" s="11">
        <f t="shared" si="763"/>
        <v>1.9999999999999574E-2</v>
      </c>
      <c r="BH912" s="12"/>
      <c r="BI912" s="11">
        <f t="shared" si="764"/>
        <v>0</v>
      </c>
      <c r="BJ912" s="12">
        <f t="shared" si="765"/>
        <v>0</v>
      </c>
      <c r="BK912" s="11">
        <f t="shared" si="766"/>
        <v>0</v>
      </c>
      <c r="BL912" s="12">
        <f t="shared" si="767"/>
        <v>0</v>
      </c>
      <c r="BM912" s="11">
        <f t="shared" si="768"/>
        <v>0</v>
      </c>
      <c r="BN912" s="12"/>
      <c r="BO912" s="11">
        <f t="shared" si="769"/>
        <v>0</v>
      </c>
      <c r="BP912" s="12">
        <f t="shared" si="770"/>
        <v>0</v>
      </c>
      <c r="BQ912" s="11">
        <f t="shared" si="771"/>
        <v>0</v>
      </c>
      <c r="BR912" s="12">
        <f t="shared" si="772"/>
        <v>0</v>
      </c>
      <c r="BS912" s="11">
        <f t="shared" si="773"/>
        <v>1.9999999999999574E-2</v>
      </c>
    </row>
    <row r="913" spans="1:71" x14ac:dyDescent="0.25">
      <c r="A913" s="21">
        <f t="shared" si="774"/>
        <v>18.17041666666637</v>
      </c>
      <c r="B913" s="7"/>
      <c r="D913" s="8" t="s">
        <v>73</v>
      </c>
      <c r="F913" s="8" t="s">
        <v>73</v>
      </c>
      <c r="G913" s="8" t="s">
        <v>73</v>
      </c>
      <c r="H913" s="8"/>
      <c r="I913" s="30"/>
      <c r="J913" s="8" t="s">
        <v>73</v>
      </c>
      <c r="K913" t="s">
        <v>71</v>
      </c>
      <c r="L913" s="8" t="s">
        <v>73</v>
      </c>
      <c r="M913" s="11">
        <f t="shared" si="724"/>
        <v>0</v>
      </c>
      <c r="N913" s="12">
        <f t="shared" si="738"/>
        <v>0</v>
      </c>
      <c r="O913" s="11">
        <f t="shared" si="725"/>
        <v>0</v>
      </c>
      <c r="P913" s="12">
        <f t="shared" si="739"/>
        <v>0</v>
      </c>
      <c r="Q913" s="11">
        <f t="shared" si="726"/>
        <v>0</v>
      </c>
      <c r="R913" s="12"/>
      <c r="S913" s="11">
        <f t="shared" si="727"/>
        <v>0</v>
      </c>
      <c r="T913" s="12">
        <f t="shared" si="740"/>
        <v>0</v>
      </c>
      <c r="U913" s="11">
        <f t="shared" si="728"/>
        <v>0</v>
      </c>
      <c r="V913" s="12">
        <f t="shared" si="741"/>
        <v>0</v>
      </c>
      <c r="W913" s="11">
        <f t="shared" si="729"/>
        <v>1.9999999999999574E-2</v>
      </c>
      <c r="X913" s="12"/>
      <c r="Y913" s="11">
        <f t="shared" si="730"/>
        <v>0</v>
      </c>
      <c r="Z913" s="12">
        <f t="shared" si="742"/>
        <v>0</v>
      </c>
      <c r="AA913" s="11">
        <f t="shared" si="731"/>
        <v>0</v>
      </c>
      <c r="AB913" s="12">
        <f t="shared" si="743"/>
        <v>0</v>
      </c>
      <c r="AC913" s="11">
        <f t="shared" si="732"/>
        <v>0</v>
      </c>
      <c r="AD913" s="12"/>
      <c r="AE913" s="11">
        <f t="shared" si="733"/>
        <v>0</v>
      </c>
      <c r="AF913" s="12">
        <f t="shared" si="744"/>
        <v>0</v>
      </c>
      <c r="AG913" s="11">
        <f t="shared" si="734"/>
        <v>0</v>
      </c>
      <c r="AH913" s="12">
        <f t="shared" si="745"/>
        <v>0</v>
      </c>
      <c r="AI913" s="11">
        <f t="shared" si="735"/>
        <v>1.9999999999999574E-2</v>
      </c>
      <c r="AJ913" s="12"/>
      <c r="AK913" s="11">
        <f t="shared" si="736"/>
        <v>0</v>
      </c>
      <c r="AL913" s="12">
        <f t="shared" si="746"/>
        <v>0</v>
      </c>
      <c r="AM913" s="11">
        <f t="shared" si="737"/>
        <v>0</v>
      </c>
      <c r="AN913" s="12">
        <f t="shared" si="747"/>
        <v>0</v>
      </c>
      <c r="AO913" s="11">
        <f t="shared" si="748"/>
        <v>1.9999999999999574E-2</v>
      </c>
      <c r="AP913" s="12"/>
      <c r="AQ913" s="11">
        <f t="shared" si="749"/>
        <v>0</v>
      </c>
      <c r="AR913" s="12">
        <f t="shared" si="750"/>
        <v>0</v>
      </c>
      <c r="AS913" s="11">
        <f t="shared" si="751"/>
        <v>0</v>
      </c>
      <c r="AT913" s="12">
        <f t="shared" si="752"/>
        <v>0</v>
      </c>
      <c r="AU913" s="11">
        <f t="shared" si="753"/>
        <v>0</v>
      </c>
      <c r="AV913" s="12"/>
      <c r="AW913" s="11">
        <f t="shared" si="754"/>
        <v>0</v>
      </c>
      <c r="AX913" s="12">
        <f t="shared" si="755"/>
        <v>0</v>
      </c>
      <c r="AY913" s="11">
        <f t="shared" si="756"/>
        <v>0</v>
      </c>
      <c r="AZ913" s="12">
        <f t="shared" si="757"/>
        <v>0</v>
      </c>
      <c r="BA913" s="11">
        <f t="shared" si="758"/>
        <v>1.9999999999999574E-2</v>
      </c>
      <c r="BB913" s="12"/>
      <c r="BC913" s="11">
        <f t="shared" si="759"/>
        <v>0</v>
      </c>
      <c r="BD913" s="12">
        <f t="shared" si="760"/>
        <v>0</v>
      </c>
      <c r="BE913" s="11">
        <f t="shared" si="761"/>
        <v>0</v>
      </c>
      <c r="BF913" s="12">
        <f t="shared" si="762"/>
        <v>0</v>
      </c>
      <c r="BG913" s="11">
        <f t="shared" si="763"/>
        <v>1.9999999999999574E-2</v>
      </c>
      <c r="BH913" s="12"/>
      <c r="BI913" s="11">
        <f t="shared" si="764"/>
        <v>0</v>
      </c>
      <c r="BJ913" s="12">
        <f t="shared" si="765"/>
        <v>0</v>
      </c>
      <c r="BK913" s="11">
        <f t="shared" si="766"/>
        <v>0</v>
      </c>
      <c r="BL913" s="12">
        <f t="shared" si="767"/>
        <v>0</v>
      </c>
      <c r="BM913" s="11">
        <f t="shared" si="768"/>
        <v>0</v>
      </c>
      <c r="BN913" s="12"/>
      <c r="BO913" s="11">
        <f t="shared" si="769"/>
        <v>0</v>
      </c>
      <c r="BP913" s="12">
        <f t="shared" si="770"/>
        <v>0</v>
      </c>
      <c r="BQ913" s="11">
        <f t="shared" si="771"/>
        <v>0</v>
      </c>
      <c r="BR913" s="12">
        <f t="shared" si="772"/>
        <v>0</v>
      </c>
      <c r="BS913" s="11">
        <f t="shared" si="773"/>
        <v>1.9999999999999574E-2</v>
      </c>
    </row>
    <row r="914" spans="1:71" x14ac:dyDescent="0.25">
      <c r="A914" s="21">
        <f t="shared" si="774"/>
        <v>18.190416666666369</v>
      </c>
      <c r="B914" s="7" t="s">
        <v>92</v>
      </c>
      <c r="D914" s="8" t="s">
        <v>73</v>
      </c>
      <c r="E914" s="9"/>
      <c r="F914" t="s">
        <v>71</v>
      </c>
      <c r="G914" s="8" t="s">
        <v>73</v>
      </c>
      <c r="H914" s="8"/>
      <c r="I914" s="30"/>
      <c r="J914" s="8" t="s">
        <v>73</v>
      </c>
      <c r="K914" s="9" t="s">
        <v>72</v>
      </c>
      <c r="L914" s="8" t="s">
        <v>73</v>
      </c>
      <c r="M914" s="11">
        <f t="shared" si="724"/>
        <v>0</v>
      </c>
      <c r="N914" s="12">
        <f t="shared" si="738"/>
        <v>0</v>
      </c>
      <c r="O914" s="11">
        <f t="shared" si="725"/>
        <v>0</v>
      </c>
      <c r="P914" s="12">
        <f t="shared" si="739"/>
        <v>0</v>
      </c>
      <c r="Q914" s="11">
        <f t="shared" si="726"/>
        <v>0</v>
      </c>
      <c r="R914" s="12"/>
      <c r="S914" s="11">
        <f t="shared" si="727"/>
        <v>0</v>
      </c>
      <c r="T914" s="12">
        <f t="shared" si="740"/>
        <v>0</v>
      </c>
      <c r="U914" s="11">
        <f t="shared" si="728"/>
        <v>0</v>
      </c>
      <c r="V914" s="12">
        <f t="shared" si="741"/>
        <v>0</v>
      </c>
      <c r="W914" s="11">
        <f t="shared" si="729"/>
        <v>1.9999999999999574E-2</v>
      </c>
      <c r="X914" s="12"/>
      <c r="Y914" s="11">
        <f t="shared" si="730"/>
        <v>0</v>
      </c>
      <c r="Z914" s="12">
        <f t="shared" si="742"/>
        <v>0</v>
      </c>
      <c r="AA914" s="11">
        <f t="shared" si="731"/>
        <v>0</v>
      </c>
      <c r="AB914" s="12">
        <f t="shared" si="743"/>
        <v>0</v>
      </c>
      <c r="AC914" s="11">
        <f t="shared" si="732"/>
        <v>0</v>
      </c>
      <c r="AD914" s="12"/>
      <c r="AE914" s="11">
        <f t="shared" si="733"/>
        <v>0</v>
      </c>
      <c r="AF914" s="12">
        <f t="shared" si="744"/>
        <v>0</v>
      </c>
      <c r="AG914" s="11">
        <f t="shared" si="734"/>
        <v>0</v>
      </c>
      <c r="AH914" s="12">
        <f t="shared" si="745"/>
        <v>0</v>
      </c>
      <c r="AI914" s="11">
        <f t="shared" si="735"/>
        <v>0</v>
      </c>
      <c r="AJ914" s="12"/>
      <c r="AK914" s="11">
        <f t="shared" si="736"/>
        <v>0</v>
      </c>
      <c r="AL914" s="12">
        <f t="shared" si="746"/>
        <v>0</v>
      </c>
      <c r="AM914" s="11">
        <f t="shared" si="737"/>
        <v>0</v>
      </c>
      <c r="AN914" s="12">
        <f t="shared" si="747"/>
        <v>0</v>
      </c>
      <c r="AO914" s="11">
        <f t="shared" si="748"/>
        <v>1.9999999999999574E-2</v>
      </c>
      <c r="AP914" s="12"/>
      <c r="AQ914" s="11">
        <f t="shared" si="749"/>
        <v>0</v>
      </c>
      <c r="AR914" s="12">
        <f t="shared" si="750"/>
        <v>0</v>
      </c>
      <c r="AS914" s="11">
        <f t="shared" si="751"/>
        <v>0</v>
      </c>
      <c r="AT914" s="12">
        <f t="shared" si="752"/>
        <v>0</v>
      </c>
      <c r="AU914" s="11">
        <f t="shared" si="753"/>
        <v>0</v>
      </c>
      <c r="AV914" s="12"/>
      <c r="AW914" s="11">
        <f t="shared" si="754"/>
        <v>0</v>
      </c>
      <c r="AX914" s="12">
        <f t="shared" si="755"/>
        <v>0</v>
      </c>
      <c r="AY914" s="11">
        <f t="shared" si="756"/>
        <v>0</v>
      </c>
      <c r="AZ914" s="12">
        <f t="shared" si="757"/>
        <v>0</v>
      </c>
      <c r="BA914" s="11">
        <f t="shared" si="758"/>
        <v>1.9999999999999574E-2</v>
      </c>
      <c r="BB914" s="12"/>
      <c r="BC914" s="11">
        <f t="shared" si="759"/>
        <v>0</v>
      </c>
      <c r="BD914" s="12">
        <f t="shared" si="760"/>
        <v>0</v>
      </c>
      <c r="BE914" s="11">
        <f t="shared" si="761"/>
        <v>0</v>
      </c>
      <c r="BF914" s="12">
        <f t="shared" si="762"/>
        <v>0</v>
      </c>
      <c r="BG914" s="11">
        <f t="shared" si="763"/>
        <v>1.9999999999999574E-2</v>
      </c>
      <c r="BH914" s="12"/>
      <c r="BI914" s="11">
        <f t="shared" si="764"/>
        <v>0</v>
      </c>
      <c r="BJ914" s="12">
        <f t="shared" si="765"/>
        <v>0</v>
      </c>
      <c r="BK914" s="11">
        <f t="shared" si="766"/>
        <v>18.190416666666369</v>
      </c>
      <c r="BL914" s="12">
        <f t="shared" si="767"/>
        <v>1</v>
      </c>
      <c r="BM914" s="11">
        <f t="shared" si="768"/>
        <v>0</v>
      </c>
      <c r="BN914" s="12"/>
      <c r="BO914" s="11">
        <f t="shared" si="769"/>
        <v>0</v>
      </c>
      <c r="BP914" s="12">
        <f t="shared" si="770"/>
        <v>0</v>
      </c>
      <c r="BQ914" s="11">
        <f t="shared" si="771"/>
        <v>0</v>
      </c>
      <c r="BR914" s="12">
        <f t="shared" si="772"/>
        <v>0</v>
      </c>
      <c r="BS914" s="11">
        <f t="shared" si="773"/>
        <v>1.9999999999999574E-2</v>
      </c>
    </row>
    <row r="915" spans="1:71" x14ac:dyDescent="0.25">
      <c r="A915" s="21">
        <f t="shared" si="774"/>
        <v>18.210416666666369</v>
      </c>
      <c r="B915" s="7"/>
      <c r="D915" s="8" t="s">
        <v>73</v>
      </c>
      <c r="F915" t="s">
        <v>71</v>
      </c>
      <c r="G915" s="8" t="s">
        <v>73</v>
      </c>
      <c r="H915" s="8"/>
      <c r="I915" s="30"/>
      <c r="J915" s="8" t="s">
        <v>73</v>
      </c>
      <c r="K915" s="30"/>
      <c r="L915" s="8" t="s">
        <v>73</v>
      </c>
      <c r="M915" s="11">
        <f t="shared" si="724"/>
        <v>0</v>
      </c>
      <c r="N915" s="12">
        <f t="shared" si="738"/>
        <v>0</v>
      </c>
      <c r="O915" s="11">
        <f t="shared" si="725"/>
        <v>0</v>
      </c>
      <c r="P915" s="12">
        <f t="shared" si="739"/>
        <v>0</v>
      </c>
      <c r="Q915" s="11">
        <f t="shared" si="726"/>
        <v>0</v>
      </c>
      <c r="R915" s="12"/>
      <c r="S915" s="11">
        <f t="shared" si="727"/>
        <v>0</v>
      </c>
      <c r="T915" s="12">
        <f t="shared" si="740"/>
        <v>0</v>
      </c>
      <c r="U915" s="11">
        <f t="shared" si="728"/>
        <v>0</v>
      </c>
      <c r="V915" s="12">
        <f t="shared" si="741"/>
        <v>0</v>
      </c>
      <c r="W915" s="11">
        <f t="shared" si="729"/>
        <v>1.9999999999999574E-2</v>
      </c>
      <c r="X915" s="12"/>
      <c r="Y915" s="11">
        <f t="shared" si="730"/>
        <v>0</v>
      </c>
      <c r="Z915" s="12">
        <f t="shared" si="742"/>
        <v>0</v>
      </c>
      <c r="AA915" s="11">
        <f t="shared" si="731"/>
        <v>0</v>
      </c>
      <c r="AB915" s="12">
        <f t="shared" si="743"/>
        <v>0</v>
      </c>
      <c r="AC915" s="11">
        <f t="shared" si="732"/>
        <v>0</v>
      </c>
      <c r="AD915" s="12"/>
      <c r="AE915" s="11">
        <f t="shared" si="733"/>
        <v>0</v>
      </c>
      <c r="AF915" s="12">
        <f t="shared" si="744"/>
        <v>0</v>
      </c>
      <c r="AG915" s="11">
        <f t="shared" si="734"/>
        <v>0</v>
      </c>
      <c r="AH915" s="12">
        <f t="shared" si="745"/>
        <v>0</v>
      </c>
      <c r="AI915" s="11">
        <f t="shared" si="735"/>
        <v>0</v>
      </c>
      <c r="AJ915" s="12"/>
      <c r="AK915" s="11">
        <f t="shared" si="736"/>
        <v>0</v>
      </c>
      <c r="AL915" s="12">
        <f t="shared" si="746"/>
        <v>0</v>
      </c>
      <c r="AM915" s="11">
        <f t="shared" si="737"/>
        <v>0</v>
      </c>
      <c r="AN915" s="12">
        <f t="shared" si="747"/>
        <v>0</v>
      </c>
      <c r="AO915" s="11">
        <f t="shared" si="748"/>
        <v>1.9999999999999574E-2</v>
      </c>
      <c r="AP915" s="12"/>
      <c r="AQ915" s="11">
        <f t="shared" si="749"/>
        <v>0</v>
      </c>
      <c r="AR915" s="12">
        <f t="shared" si="750"/>
        <v>0</v>
      </c>
      <c r="AS915" s="11">
        <f t="shared" si="751"/>
        <v>0</v>
      </c>
      <c r="AT915" s="12">
        <f t="shared" si="752"/>
        <v>0</v>
      </c>
      <c r="AU915" s="11">
        <f t="shared" si="753"/>
        <v>0</v>
      </c>
      <c r="AV915" s="12"/>
      <c r="AW915" s="11">
        <f t="shared" si="754"/>
        <v>0</v>
      </c>
      <c r="AX915" s="12">
        <f t="shared" si="755"/>
        <v>0</v>
      </c>
      <c r="AY915" s="11">
        <f t="shared" si="756"/>
        <v>0</v>
      </c>
      <c r="AZ915" s="12">
        <f t="shared" si="757"/>
        <v>0</v>
      </c>
      <c r="BA915" s="11">
        <f t="shared" si="758"/>
        <v>1.9999999999999574E-2</v>
      </c>
      <c r="BB915" s="12"/>
      <c r="BC915" s="11">
        <f t="shared" si="759"/>
        <v>0</v>
      </c>
      <c r="BD915" s="12">
        <f t="shared" si="760"/>
        <v>0</v>
      </c>
      <c r="BE915" s="11">
        <f t="shared" si="761"/>
        <v>0</v>
      </c>
      <c r="BF915" s="12">
        <f t="shared" si="762"/>
        <v>0</v>
      </c>
      <c r="BG915" s="11">
        <f t="shared" si="763"/>
        <v>1.9999999999999574E-2</v>
      </c>
      <c r="BH915" s="12"/>
      <c r="BI915" s="11">
        <f t="shared" si="764"/>
        <v>0</v>
      </c>
      <c r="BJ915" s="12">
        <f t="shared" si="765"/>
        <v>0</v>
      </c>
      <c r="BK915" s="11">
        <f t="shared" si="766"/>
        <v>0</v>
      </c>
      <c r="BL915" s="12">
        <f t="shared" si="767"/>
        <v>0</v>
      </c>
      <c r="BM915" s="11">
        <f t="shared" si="768"/>
        <v>0</v>
      </c>
      <c r="BN915" s="12"/>
      <c r="BO915" s="11">
        <f t="shared" si="769"/>
        <v>0</v>
      </c>
      <c r="BP915" s="12">
        <f t="shared" si="770"/>
        <v>0</v>
      </c>
      <c r="BQ915" s="11">
        <f t="shared" si="771"/>
        <v>0</v>
      </c>
      <c r="BR915" s="12">
        <f t="shared" si="772"/>
        <v>0</v>
      </c>
      <c r="BS915" s="11">
        <f t="shared" si="773"/>
        <v>1.9999999999999574E-2</v>
      </c>
    </row>
    <row r="916" spans="1:71" x14ac:dyDescent="0.25">
      <c r="A916" s="21">
        <f t="shared" si="774"/>
        <v>18.230416666666368</v>
      </c>
      <c r="B916" s="7" t="s">
        <v>77</v>
      </c>
      <c r="D916" s="8" t="s">
        <v>73</v>
      </c>
      <c r="E916" s="8" t="s">
        <v>73</v>
      </c>
      <c r="F916" t="s">
        <v>71</v>
      </c>
      <c r="G916" s="8" t="s">
        <v>73</v>
      </c>
      <c r="H916" s="8"/>
      <c r="I916" s="9"/>
      <c r="J916" s="8" t="s">
        <v>73</v>
      </c>
      <c r="K916" s="30"/>
      <c r="L916" s="8" t="s">
        <v>73</v>
      </c>
      <c r="M916" s="11">
        <f t="shared" si="724"/>
        <v>0</v>
      </c>
      <c r="N916" s="12">
        <f t="shared" si="738"/>
        <v>0</v>
      </c>
      <c r="O916" s="11">
        <f t="shared" si="725"/>
        <v>0</v>
      </c>
      <c r="P916" s="12">
        <f t="shared" si="739"/>
        <v>0</v>
      </c>
      <c r="Q916" s="11">
        <f t="shared" si="726"/>
        <v>0</v>
      </c>
      <c r="R916" s="12"/>
      <c r="S916" s="11">
        <f t="shared" si="727"/>
        <v>0</v>
      </c>
      <c r="T916" s="12">
        <f t="shared" si="740"/>
        <v>0</v>
      </c>
      <c r="U916" s="11">
        <f t="shared" si="728"/>
        <v>0</v>
      </c>
      <c r="V916" s="12">
        <f t="shared" si="741"/>
        <v>0</v>
      </c>
      <c r="W916" s="11">
        <f t="shared" si="729"/>
        <v>1.9999999999999574E-2</v>
      </c>
      <c r="X916" s="12"/>
      <c r="Y916" s="11">
        <f t="shared" si="730"/>
        <v>18.230416666666368</v>
      </c>
      <c r="Z916" s="12">
        <f t="shared" si="742"/>
        <v>1</v>
      </c>
      <c r="AA916" s="11">
        <f t="shared" si="731"/>
        <v>0</v>
      </c>
      <c r="AB916" s="12">
        <f t="shared" si="743"/>
        <v>0</v>
      </c>
      <c r="AC916" s="11">
        <f t="shared" si="732"/>
        <v>1.9999999999999574E-2</v>
      </c>
      <c r="AD916" s="12"/>
      <c r="AE916" s="11">
        <f t="shared" si="733"/>
        <v>0</v>
      </c>
      <c r="AF916" s="12">
        <f t="shared" si="744"/>
        <v>0</v>
      </c>
      <c r="AG916" s="11">
        <f t="shared" si="734"/>
        <v>0</v>
      </c>
      <c r="AH916" s="12">
        <f t="shared" si="745"/>
        <v>0</v>
      </c>
      <c r="AI916" s="11">
        <f t="shared" si="735"/>
        <v>0</v>
      </c>
      <c r="AJ916" s="12"/>
      <c r="AK916" s="11">
        <f t="shared" si="736"/>
        <v>0</v>
      </c>
      <c r="AL916" s="12">
        <f t="shared" si="746"/>
        <v>0</v>
      </c>
      <c r="AM916" s="11">
        <f t="shared" si="737"/>
        <v>0</v>
      </c>
      <c r="AN916" s="12">
        <f t="shared" si="747"/>
        <v>0</v>
      </c>
      <c r="AO916" s="11">
        <f t="shared" si="748"/>
        <v>1.9999999999999574E-2</v>
      </c>
      <c r="AP916" s="12"/>
      <c r="AQ916" s="11">
        <f t="shared" si="749"/>
        <v>0</v>
      </c>
      <c r="AR916" s="12">
        <f t="shared" si="750"/>
        <v>0</v>
      </c>
      <c r="AS916" s="11">
        <f t="shared" si="751"/>
        <v>0</v>
      </c>
      <c r="AT916" s="12">
        <f t="shared" si="752"/>
        <v>0</v>
      </c>
      <c r="AU916" s="11">
        <f t="shared" si="753"/>
        <v>0</v>
      </c>
      <c r="AV916" s="12"/>
      <c r="AW916" s="11">
        <f t="shared" si="754"/>
        <v>0</v>
      </c>
      <c r="AX916" s="12">
        <f t="shared" si="755"/>
        <v>0</v>
      </c>
      <c r="AY916" s="11">
        <f t="shared" si="756"/>
        <v>0</v>
      </c>
      <c r="AZ916" s="12">
        <f t="shared" si="757"/>
        <v>0</v>
      </c>
      <c r="BA916" s="11">
        <f t="shared" si="758"/>
        <v>1.9999999999999574E-2</v>
      </c>
      <c r="BB916" s="12"/>
      <c r="BC916" s="11">
        <f t="shared" si="759"/>
        <v>0</v>
      </c>
      <c r="BD916" s="12">
        <f t="shared" si="760"/>
        <v>0</v>
      </c>
      <c r="BE916" s="11">
        <f t="shared" si="761"/>
        <v>0</v>
      </c>
      <c r="BF916" s="12">
        <f t="shared" si="762"/>
        <v>0</v>
      </c>
      <c r="BG916" s="11">
        <f t="shared" si="763"/>
        <v>1.9999999999999574E-2</v>
      </c>
      <c r="BH916" s="12"/>
      <c r="BI916" s="11">
        <f t="shared" si="764"/>
        <v>0</v>
      </c>
      <c r="BJ916" s="12">
        <f t="shared" si="765"/>
        <v>0</v>
      </c>
      <c r="BK916" s="11">
        <f t="shared" si="766"/>
        <v>0</v>
      </c>
      <c r="BL916" s="12">
        <f t="shared" si="767"/>
        <v>0</v>
      </c>
      <c r="BM916" s="11">
        <f t="shared" si="768"/>
        <v>0</v>
      </c>
      <c r="BN916" s="12"/>
      <c r="BO916" s="11">
        <f t="shared" si="769"/>
        <v>0</v>
      </c>
      <c r="BP916" s="12">
        <f t="shared" si="770"/>
        <v>0</v>
      </c>
      <c r="BQ916" s="11">
        <f t="shared" si="771"/>
        <v>0</v>
      </c>
      <c r="BR916" s="12">
        <f t="shared" si="772"/>
        <v>0</v>
      </c>
      <c r="BS916" s="11">
        <f t="shared" si="773"/>
        <v>1.9999999999999574E-2</v>
      </c>
    </row>
    <row r="917" spans="1:71" x14ac:dyDescent="0.25">
      <c r="A917" s="21">
        <f t="shared" si="774"/>
        <v>18.250416666666368</v>
      </c>
      <c r="B917" s="7"/>
      <c r="D917" s="8" t="s">
        <v>73</v>
      </c>
      <c r="E917" s="8" t="s">
        <v>73</v>
      </c>
      <c r="F917" t="s">
        <v>71</v>
      </c>
      <c r="G917" s="8" t="s">
        <v>73</v>
      </c>
      <c r="H917" s="8"/>
      <c r="I917" s="8"/>
      <c r="J917" s="8" t="s">
        <v>73</v>
      </c>
      <c r="K917" s="30"/>
      <c r="L917" s="8" t="s">
        <v>73</v>
      </c>
      <c r="M917" s="11">
        <f t="shared" si="724"/>
        <v>0</v>
      </c>
      <c r="N917" s="12">
        <f t="shared" si="738"/>
        <v>0</v>
      </c>
      <c r="O917" s="11">
        <f t="shared" si="725"/>
        <v>0</v>
      </c>
      <c r="P917" s="12">
        <f t="shared" si="739"/>
        <v>0</v>
      </c>
      <c r="Q917" s="11">
        <f t="shared" si="726"/>
        <v>0</v>
      </c>
      <c r="R917" s="12"/>
      <c r="S917" s="11">
        <f t="shared" si="727"/>
        <v>0</v>
      </c>
      <c r="T917" s="12">
        <f t="shared" si="740"/>
        <v>0</v>
      </c>
      <c r="U917" s="11">
        <f t="shared" si="728"/>
        <v>0</v>
      </c>
      <c r="V917" s="12">
        <f t="shared" si="741"/>
        <v>0</v>
      </c>
      <c r="W917" s="11">
        <f t="shared" si="729"/>
        <v>1.9999999999999574E-2</v>
      </c>
      <c r="X917" s="12"/>
      <c r="Y917" s="11">
        <f t="shared" si="730"/>
        <v>0</v>
      </c>
      <c r="Z917" s="12">
        <f t="shared" si="742"/>
        <v>0</v>
      </c>
      <c r="AA917" s="11">
        <f t="shared" si="731"/>
        <v>0</v>
      </c>
      <c r="AB917" s="12">
        <f t="shared" si="743"/>
        <v>0</v>
      </c>
      <c r="AC917" s="11">
        <f t="shared" si="732"/>
        <v>1.9999999999999574E-2</v>
      </c>
      <c r="AD917" s="12"/>
      <c r="AE917" s="11">
        <f t="shared" si="733"/>
        <v>0</v>
      </c>
      <c r="AF917" s="12">
        <f t="shared" si="744"/>
        <v>0</v>
      </c>
      <c r="AG917" s="11">
        <f t="shared" si="734"/>
        <v>0</v>
      </c>
      <c r="AH917" s="12">
        <f t="shared" si="745"/>
        <v>0</v>
      </c>
      <c r="AI917" s="11">
        <f t="shared" si="735"/>
        <v>0</v>
      </c>
      <c r="AJ917" s="12"/>
      <c r="AK917" s="11">
        <f t="shared" si="736"/>
        <v>0</v>
      </c>
      <c r="AL917" s="12">
        <f t="shared" si="746"/>
        <v>0</v>
      </c>
      <c r="AM917" s="11">
        <f t="shared" si="737"/>
        <v>0</v>
      </c>
      <c r="AN917" s="12">
        <f t="shared" si="747"/>
        <v>0</v>
      </c>
      <c r="AO917" s="11">
        <f t="shared" si="748"/>
        <v>1.9999999999999574E-2</v>
      </c>
      <c r="AP917" s="12"/>
      <c r="AQ917" s="11">
        <f t="shared" si="749"/>
        <v>0</v>
      </c>
      <c r="AR917" s="12">
        <f t="shared" si="750"/>
        <v>0</v>
      </c>
      <c r="AS917" s="11">
        <f t="shared" si="751"/>
        <v>0</v>
      </c>
      <c r="AT917" s="12">
        <f t="shared" si="752"/>
        <v>0</v>
      </c>
      <c r="AU917" s="11">
        <f t="shared" si="753"/>
        <v>0</v>
      </c>
      <c r="AV917" s="12"/>
      <c r="AW917" s="11">
        <f t="shared" si="754"/>
        <v>0</v>
      </c>
      <c r="AX917" s="12">
        <f t="shared" si="755"/>
        <v>0</v>
      </c>
      <c r="AY917" s="11">
        <f t="shared" si="756"/>
        <v>0</v>
      </c>
      <c r="AZ917" s="12">
        <f t="shared" si="757"/>
        <v>0</v>
      </c>
      <c r="BA917" s="11">
        <f t="shared" si="758"/>
        <v>1.9999999999999574E-2</v>
      </c>
      <c r="BB917" s="12"/>
      <c r="BC917" s="11">
        <f t="shared" si="759"/>
        <v>0</v>
      </c>
      <c r="BD917" s="12">
        <f t="shared" si="760"/>
        <v>0</v>
      </c>
      <c r="BE917" s="11">
        <f t="shared" si="761"/>
        <v>0</v>
      </c>
      <c r="BF917" s="12">
        <f t="shared" si="762"/>
        <v>0</v>
      </c>
      <c r="BG917" s="11">
        <f t="shared" si="763"/>
        <v>1.9999999999999574E-2</v>
      </c>
      <c r="BH917" s="12"/>
      <c r="BI917" s="11">
        <f t="shared" si="764"/>
        <v>0</v>
      </c>
      <c r="BJ917" s="12">
        <f t="shared" si="765"/>
        <v>0</v>
      </c>
      <c r="BK917" s="11">
        <f t="shared" si="766"/>
        <v>0</v>
      </c>
      <c r="BL917" s="12">
        <f t="shared" si="767"/>
        <v>0</v>
      </c>
      <c r="BM917" s="11">
        <f t="shared" si="768"/>
        <v>0</v>
      </c>
      <c r="BN917" s="12"/>
      <c r="BO917" s="11">
        <f t="shared" si="769"/>
        <v>0</v>
      </c>
      <c r="BP917" s="12">
        <f t="shared" si="770"/>
        <v>0</v>
      </c>
      <c r="BQ917" s="11">
        <f t="shared" si="771"/>
        <v>0</v>
      </c>
      <c r="BR917" s="12">
        <f t="shared" si="772"/>
        <v>0</v>
      </c>
      <c r="BS917" s="11">
        <f t="shared" si="773"/>
        <v>1.9999999999999574E-2</v>
      </c>
    </row>
    <row r="918" spans="1:71" x14ac:dyDescent="0.25">
      <c r="A918" s="21">
        <f t="shared" si="774"/>
        <v>18.270416666666367</v>
      </c>
      <c r="B918" s="7" t="s">
        <v>87</v>
      </c>
      <c r="D918" t="s">
        <v>71</v>
      </c>
      <c r="E918" s="8" t="s">
        <v>73</v>
      </c>
      <c r="F918" s="9" t="s">
        <v>72</v>
      </c>
      <c r="G918" s="8" t="s">
        <v>73</v>
      </c>
      <c r="H918" s="8"/>
      <c r="J918" s="8" t="s">
        <v>73</v>
      </c>
      <c r="K918" s="30"/>
      <c r="L918" s="8" t="s">
        <v>73</v>
      </c>
      <c r="M918" s="11">
        <f t="shared" si="724"/>
        <v>0</v>
      </c>
      <c r="N918" s="12">
        <f t="shared" si="738"/>
        <v>0</v>
      </c>
      <c r="O918" s="11">
        <f t="shared" si="725"/>
        <v>0</v>
      </c>
      <c r="P918" s="12">
        <f t="shared" si="739"/>
        <v>0</v>
      </c>
      <c r="Q918" s="11">
        <f t="shared" si="726"/>
        <v>0</v>
      </c>
      <c r="R918" s="12"/>
      <c r="S918" s="11">
        <f t="shared" si="727"/>
        <v>0</v>
      </c>
      <c r="T918" s="12">
        <f t="shared" si="740"/>
        <v>0</v>
      </c>
      <c r="U918" s="11">
        <f t="shared" si="728"/>
        <v>0</v>
      </c>
      <c r="V918" s="12">
        <f t="shared" si="741"/>
        <v>0</v>
      </c>
      <c r="W918" s="11">
        <f t="shared" si="729"/>
        <v>0</v>
      </c>
      <c r="X918" s="12"/>
      <c r="Y918" s="11">
        <f t="shared" si="730"/>
        <v>0</v>
      </c>
      <c r="Z918" s="12">
        <f t="shared" si="742"/>
        <v>0</v>
      </c>
      <c r="AA918" s="11">
        <f t="shared" si="731"/>
        <v>0</v>
      </c>
      <c r="AB918" s="12">
        <f t="shared" si="743"/>
        <v>0</v>
      </c>
      <c r="AC918" s="11">
        <f t="shared" si="732"/>
        <v>1.9999999999999574E-2</v>
      </c>
      <c r="AD918" s="12"/>
      <c r="AE918" s="11">
        <f t="shared" si="733"/>
        <v>0</v>
      </c>
      <c r="AF918" s="12">
        <f t="shared" si="744"/>
        <v>0</v>
      </c>
      <c r="AG918" s="11">
        <f t="shared" si="734"/>
        <v>18.270416666666367</v>
      </c>
      <c r="AH918" s="12">
        <f t="shared" si="745"/>
        <v>1</v>
      </c>
      <c r="AI918" s="11">
        <f t="shared" si="735"/>
        <v>0</v>
      </c>
      <c r="AJ918" s="12"/>
      <c r="AK918" s="11">
        <f t="shared" si="736"/>
        <v>0</v>
      </c>
      <c r="AL918" s="12">
        <f t="shared" si="746"/>
        <v>0</v>
      </c>
      <c r="AM918" s="11">
        <f t="shared" si="737"/>
        <v>0</v>
      </c>
      <c r="AN918" s="12">
        <f t="shared" si="747"/>
        <v>0</v>
      </c>
      <c r="AO918" s="11">
        <f t="shared" si="748"/>
        <v>1.9999999999999574E-2</v>
      </c>
      <c r="AP918" s="12"/>
      <c r="AQ918" s="11">
        <f t="shared" si="749"/>
        <v>0</v>
      </c>
      <c r="AR918" s="12">
        <f t="shared" si="750"/>
        <v>0</v>
      </c>
      <c r="AS918" s="11">
        <f t="shared" si="751"/>
        <v>0</v>
      </c>
      <c r="AT918" s="12">
        <f t="shared" si="752"/>
        <v>0</v>
      </c>
      <c r="AU918" s="11">
        <f t="shared" si="753"/>
        <v>0</v>
      </c>
      <c r="AV918" s="12"/>
      <c r="AW918" s="11">
        <f t="shared" si="754"/>
        <v>0</v>
      </c>
      <c r="AX918" s="12">
        <f t="shared" si="755"/>
        <v>0</v>
      </c>
      <c r="AY918" s="11">
        <f t="shared" si="756"/>
        <v>0</v>
      </c>
      <c r="AZ918" s="12">
        <f t="shared" si="757"/>
        <v>0</v>
      </c>
      <c r="BA918" s="11">
        <f t="shared" si="758"/>
        <v>1.9999999999999574E-2</v>
      </c>
      <c r="BB918" s="12"/>
      <c r="BC918" s="11">
        <f t="shared" si="759"/>
        <v>0</v>
      </c>
      <c r="BD918" s="12">
        <f t="shared" si="760"/>
        <v>0</v>
      </c>
      <c r="BE918" s="11">
        <f t="shared" si="761"/>
        <v>0</v>
      </c>
      <c r="BF918" s="12">
        <f t="shared" si="762"/>
        <v>0</v>
      </c>
      <c r="BG918" s="11">
        <f t="shared" si="763"/>
        <v>1.9999999999999574E-2</v>
      </c>
      <c r="BH918" s="12"/>
      <c r="BI918" s="11">
        <f t="shared" si="764"/>
        <v>0</v>
      </c>
      <c r="BJ918" s="12">
        <f t="shared" si="765"/>
        <v>0</v>
      </c>
      <c r="BK918" s="11">
        <f t="shared" si="766"/>
        <v>0</v>
      </c>
      <c r="BL918" s="12">
        <f t="shared" si="767"/>
        <v>0</v>
      </c>
      <c r="BM918" s="11">
        <f t="shared" si="768"/>
        <v>0</v>
      </c>
      <c r="BN918" s="12"/>
      <c r="BO918" s="11">
        <f t="shared" si="769"/>
        <v>0</v>
      </c>
      <c r="BP918" s="12">
        <f t="shared" si="770"/>
        <v>0</v>
      </c>
      <c r="BQ918" s="11">
        <f t="shared" si="771"/>
        <v>0</v>
      </c>
      <c r="BR918" s="12">
        <f t="shared" si="772"/>
        <v>0</v>
      </c>
      <c r="BS918" s="11">
        <f t="shared" si="773"/>
        <v>1.9999999999999574E-2</v>
      </c>
    </row>
    <row r="919" spans="1:71" x14ac:dyDescent="0.25">
      <c r="A919" s="21">
        <f t="shared" si="774"/>
        <v>18.290416666666367</v>
      </c>
      <c r="B919" s="7"/>
      <c r="D919" t="s">
        <v>71</v>
      </c>
      <c r="E919" s="8" t="s">
        <v>73</v>
      </c>
      <c r="G919" s="8" t="s">
        <v>73</v>
      </c>
      <c r="H919" s="8"/>
      <c r="J919" s="8" t="s">
        <v>73</v>
      </c>
      <c r="K919" s="9"/>
      <c r="L919" s="8" t="s">
        <v>73</v>
      </c>
      <c r="M919" s="11">
        <f t="shared" si="724"/>
        <v>0</v>
      </c>
      <c r="N919" s="12">
        <f t="shared" si="738"/>
        <v>0</v>
      </c>
      <c r="O919" s="11">
        <f t="shared" si="725"/>
        <v>0</v>
      </c>
      <c r="P919" s="12">
        <f t="shared" si="739"/>
        <v>0</v>
      </c>
      <c r="Q919" s="11">
        <f t="shared" si="726"/>
        <v>0</v>
      </c>
      <c r="R919" s="12"/>
      <c r="S919" s="11">
        <f t="shared" si="727"/>
        <v>0</v>
      </c>
      <c r="T919" s="12">
        <f t="shared" si="740"/>
        <v>0</v>
      </c>
      <c r="U919" s="11">
        <f t="shared" si="728"/>
        <v>0</v>
      </c>
      <c r="V919" s="12">
        <f t="shared" si="741"/>
        <v>0</v>
      </c>
      <c r="W919" s="11">
        <f t="shared" si="729"/>
        <v>0</v>
      </c>
      <c r="X919" s="12"/>
      <c r="Y919" s="11">
        <f t="shared" si="730"/>
        <v>0</v>
      </c>
      <c r="Z919" s="12">
        <f t="shared" si="742"/>
        <v>0</v>
      </c>
      <c r="AA919" s="11">
        <f t="shared" si="731"/>
        <v>0</v>
      </c>
      <c r="AB919" s="12">
        <f t="shared" si="743"/>
        <v>0</v>
      </c>
      <c r="AC919" s="11">
        <f t="shared" si="732"/>
        <v>1.9999999999999574E-2</v>
      </c>
      <c r="AD919" s="12"/>
      <c r="AE919" s="11">
        <f t="shared" si="733"/>
        <v>0</v>
      </c>
      <c r="AF919" s="12">
        <f t="shared" si="744"/>
        <v>0</v>
      </c>
      <c r="AG919" s="11">
        <f t="shared" si="734"/>
        <v>0</v>
      </c>
      <c r="AH919" s="12">
        <f t="shared" si="745"/>
        <v>0</v>
      </c>
      <c r="AI919" s="11">
        <f t="shared" si="735"/>
        <v>0</v>
      </c>
      <c r="AJ919" s="12"/>
      <c r="AK919" s="11">
        <f t="shared" si="736"/>
        <v>0</v>
      </c>
      <c r="AL919" s="12">
        <f t="shared" si="746"/>
        <v>0</v>
      </c>
      <c r="AM919" s="11">
        <f t="shared" si="737"/>
        <v>0</v>
      </c>
      <c r="AN919" s="12">
        <f t="shared" si="747"/>
        <v>0</v>
      </c>
      <c r="AO919" s="11">
        <f t="shared" si="748"/>
        <v>1.9999999999999574E-2</v>
      </c>
      <c r="AP919" s="12"/>
      <c r="AQ919" s="11">
        <f t="shared" si="749"/>
        <v>0</v>
      </c>
      <c r="AR919" s="12">
        <f t="shared" si="750"/>
        <v>0</v>
      </c>
      <c r="AS919" s="11">
        <f t="shared" si="751"/>
        <v>0</v>
      </c>
      <c r="AT919" s="12">
        <f t="shared" si="752"/>
        <v>0</v>
      </c>
      <c r="AU919" s="11">
        <f t="shared" si="753"/>
        <v>0</v>
      </c>
      <c r="AV919" s="12"/>
      <c r="AW919" s="11">
        <f t="shared" si="754"/>
        <v>0</v>
      </c>
      <c r="AX919" s="12">
        <f t="shared" si="755"/>
        <v>0</v>
      </c>
      <c r="AY919" s="11">
        <f t="shared" si="756"/>
        <v>0</v>
      </c>
      <c r="AZ919" s="12">
        <f t="shared" si="757"/>
        <v>0</v>
      </c>
      <c r="BA919" s="11">
        <f t="shared" si="758"/>
        <v>1.9999999999999574E-2</v>
      </c>
      <c r="BB919" s="12"/>
      <c r="BC919" s="11">
        <f t="shared" si="759"/>
        <v>0</v>
      </c>
      <c r="BD919" s="12">
        <f t="shared" si="760"/>
        <v>0</v>
      </c>
      <c r="BE919" s="11">
        <f t="shared" si="761"/>
        <v>0</v>
      </c>
      <c r="BF919" s="12">
        <f t="shared" si="762"/>
        <v>0</v>
      </c>
      <c r="BG919" s="11">
        <f t="shared" si="763"/>
        <v>1.9999999999999574E-2</v>
      </c>
      <c r="BH919" s="12"/>
      <c r="BI919" s="11">
        <f t="shared" si="764"/>
        <v>0</v>
      </c>
      <c r="BJ919" s="12">
        <f t="shared" si="765"/>
        <v>0</v>
      </c>
      <c r="BK919" s="11">
        <f t="shared" si="766"/>
        <v>0</v>
      </c>
      <c r="BL919" s="12">
        <f t="shared" si="767"/>
        <v>0</v>
      </c>
      <c r="BM919" s="11">
        <f t="shared" si="768"/>
        <v>0</v>
      </c>
      <c r="BN919" s="12"/>
      <c r="BO919" s="11">
        <f t="shared" si="769"/>
        <v>0</v>
      </c>
      <c r="BP919" s="12">
        <f t="shared" si="770"/>
        <v>0</v>
      </c>
      <c r="BQ919" s="11">
        <f t="shared" si="771"/>
        <v>0</v>
      </c>
      <c r="BR919" s="12">
        <f t="shared" si="772"/>
        <v>0</v>
      </c>
      <c r="BS919" s="11">
        <f t="shared" si="773"/>
        <v>1.9999999999999574E-2</v>
      </c>
    </row>
    <row r="920" spans="1:71" x14ac:dyDescent="0.25">
      <c r="A920" s="21">
        <f t="shared" si="774"/>
        <v>18.310416666666367</v>
      </c>
      <c r="B920" s="7"/>
      <c r="D920" t="s">
        <v>71</v>
      </c>
      <c r="E920" s="8" t="s">
        <v>73</v>
      </c>
      <c r="G920" s="8" t="s">
        <v>73</v>
      </c>
      <c r="H920" s="8"/>
      <c r="I920" s="8"/>
      <c r="J920" s="8" t="s">
        <v>73</v>
      </c>
      <c r="K920" s="30"/>
      <c r="L920" s="8" t="s">
        <v>73</v>
      </c>
      <c r="M920" s="11">
        <f t="shared" si="724"/>
        <v>0</v>
      </c>
      <c r="N920" s="12">
        <f t="shared" si="738"/>
        <v>0</v>
      </c>
      <c r="O920" s="11">
        <f t="shared" si="725"/>
        <v>0</v>
      </c>
      <c r="P920" s="12">
        <f t="shared" si="739"/>
        <v>0</v>
      </c>
      <c r="Q920" s="11">
        <f t="shared" si="726"/>
        <v>0</v>
      </c>
      <c r="R920" s="12"/>
      <c r="S920" s="11">
        <f t="shared" si="727"/>
        <v>0</v>
      </c>
      <c r="T920" s="12">
        <f t="shared" si="740"/>
        <v>0</v>
      </c>
      <c r="U920" s="11">
        <f t="shared" si="728"/>
        <v>0</v>
      </c>
      <c r="V920" s="12">
        <f t="shared" si="741"/>
        <v>0</v>
      </c>
      <c r="W920" s="11">
        <f t="shared" si="729"/>
        <v>0</v>
      </c>
      <c r="X920" s="12"/>
      <c r="Y920" s="11">
        <f t="shared" si="730"/>
        <v>0</v>
      </c>
      <c r="Z920" s="12">
        <f t="shared" si="742"/>
        <v>0</v>
      </c>
      <c r="AA920" s="11">
        <f t="shared" si="731"/>
        <v>0</v>
      </c>
      <c r="AB920" s="12">
        <f t="shared" si="743"/>
        <v>0</v>
      </c>
      <c r="AC920" s="11">
        <f t="shared" si="732"/>
        <v>1.9999999999999574E-2</v>
      </c>
      <c r="AD920" s="12"/>
      <c r="AE920" s="11">
        <f t="shared" si="733"/>
        <v>0</v>
      </c>
      <c r="AF920" s="12">
        <f t="shared" si="744"/>
        <v>0</v>
      </c>
      <c r="AG920" s="11">
        <f t="shared" si="734"/>
        <v>0</v>
      </c>
      <c r="AH920" s="12">
        <f t="shared" si="745"/>
        <v>0</v>
      </c>
      <c r="AI920" s="11">
        <f t="shared" si="735"/>
        <v>0</v>
      </c>
      <c r="AJ920" s="12"/>
      <c r="AK920" s="11">
        <f t="shared" si="736"/>
        <v>0</v>
      </c>
      <c r="AL920" s="12">
        <f t="shared" si="746"/>
        <v>0</v>
      </c>
      <c r="AM920" s="11">
        <f t="shared" si="737"/>
        <v>0</v>
      </c>
      <c r="AN920" s="12">
        <f t="shared" si="747"/>
        <v>0</v>
      </c>
      <c r="AO920" s="11">
        <f t="shared" si="748"/>
        <v>1.9999999999999574E-2</v>
      </c>
      <c r="AP920" s="12"/>
      <c r="AQ920" s="11">
        <f t="shared" si="749"/>
        <v>0</v>
      </c>
      <c r="AR920" s="12">
        <f t="shared" si="750"/>
        <v>0</v>
      </c>
      <c r="AS920" s="11">
        <f t="shared" si="751"/>
        <v>0</v>
      </c>
      <c r="AT920" s="12">
        <f t="shared" si="752"/>
        <v>0</v>
      </c>
      <c r="AU920" s="11">
        <f t="shared" si="753"/>
        <v>0</v>
      </c>
      <c r="AV920" s="12"/>
      <c r="AW920" s="11">
        <f t="shared" si="754"/>
        <v>0</v>
      </c>
      <c r="AX920" s="12">
        <f t="shared" si="755"/>
        <v>0</v>
      </c>
      <c r="AY920" s="11">
        <f t="shared" si="756"/>
        <v>0</v>
      </c>
      <c r="AZ920" s="12">
        <f t="shared" si="757"/>
        <v>0</v>
      </c>
      <c r="BA920" s="11">
        <f t="shared" si="758"/>
        <v>1.9999999999999574E-2</v>
      </c>
      <c r="BB920" s="12"/>
      <c r="BC920" s="11">
        <f t="shared" si="759"/>
        <v>0</v>
      </c>
      <c r="BD920" s="12">
        <f t="shared" si="760"/>
        <v>0</v>
      </c>
      <c r="BE920" s="11">
        <f t="shared" si="761"/>
        <v>0</v>
      </c>
      <c r="BF920" s="12">
        <f t="shared" si="762"/>
        <v>0</v>
      </c>
      <c r="BG920" s="11">
        <f t="shared" si="763"/>
        <v>1.9999999999999574E-2</v>
      </c>
      <c r="BH920" s="12"/>
      <c r="BI920" s="11">
        <f t="shared" si="764"/>
        <v>0</v>
      </c>
      <c r="BJ920" s="12">
        <f t="shared" si="765"/>
        <v>0</v>
      </c>
      <c r="BK920" s="11">
        <f t="shared" si="766"/>
        <v>0</v>
      </c>
      <c r="BL920" s="12">
        <f t="shared" si="767"/>
        <v>0</v>
      </c>
      <c r="BM920" s="11">
        <f t="shared" si="768"/>
        <v>0</v>
      </c>
      <c r="BN920" s="12"/>
      <c r="BO920" s="11">
        <f t="shared" si="769"/>
        <v>0</v>
      </c>
      <c r="BP920" s="12">
        <f t="shared" si="770"/>
        <v>0</v>
      </c>
      <c r="BQ920" s="11">
        <f t="shared" si="771"/>
        <v>0</v>
      </c>
      <c r="BR920" s="12">
        <f t="shared" si="772"/>
        <v>0</v>
      </c>
      <c r="BS920" s="11">
        <f t="shared" si="773"/>
        <v>1.9999999999999574E-2</v>
      </c>
    </row>
    <row r="921" spans="1:71" x14ac:dyDescent="0.25">
      <c r="A921" s="21">
        <f t="shared" si="774"/>
        <v>18.330416666666366</v>
      </c>
      <c r="B921" s="7"/>
      <c r="D921" t="s">
        <v>71</v>
      </c>
      <c r="E921" s="8" t="s">
        <v>73</v>
      </c>
      <c r="G921" s="8" t="s">
        <v>73</v>
      </c>
      <c r="H921" s="8"/>
      <c r="I921" s="8"/>
      <c r="J921" s="8" t="s">
        <v>73</v>
      </c>
      <c r="K921" s="30"/>
      <c r="L921" s="8" t="s">
        <v>73</v>
      </c>
      <c r="M921" s="11">
        <f t="shared" si="724"/>
        <v>0</v>
      </c>
      <c r="N921" s="12">
        <f t="shared" si="738"/>
        <v>0</v>
      </c>
      <c r="O921" s="11">
        <f t="shared" si="725"/>
        <v>0</v>
      </c>
      <c r="P921" s="12">
        <f t="shared" si="739"/>
        <v>0</v>
      </c>
      <c r="Q921" s="11">
        <f t="shared" si="726"/>
        <v>0</v>
      </c>
      <c r="R921" s="12"/>
      <c r="S921" s="11">
        <f t="shared" si="727"/>
        <v>0</v>
      </c>
      <c r="T921" s="12">
        <f t="shared" si="740"/>
        <v>0</v>
      </c>
      <c r="U921" s="11">
        <f t="shared" si="728"/>
        <v>0</v>
      </c>
      <c r="V921" s="12">
        <f t="shared" si="741"/>
        <v>0</v>
      </c>
      <c r="W921" s="11">
        <f t="shared" si="729"/>
        <v>0</v>
      </c>
      <c r="X921" s="12"/>
      <c r="Y921" s="11">
        <f t="shared" si="730"/>
        <v>0</v>
      </c>
      <c r="Z921" s="12">
        <f t="shared" si="742"/>
        <v>0</v>
      </c>
      <c r="AA921" s="11">
        <f t="shared" si="731"/>
        <v>0</v>
      </c>
      <c r="AB921" s="12">
        <f t="shared" si="743"/>
        <v>0</v>
      </c>
      <c r="AC921" s="11">
        <f t="shared" si="732"/>
        <v>1.9999999999999574E-2</v>
      </c>
      <c r="AD921" s="12"/>
      <c r="AE921" s="11">
        <f t="shared" si="733"/>
        <v>0</v>
      </c>
      <c r="AF921" s="12">
        <f t="shared" si="744"/>
        <v>0</v>
      </c>
      <c r="AG921" s="11">
        <f t="shared" si="734"/>
        <v>0</v>
      </c>
      <c r="AH921" s="12">
        <f t="shared" si="745"/>
        <v>0</v>
      </c>
      <c r="AI921" s="11">
        <f t="shared" si="735"/>
        <v>0</v>
      </c>
      <c r="AJ921" s="12"/>
      <c r="AK921" s="11">
        <f t="shared" si="736"/>
        <v>0</v>
      </c>
      <c r="AL921" s="12">
        <f t="shared" si="746"/>
        <v>0</v>
      </c>
      <c r="AM921" s="11">
        <f t="shared" si="737"/>
        <v>0</v>
      </c>
      <c r="AN921" s="12">
        <f t="shared" si="747"/>
        <v>0</v>
      </c>
      <c r="AO921" s="11">
        <f t="shared" si="748"/>
        <v>1.9999999999999574E-2</v>
      </c>
      <c r="AP921" s="12"/>
      <c r="AQ921" s="11">
        <f t="shared" si="749"/>
        <v>0</v>
      </c>
      <c r="AR921" s="12">
        <f t="shared" si="750"/>
        <v>0</v>
      </c>
      <c r="AS921" s="11">
        <f t="shared" si="751"/>
        <v>0</v>
      </c>
      <c r="AT921" s="12">
        <f t="shared" si="752"/>
        <v>0</v>
      </c>
      <c r="AU921" s="11">
        <f t="shared" si="753"/>
        <v>0</v>
      </c>
      <c r="AV921" s="12"/>
      <c r="AW921" s="11">
        <f t="shared" si="754"/>
        <v>0</v>
      </c>
      <c r="AX921" s="12">
        <f t="shared" si="755"/>
        <v>0</v>
      </c>
      <c r="AY921" s="11">
        <f t="shared" si="756"/>
        <v>0</v>
      </c>
      <c r="AZ921" s="12">
        <f t="shared" si="757"/>
        <v>0</v>
      </c>
      <c r="BA921" s="11">
        <f t="shared" si="758"/>
        <v>1.9999999999999574E-2</v>
      </c>
      <c r="BB921" s="12"/>
      <c r="BC921" s="11">
        <f t="shared" si="759"/>
        <v>0</v>
      </c>
      <c r="BD921" s="12">
        <f t="shared" si="760"/>
        <v>0</v>
      </c>
      <c r="BE921" s="11">
        <f t="shared" si="761"/>
        <v>0</v>
      </c>
      <c r="BF921" s="12">
        <f t="shared" si="762"/>
        <v>0</v>
      </c>
      <c r="BG921" s="11">
        <f t="shared" si="763"/>
        <v>1.9999999999999574E-2</v>
      </c>
      <c r="BH921" s="12"/>
      <c r="BI921" s="11">
        <f t="shared" si="764"/>
        <v>0</v>
      </c>
      <c r="BJ921" s="12">
        <f t="shared" si="765"/>
        <v>0</v>
      </c>
      <c r="BK921" s="11">
        <f t="shared" si="766"/>
        <v>0</v>
      </c>
      <c r="BL921" s="12">
        <f t="shared" si="767"/>
        <v>0</v>
      </c>
      <c r="BM921" s="11">
        <f t="shared" si="768"/>
        <v>0</v>
      </c>
      <c r="BN921" s="12"/>
      <c r="BO921" s="11">
        <f t="shared" si="769"/>
        <v>0</v>
      </c>
      <c r="BP921" s="12">
        <f t="shared" si="770"/>
        <v>0</v>
      </c>
      <c r="BQ921" s="11">
        <v>1</v>
      </c>
      <c r="BR921" s="12">
        <f t="shared" si="772"/>
        <v>1</v>
      </c>
      <c r="BS921" s="11">
        <f t="shared" si="773"/>
        <v>1.9999999999999574E-2</v>
      </c>
    </row>
    <row r="922" spans="1:71" x14ac:dyDescent="0.25">
      <c r="A922" s="21">
        <f t="shared" si="774"/>
        <v>18.350416666666366</v>
      </c>
      <c r="B922" s="7" t="s">
        <v>85</v>
      </c>
      <c r="D922" s="9" t="s">
        <v>72</v>
      </c>
      <c r="E922" s="8" t="s">
        <v>73</v>
      </c>
      <c r="G922" s="8" t="s">
        <v>73</v>
      </c>
      <c r="H922" s="8"/>
      <c r="I922" s="8"/>
      <c r="J922" t="s">
        <v>71</v>
      </c>
      <c r="K922" s="30"/>
      <c r="L922" s="8" t="s">
        <v>73</v>
      </c>
      <c r="M922" s="11">
        <f t="shared" si="724"/>
        <v>0</v>
      </c>
      <c r="N922" s="12">
        <f t="shared" si="738"/>
        <v>0</v>
      </c>
      <c r="O922" s="11">
        <f t="shared" si="725"/>
        <v>0</v>
      </c>
      <c r="P922" s="12">
        <f t="shared" si="739"/>
        <v>0</v>
      </c>
      <c r="Q922" s="11">
        <f t="shared" si="726"/>
        <v>0</v>
      </c>
      <c r="R922" s="12"/>
      <c r="S922" s="11">
        <f t="shared" si="727"/>
        <v>0</v>
      </c>
      <c r="T922" s="12">
        <f t="shared" si="740"/>
        <v>0</v>
      </c>
      <c r="U922" s="11">
        <f t="shared" si="728"/>
        <v>18.350416666666366</v>
      </c>
      <c r="V922" s="12">
        <f t="shared" si="741"/>
        <v>1</v>
      </c>
      <c r="W922" s="11">
        <f t="shared" si="729"/>
        <v>0</v>
      </c>
      <c r="X922" s="12"/>
      <c r="Y922" s="11">
        <f t="shared" si="730"/>
        <v>0</v>
      </c>
      <c r="Z922" s="12">
        <f t="shared" si="742"/>
        <v>0</v>
      </c>
      <c r="AA922" s="11">
        <f t="shared" si="731"/>
        <v>0</v>
      </c>
      <c r="AB922" s="12">
        <f t="shared" si="743"/>
        <v>0</v>
      </c>
      <c r="AC922" s="11">
        <f t="shared" si="732"/>
        <v>1.9999999999999574E-2</v>
      </c>
      <c r="AD922" s="12"/>
      <c r="AE922" s="11">
        <f t="shared" si="733"/>
        <v>0</v>
      </c>
      <c r="AF922" s="12">
        <f t="shared" si="744"/>
        <v>0</v>
      </c>
      <c r="AG922" s="11">
        <f t="shared" si="734"/>
        <v>0</v>
      </c>
      <c r="AH922" s="12">
        <f t="shared" si="745"/>
        <v>0</v>
      </c>
      <c r="AI922" s="11">
        <f t="shared" si="735"/>
        <v>0</v>
      </c>
      <c r="AJ922" s="12"/>
      <c r="AK922" s="11">
        <f t="shared" si="736"/>
        <v>0</v>
      </c>
      <c r="AL922" s="12">
        <f t="shared" si="746"/>
        <v>0</v>
      </c>
      <c r="AM922" s="11">
        <f t="shared" si="737"/>
        <v>0</v>
      </c>
      <c r="AN922" s="12">
        <f t="shared" si="747"/>
        <v>0</v>
      </c>
      <c r="AO922" s="11">
        <f t="shared" si="748"/>
        <v>1.9999999999999574E-2</v>
      </c>
      <c r="AP922" s="12"/>
      <c r="AQ922" s="11">
        <f t="shared" si="749"/>
        <v>0</v>
      </c>
      <c r="AR922" s="12">
        <f t="shared" si="750"/>
        <v>0</v>
      </c>
      <c r="AS922" s="11">
        <f t="shared" si="751"/>
        <v>0</v>
      </c>
      <c r="AT922" s="12">
        <f t="shared" si="752"/>
        <v>0</v>
      </c>
      <c r="AU922" s="11">
        <f t="shared" si="753"/>
        <v>0</v>
      </c>
      <c r="AV922" s="12"/>
      <c r="AW922" s="11">
        <f t="shared" si="754"/>
        <v>0</v>
      </c>
      <c r="AX922" s="12">
        <f t="shared" si="755"/>
        <v>0</v>
      </c>
      <c r="AY922" s="11">
        <f t="shared" si="756"/>
        <v>0</v>
      </c>
      <c r="AZ922" s="12">
        <f t="shared" si="757"/>
        <v>0</v>
      </c>
      <c r="BA922" s="11">
        <f t="shared" si="758"/>
        <v>1.9999999999999574E-2</v>
      </c>
      <c r="BB922" s="12"/>
      <c r="BC922" s="11">
        <f t="shared" si="759"/>
        <v>0</v>
      </c>
      <c r="BD922" s="12">
        <f t="shared" si="760"/>
        <v>0</v>
      </c>
      <c r="BE922" s="11">
        <f t="shared" si="761"/>
        <v>0</v>
      </c>
      <c r="BF922" s="12">
        <f t="shared" si="762"/>
        <v>0</v>
      </c>
      <c r="BG922" s="11">
        <f t="shared" si="763"/>
        <v>0</v>
      </c>
      <c r="BH922" s="12"/>
      <c r="BI922" s="11">
        <f t="shared" si="764"/>
        <v>0</v>
      </c>
      <c r="BJ922" s="12">
        <f t="shared" si="765"/>
        <v>0</v>
      </c>
      <c r="BK922" s="11">
        <f t="shared" si="766"/>
        <v>0</v>
      </c>
      <c r="BL922" s="12">
        <f t="shared" si="767"/>
        <v>0</v>
      </c>
      <c r="BM922" s="11">
        <f t="shared" si="768"/>
        <v>0</v>
      </c>
      <c r="BN922" s="12"/>
      <c r="BO922" s="11">
        <f t="shared" si="769"/>
        <v>0</v>
      </c>
      <c r="BP922" s="12">
        <f t="shared" si="770"/>
        <v>0</v>
      </c>
      <c r="BQ922" s="11">
        <f t="shared" si="771"/>
        <v>0</v>
      </c>
      <c r="BR922" s="12">
        <f t="shared" si="772"/>
        <v>0</v>
      </c>
      <c r="BS922" s="11">
        <f t="shared" si="773"/>
        <v>1.9999999999999574E-2</v>
      </c>
    </row>
    <row r="923" spans="1:71" x14ac:dyDescent="0.25">
      <c r="A923" s="21">
        <f t="shared" si="774"/>
        <v>18.370416666666365</v>
      </c>
      <c r="B923" s="7"/>
      <c r="D923" s="8"/>
      <c r="E923" s="8" t="s">
        <v>73</v>
      </c>
      <c r="G923" s="8" t="s">
        <v>73</v>
      </c>
      <c r="H923" s="8"/>
      <c r="I923" s="8"/>
      <c r="J923" t="s">
        <v>71</v>
      </c>
      <c r="K923" s="30"/>
      <c r="L923" s="8" t="s">
        <v>73</v>
      </c>
      <c r="M923" s="11">
        <f t="shared" si="724"/>
        <v>0</v>
      </c>
      <c r="N923" s="12">
        <f t="shared" si="738"/>
        <v>0</v>
      </c>
      <c r="O923" s="11">
        <f t="shared" si="725"/>
        <v>0</v>
      </c>
      <c r="P923" s="12">
        <f t="shared" si="739"/>
        <v>0</v>
      </c>
      <c r="Q923" s="11">
        <f t="shared" si="726"/>
        <v>0</v>
      </c>
      <c r="R923" s="12"/>
      <c r="S923" s="11">
        <f t="shared" si="727"/>
        <v>0</v>
      </c>
      <c r="T923" s="12">
        <f t="shared" si="740"/>
        <v>0</v>
      </c>
      <c r="U923" s="11">
        <f t="shared" si="728"/>
        <v>0</v>
      </c>
      <c r="V923" s="12">
        <f t="shared" si="741"/>
        <v>0</v>
      </c>
      <c r="W923" s="11">
        <f t="shared" si="729"/>
        <v>0</v>
      </c>
      <c r="X923" s="12"/>
      <c r="Y923" s="11">
        <f t="shared" si="730"/>
        <v>0</v>
      </c>
      <c r="Z923" s="12">
        <f t="shared" si="742"/>
        <v>0</v>
      </c>
      <c r="AA923" s="11">
        <f t="shared" si="731"/>
        <v>0</v>
      </c>
      <c r="AB923" s="12">
        <f t="shared" si="743"/>
        <v>0</v>
      </c>
      <c r="AC923" s="11">
        <f t="shared" si="732"/>
        <v>1.9999999999999574E-2</v>
      </c>
      <c r="AD923" s="12"/>
      <c r="AE923" s="11">
        <f t="shared" si="733"/>
        <v>0</v>
      </c>
      <c r="AF923" s="12">
        <f t="shared" si="744"/>
        <v>0</v>
      </c>
      <c r="AG923" s="11">
        <f t="shared" si="734"/>
        <v>0</v>
      </c>
      <c r="AH923" s="12">
        <f t="shared" si="745"/>
        <v>0</v>
      </c>
      <c r="AI923" s="11">
        <f t="shared" si="735"/>
        <v>0</v>
      </c>
      <c r="AJ923" s="12"/>
      <c r="AK923" s="11">
        <f t="shared" si="736"/>
        <v>0</v>
      </c>
      <c r="AL923" s="12">
        <f t="shared" si="746"/>
        <v>0</v>
      </c>
      <c r="AM923" s="11">
        <f t="shared" si="737"/>
        <v>0</v>
      </c>
      <c r="AN923" s="12">
        <f t="shared" si="747"/>
        <v>0</v>
      </c>
      <c r="AO923" s="11">
        <f t="shared" si="748"/>
        <v>1.9999999999999574E-2</v>
      </c>
      <c r="AP923" s="12"/>
      <c r="AQ923" s="11">
        <f t="shared" si="749"/>
        <v>0</v>
      </c>
      <c r="AR923" s="12">
        <f t="shared" si="750"/>
        <v>0</v>
      </c>
      <c r="AS923" s="11">
        <f t="shared" si="751"/>
        <v>0</v>
      </c>
      <c r="AT923" s="12">
        <f t="shared" si="752"/>
        <v>0</v>
      </c>
      <c r="AU923" s="11">
        <f t="shared" si="753"/>
        <v>0</v>
      </c>
      <c r="AV923" s="12"/>
      <c r="AW923" s="11">
        <f t="shared" si="754"/>
        <v>0</v>
      </c>
      <c r="AX923" s="12">
        <f t="shared" si="755"/>
        <v>0</v>
      </c>
      <c r="AY923" s="11">
        <f t="shared" si="756"/>
        <v>0</v>
      </c>
      <c r="AZ923" s="12">
        <f t="shared" si="757"/>
        <v>0</v>
      </c>
      <c r="BA923" s="11">
        <f t="shared" si="758"/>
        <v>1.9999999999999574E-2</v>
      </c>
      <c r="BB923" s="12"/>
      <c r="BC923" s="11">
        <f t="shared" si="759"/>
        <v>0</v>
      </c>
      <c r="BD923" s="12">
        <f t="shared" si="760"/>
        <v>0</v>
      </c>
      <c r="BE923" s="11">
        <f t="shared" si="761"/>
        <v>0</v>
      </c>
      <c r="BF923" s="12">
        <f t="shared" si="762"/>
        <v>0</v>
      </c>
      <c r="BG923" s="11">
        <f t="shared" si="763"/>
        <v>0</v>
      </c>
      <c r="BH923" s="12"/>
      <c r="BI923" s="11">
        <f t="shared" si="764"/>
        <v>0</v>
      </c>
      <c r="BJ923" s="12">
        <f t="shared" si="765"/>
        <v>0</v>
      </c>
      <c r="BK923" s="11">
        <f t="shared" si="766"/>
        <v>0</v>
      </c>
      <c r="BL923" s="12">
        <f t="shared" si="767"/>
        <v>0</v>
      </c>
      <c r="BM923" s="11">
        <f t="shared" si="768"/>
        <v>0</v>
      </c>
      <c r="BN923" s="12"/>
      <c r="BO923" s="11">
        <f t="shared" si="769"/>
        <v>0</v>
      </c>
      <c r="BP923" s="12">
        <f t="shared" si="770"/>
        <v>0</v>
      </c>
      <c r="BQ923" s="11">
        <f t="shared" si="771"/>
        <v>0</v>
      </c>
      <c r="BR923" s="12">
        <f t="shared" si="772"/>
        <v>0</v>
      </c>
      <c r="BS923" s="11">
        <f t="shared" si="773"/>
        <v>1.9999999999999574E-2</v>
      </c>
    </row>
    <row r="924" spans="1:71" x14ac:dyDescent="0.25">
      <c r="A924" s="21">
        <f t="shared" si="774"/>
        <v>18.390416666666365</v>
      </c>
      <c r="B924" s="7"/>
      <c r="E924" s="8" t="s">
        <v>73</v>
      </c>
      <c r="F924" s="9"/>
      <c r="G924" s="8" t="s">
        <v>73</v>
      </c>
      <c r="H924" s="8"/>
      <c r="I924" s="8"/>
      <c r="J924" t="s">
        <v>71</v>
      </c>
      <c r="K924" s="30"/>
      <c r="L924" s="8" t="s">
        <v>73</v>
      </c>
      <c r="M924" s="11">
        <f t="shared" si="724"/>
        <v>0</v>
      </c>
      <c r="N924" s="12">
        <f t="shared" si="738"/>
        <v>0</v>
      </c>
      <c r="O924" s="11">
        <f t="shared" si="725"/>
        <v>0</v>
      </c>
      <c r="P924" s="12">
        <f t="shared" si="739"/>
        <v>0</v>
      </c>
      <c r="Q924" s="11">
        <f t="shared" si="726"/>
        <v>0</v>
      </c>
      <c r="R924" s="12"/>
      <c r="S924" s="11">
        <f t="shared" si="727"/>
        <v>0</v>
      </c>
      <c r="T924" s="12">
        <f t="shared" si="740"/>
        <v>0</v>
      </c>
      <c r="U924" s="11">
        <f t="shared" si="728"/>
        <v>0</v>
      </c>
      <c r="V924" s="12">
        <f t="shared" si="741"/>
        <v>0</v>
      </c>
      <c r="W924" s="11">
        <f t="shared" si="729"/>
        <v>0</v>
      </c>
      <c r="X924" s="12"/>
      <c r="Y924" s="11">
        <f t="shared" si="730"/>
        <v>0</v>
      </c>
      <c r="Z924" s="12">
        <f t="shared" si="742"/>
        <v>0</v>
      </c>
      <c r="AA924" s="11">
        <f t="shared" si="731"/>
        <v>0</v>
      </c>
      <c r="AB924" s="12">
        <f t="shared" si="743"/>
        <v>0</v>
      </c>
      <c r="AC924" s="11">
        <f t="shared" si="732"/>
        <v>1.9999999999999574E-2</v>
      </c>
      <c r="AD924" s="12"/>
      <c r="AE924" s="11">
        <f t="shared" si="733"/>
        <v>0</v>
      </c>
      <c r="AF924" s="12">
        <f t="shared" si="744"/>
        <v>0</v>
      </c>
      <c r="AG924" s="11">
        <f t="shared" si="734"/>
        <v>0</v>
      </c>
      <c r="AH924" s="12">
        <f t="shared" si="745"/>
        <v>0</v>
      </c>
      <c r="AI924" s="11">
        <f t="shared" si="735"/>
        <v>0</v>
      </c>
      <c r="AJ924" s="12"/>
      <c r="AK924" s="11">
        <f t="shared" si="736"/>
        <v>0</v>
      </c>
      <c r="AL924" s="12">
        <f t="shared" si="746"/>
        <v>0</v>
      </c>
      <c r="AM924" s="11">
        <f t="shared" si="737"/>
        <v>0</v>
      </c>
      <c r="AN924" s="12">
        <f t="shared" si="747"/>
        <v>0</v>
      </c>
      <c r="AO924" s="11">
        <f t="shared" si="748"/>
        <v>1.9999999999999574E-2</v>
      </c>
      <c r="AP924" s="12"/>
      <c r="AQ924" s="11">
        <f t="shared" si="749"/>
        <v>0</v>
      </c>
      <c r="AR924" s="12">
        <f t="shared" si="750"/>
        <v>0</v>
      </c>
      <c r="AS924" s="11">
        <f t="shared" si="751"/>
        <v>0</v>
      </c>
      <c r="AT924" s="12">
        <f t="shared" si="752"/>
        <v>0</v>
      </c>
      <c r="AU924" s="11">
        <f t="shared" si="753"/>
        <v>0</v>
      </c>
      <c r="AV924" s="12"/>
      <c r="AW924" s="11">
        <f t="shared" si="754"/>
        <v>0</v>
      </c>
      <c r="AX924" s="12">
        <f t="shared" si="755"/>
        <v>0</v>
      </c>
      <c r="AY924" s="11">
        <f t="shared" si="756"/>
        <v>0</v>
      </c>
      <c r="AZ924" s="12">
        <f t="shared" si="757"/>
        <v>0</v>
      </c>
      <c r="BA924" s="11">
        <f t="shared" si="758"/>
        <v>1.9999999999999574E-2</v>
      </c>
      <c r="BB924" s="12"/>
      <c r="BC924" s="11">
        <f t="shared" si="759"/>
        <v>0</v>
      </c>
      <c r="BD924" s="12">
        <f t="shared" si="760"/>
        <v>0</v>
      </c>
      <c r="BE924" s="11">
        <f t="shared" si="761"/>
        <v>0</v>
      </c>
      <c r="BF924" s="12">
        <f t="shared" si="762"/>
        <v>0</v>
      </c>
      <c r="BG924" s="11">
        <f t="shared" si="763"/>
        <v>0</v>
      </c>
      <c r="BH924" s="12"/>
      <c r="BI924" s="11">
        <f t="shared" si="764"/>
        <v>0</v>
      </c>
      <c r="BJ924" s="12">
        <f t="shared" si="765"/>
        <v>0</v>
      </c>
      <c r="BK924" s="11">
        <f t="shared" si="766"/>
        <v>0</v>
      </c>
      <c r="BL924" s="12">
        <f t="shared" si="767"/>
        <v>0</v>
      </c>
      <c r="BM924" s="11">
        <f t="shared" si="768"/>
        <v>0</v>
      </c>
      <c r="BN924" s="12"/>
      <c r="BO924" s="11">
        <f t="shared" si="769"/>
        <v>0</v>
      </c>
      <c r="BP924" s="12">
        <f t="shared" si="770"/>
        <v>0</v>
      </c>
      <c r="BQ924" s="11">
        <f t="shared" si="771"/>
        <v>0</v>
      </c>
      <c r="BR924" s="12">
        <f t="shared" si="772"/>
        <v>0</v>
      </c>
      <c r="BS924" s="11">
        <f t="shared" si="773"/>
        <v>1.9999999999999574E-2</v>
      </c>
    </row>
    <row r="925" spans="1:71" x14ac:dyDescent="0.25">
      <c r="A925" s="21">
        <f t="shared" si="774"/>
        <v>18.410416666666364</v>
      </c>
      <c r="B925" s="7" t="s">
        <v>74</v>
      </c>
      <c r="C925" s="8" t="s">
        <v>73</v>
      </c>
      <c r="E925" s="8" t="s">
        <v>73</v>
      </c>
      <c r="G925" s="8" t="s">
        <v>73</v>
      </c>
      <c r="H925" s="8"/>
      <c r="I925" s="8"/>
      <c r="J925" t="s">
        <v>71</v>
      </c>
      <c r="K925" s="30"/>
      <c r="L925" s="8" t="s">
        <v>73</v>
      </c>
      <c r="M925" s="11">
        <f t="shared" si="724"/>
        <v>18.410416666666364</v>
      </c>
      <c r="N925" s="12">
        <f t="shared" si="738"/>
        <v>1</v>
      </c>
      <c r="O925" s="11">
        <f t="shared" si="725"/>
        <v>0</v>
      </c>
      <c r="P925" s="12">
        <f t="shared" si="739"/>
        <v>0</v>
      </c>
      <c r="Q925" s="11">
        <f t="shared" si="726"/>
        <v>1.9999999999999574E-2</v>
      </c>
      <c r="R925" s="12"/>
      <c r="S925" s="11">
        <f t="shared" si="727"/>
        <v>0</v>
      </c>
      <c r="T925" s="12">
        <f t="shared" si="740"/>
        <v>0</v>
      </c>
      <c r="U925" s="11">
        <f t="shared" si="728"/>
        <v>0</v>
      </c>
      <c r="V925" s="12">
        <f t="shared" si="741"/>
        <v>0</v>
      </c>
      <c r="W925" s="11">
        <f t="shared" si="729"/>
        <v>0</v>
      </c>
      <c r="X925" s="12"/>
      <c r="Y925" s="11">
        <f t="shared" si="730"/>
        <v>0</v>
      </c>
      <c r="Z925" s="12">
        <f t="shared" si="742"/>
        <v>0</v>
      </c>
      <c r="AA925" s="11">
        <f t="shared" si="731"/>
        <v>0</v>
      </c>
      <c r="AB925" s="12">
        <f t="shared" si="743"/>
        <v>0</v>
      </c>
      <c r="AC925" s="11">
        <f t="shared" si="732"/>
        <v>1.9999999999999574E-2</v>
      </c>
      <c r="AD925" s="12"/>
      <c r="AE925" s="11">
        <f t="shared" si="733"/>
        <v>0</v>
      </c>
      <c r="AF925" s="12">
        <f t="shared" si="744"/>
        <v>0</v>
      </c>
      <c r="AG925" s="11">
        <f t="shared" si="734"/>
        <v>0</v>
      </c>
      <c r="AH925" s="12">
        <f t="shared" si="745"/>
        <v>0</v>
      </c>
      <c r="AI925" s="11">
        <f t="shared" si="735"/>
        <v>0</v>
      </c>
      <c r="AJ925" s="12"/>
      <c r="AK925" s="11">
        <f t="shared" si="736"/>
        <v>0</v>
      </c>
      <c r="AL925" s="12">
        <f t="shared" si="746"/>
        <v>0</v>
      </c>
      <c r="AM925" s="11">
        <f t="shared" si="737"/>
        <v>0</v>
      </c>
      <c r="AN925" s="12">
        <f t="shared" si="747"/>
        <v>0</v>
      </c>
      <c r="AO925" s="11">
        <f t="shared" si="748"/>
        <v>1.9999999999999574E-2</v>
      </c>
      <c r="AP925" s="12"/>
      <c r="AQ925" s="11">
        <f t="shared" si="749"/>
        <v>0</v>
      </c>
      <c r="AR925" s="12">
        <f t="shared" si="750"/>
        <v>0</v>
      </c>
      <c r="AS925" s="11">
        <f t="shared" si="751"/>
        <v>0</v>
      </c>
      <c r="AT925" s="12">
        <f t="shared" si="752"/>
        <v>0</v>
      </c>
      <c r="AU925" s="11">
        <f t="shared" si="753"/>
        <v>0</v>
      </c>
      <c r="AV925" s="12"/>
      <c r="AW925" s="11">
        <f t="shared" si="754"/>
        <v>0</v>
      </c>
      <c r="AX925" s="12">
        <f t="shared" si="755"/>
        <v>0</v>
      </c>
      <c r="AY925" s="11">
        <f t="shared" si="756"/>
        <v>0</v>
      </c>
      <c r="AZ925" s="12">
        <f t="shared" si="757"/>
        <v>0</v>
      </c>
      <c r="BA925" s="11">
        <f t="shared" si="758"/>
        <v>1.9999999999999574E-2</v>
      </c>
      <c r="BB925" s="12"/>
      <c r="BC925" s="11">
        <f t="shared" si="759"/>
        <v>0</v>
      </c>
      <c r="BD925" s="12">
        <f t="shared" si="760"/>
        <v>0</v>
      </c>
      <c r="BE925" s="11">
        <f t="shared" si="761"/>
        <v>0</v>
      </c>
      <c r="BF925" s="12">
        <f t="shared" si="762"/>
        <v>0</v>
      </c>
      <c r="BG925" s="11">
        <f t="shared" si="763"/>
        <v>0</v>
      </c>
      <c r="BH925" s="12"/>
      <c r="BI925" s="11">
        <f t="shared" si="764"/>
        <v>0</v>
      </c>
      <c r="BJ925" s="12">
        <f t="shared" si="765"/>
        <v>0</v>
      </c>
      <c r="BK925" s="11">
        <f t="shared" si="766"/>
        <v>0</v>
      </c>
      <c r="BL925" s="12">
        <f t="shared" si="767"/>
        <v>0</v>
      </c>
      <c r="BM925" s="11">
        <f t="shared" si="768"/>
        <v>0</v>
      </c>
      <c r="BN925" s="12"/>
      <c r="BO925" s="11">
        <f t="shared" si="769"/>
        <v>0</v>
      </c>
      <c r="BP925" s="12">
        <f t="shared" si="770"/>
        <v>0</v>
      </c>
      <c r="BQ925" s="11">
        <f t="shared" si="771"/>
        <v>0</v>
      </c>
      <c r="BR925" s="12">
        <f t="shared" si="772"/>
        <v>0</v>
      </c>
      <c r="BS925" s="11">
        <f t="shared" si="773"/>
        <v>1.9999999999999574E-2</v>
      </c>
    </row>
    <row r="926" spans="1:71" x14ac:dyDescent="0.25">
      <c r="A926" s="21">
        <f t="shared" si="774"/>
        <v>18.430416666666364</v>
      </c>
      <c r="B926" s="7" t="s">
        <v>91</v>
      </c>
      <c r="C926" s="8" t="s">
        <v>73</v>
      </c>
      <c r="E926" s="8" t="s">
        <v>73</v>
      </c>
      <c r="G926" t="s">
        <v>71</v>
      </c>
      <c r="H926" s="8"/>
      <c r="I926" s="8"/>
      <c r="J926" s="9" t="s">
        <v>72</v>
      </c>
      <c r="K926" s="30"/>
      <c r="L926" s="8" t="s">
        <v>73</v>
      </c>
      <c r="M926" s="11">
        <f t="shared" si="724"/>
        <v>0</v>
      </c>
      <c r="N926" s="12">
        <f t="shared" si="738"/>
        <v>0</v>
      </c>
      <c r="O926" s="11">
        <f t="shared" si="725"/>
        <v>0</v>
      </c>
      <c r="P926" s="12">
        <f t="shared" si="739"/>
        <v>0</v>
      </c>
      <c r="Q926" s="11">
        <f t="shared" si="726"/>
        <v>1.9999999999999574E-2</v>
      </c>
      <c r="R926" s="12"/>
      <c r="S926" s="11">
        <f t="shared" si="727"/>
        <v>0</v>
      </c>
      <c r="T926" s="12">
        <f t="shared" si="740"/>
        <v>0</v>
      </c>
      <c r="U926" s="11">
        <f t="shared" si="728"/>
        <v>0</v>
      </c>
      <c r="V926" s="12">
        <f t="shared" si="741"/>
        <v>0</v>
      </c>
      <c r="W926" s="11">
        <f t="shared" si="729"/>
        <v>0</v>
      </c>
      <c r="X926" s="12"/>
      <c r="Y926" s="11">
        <f t="shared" si="730"/>
        <v>0</v>
      </c>
      <c r="Z926" s="12">
        <f t="shared" si="742"/>
        <v>0</v>
      </c>
      <c r="AA926" s="11">
        <f t="shared" si="731"/>
        <v>0</v>
      </c>
      <c r="AB926" s="12">
        <f t="shared" si="743"/>
        <v>0</v>
      </c>
      <c r="AC926" s="11">
        <f t="shared" si="732"/>
        <v>1.9999999999999574E-2</v>
      </c>
      <c r="AD926" s="12"/>
      <c r="AE926" s="11">
        <f t="shared" si="733"/>
        <v>0</v>
      </c>
      <c r="AF926" s="12">
        <f t="shared" si="744"/>
        <v>0</v>
      </c>
      <c r="AG926" s="11">
        <f t="shared" si="734"/>
        <v>0</v>
      </c>
      <c r="AH926" s="12">
        <f t="shared" si="745"/>
        <v>0</v>
      </c>
      <c r="AI926" s="11">
        <f t="shared" si="735"/>
        <v>0</v>
      </c>
      <c r="AJ926" s="12"/>
      <c r="AK926" s="11">
        <f t="shared" si="736"/>
        <v>0</v>
      </c>
      <c r="AL926" s="12">
        <f t="shared" si="746"/>
        <v>0</v>
      </c>
      <c r="AM926" s="11">
        <f t="shared" si="737"/>
        <v>0</v>
      </c>
      <c r="AN926" s="12">
        <f t="shared" si="747"/>
        <v>0</v>
      </c>
      <c r="AO926" s="11">
        <f t="shared" si="748"/>
        <v>0</v>
      </c>
      <c r="AP926" s="12"/>
      <c r="AQ926" s="11">
        <f t="shared" si="749"/>
        <v>0</v>
      </c>
      <c r="AR926" s="12">
        <f t="shared" si="750"/>
        <v>0</v>
      </c>
      <c r="AS926" s="11">
        <f t="shared" si="751"/>
        <v>0</v>
      </c>
      <c r="AT926" s="12">
        <f t="shared" si="752"/>
        <v>0</v>
      </c>
      <c r="AU926" s="11">
        <f t="shared" si="753"/>
        <v>0</v>
      </c>
      <c r="AV926" s="12"/>
      <c r="AW926" s="11">
        <f t="shared" si="754"/>
        <v>0</v>
      </c>
      <c r="AX926" s="12">
        <f t="shared" si="755"/>
        <v>0</v>
      </c>
      <c r="AY926" s="11">
        <f t="shared" si="756"/>
        <v>0</v>
      </c>
      <c r="AZ926" s="12">
        <f t="shared" si="757"/>
        <v>0</v>
      </c>
      <c r="BA926" s="11">
        <f t="shared" si="758"/>
        <v>1.9999999999999574E-2</v>
      </c>
      <c r="BB926" s="12"/>
      <c r="BC926" s="11">
        <f t="shared" si="759"/>
        <v>0</v>
      </c>
      <c r="BD926" s="12">
        <f t="shared" si="760"/>
        <v>0</v>
      </c>
      <c r="BE926" s="11">
        <f t="shared" si="761"/>
        <v>18.430416666666364</v>
      </c>
      <c r="BF926" s="12">
        <f t="shared" si="762"/>
        <v>1</v>
      </c>
      <c r="BG926" s="11">
        <f t="shared" si="763"/>
        <v>0</v>
      </c>
      <c r="BH926" s="12"/>
      <c r="BI926" s="11">
        <f t="shared" si="764"/>
        <v>0</v>
      </c>
      <c r="BJ926" s="12">
        <f t="shared" si="765"/>
        <v>0</v>
      </c>
      <c r="BK926" s="11">
        <f t="shared" si="766"/>
        <v>0</v>
      </c>
      <c r="BL926" s="12">
        <f t="shared" si="767"/>
        <v>0</v>
      </c>
      <c r="BM926" s="11">
        <f t="shared" si="768"/>
        <v>0</v>
      </c>
      <c r="BN926" s="12"/>
      <c r="BO926" s="11">
        <f t="shared" si="769"/>
        <v>0</v>
      </c>
      <c r="BP926" s="12">
        <f t="shared" si="770"/>
        <v>0</v>
      </c>
      <c r="BQ926" s="11">
        <f t="shared" si="771"/>
        <v>0</v>
      </c>
      <c r="BR926" s="12">
        <f t="shared" si="772"/>
        <v>0</v>
      </c>
      <c r="BS926" s="11">
        <f t="shared" si="773"/>
        <v>1.9999999999999574E-2</v>
      </c>
    </row>
    <row r="927" spans="1:71" x14ac:dyDescent="0.25">
      <c r="A927" s="21">
        <f t="shared" si="774"/>
        <v>18.450416666666364</v>
      </c>
      <c r="B927" s="7"/>
      <c r="C927" s="8" t="s">
        <v>73</v>
      </c>
      <c r="E927" s="8" t="s">
        <v>73</v>
      </c>
      <c r="G927" t="s">
        <v>71</v>
      </c>
      <c r="H927" s="8"/>
      <c r="I927" s="8"/>
      <c r="J927" s="8"/>
      <c r="K927" s="30"/>
      <c r="L927" s="8" t="s">
        <v>73</v>
      </c>
      <c r="M927" s="11">
        <f t="shared" si="724"/>
        <v>0</v>
      </c>
      <c r="N927" s="12">
        <f t="shared" si="738"/>
        <v>0</v>
      </c>
      <c r="O927" s="11">
        <f t="shared" si="725"/>
        <v>0</v>
      </c>
      <c r="P927" s="12">
        <f t="shared" si="739"/>
        <v>0</v>
      </c>
      <c r="Q927" s="11">
        <f t="shared" si="726"/>
        <v>1.9999999999999574E-2</v>
      </c>
      <c r="R927" s="12"/>
      <c r="S927" s="11">
        <f t="shared" si="727"/>
        <v>0</v>
      </c>
      <c r="T927" s="12">
        <f t="shared" si="740"/>
        <v>0</v>
      </c>
      <c r="U927" s="11">
        <f t="shared" si="728"/>
        <v>0</v>
      </c>
      <c r="V927" s="12">
        <f t="shared" si="741"/>
        <v>0</v>
      </c>
      <c r="W927" s="11">
        <f t="shared" si="729"/>
        <v>0</v>
      </c>
      <c r="X927" s="12"/>
      <c r="Y927" s="11">
        <f t="shared" si="730"/>
        <v>0</v>
      </c>
      <c r="Z927" s="12">
        <f t="shared" si="742"/>
        <v>0</v>
      </c>
      <c r="AA927" s="11">
        <f t="shared" si="731"/>
        <v>0</v>
      </c>
      <c r="AB927" s="12">
        <f t="shared" si="743"/>
        <v>0</v>
      </c>
      <c r="AC927" s="11">
        <f t="shared" si="732"/>
        <v>1.9999999999999574E-2</v>
      </c>
      <c r="AD927" s="12"/>
      <c r="AE927" s="11">
        <f t="shared" si="733"/>
        <v>0</v>
      </c>
      <c r="AF927" s="12">
        <f t="shared" si="744"/>
        <v>0</v>
      </c>
      <c r="AG927" s="11">
        <f t="shared" si="734"/>
        <v>0</v>
      </c>
      <c r="AH927" s="12">
        <f t="shared" si="745"/>
        <v>0</v>
      </c>
      <c r="AI927" s="11">
        <f t="shared" si="735"/>
        <v>0</v>
      </c>
      <c r="AJ927" s="12"/>
      <c r="AK927" s="11">
        <f t="shared" si="736"/>
        <v>0</v>
      </c>
      <c r="AL927" s="12">
        <f t="shared" si="746"/>
        <v>0</v>
      </c>
      <c r="AM927" s="11">
        <f t="shared" si="737"/>
        <v>0</v>
      </c>
      <c r="AN927" s="12">
        <f t="shared" si="747"/>
        <v>0</v>
      </c>
      <c r="AO927" s="11">
        <f t="shared" si="748"/>
        <v>0</v>
      </c>
      <c r="AP927" s="12"/>
      <c r="AQ927" s="11">
        <f t="shared" si="749"/>
        <v>0</v>
      </c>
      <c r="AR927" s="12">
        <f t="shared" si="750"/>
        <v>0</v>
      </c>
      <c r="AS927" s="11">
        <f t="shared" si="751"/>
        <v>0</v>
      </c>
      <c r="AT927" s="12">
        <f t="shared" si="752"/>
        <v>0</v>
      </c>
      <c r="AU927" s="11">
        <f t="shared" si="753"/>
        <v>0</v>
      </c>
      <c r="AV927" s="12"/>
      <c r="AW927" s="11">
        <f t="shared" si="754"/>
        <v>0</v>
      </c>
      <c r="AX927" s="12">
        <f t="shared" si="755"/>
        <v>0</v>
      </c>
      <c r="AY927" s="11">
        <f t="shared" si="756"/>
        <v>0</v>
      </c>
      <c r="AZ927" s="12">
        <f t="shared" si="757"/>
        <v>0</v>
      </c>
      <c r="BA927" s="11">
        <f t="shared" si="758"/>
        <v>1.9999999999999574E-2</v>
      </c>
      <c r="BB927" s="12"/>
      <c r="BC927" s="11">
        <f t="shared" si="759"/>
        <v>0</v>
      </c>
      <c r="BD927" s="12">
        <f t="shared" si="760"/>
        <v>0</v>
      </c>
      <c r="BE927" s="11">
        <f t="shared" si="761"/>
        <v>0</v>
      </c>
      <c r="BF927" s="12">
        <f t="shared" si="762"/>
        <v>0</v>
      </c>
      <c r="BG927" s="11">
        <f t="shared" si="763"/>
        <v>0</v>
      </c>
      <c r="BH927" s="12"/>
      <c r="BI927" s="11">
        <f t="shared" si="764"/>
        <v>0</v>
      </c>
      <c r="BJ927" s="12">
        <f t="shared" si="765"/>
        <v>0</v>
      </c>
      <c r="BK927" s="11">
        <f t="shared" si="766"/>
        <v>0</v>
      </c>
      <c r="BL927" s="12">
        <f t="shared" si="767"/>
        <v>0</v>
      </c>
      <c r="BM927" s="11">
        <f t="shared" si="768"/>
        <v>0</v>
      </c>
      <c r="BN927" s="12"/>
      <c r="BO927" s="11">
        <f t="shared" si="769"/>
        <v>0</v>
      </c>
      <c r="BP927" s="12">
        <f t="shared" si="770"/>
        <v>0</v>
      </c>
      <c r="BQ927" s="11">
        <f t="shared" si="771"/>
        <v>0</v>
      </c>
      <c r="BR927" s="12">
        <f t="shared" si="772"/>
        <v>0</v>
      </c>
      <c r="BS927" s="11">
        <f t="shared" si="773"/>
        <v>1.9999999999999574E-2</v>
      </c>
    </row>
    <row r="928" spans="1:71" x14ac:dyDescent="0.25">
      <c r="A928" s="21">
        <f t="shared" si="774"/>
        <v>18.470416666666363</v>
      </c>
      <c r="B928" s="7" t="s">
        <v>80</v>
      </c>
      <c r="C928" s="8" t="s">
        <v>73</v>
      </c>
      <c r="E928" s="8" t="s">
        <v>73</v>
      </c>
      <c r="G928" t="s">
        <v>71</v>
      </c>
      <c r="H928" s="8" t="s">
        <v>73</v>
      </c>
      <c r="I928" s="8"/>
      <c r="J928" s="8"/>
      <c r="K928" s="30"/>
      <c r="L928" s="8" t="s">
        <v>73</v>
      </c>
      <c r="M928" s="11">
        <f t="shared" si="724"/>
        <v>0</v>
      </c>
      <c r="N928" s="12">
        <f t="shared" si="738"/>
        <v>0</v>
      </c>
      <c r="O928" s="11">
        <f t="shared" si="725"/>
        <v>0</v>
      </c>
      <c r="P928" s="12">
        <f t="shared" si="739"/>
        <v>0</v>
      </c>
      <c r="Q928" s="11">
        <f t="shared" si="726"/>
        <v>1.9999999999999574E-2</v>
      </c>
      <c r="R928" s="12"/>
      <c r="S928" s="11">
        <f t="shared" si="727"/>
        <v>0</v>
      </c>
      <c r="T928" s="12">
        <f t="shared" si="740"/>
        <v>0</v>
      </c>
      <c r="U928" s="11">
        <f t="shared" si="728"/>
        <v>0</v>
      </c>
      <c r="V928" s="12">
        <f t="shared" si="741"/>
        <v>0</v>
      </c>
      <c r="W928" s="11">
        <f t="shared" si="729"/>
        <v>0</v>
      </c>
      <c r="X928" s="12"/>
      <c r="Y928" s="11">
        <f t="shared" si="730"/>
        <v>0</v>
      </c>
      <c r="Z928" s="12">
        <f t="shared" si="742"/>
        <v>0</v>
      </c>
      <c r="AA928" s="11">
        <f t="shared" si="731"/>
        <v>0</v>
      </c>
      <c r="AB928" s="12">
        <f t="shared" si="743"/>
        <v>0</v>
      </c>
      <c r="AC928" s="11">
        <f t="shared" si="732"/>
        <v>1.9999999999999574E-2</v>
      </c>
      <c r="AD928" s="12"/>
      <c r="AE928" s="11">
        <f t="shared" si="733"/>
        <v>0</v>
      </c>
      <c r="AF928" s="12">
        <f t="shared" si="744"/>
        <v>0</v>
      </c>
      <c r="AG928" s="11">
        <f t="shared" si="734"/>
        <v>0</v>
      </c>
      <c r="AH928" s="12">
        <f t="shared" si="745"/>
        <v>0</v>
      </c>
      <c r="AI928" s="11">
        <f t="shared" si="735"/>
        <v>0</v>
      </c>
      <c r="AJ928" s="12"/>
      <c r="AK928" s="11">
        <f t="shared" si="736"/>
        <v>0</v>
      </c>
      <c r="AL928" s="12">
        <f t="shared" si="746"/>
        <v>0</v>
      </c>
      <c r="AM928" s="11">
        <f t="shared" si="737"/>
        <v>0</v>
      </c>
      <c r="AN928" s="12">
        <f t="shared" si="747"/>
        <v>0</v>
      </c>
      <c r="AO928" s="11">
        <f t="shared" si="748"/>
        <v>0</v>
      </c>
      <c r="AP928" s="12"/>
      <c r="AQ928" s="11">
        <f t="shared" si="749"/>
        <v>18.470416666666363</v>
      </c>
      <c r="AR928" s="12">
        <f t="shared" si="750"/>
        <v>1</v>
      </c>
      <c r="AS928" s="11">
        <f t="shared" si="751"/>
        <v>0</v>
      </c>
      <c r="AT928" s="12">
        <f t="shared" si="752"/>
        <v>0</v>
      </c>
      <c r="AU928" s="11">
        <f t="shared" si="753"/>
        <v>1.9999999999999574E-2</v>
      </c>
      <c r="AV928" s="12"/>
      <c r="AW928" s="11">
        <f t="shared" si="754"/>
        <v>0</v>
      </c>
      <c r="AX928" s="12">
        <f t="shared" si="755"/>
        <v>0</v>
      </c>
      <c r="AY928" s="11">
        <f t="shared" si="756"/>
        <v>0</v>
      </c>
      <c r="AZ928" s="12">
        <f t="shared" si="757"/>
        <v>0</v>
      </c>
      <c r="BA928" s="11">
        <f t="shared" si="758"/>
        <v>1.9999999999999574E-2</v>
      </c>
      <c r="BB928" s="12"/>
      <c r="BC928" s="11">
        <f t="shared" si="759"/>
        <v>0</v>
      </c>
      <c r="BD928" s="12">
        <f t="shared" si="760"/>
        <v>0</v>
      </c>
      <c r="BE928" s="11">
        <f t="shared" si="761"/>
        <v>0</v>
      </c>
      <c r="BF928" s="12">
        <f t="shared" si="762"/>
        <v>0</v>
      </c>
      <c r="BG928" s="11">
        <f t="shared" si="763"/>
        <v>0</v>
      </c>
      <c r="BH928" s="12"/>
      <c r="BI928" s="11">
        <f t="shared" si="764"/>
        <v>0</v>
      </c>
      <c r="BJ928" s="12">
        <f t="shared" si="765"/>
        <v>0</v>
      </c>
      <c r="BK928" s="11">
        <f t="shared" si="766"/>
        <v>0</v>
      </c>
      <c r="BL928" s="12">
        <f t="shared" si="767"/>
        <v>0</v>
      </c>
      <c r="BM928" s="11">
        <f t="shared" si="768"/>
        <v>0</v>
      </c>
      <c r="BN928" s="12"/>
      <c r="BO928" s="11">
        <f t="shared" si="769"/>
        <v>0</v>
      </c>
      <c r="BP928" s="12">
        <f t="shared" si="770"/>
        <v>0</v>
      </c>
      <c r="BQ928" s="11">
        <f t="shared" si="771"/>
        <v>0</v>
      </c>
      <c r="BR928" s="12">
        <f t="shared" si="772"/>
        <v>0</v>
      </c>
      <c r="BS928" s="11">
        <f t="shared" si="773"/>
        <v>1.9999999999999574E-2</v>
      </c>
    </row>
    <row r="929" spans="1:71" x14ac:dyDescent="0.25">
      <c r="A929" s="21">
        <f t="shared" si="774"/>
        <v>18.490416666666363</v>
      </c>
      <c r="B929" s="7"/>
      <c r="C929" s="8" t="s">
        <v>73</v>
      </c>
      <c r="D929" s="9"/>
      <c r="E929" s="8" t="s">
        <v>73</v>
      </c>
      <c r="G929" t="s">
        <v>71</v>
      </c>
      <c r="H929" s="8" t="s">
        <v>73</v>
      </c>
      <c r="I929" s="8"/>
      <c r="L929" s="8" t="s">
        <v>73</v>
      </c>
      <c r="M929" s="11">
        <f t="shared" si="724"/>
        <v>0</v>
      </c>
      <c r="N929" s="12">
        <f t="shared" si="738"/>
        <v>0</v>
      </c>
      <c r="O929" s="11">
        <f t="shared" si="725"/>
        <v>0</v>
      </c>
      <c r="P929" s="12">
        <f t="shared" si="739"/>
        <v>0</v>
      </c>
      <c r="Q929" s="11">
        <f t="shared" si="726"/>
        <v>1.9999999999999574E-2</v>
      </c>
      <c r="R929" s="12"/>
      <c r="S929" s="11">
        <f t="shared" si="727"/>
        <v>0</v>
      </c>
      <c r="T929" s="12">
        <f t="shared" si="740"/>
        <v>0</v>
      </c>
      <c r="U929" s="11">
        <f t="shared" si="728"/>
        <v>0</v>
      </c>
      <c r="V929" s="12">
        <f t="shared" si="741"/>
        <v>0</v>
      </c>
      <c r="W929" s="11">
        <f t="shared" si="729"/>
        <v>0</v>
      </c>
      <c r="X929" s="12"/>
      <c r="Y929" s="11">
        <f t="shared" si="730"/>
        <v>0</v>
      </c>
      <c r="Z929" s="12">
        <f t="shared" si="742"/>
        <v>0</v>
      </c>
      <c r="AA929" s="11">
        <f t="shared" si="731"/>
        <v>0</v>
      </c>
      <c r="AB929" s="12">
        <f t="shared" si="743"/>
        <v>0</v>
      </c>
      <c r="AC929" s="11">
        <f t="shared" si="732"/>
        <v>1.9999999999999574E-2</v>
      </c>
      <c r="AD929" s="12"/>
      <c r="AE929" s="11">
        <f t="shared" si="733"/>
        <v>0</v>
      </c>
      <c r="AF929" s="12">
        <f t="shared" si="744"/>
        <v>0</v>
      </c>
      <c r="AG929" s="11">
        <f t="shared" si="734"/>
        <v>0</v>
      </c>
      <c r="AH929" s="12">
        <f t="shared" si="745"/>
        <v>0</v>
      </c>
      <c r="AI929" s="11">
        <f t="shared" si="735"/>
        <v>0</v>
      </c>
      <c r="AJ929" s="12"/>
      <c r="AK929" s="11">
        <f t="shared" si="736"/>
        <v>0</v>
      </c>
      <c r="AL929" s="12">
        <f t="shared" si="746"/>
        <v>0</v>
      </c>
      <c r="AM929" s="11">
        <f t="shared" si="737"/>
        <v>0</v>
      </c>
      <c r="AN929" s="12">
        <f t="shared" si="747"/>
        <v>0</v>
      </c>
      <c r="AO929" s="11">
        <f t="shared" si="748"/>
        <v>0</v>
      </c>
      <c r="AP929" s="12"/>
      <c r="AQ929" s="11">
        <f t="shared" si="749"/>
        <v>0</v>
      </c>
      <c r="AR929" s="12">
        <f t="shared" si="750"/>
        <v>0</v>
      </c>
      <c r="AS929" s="11">
        <f t="shared" si="751"/>
        <v>0</v>
      </c>
      <c r="AT929" s="12">
        <f t="shared" si="752"/>
        <v>0</v>
      </c>
      <c r="AU929" s="11">
        <f t="shared" si="753"/>
        <v>1.9999999999999574E-2</v>
      </c>
      <c r="AV929" s="12"/>
      <c r="AW929" s="11">
        <f t="shared" si="754"/>
        <v>0</v>
      </c>
      <c r="AX929" s="12">
        <f t="shared" si="755"/>
        <v>0</v>
      </c>
      <c r="AY929" s="11">
        <f t="shared" si="756"/>
        <v>0</v>
      </c>
      <c r="AZ929" s="12">
        <f t="shared" si="757"/>
        <v>0</v>
      </c>
      <c r="BA929" s="11">
        <f t="shared" si="758"/>
        <v>1.9999999999999574E-2</v>
      </c>
      <c r="BB929" s="12"/>
      <c r="BC929" s="11">
        <f t="shared" si="759"/>
        <v>0</v>
      </c>
      <c r="BD929" s="12">
        <f t="shared" si="760"/>
        <v>0</v>
      </c>
      <c r="BE929" s="11">
        <f t="shared" si="761"/>
        <v>0</v>
      </c>
      <c r="BF929" s="12">
        <f t="shared" si="762"/>
        <v>0</v>
      </c>
      <c r="BG929" s="11">
        <f t="shared" si="763"/>
        <v>0</v>
      </c>
      <c r="BH929" s="12"/>
      <c r="BI929" s="11">
        <f t="shared" si="764"/>
        <v>0</v>
      </c>
      <c r="BJ929" s="12">
        <f t="shared" si="765"/>
        <v>0</v>
      </c>
      <c r="BK929" s="11">
        <f t="shared" si="766"/>
        <v>0</v>
      </c>
      <c r="BL929" s="12">
        <f t="shared" si="767"/>
        <v>0</v>
      </c>
      <c r="BM929" s="11">
        <f t="shared" si="768"/>
        <v>0</v>
      </c>
      <c r="BN929" s="12"/>
      <c r="BO929" s="11">
        <f t="shared" si="769"/>
        <v>0</v>
      </c>
      <c r="BP929" s="12">
        <f t="shared" si="770"/>
        <v>0</v>
      </c>
      <c r="BQ929" s="11">
        <f t="shared" si="771"/>
        <v>0</v>
      </c>
      <c r="BR929" s="12">
        <f t="shared" si="772"/>
        <v>0</v>
      </c>
      <c r="BS929" s="11">
        <f t="shared" si="773"/>
        <v>1.9999999999999574E-2</v>
      </c>
    </row>
    <row r="930" spans="1:71" x14ac:dyDescent="0.25">
      <c r="A930" s="21">
        <f t="shared" si="774"/>
        <v>18.510416666666362</v>
      </c>
      <c r="B930" s="7" t="s">
        <v>86</v>
      </c>
      <c r="C930" s="8" t="s">
        <v>73</v>
      </c>
      <c r="E930" s="8" t="s">
        <v>73</v>
      </c>
      <c r="G930" s="9" t="s">
        <v>72</v>
      </c>
      <c r="H930" s="8" t="s">
        <v>73</v>
      </c>
      <c r="I930" s="8"/>
      <c r="L930" t="s">
        <v>71</v>
      </c>
      <c r="M930" s="11">
        <f t="shared" si="724"/>
        <v>0</v>
      </c>
      <c r="N930" s="12">
        <f t="shared" si="738"/>
        <v>0</v>
      </c>
      <c r="O930" s="11">
        <f t="shared" si="725"/>
        <v>0</v>
      </c>
      <c r="P930" s="12">
        <f t="shared" si="739"/>
        <v>0</v>
      </c>
      <c r="Q930" s="11">
        <f t="shared" si="726"/>
        <v>1.9999999999999574E-2</v>
      </c>
      <c r="R930" s="12"/>
      <c r="S930" s="11">
        <f t="shared" si="727"/>
        <v>0</v>
      </c>
      <c r="T930" s="12">
        <f t="shared" si="740"/>
        <v>0</v>
      </c>
      <c r="U930" s="11">
        <f t="shared" si="728"/>
        <v>0</v>
      </c>
      <c r="V930" s="12">
        <f t="shared" si="741"/>
        <v>0</v>
      </c>
      <c r="W930" s="11">
        <f t="shared" si="729"/>
        <v>0</v>
      </c>
      <c r="X930" s="12"/>
      <c r="Y930" s="11">
        <f t="shared" si="730"/>
        <v>0</v>
      </c>
      <c r="Z930" s="12">
        <f t="shared" si="742"/>
        <v>0</v>
      </c>
      <c r="AA930" s="11">
        <f t="shared" si="731"/>
        <v>0</v>
      </c>
      <c r="AB930" s="12">
        <f t="shared" si="743"/>
        <v>0</v>
      </c>
      <c r="AC930" s="11">
        <f t="shared" si="732"/>
        <v>1.9999999999999574E-2</v>
      </c>
      <c r="AD930" s="12"/>
      <c r="AE930" s="11">
        <f t="shared" si="733"/>
        <v>0</v>
      </c>
      <c r="AF930" s="12">
        <f t="shared" si="744"/>
        <v>0</v>
      </c>
      <c r="AG930" s="11">
        <f t="shared" si="734"/>
        <v>0</v>
      </c>
      <c r="AH930" s="12">
        <f t="shared" si="745"/>
        <v>0</v>
      </c>
      <c r="AI930" s="11">
        <f t="shared" si="735"/>
        <v>0</v>
      </c>
      <c r="AJ930" s="12"/>
      <c r="AK930" s="11">
        <f t="shared" si="736"/>
        <v>0</v>
      </c>
      <c r="AL930" s="12">
        <f t="shared" si="746"/>
        <v>0</v>
      </c>
      <c r="AM930" s="11">
        <f t="shared" si="737"/>
        <v>18.510416666666362</v>
      </c>
      <c r="AN930" s="12">
        <f t="shared" si="747"/>
        <v>1</v>
      </c>
      <c r="AO930" s="11">
        <f t="shared" si="748"/>
        <v>0</v>
      </c>
      <c r="AP930" s="12"/>
      <c r="AQ930" s="11">
        <f t="shared" si="749"/>
        <v>0</v>
      </c>
      <c r="AR930" s="12">
        <f t="shared" si="750"/>
        <v>0</v>
      </c>
      <c r="AS930" s="11">
        <f t="shared" si="751"/>
        <v>0</v>
      </c>
      <c r="AT930" s="12">
        <f t="shared" si="752"/>
        <v>0</v>
      </c>
      <c r="AU930" s="11">
        <f t="shared" si="753"/>
        <v>1.9999999999999574E-2</v>
      </c>
      <c r="AV930" s="12"/>
      <c r="AW930" s="11">
        <f t="shared" si="754"/>
        <v>0</v>
      </c>
      <c r="AX930" s="12">
        <f t="shared" si="755"/>
        <v>0</v>
      </c>
      <c r="AY930" s="11">
        <f t="shared" si="756"/>
        <v>0</v>
      </c>
      <c r="AZ930" s="12">
        <f t="shared" si="757"/>
        <v>0</v>
      </c>
      <c r="BA930" s="11">
        <f t="shared" si="758"/>
        <v>0</v>
      </c>
      <c r="BB930" s="12"/>
      <c r="BC930" s="11">
        <f t="shared" si="759"/>
        <v>0</v>
      </c>
      <c r="BD930" s="12">
        <f t="shared" si="760"/>
        <v>0</v>
      </c>
      <c r="BE930" s="11">
        <f t="shared" si="761"/>
        <v>0</v>
      </c>
      <c r="BF930" s="12">
        <f t="shared" si="762"/>
        <v>0</v>
      </c>
      <c r="BG930" s="11">
        <f t="shared" si="763"/>
        <v>0</v>
      </c>
      <c r="BH930" s="12"/>
      <c r="BI930" s="11">
        <f t="shared" si="764"/>
        <v>0</v>
      </c>
      <c r="BJ930" s="12">
        <f t="shared" si="765"/>
        <v>0</v>
      </c>
      <c r="BK930" s="11">
        <f t="shared" si="766"/>
        <v>0</v>
      </c>
      <c r="BL930" s="12">
        <f t="shared" si="767"/>
        <v>0</v>
      </c>
      <c r="BM930" s="11">
        <f t="shared" si="768"/>
        <v>0</v>
      </c>
      <c r="BN930" s="12"/>
      <c r="BO930" s="11">
        <f t="shared" si="769"/>
        <v>0</v>
      </c>
      <c r="BP930" s="12">
        <f t="shared" si="770"/>
        <v>0</v>
      </c>
      <c r="BQ930" s="11">
        <f t="shared" si="771"/>
        <v>0</v>
      </c>
      <c r="BR930" s="12">
        <f t="shared" si="772"/>
        <v>0</v>
      </c>
      <c r="BS930" s="11">
        <f t="shared" si="773"/>
        <v>0</v>
      </c>
    </row>
    <row r="931" spans="1:71" x14ac:dyDescent="0.25">
      <c r="A931" s="21">
        <f t="shared" si="774"/>
        <v>18.530416666666362</v>
      </c>
      <c r="B931" s="7" t="s">
        <v>81</v>
      </c>
      <c r="C931" s="8" t="s">
        <v>73</v>
      </c>
      <c r="E931" s="8" t="s">
        <v>73</v>
      </c>
      <c r="G931" s="8"/>
      <c r="H931" s="8" t="s">
        <v>73</v>
      </c>
      <c r="I931" s="8" t="s">
        <v>73</v>
      </c>
      <c r="L931" t="s">
        <v>71</v>
      </c>
      <c r="M931" s="11">
        <f t="shared" si="724"/>
        <v>0</v>
      </c>
      <c r="N931" s="12">
        <f t="shared" si="738"/>
        <v>0</v>
      </c>
      <c r="O931" s="11">
        <f t="shared" si="725"/>
        <v>0</v>
      </c>
      <c r="P931" s="12">
        <f t="shared" si="739"/>
        <v>0</v>
      </c>
      <c r="Q931" s="11">
        <f t="shared" si="726"/>
        <v>1.9999999999999574E-2</v>
      </c>
      <c r="R931" s="12"/>
      <c r="S931" s="11">
        <f t="shared" si="727"/>
        <v>0</v>
      </c>
      <c r="T931" s="12">
        <f t="shared" si="740"/>
        <v>0</v>
      </c>
      <c r="U931" s="11">
        <f t="shared" si="728"/>
        <v>0</v>
      </c>
      <c r="V931" s="12">
        <f t="shared" si="741"/>
        <v>0</v>
      </c>
      <c r="W931" s="11">
        <f t="shared" si="729"/>
        <v>0</v>
      </c>
      <c r="X931" s="12"/>
      <c r="Y931" s="11">
        <f t="shared" si="730"/>
        <v>0</v>
      </c>
      <c r="Z931" s="12">
        <f t="shared" si="742"/>
        <v>0</v>
      </c>
      <c r="AA931" s="11">
        <f t="shared" si="731"/>
        <v>0</v>
      </c>
      <c r="AB931" s="12">
        <f t="shared" si="743"/>
        <v>0</v>
      </c>
      <c r="AC931" s="11">
        <f t="shared" si="732"/>
        <v>1.9999999999999574E-2</v>
      </c>
      <c r="AD931" s="12"/>
      <c r="AE931" s="11">
        <f t="shared" si="733"/>
        <v>0</v>
      </c>
      <c r="AF931" s="12">
        <f t="shared" si="744"/>
        <v>0</v>
      </c>
      <c r="AG931" s="11">
        <f t="shared" si="734"/>
        <v>0</v>
      </c>
      <c r="AH931" s="12">
        <f t="shared" si="745"/>
        <v>0</v>
      </c>
      <c r="AI931" s="11">
        <f t="shared" si="735"/>
        <v>0</v>
      </c>
      <c r="AJ931" s="12"/>
      <c r="AK931" s="11">
        <f t="shared" si="736"/>
        <v>0</v>
      </c>
      <c r="AL931" s="12">
        <f t="shared" si="746"/>
        <v>0</v>
      </c>
      <c r="AM931" s="11">
        <f t="shared" si="737"/>
        <v>0</v>
      </c>
      <c r="AN931" s="12">
        <f t="shared" si="747"/>
        <v>0</v>
      </c>
      <c r="AO931" s="11">
        <f t="shared" si="748"/>
        <v>0</v>
      </c>
      <c r="AP931" s="12"/>
      <c r="AQ931" s="11">
        <f t="shared" si="749"/>
        <v>0</v>
      </c>
      <c r="AR931" s="12">
        <f t="shared" si="750"/>
        <v>0</v>
      </c>
      <c r="AS931" s="11">
        <f t="shared" si="751"/>
        <v>0</v>
      </c>
      <c r="AT931" s="12">
        <f t="shared" si="752"/>
        <v>0</v>
      </c>
      <c r="AU931" s="11">
        <f t="shared" si="753"/>
        <v>1.9999999999999574E-2</v>
      </c>
      <c r="AV931" s="12"/>
      <c r="AW931" s="11">
        <f t="shared" si="754"/>
        <v>18.530416666666362</v>
      </c>
      <c r="AX931" s="12">
        <f t="shared" si="755"/>
        <v>1</v>
      </c>
      <c r="AY931" s="11">
        <f t="shared" si="756"/>
        <v>0</v>
      </c>
      <c r="AZ931" s="12">
        <f t="shared" si="757"/>
        <v>0</v>
      </c>
      <c r="BA931" s="11">
        <f t="shared" si="758"/>
        <v>0</v>
      </c>
      <c r="BB931" s="12"/>
      <c r="BC931" s="11">
        <f t="shared" si="759"/>
        <v>0</v>
      </c>
      <c r="BD931" s="12">
        <f t="shared" si="760"/>
        <v>0</v>
      </c>
      <c r="BE931" s="11">
        <f t="shared" si="761"/>
        <v>0</v>
      </c>
      <c r="BF931" s="12">
        <f t="shared" si="762"/>
        <v>0</v>
      </c>
      <c r="BG931" s="11">
        <f t="shared" si="763"/>
        <v>0</v>
      </c>
      <c r="BH931" s="12"/>
      <c r="BI931" s="11">
        <f t="shared" si="764"/>
        <v>0</v>
      </c>
      <c r="BJ931" s="12">
        <f t="shared" si="765"/>
        <v>0</v>
      </c>
      <c r="BK931" s="11">
        <f t="shared" si="766"/>
        <v>0</v>
      </c>
      <c r="BL931" s="12">
        <f t="shared" si="767"/>
        <v>0</v>
      </c>
      <c r="BM931" s="11">
        <f t="shared" si="768"/>
        <v>0</v>
      </c>
      <c r="BN931" s="12"/>
      <c r="BO931" s="11">
        <f t="shared" si="769"/>
        <v>0</v>
      </c>
      <c r="BP931" s="12">
        <f t="shared" si="770"/>
        <v>0</v>
      </c>
      <c r="BQ931" s="11">
        <f t="shared" si="771"/>
        <v>0</v>
      </c>
      <c r="BR931" s="12">
        <f t="shared" si="772"/>
        <v>0</v>
      </c>
      <c r="BS931" s="11">
        <f t="shared" si="773"/>
        <v>0</v>
      </c>
    </row>
    <row r="932" spans="1:71" x14ac:dyDescent="0.25">
      <c r="A932" s="21">
        <f t="shared" si="774"/>
        <v>18.550416666666361</v>
      </c>
      <c r="B932" s="7"/>
      <c r="C932" s="8" t="s">
        <v>73</v>
      </c>
      <c r="E932" s="8" t="s">
        <v>73</v>
      </c>
      <c r="G932" s="8"/>
      <c r="H932" s="8" t="s">
        <v>73</v>
      </c>
      <c r="I932" s="8" t="s">
        <v>73</v>
      </c>
      <c r="J932" s="9"/>
      <c r="K932" s="30"/>
      <c r="L932" t="s">
        <v>71</v>
      </c>
      <c r="M932" s="11">
        <f t="shared" si="724"/>
        <v>0</v>
      </c>
      <c r="N932" s="12">
        <f t="shared" si="738"/>
        <v>0</v>
      </c>
      <c r="O932" s="11">
        <f t="shared" si="725"/>
        <v>0</v>
      </c>
      <c r="P932" s="12">
        <f t="shared" si="739"/>
        <v>0</v>
      </c>
      <c r="Q932" s="11">
        <f t="shared" si="726"/>
        <v>1.9999999999999574E-2</v>
      </c>
      <c r="R932" s="12"/>
      <c r="S932" s="11">
        <f t="shared" si="727"/>
        <v>0</v>
      </c>
      <c r="T932" s="12">
        <f t="shared" si="740"/>
        <v>0</v>
      </c>
      <c r="U932" s="11">
        <f t="shared" si="728"/>
        <v>0</v>
      </c>
      <c r="V932" s="12">
        <f t="shared" si="741"/>
        <v>0</v>
      </c>
      <c r="W932" s="11">
        <f t="shared" si="729"/>
        <v>0</v>
      </c>
      <c r="X932" s="12"/>
      <c r="Y932" s="11">
        <f t="shared" si="730"/>
        <v>0</v>
      </c>
      <c r="Z932" s="12">
        <f t="shared" si="742"/>
        <v>0</v>
      </c>
      <c r="AA932" s="11">
        <f t="shared" si="731"/>
        <v>0</v>
      </c>
      <c r="AB932" s="12">
        <f t="shared" si="743"/>
        <v>0</v>
      </c>
      <c r="AC932" s="11">
        <f t="shared" si="732"/>
        <v>1.9999999999999574E-2</v>
      </c>
      <c r="AD932" s="12"/>
      <c r="AE932" s="11">
        <f t="shared" si="733"/>
        <v>0</v>
      </c>
      <c r="AF932" s="12">
        <f t="shared" si="744"/>
        <v>0</v>
      </c>
      <c r="AG932" s="11">
        <f t="shared" si="734"/>
        <v>0</v>
      </c>
      <c r="AH932" s="12">
        <f t="shared" si="745"/>
        <v>0</v>
      </c>
      <c r="AI932" s="11">
        <f t="shared" si="735"/>
        <v>0</v>
      </c>
      <c r="AJ932" s="12"/>
      <c r="AK932" s="11">
        <f t="shared" si="736"/>
        <v>0</v>
      </c>
      <c r="AL932" s="12">
        <f t="shared" si="746"/>
        <v>0</v>
      </c>
      <c r="AM932" s="11">
        <f t="shared" si="737"/>
        <v>0</v>
      </c>
      <c r="AN932" s="12">
        <f t="shared" si="747"/>
        <v>0</v>
      </c>
      <c r="AO932" s="11">
        <f t="shared" si="748"/>
        <v>0</v>
      </c>
      <c r="AP932" s="12"/>
      <c r="AQ932" s="11">
        <f t="shared" si="749"/>
        <v>0</v>
      </c>
      <c r="AR932" s="12">
        <f t="shared" si="750"/>
        <v>0</v>
      </c>
      <c r="AS932" s="11">
        <f t="shared" si="751"/>
        <v>0</v>
      </c>
      <c r="AT932" s="12">
        <f t="shared" si="752"/>
        <v>0</v>
      </c>
      <c r="AU932" s="11">
        <f t="shared" si="753"/>
        <v>1.9999999999999574E-2</v>
      </c>
      <c r="AV932" s="12"/>
      <c r="AW932" s="11">
        <f t="shared" si="754"/>
        <v>0</v>
      </c>
      <c r="AX932" s="12">
        <f t="shared" si="755"/>
        <v>0</v>
      </c>
      <c r="AY932" s="11">
        <f t="shared" si="756"/>
        <v>0</v>
      </c>
      <c r="AZ932" s="12">
        <f t="shared" si="757"/>
        <v>0</v>
      </c>
      <c r="BA932" s="11">
        <f t="shared" si="758"/>
        <v>0</v>
      </c>
      <c r="BB932" s="12"/>
      <c r="BC932" s="11">
        <f t="shared" si="759"/>
        <v>0</v>
      </c>
      <c r="BD932" s="12">
        <f t="shared" si="760"/>
        <v>0</v>
      </c>
      <c r="BE932" s="11">
        <f t="shared" si="761"/>
        <v>0</v>
      </c>
      <c r="BF932" s="12">
        <f t="shared" si="762"/>
        <v>0</v>
      </c>
      <c r="BG932" s="11">
        <f t="shared" si="763"/>
        <v>0</v>
      </c>
      <c r="BH932" s="12"/>
      <c r="BI932" s="11">
        <f t="shared" si="764"/>
        <v>0</v>
      </c>
      <c r="BJ932" s="12">
        <f t="shared" si="765"/>
        <v>0</v>
      </c>
      <c r="BK932" s="11">
        <f t="shared" si="766"/>
        <v>0</v>
      </c>
      <c r="BL932" s="12">
        <f t="shared" si="767"/>
        <v>0</v>
      </c>
      <c r="BM932" s="11">
        <f t="shared" si="768"/>
        <v>0</v>
      </c>
      <c r="BN932" s="12"/>
      <c r="BO932" s="11">
        <f t="shared" si="769"/>
        <v>0</v>
      </c>
      <c r="BP932" s="12">
        <f t="shared" si="770"/>
        <v>0</v>
      </c>
      <c r="BQ932" s="11">
        <f t="shared" si="771"/>
        <v>0</v>
      </c>
      <c r="BR932" s="12">
        <f t="shared" si="772"/>
        <v>0</v>
      </c>
      <c r="BS932" s="11">
        <f t="shared" si="773"/>
        <v>0</v>
      </c>
    </row>
    <row r="933" spans="1:71" x14ac:dyDescent="0.25">
      <c r="A933" s="21">
        <f t="shared" si="774"/>
        <v>18.570416666666361</v>
      </c>
      <c r="B933" s="7"/>
      <c r="C933" s="8" t="s">
        <v>73</v>
      </c>
      <c r="E933" s="8" t="s">
        <v>73</v>
      </c>
      <c r="G933" s="8"/>
      <c r="H933" s="8" t="s">
        <v>73</v>
      </c>
      <c r="I933" s="8" t="s">
        <v>73</v>
      </c>
      <c r="L933" t="s">
        <v>71</v>
      </c>
      <c r="M933" s="11">
        <f t="shared" si="724"/>
        <v>0</v>
      </c>
      <c r="N933" s="12">
        <f t="shared" si="738"/>
        <v>0</v>
      </c>
      <c r="O933" s="11">
        <f t="shared" si="725"/>
        <v>0</v>
      </c>
      <c r="P933" s="12">
        <f t="shared" si="739"/>
        <v>0</v>
      </c>
      <c r="Q933" s="11">
        <f t="shared" si="726"/>
        <v>1.9999999999999574E-2</v>
      </c>
      <c r="R933" s="12"/>
      <c r="S933" s="11">
        <f t="shared" si="727"/>
        <v>0</v>
      </c>
      <c r="T933" s="12">
        <f t="shared" si="740"/>
        <v>0</v>
      </c>
      <c r="U933" s="11">
        <f t="shared" si="728"/>
        <v>0</v>
      </c>
      <c r="V933" s="12">
        <f t="shared" si="741"/>
        <v>0</v>
      </c>
      <c r="W933" s="11">
        <f t="shared" si="729"/>
        <v>0</v>
      </c>
      <c r="X933" s="12"/>
      <c r="Y933" s="11">
        <f t="shared" si="730"/>
        <v>0</v>
      </c>
      <c r="Z933" s="12">
        <f t="shared" si="742"/>
        <v>0</v>
      </c>
      <c r="AA933" s="11">
        <f t="shared" si="731"/>
        <v>0</v>
      </c>
      <c r="AB933" s="12">
        <f t="shared" si="743"/>
        <v>0</v>
      </c>
      <c r="AC933" s="11">
        <f t="shared" si="732"/>
        <v>1.9999999999999574E-2</v>
      </c>
      <c r="AD933" s="12"/>
      <c r="AE933" s="11">
        <f t="shared" si="733"/>
        <v>0</v>
      </c>
      <c r="AF933" s="12">
        <f t="shared" si="744"/>
        <v>0</v>
      </c>
      <c r="AG933" s="11">
        <f t="shared" si="734"/>
        <v>0</v>
      </c>
      <c r="AH933" s="12">
        <f t="shared" si="745"/>
        <v>0</v>
      </c>
      <c r="AI933" s="11">
        <f t="shared" si="735"/>
        <v>0</v>
      </c>
      <c r="AJ933" s="12"/>
      <c r="AK933" s="11">
        <f t="shared" si="736"/>
        <v>0</v>
      </c>
      <c r="AL933" s="12">
        <f t="shared" si="746"/>
        <v>0</v>
      </c>
      <c r="AM933" s="11">
        <f t="shared" si="737"/>
        <v>0</v>
      </c>
      <c r="AN933" s="12">
        <f t="shared" si="747"/>
        <v>0</v>
      </c>
      <c r="AO933" s="11">
        <f t="shared" si="748"/>
        <v>0</v>
      </c>
      <c r="AP933" s="12"/>
      <c r="AQ933" s="11">
        <f t="shared" si="749"/>
        <v>0</v>
      </c>
      <c r="AR933" s="12">
        <f t="shared" si="750"/>
        <v>0</v>
      </c>
      <c r="AS933" s="11">
        <f t="shared" si="751"/>
        <v>0</v>
      </c>
      <c r="AT933" s="12">
        <f t="shared" si="752"/>
        <v>0</v>
      </c>
      <c r="AU933" s="11">
        <f t="shared" si="753"/>
        <v>1.9999999999999574E-2</v>
      </c>
      <c r="AV933" s="12"/>
      <c r="AW933" s="11">
        <f t="shared" si="754"/>
        <v>0</v>
      </c>
      <c r="AX933" s="12">
        <f t="shared" si="755"/>
        <v>0</v>
      </c>
      <c r="AY933" s="11">
        <f t="shared" si="756"/>
        <v>0</v>
      </c>
      <c r="AZ933" s="12">
        <f t="shared" si="757"/>
        <v>0</v>
      </c>
      <c r="BA933" s="11">
        <f t="shared" si="758"/>
        <v>0</v>
      </c>
      <c r="BB933" s="12"/>
      <c r="BC933" s="11">
        <f t="shared" si="759"/>
        <v>0</v>
      </c>
      <c r="BD933" s="12">
        <f t="shared" si="760"/>
        <v>0</v>
      </c>
      <c r="BE933" s="11">
        <f t="shared" si="761"/>
        <v>0</v>
      </c>
      <c r="BF933" s="12">
        <f t="shared" si="762"/>
        <v>0</v>
      </c>
      <c r="BG933" s="11">
        <f t="shared" si="763"/>
        <v>0</v>
      </c>
      <c r="BH933" s="12"/>
      <c r="BI933" s="11">
        <f t="shared" si="764"/>
        <v>0</v>
      </c>
      <c r="BJ933" s="12">
        <f t="shared" si="765"/>
        <v>0</v>
      </c>
      <c r="BK933" s="11">
        <f t="shared" si="766"/>
        <v>0</v>
      </c>
      <c r="BL933" s="12">
        <f t="shared" si="767"/>
        <v>0</v>
      </c>
      <c r="BM933" s="11">
        <f t="shared" si="768"/>
        <v>0</v>
      </c>
      <c r="BN933" s="12"/>
      <c r="BO933" s="11">
        <f t="shared" si="769"/>
        <v>0</v>
      </c>
      <c r="BP933" s="12">
        <f t="shared" si="770"/>
        <v>0</v>
      </c>
      <c r="BQ933" s="11">
        <f t="shared" si="771"/>
        <v>0</v>
      </c>
      <c r="BR933" s="12">
        <f t="shared" si="772"/>
        <v>0</v>
      </c>
      <c r="BS933" s="11">
        <f t="shared" si="773"/>
        <v>0</v>
      </c>
    </row>
    <row r="934" spans="1:71" x14ac:dyDescent="0.25">
      <c r="A934" s="21">
        <f t="shared" si="774"/>
        <v>18.590416666666361</v>
      </c>
      <c r="B934" s="7" t="s">
        <v>93</v>
      </c>
      <c r="C934" s="8" t="s">
        <v>73</v>
      </c>
      <c r="E934" t="s">
        <v>71</v>
      </c>
      <c r="G934" s="8"/>
      <c r="H934" s="8" t="s">
        <v>73</v>
      </c>
      <c r="I934" s="8" t="s">
        <v>73</v>
      </c>
      <c r="L934" s="9" t="s">
        <v>72</v>
      </c>
      <c r="M934" s="11">
        <f t="shared" si="724"/>
        <v>0</v>
      </c>
      <c r="N934" s="12">
        <f t="shared" si="738"/>
        <v>0</v>
      </c>
      <c r="O934" s="11">
        <f t="shared" si="725"/>
        <v>0</v>
      </c>
      <c r="P934" s="12">
        <f t="shared" si="739"/>
        <v>0</v>
      </c>
      <c r="Q934" s="11">
        <f t="shared" si="726"/>
        <v>1.9999999999999574E-2</v>
      </c>
      <c r="R934" s="12"/>
      <c r="S934" s="11">
        <f t="shared" si="727"/>
        <v>0</v>
      </c>
      <c r="T934" s="12">
        <f t="shared" si="740"/>
        <v>0</v>
      </c>
      <c r="U934" s="11">
        <f t="shared" si="728"/>
        <v>0</v>
      </c>
      <c r="V934" s="12">
        <f t="shared" si="741"/>
        <v>0</v>
      </c>
      <c r="W934" s="11">
        <f t="shared" si="729"/>
        <v>0</v>
      </c>
      <c r="X934" s="12"/>
      <c r="Y934" s="11">
        <f t="shared" si="730"/>
        <v>0</v>
      </c>
      <c r="Z934" s="12">
        <f t="shared" si="742"/>
        <v>0</v>
      </c>
      <c r="AA934" s="11">
        <f t="shared" si="731"/>
        <v>0</v>
      </c>
      <c r="AB934" s="12">
        <f t="shared" si="743"/>
        <v>0</v>
      </c>
      <c r="AC934" s="11">
        <f t="shared" si="732"/>
        <v>0</v>
      </c>
      <c r="AD934" s="12"/>
      <c r="AE934" s="11">
        <f t="shared" si="733"/>
        <v>0</v>
      </c>
      <c r="AF934" s="12">
        <f t="shared" si="744"/>
        <v>0</v>
      </c>
      <c r="AG934" s="11">
        <f t="shared" si="734"/>
        <v>0</v>
      </c>
      <c r="AH934" s="12">
        <f t="shared" si="745"/>
        <v>0</v>
      </c>
      <c r="AI934" s="11">
        <f t="shared" si="735"/>
        <v>0</v>
      </c>
      <c r="AJ934" s="12"/>
      <c r="AK934" s="11">
        <f t="shared" si="736"/>
        <v>0</v>
      </c>
      <c r="AL934" s="12">
        <f t="shared" si="746"/>
        <v>0</v>
      </c>
      <c r="AM934" s="11">
        <f t="shared" si="737"/>
        <v>0</v>
      </c>
      <c r="AN934" s="12">
        <f t="shared" si="747"/>
        <v>0</v>
      </c>
      <c r="AO934" s="11">
        <f t="shared" si="748"/>
        <v>0</v>
      </c>
      <c r="AP934" s="12"/>
      <c r="AQ934" s="11">
        <f t="shared" si="749"/>
        <v>0</v>
      </c>
      <c r="AR934" s="12">
        <f t="shared" si="750"/>
        <v>0</v>
      </c>
      <c r="AS934" s="11">
        <f t="shared" si="751"/>
        <v>0</v>
      </c>
      <c r="AT934" s="12">
        <f t="shared" si="752"/>
        <v>0</v>
      </c>
      <c r="AU934" s="11">
        <f t="shared" si="753"/>
        <v>1.9999999999999574E-2</v>
      </c>
      <c r="AV934" s="12"/>
      <c r="AW934" s="11">
        <f t="shared" si="754"/>
        <v>0</v>
      </c>
      <c r="AX934" s="12">
        <f t="shared" si="755"/>
        <v>0</v>
      </c>
      <c r="AY934" s="11">
        <f t="shared" si="756"/>
        <v>0</v>
      </c>
      <c r="AZ934" s="12">
        <f t="shared" si="757"/>
        <v>0</v>
      </c>
      <c r="BA934" s="11">
        <f t="shared" si="758"/>
        <v>0</v>
      </c>
      <c r="BB934" s="12"/>
      <c r="BC934" s="11">
        <f t="shared" si="759"/>
        <v>0</v>
      </c>
      <c r="BD934" s="12">
        <f t="shared" si="760"/>
        <v>0</v>
      </c>
      <c r="BE934" s="11">
        <f t="shared" si="761"/>
        <v>0</v>
      </c>
      <c r="BF934" s="12">
        <f t="shared" si="762"/>
        <v>0</v>
      </c>
      <c r="BG934" s="11">
        <f t="shared" si="763"/>
        <v>0</v>
      </c>
      <c r="BH934" s="12"/>
      <c r="BI934" s="11">
        <f t="shared" si="764"/>
        <v>0</v>
      </c>
      <c r="BJ934" s="12">
        <f t="shared" si="765"/>
        <v>0</v>
      </c>
      <c r="BK934" s="11">
        <f t="shared" si="766"/>
        <v>0</v>
      </c>
      <c r="BL934" s="12">
        <f t="shared" si="767"/>
        <v>0</v>
      </c>
      <c r="BM934" s="11">
        <f t="shared" si="768"/>
        <v>0</v>
      </c>
      <c r="BN934" s="12"/>
      <c r="BO934" s="11">
        <f t="shared" si="769"/>
        <v>0</v>
      </c>
      <c r="BP934" s="12">
        <f t="shared" si="770"/>
        <v>0</v>
      </c>
      <c r="BQ934" s="11">
        <f t="shared" si="771"/>
        <v>18.590416666666361</v>
      </c>
      <c r="BR934" s="12">
        <f t="shared" si="772"/>
        <v>1</v>
      </c>
      <c r="BS934" s="11">
        <f t="shared" si="773"/>
        <v>0</v>
      </c>
    </row>
    <row r="935" spans="1:71" x14ac:dyDescent="0.25">
      <c r="A935" s="21">
        <f t="shared" si="774"/>
        <v>18.61041666666636</v>
      </c>
      <c r="B935" s="7" t="s">
        <v>78</v>
      </c>
      <c r="C935" s="8" t="s">
        <v>73</v>
      </c>
      <c r="E935" t="s">
        <v>71</v>
      </c>
      <c r="F935" s="8" t="s">
        <v>73</v>
      </c>
      <c r="G935" s="8"/>
      <c r="H935" s="8" t="s">
        <v>73</v>
      </c>
      <c r="I935" s="8" t="s">
        <v>73</v>
      </c>
      <c r="L935" s="9"/>
      <c r="M935" s="11">
        <f t="shared" si="724"/>
        <v>0</v>
      </c>
      <c r="N935" s="12">
        <f t="shared" si="738"/>
        <v>0</v>
      </c>
      <c r="O935" s="11">
        <f t="shared" si="725"/>
        <v>0</v>
      </c>
      <c r="P935" s="12">
        <f t="shared" si="739"/>
        <v>0</v>
      </c>
      <c r="Q935" s="11">
        <f t="shared" si="726"/>
        <v>1.9999999999999574E-2</v>
      </c>
      <c r="R935" s="12"/>
      <c r="S935" s="11">
        <f t="shared" si="727"/>
        <v>0</v>
      </c>
      <c r="T935" s="12">
        <f t="shared" si="740"/>
        <v>0</v>
      </c>
      <c r="U935" s="11">
        <f t="shared" si="728"/>
        <v>0</v>
      </c>
      <c r="V935" s="12">
        <f t="shared" si="741"/>
        <v>0</v>
      </c>
      <c r="W935" s="11">
        <f t="shared" si="729"/>
        <v>0</v>
      </c>
      <c r="X935" s="12"/>
      <c r="Y935" s="11">
        <f t="shared" si="730"/>
        <v>0</v>
      </c>
      <c r="Z935" s="12">
        <f t="shared" si="742"/>
        <v>0</v>
      </c>
      <c r="AA935" s="11">
        <f t="shared" si="731"/>
        <v>0</v>
      </c>
      <c r="AB935" s="12">
        <f t="shared" si="743"/>
        <v>0</v>
      </c>
      <c r="AC935" s="11">
        <f t="shared" si="732"/>
        <v>0</v>
      </c>
      <c r="AD935" s="12"/>
      <c r="AE935" s="11">
        <f t="shared" si="733"/>
        <v>18.61041666666636</v>
      </c>
      <c r="AF935" s="12">
        <f t="shared" si="744"/>
        <v>1</v>
      </c>
      <c r="AG935" s="11">
        <f t="shared" si="734"/>
        <v>0</v>
      </c>
      <c r="AH935" s="12">
        <f t="shared" si="745"/>
        <v>0</v>
      </c>
      <c r="AI935" s="11">
        <f t="shared" si="735"/>
        <v>1.9999999999999574E-2</v>
      </c>
      <c r="AJ935" s="12"/>
      <c r="AK935" s="11">
        <f t="shared" si="736"/>
        <v>0</v>
      </c>
      <c r="AL935" s="12">
        <f t="shared" si="746"/>
        <v>0</v>
      </c>
      <c r="AM935" s="11">
        <f t="shared" si="737"/>
        <v>0</v>
      </c>
      <c r="AN935" s="12">
        <f t="shared" si="747"/>
        <v>0</v>
      </c>
      <c r="AO935" s="11">
        <f t="shared" si="748"/>
        <v>0</v>
      </c>
      <c r="AP935" s="12"/>
      <c r="AQ935" s="11">
        <f t="shared" si="749"/>
        <v>0</v>
      </c>
      <c r="AR935" s="12">
        <f t="shared" si="750"/>
        <v>0</v>
      </c>
      <c r="AS935" s="11">
        <f t="shared" si="751"/>
        <v>0</v>
      </c>
      <c r="AT935" s="12">
        <f t="shared" si="752"/>
        <v>0</v>
      </c>
      <c r="AU935" s="11">
        <f t="shared" si="753"/>
        <v>1.9999999999999574E-2</v>
      </c>
      <c r="AV935" s="12"/>
      <c r="AW935" s="11">
        <f t="shared" si="754"/>
        <v>0</v>
      </c>
      <c r="AX935" s="12">
        <f t="shared" si="755"/>
        <v>0</v>
      </c>
      <c r="AY935" s="11">
        <f t="shared" si="756"/>
        <v>0</v>
      </c>
      <c r="AZ935" s="12">
        <f t="shared" si="757"/>
        <v>0</v>
      </c>
      <c r="BA935" s="11">
        <f t="shared" si="758"/>
        <v>0</v>
      </c>
      <c r="BB935" s="12"/>
      <c r="BC935" s="11">
        <f t="shared" si="759"/>
        <v>0</v>
      </c>
      <c r="BD935" s="12">
        <f t="shared" si="760"/>
        <v>0</v>
      </c>
      <c r="BE935" s="11">
        <f t="shared" si="761"/>
        <v>0</v>
      </c>
      <c r="BF935" s="12">
        <f t="shared" si="762"/>
        <v>0</v>
      </c>
      <c r="BG935" s="11">
        <f t="shared" si="763"/>
        <v>0</v>
      </c>
      <c r="BH935" s="12"/>
      <c r="BI935" s="11">
        <f t="shared" si="764"/>
        <v>0</v>
      </c>
      <c r="BJ935" s="12">
        <f t="shared" si="765"/>
        <v>0</v>
      </c>
      <c r="BK935" s="11">
        <f t="shared" si="766"/>
        <v>0</v>
      </c>
      <c r="BL935" s="12">
        <f t="shared" si="767"/>
        <v>0</v>
      </c>
      <c r="BM935" s="11">
        <f t="shared" si="768"/>
        <v>0</v>
      </c>
      <c r="BN935" s="12"/>
      <c r="BO935" s="11">
        <f t="shared" si="769"/>
        <v>0</v>
      </c>
      <c r="BP935" s="12">
        <f t="shared" si="770"/>
        <v>0</v>
      </c>
      <c r="BQ935" s="11">
        <f t="shared" si="771"/>
        <v>0</v>
      </c>
      <c r="BR935" s="12">
        <f t="shared" si="772"/>
        <v>0</v>
      </c>
      <c r="BS935" s="11">
        <f t="shared" si="773"/>
        <v>0</v>
      </c>
    </row>
    <row r="936" spans="1:71" x14ac:dyDescent="0.25">
      <c r="A936" s="21">
        <f t="shared" si="774"/>
        <v>18.63041666666636</v>
      </c>
      <c r="B936" s="7"/>
      <c r="C936" s="8" t="s">
        <v>73</v>
      </c>
      <c r="E936" t="s">
        <v>71</v>
      </c>
      <c r="F936" s="8" t="s">
        <v>73</v>
      </c>
      <c r="G936" s="8"/>
      <c r="H936" s="8" t="s">
        <v>73</v>
      </c>
      <c r="I936" s="8" t="s">
        <v>73</v>
      </c>
      <c r="L936" s="8"/>
      <c r="M936" s="11">
        <f t="shared" si="724"/>
        <v>0</v>
      </c>
      <c r="N936" s="12">
        <f t="shared" si="738"/>
        <v>0</v>
      </c>
      <c r="O936" s="11">
        <f t="shared" si="725"/>
        <v>0</v>
      </c>
      <c r="P936" s="12">
        <f t="shared" si="739"/>
        <v>0</v>
      </c>
      <c r="Q936" s="11">
        <f t="shared" si="726"/>
        <v>1.9999999999999574E-2</v>
      </c>
      <c r="R936" s="12"/>
      <c r="S936" s="11">
        <f t="shared" si="727"/>
        <v>0</v>
      </c>
      <c r="T936" s="12">
        <f t="shared" si="740"/>
        <v>0</v>
      </c>
      <c r="U936" s="11">
        <f t="shared" si="728"/>
        <v>0</v>
      </c>
      <c r="V936" s="12">
        <f t="shared" si="741"/>
        <v>0</v>
      </c>
      <c r="W936" s="11">
        <f t="shared" si="729"/>
        <v>0</v>
      </c>
      <c r="X936" s="12"/>
      <c r="Y936" s="11">
        <f t="shared" si="730"/>
        <v>0</v>
      </c>
      <c r="Z936" s="12">
        <f t="shared" si="742"/>
        <v>0</v>
      </c>
      <c r="AA936" s="11">
        <f t="shared" si="731"/>
        <v>0</v>
      </c>
      <c r="AB936" s="12">
        <f t="shared" si="743"/>
        <v>0</v>
      </c>
      <c r="AC936" s="11">
        <f t="shared" si="732"/>
        <v>0</v>
      </c>
      <c r="AD936" s="12"/>
      <c r="AE936" s="11">
        <f t="shared" si="733"/>
        <v>0</v>
      </c>
      <c r="AF936" s="12">
        <f t="shared" si="744"/>
        <v>0</v>
      </c>
      <c r="AG936" s="11">
        <f t="shared" si="734"/>
        <v>0</v>
      </c>
      <c r="AH936" s="12">
        <f t="shared" si="745"/>
        <v>0</v>
      </c>
      <c r="AI936" s="11">
        <f t="shared" si="735"/>
        <v>1.9999999999999574E-2</v>
      </c>
      <c r="AJ936" s="12"/>
      <c r="AK936" s="11">
        <f t="shared" si="736"/>
        <v>0</v>
      </c>
      <c r="AL936" s="12">
        <f t="shared" si="746"/>
        <v>0</v>
      </c>
      <c r="AM936" s="11">
        <f t="shared" si="737"/>
        <v>0</v>
      </c>
      <c r="AN936" s="12">
        <f t="shared" si="747"/>
        <v>0</v>
      </c>
      <c r="AO936" s="11">
        <f t="shared" si="748"/>
        <v>0</v>
      </c>
      <c r="AP936" s="12"/>
      <c r="AQ936" s="11">
        <f t="shared" si="749"/>
        <v>0</v>
      </c>
      <c r="AR936" s="12">
        <f t="shared" si="750"/>
        <v>0</v>
      </c>
      <c r="AS936" s="11">
        <f t="shared" si="751"/>
        <v>0</v>
      </c>
      <c r="AT936" s="12">
        <f t="shared" si="752"/>
        <v>0</v>
      </c>
      <c r="AU936" s="11">
        <f t="shared" si="753"/>
        <v>1.9999999999999574E-2</v>
      </c>
      <c r="AV936" s="12"/>
      <c r="AW936" s="11">
        <f t="shared" si="754"/>
        <v>0</v>
      </c>
      <c r="AX936" s="12">
        <f t="shared" si="755"/>
        <v>0</v>
      </c>
      <c r="AY936" s="11">
        <f t="shared" si="756"/>
        <v>0</v>
      </c>
      <c r="AZ936" s="12">
        <f t="shared" si="757"/>
        <v>0</v>
      </c>
      <c r="BA936" s="11">
        <f t="shared" si="758"/>
        <v>0</v>
      </c>
      <c r="BB936" s="12"/>
      <c r="BC936" s="11">
        <f t="shared" si="759"/>
        <v>0</v>
      </c>
      <c r="BD936" s="12">
        <f t="shared" si="760"/>
        <v>0</v>
      </c>
      <c r="BE936" s="11">
        <f t="shared" si="761"/>
        <v>0</v>
      </c>
      <c r="BF936" s="12">
        <f t="shared" si="762"/>
        <v>0</v>
      </c>
      <c r="BG936" s="11">
        <f t="shared" si="763"/>
        <v>0</v>
      </c>
      <c r="BH936" s="12"/>
      <c r="BI936" s="11">
        <f t="shared" si="764"/>
        <v>0</v>
      </c>
      <c r="BJ936" s="12">
        <f t="shared" si="765"/>
        <v>0</v>
      </c>
      <c r="BK936" s="11">
        <f t="shared" si="766"/>
        <v>0</v>
      </c>
      <c r="BL936" s="12">
        <f t="shared" si="767"/>
        <v>0</v>
      </c>
      <c r="BM936" s="11">
        <f t="shared" si="768"/>
        <v>0</v>
      </c>
      <c r="BN936" s="12"/>
      <c r="BO936" s="11">
        <f t="shared" si="769"/>
        <v>0</v>
      </c>
      <c r="BP936" s="12">
        <f t="shared" si="770"/>
        <v>0</v>
      </c>
      <c r="BQ936" s="11">
        <f t="shared" si="771"/>
        <v>0</v>
      </c>
      <c r="BR936" s="12">
        <f t="shared" si="772"/>
        <v>0</v>
      </c>
      <c r="BS936" s="11">
        <f t="shared" si="773"/>
        <v>0</v>
      </c>
    </row>
    <row r="937" spans="1:71" x14ac:dyDescent="0.25">
      <c r="A937" s="21">
        <f t="shared" si="774"/>
        <v>18.650416666666359</v>
      </c>
      <c r="B937" s="7" t="s">
        <v>83</v>
      </c>
      <c r="C937" s="8" t="s">
        <v>73</v>
      </c>
      <c r="E937" t="s">
        <v>71</v>
      </c>
      <c r="F937" s="8" t="s">
        <v>73</v>
      </c>
      <c r="G937" s="8"/>
      <c r="H937" s="8" t="s">
        <v>73</v>
      </c>
      <c r="I937" s="8" t="s">
        <v>73</v>
      </c>
      <c r="K937" s="8" t="s">
        <v>73</v>
      </c>
      <c r="L937" s="8"/>
      <c r="M937" s="11">
        <f t="shared" si="724"/>
        <v>0</v>
      </c>
      <c r="N937" s="12">
        <f t="shared" si="738"/>
        <v>0</v>
      </c>
      <c r="O937" s="11">
        <f t="shared" si="725"/>
        <v>0</v>
      </c>
      <c r="P937" s="12">
        <f t="shared" si="739"/>
        <v>0</v>
      </c>
      <c r="Q937" s="11">
        <f t="shared" si="726"/>
        <v>1.9999999999999574E-2</v>
      </c>
      <c r="R937" s="12"/>
      <c r="S937" s="11">
        <f t="shared" si="727"/>
        <v>0</v>
      </c>
      <c r="T937" s="12">
        <f t="shared" si="740"/>
        <v>0</v>
      </c>
      <c r="U937" s="11">
        <f t="shared" si="728"/>
        <v>0</v>
      </c>
      <c r="V937" s="12">
        <f t="shared" si="741"/>
        <v>0</v>
      </c>
      <c r="W937" s="11">
        <f t="shared" si="729"/>
        <v>0</v>
      </c>
      <c r="X937" s="12"/>
      <c r="Y937" s="11">
        <f t="shared" si="730"/>
        <v>0</v>
      </c>
      <c r="Z937" s="12">
        <f t="shared" si="742"/>
        <v>0</v>
      </c>
      <c r="AA937" s="11">
        <f t="shared" si="731"/>
        <v>0</v>
      </c>
      <c r="AB937" s="12">
        <f t="shared" si="743"/>
        <v>0</v>
      </c>
      <c r="AC937" s="11">
        <f t="shared" si="732"/>
        <v>0</v>
      </c>
      <c r="AD937" s="12"/>
      <c r="AE937" s="11">
        <f t="shared" si="733"/>
        <v>0</v>
      </c>
      <c r="AF937" s="12">
        <f t="shared" si="744"/>
        <v>0</v>
      </c>
      <c r="AG937" s="11">
        <f t="shared" si="734"/>
        <v>0</v>
      </c>
      <c r="AH937" s="12">
        <f t="shared" si="745"/>
        <v>0</v>
      </c>
      <c r="AI937" s="11">
        <f t="shared" si="735"/>
        <v>1.9999999999999574E-2</v>
      </c>
      <c r="AJ937" s="12"/>
      <c r="AK937" s="11">
        <f t="shared" si="736"/>
        <v>0</v>
      </c>
      <c r="AL937" s="12">
        <f t="shared" si="746"/>
        <v>0</v>
      </c>
      <c r="AM937" s="11">
        <f t="shared" si="737"/>
        <v>0</v>
      </c>
      <c r="AN937" s="12">
        <f t="shared" si="747"/>
        <v>0</v>
      </c>
      <c r="AO937" s="11">
        <f t="shared" si="748"/>
        <v>0</v>
      </c>
      <c r="AP937" s="12"/>
      <c r="AQ937" s="11">
        <f t="shared" si="749"/>
        <v>0</v>
      </c>
      <c r="AR937" s="12">
        <f t="shared" si="750"/>
        <v>0</v>
      </c>
      <c r="AS937" s="11">
        <f t="shared" si="751"/>
        <v>0</v>
      </c>
      <c r="AT937" s="12">
        <f t="shared" si="752"/>
        <v>0</v>
      </c>
      <c r="AU937" s="11">
        <f t="shared" si="753"/>
        <v>1.9999999999999574E-2</v>
      </c>
      <c r="AV937" s="12"/>
      <c r="AW937" s="11">
        <f t="shared" si="754"/>
        <v>0</v>
      </c>
      <c r="AX937" s="12">
        <f t="shared" si="755"/>
        <v>0</v>
      </c>
      <c r="AY937" s="11">
        <f t="shared" si="756"/>
        <v>0</v>
      </c>
      <c r="AZ937" s="12">
        <f t="shared" si="757"/>
        <v>0</v>
      </c>
      <c r="BA937" s="11">
        <f t="shared" si="758"/>
        <v>0</v>
      </c>
      <c r="BB937" s="12"/>
      <c r="BC937" s="11">
        <f t="shared" si="759"/>
        <v>0</v>
      </c>
      <c r="BD937" s="12">
        <f t="shared" si="760"/>
        <v>0</v>
      </c>
      <c r="BE937" s="11">
        <f t="shared" si="761"/>
        <v>0</v>
      </c>
      <c r="BF937" s="12">
        <f t="shared" si="762"/>
        <v>0</v>
      </c>
      <c r="BG937" s="11">
        <f t="shared" si="763"/>
        <v>0</v>
      </c>
      <c r="BH937" s="12"/>
      <c r="BI937" s="11">
        <f t="shared" si="764"/>
        <v>18.650416666666359</v>
      </c>
      <c r="BJ937" s="12">
        <f t="shared" si="765"/>
        <v>1</v>
      </c>
      <c r="BK937" s="11">
        <f t="shared" si="766"/>
        <v>0</v>
      </c>
      <c r="BL937" s="12">
        <f t="shared" si="767"/>
        <v>0</v>
      </c>
      <c r="BM937" s="11">
        <f t="shared" si="768"/>
        <v>1.9999999999999574E-2</v>
      </c>
      <c r="BN937" s="12"/>
      <c r="BO937" s="11">
        <f t="shared" si="769"/>
        <v>0</v>
      </c>
      <c r="BP937" s="12">
        <f t="shared" si="770"/>
        <v>0</v>
      </c>
      <c r="BQ937" s="11">
        <f t="shared" si="771"/>
        <v>0</v>
      </c>
      <c r="BR937" s="12">
        <f t="shared" si="772"/>
        <v>0</v>
      </c>
      <c r="BS937" s="11">
        <f t="shared" si="773"/>
        <v>0</v>
      </c>
    </row>
    <row r="938" spans="1:71" x14ac:dyDescent="0.25">
      <c r="A938" s="21">
        <f t="shared" si="774"/>
        <v>18.670416666666359</v>
      </c>
      <c r="B938" s="7" t="s">
        <v>88</v>
      </c>
      <c r="C938" t="s">
        <v>71</v>
      </c>
      <c r="E938" s="9" t="s">
        <v>72</v>
      </c>
      <c r="F938" s="8" t="s">
        <v>73</v>
      </c>
      <c r="G938" s="8"/>
      <c r="H938" s="8" t="s">
        <v>73</v>
      </c>
      <c r="I938" s="8" t="s">
        <v>73</v>
      </c>
      <c r="K938" s="8" t="s">
        <v>73</v>
      </c>
      <c r="L938" s="8"/>
      <c r="M938" s="11">
        <f t="shared" si="724"/>
        <v>0</v>
      </c>
      <c r="N938" s="12">
        <f t="shared" si="738"/>
        <v>0</v>
      </c>
      <c r="O938" s="11">
        <f t="shared" si="725"/>
        <v>0</v>
      </c>
      <c r="P938" s="12">
        <f t="shared" si="739"/>
        <v>0</v>
      </c>
      <c r="Q938" s="11">
        <f t="shared" si="726"/>
        <v>0</v>
      </c>
      <c r="R938" s="12"/>
      <c r="S938" s="11">
        <f t="shared" si="727"/>
        <v>0</v>
      </c>
      <c r="T938" s="12">
        <f t="shared" si="740"/>
        <v>0</v>
      </c>
      <c r="U938" s="11">
        <f t="shared" si="728"/>
        <v>0</v>
      </c>
      <c r="V938" s="12">
        <f t="shared" si="741"/>
        <v>0</v>
      </c>
      <c r="W938" s="11">
        <f t="shared" si="729"/>
        <v>0</v>
      </c>
      <c r="X938" s="12"/>
      <c r="Y938" s="11">
        <f t="shared" si="730"/>
        <v>0</v>
      </c>
      <c r="Z938" s="12">
        <f t="shared" si="742"/>
        <v>0</v>
      </c>
      <c r="AA938" s="11">
        <f t="shared" si="731"/>
        <v>18.670416666666359</v>
      </c>
      <c r="AB938" s="12">
        <f t="shared" si="743"/>
        <v>1</v>
      </c>
      <c r="AC938" s="11">
        <f t="shared" si="732"/>
        <v>0</v>
      </c>
      <c r="AD938" s="12"/>
      <c r="AE938" s="11">
        <f t="shared" si="733"/>
        <v>0</v>
      </c>
      <c r="AF938" s="12">
        <f t="shared" si="744"/>
        <v>0</v>
      </c>
      <c r="AG938" s="11">
        <f t="shared" si="734"/>
        <v>0</v>
      </c>
      <c r="AH938" s="12">
        <f t="shared" si="745"/>
        <v>0</v>
      </c>
      <c r="AI938" s="11">
        <f t="shared" si="735"/>
        <v>1.9999999999999574E-2</v>
      </c>
      <c r="AJ938" s="12"/>
      <c r="AK938" s="11">
        <f t="shared" si="736"/>
        <v>0</v>
      </c>
      <c r="AL938" s="12">
        <f t="shared" si="746"/>
        <v>0</v>
      </c>
      <c r="AM938" s="11">
        <f t="shared" si="737"/>
        <v>0</v>
      </c>
      <c r="AN938" s="12">
        <f t="shared" si="747"/>
        <v>0</v>
      </c>
      <c r="AO938" s="11">
        <f t="shared" si="748"/>
        <v>0</v>
      </c>
      <c r="AP938" s="12"/>
      <c r="AQ938" s="11">
        <f t="shared" si="749"/>
        <v>0</v>
      </c>
      <c r="AR938" s="12">
        <f t="shared" si="750"/>
        <v>0</v>
      </c>
      <c r="AS938" s="11">
        <f t="shared" si="751"/>
        <v>0</v>
      </c>
      <c r="AT938" s="12">
        <f t="shared" si="752"/>
        <v>0</v>
      </c>
      <c r="AU938" s="11">
        <f t="shared" si="753"/>
        <v>1.9999999999999574E-2</v>
      </c>
      <c r="AV938" s="12"/>
      <c r="AW938" s="11">
        <f t="shared" si="754"/>
        <v>0</v>
      </c>
      <c r="AX938" s="12">
        <f t="shared" si="755"/>
        <v>0</v>
      </c>
      <c r="AY938" s="11">
        <f t="shared" si="756"/>
        <v>0</v>
      </c>
      <c r="AZ938" s="12">
        <f t="shared" si="757"/>
        <v>0</v>
      </c>
      <c r="BA938" s="11">
        <f t="shared" si="758"/>
        <v>0</v>
      </c>
      <c r="BB938" s="12"/>
      <c r="BC938" s="11">
        <f t="shared" si="759"/>
        <v>0</v>
      </c>
      <c r="BD938" s="12">
        <f t="shared" si="760"/>
        <v>0</v>
      </c>
      <c r="BE938" s="11">
        <f t="shared" si="761"/>
        <v>0</v>
      </c>
      <c r="BF938" s="12">
        <f t="shared" si="762"/>
        <v>0</v>
      </c>
      <c r="BG938" s="11">
        <f t="shared" si="763"/>
        <v>0</v>
      </c>
      <c r="BH938" s="12"/>
      <c r="BI938" s="11">
        <f t="shared" si="764"/>
        <v>0</v>
      </c>
      <c r="BJ938" s="12">
        <f t="shared" si="765"/>
        <v>0</v>
      </c>
      <c r="BK938" s="11">
        <f t="shared" si="766"/>
        <v>0</v>
      </c>
      <c r="BL938" s="12">
        <f t="shared" si="767"/>
        <v>0</v>
      </c>
      <c r="BM938" s="11">
        <f t="shared" si="768"/>
        <v>1.9999999999999574E-2</v>
      </c>
      <c r="BN938" s="12"/>
      <c r="BO938" s="11">
        <f t="shared" si="769"/>
        <v>0</v>
      </c>
      <c r="BP938" s="12">
        <f t="shared" si="770"/>
        <v>0</v>
      </c>
      <c r="BQ938" s="11">
        <f t="shared" si="771"/>
        <v>0</v>
      </c>
      <c r="BR938" s="12">
        <f t="shared" si="772"/>
        <v>0</v>
      </c>
      <c r="BS938" s="11">
        <f t="shared" si="773"/>
        <v>0</v>
      </c>
    </row>
    <row r="939" spans="1:71" x14ac:dyDescent="0.25">
      <c r="A939" s="21">
        <f t="shared" si="774"/>
        <v>18.690416666666358</v>
      </c>
      <c r="B939" s="7"/>
      <c r="C939" t="s">
        <v>71</v>
      </c>
      <c r="E939" s="8"/>
      <c r="F939" s="8" t="s">
        <v>73</v>
      </c>
      <c r="H939" s="8" t="s">
        <v>73</v>
      </c>
      <c r="I939" s="8" t="s">
        <v>73</v>
      </c>
      <c r="K939" s="8" t="s">
        <v>73</v>
      </c>
      <c r="L939" s="8"/>
      <c r="M939" s="11">
        <f t="shared" si="724"/>
        <v>0</v>
      </c>
      <c r="N939" s="12">
        <f t="shared" si="738"/>
        <v>0</v>
      </c>
      <c r="O939" s="11">
        <f t="shared" si="725"/>
        <v>0</v>
      </c>
      <c r="P939" s="12">
        <f t="shared" si="739"/>
        <v>0</v>
      </c>
      <c r="Q939" s="11">
        <f t="shared" si="726"/>
        <v>0</v>
      </c>
      <c r="R939" s="12"/>
      <c r="S939" s="11">
        <f t="shared" si="727"/>
        <v>0</v>
      </c>
      <c r="T939" s="12">
        <f t="shared" si="740"/>
        <v>0</v>
      </c>
      <c r="U939" s="11">
        <f t="shared" si="728"/>
        <v>0</v>
      </c>
      <c r="V939" s="12">
        <f t="shared" si="741"/>
        <v>0</v>
      </c>
      <c r="W939" s="11">
        <f t="shared" si="729"/>
        <v>0</v>
      </c>
      <c r="X939" s="12"/>
      <c r="Y939" s="11">
        <f t="shared" si="730"/>
        <v>0</v>
      </c>
      <c r="Z939" s="12">
        <f t="shared" si="742"/>
        <v>0</v>
      </c>
      <c r="AA939" s="11">
        <f t="shared" si="731"/>
        <v>0</v>
      </c>
      <c r="AB939" s="12">
        <f t="shared" si="743"/>
        <v>0</v>
      </c>
      <c r="AC939" s="11">
        <f t="shared" si="732"/>
        <v>0</v>
      </c>
      <c r="AD939" s="12"/>
      <c r="AE939" s="11">
        <f t="shared" si="733"/>
        <v>0</v>
      </c>
      <c r="AF939" s="12">
        <f t="shared" si="744"/>
        <v>0</v>
      </c>
      <c r="AG939" s="11">
        <f t="shared" si="734"/>
        <v>0</v>
      </c>
      <c r="AH939" s="12">
        <f t="shared" si="745"/>
        <v>0</v>
      </c>
      <c r="AI939" s="11">
        <f t="shared" si="735"/>
        <v>1.9999999999999574E-2</v>
      </c>
      <c r="AJ939" s="12"/>
      <c r="AK939" s="11">
        <f t="shared" si="736"/>
        <v>0</v>
      </c>
      <c r="AL939" s="12">
        <f t="shared" si="746"/>
        <v>0</v>
      </c>
      <c r="AM939" s="11">
        <f t="shared" si="737"/>
        <v>0</v>
      </c>
      <c r="AN939" s="12">
        <f t="shared" si="747"/>
        <v>0</v>
      </c>
      <c r="AO939" s="11">
        <f t="shared" si="748"/>
        <v>0</v>
      </c>
      <c r="AP939" s="12"/>
      <c r="AQ939" s="11">
        <f t="shared" si="749"/>
        <v>0</v>
      </c>
      <c r="AR939" s="12">
        <f t="shared" si="750"/>
        <v>0</v>
      </c>
      <c r="AS939" s="11">
        <f t="shared" si="751"/>
        <v>0</v>
      </c>
      <c r="AT939" s="12">
        <f t="shared" si="752"/>
        <v>0</v>
      </c>
      <c r="AU939" s="11">
        <f t="shared" si="753"/>
        <v>1.9999999999999574E-2</v>
      </c>
      <c r="AV939" s="12"/>
      <c r="AW939" s="11">
        <f t="shared" si="754"/>
        <v>0</v>
      </c>
      <c r="AX939" s="12">
        <f t="shared" si="755"/>
        <v>0</v>
      </c>
      <c r="AY939" s="11">
        <f t="shared" si="756"/>
        <v>0</v>
      </c>
      <c r="AZ939" s="12">
        <f t="shared" si="757"/>
        <v>0</v>
      </c>
      <c r="BA939" s="11">
        <f t="shared" si="758"/>
        <v>0</v>
      </c>
      <c r="BB939" s="12"/>
      <c r="BC939" s="11">
        <f t="shared" si="759"/>
        <v>0</v>
      </c>
      <c r="BD939" s="12">
        <f t="shared" si="760"/>
        <v>0</v>
      </c>
      <c r="BE939" s="11">
        <f t="shared" si="761"/>
        <v>0</v>
      </c>
      <c r="BF939" s="12">
        <f t="shared" si="762"/>
        <v>0</v>
      </c>
      <c r="BG939" s="11">
        <f t="shared" si="763"/>
        <v>0</v>
      </c>
      <c r="BH939" s="12"/>
      <c r="BI939" s="11">
        <f t="shared" si="764"/>
        <v>0</v>
      </c>
      <c r="BJ939" s="12">
        <f t="shared" si="765"/>
        <v>0</v>
      </c>
      <c r="BK939" s="11">
        <f t="shared" si="766"/>
        <v>0</v>
      </c>
      <c r="BL939" s="12">
        <f t="shared" si="767"/>
        <v>0</v>
      </c>
      <c r="BM939" s="11">
        <f t="shared" si="768"/>
        <v>1.9999999999999574E-2</v>
      </c>
      <c r="BN939" s="12"/>
      <c r="BO939" s="11">
        <f t="shared" si="769"/>
        <v>0</v>
      </c>
      <c r="BP939" s="12">
        <f t="shared" si="770"/>
        <v>0</v>
      </c>
      <c r="BQ939" s="11">
        <f t="shared" si="771"/>
        <v>0</v>
      </c>
      <c r="BR939" s="12">
        <f t="shared" si="772"/>
        <v>0</v>
      </c>
      <c r="BS939" s="11">
        <f t="shared" si="773"/>
        <v>0</v>
      </c>
    </row>
    <row r="940" spans="1:71" x14ac:dyDescent="0.25">
      <c r="A940" s="21">
        <f t="shared" si="774"/>
        <v>18.710416666666358</v>
      </c>
      <c r="B940" s="7"/>
      <c r="C940" t="s">
        <v>71</v>
      </c>
      <c r="E940" s="8"/>
      <c r="F940" s="8" t="s">
        <v>73</v>
      </c>
      <c r="H940" s="8" t="s">
        <v>73</v>
      </c>
      <c r="I940" s="8" t="s">
        <v>73</v>
      </c>
      <c r="K940" s="8" t="s">
        <v>73</v>
      </c>
      <c r="L940" s="8"/>
      <c r="M940" s="11">
        <f t="shared" si="724"/>
        <v>0</v>
      </c>
      <c r="N940" s="12">
        <f t="shared" si="738"/>
        <v>0</v>
      </c>
      <c r="O940" s="11">
        <f t="shared" si="725"/>
        <v>0</v>
      </c>
      <c r="P940" s="12">
        <f t="shared" si="739"/>
        <v>0</v>
      </c>
      <c r="Q940" s="11">
        <f t="shared" si="726"/>
        <v>0</v>
      </c>
      <c r="R940" s="12"/>
      <c r="S940" s="11">
        <f t="shared" si="727"/>
        <v>0</v>
      </c>
      <c r="T940" s="12">
        <f t="shared" si="740"/>
        <v>0</v>
      </c>
      <c r="U940" s="11">
        <f t="shared" si="728"/>
        <v>0</v>
      </c>
      <c r="V940" s="12">
        <f t="shared" si="741"/>
        <v>0</v>
      </c>
      <c r="W940" s="11">
        <f t="shared" si="729"/>
        <v>0</v>
      </c>
      <c r="X940" s="12"/>
      <c r="Y940" s="11">
        <f t="shared" si="730"/>
        <v>0</v>
      </c>
      <c r="Z940" s="12">
        <f t="shared" si="742"/>
        <v>0</v>
      </c>
      <c r="AA940" s="11">
        <f t="shared" si="731"/>
        <v>0</v>
      </c>
      <c r="AB940" s="12">
        <f t="shared" si="743"/>
        <v>0</v>
      </c>
      <c r="AC940" s="11">
        <f t="shared" si="732"/>
        <v>0</v>
      </c>
      <c r="AD940" s="12"/>
      <c r="AE940" s="11">
        <f t="shared" si="733"/>
        <v>0</v>
      </c>
      <c r="AF940" s="12">
        <f t="shared" si="744"/>
        <v>0</v>
      </c>
      <c r="AG940" s="11">
        <f t="shared" si="734"/>
        <v>0</v>
      </c>
      <c r="AH940" s="12">
        <f t="shared" si="745"/>
        <v>0</v>
      </c>
      <c r="AI940" s="11">
        <f t="shared" si="735"/>
        <v>1.9999999999999574E-2</v>
      </c>
      <c r="AJ940" s="12"/>
      <c r="AK940" s="11">
        <f t="shared" si="736"/>
        <v>0</v>
      </c>
      <c r="AL940" s="12">
        <f t="shared" si="746"/>
        <v>0</v>
      </c>
      <c r="AM940" s="11">
        <f t="shared" si="737"/>
        <v>0</v>
      </c>
      <c r="AN940" s="12">
        <f t="shared" si="747"/>
        <v>0</v>
      </c>
      <c r="AO940" s="11">
        <f t="shared" si="748"/>
        <v>0</v>
      </c>
      <c r="AP940" s="12"/>
      <c r="AQ940" s="11">
        <f t="shared" si="749"/>
        <v>0</v>
      </c>
      <c r="AR940" s="12">
        <f t="shared" si="750"/>
        <v>0</v>
      </c>
      <c r="AS940" s="11">
        <f t="shared" si="751"/>
        <v>0</v>
      </c>
      <c r="AT940" s="12">
        <f t="shared" si="752"/>
        <v>0</v>
      </c>
      <c r="AU940" s="11">
        <f t="shared" si="753"/>
        <v>1.9999999999999574E-2</v>
      </c>
      <c r="AV940" s="12"/>
      <c r="AW940" s="11">
        <f t="shared" si="754"/>
        <v>0</v>
      </c>
      <c r="AX940" s="12">
        <f t="shared" si="755"/>
        <v>0</v>
      </c>
      <c r="AY940" s="11">
        <f t="shared" si="756"/>
        <v>0</v>
      </c>
      <c r="AZ940" s="12">
        <f t="shared" si="757"/>
        <v>0</v>
      </c>
      <c r="BA940" s="11">
        <f t="shared" si="758"/>
        <v>0</v>
      </c>
      <c r="BB940" s="12"/>
      <c r="BC940" s="11">
        <f t="shared" si="759"/>
        <v>0</v>
      </c>
      <c r="BD940" s="12">
        <f t="shared" si="760"/>
        <v>0</v>
      </c>
      <c r="BE940" s="11">
        <f t="shared" si="761"/>
        <v>0</v>
      </c>
      <c r="BF940" s="12">
        <f t="shared" si="762"/>
        <v>0</v>
      </c>
      <c r="BG940" s="11">
        <f t="shared" si="763"/>
        <v>0</v>
      </c>
      <c r="BH940" s="12"/>
      <c r="BI940" s="11">
        <f t="shared" si="764"/>
        <v>0</v>
      </c>
      <c r="BJ940" s="12">
        <f t="shared" si="765"/>
        <v>0</v>
      </c>
      <c r="BK940" s="11">
        <f t="shared" si="766"/>
        <v>0</v>
      </c>
      <c r="BL940" s="12">
        <f t="shared" si="767"/>
        <v>0</v>
      </c>
      <c r="BM940" s="11">
        <f t="shared" si="768"/>
        <v>1.9999999999999574E-2</v>
      </c>
      <c r="BN940" s="12"/>
      <c r="BO940" s="11">
        <f t="shared" si="769"/>
        <v>0</v>
      </c>
      <c r="BP940" s="12">
        <f t="shared" si="770"/>
        <v>0</v>
      </c>
      <c r="BQ940" s="11">
        <f t="shared" si="771"/>
        <v>0</v>
      </c>
      <c r="BR940" s="12">
        <f t="shared" si="772"/>
        <v>0</v>
      </c>
      <c r="BS940" s="11">
        <f t="shared" si="773"/>
        <v>0</v>
      </c>
    </row>
    <row r="941" spans="1:71" x14ac:dyDescent="0.25">
      <c r="A941" s="21">
        <f t="shared" si="774"/>
        <v>18.730416666666358</v>
      </c>
      <c r="B941" s="7"/>
      <c r="C941" t="s">
        <v>71</v>
      </c>
      <c r="E941" s="8"/>
      <c r="F941" s="8" t="s">
        <v>73</v>
      </c>
      <c r="H941" s="8" t="s">
        <v>73</v>
      </c>
      <c r="I941" s="8" t="s">
        <v>73</v>
      </c>
      <c r="K941" s="8" t="s">
        <v>73</v>
      </c>
      <c r="L941" s="8"/>
      <c r="M941" s="11">
        <f t="shared" si="724"/>
        <v>0</v>
      </c>
      <c r="N941" s="12">
        <f t="shared" si="738"/>
        <v>0</v>
      </c>
      <c r="O941" s="11">
        <f t="shared" si="725"/>
        <v>0</v>
      </c>
      <c r="P941" s="12">
        <f t="shared" si="739"/>
        <v>0</v>
      </c>
      <c r="Q941" s="11">
        <f t="shared" si="726"/>
        <v>0</v>
      </c>
      <c r="R941" s="12"/>
      <c r="S941" s="11">
        <f t="shared" si="727"/>
        <v>0</v>
      </c>
      <c r="T941" s="12">
        <f t="shared" si="740"/>
        <v>0</v>
      </c>
      <c r="U941" s="11">
        <f t="shared" si="728"/>
        <v>0</v>
      </c>
      <c r="V941" s="12">
        <f t="shared" si="741"/>
        <v>0</v>
      </c>
      <c r="W941" s="11">
        <f t="shared" si="729"/>
        <v>0</v>
      </c>
      <c r="X941" s="12"/>
      <c r="Y941" s="11">
        <f t="shared" si="730"/>
        <v>0</v>
      </c>
      <c r="Z941" s="12">
        <f t="shared" si="742"/>
        <v>0</v>
      </c>
      <c r="AA941" s="11">
        <f t="shared" si="731"/>
        <v>0</v>
      </c>
      <c r="AB941" s="12">
        <f t="shared" si="743"/>
        <v>0</v>
      </c>
      <c r="AC941" s="11">
        <f t="shared" si="732"/>
        <v>0</v>
      </c>
      <c r="AD941" s="12"/>
      <c r="AE941" s="11">
        <f t="shared" si="733"/>
        <v>0</v>
      </c>
      <c r="AF941" s="12">
        <f t="shared" si="744"/>
        <v>0</v>
      </c>
      <c r="AG941" s="11">
        <f t="shared" si="734"/>
        <v>0</v>
      </c>
      <c r="AH941" s="12">
        <f t="shared" si="745"/>
        <v>0</v>
      </c>
      <c r="AI941" s="11">
        <f t="shared" si="735"/>
        <v>1.9999999999999574E-2</v>
      </c>
      <c r="AJ941" s="12"/>
      <c r="AK941" s="11">
        <f t="shared" si="736"/>
        <v>0</v>
      </c>
      <c r="AL941" s="12">
        <f t="shared" si="746"/>
        <v>0</v>
      </c>
      <c r="AM941" s="11">
        <f t="shared" si="737"/>
        <v>0</v>
      </c>
      <c r="AN941" s="12">
        <f t="shared" si="747"/>
        <v>0</v>
      </c>
      <c r="AO941" s="11">
        <f t="shared" si="748"/>
        <v>0</v>
      </c>
      <c r="AP941" s="12"/>
      <c r="AQ941" s="11">
        <f t="shared" si="749"/>
        <v>0</v>
      </c>
      <c r="AR941" s="12">
        <f t="shared" si="750"/>
        <v>0</v>
      </c>
      <c r="AS941" s="11">
        <f t="shared" si="751"/>
        <v>0</v>
      </c>
      <c r="AT941" s="12">
        <f t="shared" si="752"/>
        <v>0</v>
      </c>
      <c r="AU941" s="11">
        <f t="shared" si="753"/>
        <v>1.9999999999999574E-2</v>
      </c>
      <c r="AV941" s="12"/>
      <c r="AW941" s="11">
        <f t="shared" si="754"/>
        <v>0</v>
      </c>
      <c r="AX941" s="12">
        <f t="shared" si="755"/>
        <v>0</v>
      </c>
      <c r="AY941" s="11">
        <f t="shared" si="756"/>
        <v>0</v>
      </c>
      <c r="AZ941" s="12">
        <f t="shared" si="757"/>
        <v>0</v>
      </c>
      <c r="BA941" s="11">
        <f t="shared" si="758"/>
        <v>0</v>
      </c>
      <c r="BB941" s="12"/>
      <c r="BC941" s="11">
        <f t="shared" si="759"/>
        <v>0</v>
      </c>
      <c r="BD941" s="12">
        <f t="shared" si="760"/>
        <v>0</v>
      </c>
      <c r="BE941" s="11">
        <f t="shared" si="761"/>
        <v>0</v>
      </c>
      <c r="BF941" s="12">
        <f t="shared" si="762"/>
        <v>0</v>
      </c>
      <c r="BG941" s="11">
        <f t="shared" si="763"/>
        <v>0</v>
      </c>
      <c r="BH941" s="12"/>
      <c r="BI941" s="11">
        <f t="shared" si="764"/>
        <v>0</v>
      </c>
      <c r="BJ941" s="12">
        <f t="shared" si="765"/>
        <v>0</v>
      </c>
      <c r="BK941" s="11">
        <f t="shared" si="766"/>
        <v>0</v>
      </c>
      <c r="BL941" s="12">
        <f t="shared" si="767"/>
        <v>0</v>
      </c>
      <c r="BM941" s="11">
        <f t="shared" si="768"/>
        <v>1.9999999999999574E-2</v>
      </c>
      <c r="BN941" s="12"/>
      <c r="BO941" s="11">
        <f t="shared" si="769"/>
        <v>0</v>
      </c>
      <c r="BP941" s="12">
        <f t="shared" si="770"/>
        <v>0</v>
      </c>
      <c r="BQ941" s="11">
        <f t="shared" si="771"/>
        <v>0</v>
      </c>
      <c r="BR941" s="12">
        <f t="shared" si="772"/>
        <v>0</v>
      </c>
      <c r="BS941" s="11">
        <f t="shared" si="773"/>
        <v>0</v>
      </c>
    </row>
    <row r="942" spans="1:71" x14ac:dyDescent="0.25">
      <c r="A942" s="21">
        <f t="shared" si="774"/>
        <v>18.750416666666357</v>
      </c>
      <c r="B942" s="7" t="s">
        <v>75</v>
      </c>
      <c r="C942" s="9" t="s">
        <v>72</v>
      </c>
      <c r="E942" s="8"/>
      <c r="F942" s="8" t="s">
        <v>73</v>
      </c>
      <c r="H942" t="s">
        <v>71</v>
      </c>
      <c r="I942" s="8" t="s">
        <v>73</v>
      </c>
      <c r="K942" s="8" t="s">
        <v>73</v>
      </c>
      <c r="L942" s="8"/>
      <c r="M942" s="11">
        <f t="shared" si="724"/>
        <v>0</v>
      </c>
      <c r="N942" s="12">
        <f t="shared" si="738"/>
        <v>0</v>
      </c>
      <c r="O942" s="11">
        <f t="shared" si="725"/>
        <v>18.750416666666357</v>
      </c>
      <c r="P942" s="12">
        <f t="shared" si="739"/>
        <v>1</v>
      </c>
      <c r="Q942" s="11">
        <f t="shared" si="726"/>
        <v>0</v>
      </c>
      <c r="R942" s="12"/>
      <c r="S942" s="11">
        <f t="shared" si="727"/>
        <v>0</v>
      </c>
      <c r="T942" s="12">
        <f t="shared" si="740"/>
        <v>0</v>
      </c>
      <c r="U942" s="11">
        <f t="shared" si="728"/>
        <v>0</v>
      </c>
      <c r="V942" s="12">
        <f t="shared" si="741"/>
        <v>0</v>
      </c>
      <c r="W942" s="11">
        <f t="shared" si="729"/>
        <v>0</v>
      </c>
      <c r="X942" s="12"/>
      <c r="Y942" s="11">
        <f t="shared" si="730"/>
        <v>0</v>
      </c>
      <c r="Z942" s="12">
        <f t="shared" si="742"/>
        <v>0</v>
      </c>
      <c r="AA942" s="11">
        <f t="shared" si="731"/>
        <v>0</v>
      </c>
      <c r="AB942" s="12">
        <f t="shared" si="743"/>
        <v>0</v>
      </c>
      <c r="AC942" s="11">
        <f t="shared" si="732"/>
        <v>0</v>
      </c>
      <c r="AD942" s="12"/>
      <c r="AE942" s="11">
        <f t="shared" si="733"/>
        <v>0</v>
      </c>
      <c r="AF942" s="12">
        <f t="shared" si="744"/>
        <v>0</v>
      </c>
      <c r="AG942" s="11">
        <f t="shared" si="734"/>
        <v>0</v>
      </c>
      <c r="AH942" s="12">
        <f t="shared" si="745"/>
        <v>0</v>
      </c>
      <c r="AI942" s="11">
        <f t="shared" si="735"/>
        <v>1.9999999999999574E-2</v>
      </c>
      <c r="AJ942" s="12"/>
      <c r="AK942" s="11">
        <f t="shared" si="736"/>
        <v>0</v>
      </c>
      <c r="AL942" s="12">
        <f t="shared" si="746"/>
        <v>0</v>
      </c>
      <c r="AM942" s="11">
        <f t="shared" si="737"/>
        <v>0</v>
      </c>
      <c r="AN942" s="12">
        <f t="shared" si="747"/>
        <v>0</v>
      </c>
      <c r="AO942" s="11">
        <f t="shared" si="748"/>
        <v>0</v>
      </c>
      <c r="AP942" s="12"/>
      <c r="AQ942" s="11">
        <f t="shared" si="749"/>
        <v>0</v>
      </c>
      <c r="AR942" s="12">
        <f t="shared" si="750"/>
        <v>0</v>
      </c>
      <c r="AS942" s="11">
        <f t="shared" si="751"/>
        <v>0</v>
      </c>
      <c r="AT942" s="12">
        <f t="shared" si="752"/>
        <v>0</v>
      </c>
      <c r="AU942" s="11">
        <f t="shared" si="753"/>
        <v>0</v>
      </c>
      <c r="AV942" s="12"/>
      <c r="AW942" s="11">
        <f t="shared" si="754"/>
        <v>0</v>
      </c>
      <c r="AX942" s="12">
        <f t="shared" si="755"/>
        <v>0</v>
      </c>
      <c r="AY942" s="11">
        <f t="shared" si="756"/>
        <v>0</v>
      </c>
      <c r="AZ942" s="12">
        <f t="shared" si="757"/>
        <v>0</v>
      </c>
      <c r="BA942" s="11">
        <f t="shared" si="758"/>
        <v>0</v>
      </c>
      <c r="BB942" s="12"/>
      <c r="BC942" s="11">
        <f t="shared" si="759"/>
        <v>0</v>
      </c>
      <c r="BD942" s="12">
        <f t="shared" si="760"/>
        <v>0</v>
      </c>
      <c r="BE942" s="11">
        <f t="shared" si="761"/>
        <v>0</v>
      </c>
      <c r="BF942" s="12">
        <f t="shared" si="762"/>
        <v>0</v>
      </c>
      <c r="BG942" s="11">
        <f t="shared" si="763"/>
        <v>0</v>
      </c>
      <c r="BH942" s="12"/>
      <c r="BI942" s="11">
        <f t="shared" si="764"/>
        <v>0</v>
      </c>
      <c r="BJ942" s="12">
        <f t="shared" si="765"/>
        <v>0</v>
      </c>
      <c r="BK942" s="11">
        <f t="shared" si="766"/>
        <v>0</v>
      </c>
      <c r="BL942" s="12">
        <f t="shared" si="767"/>
        <v>0</v>
      </c>
      <c r="BM942" s="11">
        <f t="shared" si="768"/>
        <v>1.9999999999999574E-2</v>
      </c>
      <c r="BN942" s="12"/>
      <c r="BO942" s="11">
        <f t="shared" si="769"/>
        <v>0</v>
      </c>
      <c r="BP942" s="12">
        <f t="shared" si="770"/>
        <v>0</v>
      </c>
      <c r="BQ942" s="11">
        <f t="shared" si="771"/>
        <v>0</v>
      </c>
      <c r="BR942" s="12">
        <f t="shared" si="772"/>
        <v>0</v>
      </c>
      <c r="BS942" s="11">
        <f t="shared" si="773"/>
        <v>0</v>
      </c>
    </row>
    <row r="943" spans="1:71" x14ac:dyDescent="0.25">
      <c r="A943" s="21">
        <f t="shared" si="774"/>
        <v>18.770416666666357</v>
      </c>
      <c r="B943" s="7"/>
      <c r="E943" s="8"/>
      <c r="F943" s="8" t="s">
        <v>73</v>
      </c>
      <c r="G943" s="9"/>
      <c r="H943" t="s">
        <v>71</v>
      </c>
      <c r="I943" s="8" t="s">
        <v>73</v>
      </c>
      <c r="K943" s="8" t="s">
        <v>73</v>
      </c>
      <c r="L943" s="8"/>
      <c r="M943" s="11">
        <f t="shared" si="724"/>
        <v>0</v>
      </c>
      <c r="N943" s="12">
        <f t="shared" si="738"/>
        <v>0</v>
      </c>
      <c r="O943" s="11">
        <f t="shared" si="725"/>
        <v>0</v>
      </c>
      <c r="P943" s="12">
        <f t="shared" si="739"/>
        <v>0</v>
      </c>
      <c r="Q943" s="11">
        <f t="shared" si="726"/>
        <v>0</v>
      </c>
      <c r="R943" s="12"/>
      <c r="S943" s="11">
        <f t="shared" si="727"/>
        <v>0</v>
      </c>
      <c r="T943" s="12">
        <f t="shared" si="740"/>
        <v>0</v>
      </c>
      <c r="U943" s="11">
        <f t="shared" si="728"/>
        <v>0</v>
      </c>
      <c r="V943" s="12">
        <f t="shared" si="741"/>
        <v>0</v>
      </c>
      <c r="W943" s="11">
        <f t="shared" si="729"/>
        <v>0</v>
      </c>
      <c r="X943" s="12"/>
      <c r="Y943" s="11">
        <f t="shared" si="730"/>
        <v>0</v>
      </c>
      <c r="Z943" s="12">
        <f t="shared" si="742"/>
        <v>0</v>
      </c>
      <c r="AA943" s="11">
        <f t="shared" si="731"/>
        <v>0</v>
      </c>
      <c r="AB943" s="12">
        <f t="shared" si="743"/>
        <v>0</v>
      </c>
      <c r="AC943" s="11">
        <f t="shared" si="732"/>
        <v>0</v>
      </c>
      <c r="AD943" s="12"/>
      <c r="AE943" s="11">
        <f t="shared" si="733"/>
        <v>0</v>
      </c>
      <c r="AF943" s="12">
        <f t="shared" si="744"/>
        <v>0</v>
      </c>
      <c r="AG943" s="11">
        <f t="shared" si="734"/>
        <v>0</v>
      </c>
      <c r="AH943" s="12">
        <f t="shared" si="745"/>
        <v>0</v>
      </c>
      <c r="AI943" s="11">
        <f t="shared" si="735"/>
        <v>1.9999999999999574E-2</v>
      </c>
      <c r="AJ943" s="12"/>
      <c r="AK943" s="11">
        <f t="shared" si="736"/>
        <v>0</v>
      </c>
      <c r="AL943" s="12">
        <f t="shared" si="746"/>
        <v>0</v>
      </c>
      <c r="AM943" s="11">
        <f t="shared" si="737"/>
        <v>0</v>
      </c>
      <c r="AN943" s="12">
        <f t="shared" si="747"/>
        <v>0</v>
      </c>
      <c r="AO943" s="11">
        <f t="shared" si="748"/>
        <v>0</v>
      </c>
      <c r="AP943" s="12"/>
      <c r="AQ943" s="11">
        <f t="shared" si="749"/>
        <v>0</v>
      </c>
      <c r="AR943" s="12">
        <f t="shared" si="750"/>
        <v>0</v>
      </c>
      <c r="AS943" s="11">
        <f t="shared" si="751"/>
        <v>0</v>
      </c>
      <c r="AT943" s="12">
        <f t="shared" si="752"/>
        <v>0</v>
      </c>
      <c r="AU943" s="11">
        <f t="shared" si="753"/>
        <v>0</v>
      </c>
      <c r="AV943" s="12"/>
      <c r="AW943" s="11">
        <f t="shared" si="754"/>
        <v>0</v>
      </c>
      <c r="AX943" s="12">
        <f t="shared" si="755"/>
        <v>0</v>
      </c>
      <c r="AY943" s="11">
        <f t="shared" si="756"/>
        <v>0</v>
      </c>
      <c r="AZ943" s="12">
        <f t="shared" si="757"/>
        <v>0</v>
      </c>
      <c r="BA943" s="11">
        <f t="shared" si="758"/>
        <v>0</v>
      </c>
      <c r="BB943" s="12"/>
      <c r="BC943" s="11">
        <f t="shared" si="759"/>
        <v>0</v>
      </c>
      <c r="BD943" s="12">
        <f t="shared" si="760"/>
        <v>0</v>
      </c>
      <c r="BE943" s="11">
        <f t="shared" si="761"/>
        <v>0</v>
      </c>
      <c r="BF943" s="12">
        <f t="shared" si="762"/>
        <v>0</v>
      </c>
      <c r="BG943" s="11">
        <f t="shared" si="763"/>
        <v>0</v>
      </c>
      <c r="BH943" s="12"/>
      <c r="BI943" s="11">
        <f t="shared" si="764"/>
        <v>0</v>
      </c>
      <c r="BJ943" s="12">
        <f t="shared" si="765"/>
        <v>0</v>
      </c>
      <c r="BK943" s="11">
        <f t="shared" si="766"/>
        <v>0</v>
      </c>
      <c r="BL943" s="12">
        <f t="shared" si="767"/>
        <v>0</v>
      </c>
      <c r="BM943" s="11">
        <f t="shared" si="768"/>
        <v>1.9999999999999574E-2</v>
      </c>
      <c r="BN943" s="12"/>
      <c r="BO943" s="11">
        <f t="shared" si="769"/>
        <v>0</v>
      </c>
      <c r="BP943" s="12">
        <f t="shared" si="770"/>
        <v>0</v>
      </c>
      <c r="BQ943" s="11">
        <f t="shared" si="771"/>
        <v>0</v>
      </c>
      <c r="BR943" s="12">
        <f t="shared" si="772"/>
        <v>0</v>
      </c>
      <c r="BS943" s="11">
        <f t="shared" si="773"/>
        <v>0</v>
      </c>
    </row>
    <row r="944" spans="1:71" x14ac:dyDescent="0.25">
      <c r="A944" s="21">
        <f t="shared" si="774"/>
        <v>18.790416666666356</v>
      </c>
      <c r="B944" s="7" t="s">
        <v>76</v>
      </c>
      <c r="D944" s="8" t="s">
        <v>73</v>
      </c>
      <c r="E944" s="8"/>
      <c r="F944" s="8" t="s">
        <v>73</v>
      </c>
      <c r="G944" s="8"/>
      <c r="H944" t="s">
        <v>71</v>
      </c>
      <c r="I944" s="8" t="s">
        <v>73</v>
      </c>
      <c r="K944" s="8" t="s">
        <v>73</v>
      </c>
      <c r="L944" s="8"/>
      <c r="M944" s="11">
        <f t="shared" si="724"/>
        <v>0</v>
      </c>
      <c r="N944" s="12">
        <f t="shared" si="738"/>
        <v>0</v>
      </c>
      <c r="O944" s="11">
        <f t="shared" si="725"/>
        <v>0</v>
      </c>
      <c r="P944" s="12">
        <f t="shared" si="739"/>
        <v>0</v>
      </c>
      <c r="Q944" s="11">
        <f t="shared" si="726"/>
        <v>0</v>
      </c>
      <c r="R944" s="12"/>
      <c r="S944" s="11">
        <f t="shared" si="727"/>
        <v>18.790416666666356</v>
      </c>
      <c r="T944" s="12">
        <f t="shared" si="740"/>
        <v>1</v>
      </c>
      <c r="U944" s="11">
        <f t="shared" si="728"/>
        <v>0</v>
      </c>
      <c r="V944" s="12">
        <f t="shared" si="741"/>
        <v>0</v>
      </c>
      <c r="W944" s="11">
        <f t="shared" si="729"/>
        <v>1.9999999999999574E-2</v>
      </c>
      <c r="X944" s="12"/>
      <c r="Y944" s="11">
        <f t="shared" si="730"/>
        <v>0</v>
      </c>
      <c r="Z944" s="12">
        <f t="shared" si="742"/>
        <v>0</v>
      </c>
      <c r="AA944" s="11">
        <f t="shared" si="731"/>
        <v>0</v>
      </c>
      <c r="AB944" s="12">
        <f t="shared" si="743"/>
        <v>0</v>
      </c>
      <c r="AC944" s="11">
        <f t="shared" si="732"/>
        <v>0</v>
      </c>
      <c r="AD944" s="12"/>
      <c r="AE944" s="11">
        <f t="shared" si="733"/>
        <v>0</v>
      </c>
      <c r="AF944" s="12">
        <f t="shared" si="744"/>
        <v>0</v>
      </c>
      <c r="AG944" s="11">
        <f t="shared" si="734"/>
        <v>0</v>
      </c>
      <c r="AH944" s="12">
        <f t="shared" si="745"/>
        <v>0</v>
      </c>
      <c r="AI944" s="11">
        <f t="shared" si="735"/>
        <v>1.9999999999999574E-2</v>
      </c>
      <c r="AJ944" s="12"/>
      <c r="AK944" s="11">
        <f t="shared" si="736"/>
        <v>0</v>
      </c>
      <c r="AL944" s="12">
        <f t="shared" si="746"/>
        <v>0</v>
      </c>
      <c r="AM944" s="11">
        <f t="shared" si="737"/>
        <v>0</v>
      </c>
      <c r="AN944" s="12">
        <f t="shared" si="747"/>
        <v>0</v>
      </c>
      <c r="AO944" s="11">
        <f t="shared" si="748"/>
        <v>0</v>
      </c>
      <c r="AP944" s="12"/>
      <c r="AQ944" s="11">
        <f t="shared" si="749"/>
        <v>0</v>
      </c>
      <c r="AR944" s="12">
        <f t="shared" si="750"/>
        <v>0</v>
      </c>
      <c r="AS944" s="11">
        <f t="shared" si="751"/>
        <v>0</v>
      </c>
      <c r="AT944" s="12">
        <f t="shared" si="752"/>
        <v>0</v>
      </c>
      <c r="AU944" s="11">
        <f t="shared" si="753"/>
        <v>0</v>
      </c>
      <c r="AV944" s="12"/>
      <c r="AW944" s="11">
        <f t="shared" si="754"/>
        <v>0</v>
      </c>
      <c r="AX944" s="12">
        <f t="shared" si="755"/>
        <v>0</v>
      </c>
      <c r="AY944" s="11">
        <f t="shared" si="756"/>
        <v>0</v>
      </c>
      <c r="AZ944" s="12">
        <f t="shared" si="757"/>
        <v>0</v>
      </c>
      <c r="BA944" s="11">
        <f t="shared" si="758"/>
        <v>0</v>
      </c>
      <c r="BB944" s="12"/>
      <c r="BC944" s="11">
        <f t="shared" si="759"/>
        <v>0</v>
      </c>
      <c r="BD944" s="12">
        <f t="shared" si="760"/>
        <v>0</v>
      </c>
      <c r="BE944" s="11">
        <f t="shared" si="761"/>
        <v>0</v>
      </c>
      <c r="BF944" s="12">
        <f t="shared" si="762"/>
        <v>0</v>
      </c>
      <c r="BG944" s="11">
        <f t="shared" si="763"/>
        <v>0</v>
      </c>
      <c r="BH944" s="12"/>
      <c r="BI944" s="11">
        <f t="shared" si="764"/>
        <v>0</v>
      </c>
      <c r="BJ944" s="12">
        <f t="shared" si="765"/>
        <v>0</v>
      </c>
      <c r="BK944" s="11">
        <f t="shared" si="766"/>
        <v>0</v>
      </c>
      <c r="BL944" s="12">
        <f t="shared" si="767"/>
        <v>0</v>
      </c>
      <c r="BM944" s="11">
        <f t="shared" si="768"/>
        <v>1.9999999999999574E-2</v>
      </c>
      <c r="BN944" s="12"/>
      <c r="BO944" s="11">
        <f t="shared" si="769"/>
        <v>0</v>
      </c>
      <c r="BP944" s="12">
        <f t="shared" si="770"/>
        <v>0</v>
      </c>
      <c r="BQ944" s="11">
        <f t="shared" si="771"/>
        <v>0</v>
      </c>
      <c r="BR944" s="12">
        <f t="shared" si="772"/>
        <v>0</v>
      </c>
      <c r="BS944" s="11">
        <f t="shared" si="773"/>
        <v>0</v>
      </c>
    </row>
    <row r="945" spans="1:71" x14ac:dyDescent="0.25">
      <c r="A945" s="21">
        <f t="shared" si="774"/>
        <v>18.810416666666356</v>
      </c>
      <c r="B945" s="7"/>
      <c r="C945" s="9"/>
      <c r="D945" s="8" t="s">
        <v>73</v>
      </c>
      <c r="F945" s="8" t="s">
        <v>73</v>
      </c>
      <c r="G945" s="8"/>
      <c r="H945" t="s">
        <v>71</v>
      </c>
      <c r="I945" s="8" t="s">
        <v>73</v>
      </c>
      <c r="K945" s="8" t="s">
        <v>73</v>
      </c>
      <c r="L945" s="8"/>
      <c r="M945" s="11">
        <f t="shared" si="724"/>
        <v>0</v>
      </c>
      <c r="N945" s="12">
        <f t="shared" si="738"/>
        <v>0</v>
      </c>
      <c r="O945" s="11">
        <f t="shared" si="725"/>
        <v>0</v>
      </c>
      <c r="P945" s="12">
        <f t="shared" si="739"/>
        <v>0</v>
      </c>
      <c r="Q945" s="11">
        <f t="shared" si="726"/>
        <v>0</v>
      </c>
      <c r="R945" s="12"/>
      <c r="S945" s="11">
        <f t="shared" si="727"/>
        <v>0</v>
      </c>
      <c r="T945" s="12">
        <f t="shared" si="740"/>
        <v>0</v>
      </c>
      <c r="U945" s="11">
        <f t="shared" si="728"/>
        <v>0</v>
      </c>
      <c r="V945" s="12">
        <f t="shared" si="741"/>
        <v>0</v>
      </c>
      <c r="W945" s="11">
        <f t="shared" si="729"/>
        <v>1.9999999999999574E-2</v>
      </c>
      <c r="X945" s="12"/>
      <c r="Y945" s="11">
        <f t="shared" si="730"/>
        <v>0</v>
      </c>
      <c r="Z945" s="12">
        <f t="shared" si="742"/>
        <v>0</v>
      </c>
      <c r="AA945" s="11">
        <f t="shared" si="731"/>
        <v>0</v>
      </c>
      <c r="AB945" s="12">
        <f t="shared" si="743"/>
        <v>0</v>
      </c>
      <c r="AC945" s="11">
        <f t="shared" si="732"/>
        <v>0</v>
      </c>
      <c r="AD945" s="12"/>
      <c r="AE945" s="11">
        <f t="shared" si="733"/>
        <v>0</v>
      </c>
      <c r="AF945" s="12">
        <f t="shared" si="744"/>
        <v>0</v>
      </c>
      <c r="AG945" s="11">
        <f t="shared" si="734"/>
        <v>0</v>
      </c>
      <c r="AH945" s="12">
        <f t="shared" si="745"/>
        <v>0</v>
      </c>
      <c r="AI945" s="11">
        <f t="shared" si="735"/>
        <v>1.9999999999999574E-2</v>
      </c>
      <c r="AJ945" s="12"/>
      <c r="AK945" s="11">
        <f t="shared" si="736"/>
        <v>0</v>
      </c>
      <c r="AL945" s="12">
        <f t="shared" si="746"/>
        <v>0</v>
      </c>
      <c r="AM945" s="11">
        <f t="shared" si="737"/>
        <v>0</v>
      </c>
      <c r="AN945" s="12">
        <f t="shared" si="747"/>
        <v>0</v>
      </c>
      <c r="AO945" s="11">
        <f t="shared" si="748"/>
        <v>0</v>
      </c>
      <c r="AP945" s="12"/>
      <c r="AQ945" s="11">
        <f t="shared" si="749"/>
        <v>0</v>
      </c>
      <c r="AR945" s="12">
        <f t="shared" si="750"/>
        <v>0</v>
      </c>
      <c r="AS945" s="11">
        <f t="shared" si="751"/>
        <v>0</v>
      </c>
      <c r="AT945" s="12">
        <f t="shared" si="752"/>
        <v>0</v>
      </c>
      <c r="AU945" s="11">
        <f t="shared" si="753"/>
        <v>0</v>
      </c>
      <c r="AV945" s="12"/>
      <c r="AW945" s="11">
        <f t="shared" si="754"/>
        <v>0</v>
      </c>
      <c r="AX945" s="12">
        <f t="shared" si="755"/>
        <v>0</v>
      </c>
      <c r="AY945" s="11">
        <f t="shared" si="756"/>
        <v>0</v>
      </c>
      <c r="AZ945" s="12">
        <f t="shared" si="757"/>
        <v>0</v>
      </c>
      <c r="BA945" s="11">
        <f t="shared" si="758"/>
        <v>0</v>
      </c>
      <c r="BB945" s="12"/>
      <c r="BC945" s="11">
        <f t="shared" si="759"/>
        <v>0</v>
      </c>
      <c r="BD945" s="12">
        <f t="shared" si="760"/>
        <v>0</v>
      </c>
      <c r="BE945" s="11">
        <f t="shared" si="761"/>
        <v>0</v>
      </c>
      <c r="BF945" s="12">
        <f t="shared" si="762"/>
        <v>0</v>
      </c>
      <c r="BG945" s="11">
        <f t="shared" si="763"/>
        <v>0</v>
      </c>
      <c r="BH945" s="12"/>
      <c r="BI945" s="11">
        <f t="shared" si="764"/>
        <v>0</v>
      </c>
      <c r="BJ945" s="12">
        <f t="shared" si="765"/>
        <v>0</v>
      </c>
      <c r="BK945" s="11">
        <f t="shared" si="766"/>
        <v>0</v>
      </c>
      <c r="BL945" s="12">
        <f t="shared" si="767"/>
        <v>0</v>
      </c>
      <c r="BM945" s="11">
        <f t="shared" si="768"/>
        <v>1.9999999999999574E-2</v>
      </c>
      <c r="BN945" s="12"/>
      <c r="BO945" s="11">
        <f t="shared" si="769"/>
        <v>0</v>
      </c>
      <c r="BP945" s="12">
        <f t="shared" si="770"/>
        <v>0</v>
      </c>
      <c r="BQ945" s="11">
        <f t="shared" si="771"/>
        <v>0</v>
      </c>
      <c r="BR945" s="12">
        <f t="shared" si="772"/>
        <v>0</v>
      </c>
      <c r="BS945" s="11">
        <f t="shared" si="773"/>
        <v>0</v>
      </c>
    </row>
    <row r="946" spans="1:71" x14ac:dyDescent="0.25">
      <c r="A946" s="21">
        <f t="shared" si="774"/>
        <v>18.830416666666355</v>
      </c>
      <c r="B946" s="7" t="s">
        <v>89</v>
      </c>
      <c r="D946" s="8" t="s">
        <v>73</v>
      </c>
      <c r="F946" s="8" t="s">
        <v>73</v>
      </c>
      <c r="G946" s="8"/>
      <c r="H946" s="9" t="s">
        <v>72</v>
      </c>
      <c r="I946" t="s">
        <v>71</v>
      </c>
      <c r="K946" s="8" t="s">
        <v>73</v>
      </c>
      <c r="L946" s="8"/>
      <c r="M946" s="11">
        <f t="shared" si="724"/>
        <v>0</v>
      </c>
      <c r="N946" s="12">
        <f t="shared" si="738"/>
        <v>0</v>
      </c>
      <c r="O946" s="11">
        <f t="shared" si="725"/>
        <v>0</v>
      </c>
      <c r="P946" s="12">
        <f t="shared" si="739"/>
        <v>0</v>
      </c>
      <c r="Q946" s="11">
        <f t="shared" si="726"/>
        <v>0</v>
      </c>
      <c r="R946" s="12"/>
      <c r="S946" s="11">
        <f t="shared" si="727"/>
        <v>0</v>
      </c>
      <c r="T946" s="12">
        <f t="shared" si="740"/>
        <v>0</v>
      </c>
      <c r="U946" s="11">
        <f t="shared" si="728"/>
        <v>0</v>
      </c>
      <c r="V946" s="12">
        <f t="shared" si="741"/>
        <v>0</v>
      </c>
      <c r="W946" s="11">
        <f t="shared" si="729"/>
        <v>1.9999999999999574E-2</v>
      </c>
      <c r="X946" s="12"/>
      <c r="Y946" s="11">
        <f t="shared" si="730"/>
        <v>0</v>
      </c>
      <c r="Z946" s="12">
        <f t="shared" si="742"/>
        <v>0</v>
      </c>
      <c r="AA946" s="11">
        <f t="shared" si="731"/>
        <v>0</v>
      </c>
      <c r="AB946" s="12">
        <f t="shared" si="743"/>
        <v>0</v>
      </c>
      <c r="AC946" s="11">
        <f t="shared" si="732"/>
        <v>0</v>
      </c>
      <c r="AD946" s="12"/>
      <c r="AE946" s="11">
        <f t="shared" si="733"/>
        <v>0</v>
      </c>
      <c r="AF946" s="12">
        <f t="shared" si="744"/>
        <v>0</v>
      </c>
      <c r="AG946" s="11">
        <f t="shared" si="734"/>
        <v>0</v>
      </c>
      <c r="AH946" s="12">
        <f t="shared" si="745"/>
        <v>0</v>
      </c>
      <c r="AI946" s="11">
        <f t="shared" si="735"/>
        <v>1.9999999999999574E-2</v>
      </c>
      <c r="AJ946" s="12"/>
      <c r="AK946" s="11">
        <f t="shared" si="736"/>
        <v>0</v>
      </c>
      <c r="AL946" s="12">
        <f t="shared" si="746"/>
        <v>0</v>
      </c>
      <c r="AM946" s="11">
        <f t="shared" si="737"/>
        <v>0</v>
      </c>
      <c r="AN946" s="12">
        <f t="shared" si="747"/>
        <v>0</v>
      </c>
      <c r="AO946" s="11">
        <f t="shared" si="748"/>
        <v>0</v>
      </c>
      <c r="AP946" s="12"/>
      <c r="AQ946" s="11">
        <f t="shared" si="749"/>
        <v>0</v>
      </c>
      <c r="AR946" s="12">
        <f t="shared" si="750"/>
        <v>0</v>
      </c>
      <c r="AS946" s="11">
        <f t="shared" si="751"/>
        <v>18.830416666666355</v>
      </c>
      <c r="AT946" s="12">
        <f t="shared" si="752"/>
        <v>1</v>
      </c>
      <c r="AU946" s="11">
        <f t="shared" si="753"/>
        <v>0</v>
      </c>
      <c r="AV946" s="12"/>
      <c r="AW946" s="11">
        <f t="shared" si="754"/>
        <v>0</v>
      </c>
      <c r="AX946" s="12">
        <f t="shared" si="755"/>
        <v>0</v>
      </c>
      <c r="AY946" s="11">
        <f t="shared" si="756"/>
        <v>0</v>
      </c>
      <c r="AZ946" s="12">
        <f t="shared" si="757"/>
        <v>0</v>
      </c>
      <c r="BA946" s="11">
        <f t="shared" si="758"/>
        <v>0</v>
      </c>
      <c r="BB946" s="12"/>
      <c r="BC946" s="11">
        <f t="shared" si="759"/>
        <v>0</v>
      </c>
      <c r="BD946" s="12">
        <f t="shared" si="760"/>
        <v>0</v>
      </c>
      <c r="BE946" s="11">
        <f t="shared" si="761"/>
        <v>0</v>
      </c>
      <c r="BF946" s="12">
        <f t="shared" si="762"/>
        <v>0</v>
      </c>
      <c r="BG946" s="11">
        <f t="shared" si="763"/>
        <v>0</v>
      </c>
      <c r="BH946" s="12"/>
      <c r="BI946" s="11">
        <f t="shared" si="764"/>
        <v>0</v>
      </c>
      <c r="BJ946" s="12">
        <f t="shared" si="765"/>
        <v>0</v>
      </c>
      <c r="BK946" s="11">
        <f t="shared" si="766"/>
        <v>0</v>
      </c>
      <c r="BL946" s="12">
        <f t="shared" si="767"/>
        <v>0</v>
      </c>
      <c r="BM946" s="11">
        <f t="shared" si="768"/>
        <v>1.9999999999999574E-2</v>
      </c>
      <c r="BN946" s="12"/>
      <c r="BO946" s="11">
        <f t="shared" si="769"/>
        <v>0</v>
      </c>
      <c r="BP946" s="12">
        <f t="shared" si="770"/>
        <v>0</v>
      </c>
      <c r="BQ946" s="11">
        <f t="shared" si="771"/>
        <v>0</v>
      </c>
      <c r="BR946" s="12">
        <f t="shared" si="772"/>
        <v>0</v>
      </c>
      <c r="BS946" s="11">
        <f t="shared" si="773"/>
        <v>0</v>
      </c>
    </row>
    <row r="947" spans="1:71" x14ac:dyDescent="0.25">
      <c r="A947" s="21">
        <f t="shared" si="774"/>
        <v>18.850416666666355</v>
      </c>
      <c r="B947" s="7" t="s">
        <v>82</v>
      </c>
      <c r="D947" s="8" t="s">
        <v>73</v>
      </c>
      <c r="F947" s="8" t="s">
        <v>73</v>
      </c>
      <c r="G947" s="8"/>
      <c r="I947" t="s">
        <v>71</v>
      </c>
      <c r="J947" s="8" t="s">
        <v>73</v>
      </c>
      <c r="K947" s="8" t="s">
        <v>73</v>
      </c>
      <c r="L947" s="8"/>
      <c r="M947" s="11">
        <f t="shared" si="724"/>
        <v>0</v>
      </c>
      <c r="N947" s="12">
        <f t="shared" si="738"/>
        <v>0</v>
      </c>
      <c r="O947" s="11">
        <f t="shared" si="725"/>
        <v>0</v>
      </c>
      <c r="P947" s="12">
        <f t="shared" si="739"/>
        <v>0</v>
      </c>
      <c r="Q947" s="11">
        <f t="shared" si="726"/>
        <v>0</v>
      </c>
      <c r="R947" s="12"/>
      <c r="S947" s="11">
        <f t="shared" si="727"/>
        <v>0</v>
      </c>
      <c r="T947" s="12">
        <f t="shared" si="740"/>
        <v>0</v>
      </c>
      <c r="U947" s="11">
        <f t="shared" si="728"/>
        <v>0</v>
      </c>
      <c r="V947" s="12">
        <f t="shared" si="741"/>
        <v>0</v>
      </c>
      <c r="W947" s="11">
        <f t="shared" si="729"/>
        <v>1.9999999999999574E-2</v>
      </c>
      <c r="X947" s="12"/>
      <c r="Y947" s="11">
        <f t="shared" si="730"/>
        <v>0</v>
      </c>
      <c r="Z947" s="12">
        <f t="shared" si="742"/>
        <v>0</v>
      </c>
      <c r="AA947" s="11">
        <f t="shared" si="731"/>
        <v>0</v>
      </c>
      <c r="AB947" s="12">
        <f t="shared" si="743"/>
        <v>0</v>
      </c>
      <c r="AC947" s="11">
        <f t="shared" si="732"/>
        <v>0</v>
      </c>
      <c r="AD947" s="12"/>
      <c r="AE947" s="11">
        <f t="shared" si="733"/>
        <v>0</v>
      </c>
      <c r="AF947" s="12">
        <f t="shared" si="744"/>
        <v>0</v>
      </c>
      <c r="AG947" s="11">
        <f t="shared" si="734"/>
        <v>0</v>
      </c>
      <c r="AH947" s="12">
        <f t="shared" si="745"/>
        <v>0</v>
      </c>
      <c r="AI947" s="11">
        <f t="shared" si="735"/>
        <v>1.9999999999999574E-2</v>
      </c>
      <c r="AJ947" s="12"/>
      <c r="AK947" s="11">
        <f t="shared" si="736"/>
        <v>0</v>
      </c>
      <c r="AL947" s="12">
        <f t="shared" si="746"/>
        <v>0</v>
      </c>
      <c r="AM947" s="11">
        <f t="shared" si="737"/>
        <v>0</v>
      </c>
      <c r="AN947" s="12">
        <f t="shared" si="747"/>
        <v>0</v>
      </c>
      <c r="AO947" s="11">
        <f t="shared" si="748"/>
        <v>0</v>
      </c>
      <c r="AP947" s="12"/>
      <c r="AQ947" s="11">
        <f t="shared" si="749"/>
        <v>0</v>
      </c>
      <c r="AR947" s="12">
        <f t="shared" si="750"/>
        <v>0</v>
      </c>
      <c r="AS947" s="11">
        <f t="shared" si="751"/>
        <v>0</v>
      </c>
      <c r="AT947" s="12">
        <f t="shared" si="752"/>
        <v>0</v>
      </c>
      <c r="AU947" s="11">
        <f t="shared" si="753"/>
        <v>0</v>
      </c>
      <c r="AV947" s="12"/>
      <c r="AW947" s="11">
        <f t="shared" si="754"/>
        <v>0</v>
      </c>
      <c r="AX947" s="12">
        <f t="shared" si="755"/>
        <v>0</v>
      </c>
      <c r="AY947" s="11">
        <f t="shared" si="756"/>
        <v>0</v>
      </c>
      <c r="AZ947" s="12">
        <f t="shared" si="757"/>
        <v>0</v>
      </c>
      <c r="BA947" s="11">
        <f t="shared" si="758"/>
        <v>0</v>
      </c>
      <c r="BB947" s="12"/>
      <c r="BC947" s="11">
        <f t="shared" si="759"/>
        <v>18.850416666666355</v>
      </c>
      <c r="BD947" s="12">
        <f t="shared" si="760"/>
        <v>1</v>
      </c>
      <c r="BE947" s="11">
        <f t="shared" si="761"/>
        <v>0</v>
      </c>
      <c r="BF947" s="12">
        <f t="shared" si="762"/>
        <v>0</v>
      </c>
      <c r="BG947" s="11">
        <f t="shared" si="763"/>
        <v>1.9999999999999574E-2</v>
      </c>
      <c r="BH947" s="12"/>
      <c r="BI947" s="11">
        <f t="shared" si="764"/>
        <v>0</v>
      </c>
      <c r="BJ947" s="12">
        <f t="shared" si="765"/>
        <v>0</v>
      </c>
      <c r="BK947" s="11">
        <f t="shared" si="766"/>
        <v>0</v>
      </c>
      <c r="BL947" s="12">
        <f t="shared" si="767"/>
        <v>0</v>
      </c>
      <c r="BM947" s="11">
        <f t="shared" si="768"/>
        <v>1.9999999999999574E-2</v>
      </c>
      <c r="BN947" s="12"/>
      <c r="BO947" s="11">
        <f t="shared" si="769"/>
        <v>0</v>
      </c>
      <c r="BP947" s="12">
        <f t="shared" si="770"/>
        <v>0</v>
      </c>
      <c r="BQ947" s="11">
        <f t="shared" si="771"/>
        <v>0</v>
      </c>
      <c r="BR947" s="12">
        <f t="shared" si="772"/>
        <v>0</v>
      </c>
      <c r="BS947" s="11">
        <f t="shared" si="773"/>
        <v>0</v>
      </c>
    </row>
    <row r="948" spans="1:71" x14ac:dyDescent="0.25">
      <c r="A948" s="21">
        <f t="shared" si="774"/>
        <v>18.870416666666355</v>
      </c>
      <c r="B948" s="7"/>
      <c r="D948" s="8" t="s">
        <v>73</v>
      </c>
      <c r="E948" s="9"/>
      <c r="F948" s="8" t="s">
        <v>73</v>
      </c>
      <c r="G948" s="8"/>
      <c r="I948" t="s">
        <v>71</v>
      </c>
      <c r="J948" s="8" t="s">
        <v>73</v>
      </c>
      <c r="K948" s="8" t="s">
        <v>73</v>
      </c>
      <c r="M948" s="11">
        <f t="shared" si="724"/>
        <v>0</v>
      </c>
      <c r="N948" s="12">
        <f t="shared" si="738"/>
        <v>0</v>
      </c>
      <c r="O948" s="11">
        <f t="shared" si="725"/>
        <v>0</v>
      </c>
      <c r="P948" s="12">
        <f t="shared" si="739"/>
        <v>0</v>
      </c>
      <c r="Q948" s="11">
        <f t="shared" si="726"/>
        <v>0</v>
      </c>
      <c r="R948" s="12"/>
      <c r="S948" s="11">
        <f t="shared" si="727"/>
        <v>0</v>
      </c>
      <c r="T948" s="12">
        <f t="shared" si="740"/>
        <v>0</v>
      </c>
      <c r="U948" s="11">
        <f t="shared" si="728"/>
        <v>0</v>
      </c>
      <c r="V948" s="12">
        <f t="shared" si="741"/>
        <v>0</v>
      </c>
      <c r="W948" s="11">
        <f t="shared" si="729"/>
        <v>1.9999999999999574E-2</v>
      </c>
      <c r="X948" s="12"/>
      <c r="Y948" s="11">
        <f t="shared" si="730"/>
        <v>0</v>
      </c>
      <c r="Z948" s="12">
        <f t="shared" si="742"/>
        <v>0</v>
      </c>
      <c r="AA948" s="11">
        <f t="shared" si="731"/>
        <v>0</v>
      </c>
      <c r="AB948" s="12">
        <f t="shared" si="743"/>
        <v>0</v>
      </c>
      <c r="AC948" s="11">
        <f t="shared" si="732"/>
        <v>0</v>
      </c>
      <c r="AD948" s="12"/>
      <c r="AE948" s="11">
        <f t="shared" si="733"/>
        <v>0</v>
      </c>
      <c r="AF948" s="12">
        <f t="shared" si="744"/>
        <v>0</v>
      </c>
      <c r="AG948" s="11">
        <f t="shared" si="734"/>
        <v>0</v>
      </c>
      <c r="AH948" s="12">
        <f t="shared" si="745"/>
        <v>0</v>
      </c>
      <c r="AI948" s="11">
        <f t="shared" si="735"/>
        <v>1.9999999999999574E-2</v>
      </c>
      <c r="AJ948" s="12"/>
      <c r="AK948" s="11">
        <f t="shared" si="736"/>
        <v>0</v>
      </c>
      <c r="AL948" s="12">
        <f t="shared" si="746"/>
        <v>0</v>
      </c>
      <c r="AM948" s="11">
        <f t="shared" si="737"/>
        <v>0</v>
      </c>
      <c r="AN948" s="12">
        <f t="shared" si="747"/>
        <v>0</v>
      </c>
      <c r="AO948" s="11">
        <f t="shared" si="748"/>
        <v>0</v>
      </c>
      <c r="AP948" s="12"/>
      <c r="AQ948" s="11">
        <f t="shared" si="749"/>
        <v>0</v>
      </c>
      <c r="AR948" s="12">
        <f t="shared" si="750"/>
        <v>0</v>
      </c>
      <c r="AS948" s="11">
        <f t="shared" si="751"/>
        <v>0</v>
      </c>
      <c r="AT948" s="12">
        <f t="shared" si="752"/>
        <v>0</v>
      </c>
      <c r="AU948" s="11">
        <f t="shared" si="753"/>
        <v>0</v>
      </c>
      <c r="AV948" s="12"/>
      <c r="AW948" s="11">
        <f t="shared" si="754"/>
        <v>0</v>
      </c>
      <c r="AX948" s="12">
        <f t="shared" si="755"/>
        <v>0</v>
      </c>
      <c r="AY948" s="11">
        <f t="shared" si="756"/>
        <v>0</v>
      </c>
      <c r="AZ948" s="12">
        <f t="shared" si="757"/>
        <v>0</v>
      </c>
      <c r="BA948" s="11">
        <f t="shared" si="758"/>
        <v>0</v>
      </c>
      <c r="BB948" s="12"/>
      <c r="BC948" s="11">
        <f t="shared" si="759"/>
        <v>0</v>
      </c>
      <c r="BD948" s="12">
        <f t="shared" si="760"/>
        <v>0</v>
      </c>
      <c r="BE948" s="11">
        <f t="shared" si="761"/>
        <v>0</v>
      </c>
      <c r="BF948" s="12">
        <f t="shared" si="762"/>
        <v>0</v>
      </c>
      <c r="BG948" s="11">
        <f t="shared" si="763"/>
        <v>1.9999999999999574E-2</v>
      </c>
      <c r="BH948" s="12"/>
      <c r="BI948" s="11">
        <f t="shared" si="764"/>
        <v>0</v>
      </c>
      <c r="BJ948" s="12">
        <f t="shared" si="765"/>
        <v>0</v>
      </c>
      <c r="BK948" s="11">
        <f t="shared" si="766"/>
        <v>0</v>
      </c>
      <c r="BL948" s="12">
        <f t="shared" si="767"/>
        <v>0</v>
      </c>
      <c r="BM948" s="11">
        <f t="shared" si="768"/>
        <v>1.9999999999999574E-2</v>
      </c>
      <c r="BN948" s="12"/>
      <c r="BO948" s="11">
        <f t="shared" si="769"/>
        <v>0</v>
      </c>
      <c r="BP948" s="12">
        <f t="shared" si="770"/>
        <v>0</v>
      </c>
      <c r="BQ948" s="11">
        <f t="shared" si="771"/>
        <v>0</v>
      </c>
      <c r="BR948" s="12">
        <f t="shared" si="772"/>
        <v>0</v>
      </c>
      <c r="BS948" s="11">
        <f t="shared" si="773"/>
        <v>0</v>
      </c>
    </row>
    <row r="949" spans="1:71" x14ac:dyDescent="0.25">
      <c r="A949" s="21">
        <f t="shared" si="774"/>
        <v>18.890416666666354</v>
      </c>
      <c r="B949" s="7" t="s">
        <v>79</v>
      </c>
      <c r="D949" s="8" t="s">
        <v>73</v>
      </c>
      <c r="F949" s="8" t="s">
        <v>73</v>
      </c>
      <c r="G949" s="8" t="s">
        <v>73</v>
      </c>
      <c r="I949" t="s">
        <v>71</v>
      </c>
      <c r="J949" s="8" t="s">
        <v>73</v>
      </c>
      <c r="K949" s="8" t="s">
        <v>73</v>
      </c>
      <c r="M949" s="11">
        <f t="shared" si="724"/>
        <v>0</v>
      </c>
      <c r="N949" s="12">
        <f t="shared" si="738"/>
        <v>0</v>
      </c>
      <c r="O949" s="11">
        <f t="shared" si="725"/>
        <v>0</v>
      </c>
      <c r="P949" s="12">
        <f t="shared" si="739"/>
        <v>0</v>
      </c>
      <c r="Q949" s="11">
        <f t="shared" si="726"/>
        <v>0</v>
      </c>
      <c r="R949" s="12"/>
      <c r="S949" s="11">
        <f t="shared" si="727"/>
        <v>0</v>
      </c>
      <c r="T949" s="12">
        <f t="shared" si="740"/>
        <v>0</v>
      </c>
      <c r="U949" s="11">
        <f t="shared" si="728"/>
        <v>0</v>
      </c>
      <c r="V949" s="12">
        <f t="shared" si="741"/>
        <v>0</v>
      </c>
      <c r="W949" s="11">
        <f t="shared" si="729"/>
        <v>1.9999999999999574E-2</v>
      </c>
      <c r="X949" s="12"/>
      <c r="Y949" s="11">
        <f t="shared" si="730"/>
        <v>0</v>
      </c>
      <c r="Z949" s="12">
        <f t="shared" si="742"/>
        <v>0</v>
      </c>
      <c r="AA949" s="11">
        <f t="shared" si="731"/>
        <v>0</v>
      </c>
      <c r="AB949" s="12">
        <f t="shared" si="743"/>
        <v>0</v>
      </c>
      <c r="AC949" s="11">
        <f t="shared" si="732"/>
        <v>0</v>
      </c>
      <c r="AD949" s="12"/>
      <c r="AE949" s="11">
        <f t="shared" si="733"/>
        <v>0</v>
      </c>
      <c r="AF949" s="12">
        <f t="shared" si="744"/>
        <v>0</v>
      </c>
      <c r="AG949" s="11">
        <f t="shared" si="734"/>
        <v>0</v>
      </c>
      <c r="AH949" s="12">
        <f t="shared" si="745"/>
        <v>0</v>
      </c>
      <c r="AI949" s="11">
        <f t="shared" si="735"/>
        <v>1.9999999999999574E-2</v>
      </c>
      <c r="AJ949" s="12"/>
      <c r="AK949" s="11">
        <f t="shared" si="736"/>
        <v>18.890416666666354</v>
      </c>
      <c r="AL949" s="12">
        <f t="shared" si="746"/>
        <v>1</v>
      </c>
      <c r="AM949" s="11">
        <f t="shared" si="737"/>
        <v>0</v>
      </c>
      <c r="AN949" s="12">
        <f t="shared" si="747"/>
        <v>0</v>
      </c>
      <c r="AO949" s="11">
        <f t="shared" si="748"/>
        <v>1.9999999999999574E-2</v>
      </c>
      <c r="AP949" s="12"/>
      <c r="AQ949" s="11">
        <f t="shared" si="749"/>
        <v>0</v>
      </c>
      <c r="AR949" s="12">
        <f t="shared" si="750"/>
        <v>0</v>
      </c>
      <c r="AS949" s="11">
        <f t="shared" si="751"/>
        <v>0</v>
      </c>
      <c r="AT949" s="12">
        <f t="shared" si="752"/>
        <v>0</v>
      </c>
      <c r="AU949" s="11">
        <f t="shared" si="753"/>
        <v>0</v>
      </c>
      <c r="AV949" s="12"/>
      <c r="AW949" s="11">
        <f t="shared" si="754"/>
        <v>0</v>
      </c>
      <c r="AX949" s="12">
        <f t="shared" si="755"/>
        <v>0</v>
      </c>
      <c r="AY949" s="11">
        <f t="shared" si="756"/>
        <v>0</v>
      </c>
      <c r="AZ949" s="12">
        <f t="shared" si="757"/>
        <v>0</v>
      </c>
      <c r="BA949" s="11">
        <f t="shared" si="758"/>
        <v>0</v>
      </c>
      <c r="BB949" s="12"/>
      <c r="BC949" s="11">
        <f t="shared" si="759"/>
        <v>0</v>
      </c>
      <c r="BD949" s="12">
        <f t="shared" si="760"/>
        <v>0</v>
      </c>
      <c r="BE949" s="11">
        <f t="shared" si="761"/>
        <v>0</v>
      </c>
      <c r="BF949" s="12">
        <f t="shared" si="762"/>
        <v>0</v>
      </c>
      <c r="BG949" s="11">
        <f t="shared" si="763"/>
        <v>1.9999999999999574E-2</v>
      </c>
      <c r="BH949" s="12"/>
      <c r="BI949" s="11">
        <f t="shared" si="764"/>
        <v>0</v>
      </c>
      <c r="BJ949" s="12">
        <f t="shared" si="765"/>
        <v>0</v>
      </c>
      <c r="BK949" s="11">
        <f t="shared" si="766"/>
        <v>0</v>
      </c>
      <c r="BL949" s="12">
        <f t="shared" si="767"/>
        <v>0</v>
      </c>
      <c r="BM949" s="11">
        <f t="shared" si="768"/>
        <v>1.9999999999999574E-2</v>
      </c>
      <c r="BN949" s="12"/>
      <c r="BO949" s="11">
        <f t="shared" si="769"/>
        <v>0</v>
      </c>
      <c r="BP949" s="12">
        <f t="shared" si="770"/>
        <v>0</v>
      </c>
      <c r="BQ949" s="11">
        <f t="shared" si="771"/>
        <v>0</v>
      </c>
      <c r="BR949" s="12">
        <f t="shared" si="772"/>
        <v>0</v>
      </c>
      <c r="BS949" s="11">
        <f t="shared" si="773"/>
        <v>0</v>
      </c>
    </row>
    <row r="950" spans="1:71" x14ac:dyDescent="0.25">
      <c r="A950" s="21">
        <f t="shared" si="774"/>
        <v>18.910416666666354</v>
      </c>
      <c r="B950" s="7"/>
      <c r="D950" s="8" t="s">
        <v>73</v>
      </c>
      <c r="F950" s="8" t="s">
        <v>73</v>
      </c>
      <c r="G950" s="8" t="s">
        <v>73</v>
      </c>
      <c r="I950" t="s">
        <v>71</v>
      </c>
      <c r="J950" s="8" t="s">
        <v>73</v>
      </c>
      <c r="K950" s="8" t="s">
        <v>73</v>
      </c>
      <c r="M950" s="11">
        <f t="shared" si="724"/>
        <v>0</v>
      </c>
      <c r="N950" s="12">
        <f t="shared" si="738"/>
        <v>0</v>
      </c>
      <c r="O950" s="11">
        <f t="shared" si="725"/>
        <v>0</v>
      </c>
      <c r="P950" s="12">
        <f t="shared" si="739"/>
        <v>0</v>
      </c>
      <c r="Q950" s="11">
        <f t="shared" si="726"/>
        <v>0</v>
      </c>
      <c r="R950" s="12"/>
      <c r="S950" s="11">
        <f t="shared" si="727"/>
        <v>0</v>
      </c>
      <c r="T950" s="12">
        <f t="shared" si="740"/>
        <v>0</v>
      </c>
      <c r="U950" s="11">
        <f t="shared" si="728"/>
        <v>0</v>
      </c>
      <c r="V950" s="12">
        <f t="shared" si="741"/>
        <v>0</v>
      </c>
      <c r="W950" s="11">
        <f t="shared" si="729"/>
        <v>1.9999999999999574E-2</v>
      </c>
      <c r="X950" s="12"/>
      <c r="Y950" s="11">
        <f t="shared" si="730"/>
        <v>0</v>
      </c>
      <c r="Z950" s="12">
        <f t="shared" si="742"/>
        <v>0</v>
      </c>
      <c r="AA950" s="11">
        <f t="shared" si="731"/>
        <v>0</v>
      </c>
      <c r="AB950" s="12">
        <f t="shared" si="743"/>
        <v>0</v>
      </c>
      <c r="AC950" s="11">
        <f t="shared" si="732"/>
        <v>0</v>
      </c>
      <c r="AD950" s="12"/>
      <c r="AE950" s="11">
        <f t="shared" si="733"/>
        <v>0</v>
      </c>
      <c r="AF950" s="12">
        <f t="shared" si="744"/>
        <v>0</v>
      </c>
      <c r="AG950" s="11">
        <f t="shared" si="734"/>
        <v>0</v>
      </c>
      <c r="AH950" s="12">
        <f t="shared" si="745"/>
        <v>0</v>
      </c>
      <c r="AI950" s="11">
        <f t="shared" si="735"/>
        <v>1.9999999999999574E-2</v>
      </c>
      <c r="AJ950" s="12"/>
      <c r="AK950" s="11">
        <f t="shared" si="736"/>
        <v>0</v>
      </c>
      <c r="AL950" s="12">
        <f t="shared" si="746"/>
        <v>0</v>
      </c>
      <c r="AM950" s="11">
        <f t="shared" si="737"/>
        <v>0</v>
      </c>
      <c r="AN950" s="12">
        <f t="shared" si="747"/>
        <v>0</v>
      </c>
      <c r="AO950" s="11">
        <f t="shared" si="748"/>
        <v>1.9999999999999574E-2</v>
      </c>
      <c r="AP950" s="12"/>
      <c r="AQ950" s="11">
        <f t="shared" si="749"/>
        <v>0</v>
      </c>
      <c r="AR950" s="12">
        <f t="shared" si="750"/>
        <v>0</v>
      </c>
      <c r="AS950" s="11">
        <f t="shared" si="751"/>
        <v>0</v>
      </c>
      <c r="AT950" s="12">
        <f t="shared" si="752"/>
        <v>0</v>
      </c>
      <c r="AU950" s="11">
        <f t="shared" si="753"/>
        <v>0</v>
      </c>
      <c r="AV950" s="12"/>
      <c r="AW950" s="11">
        <f t="shared" si="754"/>
        <v>0</v>
      </c>
      <c r="AX950" s="12">
        <f t="shared" si="755"/>
        <v>0</v>
      </c>
      <c r="AY950" s="11">
        <f t="shared" si="756"/>
        <v>0</v>
      </c>
      <c r="AZ950" s="12">
        <f t="shared" si="757"/>
        <v>0</v>
      </c>
      <c r="BA950" s="11">
        <f t="shared" si="758"/>
        <v>0</v>
      </c>
      <c r="BB950" s="12"/>
      <c r="BC950" s="11">
        <f t="shared" si="759"/>
        <v>0</v>
      </c>
      <c r="BD950" s="12">
        <f t="shared" si="760"/>
        <v>0</v>
      </c>
      <c r="BE950" s="11">
        <f t="shared" si="761"/>
        <v>0</v>
      </c>
      <c r="BF950" s="12">
        <f t="shared" si="762"/>
        <v>0</v>
      </c>
      <c r="BG950" s="11">
        <f t="shared" si="763"/>
        <v>1.9999999999999574E-2</v>
      </c>
      <c r="BH950" s="12"/>
      <c r="BI950" s="11">
        <f t="shared" si="764"/>
        <v>0</v>
      </c>
      <c r="BJ950" s="12">
        <f t="shared" si="765"/>
        <v>0</v>
      </c>
      <c r="BK950" s="11">
        <f t="shared" si="766"/>
        <v>0</v>
      </c>
      <c r="BL950" s="12">
        <f t="shared" si="767"/>
        <v>0</v>
      </c>
      <c r="BM950" s="11">
        <f t="shared" si="768"/>
        <v>1.9999999999999574E-2</v>
      </c>
      <c r="BN950" s="12"/>
      <c r="BO950" s="11">
        <f t="shared" si="769"/>
        <v>0</v>
      </c>
      <c r="BP950" s="12">
        <f t="shared" si="770"/>
        <v>0</v>
      </c>
      <c r="BQ950" s="11">
        <f t="shared" si="771"/>
        <v>0</v>
      </c>
      <c r="BR950" s="12">
        <f t="shared" si="772"/>
        <v>0</v>
      </c>
      <c r="BS950" s="11">
        <f t="shared" si="773"/>
        <v>0</v>
      </c>
    </row>
    <row r="951" spans="1:71" x14ac:dyDescent="0.25">
      <c r="A951" s="21">
        <f t="shared" si="774"/>
        <v>18.930416666666353</v>
      </c>
      <c r="B951" s="7" t="s">
        <v>90</v>
      </c>
      <c r="D951" s="8" t="s">
        <v>73</v>
      </c>
      <c r="E951" s="9"/>
      <c r="F951" t="s">
        <v>71</v>
      </c>
      <c r="G951" s="8" t="s">
        <v>73</v>
      </c>
      <c r="H951" s="8"/>
      <c r="I951" s="9" t="s">
        <v>72</v>
      </c>
      <c r="J951" s="8" t="s">
        <v>73</v>
      </c>
      <c r="K951" s="8" t="s">
        <v>73</v>
      </c>
      <c r="M951" s="11">
        <f t="shared" si="724"/>
        <v>0</v>
      </c>
      <c r="N951" s="12">
        <f t="shared" si="738"/>
        <v>0</v>
      </c>
      <c r="O951" s="11">
        <f t="shared" si="725"/>
        <v>0</v>
      </c>
      <c r="P951" s="12">
        <f t="shared" si="739"/>
        <v>0</v>
      </c>
      <c r="Q951" s="11">
        <f t="shared" si="726"/>
        <v>0</v>
      </c>
      <c r="R951" s="12"/>
      <c r="S951" s="11">
        <f t="shared" si="727"/>
        <v>0</v>
      </c>
      <c r="T951" s="12">
        <f t="shared" si="740"/>
        <v>0</v>
      </c>
      <c r="U951" s="11">
        <f t="shared" si="728"/>
        <v>0</v>
      </c>
      <c r="V951" s="12">
        <f t="shared" si="741"/>
        <v>0</v>
      </c>
      <c r="W951" s="11">
        <f t="shared" si="729"/>
        <v>1.9999999999999574E-2</v>
      </c>
      <c r="X951" s="12"/>
      <c r="Y951" s="11">
        <f t="shared" si="730"/>
        <v>0</v>
      </c>
      <c r="Z951" s="12">
        <f t="shared" si="742"/>
        <v>0</v>
      </c>
      <c r="AA951" s="11">
        <f t="shared" si="731"/>
        <v>0</v>
      </c>
      <c r="AB951" s="12">
        <f t="shared" si="743"/>
        <v>0</v>
      </c>
      <c r="AC951" s="11">
        <f t="shared" si="732"/>
        <v>0</v>
      </c>
      <c r="AD951" s="12"/>
      <c r="AE951" s="11">
        <f t="shared" si="733"/>
        <v>0</v>
      </c>
      <c r="AF951" s="12">
        <f t="shared" si="744"/>
        <v>0</v>
      </c>
      <c r="AG951" s="11">
        <f t="shared" si="734"/>
        <v>0</v>
      </c>
      <c r="AH951" s="12">
        <f t="shared" si="745"/>
        <v>0</v>
      </c>
      <c r="AI951" s="11">
        <f t="shared" si="735"/>
        <v>0</v>
      </c>
      <c r="AJ951" s="12"/>
      <c r="AK951" s="11">
        <f t="shared" si="736"/>
        <v>0</v>
      </c>
      <c r="AL951" s="12">
        <f t="shared" si="746"/>
        <v>0</v>
      </c>
      <c r="AM951" s="11">
        <f t="shared" si="737"/>
        <v>0</v>
      </c>
      <c r="AN951" s="12">
        <f t="shared" si="747"/>
        <v>0</v>
      </c>
      <c r="AO951" s="11">
        <f t="shared" si="748"/>
        <v>1.9999999999999574E-2</v>
      </c>
      <c r="AP951" s="12"/>
      <c r="AQ951" s="11">
        <f t="shared" si="749"/>
        <v>0</v>
      </c>
      <c r="AR951" s="12">
        <f t="shared" si="750"/>
        <v>0</v>
      </c>
      <c r="AS951" s="11">
        <f t="shared" si="751"/>
        <v>0</v>
      </c>
      <c r="AT951" s="12">
        <f t="shared" si="752"/>
        <v>0</v>
      </c>
      <c r="AU951" s="11">
        <f t="shared" si="753"/>
        <v>0</v>
      </c>
      <c r="AV951" s="12"/>
      <c r="AW951" s="11">
        <f t="shared" si="754"/>
        <v>0</v>
      </c>
      <c r="AX951" s="12">
        <f t="shared" si="755"/>
        <v>0</v>
      </c>
      <c r="AY951" s="11">
        <f t="shared" si="756"/>
        <v>18.930416666666353</v>
      </c>
      <c r="AZ951" s="12">
        <f t="shared" si="757"/>
        <v>1</v>
      </c>
      <c r="BA951" s="11">
        <f t="shared" si="758"/>
        <v>0</v>
      </c>
      <c r="BB951" s="12"/>
      <c r="BC951" s="11">
        <f t="shared" si="759"/>
        <v>0</v>
      </c>
      <c r="BD951" s="12">
        <f t="shared" si="760"/>
        <v>0</v>
      </c>
      <c r="BE951" s="11">
        <f t="shared" si="761"/>
        <v>0</v>
      </c>
      <c r="BF951" s="12">
        <f t="shared" si="762"/>
        <v>0</v>
      </c>
      <c r="BG951" s="11">
        <f t="shared" si="763"/>
        <v>1.9999999999999574E-2</v>
      </c>
      <c r="BH951" s="12"/>
      <c r="BI951" s="11">
        <f t="shared" si="764"/>
        <v>0</v>
      </c>
      <c r="BJ951" s="12">
        <f t="shared" si="765"/>
        <v>0</v>
      </c>
      <c r="BK951" s="11">
        <f t="shared" si="766"/>
        <v>0</v>
      </c>
      <c r="BL951" s="12">
        <f t="shared" si="767"/>
        <v>0</v>
      </c>
      <c r="BM951" s="11">
        <f t="shared" si="768"/>
        <v>1.9999999999999574E-2</v>
      </c>
      <c r="BN951" s="12"/>
      <c r="BO951" s="11">
        <f t="shared" si="769"/>
        <v>0</v>
      </c>
      <c r="BP951" s="12">
        <f t="shared" si="770"/>
        <v>0</v>
      </c>
      <c r="BQ951" s="11">
        <f t="shared" si="771"/>
        <v>0</v>
      </c>
      <c r="BR951" s="12">
        <f t="shared" si="772"/>
        <v>0</v>
      </c>
      <c r="BS951" s="11">
        <f t="shared" si="773"/>
        <v>0</v>
      </c>
    </row>
    <row r="952" spans="1:71" x14ac:dyDescent="0.25">
      <c r="A952" s="21">
        <f t="shared" si="774"/>
        <v>18.950416666666353</v>
      </c>
      <c r="B952" s="7" t="s">
        <v>84</v>
      </c>
      <c r="D952" s="8" t="s">
        <v>73</v>
      </c>
      <c r="E952" s="8"/>
      <c r="F952" t="s">
        <v>71</v>
      </c>
      <c r="G952" s="8" t="s">
        <v>73</v>
      </c>
      <c r="H952" s="8"/>
      <c r="J952" s="8" t="s">
        <v>73</v>
      </c>
      <c r="K952" s="8" t="s">
        <v>73</v>
      </c>
      <c r="L952" s="8" t="s">
        <v>73</v>
      </c>
      <c r="M952" s="11">
        <f t="shared" si="724"/>
        <v>0</v>
      </c>
      <c r="N952" s="12">
        <f t="shared" si="738"/>
        <v>0</v>
      </c>
      <c r="O952" s="11">
        <f t="shared" si="725"/>
        <v>0</v>
      </c>
      <c r="P952" s="12">
        <f t="shared" si="739"/>
        <v>0</v>
      </c>
      <c r="Q952" s="11">
        <f t="shared" si="726"/>
        <v>0</v>
      </c>
      <c r="R952" s="12"/>
      <c r="S952" s="11">
        <f t="shared" si="727"/>
        <v>0</v>
      </c>
      <c r="T952" s="12">
        <f t="shared" si="740"/>
        <v>0</v>
      </c>
      <c r="U952" s="11">
        <f t="shared" si="728"/>
        <v>0</v>
      </c>
      <c r="V952" s="12">
        <f t="shared" si="741"/>
        <v>0</v>
      </c>
      <c r="W952" s="11">
        <f t="shared" si="729"/>
        <v>1.9999999999999574E-2</v>
      </c>
      <c r="X952" s="12"/>
      <c r="Y952" s="11">
        <f t="shared" si="730"/>
        <v>0</v>
      </c>
      <c r="Z952" s="12">
        <f t="shared" si="742"/>
        <v>0</v>
      </c>
      <c r="AA952" s="11">
        <f t="shared" si="731"/>
        <v>0</v>
      </c>
      <c r="AB952" s="12">
        <f t="shared" si="743"/>
        <v>0</v>
      </c>
      <c r="AC952" s="11">
        <f t="shared" si="732"/>
        <v>0</v>
      </c>
      <c r="AD952" s="12"/>
      <c r="AE952" s="11">
        <f t="shared" si="733"/>
        <v>0</v>
      </c>
      <c r="AF952" s="12">
        <f t="shared" si="744"/>
        <v>0</v>
      </c>
      <c r="AG952" s="11">
        <f t="shared" si="734"/>
        <v>0</v>
      </c>
      <c r="AH952" s="12">
        <f t="shared" si="745"/>
        <v>0</v>
      </c>
      <c r="AI952" s="11">
        <f t="shared" si="735"/>
        <v>0</v>
      </c>
      <c r="AJ952" s="12"/>
      <c r="AK952" s="11">
        <f t="shared" si="736"/>
        <v>0</v>
      </c>
      <c r="AL952" s="12">
        <f t="shared" si="746"/>
        <v>0</v>
      </c>
      <c r="AM952" s="11">
        <f t="shared" si="737"/>
        <v>0</v>
      </c>
      <c r="AN952" s="12">
        <f t="shared" si="747"/>
        <v>0</v>
      </c>
      <c r="AO952" s="11">
        <f t="shared" si="748"/>
        <v>1.9999999999999574E-2</v>
      </c>
      <c r="AP952" s="12"/>
      <c r="AQ952" s="11">
        <f t="shared" si="749"/>
        <v>0</v>
      </c>
      <c r="AR952" s="12">
        <f t="shared" si="750"/>
        <v>0</v>
      </c>
      <c r="AS952" s="11">
        <f t="shared" si="751"/>
        <v>0</v>
      </c>
      <c r="AT952" s="12">
        <f t="shared" si="752"/>
        <v>0</v>
      </c>
      <c r="AU952" s="11">
        <f t="shared" si="753"/>
        <v>0</v>
      </c>
      <c r="AV952" s="12"/>
      <c r="AW952" s="11">
        <f t="shared" si="754"/>
        <v>0</v>
      </c>
      <c r="AX952" s="12">
        <f t="shared" si="755"/>
        <v>0</v>
      </c>
      <c r="AY952" s="11">
        <f t="shared" si="756"/>
        <v>0</v>
      </c>
      <c r="AZ952" s="12">
        <f t="shared" si="757"/>
        <v>0</v>
      </c>
      <c r="BA952" s="11">
        <f t="shared" si="758"/>
        <v>1.9999999999999574E-2</v>
      </c>
      <c r="BB952" s="12"/>
      <c r="BC952" s="11">
        <f t="shared" si="759"/>
        <v>0</v>
      </c>
      <c r="BD952" s="12">
        <f t="shared" si="760"/>
        <v>0</v>
      </c>
      <c r="BE952" s="11">
        <f t="shared" si="761"/>
        <v>0</v>
      </c>
      <c r="BF952" s="12">
        <f t="shared" si="762"/>
        <v>0</v>
      </c>
      <c r="BG952" s="11">
        <f t="shared" si="763"/>
        <v>1.9999999999999574E-2</v>
      </c>
      <c r="BH952" s="12"/>
      <c r="BI952" s="11">
        <f t="shared" si="764"/>
        <v>0</v>
      </c>
      <c r="BJ952" s="12">
        <f t="shared" si="765"/>
        <v>0</v>
      </c>
      <c r="BK952" s="11">
        <f t="shared" si="766"/>
        <v>0</v>
      </c>
      <c r="BL952" s="12">
        <f t="shared" si="767"/>
        <v>0</v>
      </c>
      <c r="BM952" s="11">
        <f t="shared" si="768"/>
        <v>1.9999999999999574E-2</v>
      </c>
      <c r="BN952" s="12"/>
      <c r="BO952" s="11">
        <f t="shared" si="769"/>
        <v>18.950416666666353</v>
      </c>
      <c r="BP952" s="12">
        <f t="shared" si="770"/>
        <v>1</v>
      </c>
      <c r="BQ952" s="11">
        <f t="shared" si="771"/>
        <v>0</v>
      </c>
      <c r="BR952" s="12">
        <f t="shared" si="772"/>
        <v>0</v>
      </c>
      <c r="BS952" s="11">
        <f t="shared" si="773"/>
        <v>1.9999999999999574E-2</v>
      </c>
    </row>
    <row r="953" spans="1:71" x14ac:dyDescent="0.25">
      <c r="A953" s="21">
        <f t="shared" si="774"/>
        <v>18.970416666666353</v>
      </c>
      <c r="B953" s="7"/>
      <c r="D953" s="8" t="s">
        <v>73</v>
      </c>
      <c r="E953" s="8"/>
      <c r="F953" t="s">
        <v>71</v>
      </c>
      <c r="G953" s="8" t="s">
        <v>73</v>
      </c>
      <c r="H953" s="8"/>
      <c r="J953" s="8" t="s">
        <v>73</v>
      </c>
      <c r="K953" s="8" t="s">
        <v>73</v>
      </c>
      <c r="L953" s="8" t="s">
        <v>73</v>
      </c>
      <c r="M953" s="11">
        <f t="shared" si="724"/>
        <v>0</v>
      </c>
      <c r="N953" s="12">
        <f t="shared" si="738"/>
        <v>0</v>
      </c>
      <c r="O953" s="11">
        <f t="shared" si="725"/>
        <v>0</v>
      </c>
      <c r="P953" s="12">
        <f t="shared" si="739"/>
        <v>0</v>
      </c>
      <c r="Q953" s="11">
        <f t="shared" si="726"/>
        <v>0</v>
      </c>
      <c r="R953" s="12"/>
      <c r="S953" s="11">
        <f t="shared" si="727"/>
        <v>0</v>
      </c>
      <c r="T953" s="12">
        <f t="shared" si="740"/>
        <v>0</v>
      </c>
      <c r="U953" s="11">
        <f t="shared" si="728"/>
        <v>0</v>
      </c>
      <c r="V953" s="12">
        <f t="shared" si="741"/>
        <v>0</v>
      </c>
      <c r="W953" s="11">
        <f t="shared" si="729"/>
        <v>1.9999999999999574E-2</v>
      </c>
      <c r="X953" s="12"/>
      <c r="Y953" s="11">
        <f t="shared" si="730"/>
        <v>0</v>
      </c>
      <c r="Z953" s="12">
        <f t="shared" si="742"/>
        <v>0</v>
      </c>
      <c r="AA953" s="11">
        <f t="shared" si="731"/>
        <v>0</v>
      </c>
      <c r="AB953" s="12">
        <f t="shared" si="743"/>
        <v>0</v>
      </c>
      <c r="AC953" s="11">
        <f t="shared" si="732"/>
        <v>0</v>
      </c>
      <c r="AD953" s="12"/>
      <c r="AE953" s="11">
        <f t="shared" si="733"/>
        <v>0</v>
      </c>
      <c r="AF953" s="12">
        <f t="shared" si="744"/>
        <v>0</v>
      </c>
      <c r="AG953" s="11">
        <f t="shared" si="734"/>
        <v>0</v>
      </c>
      <c r="AH953" s="12">
        <f t="shared" si="745"/>
        <v>0</v>
      </c>
      <c r="AI953" s="11">
        <f t="shared" si="735"/>
        <v>0</v>
      </c>
      <c r="AJ953" s="12"/>
      <c r="AK953" s="11">
        <f t="shared" si="736"/>
        <v>0</v>
      </c>
      <c r="AL953" s="12">
        <f t="shared" si="746"/>
        <v>0</v>
      </c>
      <c r="AM953" s="11">
        <f t="shared" si="737"/>
        <v>0</v>
      </c>
      <c r="AN953" s="12">
        <f t="shared" si="747"/>
        <v>0</v>
      </c>
      <c r="AO953" s="11">
        <f t="shared" si="748"/>
        <v>1.9999999999999574E-2</v>
      </c>
      <c r="AP953" s="12"/>
      <c r="AQ953" s="11">
        <f t="shared" si="749"/>
        <v>0</v>
      </c>
      <c r="AR953" s="12">
        <f t="shared" si="750"/>
        <v>0</v>
      </c>
      <c r="AS953" s="11">
        <f t="shared" si="751"/>
        <v>0</v>
      </c>
      <c r="AT953" s="12">
        <f t="shared" si="752"/>
        <v>0</v>
      </c>
      <c r="AU953" s="11">
        <f t="shared" si="753"/>
        <v>0</v>
      </c>
      <c r="AV953" s="12"/>
      <c r="AW953" s="11">
        <f t="shared" si="754"/>
        <v>0</v>
      </c>
      <c r="AX953" s="12">
        <f t="shared" si="755"/>
        <v>0</v>
      </c>
      <c r="AY953" s="11">
        <f t="shared" si="756"/>
        <v>0</v>
      </c>
      <c r="AZ953" s="12">
        <f t="shared" si="757"/>
        <v>0</v>
      </c>
      <c r="BA953" s="11">
        <f t="shared" si="758"/>
        <v>1.9999999999999574E-2</v>
      </c>
      <c r="BB953" s="12"/>
      <c r="BC953" s="11">
        <f t="shared" si="759"/>
        <v>0</v>
      </c>
      <c r="BD953" s="12">
        <f t="shared" si="760"/>
        <v>0</v>
      </c>
      <c r="BE953" s="11">
        <f t="shared" si="761"/>
        <v>0</v>
      </c>
      <c r="BF953" s="12">
        <f t="shared" si="762"/>
        <v>0</v>
      </c>
      <c r="BG953" s="11">
        <f t="shared" si="763"/>
        <v>1.9999999999999574E-2</v>
      </c>
      <c r="BH953" s="12"/>
      <c r="BI953" s="11">
        <f t="shared" si="764"/>
        <v>0</v>
      </c>
      <c r="BJ953" s="12">
        <f t="shared" si="765"/>
        <v>0</v>
      </c>
      <c r="BK953" s="11">
        <f t="shared" si="766"/>
        <v>0</v>
      </c>
      <c r="BL953" s="12">
        <f t="shared" si="767"/>
        <v>0</v>
      </c>
      <c r="BM953" s="11">
        <f t="shared" si="768"/>
        <v>1.9999999999999574E-2</v>
      </c>
      <c r="BN953" s="12"/>
      <c r="BO953" s="11">
        <f t="shared" si="769"/>
        <v>0</v>
      </c>
      <c r="BP953" s="12">
        <f t="shared" si="770"/>
        <v>0</v>
      </c>
      <c r="BQ953" s="11">
        <f t="shared" si="771"/>
        <v>0</v>
      </c>
      <c r="BR953" s="12">
        <f t="shared" si="772"/>
        <v>0</v>
      </c>
      <c r="BS953" s="11">
        <f t="shared" si="773"/>
        <v>1.9999999999999574E-2</v>
      </c>
    </row>
    <row r="954" spans="1:71" x14ac:dyDescent="0.25">
      <c r="A954" s="21">
        <f t="shared" si="774"/>
        <v>18.990416666666352</v>
      </c>
      <c r="B954" s="7"/>
      <c r="D954" s="8" t="s">
        <v>73</v>
      </c>
      <c r="E954" s="8"/>
      <c r="F954" t="s">
        <v>71</v>
      </c>
      <c r="G954" s="8" t="s">
        <v>73</v>
      </c>
      <c r="H954" s="8"/>
      <c r="J954" s="8" t="s">
        <v>73</v>
      </c>
      <c r="K954" s="8" t="s">
        <v>73</v>
      </c>
      <c r="L954" s="8" t="s">
        <v>73</v>
      </c>
      <c r="M954" s="11">
        <f t="shared" si="724"/>
        <v>0</v>
      </c>
      <c r="N954" s="12">
        <f t="shared" si="738"/>
        <v>0</v>
      </c>
      <c r="O954" s="11">
        <f t="shared" si="725"/>
        <v>0</v>
      </c>
      <c r="P954" s="12">
        <f t="shared" si="739"/>
        <v>0</v>
      </c>
      <c r="Q954" s="11">
        <f t="shared" si="726"/>
        <v>0</v>
      </c>
      <c r="R954" s="12"/>
      <c r="S954" s="11">
        <f t="shared" si="727"/>
        <v>0</v>
      </c>
      <c r="T954" s="12">
        <f t="shared" si="740"/>
        <v>0</v>
      </c>
      <c r="U954" s="11">
        <f t="shared" si="728"/>
        <v>0</v>
      </c>
      <c r="V954" s="12">
        <f t="shared" si="741"/>
        <v>0</v>
      </c>
      <c r="W954" s="11">
        <f t="shared" si="729"/>
        <v>1.9999999999999574E-2</v>
      </c>
      <c r="X954" s="12"/>
      <c r="Y954" s="11">
        <f t="shared" si="730"/>
        <v>0</v>
      </c>
      <c r="Z954" s="12">
        <f t="shared" si="742"/>
        <v>0</v>
      </c>
      <c r="AA954" s="11">
        <f t="shared" si="731"/>
        <v>0</v>
      </c>
      <c r="AB954" s="12">
        <f t="shared" si="743"/>
        <v>0</v>
      </c>
      <c r="AC954" s="11">
        <f t="shared" si="732"/>
        <v>0</v>
      </c>
      <c r="AD954" s="12"/>
      <c r="AE954" s="11">
        <f t="shared" si="733"/>
        <v>0</v>
      </c>
      <c r="AF954" s="12">
        <f t="shared" si="744"/>
        <v>0</v>
      </c>
      <c r="AG954" s="11">
        <f t="shared" si="734"/>
        <v>0</v>
      </c>
      <c r="AH954" s="12">
        <f t="shared" si="745"/>
        <v>0</v>
      </c>
      <c r="AI954" s="11">
        <f t="shared" si="735"/>
        <v>0</v>
      </c>
      <c r="AJ954" s="12"/>
      <c r="AK954" s="11">
        <f t="shared" si="736"/>
        <v>0</v>
      </c>
      <c r="AL954" s="12">
        <f t="shared" si="746"/>
        <v>0</v>
      </c>
      <c r="AM954" s="11">
        <f t="shared" si="737"/>
        <v>0</v>
      </c>
      <c r="AN954" s="12">
        <f t="shared" si="747"/>
        <v>0</v>
      </c>
      <c r="AO954" s="11">
        <f t="shared" si="748"/>
        <v>1.9999999999999574E-2</v>
      </c>
      <c r="AP954" s="12"/>
      <c r="AQ954" s="11">
        <f t="shared" si="749"/>
        <v>0</v>
      </c>
      <c r="AR954" s="12">
        <f t="shared" si="750"/>
        <v>0</v>
      </c>
      <c r="AS954" s="11">
        <f t="shared" si="751"/>
        <v>0</v>
      </c>
      <c r="AT954" s="12">
        <f t="shared" si="752"/>
        <v>0</v>
      </c>
      <c r="AU954" s="11">
        <f t="shared" si="753"/>
        <v>0</v>
      </c>
      <c r="AV954" s="12"/>
      <c r="AW954" s="11">
        <f t="shared" si="754"/>
        <v>0</v>
      </c>
      <c r="AX954" s="12">
        <f t="shared" si="755"/>
        <v>0</v>
      </c>
      <c r="AY954" s="11">
        <f t="shared" si="756"/>
        <v>0</v>
      </c>
      <c r="AZ954" s="12">
        <f t="shared" si="757"/>
        <v>0</v>
      </c>
      <c r="BA954" s="11">
        <f t="shared" si="758"/>
        <v>1.9999999999999574E-2</v>
      </c>
      <c r="BB954" s="12"/>
      <c r="BC954" s="11">
        <f t="shared" si="759"/>
        <v>0</v>
      </c>
      <c r="BD954" s="12">
        <f t="shared" si="760"/>
        <v>0</v>
      </c>
      <c r="BE954" s="11">
        <f t="shared" si="761"/>
        <v>0</v>
      </c>
      <c r="BF954" s="12">
        <f t="shared" si="762"/>
        <v>0</v>
      </c>
      <c r="BG954" s="11">
        <f t="shared" si="763"/>
        <v>1.9999999999999574E-2</v>
      </c>
      <c r="BH954" s="12"/>
      <c r="BI954" s="11">
        <f t="shared" si="764"/>
        <v>0</v>
      </c>
      <c r="BJ954" s="12">
        <f t="shared" si="765"/>
        <v>0</v>
      </c>
      <c r="BK954" s="11">
        <f t="shared" si="766"/>
        <v>0</v>
      </c>
      <c r="BL954" s="12">
        <f t="shared" si="767"/>
        <v>0</v>
      </c>
      <c r="BM954" s="11">
        <f t="shared" si="768"/>
        <v>1.9999999999999574E-2</v>
      </c>
      <c r="BN954" s="12"/>
      <c r="BO954" s="11">
        <f t="shared" si="769"/>
        <v>0</v>
      </c>
      <c r="BP954" s="12">
        <f t="shared" si="770"/>
        <v>0</v>
      </c>
      <c r="BQ954" s="11">
        <f t="shared" si="771"/>
        <v>0</v>
      </c>
      <c r="BR954" s="12">
        <f t="shared" si="772"/>
        <v>0</v>
      </c>
      <c r="BS954" s="11">
        <f t="shared" si="773"/>
        <v>1.9999999999999574E-2</v>
      </c>
    </row>
    <row r="955" spans="1:71" x14ac:dyDescent="0.25">
      <c r="A955" s="21">
        <f t="shared" si="774"/>
        <v>19.010416666666352</v>
      </c>
      <c r="B955" s="7" t="s">
        <v>87</v>
      </c>
      <c r="D955" s="8" t="s">
        <v>73</v>
      </c>
      <c r="E955" s="8"/>
      <c r="F955" s="9" t="s">
        <v>72</v>
      </c>
      <c r="G955" s="8" t="s">
        <v>73</v>
      </c>
      <c r="H955" s="8"/>
      <c r="I955" s="9"/>
      <c r="J955" s="8" t="s">
        <v>73</v>
      </c>
      <c r="K955" t="s">
        <v>71</v>
      </c>
      <c r="L955" s="8" t="s">
        <v>73</v>
      </c>
      <c r="M955" s="11">
        <f t="shared" si="724"/>
        <v>0</v>
      </c>
      <c r="N955" s="12">
        <f t="shared" si="738"/>
        <v>0</v>
      </c>
      <c r="O955" s="11">
        <f t="shared" si="725"/>
        <v>0</v>
      </c>
      <c r="P955" s="12">
        <f t="shared" si="739"/>
        <v>0</v>
      </c>
      <c r="Q955" s="11">
        <f t="shared" si="726"/>
        <v>0</v>
      </c>
      <c r="R955" s="12"/>
      <c r="S955" s="11">
        <f t="shared" si="727"/>
        <v>0</v>
      </c>
      <c r="T955" s="12">
        <f t="shared" si="740"/>
        <v>0</v>
      </c>
      <c r="U955" s="11">
        <f t="shared" si="728"/>
        <v>0</v>
      </c>
      <c r="V955" s="12">
        <f t="shared" si="741"/>
        <v>0</v>
      </c>
      <c r="W955" s="11">
        <f t="shared" si="729"/>
        <v>1.9999999999999574E-2</v>
      </c>
      <c r="X955" s="12"/>
      <c r="Y955" s="11">
        <f t="shared" si="730"/>
        <v>0</v>
      </c>
      <c r="Z955" s="12">
        <f t="shared" si="742"/>
        <v>0</v>
      </c>
      <c r="AA955" s="11">
        <f t="shared" si="731"/>
        <v>0</v>
      </c>
      <c r="AB955" s="12">
        <f t="shared" si="743"/>
        <v>0</v>
      </c>
      <c r="AC955" s="11">
        <f t="shared" si="732"/>
        <v>0</v>
      </c>
      <c r="AD955" s="12"/>
      <c r="AE955" s="11">
        <f t="shared" si="733"/>
        <v>0</v>
      </c>
      <c r="AF955" s="12">
        <f t="shared" si="744"/>
        <v>0</v>
      </c>
      <c r="AG955" s="11">
        <f t="shared" si="734"/>
        <v>19.010416666666352</v>
      </c>
      <c r="AH955" s="12">
        <f t="shared" si="745"/>
        <v>1</v>
      </c>
      <c r="AI955" s="11">
        <f t="shared" si="735"/>
        <v>0</v>
      </c>
      <c r="AJ955" s="12"/>
      <c r="AK955" s="11">
        <f t="shared" si="736"/>
        <v>0</v>
      </c>
      <c r="AL955" s="12">
        <f t="shared" si="746"/>
        <v>0</v>
      </c>
      <c r="AM955" s="11">
        <f t="shared" si="737"/>
        <v>0</v>
      </c>
      <c r="AN955" s="12">
        <f t="shared" si="747"/>
        <v>0</v>
      </c>
      <c r="AO955" s="11">
        <f t="shared" si="748"/>
        <v>1.9999999999999574E-2</v>
      </c>
      <c r="AP955" s="12"/>
      <c r="AQ955" s="11">
        <f t="shared" si="749"/>
        <v>0</v>
      </c>
      <c r="AR955" s="12">
        <f t="shared" si="750"/>
        <v>0</v>
      </c>
      <c r="AS955" s="11">
        <f t="shared" si="751"/>
        <v>0</v>
      </c>
      <c r="AT955" s="12">
        <f t="shared" si="752"/>
        <v>0</v>
      </c>
      <c r="AU955" s="11">
        <f t="shared" si="753"/>
        <v>0</v>
      </c>
      <c r="AV955" s="12"/>
      <c r="AW955" s="11">
        <f t="shared" si="754"/>
        <v>0</v>
      </c>
      <c r="AX955" s="12">
        <f t="shared" si="755"/>
        <v>0</v>
      </c>
      <c r="AY955" s="11">
        <f t="shared" si="756"/>
        <v>0</v>
      </c>
      <c r="AZ955" s="12">
        <f t="shared" si="757"/>
        <v>0</v>
      </c>
      <c r="BA955" s="11">
        <f t="shared" si="758"/>
        <v>1.9999999999999574E-2</v>
      </c>
      <c r="BB955" s="12"/>
      <c r="BC955" s="11">
        <f t="shared" si="759"/>
        <v>0</v>
      </c>
      <c r="BD955" s="12">
        <f t="shared" si="760"/>
        <v>0</v>
      </c>
      <c r="BE955" s="11">
        <f t="shared" si="761"/>
        <v>0</v>
      </c>
      <c r="BF955" s="12">
        <f t="shared" si="762"/>
        <v>0</v>
      </c>
      <c r="BG955" s="11">
        <f t="shared" si="763"/>
        <v>1.9999999999999574E-2</v>
      </c>
      <c r="BH955" s="12"/>
      <c r="BI955" s="11">
        <f t="shared" si="764"/>
        <v>0</v>
      </c>
      <c r="BJ955" s="12">
        <f t="shared" si="765"/>
        <v>0</v>
      </c>
      <c r="BK955" s="11">
        <f t="shared" si="766"/>
        <v>0</v>
      </c>
      <c r="BL955" s="12">
        <f t="shared" si="767"/>
        <v>0</v>
      </c>
      <c r="BM955" s="11">
        <f t="shared" si="768"/>
        <v>0</v>
      </c>
      <c r="BN955" s="12"/>
      <c r="BO955" s="11">
        <f t="shared" si="769"/>
        <v>0</v>
      </c>
      <c r="BP955" s="12">
        <f t="shared" si="770"/>
        <v>0</v>
      </c>
      <c r="BQ955" s="11">
        <f t="shared" si="771"/>
        <v>0</v>
      </c>
      <c r="BR955" s="12">
        <f t="shared" si="772"/>
        <v>0</v>
      </c>
      <c r="BS955" s="11">
        <f t="shared" si="773"/>
        <v>1.9999999999999574E-2</v>
      </c>
    </row>
    <row r="956" spans="1:71" x14ac:dyDescent="0.25">
      <c r="A956" s="21">
        <f t="shared" si="774"/>
        <v>19.030416666666351</v>
      </c>
      <c r="B956" s="7" t="s">
        <v>74</v>
      </c>
      <c r="C956" s="8" t="s">
        <v>73</v>
      </c>
      <c r="D956" s="8" t="s">
        <v>73</v>
      </c>
      <c r="E956" s="8"/>
      <c r="G956" s="8" t="s">
        <v>73</v>
      </c>
      <c r="H956" s="8"/>
      <c r="I956" s="30"/>
      <c r="J956" s="8" t="s">
        <v>73</v>
      </c>
      <c r="K956" t="s">
        <v>71</v>
      </c>
      <c r="L956" s="8" t="s">
        <v>73</v>
      </c>
      <c r="M956" s="11">
        <f t="shared" si="724"/>
        <v>19.030416666666351</v>
      </c>
      <c r="N956" s="12">
        <f t="shared" si="738"/>
        <v>1</v>
      </c>
      <c r="O956" s="11">
        <f t="shared" si="725"/>
        <v>0</v>
      </c>
      <c r="P956" s="12">
        <f t="shared" si="739"/>
        <v>0</v>
      </c>
      <c r="Q956" s="11">
        <f t="shared" si="726"/>
        <v>1.9999999999999574E-2</v>
      </c>
      <c r="R956" s="12"/>
      <c r="S956" s="11">
        <f t="shared" si="727"/>
        <v>0</v>
      </c>
      <c r="T956" s="12">
        <f t="shared" si="740"/>
        <v>0</v>
      </c>
      <c r="U956" s="11">
        <f t="shared" si="728"/>
        <v>0</v>
      </c>
      <c r="V956" s="12">
        <f t="shared" si="741"/>
        <v>0</v>
      </c>
      <c r="W956" s="11">
        <f t="shared" si="729"/>
        <v>1.9999999999999574E-2</v>
      </c>
      <c r="X956" s="12"/>
      <c r="Y956" s="11">
        <f t="shared" si="730"/>
        <v>0</v>
      </c>
      <c r="Z956" s="12">
        <f t="shared" si="742"/>
        <v>0</v>
      </c>
      <c r="AA956" s="11">
        <f t="shared" si="731"/>
        <v>0</v>
      </c>
      <c r="AB956" s="12">
        <f t="shared" si="743"/>
        <v>0</v>
      </c>
      <c r="AC956" s="11">
        <f t="shared" si="732"/>
        <v>0</v>
      </c>
      <c r="AD956" s="12"/>
      <c r="AE956" s="11">
        <f t="shared" si="733"/>
        <v>0</v>
      </c>
      <c r="AF956" s="12">
        <f t="shared" si="744"/>
        <v>0</v>
      </c>
      <c r="AG956" s="11">
        <f t="shared" si="734"/>
        <v>0</v>
      </c>
      <c r="AH956" s="12">
        <f t="shared" si="745"/>
        <v>0</v>
      </c>
      <c r="AI956" s="11">
        <f t="shared" si="735"/>
        <v>0</v>
      </c>
      <c r="AJ956" s="12"/>
      <c r="AK956" s="11">
        <f t="shared" si="736"/>
        <v>0</v>
      </c>
      <c r="AL956" s="12">
        <f t="shared" si="746"/>
        <v>0</v>
      </c>
      <c r="AM956" s="11">
        <f t="shared" si="737"/>
        <v>0</v>
      </c>
      <c r="AN956" s="12">
        <f t="shared" si="747"/>
        <v>0</v>
      </c>
      <c r="AO956" s="11">
        <f t="shared" si="748"/>
        <v>1.9999999999999574E-2</v>
      </c>
      <c r="AP956" s="12"/>
      <c r="AQ956" s="11">
        <f t="shared" si="749"/>
        <v>0</v>
      </c>
      <c r="AR956" s="12">
        <f t="shared" si="750"/>
        <v>0</v>
      </c>
      <c r="AS956" s="11">
        <f t="shared" si="751"/>
        <v>0</v>
      </c>
      <c r="AT956" s="12">
        <f t="shared" si="752"/>
        <v>0</v>
      </c>
      <c r="AU956" s="11">
        <f t="shared" si="753"/>
        <v>0</v>
      </c>
      <c r="AV956" s="12"/>
      <c r="AW956" s="11">
        <f t="shared" si="754"/>
        <v>0</v>
      </c>
      <c r="AX956" s="12">
        <f t="shared" si="755"/>
        <v>0</v>
      </c>
      <c r="AY956" s="11">
        <f t="shared" si="756"/>
        <v>0</v>
      </c>
      <c r="AZ956" s="12">
        <f t="shared" si="757"/>
        <v>0</v>
      </c>
      <c r="BA956" s="11">
        <f t="shared" si="758"/>
        <v>1.9999999999999574E-2</v>
      </c>
      <c r="BB956" s="12"/>
      <c r="BC956" s="11">
        <f t="shared" si="759"/>
        <v>0</v>
      </c>
      <c r="BD956" s="12">
        <f t="shared" si="760"/>
        <v>0</v>
      </c>
      <c r="BE956" s="11">
        <f t="shared" si="761"/>
        <v>0</v>
      </c>
      <c r="BF956" s="12">
        <f t="shared" si="762"/>
        <v>0</v>
      </c>
      <c r="BG956" s="11">
        <f t="shared" si="763"/>
        <v>1.9999999999999574E-2</v>
      </c>
      <c r="BH956" s="12"/>
      <c r="BI956" s="11">
        <f t="shared" si="764"/>
        <v>0</v>
      </c>
      <c r="BJ956" s="12">
        <f t="shared" si="765"/>
        <v>0</v>
      </c>
      <c r="BK956" s="11">
        <f t="shared" si="766"/>
        <v>0</v>
      </c>
      <c r="BL956" s="12">
        <f t="shared" si="767"/>
        <v>0</v>
      </c>
      <c r="BM956" s="11">
        <f t="shared" si="768"/>
        <v>0</v>
      </c>
      <c r="BN956" s="12"/>
      <c r="BO956" s="11">
        <f t="shared" si="769"/>
        <v>0</v>
      </c>
      <c r="BP956" s="12">
        <f t="shared" si="770"/>
        <v>0</v>
      </c>
      <c r="BQ956" s="11">
        <f t="shared" si="771"/>
        <v>0</v>
      </c>
      <c r="BR956" s="12">
        <f t="shared" si="772"/>
        <v>0</v>
      </c>
      <c r="BS956" s="11">
        <f t="shared" si="773"/>
        <v>1.9999999999999574E-2</v>
      </c>
    </row>
    <row r="957" spans="1:71" x14ac:dyDescent="0.25">
      <c r="A957" s="21">
        <f t="shared" si="774"/>
        <v>19.050416666666351</v>
      </c>
      <c r="B957" s="7"/>
      <c r="C957" s="8" t="s">
        <v>73</v>
      </c>
      <c r="D957" s="8" t="s">
        <v>73</v>
      </c>
      <c r="E957" s="8"/>
      <c r="G957" s="8" t="s">
        <v>73</v>
      </c>
      <c r="H957" s="8"/>
      <c r="I957" s="30"/>
      <c r="J957" s="8" t="s">
        <v>73</v>
      </c>
      <c r="K957" t="s">
        <v>71</v>
      </c>
      <c r="L957" s="8" t="s">
        <v>73</v>
      </c>
      <c r="M957" s="11">
        <f t="shared" si="724"/>
        <v>0</v>
      </c>
      <c r="N957" s="12">
        <f t="shared" si="738"/>
        <v>0</v>
      </c>
      <c r="O957" s="11">
        <f t="shared" si="725"/>
        <v>0</v>
      </c>
      <c r="P957" s="12">
        <f t="shared" si="739"/>
        <v>0</v>
      </c>
      <c r="Q957" s="11">
        <f t="shared" si="726"/>
        <v>1.9999999999999574E-2</v>
      </c>
      <c r="R957" s="12"/>
      <c r="S957" s="11">
        <f t="shared" si="727"/>
        <v>0</v>
      </c>
      <c r="T957" s="12">
        <f t="shared" si="740"/>
        <v>0</v>
      </c>
      <c r="U957" s="11">
        <f t="shared" si="728"/>
        <v>0</v>
      </c>
      <c r="V957" s="12">
        <f t="shared" si="741"/>
        <v>0</v>
      </c>
      <c r="W957" s="11">
        <f t="shared" si="729"/>
        <v>1.9999999999999574E-2</v>
      </c>
      <c r="X957" s="12"/>
      <c r="Y957" s="11">
        <f t="shared" si="730"/>
        <v>0</v>
      </c>
      <c r="Z957" s="12">
        <f t="shared" si="742"/>
        <v>0</v>
      </c>
      <c r="AA957" s="11">
        <f t="shared" si="731"/>
        <v>0</v>
      </c>
      <c r="AB957" s="12">
        <f t="shared" si="743"/>
        <v>0</v>
      </c>
      <c r="AC957" s="11">
        <f t="shared" si="732"/>
        <v>0</v>
      </c>
      <c r="AD957" s="12"/>
      <c r="AE957" s="11">
        <f t="shared" si="733"/>
        <v>0</v>
      </c>
      <c r="AF957" s="12">
        <f t="shared" si="744"/>
        <v>0</v>
      </c>
      <c r="AG957" s="11">
        <f t="shared" si="734"/>
        <v>0</v>
      </c>
      <c r="AH957" s="12">
        <f t="shared" si="745"/>
        <v>0</v>
      </c>
      <c r="AI957" s="11">
        <f t="shared" si="735"/>
        <v>0</v>
      </c>
      <c r="AJ957" s="12"/>
      <c r="AK957" s="11">
        <f t="shared" si="736"/>
        <v>0</v>
      </c>
      <c r="AL957" s="12">
        <f t="shared" si="746"/>
        <v>0</v>
      </c>
      <c r="AM957" s="11">
        <f t="shared" si="737"/>
        <v>0</v>
      </c>
      <c r="AN957" s="12">
        <f t="shared" si="747"/>
        <v>0</v>
      </c>
      <c r="AO957" s="11">
        <f t="shared" si="748"/>
        <v>1.9999999999999574E-2</v>
      </c>
      <c r="AP957" s="12"/>
      <c r="AQ957" s="11">
        <f t="shared" si="749"/>
        <v>0</v>
      </c>
      <c r="AR957" s="12">
        <f t="shared" si="750"/>
        <v>0</v>
      </c>
      <c r="AS957" s="11">
        <f t="shared" si="751"/>
        <v>0</v>
      </c>
      <c r="AT957" s="12">
        <f t="shared" si="752"/>
        <v>0</v>
      </c>
      <c r="AU957" s="11">
        <f t="shared" si="753"/>
        <v>0</v>
      </c>
      <c r="AV957" s="12"/>
      <c r="AW957" s="11">
        <f t="shared" si="754"/>
        <v>0</v>
      </c>
      <c r="AX957" s="12">
        <f t="shared" si="755"/>
        <v>0</v>
      </c>
      <c r="AY957" s="11">
        <f t="shared" si="756"/>
        <v>0</v>
      </c>
      <c r="AZ957" s="12">
        <f t="shared" si="757"/>
        <v>0</v>
      </c>
      <c r="BA957" s="11">
        <f t="shared" si="758"/>
        <v>1.9999999999999574E-2</v>
      </c>
      <c r="BB957" s="12"/>
      <c r="BC957" s="11">
        <f t="shared" si="759"/>
        <v>0</v>
      </c>
      <c r="BD957" s="12">
        <f t="shared" si="760"/>
        <v>0</v>
      </c>
      <c r="BE957" s="11">
        <f t="shared" si="761"/>
        <v>0</v>
      </c>
      <c r="BF957" s="12">
        <f t="shared" si="762"/>
        <v>0</v>
      </c>
      <c r="BG957" s="11">
        <f t="shared" si="763"/>
        <v>1.9999999999999574E-2</v>
      </c>
      <c r="BH957" s="12"/>
      <c r="BI957" s="11">
        <f t="shared" si="764"/>
        <v>0</v>
      </c>
      <c r="BJ957" s="12">
        <f t="shared" si="765"/>
        <v>0</v>
      </c>
      <c r="BK957" s="11">
        <f t="shared" si="766"/>
        <v>0</v>
      </c>
      <c r="BL957" s="12">
        <f t="shared" si="767"/>
        <v>0</v>
      </c>
      <c r="BM957" s="11">
        <f t="shared" si="768"/>
        <v>0</v>
      </c>
      <c r="BN957" s="12"/>
      <c r="BO957" s="11">
        <f t="shared" si="769"/>
        <v>0</v>
      </c>
      <c r="BP957" s="12">
        <f t="shared" si="770"/>
        <v>0</v>
      </c>
      <c r="BQ957" s="11">
        <f t="shared" si="771"/>
        <v>0</v>
      </c>
      <c r="BR957" s="12">
        <f t="shared" si="772"/>
        <v>0</v>
      </c>
      <c r="BS957" s="11">
        <f t="shared" si="773"/>
        <v>1.9999999999999574E-2</v>
      </c>
    </row>
    <row r="958" spans="1:71" x14ac:dyDescent="0.25">
      <c r="A958" s="21">
        <f t="shared" si="774"/>
        <v>19.07041666666635</v>
      </c>
      <c r="B958" s="7"/>
      <c r="C958" s="8" t="s">
        <v>73</v>
      </c>
      <c r="D958" s="8" t="s">
        <v>73</v>
      </c>
      <c r="E958" s="8"/>
      <c r="F958" s="9"/>
      <c r="G958" s="8" t="s">
        <v>73</v>
      </c>
      <c r="H958" s="8"/>
      <c r="I958" s="9"/>
      <c r="J958" s="8" t="s">
        <v>73</v>
      </c>
      <c r="K958" t="s">
        <v>71</v>
      </c>
      <c r="L958" s="8" t="s">
        <v>73</v>
      </c>
      <c r="M958" s="11">
        <f t="shared" si="724"/>
        <v>0</v>
      </c>
      <c r="N958" s="12">
        <f t="shared" si="738"/>
        <v>0</v>
      </c>
      <c r="O958" s="11">
        <f t="shared" si="725"/>
        <v>0</v>
      </c>
      <c r="P958" s="12">
        <f t="shared" si="739"/>
        <v>0</v>
      </c>
      <c r="Q958" s="11">
        <f t="shared" si="726"/>
        <v>1.9999999999999574E-2</v>
      </c>
      <c r="R958" s="12"/>
      <c r="S958" s="11">
        <f t="shared" si="727"/>
        <v>0</v>
      </c>
      <c r="T958" s="12">
        <f t="shared" si="740"/>
        <v>0</v>
      </c>
      <c r="U958" s="11">
        <f t="shared" si="728"/>
        <v>0</v>
      </c>
      <c r="V958" s="12">
        <f t="shared" si="741"/>
        <v>0</v>
      </c>
      <c r="W958" s="11">
        <f t="shared" si="729"/>
        <v>1.9999999999999574E-2</v>
      </c>
      <c r="X958" s="12"/>
      <c r="Y958" s="11">
        <f t="shared" si="730"/>
        <v>0</v>
      </c>
      <c r="Z958" s="12">
        <f t="shared" si="742"/>
        <v>0</v>
      </c>
      <c r="AA958" s="11">
        <f t="shared" si="731"/>
        <v>0</v>
      </c>
      <c r="AB958" s="12">
        <f t="shared" si="743"/>
        <v>0</v>
      </c>
      <c r="AC958" s="11">
        <f t="shared" si="732"/>
        <v>0</v>
      </c>
      <c r="AD958" s="12"/>
      <c r="AE958" s="11">
        <f t="shared" si="733"/>
        <v>0</v>
      </c>
      <c r="AF958" s="12">
        <f t="shared" si="744"/>
        <v>0</v>
      </c>
      <c r="AG958" s="11">
        <f t="shared" si="734"/>
        <v>0</v>
      </c>
      <c r="AH958" s="12">
        <f t="shared" si="745"/>
        <v>0</v>
      </c>
      <c r="AI958" s="11">
        <f t="shared" si="735"/>
        <v>0</v>
      </c>
      <c r="AJ958" s="12"/>
      <c r="AK958" s="11">
        <f t="shared" si="736"/>
        <v>0</v>
      </c>
      <c r="AL958" s="12">
        <f t="shared" si="746"/>
        <v>0</v>
      </c>
      <c r="AM958" s="11">
        <f t="shared" si="737"/>
        <v>0</v>
      </c>
      <c r="AN958" s="12">
        <f t="shared" si="747"/>
        <v>0</v>
      </c>
      <c r="AO958" s="11">
        <f t="shared" si="748"/>
        <v>1.9999999999999574E-2</v>
      </c>
      <c r="AP958" s="12"/>
      <c r="AQ958" s="11">
        <f t="shared" si="749"/>
        <v>0</v>
      </c>
      <c r="AR958" s="12">
        <f t="shared" si="750"/>
        <v>0</v>
      </c>
      <c r="AS958" s="11">
        <f t="shared" si="751"/>
        <v>0</v>
      </c>
      <c r="AT958" s="12">
        <f t="shared" si="752"/>
        <v>0</v>
      </c>
      <c r="AU958" s="11">
        <f t="shared" si="753"/>
        <v>0</v>
      </c>
      <c r="AV958" s="12"/>
      <c r="AW958" s="11">
        <f t="shared" si="754"/>
        <v>0</v>
      </c>
      <c r="AX958" s="12">
        <f t="shared" si="755"/>
        <v>0</v>
      </c>
      <c r="AY958" s="11">
        <f t="shared" si="756"/>
        <v>0</v>
      </c>
      <c r="AZ958" s="12">
        <f t="shared" si="757"/>
        <v>0</v>
      </c>
      <c r="BA958" s="11">
        <f t="shared" si="758"/>
        <v>1.9999999999999574E-2</v>
      </c>
      <c r="BB958" s="12"/>
      <c r="BC958" s="11">
        <f t="shared" si="759"/>
        <v>0</v>
      </c>
      <c r="BD958" s="12">
        <f t="shared" si="760"/>
        <v>0</v>
      </c>
      <c r="BE958" s="11">
        <f t="shared" si="761"/>
        <v>0</v>
      </c>
      <c r="BF958" s="12">
        <f t="shared" si="762"/>
        <v>0</v>
      </c>
      <c r="BG958" s="11">
        <f t="shared" si="763"/>
        <v>1.9999999999999574E-2</v>
      </c>
      <c r="BH958" s="12"/>
      <c r="BI958" s="11">
        <f t="shared" si="764"/>
        <v>0</v>
      </c>
      <c r="BJ958" s="12">
        <f t="shared" si="765"/>
        <v>0</v>
      </c>
      <c r="BK958" s="11">
        <f t="shared" si="766"/>
        <v>0</v>
      </c>
      <c r="BL958" s="12">
        <f t="shared" si="767"/>
        <v>0</v>
      </c>
      <c r="BM958" s="11">
        <f t="shared" si="768"/>
        <v>0</v>
      </c>
      <c r="BN958" s="12"/>
      <c r="BO958" s="11">
        <f t="shared" si="769"/>
        <v>0</v>
      </c>
      <c r="BP958" s="12">
        <f t="shared" si="770"/>
        <v>0</v>
      </c>
      <c r="BQ958" s="11">
        <f t="shared" si="771"/>
        <v>0</v>
      </c>
      <c r="BR958" s="12">
        <f t="shared" si="772"/>
        <v>0</v>
      </c>
      <c r="BS958" s="11">
        <f t="shared" si="773"/>
        <v>1.9999999999999574E-2</v>
      </c>
    </row>
    <row r="959" spans="1:71" x14ac:dyDescent="0.25">
      <c r="A959" s="21">
        <f t="shared" si="774"/>
        <v>19.09041666666635</v>
      </c>
      <c r="B959" s="7"/>
      <c r="C959" s="8" t="s">
        <v>73</v>
      </c>
      <c r="D959" s="8" t="s">
        <v>73</v>
      </c>
      <c r="F959" s="9"/>
      <c r="G959" s="8" t="s">
        <v>73</v>
      </c>
      <c r="H959" s="8"/>
      <c r="I959" s="8"/>
      <c r="J959" s="8" t="s">
        <v>73</v>
      </c>
      <c r="K959" t="s">
        <v>71</v>
      </c>
      <c r="L959" s="8" t="s">
        <v>73</v>
      </c>
      <c r="M959" s="11">
        <f t="shared" si="724"/>
        <v>0</v>
      </c>
      <c r="N959" s="12">
        <f t="shared" si="738"/>
        <v>0</v>
      </c>
      <c r="O959" s="11">
        <f t="shared" si="725"/>
        <v>0</v>
      </c>
      <c r="P959" s="12">
        <f t="shared" si="739"/>
        <v>0</v>
      </c>
      <c r="Q959" s="11">
        <f t="shared" si="726"/>
        <v>1.9999999999999574E-2</v>
      </c>
      <c r="R959" s="12"/>
      <c r="S959" s="11">
        <f t="shared" si="727"/>
        <v>0</v>
      </c>
      <c r="T959" s="12">
        <f t="shared" si="740"/>
        <v>0</v>
      </c>
      <c r="U959" s="11">
        <f t="shared" si="728"/>
        <v>0</v>
      </c>
      <c r="V959" s="12">
        <f t="shared" si="741"/>
        <v>0</v>
      </c>
      <c r="W959" s="11">
        <f t="shared" si="729"/>
        <v>1.9999999999999574E-2</v>
      </c>
      <c r="X959" s="12"/>
      <c r="Y959" s="11">
        <f t="shared" si="730"/>
        <v>0</v>
      </c>
      <c r="Z959" s="12">
        <f t="shared" si="742"/>
        <v>0</v>
      </c>
      <c r="AA959" s="11">
        <f t="shared" si="731"/>
        <v>0</v>
      </c>
      <c r="AB959" s="12">
        <f t="shared" si="743"/>
        <v>0</v>
      </c>
      <c r="AC959" s="11">
        <f t="shared" si="732"/>
        <v>0</v>
      </c>
      <c r="AD959" s="12"/>
      <c r="AE959" s="11">
        <f t="shared" si="733"/>
        <v>0</v>
      </c>
      <c r="AF959" s="12">
        <f t="shared" si="744"/>
        <v>0</v>
      </c>
      <c r="AG959" s="11">
        <f t="shared" si="734"/>
        <v>0</v>
      </c>
      <c r="AH959" s="12">
        <f t="shared" si="745"/>
        <v>0</v>
      </c>
      <c r="AI959" s="11">
        <f t="shared" si="735"/>
        <v>0</v>
      </c>
      <c r="AJ959" s="12"/>
      <c r="AK959" s="11">
        <f t="shared" si="736"/>
        <v>0</v>
      </c>
      <c r="AL959" s="12">
        <f t="shared" si="746"/>
        <v>0</v>
      </c>
      <c r="AM959" s="11">
        <f t="shared" si="737"/>
        <v>0</v>
      </c>
      <c r="AN959" s="12">
        <f t="shared" si="747"/>
        <v>0</v>
      </c>
      <c r="AO959" s="11">
        <f t="shared" si="748"/>
        <v>1.9999999999999574E-2</v>
      </c>
      <c r="AP959" s="12"/>
      <c r="AQ959" s="11">
        <f t="shared" si="749"/>
        <v>0</v>
      </c>
      <c r="AR959" s="12">
        <f t="shared" si="750"/>
        <v>0</v>
      </c>
      <c r="AS959" s="11">
        <f t="shared" si="751"/>
        <v>0</v>
      </c>
      <c r="AT959" s="12">
        <f t="shared" si="752"/>
        <v>0</v>
      </c>
      <c r="AU959" s="11">
        <f t="shared" si="753"/>
        <v>0</v>
      </c>
      <c r="AV959" s="12"/>
      <c r="AW959" s="11">
        <f t="shared" si="754"/>
        <v>0</v>
      </c>
      <c r="AX959" s="12">
        <f t="shared" si="755"/>
        <v>0</v>
      </c>
      <c r="AY959" s="11">
        <f t="shared" si="756"/>
        <v>0</v>
      </c>
      <c r="AZ959" s="12">
        <f t="shared" si="757"/>
        <v>0</v>
      </c>
      <c r="BA959" s="11">
        <f t="shared" si="758"/>
        <v>1.9999999999999574E-2</v>
      </c>
      <c r="BB959" s="12"/>
      <c r="BC959" s="11">
        <f t="shared" si="759"/>
        <v>0</v>
      </c>
      <c r="BD959" s="12">
        <f t="shared" si="760"/>
        <v>0</v>
      </c>
      <c r="BE959" s="11">
        <f t="shared" si="761"/>
        <v>0</v>
      </c>
      <c r="BF959" s="12">
        <f t="shared" si="762"/>
        <v>0</v>
      </c>
      <c r="BG959" s="11">
        <f t="shared" si="763"/>
        <v>1.9999999999999574E-2</v>
      </c>
      <c r="BH959" s="12"/>
      <c r="BI959" s="11">
        <f t="shared" si="764"/>
        <v>0</v>
      </c>
      <c r="BJ959" s="12">
        <f t="shared" si="765"/>
        <v>0</v>
      </c>
      <c r="BK959" s="11">
        <f t="shared" si="766"/>
        <v>0</v>
      </c>
      <c r="BL959" s="12">
        <f t="shared" si="767"/>
        <v>0</v>
      </c>
      <c r="BM959" s="11">
        <f t="shared" si="768"/>
        <v>0</v>
      </c>
      <c r="BN959" s="12"/>
      <c r="BO959" s="11">
        <f t="shared" si="769"/>
        <v>0</v>
      </c>
      <c r="BP959" s="12">
        <f t="shared" si="770"/>
        <v>0</v>
      </c>
      <c r="BQ959" s="11">
        <f t="shared" si="771"/>
        <v>0</v>
      </c>
      <c r="BR959" s="12">
        <f t="shared" si="772"/>
        <v>0</v>
      </c>
      <c r="BS959" s="11">
        <f t="shared" si="773"/>
        <v>1.9999999999999574E-2</v>
      </c>
    </row>
    <row r="960" spans="1:71" x14ac:dyDescent="0.25">
      <c r="A960" s="21">
        <f t="shared" si="774"/>
        <v>19.11041666666635</v>
      </c>
      <c r="B960" s="7" t="s">
        <v>92</v>
      </c>
      <c r="C960" s="8" t="s">
        <v>73</v>
      </c>
      <c r="D960" t="s">
        <v>71</v>
      </c>
      <c r="F960" s="8"/>
      <c r="G960" s="8" t="s">
        <v>73</v>
      </c>
      <c r="H960" s="8"/>
      <c r="I960" s="8"/>
      <c r="J960" s="8" t="s">
        <v>73</v>
      </c>
      <c r="K960" s="9" t="s">
        <v>72</v>
      </c>
      <c r="L960" s="8" t="s">
        <v>73</v>
      </c>
      <c r="M960" s="11">
        <f t="shared" si="724"/>
        <v>0</v>
      </c>
      <c r="N960" s="12">
        <f t="shared" si="738"/>
        <v>0</v>
      </c>
      <c r="O960" s="11">
        <f t="shared" si="725"/>
        <v>0</v>
      </c>
      <c r="P960" s="12">
        <f t="shared" si="739"/>
        <v>0</v>
      </c>
      <c r="Q960" s="11">
        <f t="shared" si="726"/>
        <v>1.9999999999999574E-2</v>
      </c>
      <c r="R960" s="12"/>
      <c r="S960" s="11">
        <f t="shared" si="727"/>
        <v>0</v>
      </c>
      <c r="T960" s="12">
        <f t="shared" si="740"/>
        <v>0</v>
      </c>
      <c r="U960" s="11">
        <f t="shared" si="728"/>
        <v>0</v>
      </c>
      <c r="V960" s="12">
        <f t="shared" si="741"/>
        <v>0</v>
      </c>
      <c r="W960" s="11">
        <f t="shared" si="729"/>
        <v>0</v>
      </c>
      <c r="X960" s="12"/>
      <c r="Y960" s="11">
        <f t="shared" si="730"/>
        <v>0</v>
      </c>
      <c r="Z960" s="12">
        <f t="shared" si="742"/>
        <v>0</v>
      </c>
      <c r="AA960" s="11">
        <f t="shared" si="731"/>
        <v>0</v>
      </c>
      <c r="AB960" s="12">
        <f t="shared" si="743"/>
        <v>0</v>
      </c>
      <c r="AC960" s="11">
        <f t="shared" si="732"/>
        <v>0</v>
      </c>
      <c r="AD960" s="12"/>
      <c r="AE960" s="11">
        <f t="shared" si="733"/>
        <v>0</v>
      </c>
      <c r="AF960" s="12">
        <f t="shared" si="744"/>
        <v>0</v>
      </c>
      <c r="AG960" s="11">
        <f t="shared" si="734"/>
        <v>0</v>
      </c>
      <c r="AH960" s="12">
        <f t="shared" si="745"/>
        <v>0</v>
      </c>
      <c r="AI960" s="11">
        <f t="shared" si="735"/>
        <v>0</v>
      </c>
      <c r="AJ960" s="12"/>
      <c r="AK960" s="11">
        <f t="shared" si="736"/>
        <v>0</v>
      </c>
      <c r="AL960" s="12">
        <f t="shared" si="746"/>
        <v>0</v>
      </c>
      <c r="AM960" s="11">
        <f t="shared" si="737"/>
        <v>0</v>
      </c>
      <c r="AN960" s="12">
        <f t="shared" si="747"/>
        <v>0</v>
      </c>
      <c r="AO960" s="11">
        <f t="shared" si="748"/>
        <v>1.9999999999999574E-2</v>
      </c>
      <c r="AP960" s="12"/>
      <c r="AQ960" s="11">
        <f t="shared" si="749"/>
        <v>0</v>
      </c>
      <c r="AR960" s="12">
        <f t="shared" si="750"/>
        <v>0</v>
      </c>
      <c r="AS960" s="11">
        <f t="shared" si="751"/>
        <v>0</v>
      </c>
      <c r="AT960" s="12">
        <f t="shared" si="752"/>
        <v>0</v>
      </c>
      <c r="AU960" s="11">
        <f t="shared" si="753"/>
        <v>0</v>
      </c>
      <c r="AV960" s="12"/>
      <c r="AW960" s="11">
        <f t="shared" si="754"/>
        <v>0</v>
      </c>
      <c r="AX960" s="12">
        <f t="shared" si="755"/>
        <v>0</v>
      </c>
      <c r="AY960" s="11">
        <f t="shared" si="756"/>
        <v>0</v>
      </c>
      <c r="AZ960" s="12">
        <f t="shared" si="757"/>
        <v>0</v>
      </c>
      <c r="BA960" s="11">
        <f t="shared" si="758"/>
        <v>1.9999999999999574E-2</v>
      </c>
      <c r="BB960" s="12"/>
      <c r="BC960" s="11">
        <f t="shared" si="759"/>
        <v>0</v>
      </c>
      <c r="BD960" s="12">
        <f t="shared" si="760"/>
        <v>0</v>
      </c>
      <c r="BE960" s="11">
        <f t="shared" si="761"/>
        <v>0</v>
      </c>
      <c r="BF960" s="12">
        <f t="shared" si="762"/>
        <v>0</v>
      </c>
      <c r="BG960" s="11">
        <f t="shared" si="763"/>
        <v>1.9999999999999574E-2</v>
      </c>
      <c r="BH960" s="12"/>
      <c r="BI960" s="11">
        <f t="shared" si="764"/>
        <v>0</v>
      </c>
      <c r="BJ960" s="12">
        <f t="shared" si="765"/>
        <v>0</v>
      </c>
      <c r="BK960" s="11">
        <f t="shared" si="766"/>
        <v>19.11041666666635</v>
      </c>
      <c r="BL960" s="12">
        <f t="shared" si="767"/>
        <v>1</v>
      </c>
      <c r="BM960" s="11">
        <f t="shared" si="768"/>
        <v>0</v>
      </c>
      <c r="BN960" s="12"/>
      <c r="BO960" s="11">
        <f t="shared" si="769"/>
        <v>0</v>
      </c>
      <c r="BP960" s="12">
        <f t="shared" si="770"/>
        <v>0</v>
      </c>
      <c r="BQ960" s="11">
        <f t="shared" si="771"/>
        <v>0</v>
      </c>
      <c r="BR960" s="12">
        <f t="shared" si="772"/>
        <v>0</v>
      </c>
      <c r="BS960" s="11">
        <f t="shared" si="773"/>
        <v>1.9999999999999574E-2</v>
      </c>
    </row>
    <row r="961" spans="1:71" x14ac:dyDescent="0.25">
      <c r="A961" s="21">
        <f t="shared" si="774"/>
        <v>19.130416666666349</v>
      </c>
      <c r="B961" s="7"/>
      <c r="C961" s="8" t="s">
        <v>73</v>
      </c>
      <c r="D961" t="s">
        <v>71</v>
      </c>
      <c r="F961" s="8"/>
      <c r="G961" s="8" t="s">
        <v>73</v>
      </c>
      <c r="H961" s="8"/>
      <c r="I961" s="30"/>
      <c r="J961" s="8" t="s">
        <v>73</v>
      </c>
      <c r="L961" s="8" t="s">
        <v>73</v>
      </c>
      <c r="M961" s="11">
        <f t="shared" si="724"/>
        <v>0</v>
      </c>
      <c r="N961" s="12">
        <f t="shared" si="738"/>
        <v>0</v>
      </c>
      <c r="O961" s="11">
        <f t="shared" si="725"/>
        <v>0</v>
      </c>
      <c r="P961" s="12">
        <f t="shared" si="739"/>
        <v>0</v>
      </c>
      <c r="Q961" s="11">
        <f t="shared" si="726"/>
        <v>1.9999999999999574E-2</v>
      </c>
      <c r="R961" s="12"/>
      <c r="S961" s="11">
        <f t="shared" si="727"/>
        <v>0</v>
      </c>
      <c r="T961" s="12">
        <f t="shared" si="740"/>
        <v>0</v>
      </c>
      <c r="U961" s="11">
        <f t="shared" si="728"/>
        <v>0</v>
      </c>
      <c r="V961" s="12">
        <f t="shared" si="741"/>
        <v>0</v>
      </c>
      <c r="W961" s="11">
        <f t="shared" si="729"/>
        <v>0</v>
      </c>
      <c r="X961" s="12"/>
      <c r="Y961" s="11">
        <f t="shared" si="730"/>
        <v>0</v>
      </c>
      <c r="Z961" s="12">
        <f t="shared" si="742"/>
        <v>0</v>
      </c>
      <c r="AA961" s="11">
        <f t="shared" si="731"/>
        <v>0</v>
      </c>
      <c r="AB961" s="12">
        <f t="shared" si="743"/>
        <v>0</v>
      </c>
      <c r="AC961" s="11">
        <f t="shared" si="732"/>
        <v>0</v>
      </c>
      <c r="AD961" s="12"/>
      <c r="AE961" s="11">
        <f t="shared" si="733"/>
        <v>0</v>
      </c>
      <c r="AF961" s="12">
        <f t="shared" si="744"/>
        <v>0</v>
      </c>
      <c r="AG961" s="11">
        <f t="shared" si="734"/>
        <v>0</v>
      </c>
      <c r="AH961" s="12">
        <f t="shared" si="745"/>
        <v>0</v>
      </c>
      <c r="AI961" s="11">
        <f t="shared" si="735"/>
        <v>0</v>
      </c>
      <c r="AJ961" s="12"/>
      <c r="AK961" s="11">
        <f t="shared" si="736"/>
        <v>0</v>
      </c>
      <c r="AL961" s="12">
        <f t="shared" si="746"/>
        <v>0</v>
      </c>
      <c r="AM961" s="11">
        <f t="shared" si="737"/>
        <v>0</v>
      </c>
      <c r="AN961" s="12">
        <f t="shared" si="747"/>
        <v>0</v>
      </c>
      <c r="AO961" s="11">
        <f t="shared" si="748"/>
        <v>1.9999999999999574E-2</v>
      </c>
      <c r="AP961" s="12"/>
      <c r="AQ961" s="11">
        <f t="shared" si="749"/>
        <v>0</v>
      </c>
      <c r="AR961" s="12">
        <f t="shared" si="750"/>
        <v>0</v>
      </c>
      <c r="AS961" s="11">
        <f t="shared" si="751"/>
        <v>0</v>
      </c>
      <c r="AT961" s="12">
        <f t="shared" si="752"/>
        <v>0</v>
      </c>
      <c r="AU961" s="11">
        <f t="shared" si="753"/>
        <v>0</v>
      </c>
      <c r="AV961" s="12"/>
      <c r="AW961" s="11">
        <f t="shared" si="754"/>
        <v>0</v>
      </c>
      <c r="AX961" s="12">
        <f t="shared" si="755"/>
        <v>0</v>
      </c>
      <c r="AY961" s="11">
        <f t="shared" si="756"/>
        <v>0</v>
      </c>
      <c r="AZ961" s="12">
        <f t="shared" si="757"/>
        <v>0</v>
      </c>
      <c r="BA961" s="11">
        <f t="shared" si="758"/>
        <v>1.9999999999999574E-2</v>
      </c>
      <c r="BB961" s="12"/>
      <c r="BC961" s="11">
        <f t="shared" si="759"/>
        <v>0</v>
      </c>
      <c r="BD961" s="12">
        <f t="shared" si="760"/>
        <v>0</v>
      </c>
      <c r="BE961" s="11">
        <f t="shared" si="761"/>
        <v>0</v>
      </c>
      <c r="BF961" s="12">
        <f t="shared" si="762"/>
        <v>0</v>
      </c>
      <c r="BG961" s="11">
        <f t="shared" si="763"/>
        <v>1.9999999999999574E-2</v>
      </c>
      <c r="BH961" s="12"/>
      <c r="BI961" s="11">
        <f t="shared" si="764"/>
        <v>0</v>
      </c>
      <c r="BJ961" s="12">
        <f t="shared" si="765"/>
        <v>0</v>
      </c>
      <c r="BK961" s="11">
        <f t="shared" si="766"/>
        <v>0</v>
      </c>
      <c r="BL961" s="12">
        <f t="shared" si="767"/>
        <v>0</v>
      </c>
      <c r="BM961" s="11">
        <f t="shared" si="768"/>
        <v>0</v>
      </c>
      <c r="BN961" s="12"/>
      <c r="BO961" s="11">
        <f t="shared" si="769"/>
        <v>0</v>
      </c>
      <c r="BP961" s="12">
        <f t="shared" si="770"/>
        <v>0</v>
      </c>
      <c r="BQ961" s="11">
        <f t="shared" si="771"/>
        <v>0</v>
      </c>
      <c r="BR961" s="12">
        <f t="shared" si="772"/>
        <v>0</v>
      </c>
      <c r="BS961" s="11">
        <f t="shared" si="773"/>
        <v>1.9999999999999574E-2</v>
      </c>
    </row>
    <row r="962" spans="1:71" x14ac:dyDescent="0.25">
      <c r="A962" s="21">
        <f t="shared" si="774"/>
        <v>19.150416666666349</v>
      </c>
      <c r="B962" s="7"/>
      <c r="C962" s="8" t="s">
        <v>73</v>
      </c>
      <c r="D962" t="s">
        <v>71</v>
      </c>
      <c r="F962" s="8"/>
      <c r="G962" s="8" t="s">
        <v>73</v>
      </c>
      <c r="H962" s="8"/>
      <c r="I962" s="30"/>
      <c r="J962" s="8" t="s">
        <v>73</v>
      </c>
      <c r="L962" s="8" t="s">
        <v>73</v>
      </c>
      <c r="M962" s="11">
        <f t="shared" si="724"/>
        <v>0</v>
      </c>
      <c r="N962" s="12">
        <f t="shared" si="738"/>
        <v>0</v>
      </c>
      <c r="O962" s="11">
        <f t="shared" si="725"/>
        <v>0</v>
      </c>
      <c r="P962" s="12">
        <f t="shared" si="739"/>
        <v>0</v>
      </c>
      <c r="Q962" s="11">
        <f t="shared" si="726"/>
        <v>1.9999999999999574E-2</v>
      </c>
      <c r="R962" s="12"/>
      <c r="S962" s="11">
        <f t="shared" si="727"/>
        <v>0</v>
      </c>
      <c r="T962" s="12">
        <f t="shared" si="740"/>
        <v>0</v>
      </c>
      <c r="U962" s="11">
        <f t="shared" si="728"/>
        <v>0</v>
      </c>
      <c r="V962" s="12">
        <f t="shared" si="741"/>
        <v>0</v>
      </c>
      <c r="W962" s="11">
        <f t="shared" si="729"/>
        <v>0</v>
      </c>
      <c r="X962" s="12"/>
      <c r="Y962" s="11">
        <f t="shared" si="730"/>
        <v>0</v>
      </c>
      <c r="Z962" s="12">
        <f t="shared" si="742"/>
        <v>0</v>
      </c>
      <c r="AA962" s="11">
        <f t="shared" si="731"/>
        <v>0</v>
      </c>
      <c r="AB962" s="12">
        <f t="shared" si="743"/>
        <v>0</v>
      </c>
      <c r="AC962" s="11">
        <f t="shared" si="732"/>
        <v>0</v>
      </c>
      <c r="AD962" s="12"/>
      <c r="AE962" s="11">
        <f t="shared" si="733"/>
        <v>0</v>
      </c>
      <c r="AF962" s="12">
        <f t="shared" si="744"/>
        <v>0</v>
      </c>
      <c r="AG962" s="11">
        <f t="shared" si="734"/>
        <v>0</v>
      </c>
      <c r="AH962" s="12">
        <f t="shared" si="745"/>
        <v>0</v>
      </c>
      <c r="AI962" s="11">
        <f t="shared" si="735"/>
        <v>0</v>
      </c>
      <c r="AJ962" s="12"/>
      <c r="AK962" s="11">
        <f t="shared" si="736"/>
        <v>0</v>
      </c>
      <c r="AL962" s="12">
        <f t="shared" si="746"/>
        <v>0</v>
      </c>
      <c r="AM962" s="11">
        <f t="shared" si="737"/>
        <v>0</v>
      </c>
      <c r="AN962" s="12">
        <f t="shared" si="747"/>
        <v>0</v>
      </c>
      <c r="AO962" s="11">
        <f t="shared" si="748"/>
        <v>1.9999999999999574E-2</v>
      </c>
      <c r="AP962" s="12"/>
      <c r="AQ962" s="11">
        <f t="shared" si="749"/>
        <v>0</v>
      </c>
      <c r="AR962" s="12">
        <f t="shared" si="750"/>
        <v>0</v>
      </c>
      <c r="AS962" s="11">
        <f t="shared" si="751"/>
        <v>0</v>
      </c>
      <c r="AT962" s="12">
        <f t="shared" si="752"/>
        <v>0</v>
      </c>
      <c r="AU962" s="11">
        <f t="shared" si="753"/>
        <v>0</v>
      </c>
      <c r="AV962" s="12"/>
      <c r="AW962" s="11">
        <f t="shared" si="754"/>
        <v>0</v>
      </c>
      <c r="AX962" s="12">
        <f t="shared" si="755"/>
        <v>0</v>
      </c>
      <c r="AY962" s="11">
        <f t="shared" si="756"/>
        <v>0</v>
      </c>
      <c r="AZ962" s="12">
        <f t="shared" si="757"/>
        <v>0</v>
      </c>
      <c r="BA962" s="11">
        <f t="shared" si="758"/>
        <v>1.9999999999999574E-2</v>
      </c>
      <c r="BB962" s="12"/>
      <c r="BC962" s="11">
        <f t="shared" si="759"/>
        <v>0</v>
      </c>
      <c r="BD962" s="12">
        <f t="shared" si="760"/>
        <v>0</v>
      </c>
      <c r="BE962" s="11">
        <f t="shared" si="761"/>
        <v>0</v>
      </c>
      <c r="BF962" s="12">
        <f t="shared" si="762"/>
        <v>0</v>
      </c>
      <c r="BG962" s="11">
        <f t="shared" si="763"/>
        <v>1.9999999999999574E-2</v>
      </c>
      <c r="BH962" s="12"/>
      <c r="BI962" s="11">
        <f t="shared" si="764"/>
        <v>0</v>
      </c>
      <c r="BJ962" s="12">
        <f t="shared" si="765"/>
        <v>0</v>
      </c>
      <c r="BK962" s="11">
        <f t="shared" si="766"/>
        <v>0</v>
      </c>
      <c r="BL962" s="12">
        <f t="shared" si="767"/>
        <v>0</v>
      </c>
      <c r="BM962" s="11">
        <f t="shared" si="768"/>
        <v>0</v>
      </c>
      <c r="BN962" s="12"/>
      <c r="BO962" s="11">
        <f t="shared" si="769"/>
        <v>0</v>
      </c>
      <c r="BP962" s="12">
        <f t="shared" si="770"/>
        <v>0</v>
      </c>
      <c r="BQ962" s="11">
        <f t="shared" si="771"/>
        <v>0</v>
      </c>
      <c r="BR962" s="12">
        <f t="shared" si="772"/>
        <v>0</v>
      </c>
      <c r="BS962" s="11">
        <f t="shared" si="773"/>
        <v>1.9999999999999574E-2</v>
      </c>
    </row>
    <row r="963" spans="1:71" x14ac:dyDescent="0.25">
      <c r="A963" s="21">
        <f t="shared" si="774"/>
        <v>19.170416666666348</v>
      </c>
      <c r="B963" s="7" t="s">
        <v>77</v>
      </c>
      <c r="C963" s="8" t="s">
        <v>73</v>
      </c>
      <c r="D963" t="s">
        <v>71</v>
      </c>
      <c r="E963" s="8" t="s">
        <v>73</v>
      </c>
      <c r="F963" s="8"/>
      <c r="G963" s="8" t="s">
        <v>73</v>
      </c>
      <c r="H963" s="8"/>
      <c r="I963" s="30"/>
      <c r="J963" s="8" t="s">
        <v>73</v>
      </c>
      <c r="L963" s="8" t="s">
        <v>73</v>
      </c>
      <c r="M963" s="11">
        <f t="shared" si="724"/>
        <v>0</v>
      </c>
      <c r="N963" s="12">
        <f t="shared" si="738"/>
        <v>0</v>
      </c>
      <c r="O963" s="11">
        <f t="shared" si="725"/>
        <v>0</v>
      </c>
      <c r="P963" s="12">
        <f t="shared" si="739"/>
        <v>0</v>
      </c>
      <c r="Q963" s="11">
        <f t="shared" si="726"/>
        <v>1.9999999999999574E-2</v>
      </c>
      <c r="R963" s="12"/>
      <c r="S963" s="11">
        <f t="shared" si="727"/>
        <v>0</v>
      </c>
      <c r="T963" s="12">
        <f t="shared" si="740"/>
        <v>0</v>
      </c>
      <c r="U963" s="11">
        <f t="shared" si="728"/>
        <v>0</v>
      </c>
      <c r="V963" s="12">
        <f t="shared" si="741"/>
        <v>0</v>
      </c>
      <c r="W963" s="11">
        <f t="shared" si="729"/>
        <v>0</v>
      </c>
      <c r="X963" s="12"/>
      <c r="Y963" s="11">
        <f t="shared" si="730"/>
        <v>19.170416666666348</v>
      </c>
      <c r="Z963" s="12">
        <f t="shared" si="742"/>
        <v>1</v>
      </c>
      <c r="AA963" s="11">
        <f t="shared" si="731"/>
        <v>0</v>
      </c>
      <c r="AB963" s="12">
        <f t="shared" si="743"/>
        <v>0</v>
      </c>
      <c r="AC963" s="11">
        <f t="shared" si="732"/>
        <v>1.9999999999999574E-2</v>
      </c>
      <c r="AD963" s="12"/>
      <c r="AE963" s="11">
        <f t="shared" si="733"/>
        <v>0</v>
      </c>
      <c r="AF963" s="12">
        <f t="shared" si="744"/>
        <v>0</v>
      </c>
      <c r="AG963" s="11">
        <f t="shared" si="734"/>
        <v>0</v>
      </c>
      <c r="AH963" s="12">
        <f t="shared" si="745"/>
        <v>0</v>
      </c>
      <c r="AI963" s="11">
        <f t="shared" si="735"/>
        <v>0</v>
      </c>
      <c r="AJ963" s="12"/>
      <c r="AK963" s="11">
        <f t="shared" si="736"/>
        <v>0</v>
      </c>
      <c r="AL963" s="12">
        <f t="shared" si="746"/>
        <v>0</v>
      </c>
      <c r="AM963" s="11">
        <f t="shared" si="737"/>
        <v>0</v>
      </c>
      <c r="AN963" s="12">
        <f t="shared" si="747"/>
        <v>0</v>
      </c>
      <c r="AO963" s="11">
        <f t="shared" si="748"/>
        <v>1.9999999999999574E-2</v>
      </c>
      <c r="AP963" s="12"/>
      <c r="AQ963" s="11">
        <f t="shared" si="749"/>
        <v>0</v>
      </c>
      <c r="AR963" s="12">
        <f t="shared" si="750"/>
        <v>0</v>
      </c>
      <c r="AS963" s="11">
        <f t="shared" si="751"/>
        <v>0</v>
      </c>
      <c r="AT963" s="12">
        <f t="shared" si="752"/>
        <v>0</v>
      </c>
      <c r="AU963" s="11">
        <f t="shared" si="753"/>
        <v>0</v>
      </c>
      <c r="AV963" s="12"/>
      <c r="AW963" s="11">
        <f t="shared" si="754"/>
        <v>0</v>
      </c>
      <c r="AX963" s="12">
        <f t="shared" si="755"/>
        <v>0</v>
      </c>
      <c r="AY963" s="11">
        <f t="shared" si="756"/>
        <v>0</v>
      </c>
      <c r="AZ963" s="12">
        <f t="shared" si="757"/>
        <v>0</v>
      </c>
      <c r="BA963" s="11">
        <f t="shared" si="758"/>
        <v>1.9999999999999574E-2</v>
      </c>
      <c r="BB963" s="12"/>
      <c r="BC963" s="11">
        <f t="shared" si="759"/>
        <v>0</v>
      </c>
      <c r="BD963" s="12">
        <f t="shared" si="760"/>
        <v>0</v>
      </c>
      <c r="BE963" s="11">
        <f t="shared" si="761"/>
        <v>0</v>
      </c>
      <c r="BF963" s="12">
        <f t="shared" si="762"/>
        <v>0</v>
      </c>
      <c r="BG963" s="11">
        <f t="shared" si="763"/>
        <v>1.9999999999999574E-2</v>
      </c>
      <c r="BH963" s="12"/>
      <c r="BI963" s="11">
        <f t="shared" si="764"/>
        <v>0</v>
      </c>
      <c r="BJ963" s="12">
        <f t="shared" si="765"/>
        <v>0</v>
      </c>
      <c r="BK963" s="11">
        <f t="shared" si="766"/>
        <v>0</v>
      </c>
      <c r="BL963" s="12">
        <f t="shared" si="767"/>
        <v>0</v>
      </c>
      <c r="BM963" s="11">
        <f t="shared" si="768"/>
        <v>0</v>
      </c>
      <c r="BN963" s="12"/>
      <c r="BO963" s="11">
        <f t="shared" si="769"/>
        <v>0</v>
      </c>
      <c r="BP963" s="12">
        <f t="shared" si="770"/>
        <v>0</v>
      </c>
      <c r="BQ963" s="11">
        <f t="shared" si="771"/>
        <v>0</v>
      </c>
      <c r="BR963" s="12">
        <f t="shared" si="772"/>
        <v>0</v>
      </c>
      <c r="BS963" s="11">
        <f t="shared" si="773"/>
        <v>1.9999999999999574E-2</v>
      </c>
    </row>
    <row r="964" spans="1:71" x14ac:dyDescent="0.25">
      <c r="A964" s="21">
        <f t="shared" si="774"/>
        <v>19.190416666666348</v>
      </c>
      <c r="B964" s="7"/>
      <c r="C964" s="8" t="s">
        <v>73</v>
      </c>
      <c r="D964" t="s">
        <v>71</v>
      </c>
      <c r="E964" s="8" t="s">
        <v>73</v>
      </c>
      <c r="F964" s="8"/>
      <c r="G964" s="8" t="s">
        <v>73</v>
      </c>
      <c r="H964" s="8"/>
      <c r="I964" s="30"/>
      <c r="J964" s="8" t="s">
        <v>73</v>
      </c>
      <c r="L964" s="8" t="s">
        <v>73</v>
      </c>
      <c r="M964" s="11">
        <f t="shared" si="724"/>
        <v>0</v>
      </c>
      <c r="N964" s="12">
        <f t="shared" si="738"/>
        <v>0</v>
      </c>
      <c r="O964" s="11">
        <f t="shared" si="725"/>
        <v>0</v>
      </c>
      <c r="P964" s="12">
        <f t="shared" si="739"/>
        <v>0</v>
      </c>
      <c r="Q964" s="11">
        <f t="shared" si="726"/>
        <v>1.9999999999999574E-2</v>
      </c>
      <c r="R964" s="12"/>
      <c r="S964" s="11">
        <f t="shared" si="727"/>
        <v>0</v>
      </c>
      <c r="T964" s="12">
        <f t="shared" si="740"/>
        <v>0</v>
      </c>
      <c r="U964" s="11">
        <f t="shared" si="728"/>
        <v>0</v>
      </c>
      <c r="V964" s="12">
        <f t="shared" si="741"/>
        <v>0</v>
      </c>
      <c r="W964" s="11">
        <f t="shared" si="729"/>
        <v>0</v>
      </c>
      <c r="X964" s="12"/>
      <c r="Y964" s="11">
        <f t="shared" si="730"/>
        <v>0</v>
      </c>
      <c r="Z964" s="12">
        <f t="shared" si="742"/>
        <v>0</v>
      </c>
      <c r="AA964" s="11">
        <f t="shared" si="731"/>
        <v>0</v>
      </c>
      <c r="AB964" s="12">
        <f t="shared" si="743"/>
        <v>0</v>
      </c>
      <c r="AC964" s="11">
        <f t="shared" si="732"/>
        <v>1.9999999999999574E-2</v>
      </c>
      <c r="AD964" s="12"/>
      <c r="AE964" s="11">
        <f t="shared" si="733"/>
        <v>0</v>
      </c>
      <c r="AF964" s="12">
        <f t="shared" si="744"/>
        <v>0</v>
      </c>
      <c r="AG964" s="11">
        <f t="shared" si="734"/>
        <v>0</v>
      </c>
      <c r="AH964" s="12">
        <f t="shared" si="745"/>
        <v>0</v>
      </c>
      <c r="AI964" s="11">
        <f t="shared" si="735"/>
        <v>0</v>
      </c>
      <c r="AJ964" s="12"/>
      <c r="AK964" s="11">
        <f t="shared" si="736"/>
        <v>0</v>
      </c>
      <c r="AL964" s="12">
        <f t="shared" si="746"/>
        <v>0</v>
      </c>
      <c r="AM964" s="11">
        <f t="shared" si="737"/>
        <v>0</v>
      </c>
      <c r="AN964" s="12">
        <f t="shared" si="747"/>
        <v>0</v>
      </c>
      <c r="AO964" s="11">
        <f t="shared" si="748"/>
        <v>1.9999999999999574E-2</v>
      </c>
      <c r="AP964" s="12"/>
      <c r="AQ964" s="11">
        <f t="shared" si="749"/>
        <v>0</v>
      </c>
      <c r="AR964" s="12">
        <f t="shared" si="750"/>
        <v>0</v>
      </c>
      <c r="AS964" s="11">
        <f t="shared" si="751"/>
        <v>0</v>
      </c>
      <c r="AT964" s="12">
        <f t="shared" si="752"/>
        <v>0</v>
      </c>
      <c r="AU964" s="11">
        <f t="shared" si="753"/>
        <v>0</v>
      </c>
      <c r="AV964" s="12"/>
      <c r="AW964" s="11">
        <f t="shared" si="754"/>
        <v>0</v>
      </c>
      <c r="AX964" s="12">
        <f t="shared" si="755"/>
        <v>0</v>
      </c>
      <c r="AY964" s="11">
        <f t="shared" si="756"/>
        <v>0</v>
      </c>
      <c r="AZ964" s="12">
        <f t="shared" si="757"/>
        <v>0</v>
      </c>
      <c r="BA964" s="11">
        <f t="shared" si="758"/>
        <v>1.9999999999999574E-2</v>
      </c>
      <c r="BB964" s="12"/>
      <c r="BC964" s="11">
        <f t="shared" si="759"/>
        <v>0</v>
      </c>
      <c r="BD964" s="12">
        <f t="shared" si="760"/>
        <v>0</v>
      </c>
      <c r="BE964" s="11">
        <f t="shared" si="761"/>
        <v>0</v>
      </c>
      <c r="BF964" s="12">
        <f t="shared" si="762"/>
        <v>0</v>
      </c>
      <c r="BG964" s="11">
        <f t="shared" si="763"/>
        <v>1.9999999999999574E-2</v>
      </c>
      <c r="BH964" s="12"/>
      <c r="BI964" s="11">
        <f t="shared" si="764"/>
        <v>0</v>
      </c>
      <c r="BJ964" s="12">
        <f t="shared" si="765"/>
        <v>0</v>
      </c>
      <c r="BK964" s="11">
        <f t="shared" si="766"/>
        <v>0</v>
      </c>
      <c r="BL964" s="12">
        <f t="shared" si="767"/>
        <v>0</v>
      </c>
      <c r="BM964" s="11">
        <f t="shared" si="768"/>
        <v>0</v>
      </c>
      <c r="BN964" s="12"/>
      <c r="BO964" s="11">
        <f t="shared" si="769"/>
        <v>0</v>
      </c>
      <c r="BP964" s="12">
        <f t="shared" si="770"/>
        <v>0</v>
      </c>
      <c r="BQ964" s="11">
        <f t="shared" si="771"/>
        <v>0</v>
      </c>
      <c r="BR964" s="12">
        <f t="shared" si="772"/>
        <v>0</v>
      </c>
      <c r="BS964" s="11">
        <f t="shared" si="773"/>
        <v>1.9999999999999574E-2</v>
      </c>
    </row>
    <row r="965" spans="1:71" x14ac:dyDescent="0.25">
      <c r="A965" s="21">
        <f t="shared" si="774"/>
        <v>19.210416666666347</v>
      </c>
      <c r="B965" s="7" t="s">
        <v>85</v>
      </c>
      <c r="C965" s="8" t="s">
        <v>73</v>
      </c>
      <c r="D965" s="9" t="s">
        <v>72</v>
      </c>
      <c r="E965" s="8" t="s">
        <v>73</v>
      </c>
      <c r="F965" s="8"/>
      <c r="G965" s="8" t="s">
        <v>73</v>
      </c>
      <c r="H965" s="8"/>
      <c r="I965" s="30"/>
      <c r="J965" t="s">
        <v>71</v>
      </c>
      <c r="L965" s="8" t="s">
        <v>73</v>
      </c>
      <c r="M965" s="11">
        <f t="shared" ref="M965:M1028" si="775">IF(B965="Line 1 Fails",A965,0)</f>
        <v>0</v>
      </c>
      <c r="N965" s="12">
        <f t="shared" si="738"/>
        <v>0</v>
      </c>
      <c r="O965" s="11">
        <f t="shared" ref="O965:O1028" si="776">IF(B965="Line 1 repd.",A965,0)</f>
        <v>0</v>
      </c>
      <c r="P965" s="12">
        <f t="shared" si="739"/>
        <v>0</v>
      </c>
      <c r="Q965" s="11">
        <f t="shared" ref="Q965:Q1028" si="777">IF(C965="Dn(waiting)",A966-A965,0)</f>
        <v>1.9999999999999574E-2</v>
      </c>
      <c r="R965" s="12"/>
      <c r="S965" s="11">
        <f t="shared" ref="S965:S1028" si="778">IF(B965="Line 2 Fails",A965,0)</f>
        <v>0</v>
      </c>
      <c r="T965" s="12">
        <f t="shared" si="740"/>
        <v>0</v>
      </c>
      <c r="U965" s="11">
        <f t="shared" ref="U965:U1028" si="779">IF(B965="Line 2 repd.",A965,0)</f>
        <v>19.210416666666347</v>
      </c>
      <c r="V965" s="12">
        <f t="shared" si="741"/>
        <v>1</v>
      </c>
      <c r="W965" s="11">
        <f t="shared" ref="W965:W1028" si="780">IF(D965="Dn(waiting)",A966-A965,0)</f>
        <v>0</v>
      </c>
      <c r="X965" s="12"/>
      <c r="Y965" s="11">
        <f t="shared" ref="Y965:Y1028" si="781">IF(B965="Line 3 Fails",A965,0)</f>
        <v>0</v>
      </c>
      <c r="Z965" s="12">
        <f t="shared" si="742"/>
        <v>0</v>
      </c>
      <c r="AA965" s="11">
        <f t="shared" ref="AA965:AA1028" si="782">IF(B965="Line 3 repd.",A965,0)</f>
        <v>0</v>
      </c>
      <c r="AB965" s="12">
        <f t="shared" si="743"/>
        <v>0</v>
      </c>
      <c r="AC965" s="11">
        <f t="shared" ref="AC965:AC1028" si="783">IF(E965="Dn(waiting)",A966-A965,0)</f>
        <v>1.9999999999999574E-2</v>
      </c>
      <c r="AD965" s="12"/>
      <c r="AE965" s="11">
        <f t="shared" ref="AE965:AE1028" si="784">IF(B965="Line 4 Fails",A965,0)</f>
        <v>0</v>
      </c>
      <c r="AF965" s="12">
        <f t="shared" si="744"/>
        <v>0</v>
      </c>
      <c r="AG965" s="11">
        <f t="shared" ref="AG965:AG1028" si="785">IF(B965="Line 4 repd.",A965,0)</f>
        <v>0</v>
      </c>
      <c r="AH965" s="12">
        <f t="shared" si="745"/>
        <v>0</v>
      </c>
      <c r="AI965" s="11">
        <f t="shared" ref="AI965:AI1028" si="786">IF(F965="Dn(waiting)",A966-A965,0)</f>
        <v>0</v>
      </c>
      <c r="AJ965" s="12"/>
      <c r="AK965" s="11">
        <f t="shared" ref="AK965:AK1028" si="787">IF(B965="Line 5 Fails",A965,0)</f>
        <v>0</v>
      </c>
      <c r="AL965" s="12">
        <f t="shared" si="746"/>
        <v>0</v>
      </c>
      <c r="AM965" s="11">
        <f t="shared" ref="AM965:AM1028" si="788">IF(B965="Line 5 repd.",A965,0)</f>
        <v>0</v>
      </c>
      <c r="AN965" s="12">
        <f t="shared" si="747"/>
        <v>0</v>
      </c>
      <c r="AO965" s="11">
        <f t="shared" si="748"/>
        <v>1.9999999999999574E-2</v>
      </c>
      <c r="AP965" s="12"/>
      <c r="AQ965" s="11">
        <f t="shared" si="749"/>
        <v>0</v>
      </c>
      <c r="AR965" s="12">
        <f t="shared" si="750"/>
        <v>0</v>
      </c>
      <c r="AS965" s="11">
        <f t="shared" si="751"/>
        <v>0</v>
      </c>
      <c r="AT965" s="12">
        <f t="shared" si="752"/>
        <v>0</v>
      </c>
      <c r="AU965" s="11">
        <f t="shared" si="753"/>
        <v>0</v>
      </c>
      <c r="AV965" s="12"/>
      <c r="AW965" s="11">
        <f t="shared" si="754"/>
        <v>0</v>
      </c>
      <c r="AX965" s="12">
        <f t="shared" si="755"/>
        <v>0</v>
      </c>
      <c r="AY965" s="11">
        <f t="shared" si="756"/>
        <v>0</v>
      </c>
      <c r="AZ965" s="12">
        <f t="shared" si="757"/>
        <v>0</v>
      </c>
      <c r="BA965" s="11">
        <f t="shared" si="758"/>
        <v>1.9999999999999574E-2</v>
      </c>
      <c r="BB965" s="12"/>
      <c r="BC965" s="11">
        <f t="shared" si="759"/>
        <v>0</v>
      </c>
      <c r="BD965" s="12">
        <f t="shared" si="760"/>
        <v>0</v>
      </c>
      <c r="BE965" s="11">
        <f t="shared" si="761"/>
        <v>0</v>
      </c>
      <c r="BF965" s="12">
        <f t="shared" si="762"/>
        <v>0</v>
      </c>
      <c r="BG965" s="11">
        <f t="shared" si="763"/>
        <v>0</v>
      </c>
      <c r="BH965" s="12"/>
      <c r="BI965" s="11">
        <f t="shared" si="764"/>
        <v>0</v>
      </c>
      <c r="BJ965" s="12">
        <f t="shared" si="765"/>
        <v>0</v>
      </c>
      <c r="BK965" s="11">
        <f t="shared" si="766"/>
        <v>0</v>
      </c>
      <c r="BL965" s="12">
        <f t="shared" si="767"/>
        <v>0</v>
      </c>
      <c r="BM965" s="11">
        <f t="shared" si="768"/>
        <v>0</v>
      </c>
      <c r="BN965" s="12"/>
      <c r="BO965" s="11">
        <f t="shared" si="769"/>
        <v>0</v>
      </c>
      <c r="BP965" s="12">
        <f t="shared" si="770"/>
        <v>0</v>
      </c>
      <c r="BQ965" s="11">
        <f t="shared" si="771"/>
        <v>0</v>
      </c>
      <c r="BR965" s="12">
        <f t="shared" si="772"/>
        <v>0</v>
      </c>
      <c r="BS965" s="11">
        <f t="shared" si="773"/>
        <v>1.9999999999999574E-2</v>
      </c>
    </row>
    <row r="966" spans="1:71" x14ac:dyDescent="0.25">
      <c r="A966" s="21">
        <f t="shared" si="774"/>
        <v>19.230416666666347</v>
      </c>
      <c r="B966" s="7"/>
      <c r="C966" s="8" t="s">
        <v>73</v>
      </c>
      <c r="D966" s="8"/>
      <c r="E966" s="8" t="s">
        <v>73</v>
      </c>
      <c r="F966" s="8"/>
      <c r="G966" s="8" t="s">
        <v>73</v>
      </c>
      <c r="I966" s="9"/>
      <c r="J966" t="s">
        <v>71</v>
      </c>
      <c r="K966" s="30"/>
      <c r="L966" s="8" t="s">
        <v>73</v>
      </c>
      <c r="M966" s="11">
        <f t="shared" si="775"/>
        <v>0</v>
      </c>
      <c r="N966" s="12">
        <f t="shared" ref="N966:N1029" si="789">IF(M966&gt;0,1,0)</f>
        <v>0</v>
      </c>
      <c r="O966" s="11">
        <f t="shared" si="776"/>
        <v>0</v>
      </c>
      <c r="P966" s="12">
        <f t="shared" ref="P966:P1029" si="790">IF(O966&gt;0,1,0)</f>
        <v>0</v>
      </c>
      <c r="Q966" s="11">
        <f t="shared" si="777"/>
        <v>1.9999999999999574E-2</v>
      </c>
      <c r="R966" s="12"/>
      <c r="S966" s="11">
        <f t="shared" si="778"/>
        <v>0</v>
      </c>
      <c r="T966" s="12">
        <f t="shared" ref="T966:T1029" si="791">IF(S966&gt;0,1,0)</f>
        <v>0</v>
      </c>
      <c r="U966" s="11">
        <f t="shared" si="779"/>
        <v>0</v>
      </c>
      <c r="V966" s="12">
        <f t="shared" ref="V966:V1029" si="792">IF(U966&gt;0,1,0)</f>
        <v>0</v>
      </c>
      <c r="W966" s="11">
        <f t="shared" si="780"/>
        <v>0</v>
      </c>
      <c r="X966" s="12"/>
      <c r="Y966" s="11">
        <f t="shared" si="781"/>
        <v>0</v>
      </c>
      <c r="Z966" s="12">
        <f t="shared" ref="Z966:Z1029" si="793">IF(Y966&gt;0,1,0)</f>
        <v>0</v>
      </c>
      <c r="AA966" s="11">
        <f t="shared" si="782"/>
        <v>0</v>
      </c>
      <c r="AB966" s="12">
        <f t="shared" ref="AB966:AB1029" si="794">IF(AA966&gt;0,1,0)</f>
        <v>0</v>
      </c>
      <c r="AC966" s="11">
        <f t="shared" si="783"/>
        <v>1.9999999999999574E-2</v>
      </c>
      <c r="AD966" s="12"/>
      <c r="AE966" s="11">
        <f t="shared" si="784"/>
        <v>0</v>
      </c>
      <c r="AF966" s="12">
        <f t="shared" ref="AF966:AF1029" si="795">IF(AE966&gt;0,1,0)</f>
        <v>0</v>
      </c>
      <c r="AG966" s="11">
        <f t="shared" si="785"/>
        <v>0</v>
      </c>
      <c r="AH966" s="12">
        <f t="shared" ref="AH966:AH1029" si="796">IF(AG966&gt;0,1,0)</f>
        <v>0</v>
      </c>
      <c r="AI966" s="11">
        <f t="shared" si="786"/>
        <v>0</v>
      </c>
      <c r="AJ966" s="12"/>
      <c r="AK966" s="11">
        <f t="shared" si="787"/>
        <v>0</v>
      </c>
      <c r="AL966" s="12">
        <f t="shared" ref="AL966:AL1029" si="797">IF(AK966&gt;0,1,0)</f>
        <v>0</v>
      </c>
      <c r="AM966" s="11">
        <f t="shared" si="788"/>
        <v>0</v>
      </c>
      <c r="AN966" s="12">
        <f t="shared" ref="AN966:AN1029" si="798">IF(AM966&gt;0,1,0)</f>
        <v>0</v>
      </c>
      <c r="AO966" s="11">
        <f t="shared" ref="AO966:AO1029" si="799">IF(G966="Dn(waiting)",A967-A966,0)</f>
        <v>1.9999999999999574E-2</v>
      </c>
      <c r="AP966" s="12"/>
      <c r="AQ966" s="11">
        <f t="shared" ref="AQ966:AQ1029" si="800">IF(B966="Line 6 Fails",A966,0)</f>
        <v>0</v>
      </c>
      <c r="AR966" s="12">
        <f t="shared" ref="AR966:AR1029" si="801">IF(AQ966&gt;0,1,0)</f>
        <v>0</v>
      </c>
      <c r="AS966" s="11">
        <f t="shared" ref="AS966:AS1029" si="802">IF(B966="Line 6 repd.",A966,0)</f>
        <v>0</v>
      </c>
      <c r="AT966" s="12">
        <f t="shared" ref="AT966:AT1029" si="803">IF(AS966&gt;0,1,0)</f>
        <v>0</v>
      </c>
      <c r="AU966" s="11">
        <f t="shared" ref="AU966:AU1029" si="804">IF(H966="Dn(waiting)",A967-A966,0)</f>
        <v>0</v>
      </c>
      <c r="AV966" s="12"/>
      <c r="AW966" s="11">
        <f t="shared" ref="AW966:AW1029" si="805">IF(B966="Line 7 Fails",A966,0)</f>
        <v>0</v>
      </c>
      <c r="AX966" s="12">
        <f t="shared" ref="AX966:AX1029" si="806">IF(AW966&gt;0,1,0)</f>
        <v>0</v>
      </c>
      <c r="AY966" s="11">
        <f t="shared" ref="AY966:AY1029" si="807">IF(B966="Line 7 repd.",A966,0)</f>
        <v>0</v>
      </c>
      <c r="AZ966" s="12">
        <f t="shared" ref="AZ966:AZ1029" si="808">IF(AY966&gt;0,1,0)</f>
        <v>0</v>
      </c>
      <c r="BA966" s="11">
        <f t="shared" ref="BA966:BA1029" si="809">IF(L966="Dn(waiting)",A967-A966,0)</f>
        <v>1.9999999999999574E-2</v>
      </c>
      <c r="BB966" s="12"/>
      <c r="BC966" s="11">
        <f t="shared" ref="BC966:BC1029" si="810">IF(B966="Line 8 Fails",A966,0)</f>
        <v>0</v>
      </c>
      <c r="BD966" s="12">
        <f t="shared" ref="BD966:BD1029" si="811">IF(BC966&gt;0,1,0)</f>
        <v>0</v>
      </c>
      <c r="BE966" s="11">
        <f t="shared" ref="BE966:BE1029" si="812">IF(B966="Line 8 repd.",A966,0)</f>
        <v>0</v>
      </c>
      <c r="BF966" s="12">
        <f t="shared" ref="BF966:BF1029" si="813">IF(BE966&gt;0,1,0)</f>
        <v>0</v>
      </c>
      <c r="BG966" s="11">
        <f t="shared" ref="BG966:BG1029" si="814">IF(J966="Dn(waiting)",A967-A966,0)</f>
        <v>0</v>
      </c>
      <c r="BH966" s="12"/>
      <c r="BI966" s="11">
        <f t="shared" ref="BI966:BI1029" si="815">IF(B966="Line 9 Fails",A966,0)</f>
        <v>0</v>
      </c>
      <c r="BJ966" s="12">
        <f t="shared" ref="BJ966:BJ1029" si="816">IF(BI966&gt;0,1,0)</f>
        <v>0</v>
      </c>
      <c r="BK966" s="11">
        <f t="shared" ref="BK966:BK1029" si="817">IF(B966="Line 9 repd.",A966,0)</f>
        <v>0</v>
      </c>
      <c r="BL966" s="12">
        <f t="shared" ref="BL966:BL1029" si="818">IF(BK966&gt;0,1,0)</f>
        <v>0</v>
      </c>
      <c r="BM966" s="11">
        <f t="shared" ref="BM966:BM1029" si="819">IF(K966="Dn(waiting)",A967-A966,0)</f>
        <v>0</v>
      </c>
      <c r="BN966" s="12"/>
      <c r="BO966" s="11">
        <f t="shared" ref="BO966:BO1029" si="820">IF(B966="Line 10 Fails",A966,0)</f>
        <v>0</v>
      </c>
      <c r="BP966" s="12">
        <f t="shared" ref="BP966:BP1029" si="821">IF(BO966&gt;0,1,0)</f>
        <v>0</v>
      </c>
      <c r="BQ966" s="11">
        <f t="shared" ref="BQ966:BQ1029" si="822">IF(B966="Line 10 repd.",A966,0)</f>
        <v>0</v>
      </c>
      <c r="BR966" s="12">
        <f t="shared" ref="BR966:BR1029" si="823">IF(BQ966&gt;0,1,0)</f>
        <v>0</v>
      </c>
      <c r="BS966" s="11">
        <f t="shared" ref="BS966:BS1029" si="824">IF(L966="Dn(waiting)",A967-A966,0)</f>
        <v>1.9999999999999574E-2</v>
      </c>
    </row>
    <row r="967" spans="1:71" x14ac:dyDescent="0.25">
      <c r="A967" s="21">
        <f t="shared" ref="A967:A1030" si="825">A966+0.02</f>
        <v>19.250416666666347</v>
      </c>
      <c r="B967" s="7"/>
      <c r="C967" s="8" t="s">
        <v>73</v>
      </c>
      <c r="D967" s="8"/>
      <c r="E967" s="8" t="s">
        <v>73</v>
      </c>
      <c r="F967" s="8"/>
      <c r="G967" s="8" t="s">
        <v>73</v>
      </c>
      <c r="I967" s="30"/>
      <c r="J967" t="s">
        <v>71</v>
      </c>
      <c r="K967" s="30"/>
      <c r="L967" s="8" t="s">
        <v>73</v>
      </c>
      <c r="M967" s="11">
        <f t="shared" si="775"/>
        <v>0</v>
      </c>
      <c r="N967" s="12">
        <f t="shared" si="789"/>
        <v>0</v>
      </c>
      <c r="O967" s="11">
        <f t="shared" si="776"/>
        <v>0</v>
      </c>
      <c r="P967" s="12">
        <f t="shared" si="790"/>
        <v>0</v>
      </c>
      <c r="Q967" s="11">
        <f t="shared" si="777"/>
        <v>1.9999999999999574E-2</v>
      </c>
      <c r="R967" s="12"/>
      <c r="S967" s="11">
        <f t="shared" si="778"/>
        <v>0</v>
      </c>
      <c r="T967" s="12">
        <f t="shared" si="791"/>
        <v>0</v>
      </c>
      <c r="U967" s="11">
        <f t="shared" si="779"/>
        <v>0</v>
      </c>
      <c r="V967" s="12">
        <f t="shared" si="792"/>
        <v>0</v>
      </c>
      <c r="W967" s="11">
        <f t="shared" si="780"/>
        <v>0</v>
      </c>
      <c r="X967" s="12"/>
      <c r="Y967" s="11">
        <f t="shared" si="781"/>
        <v>0</v>
      </c>
      <c r="Z967" s="12">
        <f t="shared" si="793"/>
        <v>0</v>
      </c>
      <c r="AA967" s="11">
        <f t="shared" si="782"/>
        <v>0</v>
      </c>
      <c r="AB967" s="12">
        <f t="shared" si="794"/>
        <v>0</v>
      </c>
      <c r="AC967" s="11">
        <f t="shared" si="783"/>
        <v>1.9999999999999574E-2</v>
      </c>
      <c r="AD967" s="12"/>
      <c r="AE967" s="11">
        <f t="shared" si="784"/>
        <v>0</v>
      </c>
      <c r="AF967" s="12">
        <f t="shared" si="795"/>
        <v>0</v>
      </c>
      <c r="AG967" s="11">
        <f t="shared" si="785"/>
        <v>0</v>
      </c>
      <c r="AH967" s="12">
        <f t="shared" si="796"/>
        <v>0</v>
      </c>
      <c r="AI967" s="11">
        <f t="shared" si="786"/>
        <v>0</v>
      </c>
      <c r="AJ967" s="12"/>
      <c r="AK967" s="11">
        <f t="shared" si="787"/>
        <v>0</v>
      </c>
      <c r="AL967" s="12">
        <f t="shared" si="797"/>
        <v>0</v>
      </c>
      <c r="AM967" s="11">
        <f t="shared" si="788"/>
        <v>0</v>
      </c>
      <c r="AN967" s="12">
        <f t="shared" si="798"/>
        <v>0</v>
      </c>
      <c r="AO967" s="11">
        <f t="shared" si="799"/>
        <v>1.9999999999999574E-2</v>
      </c>
      <c r="AP967" s="12"/>
      <c r="AQ967" s="11">
        <f t="shared" si="800"/>
        <v>0</v>
      </c>
      <c r="AR967" s="12">
        <f t="shared" si="801"/>
        <v>0</v>
      </c>
      <c r="AS967" s="11">
        <f t="shared" si="802"/>
        <v>0</v>
      </c>
      <c r="AT967" s="12">
        <f t="shared" si="803"/>
        <v>0</v>
      </c>
      <c r="AU967" s="11">
        <f t="shared" si="804"/>
        <v>0</v>
      </c>
      <c r="AV967" s="12"/>
      <c r="AW967" s="11">
        <f t="shared" si="805"/>
        <v>0</v>
      </c>
      <c r="AX967" s="12">
        <f t="shared" si="806"/>
        <v>0</v>
      </c>
      <c r="AY967" s="11">
        <f t="shared" si="807"/>
        <v>0</v>
      </c>
      <c r="AZ967" s="12">
        <f t="shared" si="808"/>
        <v>0</v>
      </c>
      <c r="BA967" s="11">
        <f t="shared" si="809"/>
        <v>1.9999999999999574E-2</v>
      </c>
      <c r="BB967" s="12"/>
      <c r="BC967" s="11">
        <f t="shared" si="810"/>
        <v>0</v>
      </c>
      <c r="BD967" s="12">
        <f t="shared" si="811"/>
        <v>0</v>
      </c>
      <c r="BE967" s="11">
        <f t="shared" si="812"/>
        <v>0</v>
      </c>
      <c r="BF967" s="12">
        <f t="shared" si="813"/>
        <v>0</v>
      </c>
      <c r="BG967" s="11">
        <f t="shared" si="814"/>
        <v>0</v>
      </c>
      <c r="BH967" s="12"/>
      <c r="BI967" s="11">
        <f t="shared" si="815"/>
        <v>0</v>
      </c>
      <c r="BJ967" s="12">
        <f t="shared" si="816"/>
        <v>0</v>
      </c>
      <c r="BK967" s="11">
        <f t="shared" si="817"/>
        <v>0</v>
      </c>
      <c r="BL967" s="12">
        <f t="shared" si="818"/>
        <v>0</v>
      </c>
      <c r="BM967" s="11">
        <f t="shared" si="819"/>
        <v>0</v>
      </c>
      <c r="BN967" s="12"/>
      <c r="BO967" s="11">
        <f t="shared" si="820"/>
        <v>0</v>
      </c>
      <c r="BP967" s="12">
        <f t="shared" si="821"/>
        <v>0</v>
      </c>
      <c r="BQ967" s="11">
        <f t="shared" si="822"/>
        <v>0</v>
      </c>
      <c r="BR967" s="12">
        <f t="shared" si="823"/>
        <v>0</v>
      </c>
      <c r="BS967" s="11">
        <f t="shared" si="824"/>
        <v>1.9999999999999574E-2</v>
      </c>
    </row>
    <row r="968" spans="1:71" x14ac:dyDescent="0.25">
      <c r="A968" s="21">
        <f t="shared" si="825"/>
        <v>19.270416666666346</v>
      </c>
      <c r="B968" s="7"/>
      <c r="C968" s="8" t="s">
        <v>73</v>
      </c>
      <c r="D968" s="8"/>
      <c r="E968" s="8" t="s">
        <v>73</v>
      </c>
      <c r="F968" s="8"/>
      <c r="G968" s="8" t="s">
        <v>73</v>
      </c>
      <c r="I968" s="30"/>
      <c r="J968" t="s">
        <v>71</v>
      </c>
      <c r="K968" s="30"/>
      <c r="L968" s="8" t="s">
        <v>73</v>
      </c>
      <c r="M968" s="11">
        <f t="shared" si="775"/>
        <v>0</v>
      </c>
      <c r="N968" s="12">
        <f t="shared" si="789"/>
        <v>0</v>
      </c>
      <c r="O968" s="11">
        <f t="shared" si="776"/>
        <v>0</v>
      </c>
      <c r="P968" s="12">
        <f t="shared" si="790"/>
        <v>0</v>
      </c>
      <c r="Q968" s="11">
        <f t="shared" si="777"/>
        <v>1.9999999999999574E-2</v>
      </c>
      <c r="R968" s="12"/>
      <c r="S968" s="11">
        <f t="shared" si="778"/>
        <v>0</v>
      </c>
      <c r="T968" s="12">
        <f t="shared" si="791"/>
        <v>0</v>
      </c>
      <c r="U968" s="11">
        <f t="shared" si="779"/>
        <v>0</v>
      </c>
      <c r="V968" s="12">
        <f t="shared" si="792"/>
        <v>0</v>
      </c>
      <c r="W968" s="11">
        <f t="shared" si="780"/>
        <v>0</v>
      </c>
      <c r="X968" s="12"/>
      <c r="Y968" s="11">
        <f t="shared" si="781"/>
        <v>0</v>
      </c>
      <c r="Z968" s="12">
        <f t="shared" si="793"/>
        <v>0</v>
      </c>
      <c r="AA968" s="11">
        <f t="shared" si="782"/>
        <v>0</v>
      </c>
      <c r="AB968" s="12">
        <f t="shared" si="794"/>
        <v>0</v>
      </c>
      <c r="AC968" s="11">
        <f t="shared" si="783"/>
        <v>1.9999999999999574E-2</v>
      </c>
      <c r="AD968" s="12"/>
      <c r="AE968" s="11">
        <f t="shared" si="784"/>
        <v>0</v>
      </c>
      <c r="AF968" s="12">
        <f t="shared" si="795"/>
        <v>0</v>
      </c>
      <c r="AG968" s="11">
        <f t="shared" si="785"/>
        <v>0</v>
      </c>
      <c r="AH968" s="12">
        <f t="shared" si="796"/>
        <v>0</v>
      </c>
      <c r="AI968" s="11">
        <f t="shared" si="786"/>
        <v>0</v>
      </c>
      <c r="AJ968" s="12"/>
      <c r="AK968" s="11">
        <f t="shared" si="787"/>
        <v>0</v>
      </c>
      <c r="AL968" s="12">
        <f t="shared" si="797"/>
        <v>0</v>
      </c>
      <c r="AM968" s="11">
        <f t="shared" si="788"/>
        <v>0</v>
      </c>
      <c r="AN968" s="12">
        <f t="shared" si="798"/>
        <v>0</v>
      </c>
      <c r="AO968" s="11">
        <f t="shared" si="799"/>
        <v>1.9999999999999574E-2</v>
      </c>
      <c r="AP968" s="12"/>
      <c r="AQ968" s="11">
        <f t="shared" si="800"/>
        <v>0</v>
      </c>
      <c r="AR968" s="12">
        <f t="shared" si="801"/>
        <v>0</v>
      </c>
      <c r="AS968" s="11">
        <f t="shared" si="802"/>
        <v>0</v>
      </c>
      <c r="AT968" s="12">
        <f t="shared" si="803"/>
        <v>0</v>
      </c>
      <c r="AU968" s="11">
        <f t="shared" si="804"/>
        <v>0</v>
      </c>
      <c r="AV968" s="12"/>
      <c r="AW968" s="11">
        <f t="shared" si="805"/>
        <v>0</v>
      </c>
      <c r="AX968" s="12">
        <f t="shared" si="806"/>
        <v>0</v>
      </c>
      <c r="AY968" s="11">
        <f t="shared" si="807"/>
        <v>0</v>
      </c>
      <c r="AZ968" s="12">
        <f t="shared" si="808"/>
        <v>0</v>
      </c>
      <c r="BA968" s="11">
        <f t="shared" si="809"/>
        <v>1.9999999999999574E-2</v>
      </c>
      <c r="BB968" s="12"/>
      <c r="BC968" s="11">
        <f t="shared" si="810"/>
        <v>0</v>
      </c>
      <c r="BD968" s="12">
        <f t="shared" si="811"/>
        <v>0</v>
      </c>
      <c r="BE968" s="11">
        <f t="shared" si="812"/>
        <v>0</v>
      </c>
      <c r="BF968" s="12">
        <f t="shared" si="813"/>
        <v>0</v>
      </c>
      <c r="BG968" s="11">
        <f t="shared" si="814"/>
        <v>0</v>
      </c>
      <c r="BH968" s="12"/>
      <c r="BI968" s="11">
        <f t="shared" si="815"/>
        <v>0</v>
      </c>
      <c r="BJ968" s="12">
        <f t="shared" si="816"/>
        <v>0</v>
      </c>
      <c r="BK968" s="11">
        <f t="shared" si="817"/>
        <v>0</v>
      </c>
      <c r="BL968" s="12">
        <f t="shared" si="818"/>
        <v>0</v>
      </c>
      <c r="BM968" s="11">
        <f t="shared" si="819"/>
        <v>0</v>
      </c>
      <c r="BN968" s="12"/>
      <c r="BO968" s="11">
        <f t="shared" si="820"/>
        <v>0</v>
      </c>
      <c r="BP968" s="12">
        <f t="shared" si="821"/>
        <v>0</v>
      </c>
      <c r="BQ968" s="11">
        <f t="shared" si="822"/>
        <v>0</v>
      </c>
      <c r="BR968" s="12">
        <f t="shared" si="823"/>
        <v>0</v>
      </c>
      <c r="BS968" s="11">
        <f t="shared" si="824"/>
        <v>1.9999999999999574E-2</v>
      </c>
    </row>
    <row r="969" spans="1:71" x14ac:dyDescent="0.25">
      <c r="A969" s="21">
        <f t="shared" si="825"/>
        <v>19.290416666666346</v>
      </c>
      <c r="B969" s="7" t="s">
        <v>91</v>
      </c>
      <c r="C969" s="8" t="s">
        <v>73</v>
      </c>
      <c r="D969" s="8"/>
      <c r="E969" s="8" t="s">
        <v>73</v>
      </c>
      <c r="F969" s="8"/>
      <c r="G969" t="s">
        <v>71</v>
      </c>
      <c r="I969" s="30"/>
      <c r="J969" s="9" t="s">
        <v>72</v>
      </c>
      <c r="K969" s="30"/>
      <c r="L969" s="8" t="s">
        <v>73</v>
      </c>
      <c r="M969" s="11">
        <f t="shared" si="775"/>
        <v>0</v>
      </c>
      <c r="N969" s="12">
        <f t="shared" si="789"/>
        <v>0</v>
      </c>
      <c r="O969" s="11">
        <f t="shared" si="776"/>
        <v>0</v>
      </c>
      <c r="P969" s="12">
        <f t="shared" si="790"/>
        <v>0</v>
      </c>
      <c r="Q969" s="11">
        <f t="shared" si="777"/>
        <v>1.9999999999999574E-2</v>
      </c>
      <c r="R969" s="12"/>
      <c r="S969" s="11">
        <f t="shared" si="778"/>
        <v>0</v>
      </c>
      <c r="T969" s="12">
        <f t="shared" si="791"/>
        <v>0</v>
      </c>
      <c r="U969" s="11">
        <f t="shared" si="779"/>
        <v>0</v>
      </c>
      <c r="V969" s="12">
        <f t="shared" si="792"/>
        <v>0</v>
      </c>
      <c r="W969" s="11">
        <f t="shared" si="780"/>
        <v>0</v>
      </c>
      <c r="X969" s="12"/>
      <c r="Y969" s="11">
        <f t="shared" si="781"/>
        <v>0</v>
      </c>
      <c r="Z969" s="12">
        <f t="shared" si="793"/>
        <v>0</v>
      </c>
      <c r="AA969" s="11">
        <f t="shared" si="782"/>
        <v>0</v>
      </c>
      <c r="AB969" s="12">
        <f t="shared" si="794"/>
        <v>0</v>
      </c>
      <c r="AC969" s="11">
        <f t="shared" si="783"/>
        <v>1.9999999999999574E-2</v>
      </c>
      <c r="AD969" s="12"/>
      <c r="AE969" s="11">
        <f t="shared" si="784"/>
        <v>0</v>
      </c>
      <c r="AF969" s="12">
        <f t="shared" si="795"/>
        <v>0</v>
      </c>
      <c r="AG969" s="11">
        <f t="shared" si="785"/>
        <v>0</v>
      </c>
      <c r="AH969" s="12">
        <f t="shared" si="796"/>
        <v>0</v>
      </c>
      <c r="AI969" s="11">
        <f t="shared" si="786"/>
        <v>0</v>
      </c>
      <c r="AJ969" s="12"/>
      <c r="AK969" s="11">
        <f t="shared" si="787"/>
        <v>0</v>
      </c>
      <c r="AL969" s="12">
        <f t="shared" si="797"/>
        <v>0</v>
      </c>
      <c r="AM969" s="11">
        <f t="shared" si="788"/>
        <v>0</v>
      </c>
      <c r="AN969" s="12">
        <f t="shared" si="798"/>
        <v>0</v>
      </c>
      <c r="AO969" s="11">
        <f t="shared" si="799"/>
        <v>0</v>
      </c>
      <c r="AP969" s="12"/>
      <c r="AQ969" s="11">
        <f t="shared" si="800"/>
        <v>0</v>
      </c>
      <c r="AR969" s="12">
        <f t="shared" si="801"/>
        <v>0</v>
      </c>
      <c r="AS969" s="11">
        <f t="shared" si="802"/>
        <v>0</v>
      </c>
      <c r="AT969" s="12">
        <f t="shared" si="803"/>
        <v>0</v>
      </c>
      <c r="AU969" s="11">
        <f t="shared" si="804"/>
        <v>0</v>
      </c>
      <c r="AV969" s="12"/>
      <c r="AW969" s="11">
        <f t="shared" si="805"/>
        <v>0</v>
      </c>
      <c r="AX969" s="12">
        <f t="shared" si="806"/>
        <v>0</v>
      </c>
      <c r="AY969" s="11">
        <f t="shared" si="807"/>
        <v>0</v>
      </c>
      <c r="AZ969" s="12">
        <f t="shared" si="808"/>
        <v>0</v>
      </c>
      <c r="BA969" s="11">
        <f t="shared" si="809"/>
        <v>1.9999999999999574E-2</v>
      </c>
      <c r="BB969" s="12"/>
      <c r="BC969" s="11">
        <f t="shared" si="810"/>
        <v>0</v>
      </c>
      <c r="BD969" s="12">
        <f t="shared" si="811"/>
        <v>0</v>
      </c>
      <c r="BE969" s="11">
        <f t="shared" si="812"/>
        <v>19.290416666666346</v>
      </c>
      <c r="BF969" s="12">
        <f t="shared" si="813"/>
        <v>1</v>
      </c>
      <c r="BG969" s="11">
        <f t="shared" si="814"/>
        <v>0</v>
      </c>
      <c r="BH969" s="12"/>
      <c r="BI969" s="11">
        <f t="shared" si="815"/>
        <v>0</v>
      </c>
      <c r="BJ969" s="12">
        <f t="shared" si="816"/>
        <v>0</v>
      </c>
      <c r="BK969" s="11">
        <f t="shared" si="817"/>
        <v>0</v>
      </c>
      <c r="BL969" s="12">
        <f t="shared" si="818"/>
        <v>0</v>
      </c>
      <c r="BM969" s="11">
        <f t="shared" si="819"/>
        <v>0</v>
      </c>
      <c r="BN969" s="12"/>
      <c r="BO969" s="11">
        <f t="shared" si="820"/>
        <v>0</v>
      </c>
      <c r="BP969" s="12">
        <f t="shared" si="821"/>
        <v>0</v>
      </c>
      <c r="BQ969" s="11">
        <f t="shared" si="822"/>
        <v>0</v>
      </c>
      <c r="BR969" s="12">
        <f t="shared" si="823"/>
        <v>0</v>
      </c>
      <c r="BS969" s="11">
        <f t="shared" si="824"/>
        <v>1.9999999999999574E-2</v>
      </c>
    </row>
    <row r="970" spans="1:71" x14ac:dyDescent="0.25">
      <c r="A970" s="21">
        <f t="shared" si="825"/>
        <v>19.310416666666345</v>
      </c>
      <c r="B970" s="7"/>
      <c r="C970" s="8" t="s">
        <v>73</v>
      </c>
      <c r="D970" s="8"/>
      <c r="E970" s="8" t="s">
        <v>73</v>
      </c>
      <c r="F970" s="8"/>
      <c r="G970" t="s">
        <v>71</v>
      </c>
      <c r="L970" s="8" t="s">
        <v>73</v>
      </c>
      <c r="M970" s="11">
        <f t="shared" si="775"/>
        <v>0</v>
      </c>
      <c r="N970" s="12">
        <f t="shared" si="789"/>
        <v>0</v>
      </c>
      <c r="O970" s="11">
        <f t="shared" si="776"/>
        <v>0</v>
      </c>
      <c r="P970" s="12">
        <f t="shared" si="790"/>
        <v>0</v>
      </c>
      <c r="Q970" s="11">
        <f t="shared" si="777"/>
        <v>1.9999999999999574E-2</v>
      </c>
      <c r="R970" s="12"/>
      <c r="S970" s="11">
        <f t="shared" si="778"/>
        <v>0</v>
      </c>
      <c r="T970" s="12">
        <f t="shared" si="791"/>
        <v>0</v>
      </c>
      <c r="U970" s="11">
        <f t="shared" si="779"/>
        <v>0</v>
      </c>
      <c r="V970" s="12">
        <f t="shared" si="792"/>
        <v>0</v>
      </c>
      <c r="W970" s="11">
        <f t="shared" si="780"/>
        <v>0</v>
      </c>
      <c r="X970" s="12"/>
      <c r="Y970" s="11">
        <f t="shared" si="781"/>
        <v>0</v>
      </c>
      <c r="Z970" s="12">
        <f t="shared" si="793"/>
        <v>0</v>
      </c>
      <c r="AA970" s="11">
        <f t="shared" si="782"/>
        <v>0</v>
      </c>
      <c r="AB970" s="12">
        <f t="shared" si="794"/>
        <v>0</v>
      </c>
      <c r="AC970" s="11">
        <f t="shared" si="783"/>
        <v>1.9999999999999574E-2</v>
      </c>
      <c r="AD970" s="12"/>
      <c r="AE970" s="11">
        <f t="shared" si="784"/>
        <v>0</v>
      </c>
      <c r="AF970" s="12">
        <f t="shared" si="795"/>
        <v>0</v>
      </c>
      <c r="AG970" s="11">
        <f t="shared" si="785"/>
        <v>0</v>
      </c>
      <c r="AH970" s="12">
        <f t="shared" si="796"/>
        <v>0</v>
      </c>
      <c r="AI970" s="11">
        <f t="shared" si="786"/>
        <v>0</v>
      </c>
      <c r="AJ970" s="12"/>
      <c r="AK970" s="11">
        <f t="shared" si="787"/>
        <v>0</v>
      </c>
      <c r="AL970" s="12">
        <f t="shared" si="797"/>
        <v>0</v>
      </c>
      <c r="AM970" s="11">
        <f t="shared" si="788"/>
        <v>0</v>
      </c>
      <c r="AN970" s="12">
        <f t="shared" si="798"/>
        <v>0</v>
      </c>
      <c r="AO970" s="11">
        <f t="shared" si="799"/>
        <v>0</v>
      </c>
      <c r="AP970" s="12"/>
      <c r="AQ970" s="11">
        <f t="shared" si="800"/>
        <v>0</v>
      </c>
      <c r="AR970" s="12">
        <f t="shared" si="801"/>
        <v>0</v>
      </c>
      <c r="AS970" s="11">
        <f t="shared" si="802"/>
        <v>0</v>
      </c>
      <c r="AT970" s="12">
        <f t="shared" si="803"/>
        <v>0</v>
      </c>
      <c r="AU970" s="11">
        <f t="shared" si="804"/>
        <v>0</v>
      </c>
      <c r="AV970" s="12"/>
      <c r="AW970" s="11">
        <f t="shared" si="805"/>
        <v>0</v>
      </c>
      <c r="AX970" s="12">
        <f t="shared" si="806"/>
        <v>0</v>
      </c>
      <c r="AY970" s="11">
        <f t="shared" si="807"/>
        <v>0</v>
      </c>
      <c r="AZ970" s="12">
        <f t="shared" si="808"/>
        <v>0</v>
      </c>
      <c r="BA970" s="11">
        <f t="shared" si="809"/>
        <v>1.9999999999999574E-2</v>
      </c>
      <c r="BB970" s="12"/>
      <c r="BC970" s="11">
        <f t="shared" si="810"/>
        <v>0</v>
      </c>
      <c r="BD970" s="12">
        <f t="shared" si="811"/>
        <v>0</v>
      </c>
      <c r="BE970" s="11">
        <f t="shared" si="812"/>
        <v>0</v>
      </c>
      <c r="BF970" s="12">
        <f t="shared" si="813"/>
        <v>0</v>
      </c>
      <c r="BG970" s="11">
        <f t="shared" si="814"/>
        <v>0</v>
      </c>
      <c r="BH970" s="12"/>
      <c r="BI970" s="11">
        <f t="shared" si="815"/>
        <v>0</v>
      </c>
      <c r="BJ970" s="12">
        <f t="shared" si="816"/>
        <v>0</v>
      </c>
      <c r="BK970" s="11">
        <f t="shared" si="817"/>
        <v>0</v>
      </c>
      <c r="BL970" s="12">
        <f t="shared" si="818"/>
        <v>0</v>
      </c>
      <c r="BM970" s="11">
        <f t="shared" si="819"/>
        <v>0</v>
      </c>
      <c r="BN970" s="12"/>
      <c r="BO970" s="11">
        <f t="shared" si="820"/>
        <v>0</v>
      </c>
      <c r="BP970" s="12">
        <f t="shared" si="821"/>
        <v>0</v>
      </c>
      <c r="BQ970" s="11">
        <f t="shared" si="822"/>
        <v>0</v>
      </c>
      <c r="BR970" s="12">
        <f t="shared" si="823"/>
        <v>0</v>
      </c>
      <c r="BS970" s="11">
        <f t="shared" si="824"/>
        <v>1.9999999999999574E-2</v>
      </c>
    </row>
    <row r="971" spans="1:71" x14ac:dyDescent="0.25">
      <c r="A971" s="21">
        <f t="shared" si="825"/>
        <v>19.330416666666345</v>
      </c>
      <c r="B971" s="7"/>
      <c r="C971" s="8" t="s">
        <v>73</v>
      </c>
      <c r="D971" s="8"/>
      <c r="E971" s="8" t="s">
        <v>73</v>
      </c>
      <c r="F971" s="8"/>
      <c r="G971" t="s">
        <v>71</v>
      </c>
      <c r="H971" s="9"/>
      <c r="I971" s="30"/>
      <c r="J971" s="30"/>
      <c r="K971" s="30"/>
      <c r="L971" s="8" t="s">
        <v>73</v>
      </c>
      <c r="M971" s="11">
        <f t="shared" si="775"/>
        <v>0</v>
      </c>
      <c r="N971" s="12">
        <f t="shared" si="789"/>
        <v>0</v>
      </c>
      <c r="O971" s="11">
        <f t="shared" si="776"/>
        <v>0</v>
      </c>
      <c r="P971" s="12">
        <f t="shared" si="790"/>
        <v>0</v>
      </c>
      <c r="Q971" s="11">
        <f t="shared" si="777"/>
        <v>1.9999999999999574E-2</v>
      </c>
      <c r="R971" s="12"/>
      <c r="S971" s="11">
        <f t="shared" si="778"/>
        <v>0</v>
      </c>
      <c r="T971" s="12">
        <f t="shared" si="791"/>
        <v>0</v>
      </c>
      <c r="U971" s="11">
        <f t="shared" si="779"/>
        <v>0</v>
      </c>
      <c r="V971" s="12">
        <f t="shared" si="792"/>
        <v>0</v>
      </c>
      <c r="W971" s="11">
        <f t="shared" si="780"/>
        <v>0</v>
      </c>
      <c r="X971" s="12"/>
      <c r="Y971" s="11">
        <f t="shared" si="781"/>
        <v>0</v>
      </c>
      <c r="Z971" s="12">
        <f t="shared" si="793"/>
        <v>0</v>
      </c>
      <c r="AA971" s="11">
        <f t="shared" si="782"/>
        <v>0</v>
      </c>
      <c r="AB971" s="12">
        <f t="shared" si="794"/>
        <v>0</v>
      </c>
      <c r="AC971" s="11">
        <f t="shared" si="783"/>
        <v>1.9999999999999574E-2</v>
      </c>
      <c r="AD971" s="12"/>
      <c r="AE971" s="11">
        <f t="shared" si="784"/>
        <v>0</v>
      </c>
      <c r="AF971" s="12">
        <f t="shared" si="795"/>
        <v>0</v>
      </c>
      <c r="AG971" s="11">
        <f t="shared" si="785"/>
        <v>0</v>
      </c>
      <c r="AH971" s="12">
        <f t="shared" si="796"/>
        <v>0</v>
      </c>
      <c r="AI971" s="11">
        <f t="shared" si="786"/>
        <v>0</v>
      </c>
      <c r="AJ971" s="12"/>
      <c r="AK971" s="11">
        <f t="shared" si="787"/>
        <v>0</v>
      </c>
      <c r="AL971" s="12">
        <f t="shared" si="797"/>
        <v>0</v>
      </c>
      <c r="AM971" s="11">
        <f t="shared" si="788"/>
        <v>0</v>
      </c>
      <c r="AN971" s="12">
        <f t="shared" si="798"/>
        <v>0</v>
      </c>
      <c r="AO971" s="11">
        <f t="shared" si="799"/>
        <v>0</v>
      </c>
      <c r="AP971" s="12"/>
      <c r="AQ971" s="11">
        <f t="shared" si="800"/>
        <v>0</v>
      </c>
      <c r="AR971" s="12">
        <f t="shared" si="801"/>
        <v>0</v>
      </c>
      <c r="AS971" s="11">
        <f t="shared" si="802"/>
        <v>0</v>
      </c>
      <c r="AT971" s="12">
        <f t="shared" si="803"/>
        <v>0</v>
      </c>
      <c r="AU971" s="11">
        <f t="shared" si="804"/>
        <v>0</v>
      </c>
      <c r="AV971" s="12"/>
      <c r="AW971" s="11">
        <f t="shared" si="805"/>
        <v>0</v>
      </c>
      <c r="AX971" s="12">
        <f t="shared" si="806"/>
        <v>0</v>
      </c>
      <c r="AY971" s="11">
        <f t="shared" si="807"/>
        <v>0</v>
      </c>
      <c r="AZ971" s="12">
        <f t="shared" si="808"/>
        <v>0</v>
      </c>
      <c r="BA971" s="11">
        <f t="shared" si="809"/>
        <v>1.9999999999999574E-2</v>
      </c>
      <c r="BB971" s="12"/>
      <c r="BC971" s="11">
        <f t="shared" si="810"/>
        <v>0</v>
      </c>
      <c r="BD971" s="12">
        <f t="shared" si="811"/>
        <v>0</v>
      </c>
      <c r="BE971" s="11">
        <f t="shared" si="812"/>
        <v>0</v>
      </c>
      <c r="BF971" s="12">
        <f t="shared" si="813"/>
        <v>0</v>
      </c>
      <c r="BG971" s="11">
        <f t="shared" si="814"/>
        <v>0</v>
      </c>
      <c r="BH971" s="12"/>
      <c r="BI971" s="11">
        <f t="shared" si="815"/>
        <v>0</v>
      </c>
      <c r="BJ971" s="12">
        <f t="shared" si="816"/>
        <v>0</v>
      </c>
      <c r="BK971" s="11">
        <f t="shared" si="817"/>
        <v>0</v>
      </c>
      <c r="BL971" s="12">
        <f t="shared" si="818"/>
        <v>0</v>
      </c>
      <c r="BM971" s="11">
        <f t="shared" si="819"/>
        <v>0</v>
      </c>
      <c r="BN971" s="12"/>
      <c r="BO971" s="11">
        <f t="shared" si="820"/>
        <v>0</v>
      </c>
      <c r="BP971" s="12">
        <f t="shared" si="821"/>
        <v>0</v>
      </c>
      <c r="BQ971" s="11">
        <f t="shared" si="822"/>
        <v>0</v>
      </c>
      <c r="BR971" s="12">
        <f t="shared" si="823"/>
        <v>0</v>
      </c>
      <c r="BS971" s="11">
        <f t="shared" si="824"/>
        <v>1.9999999999999574E-2</v>
      </c>
    </row>
    <row r="972" spans="1:71" x14ac:dyDescent="0.25">
      <c r="A972" s="21">
        <f t="shared" si="825"/>
        <v>19.350416666666344</v>
      </c>
      <c r="B972" s="7"/>
      <c r="C972" s="8" t="s">
        <v>73</v>
      </c>
      <c r="D972" s="8"/>
      <c r="E972" s="8" t="s">
        <v>73</v>
      </c>
      <c r="F972" s="8"/>
      <c r="G972" t="s">
        <v>71</v>
      </c>
      <c r="H972" s="8"/>
      <c r="I972" s="30"/>
      <c r="J972" s="30"/>
      <c r="K972" s="30"/>
      <c r="L972" s="8" t="s">
        <v>73</v>
      </c>
      <c r="M972" s="11">
        <f t="shared" si="775"/>
        <v>0</v>
      </c>
      <c r="N972" s="12">
        <f t="shared" si="789"/>
        <v>0</v>
      </c>
      <c r="O972" s="11">
        <f t="shared" si="776"/>
        <v>0</v>
      </c>
      <c r="P972" s="12">
        <f t="shared" si="790"/>
        <v>0</v>
      </c>
      <c r="Q972" s="11">
        <f t="shared" si="777"/>
        <v>1.9999999999999574E-2</v>
      </c>
      <c r="R972" s="12"/>
      <c r="S972" s="11">
        <f t="shared" si="778"/>
        <v>0</v>
      </c>
      <c r="T972" s="12">
        <f t="shared" si="791"/>
        <v>0</v>
      </c>
      <c r="U972" s="11">
        <f t="shared" si="779"/>
        <v>0</v>
      </c>
      <c r="V972" s="12">
        <f t="shared" si="792"/>
        <v>0</v>
      </c>
      <c r="W972" s="11">
        <f t="shared" si="780"/>
        <v>0</v>
      </c>
      <c r="X972" s="12"/>
      <c r="Y972" s="11">
        <f t="shared" si="781"/>
        <v>0</v>
      </c>
      <c r="Z972" s="12">
        <f t="shared" si="793"/>
        <v>0</v>
      </c>
      <c r="AA972" s="11">
        <f t="shared" si="782"/>
        <v>0</v>
      </c>
      <c r="AB972" s="12">
        <f t="shared" si="794"/>
        <v>0</v>
      </c>
      <c r="AC972" s="11">
        <f t="shared" si="783"/>
        <v>1.9999999999999574E-2</v>
      </c>
      <c r="AD972" s="12"/>
      <c r="AE972" s="11">
        <f t="shared" si="784"/>
        <v>0</v>
      </c>
      <c r="AF972" s="12">
        <f t="shared" si="795"/>
        <v>0</v>
      </c>
      <c r="AG972" s="11">
        <f t="shared" si="785"/>
        <v>0</v>
      </c>
      <c r="AH972" s="12">
        <f t="shared" si="796"/>
        <v>0</v>
      </c>
      <c r="AI972" s="11">
        <f t="shared" si="786"/>
        <v>0</v>
      </c>
      <c r="AJ972" s="12"/>
      <c r="AK972" s="11">
        <f t="shared" si="787"/>
        <v>0</v>
      </c>
      <c r="AL972" s="12">
        <f t="shared" si="797"/>
        <v>0</v>
      </c>
      <c r="AM972" s="11">
        <f t="shared" si="788"/>
        <v>0</v>
      </c>
      <c r="AN972" s="12">
        <f t="shared" si="798"/>
        <v>0</v>
      </c>
      <c r="AO972" s="11">
        <f t="shared" si="799"/>
        <v>0</v>
      </c>
      <c r="AP972" s="12"/>
      <c r="AQ972" s="11">
        <f t="shared" si="800"/>
        <v>0</v>
      </c>
      <c r="AR972" s="12">
        <f t="shared" si="801"/>
        <v>0</v>
      </c>
      <c r="AS972" s="11">
        <f t="shared" si="802"/>
        <v>0</v>
      </c>
      <c r="AT972" s="12">
        <f t="shared" si="803"/>
        <v>0</v>
      </c>
      <c r="AU972" s="11">
        <f t="shared" si="804"/>
        <v>0</v>
      </c>
      <c r="AV972" s="12"/>
      <c r="AW972" s="11">
        <f t="shared" si="805"/>
        <v>0</v>
      </c>
      <c r="AX972" s="12">
        <f t="shared" si="806"/>
        <v>0</v>
      </c>
      <c r="AY972" s="11">
        <f t="shared" si="807"/>
        <v>0</v>
      </c>
      <c r="AZ972" s="12">
        <f t="shared" si="808"/>
        <v>0</v>
      </c>
      <c r="BA972" s="11">
        <f t="shared" si="809"/>
        <v>1.9999999999999574E-2</v>
      </c>
      <c r="BB972" s="12"/>
      <c r="BC972" s="11">
        <f t="shared" si="810"/>
        <v>0</v>
      </c>
      <c r="BD972" s="12">
        <f t="shared" si="811"/>
        <v>0</v>
      </c>
      <c r="BE972" s="11">
        <f t="shared" si="812"/>
        <v>0</v>
      </c>
      <c r="BF972" s="12">
        <f t="shared" si="813"/>
        <v>0</v>
      </c>
      <c r="BG972" s="11">
        <f t="shared" si="814"/>
        <v>0</v>
      </c>
      <c r="BH972" s="12"/>
      <c r="BI972" s="11">
        <f t="shared" si="815"/>
        <v>0</v>
      </c>
      <c r="BJ972" s="12">
        <f t="shared" si="816"/>
        <v>0</v>
      </c>
      <c r="BK972" s="11">
        <f t="shared" si="817"/>
        <v>0</v>
      </c>
      <c r="BL972" s="12">
        <f t="shared" si="818"/>
        <v>0</v>
      </c>
      <c r="BM972" s="11">
        <f t="shared" si="819"/>
        <v>0</v>
      </c>
      <c r="BN972" s="12"/>
      <c r="BO972" s="11">
        <f t="shared" si="820"/>
        <v>0</v>
      </c>
      <c r="BP972" s="12">
        <f t="shared" si="821"/>
        <v>0</v>
      </c>
      <c r="BQ972" s="11">
        <f t="shared" si="822"/>
        <v>0</v>
      </c>
      <c r="BR972" s="12">
        <f t="shared" si="823"/>
        <v>0</v>
      </c>
      <c r="BS972" s="11">
        <f t="shared" si="824"/>
        <v>1.9999999999999574E-2</v>
      </c>
    </row>
    <row r="973" spans="1:71" x14ac:dyDescent="0.25">
      <c r="A973" s="21">
        <f t="shared" si="825"/>
        <v>19.370416666666344</v>
      </c>
      <c r="B973" s="7" t="s">
        <v>86</v>
      </c>
      <c r="C973" s="8" t="s">
        <v>73</v>
      </c>
      <c r="E973" s="8" t="s">
        <v>73</v>
      </c>
      <c r="F973" s="8"/>
      <c r="G973" s="9" t="s">
        <v>72</v>
      </c>
      <c r="H973" s="8"/>
      <c r="I973" s="9"/>
      <c r="J973" s="9"/>
      <c r="K973" s="9"/>
      <c r="L973" t="s">
        <v>71</v>
      </c>
      <c r="M973" s="11">
        <f t="shared" si="775"/>
        <v>0</v>
      </c>
      <c r="N973" s="12">
        <f t="shared" si="789"/>
        <v>0</v>
      </c>
      <c r="O973" s="11">
        <f t="shared" si="776"/>
        <v>0</v>
      </c>
      <c r="P973" s="12">
        <f t="shared" si="790"/>
        <v>0</v>
      </c>
      <c r="Q973" s="11">
        <f t="shared" si="777"/>
        <v>1.9999999999999574E-2</v>
      </c>
      <c r="R973" s="12"/>
      <c r="S973" s="11">
        <f t="shared" si="778"/>
        <v>0</v>
      </c>
      <c r="T973" s="12">
        <f t="shared" si="791"/>
        <v>0</v>
      </c>
      <c r="U973" s="11">
        <f t="shared" si="779"/>
        <v>0</v>
      </c>
      <c r="V973" s="12">
        <f t="shared" si="792"/>
        <v>0</v>
      </c>
      <c r="W973" s="11">
        <f t="shared" si="780"/>
        <v>0</v>
      </c>
      <c r="X973" s="12"/>
      <c r="Y973" s="11">
        <f t="shared" si="781"/>
        <v>0</v>
      </c>
      <c r="Z973" s="12">
        <f t="shared" si="793"/>
        <v>0</v>
      </c>
      <c r="AA973" s="11">
        <f t="shared" si="782"/>
        <v>0</v>
      </c>
      <c r="AB973" s="12">
        <f t="shared" si="794"/>
        <v>0</v>
      </c>
      <c r="AC973" s="11">
        <f t="shared" si="783"/>
        <v>1.9999999999999574E-2</v>
      </c>
      <c r="AD973" s="12"/>
      <c r="AE973" s="11">
        <f t="shared" si="784"/>
        <v>0</v>
      </c>
      <c r="AF973" s="12">
        <f t="shared" si="795"/>
        <v>0</v>
      </c>
      <c r="AG973" s="11">
        <f t="shared" si="785"/>
        <v>0</v>
      </c>
      <c r="AH973" s="12">
        <f t="shared" si="796"/>
        <v>0</v>
      </c>
      <c r="AI973" s="11">
        <f t="shared" si="786"/>
        <v>0</v>
      </c>
      <c r="AJ973" s="12"/>
      <c r="AK973" s="11">
        <f t="shared" si="787"/>
        <v>0</v>
      </c>
      <c r="AL973" s="12">
        <f t="shared" si="797"/>
        <v>0</v>
      </c>
      <c r="AM973" s="11">
        <f t="shared" si="788"/>
        <v>19.370416666666344</v>
      </c>
      <c r="AN973" s="12">
        <f t="shared" si="798"/>
        <v>1</v>
      </c>
      <c r="AO973" s="11">
        <f t="shared" si="799"/>
        <v>0</v>
      </c>
      <c r="AP973" s="12"/>
      <c r="AQ973" s="11">
        <f t="shared" si="800"/>
        <v>0</v>
      </c>
      <c r="AR973" s="12">
        <f t="shared" si="801"/>
        <v>0</v>
      </c>
      <c r="AS973" s="11">
        <f t="shared" si="802"/>
        <v>0</v>
      </c>
      <c r="AT973" s="12">
        <f t="shared" si="803"/>
        <v>0</v>
      </c>
      <c r="AU973" s="11">
        <f t="shared" si="804"/>
        <v>0</v>
      </c>
      <c r="AV973" s="12"/>
      <c r="AW973" s="11">
        <f t="shared" si="805"/>
        <v>0</v>
      </c>
      <c r="AX973" s="12">
        <f t="shared" si="806"/>
        <v>0</v>
      </c>
      <c r="AY973" s="11">
        <f t="shared" si="807"/>
        <v>0</v>
      </c>
      <c r="AZ973" s="12">
        <f t="shared" si="808"/>
        <v>0</v>
      </c>
      <c r="BA973" s="11">
        <f t="shared" si="809"/>
        <v>0</v>
      </c>
      <c r="BB973" s="12"/>
      <c r="BC973" s="11">
        <f t="shared" si="810"/>
        <v>0</v>
      </c>
      <c r="BD973" s="12">
        <f t="shared" si="811"/>
        <v>0</v>
      </c>
      <c r="BE973" s="11">
        <f t="shared" si="812"/>
        <v>0</v>
      </c>
      <c r="BF973" s="12">
        <f t="shared" si="813"/>
        <v>0</v>
      </c>
      <c r="BG973" s="11">
        <f t="shared" si="814"/>
        <v>0</v>
      </c>
      <c r="BH973" s="12"/>
      <c r="BI973" s="11">
        <f t="shared" si="815"/>
        <v>0</v>
      </c>
      <c r="BJ973" s="12">
        <f t="shared" si="816"/>
        <v>0</v>
      </c>
      <c r="BK973" s="11">
        <f t="shared" si="817"/>
        <v>0</v>
      </c>
      <c r="BL973" s="12">
        <f t="shared" si="818"/>
        <v>0</v>
      </c>
      <c r="BM973" s="11">
        <f t="shared" si="819"/>
        <v>0</v>
      </c>
      <c r="BN973" s="12"/>
      <c r="BO973" s="11">
        <f t="shared" si="820"/>
        <v>0</v>
      </c>
      <c r="BP973" s="12">
        <f t="shared" si="821"/>
        <v>0</v>
      </c>
      <c r="BQ973" s="11">
        <f t="shared" si="822"/>
        <v>0</v>
      </c>
      <c r="BR973" s="12">
        <f t="shared" si="823"/>
        <v>0</v>
      </c>
      <c r="BS973" s="11">
        <f t="shared" si="824"/>
        <v>0</v>
      </c>
    </row>
    <row r="974" spans="1:71" x14ac:dyDescent="0.25">
      <c r="A974" s="21">
        <f t="shared" si="825"/>
        <v>19.390416666666344</v>
      </c>
      <c r="B974" s="7"/>
      <c r="C974" s="8" t="s">
        <v>73</v>
      </c>
      <c r="E974" s="8" t="s">
        <v>73</v>
      </c>
      <c r="F974" s="8"/>
      <c r="H974" s="8"/>
      <c r="I974" s="8"/>
      <c r="J974" s="8"/>
      <c r="K974" s="8"/>
      <c r="L974" t="s">
        <v>71</v>
      </c>
      <c r="M974" s="11">
        <f t="shared" si="775"/>
        <v>0</v>
      </c>
      <c r="N974" s="12">
        <f t="shared" si="789"/>
        <v>0</v>
      </c>
      <c r="O974" s="11">
        <f t="shared" si="776"/>
        <v>0</v>
      </c>
      <c r="P974" s="12">
        <f t="shared" si="790"/>
        <v>0</v>
      </c>
      <c r="Q974" s="11">
        <f t="shared" si="777"/>
        <v>1.9999999999999574E-2</v>
      </c>
      <c r="R974" s="12"/>
      <c r="S974" s="11">
        <f t="shared" si="778"/>
        <v>0</v>
      </c>
      <c r="T974" s="12">
        <f t="shared" si="791"/>
        <v>0</v>
      </c>
      <c r="U974" s="11">
        <f t="shared" si="779"/>
        <v>0</v>
      </c>
      <c r="V974" s="12">
        <f t="shared" si="792"/>
        <v>0</v>
      </c>
      <c r="W974" s="11">
        <f t="shared" si="780"/>
        <v>0</v>
      </c>
      <c r="X974" s="12"/>
      <c r="Y974" s="11">
        <f t="shared" si="781"/>
        <v>0</v>
      </c>
      <c r="Z974" s="12">
        <f t="shared" si="793"/>
        <v>0</v>
      </c>
      <c r="AA974" s="11">
        <f t="shared" si="782"/>
        <v>0</v>
      </c>
      <c r="AB974" s="12">
        <f t="shared" si="794"/>
        <v>0</v>
      </c>
      <c r="AC974" s="11">
        <f t="shared" si="783"/>
        <v>1.9999999999999574E-2</v>
      </c>
      <c r="AD974" s="12"/>
      <c r="AE974" s="11">
        <f t="shared" si="784"/>
        <v>0</v>
      </c>
      <c r="AF974" s="12">
        <f t="shared" si="795"/>
        <v>0</v>
      </c>
      <c r="AG974" s="11">
        <f t="shared" si="785"/>
        <v>0</v>
      </c>
      <c r="AH974" s="12">
        <f t="shared" si="796"/>
        <v>0</v>
      </c>
      <c r="AI974" s="11">
        <f t="shared" si="786"/>
        <v>0</v>
      </c>
      <c r="AJ974" s="12"/>
      <c r="AK974" s="11">
        <f t="shared" si="787"/>
        <v>0</v>
      </c>
      <c r="AL974" s="12">
        <f t="shared" si="797"/>
        <v>0</v>
      </c>
      <c r="AM974" s="11">
        <f t="shared" si="788"/>
        <v>0</v>
      </c>
      <c r="AN974" s="12">
        <f t="shared" si="798"/>
        <v>0</v>
      </c>
      <c r="AO974" s="11">
        <f t="shared" si="799"/>
        <v>0</v>
      </c>
      <c r="AP974" s="12"/>
      <c r="AQ974" s="11">
        <f t="shared" si="800"/>
        <v>0</v>
      </c>
      <c r="AR974" s="12">
        <f t="shared" si="801"/>
        <v>0</v>
      </c>
      <c r="AS974" s="11">
        <f t="shared" si="802"/>
        <v>0</v>
      </c>
      <c r="AT974" s="12">
        <f t="shared" si="803"/>
        <v>0</v>
      </c>
      <c r="AU974" s="11">
        <f t="shared" si="804"/>
        <v>0</v>
      </c>
      <c r="AV974" s="12"/>
      <c r="AW974" s="11">
        <f t="shared" si="805"/>
        <v>0</v>
      </c>
      <c r="AX974" s="12">
        <f t="shared" si="806"/>
        <v>0</v>
      </c>
      <c r="AY974" s="11">
        <f t="shared" si="807"/>
        <v>0</v>
      </c>
      <c r="AZ974" s="12">
        <f t="shared" si="808"/>
        <v>0</v>
      </c>
      <c r="BA974" s="11">
        <f t="shared" si="809"/>
        <v>0</v>
      </c>
      <c r="BB974" s="12"/>
      <c r="BC974" s="11">
        <f t="shared" si="810"/>
        <v>0</v>
      </c>
      <c r="BD974" s="12">
        <f t="shared" si="811"/>
        <v>0</v>
      </c>
      <c r="BE974" s="11">
        <f t="shared" si="812"/>
        <v>0</v>
      </c>
      <c r="BF974" s="12">
        <f t="shared" si="813"/>
        <v>0</v>
      </c>
      <c r="BG974" s="11">
        <f t="shared" si="814"/>
        <v>0</v>
      </c>
      <c r="BH974" s="12"/>
      <c r="BI974" s="11">
        <f t="shared" si="815"/>
        <v>0</v>
      </c>
      <c r="BJ974" s="12">
        <f t="shared" si="816"/>
        <v>0</v>
      </c>
      <c r="BK974" s="11">
        <f t="shared" si="817"/>
        <v>0</v>
      </c>
      <c r="BL974" s="12">
        <f t="shared" si="818"/>
        <v>0</v>
      </c>
      <c r="BM974" s="11">
        <f t="shared" si="819"/>
        <v>0</v>
      </c>
      <c r="BN974" s="12"/>
      <c r="BO974" s="11">
        <f t="shared" si="820"/>
        <v>0</v>
      </c>
      <c r="BP974" s="12">
        <f t="shared" si="821"/>
        <v>0</v>
      </c>
      <c r="BQ974" s="11">
        <f t="shared" si="822"/>
        <v>0</v>
      </c>
      <c r="BR974" s="12">
        <f t="shared" si="823"/>
        <v>0</v>
      </c>
      <c r="BS974" s="11">
        <f t="shared" si="824"/>
        <v>0</v>
      </c>
    </row>
    <row r="975" spans="1:71" x14ac:dyDescent="0.25">
      <c r="A975" s="21">
        <f t="shared" si="825"/>
        <v>19.410416666666343</v>
      </c>
      <c r="B975" s="7"/>
      <c r="C975" s="8" t="s">
        <v>73</v>
      </c>
      <c r="E975" s="8" t="s">
        <v>73</v>
      </c>
      <c r="F975" s="8"/>
      <c r="H975" s="8"/>
      <c r="I975" s="8"/>
      <c r="J975" s="8"/>
      <c r="K975" s="8"/>
      <c r="L975" t="s">
        <v>71</v>
      </c>
      <c r="M975" s="11">
        <f t="shared" si="775"/>
        <v>0</v>
      </c>
      <c r="N975" s="12">
        <f t="shared" si="789"/>
        <v>0</v>
      </c>
      <c r="O975" s="11">
        <f t="shared" si="776"/>
        <v>0</v>
      </c>
      <c r="P975" s="12">
        <f t="shared" si="790"/>
        <v>0</v>
      </c>
      <c r="Q975" s="11">
        <f t="shared" si="777"/>
        <v>1.9999999999999574E-2</v>
      </c>
      <c r="R975" s="12"/>
      <c r="S975" s="11">
        <f t="shared" si="778"/>
        <v>0</v>
      </c>
      <c r="T975" s="12">
        <f t="shared" si="791"/>
        <v>0</v>
      </c>
      <c r="U975" s="11">
        <f t="shared" si="779"/>
        <v>0</v>
      </c>
      <c r="V975" s="12">
        <f t="shared" si="792"/>
        <v>0</v>
      </c>
      <c r="W975" s="11">
        <f t="shared" si="780"/>
        <v>0</v>
      </c>
      <c r="X975" s="12"/>
      <c r="Y975" s="11">
        <f t="shared" si="781"/>
        <v>0</v>
      </c>
      <c r="Z975" s="12">
        <f t="shared" si="793"/>
        <v>0</v>
      </c>
      <c r="AA975" s="11">
        <f t="shared" si="782"/>
        <v>0</v>
      </c>
      <c r="AB975" s="12">
        <f t="shared" si="794"/>
        <v>0</v>
      </c>
      <c r="AC975" s="11">
        <f t="shared" si="783"/>
        <v>1.9999999999999574E-2</v>
      </c>
      <c r="AD975" s="12"/>
      <c r="AE975" s="11">
        <f t="shared" si="784"/>
        <v>0</v>
      </c>
      <c r="AF975" s="12">
        <f t="shared" si="795"/>
        <v>0</v>
      </c>
      <c r="AG975" s="11">
        <f t="shared" si="785"/>
        <v>0</v>
      </c>
      <c r="AH975" s="12">
        <f t="shared" si="796"/>
        <v>0</v>
      </c>
      <c r="AI975" s="11">
        <f t="shared" si="786"/>
        <v>0</v>
      </c>
      <c r="AJ975" s="12"/>
      <c r="AK975" s="11">
        <f t="shared" si="787"/>
        <v>0</v>
      </c>
      <c r="AL975" s="12">
        <f t="shared" si="797"/>
        <v>0</v>
      </c>
      <c r="AM975" s="11">
        <f t="shared" si="788"/>
        <v>0</v>
      </c>
      <c r="AN975" s="12">
        <f t="shared" si="798"/>
        <v>0</v>
      </c>
      <c r="AO975" s="11">
        <f t="shared" si="799"/>
        <v>0</v>
      </c>
      <c r="AP975" s="12"/>
      <c r="AQ975" s="11">
        <f t="shared" si="800"/>
        <v>0</v>
      </c>
      <c r="AR975" s="12">
        <f t="shared" si="801"/>
        <v>0</v>
      </c>
      <c r="AS975" s="11">
        <f t="shared" si="802"/>
        <v>0</v>
      </c>
      <c r="AT975" s="12">
        <f t="shared" si="803"/>
        <v>0</v>
      </c>
      <c r="AU975" s="11">
        <f t="shared" si="804"/>
        <v>0</v>
      </c>
      <c r="AV975" s="12"/>
      <c r="AW975" s="11">
        <f t="shared" si="805"/>
        <v>0</v>
      </c>
      <c r="AX975" s="12">
        <f t="shared" si="806"/>
        <v>0</v>
      </c>
      <c r="AY975" s="11">
        <f t="shared" si="807"/>
        <v>0</v>
      </c>
      <c r="AZ975" s="12">
        <f t="shared" si="808"/>
        <v>0</v>
      </c>
      <c r="BA975" s="11">
        <f t="shared" si="809"/>
        <v>0</v>
      </c>
      <c r="BB975" s="12"/>
      <c r="BC975" s="11">
        <f t="shared" si="810"/>
        <v>0</v>
      </c>
      <c r="BD975" s="12">
        <f t="shared" si="811"/>
        <v>0</v>
      </c>
      <c r="BE975" s="11">
        <f t="shared" si="812"/>
        <v>0</v>
      </c>
      <c r="BF975" s="12">
        <f t="shared" si="813"/>
        <v>0</v>
      </c>
      <c r="BG975" s="11">
        <f t="shared" si="814"/>
        <v>0</v>
      </c>
      <c r="BH975" s="12"/>
      <c r="BI975" s="11">
        <f t="shared" si="815"/>
        <v>0</v>
      </c>
      <c r="BJ975" s="12">
        <f t="shared" si="816"/>
        <v>0</v>
      </c>
      <c r="BK975" s="11">
        <f t="shared" si="817"/>
        <v>0</v>
      </c>
      <c r="BL975" s="12">
        <f t="shared" si="818"/>
        <v>0</v>
      </c>
      <c r="BM975" s="11">
        <f t="shared" si="819"/>
        <v>0</v>
      </c>
      <c r="BN975" s="12"/>
      <c r="BO975" s="11">
        <f t="shared" si="820"/>
        <v>0</v>
      </c>
      <c r="BP975" s="12">
        <f t="shared" si="821"/>
        <v>0</v>
      </c>
      <c r="BQ975" s="11">
        <f t="shared" si="822"/>
        <v>0</v>
      </c>
      <c r="BR975" s="12">
        <f t="shared" si="823"/>
        <v>0</v>
      </c>
      <c r="BS975" s="11">
        <f t="shared" si="824"/>
        <v>0</v>
      </c>
    </row>
    <row r="976" spans="1:71" x14ac:dyDescent="0.25">
      <c r="A976" s="21">
        <f t="shared" si="825"/>
        <v>19.430416666666343</v>
      </c>
      <c r="B976" s="7"/>
      <c r="C976" s="8" t="s">
        <v>73</v>
      </c>
      <c r="E976" s="8" t="s">
        <v>73</v>
      </c>
      <c r="F976" s="8"/>
      <c r="G976" s="9"/>
      <c r="H976" s="8"/>
      <c r="I976" s="8"/>
      <c r="J976" s="8"/>
      <c r="K976" s="8"/>
      <c r="L976" t="s">
        <v>71</v>
      </c>
      <c r="M976" s="11">
        <f t="shared" si="775"/>
        <v>0</v>
      </c>
      <c r="N976" s="12">
        <f t="shared" si="789"/>
        <v>0</v>
      </c>
      <c r="O976" s="11">
        <f t="shared" si="776"/>
        <v>0</v>
      </c>
      <c r="P976" s="12">
        <f t="shared" si="790"/>
        <v>0</v>
      </c>
      <c r="Q976" s="11">
        <f t="shared" si="777"/>
        <v>1.9999999999999574E-2</v>
      </c>
      <c r="R976" s="12"/>
      <c r="S976" s="11">
        <f t="shared" si="778"/>
        <v>0</v>
      </c>
      <c r="T976" s="12">
        <f t="shared" si="791"/>
        <v>0</v>
      </c>
      <c r="U976" s="11">
        <f t="shared" si="779"/>
        <v>0</v>
      </c>
      <c r="V976" s="12">
        <f t="shared" si="792"/>
        <v>0</v>
      </c>
      <c r="W976" s="11">
        <f t="shared" si="780"/>
        <v>0</v>
      </c>
      <c r="X976" s="12"/>
      <c r="Y976" s="11">
        <f t="shared" si="781"/>
        <v>0</v>
      </c>
      <c r="Z976" s="12">
        <f t="shared" si="793"/>
        <v>0</v>
      </c>
      <c r="AA976" s="11">
        <f t="shared" si="782"/>
        <v>0</v>
      </c>
      <c r="AB976" s="12">
        <f t="shared" si="794"/>
        <v>0</v>
      </c>
      <c r="AC976" s="11">
        <f t="shared" si="783"/>
        <v>1.9999999999999574E-2</v>
      </c>
      <c r="AD976" s="12"/>
      <c r="AE976" s="11">
        <f t="shared" si="784"/>
        <v>0</v>
      </c>
      <c r="AF976" s="12">
        <f t="shared" si="795"/>
        <v>0</v>
      </c>
      <c r="AG976" s="11">
        <f t="shared" si="785"/>
        <v>0</v>
      </c>
      <c r="AH976" s="12">
        <f t="shared" si="796"/>
        <v>0</v>
      </c>
      <c r="AI976" s="11">
        <f t="shared" si="786"/>
        <v>0</v>
      </c>
      <c r="AJ976" s="12"/>
      <c r="AK976" s="11">
        <f t="shared" si="787"/>
        <v>0</v>
      </c>
      <c r="AL976" s="12">
        <f t="shared" si="797"/>
        <v>0</v>
      </c>
      <c r="AM976" s="11">
        <f t="shared" si="788"/>
        <v>0</v>
      </c>
      <c r="AN976" s="12">
        <f t="shared" si="798"/>
        <v>0</v>
      </c>
      <c r="AO976" s="11">
        <f t="shared" si="799"/>
        <v>0</v>
      </c>
      <c r="AP976" s="12"/>
      <c r="AQ976" s="11">
        <f t="shared" si="800"/>
        <v>0</v>
      </c>
      <c r="AR976" s="12">
        <f t="shared" si="801"/>
        <v>0</v>
      </c>
      <c r="AS976" s="11">
        <f t="shared" si="802"/>
        <v>0</v>
      </c>
      <c r="AT976" s="12">
        <f t="shared" si="803"/>
        <v>0</v>
      </c>
      <c r="AU976" s="11">
        <f t="shared" si="804"/>
        <v>0</v>
      </c>
      <c r="AV976" s="12"/>
      <c r="AW976" s="11">
        <f t="shared" si="805"/>
        <v>0</v>
      </c>
      <c r="AX976" s="12">
        <f t="shared" si="806"/>
        <v>0</v>
      </c>
      <c r="AY976" s="11">
        <f t="shared" si="807"/>
        <v>0</v>
      </c>
      <c r="AZ976" s="12">
        <f t="shared" si="808"/>
        <v>0</v>
      </c>
      <c r="BA976" s="11">
        <f t="shared" si="809"/>
        <v>0</v>
      </c>
      <c r="BB976" s="12"/>
      <c r="BC976" s="11">
        <f t="shared" si="810"/>
        <v>0</v>
      </c>
      <c r="BD976" s="12">
        <f t="shared" si="811"/>
        <v>0</v>
      </c>
      <c r="BE976" s="11">
        <f t="shared" si="812"/>
        <v>0</v>
      </c>
      <c r="BF976" s="12">
        <f t="shared" si="813"/>
        <v>0</v>
      </c>
      <c r="BG976" s="11">
        <f t="shared" si="814"/>
        <v>0</v>
      </c>
      <c r="BH976" s="12"/>
      <c r="BI976" s="11">
        <f t="shared" si="815"/>
        <v>0</v>
      </c>
      <c r="BJ976" s="12">
        <f t="shared" si="816"/>
        <v>0</v>
      </c>
      <c r="BK976" s="11">
        <f t="shared" si="817"/>
        <v>0</v>
      </c>
      <c r="BL976" s="12">
        <f t="shared" si="818"/>
        <v>0</v>
      </c>
      <c r="BM976" s="11">
        <f t="shared" si="819"/>
        <v>0</v>
      </c>
      <c r="BN976" s="12"/>
      <c r="BO976" s="11">
        <f t="shared" si="820"/>
        <v>0</v>
      </c>
      <c r="BP976" s="12">
        <f t="shared" si="821"/>
        <v>0</v>
      </c>
      <c r="BQ976" s="11">
        <f t="shared" si="822"/>
        <v>0</v>
      </c>
      <c r="BR976" s="12">
        <f t="shared" si="823"/>
        <v>0</v>
      </c>
      <c r="BS976" s="11">
        <f t="shared" si="824"/>
        <v>0</v>
      </c>
    </row>
    <row r="977" spans="1:71" x14ac:dyDescent="0.25">
      <c r="A977" s="21">
        <f t="shared" si="825"/>
        <v>19.450416666666342</v>
      </c>
      <c r="B977" s="7"/>
      <c r="C977" s="8" t="s">
        <v>73</v>
      </c>
      <c r="E977" s="8" t="s">
        <v>73</v>
      </c>
      <c r="L977" t="s">
        <v>71</v>
      </c>
      <c r="M977" s="11">
        <f t="shared" si="775"/>
        <v>0</v>
      </c>
      <c r="N977" s="12">
        <f t="shared" si="789"/>
        <v>0</v>
      </c>
      <c r="O977" s="11">
        <f t="shared" si="776"/>
        <v>0</v>
      </c>
      <c r="P977" s="12">
        <f t="shared" si="790"/>
        <v>0</v>
      </c>
      <c r="Q977" s="11">
        <f t="shared" si="777"/>
        <v>1.9999999999999574E-2</v>
      </c>
      <c r="R977" s="12"/>
      <c r="S977" s="11">
        <f t="shared" si="778"/>
        <v>0</v>
      </c>
      <c r="T977" s="12">
        <f t="shared" si="791"/>
        <v>0</v>
      </c>
      <c r="U977" s="11">
        <f t="shared" si="779"/>
        <v>0</v>
      </c>
      <c r="V977" s="12">
        <f t="shared" si="792"/>
        <v>0</v>
      </c>
      <c r="W977" s="11">
        <f t="shared" si="780"/>
        <v>0</v>
      </c>
      <c r="X977" s="12"/>
      <c r="Y977" s="11">
        <f t="shared" si="781"/>
        <v>0</v>
      </c>
      <c r="Z977" s="12">
        <f t="shared" si="793"/>
        <v>0</v>
      </c>
      <c r="AA977" s="11">
        <f t="shared" si="782"/>
        <v>0</v>
      </c>
      <c r="AB977" s="12">
        <f t="shared" si="794"/>
        <v>0</v>
      </c>
      <c r="AC977" s="11">
        <f t="shared" si="783"/>
        <v>1.9999999999999574E-2</v>
      </c>
      <c r="AD977" s="12"/>
      <c r="AE977" s="11">
        <f t="shared" si="784"/>
        <v>0</v>
      </c>
      <c r="AF977" s="12">
        <f t="shared" si="795"/>
        <v>0</v>
      </c>
      <c r="AG977" s="11">
        <f t="shared" si="785"/>
        <v>0</v>
      </c>
      <c r="AH977" s="12">
        <f t="shared" si="796"/>
        <v>0</v>
      </c>
      <c r="AI977" s="11">
        <f t="shared" si="786"/>
        <v>0</v>
      </c>
      <c r="AJ977" s="12"/>
      <c r="AK977" s="11">
        <f t="shared" si="787"/>
        <v>0</v>
      </c>
      <c r="AL977" s="12">
        <f t="shared" si="797"/>
        <v>0</v>
      </c>
      <c r="AM977" s="11">
        <f t="shared" si="788"/>
        <v>0</v>
      </c>
      <c r="AN977" s="12">
        <f t="shared" si="798"/>
        <v>0</v>
      </c>
      <c r="AO977" s="11">
        <f t="shared" si="799"/>
        <v>0</v>
      </c>
      <c r="AP977" s="12"/>
      <c r="AQ977" s="11">
        <f t="shared" si="800"/>
        <v>0</v>
      </c>
      <c r="AR977" s="12">
        <f t="shared" si="801"/>
        <v>0</v>
      </c>
      <c r="AS977" s="11">
        <f t="shared" si="802"/>
        <v>0</v>
      </c>
      <c r="AT977" s="12">
        <f t="shared" si="803"/>
        <v>0</v>
      </c>
      <c r="AU977" s="11">
        <f t="shared" si="804"/>
        <v>0</v>
      </c>
      <c r="AV977" s="12"/>
      <c r="AW977" s="11">
        <f t="shared" si="805"/>
        <v>0</v>
      </c>
      <c r="AX977" s="12">
        <f t="shared" si="806"/>
        <v>0</v>
      </c>
      <c r="AY977" s="11">
        <f t="shared" si="807"/>
        <v>0</v>
      </c>
      <c r="AZ977" s="12">
        <f t="shared" si="808"/>
        <v>0</v>
      </c>
      <c r="BA977" s="11">
        <f t="shared" si="809"/>
        <v>0</v>
      </c>
      <c r="BB977" s="12"/>
      <c r="BC977" s="11">
        <f t="shared" si="810"/>
        <v>0</v>
      </c>
      <c r="BD977" s="12">
        <f t="shared" si="811"/>
        <v>0</v>
      </c>
      <c r="BE977" s="11">
        <f t="shared" si="812"/>
        <v>0</v>
      </c>
      <c r="BF977" s="12">
        <f t="shared" si="813"/>
        <v>0</v>
      </c>
      <c r="BG977" s="11">
        <f t="shared" si="814"/>
        <v>0</v>
      </c>
      <c r="BH977" s="12"/>
      <c r="BI977" s="11">
        <f t="shared" si="815"/>
        <v>0</v>
      </c>
      <c r="BJ977" s="12">
        <f t="shared" si="816"/>
        <v>0</v>
      </c>
      <c r="BK977" s="11">
        <f t="shared" si="817"/>
        <v>0</v>
      </c>
      <c r="BL977" s="12">
        <f t="shared" si="818"/>
        <v>0</v>
      </c>
      <c r="BM977" s="11">
        <f t="shared" si="819"/>
        <v>0</v>
      </c>
      <c r="BN977" s="12"/>
      <c r="BO977" s="11">
        <f t="shared" si="820"/>
        <v>0</v>
      </c>
      <c r="BP977" s="12">
        <f t="shared" si="821"/>
        <v>0</v>
      </c>
      <c r="BQ977" s="11">
        <f t="shared" si="822"/>
        <v>0</v>
      </c>
      <c r="BR977" s="12">
        <f t="shared" si="823"/>
        <v>0</v>
      </c>
      <c r="BS977" s="11">
        <f t="shared" si="824"/>
        <v>0</v>
      </c>
    </row>
    <row r="978" spans="1:71" x14ac:dyDescent="0.25">
      <c r="A978" s="21">
        <f t="shared" si="825"/>
        <v>19.470416666666342</v>
      </c>
      <c r="B978" s="7" t="s">
        <v>93</v>
      </c>
      <c r="C978" t="s">
        <v>71</v>
      </c>
      <c r="E978" s="8" t="s">
        <v>73</v>
      </c>
      <c r="F978" s="8"/>
      <c r="H978" s="8"/>
      <c r="I978" s="8"/>
      <c r="J978" s="8"/>
      <c r="K978" s="8"/>
      <c r="L978" s="9" t="s">
        <v>72</v>
      </c>
      <c r="M978" s="11">
        <f t="shared" si="775"/>
        <v>0</v>
      </c>
      <c r="N978" s="12">
        <f t="shared" si="789"/>
        <v>0</v>
      </c>
      <c r="O978" s="11">
        <f t="shared" si="776"/>
        <v>0</v>
      </c>
      <c r="P978" s="12">
        <f t="shared" si="790"/>
        <v>0</v>
      </c>
      <c r="Q978" s="11">
        <f t="shared" si="777"/>
        <v>0</v>
      </c>
      <c r="R978" s="12"/>
      <c r="S978" s="11">
        <f t="shared" si="778"/>
        <v>0</v>
      </c>
      <c r="T978" s="12">
        <f t="shared" si="791"/>
        <v>0</v>
      </c>
      <c r="U978" s="11">
        <f t="shared" si="779"/>
        <v>0</v>
      </c>
      <c r="V978" s="12">
        <f t="shared" si="792"/>
        <v>0</v>
      </c>
      <c r="W978" s="11">
        <f t="shared" si="780"/>
        <v>0</v>
      </c>
      <c r="X978" s="12"/>
      <c r="Y978" s="11">
        <f t="shared" si="781"/>
        <v>0</v>
      </c>
      <c r="Z978" s="12">
        <f t="shared" si="793"/>
        <v>0</v>
      </c>
      <c r="AA978" s="11">
        <f t="shared" si="782"/>
        <v>0</v>
      </c>
      <c r="AB978" s="12">
        <f t="shared" si="794"/>
        <v>0</v>
      </c>
      <c r="AC978" s="11">
        <f t="shared" si="783"/>
        <v>1.9999999999999574E-2</v>
      </c>
      <c r="AD978" s="12"/>
      <c r="AE978" s="11">
        <f t="shared" si="784"/>
        <v>0</v>
      </c>
      <c r="AF978" s="12">
        <f t="shared" si="795"/>
        <v>0</v>
      </c>
      <c r="AG978" s="11">
        <f t="shared" si="785"/>
        <v>0</v>
      </c>
      <c r="AH978" s="12">
        <f t="shared" si="796"/>
        <v>0</v>
      </c>
      <c r="AI978" s="11">
        <f t="shared" si="786"/>
        <v>0</v>
      </c>
      <c r="AJ978" s="12"/>
      <c r="AK978" s="11">
        <f t="shared" si="787"/>
        <v>0</v>
      </c>
      <c r="AL978" s="12">
        <f t="shared" si="797"/>
        <v>0</v>
      </c>
      <c r="AM978" s="11">
        <f t="shared" si="788"/>
        <v>0</v>
      </c>
      <c r="AN978" s="12">
        <f t="shared" si="798"/>
        <v>0</v>
      </c>
      <c r="AO978" s="11">
        <f t="shared" si="799"/>
        <v>0</v>
      </c>
      <c r="AP978" s="12"/>
      <c r="AQ978" s="11">
        <f t="shared" si="800"/>
        <v>0</v>
      </c>
      <c r="AR978" s="12">
        <f t="shared" si="801"/>
        <v>0</v>
      </c>
      <c r="AS978" s="11">
        <f t="shared" si="802"/>
        <v>0</v>
      </c>
      <c r="AT978" s="12">
        <f t="shared" si="803"/>
        <v>0</v>
      </c>
      <c r="AU978" s="11">
        <f t="shared" si="804"/>
        <v>0</v>
      </c>
      <c r="AV978" s="12"/>
      <c r="AW978" s="11">
        <f t="shared" si="805"/>
        <v>0</v>
      </c>
      <c r="AX978" s="12">
        <f t="shared" si="806"/>
        <v>0</v>
      </c>
      <c r="AY978" s="11">
        <f t="shared" si="807"/>
        <v>0</v>
      </c>
      <c r="AZ978" s="12">
        <f t="shared" si="808"/>
        <v>0</v>
      </c>
      <c r="BA978" s="11">
        <f t="shared" si="809"/>
        <v>0</v>
      </c>
      <c r="BB978" s="12"/>
      <c r="BC978" s="11">
        <f t="shared" si="810"/>
        <v>0</v>
      </c>
      <c r="BD978" s="12">
        <f t="shared" si="811"/>
        <v>0</v>
      </c>
      <c r="BE978" s="11">
        <f t="shared" si="812"/>
        <v>0</v>
      </c>
      <c r="BF978" s="12">
        <f t="shared" si="813"/>
        <v>0</v>
      </c>
      <c r="BG978" s="11">
        <f t="shared" si="814"/>
        <v>0</v>
      </c>
      <c r="BH978" s="12"/>
      <c r="BI978" s="11">
        <f t="shared" si="815"/>
        <v>0</v>
      </c>
      <c r="BJ978" s="12">
        <f t="shared" si="816"/>
        <v>0</v>
      </c>
      <c r="BK978" s="11">
        <f t="shared" si="817"/>
        <v>0</v>
      </c>
      <c r="BL978" s="12">
        <f t="shared" si="818"/>
        <v>0</v>
      </c>
      <c r="BM978" s="11">
        <f t="shared" si="819"/>
        <v>0</v>
      </c>
      <c r="BN978" s="12"/>
      <c r="BO978" s="11">
        <f t="shared" si="820"/>
        <v>0</v>
      </c>
      <c r="BP978" s="12">
        <f t="shared" si="821"/>
        <v>0</v>
      </c>
      <c r="BQ978" s="11">
        <f t="shared" si="822"/>
        <v>19.470416666666342</v>
      </c>
      <c r="BR978" s="12">
        <f t="shared" si="823"/>
        <v>1</v>
      </c>
      <c r="BS978" s="11">
        <f t="shared" si="824"/>
        <v>0</v>
      </c>
    </row>
    <row r="979" spans="1:71" x14ac:dyDescent="0.25">
      <c r="A979" s="21">
        <f t="shared" si="825"/>
        <v>19.490416666666341</v>
      </c>
      <c r="B979" s="7"/>
      <c r="C979" t="s">
        <v>71</v>
      </c>
      <c r="E979" s="8" t="s">
        <v>73</v>
      </c>
      <c r="F979" s="8"/>
      <c r="H979" s="8"/>
      <c r="I979" s="8"/>
      <c r="J979" s="8"/>
      <c r="K979" s="8"/>
      <c r="L979" s="8"/>
      <c r="M979" s="11">
        <f t="shared" si="775"/>
        <v>0</v>
      </c>
      <c r="N979" s="12">
        <f t="shared" si="789"/>
        <v>0</v>
      </c>
      <c r="O979" s="11">
        <f t="shared" si="776"/>
        <v>0</v>
      </c>
      <c r="P979" s="12">
        <f t="shared" si="790"/>
        <v>0</v>
      </c>
      <c r="Q979" s="11">
        <f t="shared" si="777"/>
        <v>0</v>
      </c>
      <c r="R979" s="12"/>
      <c r="S979" s="11">
        <f t="shared" si="778"/>
        <v>0</v>
      </c>
      <c r="T979" s="12">
        <f t="shared" si="791"/>
        <v>0</v>
      </c>
      <c r="U979" s="11">
        <f t="shared" si="779"/>
        <v>0</v>
      </c>
      <c r="V979" s="12">
        <f t="shared" si="792"/>
        <v>0</v>
      </c>
      <c r="W979" s="11">
        <f t="shared" si="780"/>
        <v>0</v>
      </c>
      <c r="X979" s="12"/>
      <c r="Y979" s="11">
        <f t="shared" si="781"/>
        <v>0</v>
      </c>
      <c r="Z979" s="12">
        <f t="shared" si="793"/>
        <v>0</v>
      </c>
      <c r="AA979" s="11">
        <f t="shared" si="782"/>
        <v>0</v>
      </c>
      <c r="AB979" s="12">
        <f t="shared" si="794"/>
        <v>0</v>
      </c>
      <c r="AC979" s="11">
        <f t="shared" si="783"/>
        <v>1.9999999999999574E-2</v>
      </c>
      <c r="AD979" s="12"/>
      <c r="AE979" s="11">
        <f t="shared" si="784"/>
        <v>0</v>
      </c>
      <c r="AF979" s="12">
        <f t="shared" si="795"/>
        <v>0</v>
      </c>
      <c r="AG979" s="11">
        <f t="shared" si="785"/>
        <v>0</v>
      </c>
      <c r="AH979" s="12">
        <f t="shared" si="796"/>
        <v>0</v>
      </c>
      <c r="AI979" s="11">
        <f t="shared" si="786"/>
        <v>0</v>
      </c>
      <c r="AJ979" s="12"/>
      <c r="AK979" s="11">
        <f t="shared" si="787"/>
        <v>0</v>
      </c>
      <c r="AL979" s="12">
        <f t="shared" si="797"/>
        <v>0</v>
      </c>
      <c r="AM979" s="11">
        <f t="shared" si="788"/>
        <v>0</v>
      </c>
      <c r="AN979" s="12">
        <f t="shared" si="798"/>
        <v>0</v>
      </c>
      <c r="AO979" s="11">
        <f t="shared" si="799"/>
        <v>0</v>
      </c>
      <c r="AP979" s="12"/>
      <c r="AQ979" s="11">
        <f t="shared" si="800"/>
        <v>0</v>
      </c>
      <c r="AR979" s="12">
        <f t="shared" si="801"/>
        <v>0</v>
      </c>
      <c r="AS979" s="11">
        <f t="shared" si="802"/>
        <v>0</v>
      </c>
      <c r="AT979" s="12">
        <f t="shared" si="803"/>
        <v>0</v>
      </c>
      <c r="AU979" s="11">
        <f t="shared" si="804"/>
        <v>0</v>
      </c>
      <c r="AV979" s="12"/>
      <c r="AW979" s="11">
        <f t="shared" si="805"/>
        <v>0</v>
      </c>
      <c r="AX979" s="12">
        <f t="shared" si="806"/>
        <v>0</v>
      </c>
      <c r="AY979" s="11">
        <f t="shared" si="807"/>
        <v>0</v>
      </c>
      <c r="AZ979" s="12">
        <f t="shared" si="808"/>
        <v>0</v>
      </c>
      <c r="BA979" s="11">
        <f t="shared" si="809"/>
        <v>0</v>
      </c>
      <c r="BB979" s="12"/>
      <c r="BC979" s="11">
        <f t="shared" si="810"/>
        <v>0</v>
      </c>
      <c r="BD979" s="12">
        <f t="shared" si="811"/>
        <v>0</v>
      </c>
      <c r="BE979" s="11">
        <f t="shared" si="812"/>
        <v>0</v>
      </c>
      <c r="BF979" s="12">
        <f t="shared" si="813"/>
        <v>0</v>
      </c>
      <c r="BG979" s="11">
        <f t="shared" si="814"/>
        <v>0</v>
      </c>
      <c r="BH979" s="12"/>
      <c r="BI979" s="11">
        <f t="shared" si="815"/>
        <v>0</v>
      </c>
      <c r="BJ979" s="12">
        <f t="shared" si="816"/>
        <v>0</v>
      </c>
      <c r="BK979" s="11">
        <f t="shared" si="817"/>
        <v>0</v>
      </c>
      <c r="BL979" s="12">
        <f t="shared" si="818"/>
        <v>0</v>
      </c>
      <c r="BM979" s="11">
        <f t="shared" si="819"/>
        <v>0</v>
      </c>
      <c r="BN979" s="12"/>
      <c r="BO979" s="11">
        <f t="shared" si="820"/>
        <v>0</v>
      </c>
      <c r="BP979" s="12">
        <f t="shared" si="821"/>
        <v>0</v>
      </c>
      <c r="BQ979" s="11">
        <f t="shared" si="822"/>
        <v>0</v>
      </c>
      <c r="BR979" s="12">
        <f t="shared" si="823"/>
        <v>0</v>
      </c>
      <c r="BS979" s="11">
        <f t="shared" si="824"/>
        <v>0</v>
      </c>
    </row>
    <row r="980" spans="1:71" x14ac:dyDescent="0.25">
      <c r="A980" s="21">
        <f t="shared" si="825"/>
        <v>19.510416666666341</v>
      </c>
      <c r="B980" s="7"/>
      <c r="C980" t="s">
        <v>71</v>
      </c>
      <c r="E980" s="8" t="s">
        <v>73</v>
      </c>
      <c r="F980" s="8"/>
      <c r="H980" s="8"/>
      <c r="L980" s="8"/>
      <c r="M980" s="11">
        <f t="shared" si="775"/>
        <v>0</v>
      </c>
      <c r="N980" s="12">
        <f t="shared" si="789"/>
        <v>0</v>
      </c>
      <c r="O980" s="11">
        <f t="shared" si="776"/>
        <v>0</v>
      </c>
      <c r="P980" s="12">
        <f t="shared" si="790"/>
        <v>0</v>
      </c>
      <c r="Q980" s="11">
        <f t="shared" si="777"/>
        <v>0</v>
      </c>
      <c r="R980" s="12"/>
      <c r="S980" s="11">
        <f t="shared" si="778"/>
        <v>0</v>
      </c>
      <c r="T980" s="12">
        <f t="shared" si="791"/>
        <v>0</v>
      </c>
      <c r="U980" s="11">
        <f t="shared" si="779"/>
        <v>0</v>
      </c>
      <c r="V980" s="12">
        <f t="shared" si="792"/>
        <v>0</v>
      </c>
      <c r="W980" s="11">
        <f t="shared" si="780"/>
        <v>0</v>
      </c>
      <c r="X980" s="12"/>
      <c r="Y980" s="11">
        <f t="shared" si="781"/>
        <v>0</v>
      </c>
      <c r="Z980" s="12">
        <f t="shared" si="793"/>
        <v>0</v>
      </c>
      <c r="AA980" s="11">
        <f t="shared" si="782"/>
        <v>0</v>
      </c>
      <c r="AB980" s="12">
        <f t="shared" si="794"/>
        <v>0</v>
      </c>
      <c r="AC980" s="11">
        <f t="shared" si="783"/>
        <v>1.9999999999999574E-2</v>
      </c>
      <c r="AD980" s="12"/>
      <c r="AE980" s="11">
        <f t="shared" si="784"/>
        <v>0</v>
      </c>
      <c r="AF980" s="12">
        <f t="shared" si="795"/>
        <v>0</v>
      </c>
      <c r="AG980" s="11">
        <f t="shared" si="785"/>
        <v>0</v>
      </c>
      <c r="AH980" s="12">
        <f t="shared" si="796"/>
        <v>0</v>
      </c>
      <c r="AI980" s="11">
        <f t="shared" si="786"/>
        <v>0</v>
      </c>
      <c r="AJ980" s="12"/>
      <c r="AK980" s="11">
        <f t="shared" si="787"/>
        <v>0</v>
      </c>
      <c r="AL980" s="12">
        <f t="shared" si="797"/>
        <v>0</v>
      </c>
      <c r="AM980" s="11">
        <f t="shared" si="788"/>
        <v>0</v>
      </c>
      <c r="AN980" s="12">
        <f t="shared" si="798"/>
        <v>0</v>
      </c>
      <c r="AO980" s="11">
        <f t="shared" si="799"/>
        <v>0</v>
      </c>
      <c r="AP980" s="12"/>
      <c r="AQ980" s="11">
        <f t="shared" si="800"/>
        <v>0</v>
      </c>
      <c r="AR980" s="12">
        <f t="shared" si="801"/>
        <v>0</v>
      </c>
      <c r="AS980" s="11">
        <f t="shared" si="802"/>
        <v>0</v>
      </c>
      <c r="AT980" s="12">
        <f t="shared" si="803"/>
        <v>0</v>
      </c>
      <c r="AU980" s="11">
        <f t="shared" si="804"/>
        <v>0</v>
      </c>
      <c r="AV980" s="12"/>
      <c r="AW980" s="11">
        <f t="shared" si="805"/>
        <v>0</v>
      </c>
      <c r="AX980" s="12">
        <f t="shared" si="806"/>
        <v>0</v>
      </c>
      <c r="AY980" s="11">
        <f t="shared" si="807"/>
        <v>0</v>
      </c>
      <c r="AZ980" s="12">
        <f t="shared" si="808"/>
        <v>0</v>
      </c>
      <c r="BA980" s="11">
        <f t="shared" si="809"/>
        <v>0</v>
      </c>
      <c r="BB980" s="12"/>
      <c r="BC980" s="11">
        <f t="shared" si="810"/>
        <v>0</v>
      </c>
      <c r="BD980" s="12">
        <f t="shared" si="811"/>
        <v>0</v>
      </c>
      <c r="BE980" s="11">
        <f t="shared" si="812"/>
        <v>0</v>
      </c>
      <c r="BF980" s="12">
        <f t="shared" si="813"/>
        <v>0</v>
      </c>
      <c r="BG980" s="11">
        <f t="shared" si="814"/>
        <v>0</v>
      </c>
      <c r="BH980" s="12"/>
      <c r="BI980" s="11">
        <f t="shared" si="815"/>
        <v>0</v>
      </c>
      <c r="BJ980" s="12">
        <f t="shared" si="816"/>
        <v>0</v>
      </c>
      <c r="BK980" s="11">
        <f t="shared" si="817"/>
        <v>0</v>
      </c>
      <c r="BL980" s="12">
        <f t="shared" si="818"/>
        <v>0</v>
      </c>
      <c r="BM980" s="11">
        <f t="shared" si="819"/>
        <v>0</v>
      </c>
      <c r="BN980" s="12"/>
      <c r="BO980" s="11">
        <f t="shared" si="820"/>
        <v>0</v>
      </c>
      <c r="BP980" s="12">
        <f t="shared" si="821"/>
        <v>0</v>
      </c>
      <c r="BQ980" s="11">
        <f t="shared" si="822"/>
        <v>0</v>
      </c>
      <c r="BR980" s="12">
        <f t="shared" si="823"/>
        <v>0</v>
      </c>
      <c r="BS980" s="11">
        <f t="shared" si="824"/>
        <v>0</v>
      </c>
    </row>
    <row r="981" spans="1:71" x14ac:dyDescent="0.25">
      <c r="A981" s="21">
        <f t="shared" si="825"/>
        <v>19.530416666666341</v>
      </c>
      <c r="B981" s="7"/>
      <c r="C981" t="s">
        <v>71</v>
      </c>
      <c r="E981" s="8" t="s">
        <v>73</v>
      </c>
      <c r="F981" s="8"/>
      <c r="G981" s="9"/>
      <c r="L981" s="8"/>
      <c r="M981" s="11">
        <f t="shared" si="775"/>
        <v>0</v>
      </c>
      <c r="N981" s="12">
        <f t="shared" si="789"/>
        <v>0</v>
      </c>
      <c r="O981" s="11">
        <f t="shared" si="776"/>
        <v>0</v>
      </c>
      <c r="P981" s="12">
        <f t="shared" si="790"/>
        <v>0</v>
      </c>
      <c r="Q981" s="11">
        <f t="shared" si="777"/>
        <v>0</v>
      </c>
      <c r="R981" s="12"/>
      <c r="S981" s="11">
        <f t="shared" si="778"/>
        <v>0</v>
      </c>
      <c r="T981" s="12">
        <f t="shared" si="791"/>
        <v>0</v>
      </c>
      <c r="U981" s="11">
        <f t="shared" si="779"/>
        <v>0</v>
      </c>
      <c r="V981" s="12">
        <f t="shared" si="792"/>
        <v>0</v>
      </c>
      <c r="W981" s="11">
        <f t="shared" si="780"/>
        <v>0</v>
      </c>
      <c r="X981" s="12"/>
      <c r="Y981" s="11">
        <f t="shared" si="781"/>
        <v>0</v>
      </c>
      <c r="Z981" s="12">
        <f t="shared" si="793"/>
        <v>0</v>
      </c>
      <c r="AA981" s="11">
        <f t="shared" si="782"/>
        <v>0</v>
      </c>
      <c r="AB981" s="12">
        <f t="shared" si="794"/>
        <v>0</v>
      </c>
      <c r="AC981" s="11">
        <f t="shared" si="783"/>
        <v>1.9999999999999574E-2</v>
      </c>
      <c r="AD981" s="12"/>
      <c r="AE981" s="11">
        <f t="shared" si="784"/>
        <v>0</v>
      </c>
      <c r="AF981" s="12">
        <f t="shared" si="795"/>
        <v>0</v>
      </c>
      <c r="AG981" s="11">
        <f t="shared" si="785"/>
        <v>0</v>
      </c>
      <c r="AH981" s="12">
        <f t="shared" si="796"/>
        <v>0</v>
      </c>
      <c r="AI981" s="11">
        <f t="shared" si="786"/>
        <v>0</v>
      </c>
      <c r="AJ981" s="12"/>
      <c r="AK981" s="11">
        <f t="shared" si="787"/>
        <v>0</v>
      </c>
      <c r="AL981" s="12">
        <f t="shared" si="797"/>
        <v>0</v>
      </c>
      <c r="AM981" s="11">
        <f t="shared" si="788"/>
        <v>0</v>
      </c>
      <c r="AN981" s="12">
        <f t="shared" si="798"/>
        <v>0</v>
      </c>
      <c r="AO981" s="11">
        <f t="shared" si="799"/>
        <v>0</v>
      </c>
      <c r="AP981" s="12"/>
      <c r="AQ981" s="11">
        <f t="shared" si="800"/>
        <v>0</v>
      </c>
      <c r="AR981" s="12">
        <f t="shared" si="801"/>
        <v>0</v>
      </c>
      <c r="AS981" s="11">
        <f t="shared" si="802"/>
        <v>0</v>
      </c>
      <c r="AT981" s="12">
        <f t="shared" si="803"/>
        <v>0</v>
      </c>
      <c r="AU981" s="11">
        <f t="shared" si="804"/>
        <v>0</v>
      </c>
      <c r="AV981" s="12"/>
      <c r="AW981" s="11">
        <f t="shared" si="805"/>
        <v>0</v>
      </c>
      <c r="AX981" s="12">
        <f t="shared" si="806"/>
        <v>0</v>
      </c>
      <c r="AY981" s="11">
        <f t="shared" si="807"/>
        <v>0</v>
      </c>
      <c r="AZ981" s="12">
        <f t="shared" si="808"/>
        <v>0</v>
      </c>
      <c r="BA981" s="11">
        <f t="shared" si="809"/>
        <v>0</v>
      </c>
      <c r="BB981" s="12"/>
      <c r="BC981" s="11">
        <f t="shared" si="810"/>
        <v>0</v>
      </c>
      <c r="BD981" s="12">
        <f t="shared" si="811"/>
        <v>0</v>
      </c>
      <c r="BE981" s="11">
        <f t="shared" si="812"/>
        <v>0</v>
      </c>
      <c r="BF981" s="12">
        <f t="shared" si="813"/>
        <v>0</v>
      </c>
      <c r="BG981" s="11">
        <f t="shared" si="814"/>
        <v>0</v>
      </c>
      <c r="BH981" s="12"/>
      <c r="BI981" s="11">
        <f t="shared" si="815"/>
        <v>0</v>
      </c>
      <c r="BJ981" s="12">
        <f t="shared" si="816"/>
        <v>0</v>
      </c>
      <c r="BK981" s="11">
        <f t="shared" si="817"/>
        <v>0</v>
      </c>
      <c r="BL981" s="12">
        <f t="shared" si="818"/>
        <v>0</v>
      </c>
      <c r="BM981" s="11">
        <f t="shared" si="819"/>
        <v>0</v>
      </c>
      <c r="BN981" s="12"/>
      <c r="BO981" s="11">
        <f t="shared" si="820"/>
        <v>0</v>
      </c>
      <c r="BP981" s="12">
        <f t="shared" si="821"/>
        <v>0</v>
      </c>
      <c r="BQ981" s="11">
        <f t="shared" si="822"/>
        <v>0</v>
      </c>
      <c r="BR981" s="12">
        <f t="shared" si="823"/>
        <v>0</v>
      </c>
      <c r="BS981" s="11">
        <f t="shared" si="824"/>
        <v>0</v>
      </c>
    </row>
    <row r="982" spans="1:71" x14ac:dyDescent="0.25">
      <c r="A982" s="21">
        <f t="shared" si="825"/>
        <v>19.55041666666634</v>
      </c>
      <c r="B982" s="7"/>
      <c r="C982" t="s">
        <v>71</v>
      </c>
      <c r="E982" s="8" t="s">
        <v>73</v>
      </c>
      <c r="F982" s="8"/>
      <c r="M982" s="11">
        <f t="shared" si="775"/>
        <v>0</v>
      </c>
      <c r="N982" s="12">
        <f t="shared" si="789"/>
        <v>0</v>
      </c>
      <c r="O982" s="11">
        <f t="shared" si="776"/>
        <v>0</v>
      </c>
      <c r="P982" s="12">
        <f t="shared" si="790"/>
        <v>0</v>
      </c>
      <c r="Q982" s="11">
        <f t="shared" si="777"/>
        <v>0</v>
      </c>
      <c r="R982" s="12"/>
      <c r="S982" s="11">
        <f t="shared" si="778"/>
        <v>0</v>
      </c>
      <c r="T982" s="12">
        <f t="shared" si="791"/>
        <v>0</v>
      </c>
      <c r="U982" s="11">
        <f t="shared" si="779"/>
        <v>0</v>
      </c>
      <c r="V982" s="12">
        <f t="shared" si="792"/>
        <v>0</v>
      </c>
      <c r="W982" s="11">
        <f t="shared" si="780"/>
        <v>0</v>
      </c>
      <c r="X982" s="12"/>
      <c r="Y982" s="11">
        <f t="shared" si="781"/>
        <v>0</v>
      </c>
      <c r="Z982" s="12">
        <f t="shared" si="793"/>
        <v>0</v>
      </c>
      <c r="AA982" s="11">
        <f t="shared" si="782"/>
        <v>0</v>
      </c>
      <c r="AB982" s="12">
        <f t="shared" si="794"/>
        <v>0</v>
      </c>
      <c r="AC982" s="11">
        <f t="shared" si="783"/>
        <v>1.9999999999999574E-2</v>
      </c>
      <c r="AD982" s="12"/>
      <c r="AE982" s="11">
        <f t="shared" si="784"/>
        <v>0</v>
      </c>
      <c r="AF982" s="12">
        <f t="shared" si="795"/>
        <v>0</v>
      </c>
      <c r="AG982" s="11">
        <f t="shared" si="785"/>
        <v>0</v>
      </c>
      <c r="AH982" s="12">
        <f t="shared" si="796"/>
        <v>0</v>
      </c>
      <c r="AI982" s="11">
        <f t="shared" si="786"/>
        <v>0</v>
      </c>
      <c r="AJ982" s="12"/>
      <c r="AK982" s="11">
        <f t="shared" si="787"/>
        <v>0</v>
      </c>
      <c r="AL982" s="12">
        <f t="shared" si="797"/>
        <v>0</v>
      </c>
      <c r="AM982" s="11">
        <f t="shared" si="788"/>
        <v>0</v>
      </c>
      <c r="AN982" s="12">
        <f t="shared" si="798"/>
        <v>0</v>
      </c>
      <c r="AO982" s="11">
        <f t="shared" si="799"/>
        <v>0</v>
      </c>
      <c r="AP982" s="12"/>
      <c r="AQ982" s="11">
        <f t="shared" si="800"/>
        <v>0</v>
      </c>
      <c r="AR982" s="12">
        <f t="shared" si="801"/>
        <v>0</v>
      </c>
      <c r="AS982" s="11">
        <f t="shared" si="802"/>
        <v>0</v>
      </c>
      <c r="AT982" s="12">
        <f t="shared" si="803"/>
        <v>0</v>
      </c>
      <c r="AU982" s="11">
        <f t="shared" si="804"/>
        <v>0</v>
      </c>
      <c r="AV982" s="12"/>
      <c r="AW982" s="11">
        <f t="shared" si="805"/>
        <v>0</v>
      </c>
      <c r="AX982" s="12">
        <f t="shared" si="806"/>
        <v>0</v>
      </c>
      <c r="AY982" s="11">
        <f t="shared" si="807"/>
        <v>0</v>
      </c>
      <c r="AZ982" s="12">
        <f t="shared" si="808"/>
        <v>0</v>
      </c>
      <c r="BA982" s="11">
        <f t="shared" si="809"/>
        <v>0</v>
      </c>
      <c r="BB982" s="12"/>
      <c r="BC982" s="11">
        <f t="shared" si="810"/>
        <v>0</v>
      </c>
      <c r="BD982" s="12">
        <f t="shared" si="811"/>
        <v>0</v>
      </c>
      <c r="BE982" s="11">
        <f t="shared" si="812"/>
        <v>0</v>
      </c>
      <c r="BF982" s="12">
        <f t="shared" si="813"/>
        <v>0</v>
      </c>
      <c r="BG982" s="11">
        <f t="shared" si="814"/>
        <v>0</v>
      </c>
      <c r="BH982" s="12"/>
      <c r="BI982" s="11">
        <f t="shared" si="815"/>
        <v>0</v>
      </c>
      <c r="BJ982" s="12">
        <f t="shared" si="816"/>
        <v>0</v>
      </c>
      <c r="BK982" s="11">
        <f t="shared" si="817"/>
        <v>0</v>
      </c>
      <c r="BL982" s="12">
        <f t="shared" si="818"/>
        <v>0</v>
      </c>
      <c r="BM982" s="11">
        <f t="shared" si="819"/>
        <v>0</v>
      </c>
      <c r="BN982" s="12"/>
      <c r="BO982" s="11">
        <f t="shared" si="820"/>
        <v>0</v>
      </c>
      <c r="BP982" s="12">
        <f t="shared" si="821"/>
        <v>0</v>
      </c>
      <c r="BQ982" s="11">
        <f t="shared" si="822"/>
        <v>0</v>
      </c>
      <c r="BR982" s="12">
        <f t="shared" si="823"/>
        <v>0</v>
      </c>
      <c r="BS982" s="11">
        <f t="shared" si="824"/>
        <v>0</v>
      </c>
    </row>
    <row r="983" spans="1:71" x14ac:dyDescent="0.25">
      <c r="A983" s="21">
        <f t="shared" si="825"/>
        <v>19.57041666666634</v>
      </c>
      <c r="B983" s="7" t="s">
        <v>75</v>
      </c>
      <c r="C983" s="9" t="s">
        <v>72</v>
      </c>
      <c r="E983" t="s">
        <v>71</v>
      </c>
      <c r="G983" s="8"/>
      <c r="M983" s="11">
        <f t="shared" si="775"/>
        <v>0</v>
      </c>
      <c r="N983" s="12">
        <f t="shared" si="789"/>
        <v>0</v>
      </c>
      <c r="O983" s="11">
        <f t="shared" si="776"/>
        <v>19.57041666666634</v>
      </c>
      <c r="P983" s="12">
        <f t="shared" si="790"/>
        <v>1</v>
      </c>
      <c r="Q983" s="11">
        <f t="shared" si="777"/>
        <v>0</v>
      </c>
      <c r="R983" s="12"/>
      <c r="S983" s="11">
        <f t="shared" si="778"/>
        <v>0</v>
      </c>
      <c r="T983" s="12">
        <f t="shared" si="791"/>
        <v>0</v>
      </c>
      <c r="U983" s="11">
        <f t="shared" si="779"/>
        <v>0</v>
      </c>
      <c r="V983" s="12">
        <f t="shared" si="792"/>
        <v>0</v>
      </c>
      <c r="W983" s="11">
        <f t="shared" si="780"/>
        <v>0</v>
      </c>
      <c r="X983" s="12"/>
      <c r="Y983" s="11">
        <f t="shared" si="781"/>
        <v>0</v>
      </c>
      <c r="Z983" s="12">
        <f t="shared" si="793"/>
        <v>0</v>
      </c>
      <c r="AA983" s="11">
        <f t="shared" si="782"/>
        <v>0</v>
      </c>
      <c r="AB983" s="12">
        <f t="shared" si="794"/>
        <v>0</v>
      </c>
      <c r="AC983" s="11">
        <f t="shared" si="783"/>
        <v>0</v>
      </c>
      <c r="AD983" s="12"/>
      <c r="AE983" s="11">
        <f t="shared" si="784"/>
        <v>0</v>
      </c>
      <c r="AF983" s="12">
        <f t="shared" si="795"/>
        <v>0</v>
      </c>
      <c r="AG983" s="11">
        <f t="shared" si="785"/>
        <v>0</v>
      </c>
      <c r="AH983" s="12">
        <f t="shared" si="796"/>
        <v>0</v>
      </c>
      <c r="AI983" s="11">
        <f t="shared" si="786"/>
        <v>0</v>
      </c>
      <c r="AJ983" s="12"/>
      <c r="AK983" s="11">
        <f t="shared" si="787"/>
        <v>0</v>
      </c>
      <c r="AL983" s="12">
        <f t="shared" si="797"/>
        <v>0</v>
      </c>
      <c r="AM983" s="11">
        <f t="shared" si="788"/>
        <v>0</v>
      </c>
      <c r="AN983" s="12">
        <f t="shared" si="798"/>
        <v>0</v>
      </c>
      <c r="AO983" s="11">
        <f t="shared" si="799"/>
        <v>0</v>
      </c>
      <c r="AP983" s="12"/>
      <c r="AQ983" s="11">
        <f t="shared" si="800"/>
        <v>0</v>
      </c>
      <c r="AR983" s="12">
        <f t="shared" si="801"/>
        <v>0</v>
      </c>
      <c r="AS983" s="11">
        <f t="shared" si="802"/>
        <v>0</v>
      </c>
      <c r="AT983" s="12">
        <f t="shared" si="803"/>
        <v>0</v>
      </c>
      <c r="AU983" s="11">
        <f t="shared" si="804"/>
        <v>0</v>
      </c>
      <c r="AV983" s="12"/>
      <c r="AW983" s="11">
        <f t="shared" si="805"/>
        <v>0</v>
      </c>
      <c r="AX983" s="12">
        <f t="shared" si="806"/>
        <v>0</v>
      </c>
      <c r="AY983" s="11">
        <f t="shared" si="807"/>
        <v>0</v>
      </c>
      <c r="AZ983" s="12">
        <f t="shared" si="808"/>
        <v>0</v>
      </c>
      <c r="BA983" s="11">
        <f t="shared" si="809"/>
        <v>0</v>
      </c>
      <c r="BB983" s="12"/>
      <c r="BC983" s="11">
        <f t="shared" si="810"/>
        <v>0</v>
      </c>
      <c r="BD983" s="12">
        <f t="shared" si="811"/>
        <v>0</v>
      </c>
      <c r="BE983" s="11">
        <f t="shared" si="812"/>
        <v>0</v>
      </c>
      <c r="BF983" s="12">
        <f t="shared" si="813"/>
        <v>0</v>
      </c>
      <c r="BG983" s="11">
        <f t="shared" si="814"/>
        <v>0</v>
      </c>
      <c r="BH983" s="12"/>
      <c r="BI983" s="11">
        <f t="shared" si="815"/>
        <v>0</v>
      </c>
      <c r="BJ983" s="12">
        <f t="shared" si="816"/>
        <v>0</v>
      </c>
      <c r="BK983" s="11">
        <f t="shared" si="817"/>
        <v>0</v>
      </c>
      <c r="BL983" s="12">
        <f t="shared" si="818"/>
        <v>0</v>
      </c>
      <c r="BM983" s="11">
        <f t="shared" si="819"/>
        <v>0</v>
      </c>
      <c r="BN983" s="12"/>
      <c r="BO983" s="11">
        <f t="shared" si="820"/>
        <v>0</v>
      </c>
      <c r="BP983" s="12">
        <f t="shared" si="821"/>
        <v>0</v>
      </c>
      <c r="BQ983" s="11">
        <f t="shared" si="822"/>
        <v>0</v>
      </c>
      <c r="BR983" s="12">
        <f t="shared" si="823"/>
        <v>0</v>
      </c>
      <c r="BS983" s="11">
        <f t="shared" si="824"/>
        <v>0</v>
      </c>
    </row>
    <row r="984" spans="1:71" x14ac:dyDescent="0.25">
      <c r="A984" s="21">
        <f t="shared" si="825"/>
        <v>19.590416666666339</v>
      </c>
      <c r="B984" s="7"/>
      <c r="C984" s="8"/>
      <c r="E984" t="s">
        <v>71</v>
      </c>
      <c r="G984" s="8"/>
      <c r="L984" s="9"/>
      <c r="M984" s="11">
        <f t="shared" si="775"/>
        <v>0</v>
      </c>
      <c r="N984" s="12">
        <f t="shared" si="789"/>
        <v>0</v>
      </c>
      <c r="O984" s="11">
        <f t="shared" si="776"/>
        <v>0</v>
      </c>
      <c r="P984" s="12">
        <f t="shared" si="790"/>
        <v>0</v>
      </c>
      <c r="Q984" s="11">
        <f t="shared" si="777"/>
        <v>0</v>
      </c>
      <c r="R984" s="12"/>
      <c r="S984" s="11">
        <f t="shared" si="778"/>
        <v>0</v>
      </c>
      <c r="T984" s="12">
        <f t="shared" si="791"/>
        <v>0</v>
      </c>
      <c r="U984" s="11">
        <f t="shared" si="779"/>
        <v>0</v>
      </c>
      <c r="V984" s="12">
        <f t="shared" si="792"/>
        <v>0</v>
      </c>
      <c r="W984" s="11">
        <f t="shared" si="780"/>
        <v>0</v>
      </c>
      <c r="X984" s="12"/>
      <c r="Y984" s="11">
        <f t="shared" si="781"/>
        <v>0</v>
      </c>
      <c r="Z984" s="12">
        <f t="shared" si="793"/>
        <v>0</v>
      </c>
      <c r="AA984" s="11">
        <f t="shared" si="782"/>
        <v>0</v>
      </c>
      <c r="AB984" s="12">
        <f t="shared" si="794"/>
        <v>0</v>
      </c>
      <c r="AC984" s="11">
        <f t="shared" si="783"/>
        <v>0</v>
      </c>
      <c r="AD984" s="12"/>
      <c r="AE984" s="11">
        <f t="shared" si="784"/>
        <v>0</v>
      </c>
      <c r="AF984" s="12">
        <f t="shared" si="795"/>
        <v>0</v>
      </c>
      <c r="AG984" s="11">
        <f t="shared" si="785"/>
        <v>0</v>
      </c>
      <c r="AH984" s="12">
        <f t="shared" si="796"/>
        <v>0</v>
      </c>
      <c r="AI984" s="11">
        <f t="shared" si="786"/>
        <v>0</v>
      </c>
      <c r="AJ984" s="12"/>
      <c r="AK984" s="11">
        <f t="shared" si="787"/>
        <v>0</v>
      </c>
      <c r="AL984" s="12">
        <f t="shared" si="797"/>
        <v>0</v>
      </c>
      <c r="AM984" s="11">
        <f t="shared" si="788"/>
        <v>0</v>
      </c>
      <c r="AN984" s="12">
        <f t="shared" si="798"/>
        <v>0</v>
      </c>
      <c r="AO984" s="11">
        <f t="shared" si="799"/>
        <v>0</v>
      </c>
      <c r="AP984" s="12"/>
      <c r="AQ984" s="11">
        <f t="shared" si="800"/>
        <v>0</v>
      </c>
      <c r="AR984" s="12">
        <f t="shared" si="801"/>
        <v>0</v>
      </c>
      <c r="AS984" s="11">
        <f t="shared" si="802"/>
        <v>0</v>
      </c>
      <c r="AT984" s="12">
        <f t="shared" si="803"/>
        <v>0</v>
      </c>
      <c r="AU984" s="11">
        <f t="shared" si="804"/>
        <v>0</v>
      </c>
      <c r="AV984" s="12"/>
      <c r="AW984" s="11">
        <f t="shared" si="805"/>
        <v>0</v>
      </c>
      <c r="AX984" s="12">
        <f t="shared" si="806"/>
        <v>0</v>
      </c>
      <c r="AY984" s="11">
        <f t="shared" si="807"/>
        <v>0</v>
      </c>
      <c r="AZ984" s="12">
        <f t="shared" si="808"/>
        <v>0</v>
      </c>
      <c r="BA984" s="11">
        <f t="shared" si="809"/>
        <v>0</v>
      </c>
      <c r="BB984" s="12"/>
      <c r="BC984" s="11">
        <f t="shared" si="810"/>
        <v>0</v>
      </c>
      <c r="BD984" s="12">
        <f t="shared" si="811"/>
        <v>0</v>
      </c>
      <c r="BE984" s="11">
        <f t="shared" si="812"/>
        <v>0</v>
      </c>
      <c r="BF984" s="12">
        <f t="shared" si="813"/>
        <v>0</v>
      </c>
      <c r="BG984" s="11">
        <f t="shared" si="814"/>
        <v>0</v>
      </c>
      <c r="BH984" s="12"/>
      <c r="BI984" s="11">
        <f t="shared" si="815"/>
        <v>0</v>
      </c>
      <c r="BJ984" s="12">
        <f t="shared" si="816"/>
        <v>0</v>
      </c>
      <c r="BK984" s="11">
        <f t="shared" si="817"/>
        <v>0</v>
      </c>
      <c r="BL984" s="12">
        <f t="shared" si="818"/>
        <v>0</v>
      </c>
      <c r="BM984" s="11">
        <f t="shared" si="819"/>
        <v>0</v>
      </c>
      <c r="BN984" s="12"/>
      <c r="BO984" s="11">
        <f t="shared" si="820"/>
        <v>0</v>
      </c>
      <c r="BP984" s="12">
        <f t="shared" si="821"/>
        <v>0</v>
      </c>
      <c r="BQ984" s="11">
        <f t="shared" si="822"/>
        <v>0</v>
      </c>
      <c r="BR984" s="12">
        <f t="shared" si="823"/>
        <v>0</v>
      </c>
      <c r="BS984" s="11">
        <f t="shared" si="824"/>
        <v>0</v>
      </c>
    </row>
    <row r="985" spans="1:71" x14ac:dyDescent="0.25">
      <c r="A985" s="21">
        <f t="shared" si="825"/>
        <v>19.610416666666339</v>
      </c>
      <c r="B985" s="7"/>
      <c r="D985" s="9"/>
      <c r="E985" t="s">
        <v>71</v>
      </c>
      <c r="G985" s="8"/>
      <c r="L985" s="8"/>
      <c r="M985" s="11">
        <f t="shared" si="775"/>
        <v>0</v>
      </c>
      <c r="N985" s="12">
        <f t="shared" si="789"/>
        <v>0</v>
      </c>
      <c r="O985" s="11">
        <f t="shared" si="776"/>
        <v>0</v>
      </c>
      <c r="P985" s="12">
        <f t="shared" si="790"/>
        <v>0</v>
      </c>
      <c r="Q985" s="11">
        <f t="shared" si="777"/>
        <v>0</v>
      </c>
      <c r="R985" s="12"/>
      <c r="S985" s="11">
        <f t="shared" si="778"/>
        <v>0</v>
      </c>
      <c r="T985" s="12">
        <f t="shared" si="791"/>
        <v>0</v>
      </c>
      <c r="U985" s="11">
        <f t="shared" si="779"/>
        <v>0</v>
      </c>
      <c r="V985" s="12">
        <f t="shared" si="792"/>
        <v>0</v>
      </c>
      <c r="W985" s="11">
        <f t="shared" si="780"/>
        <v>0</v>
      </c>
      <c r="X985" s="12"/>
      <c r="Y985" s="11">
        <f t="shared" si="781"/>
        <v>0</v>
      </c>
      <c r="Z985" s="12">
        <f t="shared" si="793"/>
        <v>0</v>
      </c>
      <c r="AA985" s="11">
        <f t="shared" si="782"/>
        <v>0</v>
      </c>
      <c r="AB985" s="12">
        <f t="shared" si="794"/>
        <v>0</v>
      </c>
      <c r="AC985" s="11">
        <f t="shared" si="783"/>
        <v>0</v>
      </c>
      <c r="AD985" s="12"/>
      <c r="AE985" s="11">
        <f t="shared" si="784"/>
        <v>0</v>
      </c>
      <c r="AF985" s="12">
        <f t="shared" si="795"/>
        <v>0</v>
      </c>
      <c r="AG985" s="11">
        <f t="shared" si="785"/>
        <v>0</v>
      </c>
      <c r="AH985" s="12">
        <f t="shared" si="796"/>
        <v>0</v>
      </c>
      <c r="AI985" s="11">
        <f t="shared" si="786"/>
        <v>0</v>
      </c>
      <c r="AJ985" s="12"/>
      <c r="AK985" s="11">
        <f t="shared" si="787"/>
        <v>0</v>
      </c>
      <c r="AL985" s="12">
        <f t="shared" si="797"/>
        <v>0</v>
      </c>
      <c r="AM985" s="11">
        <f t="shared" si="788"/>
        <v>0</v>
      </c>
      <c r="AN985" s="12">
        <f t="shared" si="798"/>
        <v>0</v>
      </c>
      <c r="AO985" s="11">
        <f t="shared" si="799"/>
        <v>0</v>
      </c>
      <c r="AP985" s="12"/>
      <c r="AQ985" s="11">
        <f t="shared" si="800"/>
        <v>0</v>
      </c>
      <c r="AR985" s="12">
        <f t="shared" si="801"/>
        <v>0</v>
      </c>
      <c r="AS985" s="11">
        <f t="shared" si="802"/>
        <v>0</v>
      </c>
      <c r="AT985" s="12">
        <f t="shared" si="803"/>
        <v>0</v>
      </c>
      <c r="AU985" s="11">
        <f t="shared" si="804"/>
        <v>0</v>
      </c>
      <c r="AV985" s="12"/>
      <c r="AW985" s="11">
        <f t="shared" si="805"/>
        <v>0</v>
      </c>
      <c r="AX985" s="12">
        <f t="shared" si="806"/>
        <v>0</v>
      </c>
      <c r="AY985" s="11">
        <f t="shared" si="807"/>
        <v>0</v>
      </c>
      <c r="AZ985" s="12">
        <f t="shared" si="808"/>
        <v>0</v>
      </c>
      <c r="BA985" s="11">
        <f t="shared" si="809"/>
        <v>0</v>
      </c>
      <c r="BB985" s="12"/>
      <c r="BC985" s="11">
        <f t="shared" si="810"/>
        <v>0</v>
      </c>
      <c r="BD985" s="12">
        <f t="shared" si="811"/>
        <v>0</v>
      </c>
      <c r="BE985" s="11">
        <f t="shared" si="812"/>
        <v>0</v>
      </c>
      <c r="BF985" s="12">
        <f t="shared" si="813"/>
        <v>0</v>
      </c>
      <c r="BG985" s="11">
        <f t="shared" si="814"/>
        <v>0</v>
      </c>
      <c r="BH985" s="12"/>
      <c r="BI985" s="11">
        <f t="shared" si="815"/>
        <v>0</v>
      </c>
      <c r="BJ985" s="12">
        <f t="shared" si="816"/>
        <v>0</v>
      </c>
      <c r="BK985" s="11">
        <f t="shared" si="817"/>
        <v>0</v>
      </c>
      <c r="BL985" s="12">
        <f t="shared" si="818"/>
        <v>0</v>
      </c>
      <c r="BM985" s="11">
        <f t="shared" si="819"/>
        <v>0</v>
      </c>
      <c r="BN985" s="12"/>
      <c r="BO985" s="11">
        <f t="shared" si="820"/>
        <v>0</v>
      </c>
      <c r="BP985" s="12">
        <f t="shared" si="821"/>
        <v>0</v>
      </c>
      <c r="BQ985" s="11">
        <f t="shared" si="822"/>
        <v>0</v>
      </c>
      <c r="BR985" s="12">
        <f t="shared" si="823"/>
        <v>0</v>
      </c>
      <c r="BS985" s="11">
        <f t="shared" si="824"/>
        <v>0</v>
      </c>
    </row>
    <row r="986" spans="1:71" x14ac:dyDescent="0.25">
      <c r="A986" s="21">
        <f t="shared" si="825"/>
        <v>19.630416666666338</v>
      </c>
      <c r="B986" s="7"/>
      <c r="D986" s="8"/>
      <c r="E986" t="s">
        <v>71</v>
      </c>
      <c r="G986" s="8"/>
      <c r="L986" s="8"/>
      <c r="M986" s="11">
        <f t="shared" si="775"/>
        <v>0</v>
      </c>
      <c r="N986" s="12">
        <f t="shared" si="789"/>
        <v>0</v>
      </c>
      <c r="O986" s="11">
        <f t="shared" si="776"/>
        <v>0</v>
      </c>
      <c r="P986" s="12">
        <f t="shared" si="790"/>
        <v>0</v>
      </c>
      <c r="Q986" s="11">
        <f t="shared" si="777"/>
        <v>0</v>
      </c>
      <c r="R986" s="12"/>
      <c r="S986" s="11">
        <f t="shared" si="778"/>
        <v>0</v>
      </c>
      <c r="T986" s="12">
        <f t="shared" si="791"/>
        <v>0</v>
      </c>
      <c r="U986" s="11">
        <f t="shared" si="779"/>
        <v>0</v>
      </c>
      <c r="V986" s="12">
        <f t="shared" si="792"/>
        <v>0</v>
      </c>
      <c r="W986" s="11">
        <f t="shared" si="780"/>
        <v>0</v>
      </c>
      <c r="X986" s="12"/>
      <c r="Y986" s="11">
        <f t="shared" si="781"/>
        <v>0</v>
      </c>
      <c r="Z986" s="12">
        <f t="shared" si="793"/>
        <v>0</v>
      </c>
      <c r="AA986" s="11">
        <f t="shared" si="782"/>
        <v>0</v>
      </c>
      <c r="AB986" s="12">
        <f t="shared" si="794"/>
        <v>0</v>
      </c>
      <c r="AC986" s="11">
        <f t="shared" si="783"/>
        <v>0</v>
      </c>
      <c r="AD986" s="12"/>
      <c r="AE986" s="11">
        <f t="shared" si="784"/>
        <v>0</v>
      </c>
      <c r="AF986" s="12">
        <f t="shared" si="795"/>
        <v>0</v>
      </c>
      <c r="AG986" s="11">
        <f t="shared" si="785"/>
        <v>0</v>
      </c>
      <c r="AH986" s="12">
        <f t="shared" si="796"/>
        <v>0</v>
      </c>
      <c r="AI986" s="11">
        <f t="shared" si="786"/>
        <v>0</v>
      </c>
      <c r="AJ986" s="12"/>
      <c r="AK986" s="11">
        <f t="shared" si="787"/>
        <v>0</v>
      </c>
      <c r="AL986" s="12">
        <f t="shared" si="797"/>
        <v>0</v>
      </c>
      <c r="AM986" s="11">
        <f t="shared" si="788"/>
        <v>0</v>
      </c>
      <c r="AN986" s="12">
        <f t="shared" si="798"/>
        <v>0</v>
      </c>
      <c r="AO986" s="11">
        <f t="shared" si="799"/>
        <v>0</v>
      </c>
      <c r="AP986" s="12"/>
      <c r="AQ986" s="11">
        <f t="shared" si="800"/>
        <v>0</v>
      </c>
      <c r="AR986" s="12">
        <f t="shared" si="801"/>
        <v>0</v>
      </c>
      <c r="AS986" s="11">
        <f t="shared" si="802"/>
        <v>0</v>
      </c>
      <c r="AT986" s="12">
        <f t="shared" si="803"/>
        <v>0</v>
      </c>
      <c r="AU986" s="11">
        <f t="shared" si="804"/>
        <v>0</v>
      </c>
      <c r="AV986" s="12"/>
      <c r="AW986" s="11">
        <f t="shared" si="805"/>
        <v>0</v>
      </c>
      <c r="AX986" s="12">
        <f t="shared" si="806"/>
        <v>0</v>
      </c>
      <c r="AY986" s="11">
        <f t="shared" si="807"/>
        <v>0</v>
      </c>
      <c r="AZ986" s="12">
        <f t="shared" si="808"/>
        <v>0</v>
      </c>
      <c r="BA986" s="11">
        <f t="shared" si="809"/>
        <v>0</v>
      </c>
      <c r="BB986" s="12"/>
      <c r="BC986" s="11">
        <f t="shared" si="810"/>
        <v>0</v>
      </c>
      <c r="BD986" s="12">
        <f t="shared" si="811"/>
        <v>0</v>
      </c>
      <c r="BE986" s="11">
        <f t="shared" si="812"/>
        <v>0</v>
      </c>
      <c r="BF986" s="12">
        <f t="shared" si="813"/>
        <v>0</v>
      </c>
      <c r="BG986" s="11">
        <f t="shared" si="814"/>
        <v>0</v>
      </c>
      <c r="BH986" s="12"/>
      <c r="BI986" s="11">
        <f t="shared" si="815"/>
        <v>0</v>
      </c>
      <c r="BJ986" s="12">
        <f t="shared" si="816"/>
        <v>0</v>
      </c>
      <c r="BK986" s="11">
        <f t="shared" si="817"/>
        <v>0</v>
      </c>
      <c r="BL986" s="12">
        <f t="shared" si="818"/>
        <v>0</v>
      </c>
      <c r="BM986" s="11">
        <f t="shared" si="819"/>
        <v>0</v>
      </c>
      <c r="BN986" s="12"/>
      <c r="BO986" s="11">
        <f t="shared" si="820"/>
        <v>0</v>
      </c>
      <c r="BP986" s="12">
        <f t="shared" si="821"/>
        <v>0</v>
      </c>
      <c r="BQ986" s="11">
        <f t="shared" si="822"/>
        <v>0</v>
      </c>
      <c r="BR986" s="12">
        <f t="shared" si="823"/>
        <v>0</v>
      </c>
      <c r="BS986" s="11">
        <f t="shared" si="824"/>
        <v>0</v>
      </c>
    </row>
    <row r="987" spans="1:71" x14ac:dyDescent="0.25">
      <c r="A987" s="21">
        <f t="shared" si="825"/>
        <v>19.650416666666338</v>
      </c>
      <c r="B987" s="7"/>
      <c r="D987" s="8"/>
      <c r="E987" t="s">
        <v>71</v>
      </c>
      <c r="G987" s="8"/>
      <c r="L987" s="8"/>
      <c r="M987" s="11">
        <f t="shared" si="775"/>
        <v>0</v>
      </c>
      <c r="N987" s="12">
        <f t="shared" si="789"/>
        <v>0</v>
      </c>
      <c r="O987" s="11">
        <f t="shared" si="776"/>
        <v>0</v>
      </c>
      <c r="P987" s="12">
        <f t="shared" si="790"/>
        <v>0</v>
      </c>
      <c r="Q987" s="11">
        <f t="shared" si="777"/>
        <v>0</v>
      </c>
      <c r="R987" s="12"/>
      <c r="S987" s="11">
        <f t="shared" si="778"/>
        <v>0</v>
      </c>
      <c r="T987" s="12">
        <f t="shared" si="791"/>
        <v>0</v>
      </c>
      <c r="U987" s="11">
        <f t="shared" si="779"/>
        <v>0</v>
      </c>
      <c r="V987" s="12">
        <f t="shared" si="792"/>
        <v>0</v>
      </c>
      <c r="W987" s="11">
        <f t="shared" si="780"/>
        <v>0</v>
      </c>
      <c r="X987" s="12"/>
      <c r="Y987" s="11">
        <f t="shared" si="781"/>
        <v>0</v>
      </c>
      <c r="Z987" s="12">
        <f t="shared" si="793"/>
        <v>0</v>
      </c>
      <c r="AA987" s="11">
        <f t="shared" si="782"/>
        <v>0</v>
      </c>
      <c r="AB987" s="12">
        <f t="shared" si="794"/>
        <v>0</v>
      </c>
      <c r="AC987" s="11">
        <f t="shared" si="783"/>
        <v>0</v>
      </c>
      <c r="AD987" s="12"/>
      <c r="AE987" s="11">
        <f t="shared" si="784"/>
        <v>0</v>
      </c>
      <c r="AF987" s="12">
        <f t="shared" si="795"/>
        <v>0</v>
      </c>
      <c r="AG987" s="11">
        <f t="shared" si="785"/>
        <v>0</v>
      </c>
      <c r="AH987" s="12">
        <f t="shared" si="796"/>
        <v>0</v>
      </c>
      <c r="AI987" s="11">
        <f t="shared" si="786"/>
        <v>0</v>
      </c>
      <c r="AJ987" s="12"/>
      <c r="AK987" s="11">
        <f t="shared" si="787"/>
        <v>0</v>
      </c>
      <c r="AL987" s="12">
        <f t="shared" si="797"/>
        <v>0</v>
      </c>
      <c r="AM987" s="11">
        <f t="shared" si="788"/>
        <v>0</v>
      </c>
      <c r="AN987" s="12">
        <f t="shared" si="798"/>
        <v>0</v>
      </c>
      <c r="AO987" s="11">
        <f t="shared" si="799"/>
        <v>0</v>
      </c>
      <c r="AP987" s="12"/>
      <c r="AQ987" s="11">
        <f t="shared" si="800"/>
        <v>0</v>
      </c>
      <c r="AR987" s="12">
        <f t="shared" si="801"/>
        <v>0</v>
      </c>
      <c r="AS987" s="11">
        <f t="shared" si="802"/>
        <v>0</v>
      </c>
      <c r="AT987" s="12">
        <f t="shared" si="803"/>
        <v>0</v>
      </c>
      <c r="AU987" s="11">
        <f t="shared" si="804"/>
        <v>0</v>
      </c>
      <c r="AV987" s="12"/>
      <c r="AW987" s="11">
        <f t="shared" si="805"/>
        <v>0</v>
      </c>
      <c r="AX987" s="12">
        <f t="shared" si="806"/>
        <v>0</v>
      </c>
      <c r="AY987" s="11">
        <f t="shared" si="807"/>
        <v>0</v>
      </c>
      <c r="AZ987" s="12">
        <f t="shared" si="808"/>
        <v>0</v>
      </c>
      <c r="BA987" s="11">
        <f t="shared" si="809"/>
        <v>0</v>
      </c>
      <c r="BB987" s="12"/>
      <c r="BC987" s="11">
        <f t="shared" si="810"/>
        <v>0</v>
      </c>
      <c r="BD987" s="12">
        <f t="shared" si="811"/>
        <v>0</v>
      </c>
      <c r="BE987" s="11">
        <f t="shared" si="812"/>
        <v>0</v>
      </c>
      <c r="BF987" s="12">
        <f t="shared" si="813"/>
        <v>0</v>
      </c>
      <c r="BG987" s="11">
        <f t="shared" si="814"/>
        <v>0</v>
      </c>
      <c r="BH987" s="12"/>
      <c r="BI987" s="11">
        <f t="shared" si="815"/>
        <v>0</v>
      </c>
      <c r="BJ987" s="12">
        <f t="shared" si="816"/>
        <v>0</v>
      </c>
      <c r="BK987" s="11">
        <f t="shared" si="817"/>
        <v>0</v>
      </c>
      <c r="BL987" s="12">
        <f t="shared" si="818"/>
        <v>0</v>
      </c>
      <c r="BM987" s="11">
        <f t="shared" si="819"/>
        <v>0</v>
      </c>
      <c r="BN987" s="12"/>
      <c r="BO987" s="11">
        <f t="shared" si="820"/>
        <v>0</v>
      </c>
      <c r="BP987" s="12">
        <f t="shared" si="821"/>
        <v>0</v>
      </c>
      <c r="BQ987" s="11">
        <f t="shared" si="822"/>
        <v>0</v>
      </c>
      <c r="BR987" s="12">
        <f t="shared" si="823"/>
        <v>0</v>
      </c>
      <c r="BS987" s="11">
        <f t="shared" si="824"/>
        <v>0</v>
      </c>
    </row>
    <row r="988" spans="1:71" x14ac:dyDescent="0.25">
      <c r="A988" s="21">
        <f t="shared" si="825"/>
        <v>19.670416666666338</v>
      </c>
      <c r="B988" s="7" t="s">
        <v>88</v>
      </c>
      <c r="D988" s="8"/>
      <c r="E988" s="9" t="s">
        <v>72</v>
      </c>
      <c r="G988" s="8"/>
      <c r="L988" s="8"/>
      <c r="M988" s="11">
        <f t="shared" si="775"/>
        <v>0</v>
      </c>
      <c r="N988" s="12">
        <f t="shared" si="789"/>
        <v>0</v>
      </c>
      <c r="O988" s="11">
        <f t="shared" si="776"/>
        <v>0</v>
      </c>
      <c r="P988" s="12">
        <f t="shared" si="790"/>
        <v>0</v>
      </c>
      <c r="Q988" s="11">
        <f t="shared" si="777"/>
        <v>0</v>
      </c>
      <c r="R988" s="12"/>
      <c r="S988" s="11">
        <f t="shared" si="778"/>
        <v>0</v>
      </c>
      <c r="T988" s="12">
        <f t="shared" si="791"/>
        <v>0</v>
      </c>
      <c r="U988" s="11">
        <f t="shared" si="779"/>
        <v>0</v>
      </c>
      <c r="V988" s="12">
        <f t="shared" si="792"/>
        <v>0</v>
      </c>
      <c r="W988" s="11">
        <f t="shared" si="780"/>
        <v>0</v>
      </c>
      <c r="X988" s="12"/>
      <c r="Y988" s="11">
        <f t="shared" si="781"/>
        <v>0</v>
      </c>
      <c r="Z988" s="12">
        <f t="shared" si="793"/>
        <v>0</v>
      </c>
      <c r="AA988" s="11">
        <f t="shared" si="782"/>
        <v>19.670416666666338</v>
      </c>
      <c r="AB988" s="12">
        <f t="shared" si="794"/>
        <v>1</v>
      </c>
      <c r="AC988" s="11">
        <f t="shared" si="783"/>
        <v>0</v>
      </c>
      <c r="AD988" s="12"/>
      <c r="AE988" s="11">
        <f t="shared" si="784"/>
        <v>0</v>
      </c>
      <c r="AF988" s="12">
        <f t="shared" si="795"/>
        <v>0</v>
      </c>
      <c r="AG988" s="11">
        <f t="shared" si="785"/>
        <v>0</v>
      </c>
      <c r="AH988" s="12">
        <f t="shared" si="796"/>
        <v>0</v>
      </c>
      <c r="AI988" s="11">
        <f t="shared" si="786"/>
        <v>0</v>
      </c>
      <c r="AJ988" s="12"/>
      <c r="AK988" s="11">
        <f t="shared" si="787"/>
        <v>0</v>
      </c>
      <c r="AL988" s="12">
        <f t="shared" si="797"/>
        <v>0</v>
      </c>
      <c r="AM988" s="11">
        <f t="shared" si="788"/>
        <v>0</v>
      </c>
      <c r="AN988" s="12">
        <f t="shared" si="798"/>
        <v>0</v>
      </c>
      <c r="AO988" s="11">
        <f t="shared" si="799"/>
        <v>0</v>
      </c>
      <c r="AP988" s="12"/>
      <c r="AQ988" s="11">
        <f t="shared" si="800"/>
        <v>0</v>
      </c>
      <c r="AR988" s="12">
        <f t="shared" si="801"/>
        <v>0</v>
      </c>
      <c r="AS988" s="11">
        <f t="shared" si="802"/>
        <v>0</v>
      </c>
      <c r="AT988" s="12">
        <f t="shared" si="803"/>
        <v>0</v>
      </c>
      <c r="AU988" s="11">
        <f t="shared" si="804"/>
        <v>0</v>
      </c>
      <c r="AV988" s="12"/>
      <c r="AW988" s="11">
        <f t="shared" si="805"/>
        <v>0</v>
      </c>
      <c r="AX988" s="12">
        <f t="shared" si="806"/>
        <v>0</v>
      </c>
      <c r="AY988" s="11">
        <f t="shared" si="807"/>
        <v>0</v>
      </c>
      <c r="AZ988" s="12">
        <f t="shared" si="808"/>
        <v>0</v>
      </c>
      <c r="BA988" s="11">
        <f t="shared" si="809"/>
        <v>0</v>
      </c>
      <c r="BB988" s="12"/>
      <c r="BC988" s="11">
        <f t="shared" si="810"/>
        <v>0</v>
      </c>
      <c r="BD988" s="12">
        <f t="shared" si="811"/>
        <v>0</v>
      </c>
      <c r="BE988" s="11">
        <f t="shared" si="812"/>
        <v>0</v>
      </c>
      <c r="BF988" s="12">
        <f t="shared" si="813"/>
        <v>0</v>
      </c>
      <c r="BG988" s="11">
        <f t="shared" si="814"/>
        <v>0</v>
      </c>
      <c r="BH988" s="12"/>
      <c r="BI988" s="11">
        <f t="shared" si="815"/>
        <v>0</v>
      </c>
      <c r="BJ988" s="12">
        <f t="shared" si="816"/>
        <v>0</v>
      </c>
      <c r="BK988" s="11">
        <f t="shared" si="817"/>
        <v>0</v>
      </c>
      <c r="BL988" s="12">
        <f t="shared" si="818"/>
        <v>0</v>
      </c>
      <c r="BM988" s="11">
        <f t="shared" si="819"/>
        <v>0</v>
      </c>
      <c r="BN988" s="12"/>
      <c r="BO988" s="11">
        <f t="shared" si="820"/>
        <v>0</v>
      </c>
      <c r="BP988" s="12">
        <f t="shared" si="821"/>
        <v>0</v>
      </c>
      <c r="BQ988" s="11">
        <f t="shared" si="822"/>
        <v>0</v>
      </c>
      <c r="BR988" s="12">
        <f t="shared" si="823"/>
        <v>0</v>
      </c>
      <c r="BS988" s="11">
        <f t="shared" si="824"/>
        <v>0</v>
      </c>
    </row>
    <row r="989" spans="1:71" x14ac:dyDescent="0.25">
      <c r="A989" s="21">
        <f t="shared" si="825"/>
        <v>19.690416666666337</v>
      </c>
      <c r="B989" s="7" t="s">
        <v>78</v>
      </c>
      <c r="F989" t="s">
        <v>71</v>
      </c>
      <c r="M989" s="11">
        <f t="shared" si="775"/>
        <v>0</v>
      </c>
      <c r="N989" s="12">
        <f t="shared" si="789"/>
        <v>0</v>
      </c>
      <c r="O989" s="11">
        <f t="shared" si="776"/>
        <v>0</v>
      </c>
      <c r="P989" s="12">
        <f t="shared" si="790"/>
        <v>0</v>
      </c>
      <c r="Q989" s="11">
        <f t="shared" si="777"/>
        <v>0</v>
      </c>
      <c r="R989" s="12"/>
      <c r="S989" s="11">
        <f t="shared" si="778"/>
        <v>0</v>
      </c>
      <c r="T989" s="12">
        <f t="shared" si="791"/>
        <v>0</v>
      </c>
      <c r="U989" s="11">
        <f t="shared" si="779"/>
        <v>0</v>
      </c>
      <c r="V989" s="12">
        <f t="shared" si="792"/>
        <v>0</v>
      </c>
      <c r="W989" s="11">
        <f t="shared" si="780"/>
        <v>0</v>
      </c>
      <c r="X989" s="12"/>
      <c r="Y989" s="11">
        <f t="shared" si="781"/>
        <v>0</v>
      </c>
      <c r="Z989" s="12">
        <f t="shared" si="793"/>
        <v>0</v>
      </c>
      <c r="AA989" s="11">
        <f t="shared" si="782"/>
        <v>0</v>
      </c>
      <c r="AB989" s="12">
        <f t="shared" si="794"/>
        <v>0</v>
      </c>
      <c r="AC989" s="11">
        <f t="shared" si="783"/>
        <v>0</v>
      </c>
      <c r="AD989" s="12"/>
      <c r="AE989" s="11">
        <f t="shared" si="784"/>
        <v>19.690416666666337</v>
      </c>
      <c r="AF989" s="12">
        <f t="shared" si="795"/>
        <v>1</v>
      </c>
      <c r="AG989" s="11">
        <f t="shared" si="785"/>
        <v>0</v>
      </c>
      <c r="AH989" s="12">
        <f t="shared" si="796"/>
        <v>0</v>
      </c>
      <c r="AI989" s="11">
        <f t="shared" si="786"/>
        <v>0</v>
      </c>
      <c r="AJ989" s="12"/>
      <c r="AK989" s="11">
        <f t="shared" si="787"/>
        <v>0</v>
      </c>
      <c r="AL989" s="12">
        <f t="shared" si="797"/>
        <v>0</v>
      </c>
      <c r="AM989" s="11">
        <f t="shared" si="788"/>
        <v>0</v>
      </c>
      <c r="AN989" s="12">
        <f t="shared" si="798"/>
        <v>0</v>
      </c>
      <c r="AO989" s="11">
        <f t="shared" si="799"/>
        <v>0</v>
      </c>
      <c r="AP989" s="12"/>
      <c r="AQ989" s="11">
        <f t="shared" si="800"/>
        <v>0</v>
      </c>
      <c r="AR989" s="12">
        <f t="shared" si="801"/>
        <v>0</v>
      </c>
      <c r="AS989" s="11">
        <f t="shared" si="802"/>
        <v>0</v>
      </c>
      <c r="AT989" s="12">
        <f t="shared" si="803"/>
        <v>0</v>
      </c>
      <c r="AU989" s="11">
        <f t="shared" si="804"/>
        <v>0</v>
      </c>
      <c r="AV989" s="12"/>
      <c r="AW989" s="11">
        <f t="shared" si="805"/>
        <v>0</v>
      </c>
      <c r="AX989" s="12">
        <f t="shared" si="806"/>
        <v>0</v>
      </c>
      <c r="AY989" s="11">
        <f t="shared" si="807"/>
        <v>0</v>
      </c>
      <c r="AZ989" s="12">
        <f t="shared" si="808"/>
        <v>0</v>
      </c>
      <c r="BA989" s="11">
        <f t="shared" si="809"/>
        <v>0</v>
      </c>
      <c r="BB989" s="12"/>
      <c r="BC989" s="11">
        <f t="shared" si="810"/>
        <v>0</v>
      </c>
      <c r="BD989" s="12">
        <f t="shared" si="811"/>
        <v>0</v>
      </c>
      <c r="BE989" s="11">
        <f t="shared" si="812"/>
        <v>0</v>
      </c>
      <c r="BF989" s="12">
        <f t="shared" si="813"/>
        <v>0</v>
      </c>
      <c r="BG989" s="11">
        <f t="shared" si="814"/>
        <v>0</v>
      </c>
      <c r="BH989" s="12"/>
      <c r="BI989" s="11">
        <f t="shared" si="815"/>
        <v>0</v>
      </c>
      <c r="BJ989" s="12">
        <f t="shared" si="816"/>
        <v>0</v>
      </c>
      <c r="BK989" s="11">
        <f t="shared" si="817"/>
        <v>0</v>
      </c>
      <c r="BL989" s="12">
        <f t="shared" si="818"/>
        <v>0</v>
      </c>
      <c r="BM989" s="11">
        <f t="shared" si="819"/>
        <v>0</v>
      </c>
      <c r="BN989" s="12"/>
      <c r="BO989" s="11">
        <f t="shared" si="820"/>
        <v>0</v>
      </c>
      <c r="BP989" s="12">
        <f t="shared" si="821"/>
        <v>0</v>
      </c>
      <c r="BQ989" s="11">
        <f t="shared" si="822"/>
        <v>0</v>
      </c>
      <c r="BR989" s="12">
        <f t="shared" si="823"/>
        <v>0</v>
      </c>
      <c r="BS989" s="11">
        <f t="shared" si="824"/>
        <v>0</v>
      </c>
    </row>
    <row r="990" spans="1:71" x14ac:dyDescent="0.25">
      <c r="A990" s="21">
        <f t="shared" si="825"/>
        <v>19.710416666666337</v>
      </c>
      <c r="B990" s="7"/>
      <c r="F990" t="s">
        <v>71</v>
      </c>
      <c r="H990" s="8"/>
      <c r="J990" s="8"/>
      <c r="K990" s="8"/>
      <c r="L990" s="8"/>
      <c r="M990" s="11">
        <f t="shared" si="775"/>
        <v>0</v>
      </c>
      <c r="N990" s="12">
        <f t="shared" si="789"/>
        <v>0</v>
      </c>
      <c r="O990" s="11">
        <f t="shared" si="776"/>
        <v>0</v>
      </c>
      <c r="P990" s="12">
        <f t="shared" si="790"/>
        <v>0</v>
      </c>
      <c r="Q990" s="11">
        <f t="shared" si="777"/>
        <v>0</v>
      </c>
      <c r="R990" s="12"/>
      <c r="S990" s="11">
        <f t="shared" si="778"/>
        <v>0</v>
      </c>
      <c r="T990" s="12">
        <f t="shared" si="791"/>
        <v>0</v>
      </c>
      <c r="U990" s="11">
        <f t="shared" si="779"/>
        <v>0</v>
      </c>
      <c r="V990" s="12">
        <f t="shared" si="792"/>
        <v>0</v>
      </c>
      <c r="W990" s="11">
        <f t="shared" si="780"/>
        <v>0</v>
      </c>
      <c r="X990" s="12"/>
      <c r="Y990" s="11">
        <f t="shared" si="781"/>
        <v>0</v>
      </c>
      <c r="Z990" s="12">
        <f t="shared" si="793"/>
        <v>0</v>
      </c>
      <c r="AA990" s="11">
        <f t="shared" si="782"/>
        <v>0</v>
      </c>
      <c r="AB990" s="12">
        <f t="shared" si="794"/>
        <v>0</v>
      </c>
      <c r="AC990" s="11">
        <f t="shared" si="783"/>
        <v>0</v>
      </c>
      <c r="AD990" s="12"/>
      <c r="AE990" s="11">
        <f t="shared" si="784"/>
        <v>0</v>
      </c>
      <c r="AF990" s="12">
        <f t="shared" si="795"/>
        <v>0</v>
      </c>
      <c r="AG990" s="11">
        <f t="shared" si="785"/>
        <v>0</v>
      </c>
      <c r="AH990" s="12">
        <f t="shared" si="796"/>
        <v>0</v>
      </c>
      <c r="AI990" s="11">
        <f t="shared" si="786"/>
        <v>0</v>
      </c>
      <c r="AJ990" s="12"/>
      <c r="AK990" s="11">
        <f t="shared" si="787"/>
        <v>0</v>
      </c>
      <c r="AL990" s="12">
        <f t="shared" si="797"/>
        <v>0</v>
      </c>
      <c r="AM990" s="11">
        <f t="shared" si="788"/>
        <v>0</v>
      </c>
      <c r="AN990" s="12">
        <f t="shared" si="798"/>
        <v>0</v>
      </c>
      <c r="AO990" s="11">
        <f t="shared" si="799"/>
        <v>0</v>
      </c>
      <c r="AP990" s="12"/>
      <c r="AQ990" s="11">
        <f t="shared" si="800"/>
        <v>0</v>
      </c>
      <c r="AR990" s="12">
        <f t="shared" si="801"/>
        <v>0</v>
      </c>
      <c r="AS990" s="11">
        <f t="shared" si="802"/>
        <v>0</v>
      </c>
      <c r="AT990" s="12">
        <f t="shared" si="803"/>
        <v>0</v>
      </c>
      <c r="AU990" s="11">
        <f t="shared" si="804"/>
        <v>0</v>
      </c>
      <c r="AV990" s="12"/>
      <c r="AW990" s="11">
        <f t="shared" si="805"/>
        <v>0</v>
      </c>
      <c r="AX990" s="12">
        <f t="shared" si="806"/>
        <v>0</v>
      </c>
      <c r="AY990" s="11">
        <f t="shared" si="807"/>
        <v>0</v>
      </c>
      <c r="AZ990" s="12">
        <f t="shared" si="808"/>
        <v>0</v>
      </c>
      <c r="BA990" s="11">
        <f t="shared" si="809"/>
        <v>0</v>
      </c>
      <c r="BB990" s="12"/>
      <c r="BC990" s="11">
        <f t="shared" si="810"/>
        <v>0</v>
      </c>
      <c r="BD990" s="12">
        <f t="shared" si="811"/>
        <v>0</v>
      </c>
      <c r="BE990" s="11">
        <f t="shared" si="812"/>
        <v>0</v>
      </c>
      <c r="BF990" s="12">
        <f t="shared" si="813"/>
        <v>0</v>
      </c>
      <c r="BG990" s="11">
        <f t="shared" si="814"/>
        <v>0</v>
      </c>
      <c r="BH990" s="12"/>
      <c r="BI990" s="11">
        <f t="shared" si="815"/>
        <v>0</v>
      </c>
      <c r="BJ990" s="12">
        <f t="shared" si="816"/>
        <v>0</v>
      </c>
      <c r="BK990" s="11">
        <f t="shared" si="817"/>
        <v>0</v>
      </c>
      <c r="BL990" s="12">
        <f t="shared" si="818"/>
        <v>0</v>
      </c>
      <c r="BM990" s="11">
        <f t="shared" si="819"/>
        <v>0</v>
      </c>
      <c r="BN990" s="12"/>
      <c r="BO990" s="11">
        <f t="shared" si="820"/>
        <v>0</v>
      </c>
      <c r="BP990" s="12">
        <f t="shared" si="821"/>
        <v>0</v>
      </c>
      <c r="BQ990" s="11">
        <f t="shared" si="822"/>
        <v>0</v>
      </c>
      <c r="BR990" s="12">
        <f t="shared" si="823"/>
        <v>0</v>
      </c>
      <c r="BS990" s="11">
        <f t="shared" si="824"/>
        <v>0</v>
      </c>
    </row>
    <row r="991" spans="1:71" x14ac:dyDescent="0.25">
      <c r="A991" s="21">
        <f t="shared" si="825"/>
        <v>19.730416666666336</v>
      </c>
      <c r="B991" s="7" t="s">
        <v>81</v>
      </c>
      <c r="C991" s="8"/>
      <c r="F991" t="s">
        <v>71</v>
      </c>
      <c r="H991" s="8"/>
      <c r="I991" s="8" t="s">
        <v>73</v>
      </c>
      <c r="J991" s="8"/>
      <c r="K991" s="8"/>
      <c r="L991" s="8"/>
      <c r="M991" s="11">
        <f t="shared" si="775"/>
        <v>0</v>
      </c>
      <c r="N991" s="12">
        <f t="shared" si="789"/>
        <v>0</v>
      </c>
      <c r="O991" s="11">
        <f t="shared" si="776"/>
        <v>0</v>
      </c>
      <c r="P991" s="12">
        <f t="shared" si="790"/>
        <v>0</v>
      </c>
      <c r="Q991" s="11">
        <f t="shared" si="777"/>
        <v>0</v>
      </c>
      <c r="R991" s="12"/>
      <c r="S991" s="11">
        <f t="shared" si="778"/>
        <v>0</v>
      </c>
      <c r="T991" s="12">
        <f t="shared" si="791"/>
        <v>0</v>
      </c>
      <c r="U991" s="11">
        <f t="shared" si="779"/>
        <v>0</v>
      </c>
      <c r="V991" s="12">
        <f t="shared" si="792"/>
        <v>0</v>
      </c>
      <c r="W991" s="11">
        <f t="shared" si="780"/>
        <v>0</v>
      </c>
      <c r="X991" s="12"/>
      <c r="Y991" s="11">
        <f t="shared" si="781"/>
        <v>0</v>
      </c>
      <c r="Z991" s="12">
        <f t="shared" si="793"/>
        <v>0</v>
      </c>
      <c r="AA991" s="11">
        <f t="shared" si="782"/>
        <v>0</v>
      </c>
      <c r="AB991" s="12">
        <f t="shared" si="794"/>
        <v>0</v>
      </c>
      <c r="AC991" s="11">
        <f t="shared" si="783"/>
        <v>0</v>
      </c>
      <c r="AD991" s="12"/>
      <c r="AE991" s="11">
        <f t="shared" si="784"/>
        <v>0</v>
      </c>
      <c r="AF991" s="12">
        <f t="shared" si="795"/>
        <v>0</v>
      </c>
      <c r="AG991" s="11">
        <f t="shared" si="785"/>
        <v>0</v>
      </c>
      <c r="AH991" s="12">
        <f t="shared" si="796"/>
        <v>0</v>
      </c>
      <c r="AI991" s="11">
        <f t="shared" si="786"/>
        <v>0</v>
      </c>
      <c r="AJ991" s="12"/>
      <c r="AK991" s="11">
        <f t="shared" si="787"/>
        <v>0</v>
      </c>
      <c r="AL991" s="12">
        <f t="shared" si="797"/>
        <v>0</v>
      </c>
      <c r="AM991" s="11">
        <f t="shared" si="788"/>
        <v>0</v>
      </c>
      <c r="AN991" s="12">
        <f t="shared" si="798"/>
        <v>0</v>
      </c>
      <c r="AO991" s="11">
        <f t="shared" si="799"/>
        <v>0</v>
      </c>
      <c r="AP991" s="12"/>
      <c r="AQ991" s="11">
        <f t="shared" si="800"/>
        <v>0</v>
      </c>
      <c r="AR991" s="12">
        <f t="shared" si="801"/>
        <v>0</v>
      </c>
      <c r="AS991" s="11">
        <f t="shared" si="802"/>
        <v>0</v>
      </c>
      <c r="AT991" s="12">
        <f t="shared" si="803"/>
        <v>0</v>
      </c>
      <c r="AU991" s="11">
        <f t="shared" si="804"/>
        <v>0</v>
      </c>
      <c r="AV991" s="12"/>
      <c r="AW991" s="11">
        <f t="shared" si="805"/>
        <v>19.730416666666336</v>
      </c>
      <c r="AX991" s="12">
        <f t="shared" si="806"/>
        <v>1</v>
      </c>
      <c r="AY991" s="11">
        <f t="shared" si="807"/>
        <v>0</v>
      </c>
      <c r="AZ991" s="12">
        <f t="shared" si="808"/>
        <v>0</v>
      </c>
      <c r="BA991" s="11">
        <f t="shared" si="809"/>
        <v>0</v>
      </c>
      <c r="BB991" s="12"/>
      <c r="BC991" s="11">
        <f t="shared" si="810"/>
        <v>0</v>
      </c>
      <c r="BD991" s="12">
        <f t="shared" si="811"/>
        <v>0</v>
      </c>
      <c r="BE991" s="11">
        <f t="shared" si="812"/>
        <v>0</v>
      </c>
      <c r="BF991" s="12">
        <f t="shared" si="813"/>
        <v>0</v>
      </c>
      <c r="BG991" s="11">
        <f t="shared" si="814"/>
        <v>0</v>
      </c>
      <c r="BH991" s="12"/>
      <c r="BI991" s="11">
        <f t="shared" si="815"/>
        <v>0</v>
      </c>
      <c r="BJ991" s="12">
        <f t="shared" si="816"/>
        <v>0</v>
      </c>
      <c r="BK991" s="11">
        <f t="shared" si="817"/>
        <v>0</v>
      </c>
      <c r="BL991" s="12">
        <f t="shared" si="818"/>
        <v>0</v>
      </c>
      <c r="BM991" s="11">
        <f t="shared" si="819"/>
        <v>0</v>
      </c>
      <c r="BN991" s="12"/>
      <c r="BO991" s="11">
        <f t="shared" si="820"/>
        <v>0</v>
      </c>
      <c r="BP991" s="12">
        <f t="shared" si="821"/>
        <v>0</v>
      </c>
      <c r="BQ991" s="11">
        <f t="shared" si="822"/>
        <v>0</v>
      </c>
      <c r="BR991" s="12">
        <f t="shared" si="823"/>
        <v>0</v>
      </c>
      <c r="BS991" s="11">
        <f t="shared" si="824"/>
        <v>0</v>
      </c>
    </row>
    <row r="992" spans="1:71" x14ac:dyDescent="0.25">
      <c r="A992" s="21">
        <f t="shared" si="825"/>
        <v>19.750416666666336</v>
      </c>
      <c r="B992" s="7"/>
      <c r="C992" s="8"/>
      <c r="D992" s="8"/>
      <c r="F992" t="s">
        <v>71</v>
      </c>
      <c r="H992" s="8"/>
      <c r="I992" s="8" t="s">
        <v>73</v>
      </c>
      <c r="L992" s="8"/>
      <c r="M992" s="11">
        <f t="shared" si="775"/>
        <v>0</v>
      </c>
      <c r="N992" s="12">
        <f t="shared" si="789"/>
        <v>0</v>
      </c>
      <c r="O992" s="11">
        <f t="shared" si="776"/>
        <v>0</v>
      </c>
      <c r="P992" s="12">
        <f t="shared" si="790"/>
        <v>0</v>
      </c>
      <c r="Q992" s="11">
        <f t="shared" si="777"/>
        <v>0</v>
      </c>
      <c r="R992" s="12"/>
      <c r="S992" s="11">
        <f t="shared" si="778"/>
        <v>0</v>
      </c>
      <c r="T992" s="12">
        <f t="shared" si="791"/>
        <v>0</v>
      </c>
      <c r="U992" s="11">
        <f t="shared" si="779"/>
        <v>0</v>
      </c>
      <c r="V992" s="12">
        <f t="shared" si="792"/>
        <v>0</v>
      </c>
      <c r="W992" s="11">
        <f t="shared" si="780"/>
        <v>0</v>
      </c>
      <c r="X992" s="12"/>
      <c r="Y992" s="11">
        <f t="shared" si="781"/>
        <v>0</v>
      </c>
      <c r="Z992" s="12">
        <f t="shared" si="793"/>
        <v>0</v>
      </c>
      <c r="AA992" s="11">
        <f t="shared" si="782"/>
        <v>0</v>
      </c>
      <c r="AB992" s="12">
        <f t="shared" si="794"/>
        <v>0</v>
      </c>
      <c r="AC992" s="11">
        <f t="shared" si="783"/>
        <v>0</v>
      </c>
      <c r="AD992" s="12"/>
      <c r="AE992" s="11">
        <f t="shared" si="784"/>
        <v>0</v>
      </c>
      <c r="AF992" s="12">
        <f t="shared" si="795"/>
        <v>0</v>
      </c>
      <c r="AG992" s="11">
        <f t="shared" si="785"/>
        <v>0</v>
      </c>
      <c r="AH992" s="12">
        <f t="shared" si="796"/>
        <v>0</v>
      </c>
      <c r="AI992" s="11">
        <f t="shared" si="786"/>
        <v>0</v>
      </c>
      <c r="AJ992" s="12"/>
      <c r="AK992" s="11">
        <f t="shared" si="787"/>
        <v>0</v>
      </c>
      <c r="AL992" s="12">
        <f t="shared" si="797"/>
        <v>0</v>
      </c>
      <c r="AM992" s="11">
        <f t="shared" si="788"/>
        <v>0</v>
      </c>
      <c r="AN992" s="12">
        <f t="shared" si="798"/>
        <v>0</v>
      </c>
      <c r="AO992" s="11">
        <f t="shared" si="799"/>
        <v>0</v>
      </c>
      <c r="AP992" s="12"/>
      <c r="AQ992" s="11">
        <f t="shared" si="800"/>
        <v>0</v>
      </c>
      <c r="AR992" s="12">
        <f t="shared" si="801"/>
        <v>0</v>
      </c>
      <c r="AS992" s="11">
        <f t="shared" si="802"/>
        <v>0</v>
      </c>
      <c r="AT992" s="12">
        <f t="shared" si="803"/>
        <v>0</v>
      </c>
      <c r="AU992" s="11">
        <f t="shared" si="804"/>
        <v>0</v>
      </c>
      <c r="AV992" s="12"/>
      <c r="AW992" s="11">
        <f t="shared" si="805"/>
        <v>0</v>
      </c>
      <c r="AX992" s="12">
        <f t="shared" si="806"/>
        <v>0</v>
      </c>
      <c r="AY992" s="11">
        <f t="shared" si="807"/>
        <v>0</v>
      </c>
      <c r="AZ992" s="12">
        <f t="shared" si="808"/>
        <v>0</v>
      </c>
      <c r="BA992" s="11">
        <f t="shared" si="809"/>
        <v>0</v>
      </c>
      <c r="BB992" s="12"/>
      <c r="BC992" s="11">
        <f t="shared" si="810"/>
        <v>0</v>
      </c>
      <c r="BD992" s="12">
        <f t="shared" si="811"/>
        <v>0</v>
      </c>
      <c r="BE992" s="11">
        <f t="shared" si="812"/>
        <v>0</v>
      </c>
      <c r="BF992" s="12">
        <f t="shared" si="813"/>
        <v>0</v>
      </c>
      <c r="BG992" s="11">
        <f t="shared" si="814"/>
        <v>0</v>
      </c>
      <c r="BH992" s="12"/>
      <c r="BI992" s="11">
        <f t="shared" si="815"/>
        <v>0</v>
      </c>
      <c r="BJ992" s="12">
        <f t="shared" si="816"/>
        <v>0</v>
      </c>
      <c r="BK992" s="11">
        <f t="shared" si="817"/>
        <v>0</v>
      </c>
      <c r="BL992" s="12">
        <f t="shared" si="818"/>
        <v>0</v>
      </c>
      <c r="BM992" s="11">
        <f t="shared" si="819"/>
        <v>0</v>
      </c>
      <c r="BN992" s="12"/>
      <c r="BO992" s="11">
        <f t="shared" si="820"/>
        <v>0</v>
      </c>
      <c r="BP992" s="12">
        <f t="shared" si="821"/>
        <v>0</v>
      </c>
      <c r="BQ992" s="11">
        <f t="shared" si="822"/>
        <v>0</v>
      </c>
      <c r="BR992" s="12">
        <f t="shared" si="823"/>
        <v>0</v>
      </c>
      <c r="BS992" s="11">
        <f t="shared" si="824"/>
        <v>0</v>
      </c>
    </row>
    <row r="993" spans="1:71" x14ac:dyDescent="0.25">
      <c r="A993" s="21">
        <f t="shared" si="825"/>
        <v>19.770416666666335</v>
      </c>
      <c r="B993" s="7" t="s">
        <v>76</v>
      </c>
      <c r="C993" s="8"/>
      <c r="D993" s="8" t="s">
        <v>73</v>
      </c>
      <c r="E993" s="9"/>
      <c r="F993" t="s">
        <v>71</v>
      </c>
      <c r="G993" s="9"/>
      <c r="I993" s="8" t="s">
        <v>73</v>
      </c>
      <c r="J993" s="8"/>
      <c r="K993" s="8"/>
      <c r="L993" s="8"/>
      <c r="M993" s="11">
        <f t="shared" si="775"/>
        <v>0</v>
      </c>
      <c r="N993" s="12">
        <f t="shared" si="789"/>
        <v>0</v>
      </c>
      <c r="O993" s="11">
        <f t="shared" si="776"/>
        <v>0</v>
      </c>
      <c r="P993" s="12">
        <f t="shared" si="790"/>
        <v>0</v>
      </c>
      <c r="Q993" s="11">
        <f t="shared" si="777"/>
        <v>0</v>
      </c>
      <c r="R993" s="12"/>
      <c r="S993" s="11">
        <f t="shared" si="778"/>
        <v>19.770416666666335</v>
      </c>
      <c r="T993" s="12">
        <f t="shared" si="791"/>
        <v>1</v>
      </c>
      <c r="U993" s="11">
        <f t="shared" si="779"/>
        <v>0</v>
      </c>
      <c r="V993" s="12">
        <f t="shared" si="792"/>
        <v>0</v>
      </c>
      <c r="W993" s="11">
        <f t="shared" si="780"/>
        <v>1.9999999999999574E-2</v>
      </c>
      <c r="X993" s="12"/>
      <c r="Y993" s="11">
        <f t="shared" si="781"/>
        <v>0</v>
      </c>
      <c r="Z993" s="12">
        <f t="shared" si="793"/>
        <v>0</v>
      </c>
      <c r="AA993" s="11">
        <f t="shared" si="782"/>
        <v>0</v>
      </c>
      <c r="AB993" s="12">
        <f t="shared" si="794"/>
        <v>0</v>
      </c>
      <c r="AC993" s="11">
        <f t="shared" si="783"/>
        <v>0</v>
      </c>
      <c r="AD993" s="12"/>
      <c r="AE993" s="11">
        <f t="shared" si="784"/>
        <v>0</v>
      </c>
      <c r="AF993" s="12">
        <f t="shared" si="795"/>
        <v>0</v>
      </c>
      <c r="AG993" s="11">
        <f t="shared" si="785"/>
        <v>0</v>
      </c>
      <c r="AH993" s="12">
        <f t="shared" si="796"/>
        <v>0</v>
      </c>
      <c r="AI993" s="11">
        <f t="shared" si="786"/>
        <v>0</v>
      </c>
      <c r="AJ993" s="12"/>
      <c r="AK993" s="11">
        <f t="shared" si="787"/>
        <v>0</v>
      </c>
      <c r="AL993" s="12">
        <f t="shared" si="797"/>
        <v>0</v>
      </c>
      <c r="AM993" s="11">
        <f t="shared" si="788"/>
        <v>0</v>
      </c>
      <c r="AN993" s="12">
        <f t="shared" si="798"/>
        <v>0</v>
      </c>
      <c r="AO993" s="11">
        <f t="shared" si="799"/>
        <v>0</v>
      </c>
      <c r="AP993" s="12"/>
      <c r="AQ993" s="11">
        <f t="shared" si="800"/>
        <v>0</v>
      </c>
      <c r="AR993" s="12">
        <f t="shared" si="801"/>
        <v>0</v>
      </c>
      <c r="AS993" s="11">
        <f t="shared" si="802"/>
        <v>0</v>
      </c>
      <c r="AT993" s="12">
        <f t="shared" si="803"/>
        <v>0</v>
      </c>
      <c r="AU993" s="11">
        <f t="shared" si="804"/>
        <v>0</v>
      </c>
      <c r="AV993" s="12"/>
      <c r="AW993" s="11">
        <f t="shared" si="805"/>
        <v>0</v>
      </c>
      <c r="AX993" s="12">
        <f t="shared" si="806"/>
        <v>0</v>
      </c>
      <c r="AY993" s="11">
        <f t="shared" si="807"/>
        <v>0</v>
      </c>
      <c r="AZ993" s="12">
        <f t="shared" si="808"/>
        <v>0</v>
      </c>
      <c r="BA993" s="11">
        <f t="shared" si="809"/>
        <v>0</v>
      </c>
      <c r="BB993" s="12"/>
      <c r="BC993" s="11">
        <f t="shared" si="810"/>
        <v>0</v>
      </c>
      <c r="BD993" s="12">
        <f t="shared" si="811"/>
        <v>0</v>
      </c>
      <c r="BE993" s="11">
        <f t="shared" si="812"/>
        <v>0</v>
      </c>
      <c r="BF993" s="12">
        <f t="shared" si="813"/>
        <v>0</v>
      </c>
      <c r="BG993" s="11">
        <f t="shared" si="814"/>
        <v>0</v>
      </c>
      <c r="BH993" s="12"/>
      <c r="BI993" s="11">
        <f t="shared" si="815"/>
        <v>0</v>
      </c>
      <c r="BJ993" s="12">
        <f t="shared" si="816"/>
        <v>0</v>
      </c>
      <c r="BK993" s="11">
        <f t="shared" si="817"/>
        <v>0</v>
      </c>
      <c r="BL993" s="12">
        <f t="shared" si="818"/>
        <v>0</v>
      </c>
      <c r="BM993" s="11">
        <f t="shared" si="819"/>
        <v>0</v>
      </c>
      <c r="BN993" s="12"/>
      <c r="BO993" s="11">
        <f t="shared" si="820"/>
        <v>0</v>
      </c>
      <c r="BP993" s="12">
        <f t="shared" si="821"/>
        <v>0</v>
      </c>
      <c r="BQ993" s="11">
        <f t="shared" si="822"/>
        <v>0</v>
      </c>
      <c r="BR993" s="12">
        <f t="shared" si="823"/>
        <v>0</v>
      </c>
      <c r="BS993" s="11">
        <f t="shared" si="824"/>
        <v>0</v>
      </c>
    </row>
    <row r="994" spans="1:71" x14ac:dyDescent="0.25">
      <c r="A994" s="21">
        <f t="shared" si="825"/>
        <v>19.790416666666335</v>
      </c>
      <c r="B994" s="7" t="s">
        <v>87</v>
      </c>
      <c r="C994" s="8"/>
      <c r="D994" s="8" t="s">
        <v>73</v>
      </c>
      <c r="E994" s="9"/>
      <c r="F994" s="9" t="s">
        <v>72</v>
      </c>
      <c r="I994" t="s">
        <v>71</v>
      </c>
      <c r="J994" s="8"/>
      <c r="K994" s="30"/>
      <c r="M994" s="11">
        <f t="shared" si="775"/>
        <v>0</v>
      </c>
      <c r="N994" s="12">
        <f t="shared" si="789"/>
        <v>0</v>
      </c>
      <c r="O994" s="11">
        <f t="shared" si="776"/>
        <v>0</v>
      </c>
      <c r="P994" s="12">
        <f t="shared" si="790"/>
        <v>0</v>
      </c>
      <c r="Q994" s="11">
        <f t="shared" si="777"/>
        <v>0</v>
      </c>
      <c r="R994" s="12"/>
      <c r="S994" s="11">
        <f t="shared" si="778"/>
        <v>0</v>
      </c>
      <c r="T994" s="12">
        <f t="shared" si="791"/>
        <v>0</v>
      </c>
      <c r="U994" s="11">
        <f t="shared" si="779"/>
        <v>0</v>
      </c>
      <c r="V994" s="12">
        <f t="shared" si="792"/>
        <v>0</v>
      </c>
      <c r="W994" s="11">
        <f t="shared" si="780"/>
        <v>1.9999999999999574E-2</v>
      </c>
      <c r="X994" s="12"/>
      <c r="Y994" s="11">
        <f t="shared" si="781"/>
        <v>0</v>
      </c>
      <c r="Z994" s="12">
        <f t="shared" si="793"/>
        <v>0</v>
      </c>
      <c r="AA994" s="11">
        <f t="shared" si="782"/>
        <v>0</v>
      </c>
      <c r="AB994" s="12">
        <f t="shared" si="794"/>
        <v>0</v>
      </c>
      <c r="AC994" s="11">
        <f t="shared" si="783"/>
        <v>0</v>
      </c>
      <c r="AD994" s="12"/>
      <c r="AE994" s="11">
        <f t="shared" si="784"/>
        <v>0</v>
      </c>
      <c r="AF994" s="12">
        <f t="shared" si="795"/>
        <v>0</v>
      </c>
      <c r="AG994" s="11">
        <f t="shared" si="785"/>
        <v>19.790416666666335</v>
      </c>
      <c r="AH994" s="12">
        <f t="shared" si="796"/>
        <v>1</v>
      </c>
      <c r="AI994" s="11">
        <f t="shared" si="786"/>
        <v>0</v>
      </c>
      <c r="AJ994" s="12"/>
      <c r="AK994" s="11">
        <f t="shared" si="787"/>
        <v>0</v>
      </c>
      <c r="AL994" s="12">
        <f t="shared" si="797"/>
        <v>0</v>
      </c>
      <c r="AM994" s="11">
        <f t="shared" si="788"/>
        <v>0</v>
      </c>
      <c r="AN994" s="12">
        <f t="shared" si="798"/>
        <v>0</v>
      </c>
      <c r="AO994" s="11">
        <f t="shared" si="799"/>
        <v>0</v>
      </c>
      <c r="AP994" s="12"/>
      <c r="AQ994" s="11">
        <f t="shared" si="800"/>
        <v>0</v>
      </c>
      <c r="AR994" s="12">
        <f t="shared" si="801"/>
        <v>0</v>
      </c>
      <c r="AS994" s="11">
        <f t="shared" si="802"/>
        <v>0</v>
      </c>
      <c r="AT994" s="12">
        <f t="shared" si="803"/>
        <v>0</v>
      </c>
      <c r="AU994" s="11">
        <f t="shared" si="804"/>
        <v>0</v>
      </c>
      <c r="AV994" s="12"/>
      <c r="AW994" s="11">
        <f t="shared" si="805"/>
        <v>0</v>
      </c>
      <c r="AX994" s="12">
        <f t="shared" si="806"/>
        <v>0</v>
      </c>
      <c r="AY994" s="11">
        <f t="shared" si="807"/>
        <v>0</v>
      </c>
      <c r="AZ994" s="12">
        <f t="shared" si="808"/>
        <v>0</v>
      </c>
      <c r="BA994" s="11">
        <f t="shared" si="809"/>
        <v>0</v>
      </c>
      <c r="BB994" s="12"/>
      <c r="BC994" s="11">
        <f t="shared" si="810"/>
        <v>0</v>
      </c>
      <c r="BD994" s="12">
        <f t="shared" si="811"/>
        <v>0</v>
      </c>
      <c r="BE994" s="11">
        <f t="shared" si="812"/>
        <v>0</v>
      </c>
      <c r="BF994" s="12">
        <f t="shared" si="813"/>
        <v>0</v>
      </c>
      <c r="BG994" s="11">
        <f t="shared" si="814"/>
        <v>0</v>
      </c>
      <c r="BH994" s="12"/>
      <c r="BI994" s="11">
        <f t="shared" si="815"/>
        <v>0</v>
      </c>
      <c r="BJ994" s="12">
        <f t="shared" si="816"/>
        <v>0</v>
      </c>
      <c r="BK994" s="11">
        <f t="shared" si="817"/>
        <v>0</v>
      </c>
      <c r="BL994" s="12">
        <f t="shared" si="818"/>
        <v>0</v>
      </c>
      <c r="BM994" s="11">
        <f t="shared" si="819"/>
        <v>0</v>
      </c>
      <c r="BN994" s="12"/>
      <c r="BO994" s="11">
        <f t="shared" si="820"/>
        <v>0</v>
      </c>
      <c r="BP994" s="12">
        <f t="shared" si="821"/>
        <v>0</v>
      </c>
      <c r="BQ994" s="11">
        <f t="shared" si="822"/>
        <v>0</v>
      </c>
      <c r="BR994" s="12">
        <f t="shared" si="823"/>
        <v>0</v>
      </c>
      <c r="BS994" s="11">
        <f t="shared" si="824"/>
        <v>0</v>
      </c>
    </row>
    <row r="995" spans="1:71" x14ac:dyDescent="0.25">
      <c r="A995" s="21">
        <f t="shared" si="825"/>
        <v>19.810416666666335</v>
      </c>
      <c r="B995" s="7" t="s">
        <v>82</v>
      </c>
      <c r="C995" s="8"/>
      <c r="D995" s="8" t="s">
        <v>73</v>
      </c>
      <c r="G995" s="8"/>
      <c r="H995" s="8"/>
      <c r="I995" t="s">
        <v>71</v>
      </c>
      <c r="J995" s="8" t="s">
        <v>73</v>
      </c>
      <c r="K995" s="30"/>
      <c r="M995" s="11">
        <f t="shared" si="775"/>
        <v>0</v>
      </c>
      <c r="N995" s="12">
        <f t="shared" si="789"/>
        <v>0</v>
      </c>
      <c r="O995" s="11">
        <f t="shared" si="776"/>
        <v>0</v>
      </c>
      <c r="P995" s="12">
        <f t="shared" si="790"/>
        <v>0</v>
      </c>
      <c r="Q995" s="11">
        <f t="shared" si="777"/>
        <v>0</v>
      </c>
      <c r="R995" s="12"/>
      <c r="S995" s="11">
        <f t="shared" si="778"/>
        <v>0</v>
      </c>
      <c r="T995" s="12">
        <f t="shared" si="791"/>
        <v>0</v>
      </c>
      <c r="U995" s="11">
        <f t="shared" si="779"/>
        <v>0</v>
      </c>
      <c r="V995" s="12">
        <f t="shared" si="792"/>
        <v>0</v>
      </c>
      <c r="W995" s="11">
        <f t="shared" si="780"/>
        <v>1.9999999999999574E-2</v>
      </c>
      <c r="X995" s="12"/>
      <c r="Y995" s="11">
        <f t="shared" si="781"/>
        <v>0</v>
      </c>
      <c r="Z995" s="12">
        <f t="shared" si="793"/>
        <v>0</v>
      </c>
      <c r="AA995" s="11">
        <f t="shared" si="782"/>
        <v>0</v>
      </c>
      <c r="AB995" s="12">
        <f t="shared" si="794"/>
        <v>0</v>
      </c>
      <c r="AC995" s="11">
        <f t="shared" si="783"/>
        <v>0</v>
      </c>
      <c r="AD995" s="12"/>
      <c r="AE995" s="11">
        <f t="shared" si="784"/>
        <v>0</v>
      </c>
      <c r="AF995" s="12">
        <f t="shared" si="795"/>
        <v>0</v>
      </c>
      <c r="AG995" s="11">
        <f t="shared" si="785"/>
        <v>0</v>
      </c>
      <c r="AH995" s="12">
        <f t="shared" si="796"/>
        <v>0</v>
      </c>
      <c r="AI995" s="11">
        <f t="shared" si="786"/>
        <v>0</v>
      </c>
      <c r="AJ995" s="12"/>
      <c r="AK995" s="11">
        <f t="shared" si="787"/>
        <v>0</v>
      </c>
      <c r="AL995" s="12">
        <f t="shared" si="797"/>
        <v>0</v>
      </c>
      <c r="AM995" s="11">
        <f t="shared" si="788"/>
        <v>0</v>
      </c>
      <c r="AN995" s="12">
        <f t="shared" si="798"/>
        <v>0</v>
      </c>
      <c r="AO995" s="11">
        <f t="shared" si="799"/>
        <v>0</v>
      </c>
      <c r="AP995" s="12"/>
      <c r="AQ995" s="11">
        <f t="shared" si="800"/>
        <v>0</v>
      </c>
      <c r="AR995" s="12">
        <f t="shared" si="801"/>
        <v>0</v>
      </c>
      <c r="AS995" s="11">
        <f t="shared" si="802"/>
        <v>0</v>
      </c>
      <c r="AT995" s="12">
        <f t="shared" si="803"/>
        <v>0</v>
      </c>
      <c r="AU995" s="11">
        <f t="shared" si="804"/>
        <v>0</v>
      </c>
      <c r="AV995" s="12"/>
      <c r="AW995" s="11">
        <f t="shared" si="805"/>
        <v>0</v>
      </c>
      <c r="AX995" s="12">
        <f t="shared" si="806"/>
        <v>0</v>
      </c>
      <c r="AY995" s="11">
        <f t="shared" si="807"/>
        <v>0</v>
      </c>
      <c r="AZ995" s="12">
        <f t="shared" si="808"/>
        <v>0</v>
      </c>
      <c r="BA995" s="11">
        <f t="shared" si="809"/>
        <v>0</v>
      </c>
      <c r="BB995" s="12"/>
      <c r="BC995" s="11">
        <f t="shared" si="810"/>
        <v>19.810416666666335</v>
      </c>
      <c r="BD995" s="12">
        <f t="shared" si="811"/>
        <v>1</v>
      </c>
      <c r="BE995" s="11">
        <f t="shared" si="812"/>
        <v>0</v>
      </c>
      <c r="BF995" s="12">
        <f t="shared" si="813"/>
        <v>0</v>
      </c>
      <c r="BG995" s="11">
        <f t="shared" si="814"/>
        <v>1.9999999999999574E-2</v>
      </c>
      <c r="BH995" s="12"/>
      <c r="BI995" s="11">
        <f t="shared" si="815"/>
        <v>0</v>
      </c>
      <c r="BJ995" s="12">
        <f t="shared" si="816"/>
        <v>0</v>
      </c>
      <c r="BK995" s="11">
        <f t="shared" si="817"/>
        <v>0</v>
      </c>
      <c r="BL995" s="12">
        <f t="shared" si="818"/>
        <v>0</v>
      </c>
      <c r="BM995" s="11">
        <f t="shared" si="819"/>
        <v>0</v>
      </c>
      <c r="BN995" s="12"/>
      <c r="BO995" s="11">
        <f t="shared" si="820"/>
        <v>0</v>
      </c>
      <c r="BP995" s="12">
        <f t="shared" si="821"/>
        <v>0</v>
      </c>
      <c r="BQ995" s="11">
        <f t="shared" si="822"/>
        <v>0</v>
      </c>
      <c r="BR995" s="12">
        <f t="shared" si="823"/>
        <v>0</v>
      </c>
      <c r="BS995" s="11">
        <f t="shared" si="824"/>
        <v>0</v>
      </c>
    </row>
    <row r="996" spans="1:71" x14ac:dyDescent="0.25">
      <c r="A996" s="21">
        <f t="shared" si="825"/>
        <v>19.830416666666334</v>
      </c>
      <c r="B996" s="7" t="s">
        <v>79</v>
      </c>
      <c r="C996" s="8"/>
      <c r="D996" s="8" t="s">
        <v>73</v>
      </c>
      <c r="E996" s="8"/>
      <c r="G996" s="8" t="s">
        <v>73</v>
      </c>
      <c r="H996" s="8"/>
      <c r="I996" t="s">
        <v>71</v>
      </c>
      <c r="J996" s="8" t="s">
        <v>73</v>
      </c>
      <c r="K996" s="9"/>
      <c r="L996" s="9"/>
      <c r="M996" s="11">
        <f t="shared" si="775"/>
        <v>0</v>
      </c>
      <c r="N996" s="12">
        <f t="shared" si="789"/>
        <v>0</v>
      </c>
      <c r="O996" s="11">
        <f t="shared" si="776"/>
        <v>0</v>
      </c>
      <c r="P996" s="12">
        <f t="shared" si="790"/>
        <v>0</v>
      </c>
      <c r="Q996" s="11">
        <f t="shared" si="777"/>
        <v>0</v>
      </c>
      <c r="R996" s="12"/>
      <c r="S996" s="11">
        <f t="shared" si="778"/>
        <v>0</v>
      </c>
      <c r="T996" s="12">
        <f t="shared" si="791"/>
        <v>0</v>
      </c>
      <c r="U996" s="11">
        <f t="shared" si="779"/>
        <v>0</v>
      </c>
      <c r="V996" s="12">
        <f t="shared" si="792"/>
        <v>0</v>
      </c>
      <c r="W996" s="11">
        <f t="shared" si="780"/>
        <v>1.9999999999999574E-2</v>
      </c>
      <c r="X996" s="12"/>
      <c r="Y996" s="11">
        <f t="shared" si="781"/>
        <v>0</v>
      </c>
      <c r="Z996" s="12">
        <f t="shared" si="793"/>
        <v>0</v>
      </c>
      <c r="AA996" s="11">
        <f t="shared" si="782"/>
        <v>0</v>
      </c>
      <c r="AB996" s="12">
        <f t="shared" si="794"/>
        <v>0</v>
      </c>
      <c r="AC996" s="11">
        <f t="shared" si="783"/>
        <v>0</v>
      </c>
      <c r="AD996" s="12"/>
      <c r="AE996" s="11">
        <f t="shared" si="784"/>
        <v>0</v>
      </c>
      <c r="AF996" s="12">
        <f t="shared" si="795"/>
        <v>0</v>
      </c>
      <c r="AG996" s="11">
        <f t="shared" si="785"/>
        <v>0</v>
      </c>
      <c r="AH996" s="12">
        <f t="shared" si="796"/>
        <v>0</v>
      </c>
      <c r="AI996" s="11">
        <f t="shared" si="786"/>
        <v>0</v>
      </c>
      <c r="AJ996" s="12"/>
      <c r="AK996" s="11">
        <f t="shared" si="787"/>
        <v>19.830416666666334</v>
      </c>
      <c r="AL996" s="12">
        <f t="shared" si="797"/>
        <v>1</v>
      </c>
      <c r="AM996" s="11">
        <f t="shared" si="788"/>
        <v>0</v>
      </c>
      <c r="AN996" s="12">
        <f t="shared" si="798"/>
        <v>0</v>
      </c>
      <c r="AO996" s="11">
        <f t="shared" si="799"/>
        <v>1.9999999999999574E-2</v>
      </c>
      <c r="AP996" s="12"/>
      <c r="AQ996" s="11">
        <f t="shared" si="800"/>
        <v>0</v>
      </c>
      <c r="AR996" s="12">
        <f t="shared" si="801"/>
        <v>0</v>
      </c>
      <c r="AS996" s="11">
        <f t="shared" si="802"/>
        <v>0</v>
      </c>
      <c r="AT996" s="12">
        <f t="shared" si="803"/>
        <v>0</v>
      </c>
      <c r="AU996" s="11">
        <f t="shared" si="804"/>
        <v>0</v>
      </c>
      <c r="AV996" s="12"/>
      <c r="AW996" s="11">
        <f t="shared" si="805"/>
        <v>0</v>
      </c>
      <c r="AX996" s="12">
        <f t="shared" si="806"/>
        <v>0</v>
      </c>
      <c r="AY996" s="11">
        <f t="shared" si="807"/>
        <v>0</v>
      </c>
      <c r="AZ996" s="12">
        <f t="shared" si="808"/>
        <v>0</v>
      </c>
      <c r="BA996" s="11">
        <f t="shared" si="809"/>
        <v>0</v>
      </c>
      <c r="BB996" s="12"/>
      <c r="BC996" s="11">
        <f t="shared" si="810"/>
        <v>0</v>
      </c>
      <c r="BD996" s="12">
        <f t="shared" si="811"/>
        <v>0</v>
      </c>
      <c r="BE996" s="11">
        <f t="shared" si="812"/>
        <v>0</v>
      </c>
      <c r="BF996" s="12">
        <f t="shared" si="813"/>
        <v>0</v>
      </c>
      <c r="BG996" s="11">
        <f t="shared" si="814"/>
        <v>1.9999999999999574E-2</v>
      </c>
      <c r="BH996" s="12"/>
      <c r="BI996" s="11">
        <f t="shared" si="815"/>
        <v>0</v>
      </c>
      <c r="BJ996" s="12">
        <f t="shared" si="816"/>
        <v>0</v>
      </c>
      <c r="BK996" s="11">
        <f t="shared" si="817"/>
        <v>0</v>
      </c>
      <c r="BL996" s="12">
        <f t="shared" si="818"/>
        <v>0</v>
      </c>
      <c r="BM996" s="11">
        <f t="shared" si="819"/>
        <v>0</v>
      </c>
      <c r="BN996" s="12"/>
      <c r="BO996" s="11">
        <f t="shared" si="820"/>
        <v>0</v>
      </c>
      <c r="BP996" s="12">
        <f t="shared" si="821"/>
        <v>0</v>
      </c>
      <c r="BQ996" s="11">
        <f t="shared" si="822"/>
        <v>0</v>
      </c>
      <c r="BR996" s="12">
        <f t="shared" si="823"/>
        <v>0</v>
      </c>
      <c r="BS996" s="11">
        <f t="shared" si="824"/>
        <v>0</v>
      </c>
    </row>
    <row r="997" spans="1:71" x14ac:dyDescent="0.25">
      <c r="A997" s="21">
        <f t="shared" si="825"/>
        <v>19.850416666666334</v>
      </c>
      <c r="B997" s="7" t="s">
        <v>84</v>
      </c>
      <c r="D997" s="8" t="s">
        <v>73</v>
      </c>
      <c r="E997" s="8"/>
      <c r="G997" s="8" t="s">
        <v>73</v>
      </c>
      <c r="H997" s="8"/>
      <c r="I997" t="s">
        <v>71</v>
      </c>
      <c r="J997" s="8" t="s">
        <v>73</v>
      </c>
      <c r="K997" s="8"/>
      <c r="L997" s="8" t="s">
        <v>73</v>
      </c>
      <c r="M997" s="11">
        <f t="shared" si="775"/>
        <v>0</v>
      </c>
      <c r="N997" s="12">
        <f t="shared" si="789"/>
        <v>0</v>
      </c>
      <c r="O997" s="11">
        <f t="shared" si="776"/>
        <v>0</v>
      </c>
      <c r="P997" s="12">
        <f t="shared" si="790"/>
        <v>0</v>
      </c>
      <c r="Q997" s="11">
        <f t="shared" si="777"/>
        <v>0</v>
      </c>
      <c r="R997" s="12"/>
      <c r="S997" s="11">
        <f t="shared" si="778"/>
        <v>0</v>
      </c>
      <c r="T997" s="12">
        <f t="shared" si="791"/>
        <v>0</v>
      </c>
      <c r="U997" s="11">
        <f t="shared" si="779"/>
        <v>0</v>
      </c>
      <c r="V997" s="12">
        <f t="shared" si="792"/>
        <v>0</v>
      </c>
      <c r="W997" s="11">
        <f t="shared" si="780"/>
        <v>1.9999999999999574E-2</v>
      </c>
      <c r="X997" s="12"/>
      <c r="Y997" s="11">
        <f t="shared" si="781"/>
        <v>0</v>
      </c>
      <c r="Z997" s="12">
        <f t="shared" si="793"/>
        <v>0</v>
      </c>
      <c r="AA997" s="11">
        <f t="shared" si="782"/>
        <v>0</v>
      </c>
      <c r="AB997" s="12">
        <f t="shared" si="794"/>
        <v>0</v>
      </c>
      <c r="AC997" s="11">
        <f t="shared" si="783"/>
        <v>0</v>
      </c>
      <c r="AD997" s="12"/>
      <c r="AE997" s="11">
        <f t="shared" si="784"/>
        <v>0</v>
      </c>
      <c r="AF997" s="12">
        <f t="shared" si="795"/>
        <v>0</v>
      </c>
      <c r="AG997" s="11">
        <f t="shared" si="785"/>
        <v>0</v>
      </c>
      <c r="AH997" s="12">
        <f t="shared" si="796"/>
        <v>0</v>
      </c>
      <c r="AI997" s="11">
        <f t="shared" si="786"/>
        <v>0</v>
      </c>
      <c r="AJ997" s="12"/>
      <c r="AK997" s="11">
        <f t="shared" si="787"/>
        <v>0</v>
      </c>
      <c r="AL997" s="12">
        <f t="shared" si="797"/>
        <v>0</v>
      </c>
      <c r="AM997" s="11">
        <f t="shared" si="788"/>
        <v>0</v>
      </c>
      <c r="AN997" s="12">
        <f t="shared" si="798"/>
        <v>0</v>
      </c>
      <c r="AO997" s="11">
        <f t="shared" si="799"/>
        <v>1.9999999999999574E-2</v>
      </c>
      <c r="AP997" s="12"/>
      <c r="AQ997" s="11">
        <f t="shared" si="800"/>
        <v>0</v>
      </c>
      <c r="AR997" s="12">
        <f t="shared" si="801"/>
        <v>0</v>
      </c>
      <c r="AS997" s="11">
        <f t="shared" si="802"/>
        <v>0</v>
      </c>
      <c r="AT997" s="12">
        <f t="shared" si="803"/>
        <v>0</v>
      </c>
      <c r="AU997" s="11">
        <f t="shared" si="804"/>
        <v>0</v>
      </c>
      <c r="AV997" s="12"/>
      <c r="AW997" s="11">
        <f t="shared" si="805"/>
        <v>0</v>
      </c>
      <c r="AX997" s="12">
        <f t="shared" si="806"/>
        <v>0</v>
      </c>
      <c r="AY997" s="11">
        <f t="shared" si="807"/>
        <v>0</v>
      </c>
      <c r="AZ997" s="12">
        <f t="shared" si="808"/>
        <v>0</v>
      </c>
      <c r="BA997" s="11">
        <f t="shared" si="809"/>
        <v>1.9999999999999574E-2</v>
      </c>
      <c r="BB997" s="12"/>
      <c r="BC997" s="11">
        <f t="shared" si="810"/>
        <v>0</v>
      </c>
      <c r="BD997" s="12">
        <f t="shared" si="811"/>
        <v>0</v>
      </c>
      <c r="BE997" s="11">
        <f t="shared" si="812"/>
        <v>0</v>
      </c>
      <c r="BF997" s="12">
        <f t="shared" si="813"/>
        <v>0</v>
      </c>
      <c r="BG997" s="11">
        <f t="shared" si="814"/>
        <v>1.9999999999999574E-2</v>
      </c>
      <c r="BH997" s="12"/>
      <c r="BI997" s="11">
        <f t="shared" si="815"/>
        <v>0</v>
      </c>
      <c r="BJ997" s="12">
        <f t="shared" si="816"/>
        <v>0</v>
      </c>
      <c r="BK997" s="11">
        <f t="shared" si="817"/>
        <v>0</v>
      </c>
      <c r="BL997" s="12">
        <f t="shared" si="818"/>
        <v>0</v>
      </c>
      <c r="BM997" s="11">
        <f t="shared" si="819"/>
        <v>0</v>
      </c>
      <c r="BN997" s="12"/>
      <c r="BO997" s="11">
        <f t="shared" si="820"/>
        <v>19.850416666666334</v>
      </c>
      <c r="BP997" s="12">
        <f t="shared" si="821"/>
        <v>1</v>
      </c>
      <c r="BQ997" s="11">
        <f t="shared" si="822"/>
        <v>0</v>
      </c>
      <c r="BR997" s="12">
        <f t="shared" si="823"/>
        <v>0</v>
      </c>
      <c r="BS997" s="11">
        <f t="shared" si="824"/>
        <v>1.9999999999999574E-2</v>
      </c>
    </row>
    <row r="998" spans="1:71" x14ac:dyDescent="0.25">
      <c r="A998" s="21">
        <f t="shared" si="825"/>
        <v>19.870416666666333</v>
      </c>
      <c r="B998" s="7" t="s">
        <v>90</v>
      </c>
      <c r="D998" t="s">
        <v>71</v>
      </c>
      <c r="E998" s="8"/>
      <c r="F998" s="9"/>
      <c r="G998" s="8" t="s">
        <v>73</v>
      </c>
      <c r="H998" s="8"/>
      <c r="I998" s="9" t="s">
        <v>72</v>
      </c>
      <c r="J998" s="8" t="s">
        <v>73</v>
      </c>
      <c r="K998" s="8"/>
      <c r="L998" s="8" t="s">
        <v>73</v>
      </c>
      <c r="M998" s="11">
        <f t="shared" si="775"/>
        <v>0</v>
      </c>
      <c r="N998" s="12">
        <f t="shared" si="789"/>
        <v>0</v>
      </c>
      <c r="O998" s="11">
        <f t="shared" si="776"/>
        <v>0</v>
      </c>
      <c r="P998" s="12">
        <f t="shared" si="790"/>
        <v>0</v>
      </c>
      <c r="Q998" s="11">
        <f t="shared" si="777"/>
        <v>0</v>
      </c>
      <c r="R998" s="12"/>
      <c r="S998" s="11">
        <f t="shared" si="778"/>
        <v>0</v>
      </c>
      <c r="T998" s="12">
        <f t="shared" si="791"/>
        <v>0</v>
      </c>
      <c r="U998" s="11">
        <f t="shared" si="779"/>
        <v>0</v>
      </c>
      <c r="V998" s="12">
        <f t="shared" si="792"/>
        <v>0</v>
      </c>
      <c r="W998" s="11">
        <f t="shared" si="780"/>
        <v>0</v>
      </c>
      <c r="X998" s="12"/>
      <c r="Y998" s="11">
        <f t="shared" si="781"/>
        <v>0</v>
      </c>
      <c r="Z998" s="12">
        <f t="shared" si="793"/>
        <v>0</v>
      </c>
      <c r="AA998" s="11">
        <f t="shared" si="782"/>
        <v>0</v>
      </c>
      <c r="AB998" s="12">
        <f t="shared" si="794"/>
        <v>0</v>
      </c>
      <c r="AC998" s="11">
        <f t="shared" si="783"/>
        <v>0</v>
      </c>
      <c r="AD998" s="12"/>
      <c r="AE998" s="11">
        <f t="shared" si="784"/>
        <v>0</v>
      </c>
      <c r="AF998" s="12">
        <f t="shared" si="795"/>
        <v>0</v>
      </c>
      <c r="AG998" s="11">
        <f t="shared" si="785"/>
        <v>0</v>
      </c>
      <c r="AH998" s="12">
        <f t="shared" si="796"/>
        <v>0</v>
      </c>
      <c r="AI998" s="11">
        <f t="shared" si="786"/>
        <v>0</v>
      </c>
      <c r="AJ998" s="12"/>
      <c r="AK998" s="11">
        <f t="shared" si="787"/>
        <v>0</v>
      </c>
      <c r="AL998" s="12">
        <f t="shared" si="797"/>
        <v>0</v>
      </c>
      <c r="AM998" s="11">
        <f t="shared" si="788"/>
        <v>0</v>
      </c>
      <c r="AN998" s="12">
        <f t="shared" si="798"/>
        <v>0</v>
      </c>
      <c r="AO998" s="11">
        <f t="shared" si="799"/>
        <v>1.9999999999999574E-2</v>
      </c>
      <c r="AP998" s="12"/>
      <c r="AQ998" s="11">
        <f t="shared" si="800"/>
        <v>0</v>
      </c>
      <c r="AR998" s="12">
        <f t="shared" si="801"/>
        <v>0</v>
      </c>
      <c r="AS998" s="11">
        <f t="shared" si="802"/>
        <v>0</v>
      </c>
      <c r="AT998" s="12">
        <f t="shared" si="803"/>
        <v>0</v>
      </c>
      <c r="AU998" s="11">
        <f t="shared" si="804"/>
        <v>0</v>
      </c>
      <c r="AV998" s="12"/>
      <c r="AW998" s="11">
        <f t="shared" si="805"/>
        <v>0</v>
      </c>
      <c r="AX998" s="12">
        <f t="shared" si="806"/>
        <v>0</v>
      </c>
      <c r="AY998" s="11">
        <f t="shared" si="807"/>
        <v>19.870416666666333</v>
      </c>
      <c r="AZ998" s="12">
        <f t="shared" si="808"/>
        <v>1</v>
      </c>
      <c r="BA998" s="11">
        <f t="shared" si="809"/>
        <v>1.9999999999999574E-2</v>
      </c>
      <c r="BB998" s="12"/>
      <c r="BC998" s="11">
        <f t="shared" si="810"/>
        <v>0</v>
      </c>
      <c r="BD998" s="12">
        <f t="shared" si="811"/>
        <v>0</v>
      </c>
      <c r="BE998" s="11">
        <f t="shared" si="812"/>
        <v>0</v>
      </c>
      <c r="BF998" s="12">
        <f t="shared" si="813"/>
        <v>0</v>
      </c>
      <c r="BG998" s="11">
        <f t="shared" si="814"/>
        <v>1.9999999999999574E-2</v>
      </c>
      <c r="BH998" s="12"/>
      <c r="BI998" s="11">
        <f t="shared" si="815"/>
        <v>0</v>
      </c>
      <c r="BJ998" s="12">
        <f t="shared" si="816"/>
        <v>0</v>
      </c>
      <c r="BK998" s="11">
        <f t="shared" si="817"/>
        <v>0</v>
      </c>
      <c r="BL998" s="12">
        <f t="shared" si="818"/>
        <v>0</v>
      </c>
      <c r="BM998" s="11">
        <f t="shared" si="819"/>
        <v>0</v>
      </c>
      <c r="BN998" s="12"/>
      <c r="BO998" s="11">
        <f t="shared" si="820"/>
        <v>0</v>
      </c>
      <c r="BP998" s="12">
        <f t="shared" si="821"/>
        <v>0</v>
      </c>
      <c r="BQ998" s="11">
        <f t="shared" si="822"/>
        <v>0</v>
      </c>
      <c r="BR998" s="12">
        <f t="shared" si="823"/>
        <v>0</v>
      </c>
      <c r="BS998" s="11">
        <f t="shared" si="824"/>
        <v>1.9999999999999574E-2</v>
      </c>
    </row>
    <row r="999" spans="1:71" x14ac:dyDescent="0.25">
      <c r="A999" s="21">
        <f t="shared" si="825"/>
        <v>19.890416666666333</v>
      </c>
      <c r="B999" s="7"/>
      <c r="D999" t="s">
        <v>71</v>
      </c>
      <c r="E999" s="8"/>
      <c r="G999" s="8" t="s">
        <v>73</v>
      </c>
      <c r="H999" s="8"/>
      <c r="I999" s="8"/>
      <c r="J999" s="8" t="s">
        <v>73</v>
      </c>
      <c r="K999" s="8"/>
      <c r="L999" s="8" t="s">
        <v>73</v>
      </c>
      <c r="M999" s="11">
        <f t="shared" si="775"/>
        <v>0</v>
      </c>
      <c r="N999" s="12">
        <f t="shared" si="789"/>
        <v>0</v>
      </c>
      <c r="O999" s="11">
        <f t="shared" si="776"/>
        <v>0</v>
      </c>
      <c r="P999" s="12">
        <f t="shared" si="790"/>
        <v>0</v>
      </c>
      <c r="Q999" s="11">
        <f t="shared" si="777"/>
        <v>0</v>
      </c>
      <c r="R999" s="12"/>
      <c r="S999" s="11">
        <f t="shared" si="778"/>
        <v>0</v>
      </c>
      <c r="T999" s="12">
        <f t="shared" si="791"/>
        <v>0</v>
      </c>
      <c r="U999" s="11">
        <f t="shared" si="779"/>
        <v>0</v>
      </c>
      <c r="V999" s="12">
        <f t="shared" si="792"/>
        <v>0</v>
      </c>
      <c r="W999" s="11">
        <f t="shared" si="780"/>
        <v>0</v>
      </c>
      <c r="X999" s="12"/>
      <c r="Y999" s="11">
        <f t="shared" si="781"/>
        <v>0</v>
      </c>
      <c r="Z999" s="12">
        <f t="shared" si="793"/>
        <v>0</v>
      </c>
      <c r="AA999" s="11">
        <f t="shared" si="782"/>
        <v>0</v>
      </c>
      <c r="AB999" s="12">
        <f t="shared" si="794"/>
        <v>0</v>
      </c>
      <c r="AC999" s="11">
        <f t="shared" si="783"/>
        <v>0</v>
      </c>
      <c r="AD999" s="12"/>
      <c r="AE999" s="11">
        <f t="shared" si="784"/>
        <v>0</v>
      </c>
      <c r="AF999" s="12">
        <f t="shared" si="795"/>
        <v>0</v>
      </c>
      <c r="AG999" s="11">
        <f t="shared" si="785"/>
        <v>0</v>
      </c>
      <c r="AH999" s="12">
        <f t="shared" si="796"/>
        <v>0</v>
      </c>
      <c r="AI999" s="11">
        <f t="shared" si="786"/>
        <v>0</v>
      </c>
      <c r="AJ999" s="12"/>
      <c r="AK999" s="11">
        <f t="shared" si="787"/>
        <v>0</v>
      </c>
      <c r="AL999" s="12">
        <f t="shared" si="797"/>
        <v>0</v>
      </c>
      <c r="AM999" s="11">
        <f t="shared" si="788"/>
        <v>0</v>
      </c>
      <c r="AN999" s="12">
        <f t="shared" si="798"/>
        <v>0</v>
      </c>
      <c r="AO999" s="11">
        <f t="shared" si="799"/>
        <v>1.9999999999999574E-2</v>
      </c>
      <c r="AP999" s="12"/>
      <c r="AQ999" s="11">
        <f t="shared" si="800"/>
        <v>0</v>
      </c>
      <c r="AR999" s="12">
        <f t="shared" si="801"/>
        <v>0</v>
      </c>
      <c r="AS999" s="11">
        <f t="shared" si="802"/>
        <v>0</v>
      </c>
      <c r="AT999" s="12">
        <f t="shared" si="803"/>
        <v>0</v>
      </c>
      <c r="AU999" s="11">
        <f t="shared" si="804"/>
        <v>0</v>
      </c>
      <c r="AV999" s="12"/>
      <c r="AW999" s="11">
        <f t="shared" si="805"/>
        <v>0</v>
      </c>
      <c r="AX999" s="12">
        <f t="shared" si="806"/>
        <v>0</v>
      </c>
      <c r="AY999" s="11">
        <f t="shared" si="807"/>
        <v>0</v>
      </c>
      <c r="AZ999" s="12">
        <f t="shared" si="808"/>
        <v>0</v>
      </c>
      <c r="BA999" s="11">
        <f t="shared" si="809"/>
        <v>1.9999999999999574E-2</v>
      </c>
      <c r="BB999" s="12"/>
      <c r="BC999" s="11">
        <f t="shared" si="810"/>
        <v>0</v>
      </c>
      <c r="BD999" s="12">
        <f t="shared" si="811"/>
        <v>0</v>
      </c>
      <c r="BE999" s="11">
        <f t="shared" si="812"/>
        <v>0</v>
      </c>
      <c r="BF999" s="12">
        <f t="shared" si="813"/>
        <v>0</v>
      </c>
      <c r="BG999" s="11">
        <f t="shared" si="814"/>
        <v>1.9999999999999574E-2</v>
      </c>
      <c r="BH999" s="12"/>
      <c r="BI999" s="11">
        <f t="shared" si="815"/>
        <v>0</v>
      </c>
      <c r="BJ999" s="12">
        <f t="shared" si="816"/>
        <v>0</v>
      </c>
      <c r="BK999" s="11">
        <f t="shared" si="817"/>
        <v>0</v>
      </c>
      <c r="BL999" s="12">
        <f t="shared" si="818"/>
        <v>0</v>
      </c>
      <c r="BM999" s="11">
        <f t="shared" si="819"/>
        <v>0</v>
      </c>
      <c r="BN999" s="12"/>
      <c r="BO999" s="11">
        <f t="shared" si="820"/>
        <v>0</v>
      </c>
      <c r="BP999" s="12">
        <f t="shared" si="821"/>
        <v>0</v>
      </c>
      <c r="BQ999" s="11">
        <f t="shared" si="822"/>
        <v>0</v>
      </c>
      <c r="BR999" s="12">
        <f t="shared" si="823"/>
        <v>0</v>
      </c>
      <c r="BS999" s="11">
        <f t="shared" si="824"/>
        <v>1.9999999999999574E-2</v>
      </c>
    </row>
    <row r="1000" spans="1:71" x14ac:dyDescent="0.25">
      <c r="A1000" s="21">
        <f t="shared" si="825"/>
        <v>19.910416666666332</v>
      </c>
      <c r="B1000" s="7" t="s">
        <v>77</v>
      </c>
      <c r="D1000" t="s">
        <v>71</v>
      </c>
      <c r="E1000" s="8" t="s">
        <v>73</v>
      </c>
      <c r="G1000" s="8" t="s">
        <v>73</v>
      </c>
      <c r="H1000" s="8"/>
      <c r="I1000" s="8"/>
      <c r="J1000" s="8" t="s">
        <v>73</v>
      </c>
      <c r="K1000" s="8"/>
      <c r="L1000" s="8" t="s">
        <v>73</v>
      </c>
      <c r="M1000" s="11">
        <f t="shared" si="775"/>
        <v>0</v>
      </c>
      <c r="N1000" s="12">
        <f t="shared" si="789"/>
        <v>0</v>
      </c>
      <c r="O1000" s="11">
        <f t="shared" si="776"/>
        <v>0</v>
      </c>
      <c r="P1000" s="12">
        <f t="shared" si="790"/>
        <v>0</v>
      </c>
      <c r="Q1000" s="11">
        <f t="shared" si="777"/>
        <v>0</v>
      </c>
      <c r="R1000" s="12"/>
      <c r="S1000" s="11">
        <f t="shared" si="778"/>
        <v>0</v>
      </c>
      <c r="T1000" s="12">
        <f t="shared" si="791"/>
        <v>0</v>
      </c>
      <c r="U1000" s="11">
        <f t="shared" si="779"/>
        <v>0</v>
      </c>
      <c r="V1000" s="12">
        <f t="shared" si="792"/>
        <v>0</v>
      </c>
      <c r="W1000" s="11">
        <f t="shared" si="780"/>
        <v>0</v>
      </c>
      <c r="X1000" s="12"/>
      <c r="Y1000" s="11">
        <f t="shared" si="781"/>
        <v>19.910416666666332</v>
      </c>
      <c r="Z1000" s="12">
        <f t="shared" si="793"/>
        <v>1</v>
      </c>
      <c r="AA1000" s="11">
        <f t="shared" si="782"/>
        <v>0</v>
      </c>
      <c r="AB1000" s="12">
        <f t="shared" si="794"/>
        <v>0</v>
      </c>
      <c r="AC1000" s="11">
        <f t="shared" si="783"/>
        <v>1.9999999999999574E-2</v>
      </c>
      <c r="AD1000" s="12"/>
      <c r="AE1000" s="11">
        <f t="shared" si="784"/>
        <v>0</v>
      </c>
      <c r="AF1000" s="12">
        <f t="shared" si="795"/>
        <v>0</v>
      </c>
      <c r="AG1000" s="11">
        <f t="shared" si="785"/>
        <v>0</v>
      </c>
      <c r="AH1000" s="12">
        <f t="shared" si="796"/>
        <v>0</v>
      </c>
      <c r="AI1000" s="11">
        <f t="shared" si="786"/>
        <v>0</v>
      </c>
      <c r="AJ1000" s="12"/>
      <c r="AK1000" s="11">
        <f t="shared" si="787"/>
        <v>0</v>
      </c>
      <c r="AL1000" s="12">
        <f t="shared" si="797"/>
        <v>0</v>
      </c>
      <c r="AM1000" s="11">
        <f t="shared" si="788"/>
        <v>0</v>
      </c>
      <c r="AN1000" s="12">
        <f t="shared" si="798"/>
        <v>0</v>
      </c>
      <c r="AO1000" s="11">
        <f t="shared" si="799"/>
        <v>1.9999999999999574E-2</v>
      </c>
      <c r="AP1000" s="12"/>
      <c r="AQ1000" s="11">
        <f t="shared" si="800"/>
        <v>0</v>
      </c>
      <c r="AR1000" s="12">
        <f t="shared" si="801"/>
        <v>0</v>
      </c>
      <c r="AS1000" s="11">
        <f t="shared" si="802"/>
        <v>0</v>
      </c>
      <c r="AT1000" s="12">
        <f t="shared" si="803"/>
        <v>0</v>
      </c>
      <c r="AU1000" s="11">
        <f t="shared" si="804"/>
        <v>0</v>
      </c>
      <c r="AV1000" s="12"/>
      <c r="AW1000" s="11">
        <f t="shared" si="805"/>
        <v>0</v>
      </c>
      <c r="AX1000" s="12">
        <f t="shared" si="806"/>
        <v>0</v>
      </c>
      <c r="AY1000" s="11">
        <f t="shared" si="807"/>
        <v>0</v>
      </c>
      <c r="AZ1000" s="12">
        <f t="shared" si="808"/>
        <v>0</v>
      </c>
      <c r="BA1000" s="11">
        <f t="shared" si="809"/>
        <v>1.9999999999999574E-2</v>
      </c>
      <c r="BB1000" s="12"/>
      <c r="BC1000" s="11">
        <f t="shared" si="810"/>
        <v>0</v>
      </c>
      <c r="BD1000" s="12">
        <f t="shared" si="811"/>
        <v>0</v>
      </c>
      <c r="BE1000" s="11">
        <f t="shared" si="812"/>
        <v>0</v>
      </c>
      <c r="BF1000" s="12">
        <f t="shared" si="813"/>
        <v>0</v>
      </c>
      <c r="BG1000" s="11">
        <f t="shared" si="814"/>
        <v>1.9999999999999574E-2</v>
      </c>
      <c r="BH1000" s="12"/>
      <c r="BI1000" s="11">
        <f t="shared" si="815"/>
        <v>0</v>
      </c>
      <c r="BJ1000" s="12">
        <f t="shared" si="816"/>
        <v>0</v>
      </c>
      <c r="BK1000" s="11">
        <f t="shared" si="817"/>
        <v>0</v>
      </c>
      <c r="BL1000" s="12">
        <f t="shared" si="818"/>
        <v>0</v>
      </c>
      <c r="BM1000" s="11">
        <f t="shared" si="819"/>
        <v>0</v>
      </c>
      <c r="BN1000" s="12"/>
      <c r="BO1000" s="11">
        <f t="shared" si="820"/>
        <v>0</v>
      </c>
      <c r="BP1000" s="12">
        <f t="shared" si="821"/>
        <v>0</v>
      </c>
      <c r="BQ1000" s="11">
        <f t="shared" si="822"/>
        <v>0</v>
      </c>
      <c r="BR1000" s="12">
        <f t="shared" si="823"/>
        <v>0</v>
      </c>
      <c r="BS1000" s="11">
        <f t="shared" si="824"/>
        <v>1.9999999999999574E-2</v>
      </c>
    </row>
    <row r="1001" spans="1:71" x14ac:dyDescent="0.25">
      <c r="A1001" s="21">
        <f t="shared" si="825"/>
        <v>19.930416666666332</v>
      </c>
      <c r="B1001" s="7"/>
      <c r="C1001" s="8"/>
      <c r="D1001" t="s">
        <v>71</v>
      </c>
      <c r="E1001" s="8" t="s">
        <v>73</v>
      </c>
      <c r="G1001" s="8" t="s">
        <v>73</v>
      </c>
      <c r="H1001" s="8"/>
      <c r="I1001" s="8"/>
      <c r="J1001" s="8" t="s">
        <v>73</v>
      </c>
      <c r="K1001" s="8"/>
      <c r="L1001" s="8" t="s">
        <v>73</v>
      </c>
      <c r="M1001" s="11">
        <f t="shared" si="775"/>
        <v>0</v>
      </c>
      <c r="N1001" s="12">
        <f t="shared" si="789"/>
        <v>0</v>
      </c>
      <c r="O1001" s="11">
        <f t="shared" si="776"/>
        <v>0</v>
      </c>
      <c r="P1001" s="12">
        <f t="shared" si="790"/>
        <v>0</v>
      </c>
      <c r="Q1001" s="11">
        <f t="shared" si="777"/>
        <v>0</v>
      </c>
      <c r="R1001" s="12"/>
      <c r="S1001" s="11">
        <f t="shared" si="778"/>
        <v>0</v>
      </c>
      <c r="T1001" s="12">
        <f t="shared" si="791"/>
        <v>0</v>
      </c>
      <c r="U1001" s="11">
        <f t="shared" si="779"/>
        <v>0</v>
      </c>
      <c r="V1001" s="12">
        <f t="shared" si="792"/>
        <v>0</v>
      </c>
      <c r="W1001" s="11">
        <f t="shared" si="780"/>
        <v>0</v>
      </c>
      <c r="X1001" s="12"/>
      <c r="Y1001" s="11">
        <f t="shared" si="781"/>
        <v>0</v>
      </c>
      <c r="Z1001" s="12">
        <f t="shared" si="793"/>
        <v>0</v>
      </c>
      <c r="AA1001" s="11">
        <f t="shared" si="782"/>
        <v>0</v>
      </c>
      <c r="AB1001" s="12">
        <f t="shared" si="794"/>
        <v>0</v>
      </c>
      <c r="AC1001" s="11">
        <f t="shared" si="783"/>
        <v>1.9999999999999574E-2</v>
      </c>
      <c r="AD1001" s="12"/>
      <c r="AE1001" s="11">
        <f t="shared" si="784"/>
        <v>0</v>
      </c>
      <c r="AF1001" s="12">
        <f t="shared" si="795"/>
        <v>0</v>
      </c>
      <c r="AG1001" s="11">
        <f t="shared" si="785"/>
        <v>0</v>
      </c>
      <c r="AH1001" s="12">
        <f t="shared" si="796"/>
        <v>0</v>
      </c>
      <c r="AI1001" s="11">
        <f t="shared" si="786"/>
        <v>0</v>
      </c>
      <c r="AJ1001" s="12"/>
      <c r="AK1001" s="11">
        <f t="shared" si="787"/>
        <v>0</v>
      </c>
      <c r="AL1001" s="12">
        <f t="shared" si="797"/>
        <v>0</v>
      </c>
      <c r="AM1001" s="11">
        <f t="shared" si="788"/>
        <v>0</v>
      </c>
      <c r="AN1001" s="12">
        <f t="shared" si="798"/>
        <v>0</v>
      </c>
      <c r="AO1001" s="11">
        <f t="shared" si="799"/>
        <v>1.9999999999999574E-2</v>
      </c>
      <c r="AP1001" s="12"/>
      <c r="AQ1001" s="11">
        <f t="shared" si="800"/>
        <v>0</v>
      </c>
      <c r="AR1001" s="12">
        <f t="shared" si="801"/>
        <v>0</v>
      </c>
      <c r="AS1001" s="11">
        <f t="shared" si="802"/>
        <v>0</v>
      </c>
      <c r="AT1001" s="12">
        <f t="shared" si="803"/>
        <v>0</v>
      </c>
      <c r="AU1001" s="11">
        <f t="shared" si="804"/>
        <v>0</v>
      </c>
      <c r="AV1001" s="12"/>
      <c r="AW1001" s="11">
        <f t="shared" si="805"/>
        <v>0</v>
      </c>
      <c r="AX1001" s="12">
        <f t="shared" si="806"/>
        <v>0</v>
      </c>
      <c r="AY1001" s="11">
        <f t="shared" si="807"/>
        <v>0</v>
      </c>
      <c r="AZ1001" s="12">
        <f t="shared" si="808"/>
        <v>0</v>
      </c>
      <c r="BA1001" s="11">
        <f t="shared" si="809"/>
        <v>1.9999999999999574E-2</v>
      </c>
      <c r="BB1001" s="12"/>
      <c r="BC1001" s="11">
        <f t="shared" si="810"/>
        <v>0</v>
      </c>
      <c r="BD1001" s="12">
        <f t="shared" si="811"/>
        <v>0</v>
      </c>
      <c r="BE1001" s="11">
        <f t="shared" si="812"/>
        <v>0</v>
      </c>
      <c r="BF1001" s="12">
        <f t="shared" si="813"/>
        <v>0</v>
      </c>
      <c r="BG1001" s="11">
        <f t="shared" si="814"/>
        <v>1.9999999999999574E-2</v>
      </c>
      <c r="BH1001" s="12"/>
      <c r="BI1001" s="11">
        <f t="shared" si="815"/>
        <v>0</v>
      </c>
      <c r="BJ1001" s="12">
        <f t="shared" si="816"/>
        <v>0</v>
      </c>
      <c r="BK1001" s="11">
        <f t="shared" si="817"/>
        <v>0</v>
      </c>
      <c r="BL1001" s="12">
        <f t="shared" si="818"/>
        <v>0</v>
      </c>
      <c r="BM1001" s="11">
        <f t="shared" si="819"/>
        <v>0</v>
      </c>
      <c r="BN1001" s="12"/>
      <c r="BO1001" s="11">
        <f t="shared" si="820"/>
        <v>0</v>
      </c>
      <c r="BP1001" s="12">
        <f t="shared" si="821"/>
        <v>0</v>
      </c>
      <c r="BQ1001" s="11">
        <f t="shared" si="822"/>
        <v>0</v>
      </c>
      <c r="BR1001" s="12">
        <f t="shared" si="823"/>
        <v>0</v>
      </c>
      <c r="BS1001" s="11">
        <f t="shared" si="824"/>
        <v>1.9999999999999574E-2</v>
      </c>
    </row>
    <row r="1002" spans="1:71" x14ac:dyDescent="0.25">
      <c r="A1002" s="21">
        <f t="shared" si="825"/>
        <v>19.950416666666332</v>
      </c>
      <c r="B1002" s="7"/>
      <c r="C1002" s="8"/>
      <c r="D1002" t="s">
        <v>71</v>
      </c>
      <c r="E1002" s="8" t="s">
        <v>73</v>
      </c>
      <c r="G1002" s="8" t="s">
        <v>73</v>
      </c>
      <c r="H1002" s="8"/>
      <c r="I1002" s="8"/>
      <c r="J1002" s="8" t="s">
        <v>73</v>
      </c>
      <c r="K1002" s="8"/>
      <c r="L1002" s="8" t="s">
        <v>73</v>
      </c>
      <c r="M1002" s="11">
        <f t="shared" si="775"/>
        <v>0</v>
      </c>
      <c r="N1002" s="12">
        <f t="shared" si="789"/>
        <v>0</v>
      </c>
      <c r="O1002" s="11">
        <f t="shared" si="776"/>
        <v>0</v>
      </c>
      <c r="P1002" s="12">
        <f t="shared" si="790"/>
        <v>0</v>
      </c>
      <c r="Q1002" s="11">
        <f t="shared" si="777"/>
        <v>0</v>
      </c>
      <c r="R1002" s="12"/>
      <c r="S1002" s="11">
        <f t="shared" si="778"/>
        <v>0</v>
      </c>
      <c r="T1002" s="12">
        <f t="shared" si="791"/>
        <v>0</v>
      </c>
      <c r="U1002" s="11">
        <f t="shared" si="779"/>
        <v>0</v>
      </c>
      <c r="V1002" s="12">
        <f t="shared" si="792"/>
        <v>0</v>
      </c>
      <c r="W1002" s="11">
        <f t="shared" si="780"/>
        <v>0</v>
      </c>
      <c r="X1002" s="12"/>
      <c r="Y1002" s="11">
        <f t="shared" si="781"/>
        <v>0</v>
      </c>
      <c r="Z1002" s="12">
        <f t="shared" si="793"/>
        <v>0</v>
      </c>
      <c r="AA1002" s="11">
        <f t="shared" si="782"/>
        <v>0</v>
      </c>
      <c r="AB1002" s="12">
        <f t="shared" si="794"/>
        <v>0</v>
      </c>
      <c r="AC1002" s="11">
        <f t="shared" si="783"/>
        <v>1.9999999999999574E-2</v>
      </c>
      <c r="AD1002" s="12"/>
      <c r="AE1002" s="11">
        <f t="shared" si="784"/>
        <v>0</v>
      </c>
      <c r="AF1002" s="12">
        <f t="shared" si="795"/>
        <v>0</v>
      </c>
      <c r="AG1002" s="11">
        <f t="shared" si="785"/>
        <v>0</v>
      </c>
      <c r="AH1002" s="12">
        <f t="shared" si="796"/>
        <v>0</v>
      </c>
      <c r="AI1002" s="11">
        <f t="shared" si="786"/>
        <v>0</v>
      </c>
      <c r="AJ1002" s="12"/>
      <c r="AK1002" s="11">
        <f t="shared" si="787"/>
        <v>0</v>
      </c>
      <c r="AL1002" s="12">
        <f t="shared" si="797"/>
        <v>0</v>
      </c>
      <c r="AM1002" s="11">
        <f t="shared" si="788"/>
        <v>0</v>
      </c>
      <c r="AN1002" s="12">
        <f t="shared" si="798"/>
        <v>0</v>
      </c>
      <c r="AO1002" s="11">
        <f t="shared" si="799"/>
        <v>1.9999999999999574E-2</v>
      </c>
      <c r="AP1002" s="12"/>
      <c r="AQ1002" s="11">
        <f t="shared" si="800"/>
        <v>0</v>
      </c>
      <c r="AR1002" s="12">
        <f t="shared" si="801"/>
        <v>0</v>
      </c>
      <c r="AS1002" s="11">
        <f t="shared" si="802"/>
        <v>0</v>
      </c>
      <c r="AT1002" s="12">
        <f t="shared" si="803"/>
        <v>0</v>
      </c>
      <c r="AU1002" s="11">
        <f t="shared" si="804"/>
        <v>0</v>
      </c>
      <c r="AV1002" s="12"/>
      <c r="AW1002" s="11">
        <f t="shared" si="805"/>
        <v>0</v>
      </c>
      <c r="AX1002" s="12">
        <f t="shared" si="806"/>
        <v>0</v>
      </c>
      <c r="AY1002" s="11">
        <f t="shared" si="807"/>
        <v>0</v>
      </c>
      <c r="AZ1002" s="12">
        <f t="shared" si="808"/>
        <v>0</v>
      </c>
      <c r="BA1002" s="11">
        <f t="shared" si="809"/>
        <v>1.9999999999999574E-2</v>
      </c>
      <c r="BB1002" s="12"/>
      <c r="BC1002" s="11">
        <f t="shared" si="810"/>
        <v>0</v>
      </c>
      <c r="BD1002" s="12">
        <f t="shared" si="811"/>
        <v>0</v>
      </c>
      <c r="BE1002" s="11">
        <f t="shared" si="812"/>
        <v>0</v>
      </c>
      <c r="BF1002" s="12">
        <f t="shared" si="813"/>
        <v>0</v>
      </c>
      <c r="BG1002" s="11">
        <f t="shared" si="814"/>
        <v>1.9999999999999574E-2</v>
      </c>
      <c r="BH1002" s="12"/>
      <c r="BI1002" s="11">
        <f t="shared" si="815"/>
        <v>0</v>
      </c>
      <c r="BJ1002" s="12">
        <f t="shared" si="816"/>
        <v>0</v>
      </c>
      <c r="BK1002" s="11">
        <f t="shared" si="817"/>
        <v>0</v>
      </c>
      <c r="BL1002" s="12">
        <f t="shared" si="818"/>
        <v>0</v>
      </c>
      <c r="BM1002" s="11">
        <f t="shared" si="819"/>
        <v>0</v>
      </c>
      <c r="BN1002" s="12"/>
      <c r="BO1002" s="11">
        <f t="shared" si="820"/>
        <v>0</v>
      </c>
      <c r="BP1002" s="12">
        <f t="shared" si="821"/>
        <v>0</v>
      </c>
      <c r="BQ1002" s="11">
        <f t="shared" si="822"/>
        <v>0</v>
      </c>
      <c r="BR1002" s="12">
        <f t="shared" si="823"/>
        <v>0</v>
      </c>
      <c r="BS1002" s="11">
        <f t="shared" si="824"/>
        <v>1.9999999999999574E-2</v>
      </c>
    </row>
    <row r="1003" spans="1:71" x14ac:dyDescent="0.25">
      <c r="A1003" s="21">
        <f t="shared" si="825"/>
        <v>19.970416666666331</v>
      </c>
      <c r="B1003" s="7" t="s">
        <v>85</v>
      </c>
      <c r="C1003" s="8"/>
      <c r="D1003" s="9" t="s">
        <v>72</v>
      </c>
      <c r="E1003" s="8" t="s">
        <v>73</v>
      </c>
      <c r="G1003" s="8" t="s">
        <v>73</v>
      </c>
      <c r="H1003" s="8"/>
      <c r="I1003" s="8"/>
      <c r="J1003" t="s">
        <v>71</v>
      </c>
      <c r="L1003" s="8" t="s">
        <v>73</v>
      </c>
      <c r="M1003" s="11">
        <f t="shared" si="775"/>
        <v>0</v>
      </c>
      <c r="N1003" s="12">
        <f t="shared" si="789"/>
        <v>0</v>
      </c>
      <c r="O1003" s="11">
        <f t="shared" si="776"/>
        <v>0</v>
      </c>
      <c r="P1003" s="12">
        <f t="shared" si="790"/>
        <v>0</v>
      </c>
      <c r="Q1003" s="11">
        <f t="shared" si="777"/>
        <v>0</v>
      </c>
      <c r="R1003" s="12"/>
      <c r="S1003" s="11">
        <f t="shared" si="778"/>
        <v>0</v>
      </c>
      <c r="T1003" s="12">
        <f t="shared" si="791"/>
        <v>0</v>
      </c>
      <c r="U1003" s="11">
        <f t="shared" si="779"/>
        <v>19.970416666666331</v>
      </c>
      <c r="V1003" s="12">
        <f t="shared" si="792"/>
        <v>1</v>
      </c>
      <c r="W1003" s="11">
        <f t="shared" si="780"/>
        <v>0</v>
      </c>
      <c r="X1003" s="12"/>
      <c r="Y1003" s="11">
        <f t="shared" si="781"/>
        <v>0</v>
      </c>
      <c r="Z1003" s="12">
        <f t="shared" si="793"/>
        <v>0</v>
      </c>
      <c r="AA1003" s="11">
        <f t="shared" si="782"/>
        <v>0</v>
      </c>
      <c r="AB1003" s="12">
        <f t="shared" si="794"/>
        <v>0</v>
      </c>
      <c r="AC1003" s="11">
        <f t="shared" si="783"/>
        <v>1.9999999999999574E-2</v>
      </c>
      <c r="AD1003" s="12"/>
      <c r="AE1003" s="11">
        <f t="shared" si="784"/>
        <v>0</v>
      </c>
      <c r="AF1003" s="12">
        <f t="shared" si="795"/>
        <v>0</v>
      </c>
      <c r="AG1003" s="11">
        <f t="shared" si="785"/>
        <v>0</v>
      </c>
      <c r="AH1003" s="12">
        <f t="shared" si="796"/>
        <v>0</v>
      </c>
      <c r="AI1003" s="11">
        <f t="shared" si="786"/>
        <v>0</v>
      </c>
      <c r="AJ1003" s="12"/>
      <c r="AK1003" s="11">
        <f t="shared" si="787"/>
        <v>0</v>
      </c>
      <c r="AL1003" s="12">
        <f t="shared" si="797"/>
        <v>0</v>
      </c>
      <c r="AM1003" s="11">
        <f t="shared" si="788"/>
        <v>0</v>
      </c>
      <c r="AN1003" s="12">
        <f t="shared" si="798"/>
        <v>0</v>
      </c>
      <c r="AO1003" s="11">
        <f t="shared" si="799"/>
        <v>1.9999999999999574E-2</v>
      </c>
      <c r="AP1003" s="12"/>
      <c r="AQ1003" s="11">
        <f t="shared" si="800"/>
        <v>0</v>
      </c>
      <c r="AR1003" s="12">
        <f t="shared" si="801"/>
        <v>0</v>
      </c>
      <c r="AS1003" s="11">
        <f t="shared" si="802"/>
        <v>0</v>
      </c>
      <c r="AT1003" s="12">
        <f t="shared" si="803"/>
        <v>0</v>
      </c>
      <c r="AU1003" s="11">
        <f t="shared" si="804"/>
        <v>0</v>
      </c>
      <c r="AV1003" s="12"/>
      <c r="AW1003" s="11">
        <f t="shared" si="805"/>
        <v>0</v>
      </c>
      <c r="AX1003" s="12">
        <f t="shared" si="806"/>
        <v>0</v>
      </c>
      <c r="AY1003" s="11">
        <f t="shared" si="807"/>
        <v>0</v>
      </c>
      <c r="AZ1003" s="12">
        <f t="shared" si="808"/>
        <v>0</v>
      </c>
      <c r="BA1003" s="11">
        <f t="shared" si="809"/>
        <v>1.9999999999999574E-2</v>
      </c>
      <c r="BB1003" s="12"/>
      <c r="BC1003" s="11">
        <f t="shared" si="810"/>
        <v>0</v>
      </c>
      <c r="BD1003" s="12">
        <f t="shared" si="811"/>
        <v>0</v>
      </c>
      <c r="BE1003" s="11">
        <f t="shared" si="812"/>
        <v>0</v>
      </c>
      <c r="BF1003" s="12">
        <f t="shared" si="813"/>
        <v>0</v>
      </c>
      <c r="BG1003" s="11">
        <f t="shared" si="814"/>
        <v>0</v>
      </c>
      <c r="BH1003" s="12"/>
      <c r="BI1003" s="11">
        <f t="shared" si="815"/>
        <v>0</v>
      </c>
      <c r="BJ1003" s="12">
        <f t="shared" si="816"/>
        <v>0</v>
      </c>
      <c r="BK1003" s="11">
        <f t="shared" si="817"/>
        <v>0</v>
      </c>
      <c r="BL1003" s="12">
        <f t="shared" si="818"/>
        <v>0</v>
      </c>
      <c r="BM1003" s="11">
        <f t="shared" si="819"/>
        <v>0</v>
      </c>
      <c r="BN1003" s="12"/>
      <c r="BO1003" s="11">
        <f t="shared" si="820"/>
        <v>0</v>
      </c>
      <c r="BP1003" s="12">
        <f t="shared" si="821"/>
        <v>0</v>
      </c>
      <c r="BQ1003" s="11">
        <f t="shared" si="822"/>
        <v>0</v>
      </c>
      <c r="BR1003" s="12">
        <f t="shared" si="823"/>
        <v>0</v>
      </c>
      <c r="BS1003" s="11">
        <f t="shared" si="824"/>
        <v>1.9999999999999574E-2</v>
      </c>
    </row>
    <row r="1004" spans="1:71" x14ac:dyDescent="0.25">
      <c r="A1004" s="21">
        <f t="shared" si="825"/>
        <v>19.990416666666331</v>
      </c>
      <c r="B1004" s="7"/>
      <c r="C1004" s="8"/>
      <c r="D1004" s="8"/>
      <c r="E1004" s="8" t="s">
        <v>73</v>
      </c>
      <c r="G1004" s="8" t="s">
        <v>73</v>
      </c>
      <c r="H1004" s="8"/>
      <c r="I1004" s="8"/>
      <c r="J1004" t="s">
        <v>71</v>
      </c>
      <c r="L1004" s="8" t="s">
        <v>73</v>
      </c>
      <c r="M1004" s="11">
        <f t="shared" si="775"/>
        <v>0</v>
      </c>
      <c r="N1004" s="12">
        <f t="shared" si="789"/>
        <v>0</v>
      </c>
      <c r="O1004" s="11">
        <f t="shared" si="776"/>
        <v>0</v>
      </c>
      <c r="P1004" s="12">
        <f t="shared" si="790"/>
        <v>0</v>
      </c>
      <c r="Q1004" s="11">
        <f t="shared" si="777"/>
        <v>0</v>
      </c>
      <c r="R1004" s="12"/>
      <c r="S1004" s="11">
        <f t="shared" si="778"/>
        <v>0</v>
      </c>
      <c r="T1004" s="12">
        <f t="shared" si="791"/>
        <v>0</v>
      </c>
      <c r="U1004" s="11">
        <f t="shared" si="779"/>
        <v>0</v>
      </c>
      <c r="V1004" s="12">
        <f t="shared" si="792"/>
        <v>0</v>
      </c>
      <c r="W1004" s="11">
        <f t="shared" si="780"/>
        <v>0</v>
      </c>
      <c r="X1004" s="12"/>
      <c r="Y1004" s="11">
        <f t="shared" si="781"/>
        <v>0</v>
      </c>
      <c r="Z1004" s="12">
        <f t="shared" si="793"/>
        <v>0</v>
      </c>
      <c r="AA1004" s="11">
        <f t="shared" si="782"/>
        <v>0</v>
      </c>
      <c r="AB1004" s="12">
        <f t="shared" si="794"/>
        <v>0</v>
      </c>
      <c r="AC1004" s="11">
        <f t="shared" si="783"/>
        <v>1.9999999999999574E-2</v>
      </c>
      <c r="AD1004" s="12"/>
      <c r="AE1004" s="11">
        <f t="shared" si="784"/>
        <v>0</v>
      </c>
      <c r="AF1004" s="12">
        <f t="shared" si="795"/>
        <v>0</v>
      </c>
      <c r="AG1004" s="11">
        <f t="shared" si="785"/>
        <v>0</v>
      </c>
      <c r="AH1004" s="12">
        <f t="shared" si="796"/>
        <v>0</v>
      </c>
      <c r="AI1004" s="11">
        <f t="shared" si="786"/>
        <v>0</v>
      </c>
      <c r="AJ1004" s="12"/>
      <c r="AK1004" s="11">
        <f t="shared" si="787"/>
        <v>0</v>
      </c>
      <c r="AL1004" s="12">
        <f t="shared" si="797"/>
        <v>0</v>
      </c>
      <c r="AM1004" s="11">
        <f t="shared" si="788"/>
        <v>0</v>
      </c>
      <c r="AN1004" s="12">
        <f t="shared" si="798"/>
        <v>0</v>
      </c>
      <c r="AO1004" s="11">
        <f t="shared" si="799"/>
        <v>1.9999999999999574E-2</v>
      </c>
      <c r="AP1004" s="12"/>
      <c r="AQ1004" s="11">
        <f t="shared" si="800"/>
        <v>0</v>
      </c>
      <c r="AR1004" s="12">
        <f t="shared" si="801"/>
        <v>0</v>
      </c>
      <c r="AS1004" s="11">
        <f t="shared" si="802"/>
        <v>0</v>
      </c>
      <c r="AT1004" s="12">
        <f t="shared" si="803"/>
        <v>0</v>
      </c>
      <c r="AU1004" s="11">
        <f t="shared" si="804"/>
        <v>0</v>
      </c>
      <c r="AV1004" s="12"/>
      <c r="AW1004" s="11">
        <f t="shared" si="805"/>
        <v>0</v>
      </c>
      <c r="AX1004" s="12">
        <f t="shared" si="806"/>
        <v>0</v>
      </c>
      <c r="AY1004" s="11">
        <f t="shared" si="807"/>
        <v>0</v>
      </c>
      <c r="AZ1004" s="12">
        <f t="shared" si="808"/>
        <v>0</v>
      </c>
      <c r="BA1004" s="11">
        <f t="shared" si="809"/>
        <v>1.9999999999999574E-2</v>
      </c>
      <c r="BB1004" s="12"/>
      <c r="BC1004" s="11">
        <f t="shared" si="810"/>
        <v>0</v>
      </c>
      <c r="BD1004" s="12">
        <f t="shared" si="811"/>
        <v>0</v>
      </c>
      <c r="BE1004" s="11">
        <f t="shared" si="812"/>
        <v>0</v>
      </c>
      <c r="BF1004" s="12">
        <f t="shared" si="813"/>
        <v>0</v>
      </c>
      <c r="BG1004" s="11">
        <f t="shared" si="814"/>
        <v>0</v>
      </c>
      <c r="BH1004" s="12"/>
      <c r="BI1004" s="11">
        <f t="shared" si="815"/>
        <v>0</v>
      </c>
      <c r="BJ1004" s="12">
        <f t="shared" si="816"/>
        <v>0</v>
      </c>
      <c r="BK1004" s="11">
        <f t="shared" si="817"/>
        <v>0</v>
      </c>
      <c r="BL1004" s="12">
        <f t="shared" si="818"/>
        <v>0</v>
      </c>
      <c r="BM1004" s="11">
        <f t="shared" si="819"/>
        <v>0</v>
      </c>
      <c r="BN1004" s="12"/>
      <c r="BO1004" s="11">
        <f t="shared" si="820"/>
        <v>0</v>
      </c>
      <c r="BP1004" s="12">
        <f t="shared" si="821"/>
        <v>0</v>
      </c>
      <c r="BQ1004" s="11">
        <f t="shared" si="822"/>
        <v>0</v>
      </c>
      <c r="BR1004" s="12">
        <f t="shared" si="823"/>
        <v>0</v>
      </c>
      <c r="BS1004" s="11">
        <f t="shared" si="824"/>
        <v>1.9999999999999574E-2</v>
      </c>
    </row>
    <row r="1005" spans="1:71" x14ac:dyDescent="0.25">
      <c r="A1005" s="21">
        <f t="shared" si="825"/>
        <v>20.01041666666633</v>
      </c>
      <c r="B1005" s="7" t="s">
        <v>74</v>
      </c>
      <c r="C1005" s="8" t="s">
        <v>73</v>
      </c>
      <c r="D1005" s="8"/>
      <c r="E1005" s="8" t="s">
        <v>73</v>
      </c>
      <c r="G1005" s="8" t="s">
        <v>73</v>
      </c>
      <c r="H1005" s="8"/>
      <c r="I1005" s="8"/>
      <c r="J1005" t="s">
        <v>71</v>
      </c>
      <c r="L1005" s="8" t="s">
        <v>73</v>
      </c>
      <c r="M1005" s="11">
        <f t="shared" si="775"/>
        <v>20.01041666666633</v>
      </c>
      <c r="N1005" s="12">
        <f t="shared" si="789"/>
        <v>1</v>
      </c>
      <c r="O1005" s="11">
        <f t="shared" si="776"/>
        <v>0</v>
      </c>
      <c r="P1005" s="12">
        <f t="shared" si="790"/>
        <v>0</v>
      </c>
      <c r="Q1005" s="11">
        <f t="shared" si="777"/>
        <v>1.9999999999999574E-2</v>
      </c>
      <c r="R1005" s="12"/>
      <c r="S1005" s="11">
        <f t="shared" si="778"/>
        <v>0</v>
      </c>
      <c r="T1005" s="12">
        <f t="shared" si="791"/>
        <v>0</v>
      </c>
      <c r="U1005" s="11">
        <f t="shared" si="779"/>
        <v>0</v>
      </c>
      <c r="V1005" s="12">
        <f t="shared" si="792"/>
        <v>0</v>
      </c>
      <c r="W1005" s="11">
        <f t="shared" si="780"/>
        <v>0</v>
      </c>
      <c r="X1005" s="12"/>
      <c r="Y1005" s="11">
        <f t="shared" si="781"/>
        <v>0</v>
      </c>
      <c r="Z1005" s="12">
        <f t="shared" si="793"/>
        <v>0</v>
      </c>
      <c r="AA1005" s="11">
        <f t="shared" si="782"/>
        <v>0</v>
      </c>
      <c r="AB1005" s="12">
        <f t="shared" si="794"/>
        <v>0</v>
      </c>
      <c r="AC1005" s="11">
        <f t="shared" si="783"/>
        <v>1.9999999999999574E-2</v>
      </c>
      <c r="AD1005" s="12"/>
      <c r="AE1005" s="11">
        <f t="shared" si="784"/>
        <v>0</v>
      </c>
      <c r="AF1005" s="12">
        <f t="shared" si="795"/>
        <v>0</v>
      </c>
      <c r="AG1005" s="11">
        <f t="shared" si="785"/>
        <v>0</v>
      </c>
      <c r="AH1005" s="12">
        <f t="shared" si="796"/>
        <v>0</v>
      </c>
      <c r="AI1005" s="11">
        <f t="shared" si="786"/>
        <v>0</v>
      </c>
      <c r="AJ1005" s="12"/>
      <c r="AK1005" s="11">
        <f t="shared" si="787"/>
        <v>0</v>
      </c>
      <c r="AL1005" s="12">
        <f t="shared" si="797"/>
        <v>0</v>
      </c>
      <c r="AM1005" s="11">
        <f t="shared" si="788"/>
        <v>0</v>
      </c>
      <c r="AN1005" s="12">
        <f t="shared" si="798"/>
        <v>0</v>
      </c>
      <c r="AO1005" s="11">
        <f t="shared" si="799"/>
        <v>1.9999999999999574E-2</v>
      </c>
      <c r="AP1005" s="12"/>
      <c r="AQ1005" s="11">
        <f t="shared" si="800"/>
        <v>0</v>
      </c>
      <c r="AR1005" s="12">
        <f t="shared" si="801"/>
        <v>0</v>
      </c>
      <c r="AS1005" s="11">
        <f t="shared" si="802"/>
        <v>0</v>
      </c>
      <c r="AT1005" s="12">
        <f t="shared" si="803"/>
        <v>0</v>
      </c>
      <c r="AU1005" s="11">
        <f t="shared" si="804"/>
        <v>0</v>
      </c>
      <c r="AV1005" s="12"/>
      <c r="AW1005" s="11">
        <f t="shared" si="805"/>
        <v>0</v>
      </c>
      <c r="AX1005" s="12">
        <f t="shared" si="806"/>
        <v>0</v>
      </c>
      <c r="AY1005" s="11">
        <f t="shared" si="807"/>
        <v>0</v>
      </c>
      <c r="AZ1005" s="12">
        <f t="shared" si="808"/>
        <v>0</v>
      </c>
      <c r="BA1005" s="11">
        <f t="shared" si="809"/>
        <v>1.9999999999999574E-2</v>
      </c>
      <c r="BB1005" s="12"/>
      <c r="BC1005" s="11">
        <f t="shared" si="810"/>
        <v>0</v>
      </c>
      <c r="BD1005" s="12">
        <f t="shared" si="811"/>
        <v>0</v>
      </c>
      <c r="BE1005" s="11">
        <f t="shared" si="812"/>
        <v>0</v>
      </c>
      <c r="BF1005" s="12">
        <f t="shared" si="813"/>
        <v>0</v>
      </c>
      <c r="BG1005" s="11">
        <f t="shared" si="814"/>
        <v>0</v>
      </c>
      <c r="BH1005" s="12"/>
      <c r="BI1005" s="11">
        <f t="shared" si="815"/>
        <v>0</v>
      </c>
      <c r="BJ1005" s="12">
        <f t="shared" si="816"/>
        <v>0</v>
      </c>
      <c r="BK1005" s="11">
        <f t="shared" si="817"/>
        <v>0</v>
      </c>
      <c r="BL1005" s="12">
        <f t="shared" si="818"/>
        <v>0</v>
      </c>
      <c r="BM1005" s="11">
        <f t="shared" si="819"/>
        <v>0</v>
      </c>
      <c r="BN1005" s="12"/>
      <c r="BO1005" s="11">
        <f t="shared" si="820"/>
        <v>0</v>
      </c>
      <c r="BP1005" s="12">
        <f t="shared" si="821"/>
        <v>0</v>
      </c>
      <c r="BQ1005" s="11">
        <f t="shared" si="822"/>
        <v>0</v>
      </c>
      <c r="BR1005" s="12">
        <f t="shared" si="823"/>
        <v>0</v>
      </c>
      <c r="BS1005" s="11">
        <f t="shared" si="824"/>
        <v>1.9999999999999574E-2</v>
      </c>
    </row>
    <row r="1006" spans="1:71" x14ac:dyDescent="0.25">
      <c r="A1006" s="21">
        <f t="shared" si="825"/>
        <v>20.03041666666633</v>
      </c>
      <c r="B1006" s="7"/>
      <c r="C1006" s="8" t="s">
        <v>73</v>
      </c>
      <c r="D1006" s="8"/>
      <c r="E1006" s="8" t="s">
        <v>73</v>
      </c>
      <c r="G1006" s="8" t="s">
        <v>73</v>
      </c>
      <c r="H1006" s="8"/>
      <c r="I1006" s="8"/>
      <c r="J1006" t="s">
        <v>71</v>
      </c>
      <c r="L1006" s="8" t="s">
        <v>73</v>
      </c>
      <c r="M1006" s="11">
        <f t="shared" si="775"/>
        <v>0</v>
      </c>
      <c r="N1006" s="12">
        <f t="shared" si="789"/>
        <v>0</v>
      </c>
      <c r="O1006" s="11">
        <f t="shared" si="776"/>
        <v>0</v>
      </c>
      <c r="P1006" s="12">
        <f t="shared" si="790"/>
        <v>0</v>
      </c>
      <c r="Q1006" s="11">
        <f t="shared" si="777"/>
        <v>1.9999999999999574E-2</v>
      </c>
      <c r="R1006" s="12"/>
      <c r="S1006" s="11">
        <f t="shared" si="778"/>
        <v>0</v>
      </c>
      <c r="T1006" s="12">
        <f t="shared" si="791"/>
        <v>0</v>
      </c>
      <c r="U1006" s="11">
        <f t="shared" si="779"/>
        <v>0</v>
      </c>
      <c r="V1006" s="12">
        <f t="shared" si="792"/>
        <v>0</v>
      </c>
      <c r="W1006" s="11">
        <f t="shared" si="780"/>
        <v>0</v>
      </c>
      <c r="X1006" s="12"/>
      <c r="Y1006" s="11">
        <f t="shared" si="781"/>
        <v>0</v>
      </c>
      <c r="Z1006" s="12">
        <f t="shared" si="793"/>
        <v>0</v>
      </c>
      <c r="AA1006" s="11">
        <f t="shared" si="782"/>
        <v>0</v>
      </c>
      <c r="AB1006" s="12">
        <f t="shared" si="794"/>
        <v>0</v>
      </c>
      <c r="AC1006" s="11">
        <f t="shared" si="783"/>
        <v>1.9999999999999574E-2</v>
      </c>
      <c r="AD1006" s="12"/>
      <c r="AE1006" s="11">
        <f t="shared" si="784"/>
        <v>0</v>
      </c>
      <c r="AF1006" s="12">
        <f t="shared" si="795"/>
        <v>0</v>
      </c>
      <c r="AG1006" s="11">
        <f t="shared" si="785"/>
        <v>0</v>
      </c>
      <c r="AH1006" s="12">
        <f t="shared" si="796"/>
        <v>0</v>
      </c>
      <c r="AI1006" s="11">
        <f t="shared" si="786"/>
        <v>0</v>
      </c>
      <c r="AJ1006" s="12"/>
      <c r="AK1006" s="11">
        <f t="shared" si="787"/>
        <v>0</v>
      </c>
      <c r="AL1006" s="12">
        <f t="shared" si="797"/>
        <v>0</v>
      </c>
      <c r="AM1006" s="11">
        <f t="shared" si="788"/>
        <v>0</v>
      </c>
      <c r="AN1006" s="12">
        <f t="shared" si="798"/>
        <v>0</v>
      </c>
      <c r="AO1006" s="11">
        <f t="shared" si="799"/>
        <v>1.9999999999999574E-2</v>
      </c>
      <c r="AP1006" s="12"/>
      <c r="AQ1006" s="11">
        <f t="shared" si="800"/>
        <v>0</v>
      </c>
      <c r="AR1006" s="12">
        <f t="shared" si="801"/>
        <v>0</v>
      </c>
      <c r="AS1006" s="11">
        <f t="shared" si="802"/>
        <v>0</v>
      </c>
      <c r="AT1006" s="12">
        <f t="shared" si="803"/>
        <v>0</v>
      </c>
      <c r="AU1006" s="11">
        <f t="shared" si="804"/>
        <v>0</v>
      </c>
      <c r="AV1006" s="12"/>
      <c r="AW1006" s="11">
        <f t="shared" si="805"/>
        <v>0</v>
      </c>
      <c r="AX1006" s="12">
        <f t="shared" si="806"/>
        <v>0</v>
      </c>
      <c r="AY1006" s="11">
        <f t="shared" si="807"/>
        <v>0</v>
      </c>
      <c r="AZ1006" s="12">
        <f t="shared" si="808"/>
        <v>0</v>
      </c>
      <c r="BA1006" s="11">
        <f t="shared" si="809"/>
        <v>1.9999999999999574E-2</v>
      </c>
      <c r="BB1006" s="12"/>
      <c r="BC1006" s="11">
        <f t="shared" si="810"/>
        <v>0</v>
      </c>
      <c r="BD1006" s="12">
        <f t="shared" si="811"/>
        <v>0</v>
      </c>
      <c r="BE1006" s="11">
        <f t="shared" si="812"/>
        <v>0</v>
      </c>
      <c r="BF1006" s="12">
        <f t="shared" si="813"/>
        <v>0</v>
      </c>
      <c r="BG1006" s="11">
        <f t="shared" si="814"/>
        <v>0</v>
      </c>
      <c r="BH1006" s="12"/>
      <c r="BI1006" s="11">
        <f t="shared" si="815"/>
        <v>0</v>
      </c>
      <c r="BJ1006" s="12">
        <f t="shared" si="816"/>
        <v>0</v>
      </c>
      <c r="BK1006" s="11">
        <f t="shared" si="817"/>
        <v>0</v>
      </c>
      <c r="BL1006" s="12">
        <f t="shared" si="818"/>
        <v>0</v>
      </c>
      <c r="BM1006" s="11">
        <f t="shared" si="819"/>
        <v>0</v>
      </c>
      <c r="BN1006" s="12"/>
      <c r="BO1006" s="11">
        <f t="shared" si="820"/>
        <v>0</v>
      </c>
      <c r="BP1006" s="12">
        <f t="shared" si="821"/>
        <v>0</v>
      </c>
      <c r="BQ1006" s="11">
        <f t="shared" si="822"/>
        <v>0</v>
      </c>
      <c r="BR1006" s="12">
        <f t="shared" si="823"/>
        <v>0</v>
      </c>
      <c r="BS1006" s="11">
        <f t="shared" si="824"/>
        <v>1.9999999999999574E-2</v>
      </c>
    </row>
    <row r="1007" spans="1:71" x14ac:dyDescent="0.25">
      <c r="A1007" s="21">
        <f t="shared" si="825"/>
        <v>20.050416666666329</v>
      </c>
      <c r="B1007" s="7" t="s">
        <v>91</v>
      </c>
      <c r="C1007" s="8" t="s">
        <v>73</v>
      </c>
      <c r="D1007" s="8"/>
      <c r="E1007" s="8" t="s">
        <v>73</v>
      </c>
      <c r="F1007" s="9"/>
      <c r="G1007" t="s">
        <v>71</v>
      </c>
      <c r="H1007" s="8"/>
      <c r="I1007" s="8"/>
      <c r="J1007" s="9" t="s">
        <v>72</v>
      </c>
      <c r="L1007" s="8" t="s">
        <v>73</v>
      </c>
      <c r="M1007" s="11">
        <f t="shared" si="775"/>
        <v>0</v>
      </c>
      <c r="N1007" s="12">
        <f t="shared" si="789"/>
        <v>0</v>
      </c>
      <c r="O1007" s="11">
        <f t="shared" si="776"/>
        <v>0</v>
      </c>
      <c r="P1007" s="12">
        <f t="shared" si="790"/>
        <v>0</v>
      </c>
      <c r="Q1007" s="11">
        <f t="shared" si="777"/>
        <v>1.9999999999999574E-2</v>
      </c>
      <c r="R1007" s="12"/>
      <c r="S1007" s="11">
        <f t="shared" si="778"/>
        <v>0</v>
      </c>
      <c r="T1007" s="12">
        <f t="shared" si="791"/>
        <v>0</v>
      </c>
      <c r="U1007" s="11">
        <f t="shared" si="779"/>
        <v>0</v>
      </c>
      <c r="V1007" s="12">
        <f t="shared" si="792"/>
        <v>0</v>
      </c>
      <c r="W1007" s="11">
        <f t="shared" si="780"/>
        <v>0</v>
      </c>
      <c r="X1007" s="12"/>
      <c r="Y1007" s="11">
        <f t="shared" si="781"/>
        <v>0</v>
      </c>
      <c r="Z1007" s="12">
        <f t="shared" si="793"/>
        <v>0</v>
      </c>
      <c r="AA1007" s="11">
        <f t="shared" si="782"/>
        <v>0</v>
      </c>
      <c r="AB1007" s="12">
        <f t="shared" si="794"/>
        <v>0</v>
      </c>
      <c r="AC1007" s="11">
        <f t="shared" si="783"/>
        <v>1.9999999999999574E-2</v>
      </c>
      <c r="AD1007" s="12"/>
      <c r="AE1007" s="11">
        <f t="shared" si="784"/>
        <v>0</v>
      </c>
      <c r="AF1007" s="12">
        <f t="shared" si="795"/>
        <v>0</v>
      </c>
      <c r="AG1007" s="11">
        <f t="shared" si="785"/>
        <v>0</v>
      </c>
      <c r="AH1007" s="12">
        <f t="shared" si="796"/>
        <v>0</v>
      </c>
      <c r="AI1007" s="11">
        <f t="shared" si="786"/>
        <v>0</v>
      </c>
      <c r="AJ1007" s="12"/>
      <c r="AK1007" s="11">
        <f t="shared" si="787"/>
        <v>0</v>
      </c>
      <c r="AL1007" s="12">
        <f t="shared" si="797"/>
        <v>0</v>
      </c>
      <c r="AM1007" s="11">
        <f t="shared" si="788"/>
        <v>0</v>
      </c>
      <c r="AN1007" s="12">
        <f t="shared" si="798"/>
        <v>0</v>
      </c>
      <c r="AO1007" s="11">
        <f t="shared" si="799"/>
        <v>0</v>
      </c>
      <c r="AP1007" s="12"/>
      <c r="AQ1007" s="11">
        <f t="shared" si="800"/>
        <v>0</v>
      </c>
      <c r="AR1007" s="12">
        <f t="shared" si="801"/>
        <v>0</v>
      </c>
      <c r="AS1007" s="11">
        <f t="shared" si="802"/>
        <v>0</v>
      </c>
      <c r="AT1007" s="12">
        <f t="shared" si="803"/>
        <v>0</v>
      </c>
      <c r="AU1007" s="11">
        <f t="shared" si="804"/>
        <v>0</v>
      </c>
      <c r="AV1007" s="12"/>
      <c r="AW1007" s="11">
        <f t="shared" si="805"/>
        <v>0</v>
      </c>
      <c r="AX1007" s="12">
        <f t="shared" si="806"/>
        <v>0</v>
      </c>
      <c r="AY1007" s="11">
        <f t="shared" si="807"/>
        <v>0</v>
      </c>
      <c r="AZ1007" s="12">
        <f t="shared" si="808"/>
        <v>0</v>
      </c>
      <c r="BA1007" s="11">
        <f t="shared" si="809"/>
        <v>1.9999999999999574E-2</v>
      </c>
      <c r="BB1007" s="12"/>
      <c r="BC1007" s="11">
        <f t="shared" si="810"/>
        <v>0</v>
      </c>
      <c r="BD1007" s="12">
        <f t="shared" si="811"/>
        <v>0</v>
      </c>
      <c r="BE1007" s="11">
        <f t="shared" si="812"/>
        <v>20.050416666666329</v>
      </c>
      <c r="BF1007" s="12">
        <f t="shared" si="813"/>
        <v>1</v>
      </c>
      <c r="BG1007" s="11">
        <f t="shared" si="814"/>
        <v>0</v>
      </c>
      <c r="BH1007" s="12"/>
      <c r="BI1007" s="11">
        <f t="shared" si="815"/>
        <v>0</v>
      </c>
      <c r="BJ1007" s="12">
        <f t="shared" si="816"/>
        <v>0</v>
      </c>
      <c r="BK1007" s="11">
        <f t="shared" si="817"/>
        <v>0</v>
      </c>
      <c r="BL1007" s="12">
        <f t="shared" si="818"/>
        <v>0</v>
      </c>
      <c r="BM1007" s="11">
        <f t="shared" si="819"/>
        <v>0</v>
      </c>
      <c r="BN1007" s="12"/>
      <c r="BO1007" s="11">
        <f t="shared" si="820"/>
        <v>0</v>
      </c>
      <c r="BP1007" s="12">
        <f t="shared" si="821"/>
        <v>0</v>
      </c>
      <c r="BQ1007" s="11">
        <f t="shared" si="822"/>
        <v>0</v>
      </c>
      <c r="BR1007" s="12">
        <f t="shared" si="823"/>
        <v>0</v>
      </c>
      <c r="BS1007" s="11">
        <f t="shared" si="824"/>
        <v>1.9999999999999574E-2</v>
      </c>
    </row>
    <row r="1008" spans="1:71" x14ac:dyDescent="0.25">
      <c r="A1008" s="21">
        <f t="shared" si="825"/>
        <v>20.070416666666329</v>
      </c>
      <c r="B1008" s="7" t="s">
        <v>80</v>
      </c>
      <c r="C1008" s="8" t="s">
        <v>73</v>
      </c>
      <c r="D1008" s="8"/>
      <c r="E1008" s="8" t="s">
        <v>73</v>
      </c>
      <c r="G1008" t="s">
        <v>71</v>
      </c>
      <c r="H1008" s="8" t="s">
        <v>73</v>
      </c>
      <c r="I1008" s="8"/>
      <c r="J1008" s="9"/>
      <c r="K1008" s="9"/>
      <c r="L1008" s="8" t="s">
        <v>73</v>
      </c>
      <c r="M1008" s="11">
        <f t="shared" si="775"/>
        <v>0</v>
      </c>
      <c r="N1008" s="12">
        <f t="shared" si="789"/>
        <v>0</v>
      </c>
      <c r="O1008" s="11">
        <f t="shared" si="776"/>
        <v>0</v>
      </c>
      <c r="P1008" s="12">
        <f t="shared" si="790"/>
        <v>0</v>
      </c>
      <c r="Q1008" s="11">
        <f t="shared" si="777"/>
        <v>1.9999999999999574E-2</v>
      </c>
      <c r="R1008" s="12"/>
      <c r="S1008" s="11">
        <f t="shared" si="778"/>
        <v>0</v>
      </c>
      <c r="T1008" s="12">
        <f t="shared" si="791"/>
        <v>0</v>
      </c>
      <c r="U1008" s="11">
        <f t="shared" si="779"/>
        <v>0</v>
      </c>
      <c r="V1008" s="12">
        <f t="shared" si="792"/>
        <v>0</v>
      </c>
      <c r="W1008" s="11">
        <f t="shared" si="780"/>
        <v>0</v>
      </c>
      <c r="X1008" s="12"/>
      <c r="Y1008" s="11">
        <f t="shared" si="781"/>
        <v>0</v>
      </c>
      <c r="Z1008" s="12">
        <f t="shared" si="793"/>
        <v>0</v>
      </c>
      <c r="AA1008" s="11">
        <f t="shared" si="782"/>
        <v>0</v>
      </c>
      <c r="AB1008" s="12">
        <f t="shared" si="794"/>
        <v>0</v>
      </c>
      <c r="AC1008" s="11">
        <f t="shared" si="783"/>
        <v>1.9999999999999574E-2</v>
      </c>
      <c r="AD1008" s="12"/>
      <c r="AE1008" s="11">
        <f t="shared" si="784"/>
        <v>0</v>
      </c>
      <c r="AF1008" s="12">
        <f t="shared" si="795"/>
        <v>0</v>
      </c>
      <c r="AG1008" s="11">
        <f t="shared" si="785"/>
        <v>0</v>
      </c>
      <c r="AH1008" s="12">
        <f t="shared" si="796"/>
        <v>0</v>
      </c>
      <c r="AI1008" s="11">
        <f t="shared" si="786"/>
        <v>0</v>
      </c>
      <c r="AJ1008" s="12"/>
      <c r="AK1008" s="11">
        <f t="shared" si="787"/>
        <v>0</v>
      </c>
      <c r="AL1008" s="12">
        <f t="shared" si="797"/>
        <v>0</v>
      </c>
      <c r="AM1008" s="11">
        <f t="shared" si="788"/>
        <v>0</v>
      </c>
      <c r="AN1008" s="12">
        <f t="shared" si="798"/>
        <v>0</v>
      </c>
      <c r="AO1008" s="11">
        <f t="shared" si="799"/>
        <v>0</v>
      </c>
      <c r="AP1008" s="12"/>
      <c r="AQ1008" s="11">
        <f t="shared" si="800"/>
        <v>20.070416666666329</v>
      </c>
      <c r="AR1008" s="12">
        <f t="shared" si="801"/>
        <v>1</v>
      </c>
      <c r="AS1008" s="11">
        <f t="shared" si="802"/>
        <v>0</v>
      </c>
      <c r="AT1008" s="12">
        <f t="shared" si="803"/>
        <v>0</v>
      </c>
      <c r="AU1008" s="11">
        <f t="shared" si="804"/>
        <v>1.9999999999999574E-2</v>
      </c>
      <c r="AV1008" s="12"/>
      <c r="AW1008" s="11">
        <f t="shared" si="805"/>
        <v>0</v>
      </c>
      <c r="AX1008" s="12">
        <f t="shared" si="806"/>
        <v>0</v>
      </c>
      <c r="AY1008" s="11">
        <f t="shared" si="807"/>
        <v>0</v>
      </c>
      <c r="AZ1008" s="12">
        <f t="shared" si="808"/>
        <v>0</v>
      </c>
      <c r="BA1008" s="11">
        <f t="shared" si="809"/>
        <v>1.9999999999999574E-2</v>
      </c>
      <c r="BB1008" s="12"/>
      <c r="BC1008" s="11">
        <f t="shared" si="810"/>
        <v>0</v>
      </c>
      <c r="BD1008" s="12">
        <f t="shared" si="811"/>
        <v>0</v>
      </c>
      <c r="BE1008" s="11">
        <f t="shared" si="812"/>
        <v>0</v>
      </c>
      <c r="BF1008" s="12">
        <f t="shared" si="813"/>
        <v>0</v>
      </c>
      <c r="BG1008" s="11">
        <f t="shared" si="814"/>
        <v>0</v>
      </c>
      <c r="BH1008" s="12"/>
      <c r="BI1008" s="11">
        <f t="shared" si="815"/>
        <v>0</v>
      </c>
      <c r="BJ1008" s="12">
        <f t="shared" si="816"/>
        <v>0</v>
      </c>
      <c r="BK1008" s="11">
        <f t="shared" si="817"/>
        <v>0</v>
      </c>
      <c r="BL1008" s="12">
        <f t="shared" si="818"/>
        <v>0</v>
      </c>
      <c r="BM1008" s="11">
        <f t="shared" si="819"/>
        <v>0</v>
      </c>
      <c r="BN1008" s="12"/>
      <c r="BO1008" s="11">
        <f t="shared" si="820"/>
        <v>0</v>
      </c>
      <c r="BP1008" s="12">
        <f t="shared" si="821"/>
        <v>0</v>
      </c>
      <c r="BQ1008" s="11">
        <f t="shared" si="822"/>
        <v>0</v>
      </c>
      <c r="BR1008" s="12">
        <f t="shared" si="823"/>
        <v>0</v>
      </c>
      <c r="BS1008" s="11">
        <f t="shared" si="824"/>
        <v>1.9999999999999574E-2</v>
      </c>
    </row>
    <row r="1009" spans="1:71" x14ac:dyDescent="0.25">
      <c r="A1009" s="21">
        <f t="shared" si="825"/>
        <v>20.090416666666329</v>
      </c>
      <c r="B1009" s="7"/>
      <c r="C1009" s="8" t="s">
        <v>73</v>
      </c>
      <c r="D1009" s="8"/>
      <c r="E1009" s="8" t="s">
        <v>73</v>
      </c>
      <c r="G1009" t="s">
        <v>71</v>
      </c>
      <c r="H1009" s="8" t="s">
        <v>73</v>
      </c>
      <c r="I1009" s="8"/>
      <c r="J1009" s="30"/>
      <c r="K1009" s="30"/>
      <c r="L1009" s="8" t="s">
        <v>73</v>
      </c>
      <c r="M1009" s="11">
        <f t="shared" si="775"/>
        <v>0</v>
      </c>
      <c r="N1009" s="12">
        <f t="shared" si="789"/>
        <v>0</v>
      </c>
      <c r="O1009" s="11">
        <f t="shared" si="776"/>
        <v>0</v>
      </c>
      <c r="P1009" s="12">
        <f t="shared" si="790"/>
        <v>0</v>
      </c>
      <c r="Q1009" s="11">
        <f t="shared" si="777"/>
        <v>1.9999999999999574E-2</v>
      </c>
      <c r="R1009" s="12"/>
      <c r="S1009" s="11">
        <f t="shared" si="778"/>
        <v>0</v>
      </c>
      <c r="T1009" s="12">
        <f t="shared" si="791"/>
        <v>0</v>
      </c>
      <c r="U1009" s="11">
        <f t="shared" si="779"/>
        <v>0</v>
      </c>
      <c r="V1009" s="12">
        <f t="shared" si="792"/>
        <v>0</v>
      </c>
      <c r="W1009" s="11">
        <f t="shared" si="780"/>
        <v>0</v>
      </c>
      <c r="X1009" s="12"/>
      <c r="Y1009" s="11">
        <f t="shared" si="781"/>
        <v>0</v>
      </c>
      <c r="Z1009" s="12">
        <f t="shared" si="793"/>
        <v>0</v>
      </c>
      <c r="AA1009" s="11">
        <f t="shared" si="782"/>
        <v>0</v>
      </c>
      <c r="AB1009" s="12">
        <f t="shared" si="794"/>
        <v>0</v>
      </c>
      <c r="AC1009" s="11">
        <f t="shared" si="783"/>
        <v>1.9999999999999574E-2</v>
      </c>
      <c r="AD1009" s="12"/>
      <c r="AE1009" s="11">
        <f t="shared" si="784"/>
        <v>0</v>
      </c>
      <c r="AF1009" s="12">
        <f t="shared" si="795"/>
        <v>0</v>
      </c>
      <c r="AG1009" s="11">
        <f t="shared" si="785"/>
        <v>0</v>
      </c>
      <c r="AH1009" s="12">
        <f t="shared" si="796"/>
        <v>0</v>
      </c>
      <c r="AI1009" s="11">
        <f t="shared" si="786"/>
        <v>0</v>
      </c>
      <c r="AJ1009" s="12"/>
      <c r="AK1009" s="11">
        <f t="shared" si="787"/>
        <v>0</v>
      </c>
      <c r="AL1009" s="12">
        <f t="shared" si="797"/>
        <v>0</v>
      </c>
      <c r="AM1009" s="11">
        <f t="shared" si="788"/>
        <v>0</v>
      </c>
      <c r="AN1009" s="12">
        <f t="shared" si="798"/>
        <v>0</v>
      </c>
      <c r="AO1009" s="11">
        <f t="shared" si="799"/>
        <v>0</v>
      </c>
      <c r="AP1009" s="12"/>
      <c r="AQ1009" s="11">
        <f t="shared" si="800"/>
        <v>0</v>
      </c>
      <c r="AR1009" s="12">
        <f t="shared" si="801"/>
        <v>0</v>
      </c>
      <c r="AS1009" s="11">
        <f t="shared" si="802"/>
        <v>0</v>
      </c>
      <c r="AT1009" s="12">
        <f t="shared" si="803"/>
        <v>0</v>
      </c>
      <c r="AU1009" s="11">
        <f t="shared" si="804"/>
        <v>1.9999999999999574E-2</v>
      </c>
      <c r="AV1009" s="12"/>
      <c r="AW1009" s="11">
        <f t="shared" si="805"/>
        <v>0</v>
      </c>
      <c r="AX1009" s="12">
        <f t="shared" si="806"/>
        <v>0</v>
      </c>
      <c r="AY1009" s="11">
        <f t="shared" si="807"/>
        <v>0</v>
      </c>
      <c r="AZ1009" s="12">
        <f t="shared" si="808"/>
        <v>0</v>
      </c>
      <c r="BA1009" s="11">
        <f t="shared" si="809"/>
        <v>1.9999999999999574E-2</v>
      </c>
      <c r="BB1009" s="12"/>
      <c r="BC1009" s="11">
        <f t="shared" si="810"/>
        <v>0</v>
      </c>
      <c r="BD1009" s="12">
        <f t="shared" si="811"/>
        <v>0</v>
      </c>
      <c r="BE1009" s="11">
        <f t="shared" si="812"/>
        <v>0</v>
      </c>
      <c r="BF1009" s="12">
        <f t="shared" si="813"/>
        <v>0</v>
      </c>
      <c r="BG1009" s="11">
        <f t="shared" si="814"/>
        <v>0</v>
      </c>
      <c r="BH1009" s="12"/>
      <c r="BI1009" s="11">
        <f t="shared" si="815"/>
        <v>0</v>
      </c>
      <c r="BJ1009" s="12">
        <f t="shared" si="816"/>
        <v>0</v>
      </c>
      <c r="BK1009" s="11">
        <f t="shared" si="817"/>
        <v>0</v>
      </c>
      <c r="BL1009" s="12">
        <f t="shared" si="818"/>
        <v>0</v>
      </c>
      <c r="BM1009" s="11">
        <f t="shared" si="819"/>
        <v>0</v>
      </c>
      <c r="BN1009" s="12"/>
      <c r="BO1009" s="11">
        <f t="shared" si="820"/>
        <v>0</v>
      </c>
      <c r="BP1009" s="12">
        <f t="shared" si="821"/>
        <v>0</v>
      </c>
      <c r="BQ1009" s="11">
        <f t="shared" si="822"/>
        <v>0</v>
      </c>
      <c r="BR1009" s="12">
        <f t="shared" si="823"/>
        <v>0</v>
      </c>
      <c r="BS1009" s="11">
        <f t="shared" si="824"/>
        <v>1.9999999999999574E-2</v>
      </c>
    </row>
    <row r="1010" spans="1:71" x14ac:dyDescent="0.25">
      <c r="A1010" s="21">
        <f t="shared" si="825"/>
        <v>20.110416666666328</v>
      </c>
      <c r="B1010" s="7"/>
      <c r="C1010" s="8" t="s">
        <v>73</v>
      </c>
      <c r="D1010" s="8"/>
      <c r="E1010" s="8" t="s">
        <v>73</v>
      </c>
      <c r="F1010" s="8"/>
      <c r="G1010" t="s">
        <v>71</v>
      </c>
      <c r="H1010" s="8" t="s">
        <v>73</v>
      </c>
      <c r="I1010" s="8"/>
      <c r="J1010" s="30"/>
      <c r="K1010" s="30"/>
      <c r="L1010" s="8" t="s">
        <v>73</v>
      </c>
      <c r="M1010" s="11">
        <f t="shared" si="775"/>
        <v>0</v>
      </c>
      <c r="N1010" s="12">
        <f t="shared" si="789"/>
        <v>0</v>
      </c>
      <c r="O1010" s="11">
        <f t="shared" si="776"/>
        <v>0</v>
      </c>
      <c r="P1010" s="12">
        <f t="shared" si="790"/>
        <v>0</v>
      </c>
      <c r="Q1010" s="11">
        <f t="shared" si="777"/>
        <v>1.9999999999999574E-2</v>
      </c>
      <c r="R1010" s="12"/>
      <c r="S1010" s="11">
        <f t="shared" si="778"/>
        <v>0</v>
      </c>
      <c r="T1010" s="12">
        <f t="shared" si="791"/>
        <v>0</v>
      </c>
      <c r="U1010" s="11">
        <f t="shared" si="779"/>
        <v>0</v>
      </c>
      <c r="V1010" s="12">
        <f t="shared" si="792"/>
        <v>0</v>
      </c>
      <c r="W1010" s="11">
        <f t="shared" si="780"/>
        <v>0</v>
      </c>
      <c r="X1010" s="12"/>
      <c r="Y1010" s="11">
        <f t="shared" si="781"/>
        <v>0</v>
      </c>
      <c r="Z1010" s="12">
        <f t="shared" si="793"/>
        <v>0</v>
      </c>
      <c r="AA1010" s="11">
        <f t="shared" si="782"/>
        <v>0</v>
      </c>
      <c r="AB1010" s="12">
        <f t="shared" si="794"/>
        <v>0</v>
      </c>
      <c r="AC1010" s="11">
        <f t="shared" si="783"/>
        <v>1.9999999999999574E-2</v>
      </c>
      <c r="AD1010" s="12"/>
      <c r="AE1010" s="11">
        <f t="shared" si="784"/>
        <v>0</v>
      </c>
      <c r="AF1010" s="12">
        <f t="shared" si="795"/>
        <v>0</v>
      </c>
      <c r="AG1010" s="11">
        <f t="shared" si="785"/>
        <v>0</v>
      </c>
      <c r="AH1010" s="12">
        <f t="shared" si="796"/>
        <v>0</v>
      </c>
      <c r="AI1010" s="11">
        <f t="shared" si="786"/>
        <v>0</v>
      </c>
      <c r="AJ1010" s="12"/>
      <c r="AK1010" s="11">
        <f t="shared" si="787"/>
        <v>0</v>
      </c>
      <c r="AL1010" s="12">
        <f t="shared" si="797"/>
        <v>0</v>
      </c>
      <c r="AM1010" s="11">
        <f t="shared" si="788"/>
        <v>0</v>
      </c>
      <c r="AN1010" s="12">
        <f t="shared" si="798"/>
        <v>0</v>
      </c>
      <c r="AO1010" s="11">
        <f t="shared" si="799"/>
        <v>0</v>
      </c>
      <c r="AP1010" s="12"/>
      <c r="AQ1010" s="11">
        <f t="shared" si="800"/>
        <v>0</v>
      </c>
      <c r="AR1010" s="12">
        <f t="shared" si="801"/>
        <v>0</v>
      </c>
      <c r="AS1010" s="11">
        <f t="shared" si="802"/>
        <v>0</v>
      </c>
      <c r="AT1010" s="12">
        <f t="shared" si="803"/>
        <v>0</v>
      </c>
      <c r="AU1010" s="11">
        <f t="shared" si="804"/>
        <v>1.9999999999999574E-2</v>
      </c>
      <c r="AV1010" s="12"/>
      <c r="AW1010" s="11">
        <f t="shared" si="805"/>
        <v>0</v>
      </c>
      <c r="AX1010" s="12">
        <f t="shared" si="806"/>
        <v>0</v>
      </c>
      <c r="AY1010" s="11">
        <f t="shared" si="807"/>
        <v>0</v>
      </c>
      <c r="AZ1010" s="12">
        <f t="shared" si="808"/>
        <v>0</v>
      </c>
      <c r="BA1010" s="11">
        <f t="shared" si="809"/>
        <v>1.9999999999999574E-2</v>
      </c>
      <c r="BB1010" s="12"/>
      <c r="BC1010" s="11">
        <f t="shared" si="810"/>
        <v>0</v>
      </c>
      <c r="BD1010" s="12">
        <f t="shared" si="811"/>
        <v>0</v>
      </c>
      <c r="BE1010" s="11">
        <f t="shared" si="812"/>
        <v>0</v>
      </c>
      <c r="BF1010" s="12">
        <f t="shared" si="813"/>
        <v>0</v>
      </c>
      <c r="BG1010" s="11">
        <f t="shared" si="814"/>
        <v>0</v>
      </c>
      <c r="BH1010" s="12"/>
      <c r="BI1010" s="11">
        <f t="shared" si="815"/>
        <v>0</v>
      </c>
      <c r="BJ1010" s="12">
        <f t="shared" si="816"/>
        <v>0</v>
      </c>
      <c r="BK1010" s="11">
        <f t="shared" si="817"/>
        <v>0</v>
      </c>
      <c r="BL1010" s="12">
        <f t="shared" si="818"/>
        <v>0</v>
      </c>
      <c r="BM1010" s="11">
        <f t="shared" si="819"/>
        <v>0</v>
      </c>
      <c r="BN1010" s="12"/>
      <c r="BO1010" s="11">
        <f t="shared" si="820"/>
        <v>0</v>
      </c>
      <c r="BP1010" s="12">
        <f t="shared" si="821"/>
        <v>0</v>
      </c>
      <c r="BQ1010" s="11">
        <f t="shared" si="822"/>
        <v>0</v>
      </c>
      <c r="BR1010" s="12">
        <f t="shared" si="823"/>
        <v>0</v>
      </c>
      <c r="BS1010" s="11">
        <f t="shared" si="824"/>
        <v>1.9999999999999574E-2</v>
      </c>
    </row>
    <row r="1011" spans="1:71" x14ac:dyDescent="0.25">
      <c r="A1011" s="21">
        <f t="shared" si="825"/>
        <v>20.130416666666328</v>
      </c>
      <c r="B1011" s="7" t="s">
        <v>86</v>
      </c>
      <c r="C1011" s="8" t="s">
        <v>73</v>
      </c>
      <c r="D1011" s="8"/>
      <c r="E1011" s="8" t="s">
        <v>73</v>
      </c>
      <c r="F1011" s="8"/>
      <c r="G1011" s="9" t="s">
        <v>72</v>
      </c>
      <c r="H1011" s="8" t="s">
        <v>73</v>
      </c>
      <c r="I1011" s="8"/>
      <c r="J1011" s="30"/>
      <c r="K1011" s="30"/>
      <c r="L1011" t="s">
        <v>71</v>
      </c>
      <c r="M1011" s="11">
        <f t="shared" si="775"/>
        <v>0</v>
      </c>
      <c r="N1011" s="12">
        <f t="shared" si="789"/>
        <v>0</v>
      </c>
      <c r="O1011" s="11">
        <f t="shared" si="776"/>
        <v>0</v>
      </c>
      <c r="P1011" s="12">
        <f t="shared" si="790"/>
        <v>0</v>
      </c>
      <c r="Q1011" s="11">
        <f t="shared" si="777"/>
        <v>1.9999999999999574E-2</v>
      </c>
      <c r="R1011" s="12"/>
      <c r="S1011" s="11">
        <f t="shared" si="778"/>
        <v>0</v>
      </c>
      <c r="T1011" s="12">
        <f t="shared" si="791"/>
        <v>0</v>
      </c>
      <c r="U1011" s="11">
        <f t="shared" si="779"/>
        <v>0</v>
      </c>
      <c r="V1011" s="12">
        <f t="shared" si="792"/>
        <v>0</v>
      </c>
      <c r="W1011" s="11">
        <f t="shared" si="780"/>
        <v>0</v>
      </c>
      <c r="X1011" s="12"/>
      <c r="Y1011" s="11">
        <f t="shared" si="781"/>
        <v>0</v>
      </c>
      <c r="Z1011" s="12">
        <f t="shared" si="793"/>
        <v>0</v>
      </c>
      <c r="AA1011" s="11">
        <f t="shared" si="782"/>
        <v>0</v>
      </c>
      <c r="AB1011" s="12">
        <f t="shared" si="794"/>
        <v>0</v>
      </c>
      <c r="AC1011" s="11">
        <f t="shared" si="783"/>
        <v>1.9999999999999574E-2</v>
      </c>
      <c r="AD1011" s="12"/>
      <c r="AE1011" s="11">
        <f t="shared" si="784"/>
        <v>0</v>
      </c>
      <c r="AF1011" s="12">
        <f t="shared" si="795"/>
        <v>0</v>
      </c>
      <c r="AG1011" s="11">
        <f t="shared" si="785"/>
        <v>0</v>
      </c>
      <c r="AH1011" s="12">
        <f t="shared" si="796"/>
        <v>0</v>
      </c>
      <c r="AI1011" s="11">
        <f t="shared" si="786"/>
        <v>0</v>
      </c>
      <c r="AJ1011" s="12"/>
      <c r="AK1011" s="11">
        <f t="shared" si="787"/>
        <v>0</v>
      </c>
      <c r="AL1011" s="12">
        <f t="shared" si="797"/>
        <v>0</v>
      </c>
      <c r="AM1011" s="11">
        <f t="shared" si="788"/>
        <v>20.130416666666328</v>
      </c>
      <c r="AN1011" s="12">
        <f t="shared" si="798"/>
        <v>1</v>
      </c>
      <c r="AO1011" s="11">
        <f t="shared" si="799"/>
        <v>0</v>
      </c>
      <c r="AP1011" s="12"/>
      <c r="AQ1011" s="11">
        <f t="shared" si="800"/>
        <v>0</v>
      </c>
      <c r="AR1011" s="12">
        <f t="shared" si="801"/>
        <v>0</v>
      </c>
      <c r="AS1011" s="11">
        <f t="shared" si="802"/>
        <v>0</v>
      </c>
      <c r="AT1011" s="12">
        <f t="shared" si="803"/>
        <v>0</v>
      </c>
      <c r="AU1011" s="11">
        <f t="shared" si="804"/>
        <v>1.9999999999999574E-2</v>
      </c>
      <c r="AV1011" s="12"/>
      <c r="AW1011" s="11">
        <f t="shared" si="805"/>
        <v>0</v>
      </c>
      <c r="AX1011" s="12">
        <f t="shared" si="806"/>
        <v>0</v>
      </c>
      <c r="AY1011" s="11">
        <f t="shared" si="807"/>
        <v>0</v>
      </c>
      <c r="AZ1011" s="12">
        <f t="shared" si="808"/>
        <v>0</v>
      </c>
      <c r="BA1011" s="11">
        <f t="shared" si="809"/>
        <v>0</v>
      </c>
      <c r="BB1011" s="12"/>
      <c r="BC1011" s="11">
        <f t="shared" si="810"/>
        <v>0</v>
      </c>
      <c r="BD1011" s="12">
        <f t="shared" si="811"/>
        <v>0</v>
      </c>
      <c r="BE1011" s="11">
        <f t="shared" si="812"/>
        <v>0</v>
      </c>
      <c r="BF1011" s="12">
        <f t="shared" si="813"/>
        <v>0</v>
      </c>
      <c r="BG1011" s="11">
        <f t="shared" si="814"/>
        <v>0</v>
      </c>
      <c r="BH1011" s="12"/>
      <c r="BI1011" s="11">
        <f t="shared" si="815"/>
        <v>0</v>
      </c>
      <c r="BJ1011" s="12">
        <f t="shared" si="816"/>
        <v>0</v>
      </c>
      <c r="BK1011" s="11">
        <f t="shared" si="817"/>
        <v>0</v>
      </c>
      <c r="BL1011" s="12">
        <f t="shared" si="818"/>
        <v>0</v>
      </c>
      <c r="BM1011" s="11">
        <f t="shared" si="819"/>
        <v>0</v>
      </c>
      <c r="BN1011" s="12"/>
      <c r="BO1011" s="11">
        <f t="shared" si="820"/>
        <v>0</v>
      </c>
      <c r="BP1011" s="12">
        <f t="shared" si="821"/>
        <v>0</v>
      </c>
      <c r="BQ1011" s="11">
        <f t="shared" si="822"/>
        <v>0</v>
      </c>
      <c r="BR1011" s="12">
        <f t="shared" si="823"/>
        <v>0</v>
      </c>
      <c r="BS1011" s="11">
        <f t="shared" si="824"/>
        <v>0</v>
      </c>
    </row>
    <row r="1012" spans="1:71" x14ac:dyDescent="0.25">
      <c r="A1012" s="21">
        <f t="shared" si="825"/>
        <v>20.150416666666327</v>
      </c>
      <c r="B1012" s="7" t="s">
        <v>81</v>
      </c>
      <c r="C1012" s="8" t="s">
        <v>73</v>
      </c>
      <c r="D1012" s="8"/>
      <c r="E1012" s="8" t="s">
        <v>73</v>
      </c>
      <c r="F1012" s="8"/>
      <c r="G1012" s="8"/>
      <c r="H1012" s="8" t="s">
        <v>73</v>
      </c>
      <c r="I1012" s="8" t="s">
        <v>73</v>
      </c>
      <c r="J1012" s="30"/>
      <c r="K1012" s="30"/>
      <c r="L1012" t="s">
        <v>71</v>
      </c>
      <c r="M1012" s="11">
        <f t="shared" si="775"/>
        <v>0</v>
      </c>
      <c r="N1012" s="12">
        <f t="shared" si="789"/>
        <v>0</v>
      </c>
      <c r="O1012" s="11">
        <f t="shared" si="776"/>
        <v>0</v>
      </c>
      <c r="P1012" s="12">
        <f t="shared" si="790"/>
        <v>0</v>
      </c>
      <c r="Q1012" s="11">
        <f t="shared" si="777"/>
        <v>1.9999999999999574E-2</v>
      </c>
      <c r="R1012" s="12"/>
      <c r="S1012" s="11">
        <f t="shared" si="778"/>
        <v>0</v>
      </c>
      <c r="T1012" s="12">
        <f t="shared" si="791"/>
        <v>0</v>
      </c>
      <c r="U1012" s="11">
        <f t="shared" si="779"/>
        <v>0</v>
      </c>
      <c r="V1012" s="12">
        <f t="shared" si="792"/>
        <v>0</v>
      </c>
      <c r="W1012" s="11">
        <f t="shared" si="780"/>
        <v>0</v>
      </c>
      <c r="X1012" s="12"/>
      <c r="Y1012" s="11">
        <f t="shared" si="781"/>
        <v>0</v>
      </c>
      <c r="Z1012" s="12">
        <f t="shared" si="793"/>
        <v>0</v>
      </c>
      <c r="AA1012" s="11">
        <f t="shared" si="782"/>
        <v>0</v>
      </c>
      <c r="AB1012" s="12">
        <f t="shared" si="794"/>
        <v>0</v>
      </c>
      <c r="AC1012" s="11">
        <f t="shared" si="783"/>
        <v>1.9999999999999574E-2</v>
      </c>
      <c r="AD1012" s="12"/>
      <c r="AE1012" s="11">
        <f t="shared" si="784"/>
        <v>0</v>
      </c>
      <c r="AF1012" s="12">
        <f t="shared" si="795"/>
        <v>0</v>
      </c>
      <c r="AG1012" s="11">
        <f t="shared" si="785"/>
        <v>0</v>
      </c>
      <c r="AH1012" s="12">
        <f t="shared" si="796"/>
        <v>0</v>
      </c>
      <c r="AI1012" s="11">
        <f t="shared" si="786"/>
        <v>0</v>
      </c>
      <c r="AJ1012" s="12"/>
      <c r="AK1012" s="11">
        <f t="shared" si="787"/>
        <v>0</v>
      </c>
      <c r="AL1012" s="12">
        <f t="shared" si="797"/>
        <v>0</v>
      </c>
      <c r="AM1012" s="11">
        <f t="shared" si="788"/>
        <v>0</v>
      </c>
      <c r="AN1012" s="12">
        <f t="shared" si="798"/>
        <v>0</v>
      </c>
      <c r="AO1012" s="11">
        <f t="shared" si="799"/>
        <v>0</v>
      </c>
      <c r="AP1012" s="12"/>
      <c r="AQ1012" s="11">
        <f t="shared" si="800"/>
        <v>0</v>
      </c>
      <c r="AR1012" s="12">
        <f t="shared" si="801"/>
        <v>0</v>
      </c>
      <c r="AS1012" s="11">
        <f t="shared" si="802"/>
        <v>0</v>
      </c>
      <c r="AT1012" s="12">
        <f t="shared" si="803"/>
        <v>0</v>
      </c>
      <c r="AU1012" s="11">
        <f t="shared" si="804"/>
        <v>1.9999999999999574E-2</v>
      </c>
      <c r="AV1012" s="12"/>
      <c r="AW1012" s="11">
        <f t="shared" si="805"/>
        <v>20.150416666666327</v>
      </c>
      <c r="AX1012" s="12">
        <f t="shared" si="806"/>
        <v>1</v>
      </c>
      <c r="AY1012" s="11">
        <f t="shared" si="807"/>
        <v>0</v>
      </c>
      <c r="AZ1012" s="12">
        <f t="shared" si="808"/>
        <v>0</v>
      </c>
      <c r="BA1012" s="11">
        <f t="shared" si="809"/>
        <v>0</v>
      </c>
      <c r="BB1012" s="12"/>
      <c r="BC1012" s="11">
        <f t="shared" si="810"/>
        <v>0</v>
      </c>
      <c r="BD1012" s="12">
        <f t="shared" si="811"/>
        <v>0</v>
      </c>
      <c r="BE1012" s="11">
        <f t="shared" si="812"/>
        <v>0</v>
      </c>
      <c r="BF1012" s="12">
        <f t="shared" si="813"/>
        <v>0</v>
      </c>
      <c r="BG1012" s="11">
        <f t="shared" si="814"/>
        <v>0</v>
      </c>
      <c r="BH1012" s="12"/>
      <c r="BI1012" s="11">
        <f t="shared" si="815"/>
        <v>0</v>
      </c>
      <c r="BJ1012" s="12">
        <f t="shared" si="816"/>
        <v>0</v>
      </c>
      <c r="BK1012" s="11">
        <f t="shared" si="817"/>
        <v>0</v>
      </c>
      <c r="BL1012" s="12">
        <f t="shared" si="818"/>
        <v>0</v>
      </c>
      <c r="BM1012" s="11">
        <f t="shared" si="819"/>
        <v>0</v>
      </c>
      <c r="BN1012" s="12"/>
      <c r="BO1012" s="11">
        <f t="shared" si="820"/>
        <v>0</v>
      </c>
      <c r="BP1012" s="12">
        <f t="shared" si="821"/>
        <v>0</v>
      </c>
      <c r="BQ1012" s="11">
        <f t="shared" si="822"/>
        <v>0</v>
      </c>
      <c r="BR1012" s="12">
        <f t="shared" si="823"/>
        <v>0</v>
      </c>
      <c r="BS1012" s="11">
        <f t="shared" si="824"/>
        <v>0</v>
      </c>
    </row>
    <row r="1013" spans="1:71" x14ac:dyDescent="0.25">
      <c r="A1013" s="21">
        <f t="shared" si="825"/>
        <v>20.170416666666327</v>
      </c>
      <c r="B1013" s="7"/>
      <c r="C1013" s="8" t="s">
        <v>73</v>
      </c>
      <c r="D1013" s="8"/>
      <c r="E1013" s="8" t="s">
        <v>73</v>
      </c>
      <c r="F1013" s="8"/>
      <c r="G1013" s="8"/>
      <c r="H1013" s="8" t="s">
        <v>73</v>
      </c>
      <c r="I1013" s="8" t="s">
        <v>73</v>
      </c>
      <c r="J1013" s="30"/>
      <c r="K1013" s="30"/>
      <c r="L1013" t="s">
        <v>71</v>
      </c>
      <c r="M1013" s="11">
        <f t="shared" si="775"/>
        <v>0</v>
      </c>
      <c r="N1013" s="12">
        <f t="shared" si="789"/>
        <v>0</v>
      </c>
      <c r="O1013" s="11">
        <f t="shared" si="776"/>
        <v>0</v>
      </c>
      <c r="P1013" s="12">
        <f t="shared" si="790"/>
        <v>0</v>
      </c>
      <c r="Q1013" s="11">
        <f t="shared" si="777"/>
        <v>1.9999999999999574E-2</v>
      </c>
      <c r="R1013" s="12"/>
      <c r="S1013" s="11">
        <f t="shared" si="778"/>
        <v>0</v>
      </c>
      <c r="T1013" s="12">
        <f t="shared" si="791"/>
        <v>0</v>
      </c>
      <c r="U1013" s="11">
        <f t="shared" si="779"/>
        <v>0</v>
      </c>
      <c r="V1013" s="12">
        <f t="shared" si="792"/>
        <v>0</v>
      </c>
      <c r="W1013" s="11">
        <f t="shared" si="780"/>
        <v>0</v>
      </c>
      <c r="X1013" s="12"/>
      <c r="Y1013" s="11">
        <f t="shared" si="781"/>
        <v>0</v>
      </c>
      <c r="Z1013" s="12">
        <f t="shared" si="793"/>
        <v>0</v>
      </c>
      <c r="AA1013" s="11">
        <f t="shared" si="782"/>
        <v>0</v>
      </c>
      <c r="AB1013" s="12">
        <f t="shared" si="794"/>
        <v>0</v>
      </c>
      <c r="AC1013" s="11">
        <f t="shared" si="783"/>
        <v>1.9999999999999574E-2</v>
      </c>
      <c r="AD1013" s="12"/>
      <c r="AE1013" s="11">
        <f t="shared" si="784"/>
        <v>0</v>
      </c>
      <c r="AF1013" s="12">
        <f t="shared" si="795"/>
        <v>0</v>
      </c>
      <c r="AG1013" s="11">
        <f t="shared" si="785"/>
        <v>0</v>
      </c>
      <c r="AH1013" s="12">
        <f t="shared" si="796"/>
        <v>0</v>
      </c>
      <c r="AI1013" s="11">
        <f t="shared" si="786"/>
        <v>0</v>
      </c>
      <c r="AJ1013" s="12"/>
      <c r="AK1013" s="11">
        <f t="shared" si="787"/>
        <v>0</v>
      </c>
      <c r="AL1013" s="12">
        <f t="shared" si="797"/>
        <v>0</v>
      </c>
      <c r="AM1013" s="11">
        <f t="shared" si="788"/>
        <v>0</v>
      </c>
      <c r="AN1013" s="12">
        <f t="shared" si="798"/>
        <v>0</v>
      </c>
      <c r="AO1013" s="11">
        <f t="shared" si="799"/>
        <v>0</v>
      </c>
      <c r="AP1013" s="12"/>
      <c r="AQ1013" s="11">
        <f t="shared" si="800"/>
        <v>0</v>
      </c>
      <c r="AR1013" s="12">
        <f t="shared" si="801"/>
        <v>0</v>
      </c>
      <c r="AS1013" s="11">
        <f t="shared" si="802"/>
        <v>0</v>
      </c>
      <c r="AT1013" s="12">
        <f t="shared" si="803"/>
        <v>0</v>
      </c>
      <c r="AU1013" s="11">
        <f t="shared" si="804"/>
        <v>1.9999999999999574E-2</v>
      </c>
      <c r="AV1013" s="12"/>
      <c r="AW1013" s="11">
        <f t="shared" si="805"/>
        <v>0</v>
      </c>
      <c r="AX1013" s="12">
        <f t="shared" si="806"/>
        <v>0</v>
      </c>
      <c r="AY1013" s="11">
        <f t="shared" si="807"/>
        <v>0</v>
      </c>
      <c r="AZ1013" s="12">
        <f t="shared" si="808"/>
        <v>0</v>
      </c>
      <c r="BA1013" s="11">
        <f t="shared" si="809"/>
        <v>0</v>
      </c>
      <c r="BB1013" s="12"/>
      <c r="BC1013" s="11">
        <f t="shared" si="810"/>
        <v>0</v>
      </c>
      <c r="BD1013" s="12">
        <f t="shared" si="811"/>
        <v>0</v>
      </c>
      <c r="BE1013" s="11">
        <f t="shared" si="812"/>
        <v>0</v>
      </c>
      <c r="BF1013" s="12">
        <f t="shared" si="813"/>
        <v>0</v>
      </c>
      <c r="BG1013" s="11">
        <f t="shared" si="814"/>
        <v>0</v>
      </c>
      <c r="BH1013" s="12"/>
      <c r="BI1013" s="11">
        <f t="shared" si="815"/>
        <v>0</v>
      </c>
      <c r="BJ1013" s="12">
        <f t="shared" si="816"/>
        <v>0</v>
      </c>
      <c r="BK1013" s="11">
        <f t="shared" si="817"/>
        <v>0</v>
      </c>
      <c r="BL1013" s="12">
        <f t="shared" si="818"/>
        <v>0</v>
      </c>
      <c r="BM1013" s="11">
        <f t="shared" si="819"/>
        <v>0</v>
      </c>
      <c r="BN1013" s="12"/>
      <c r="BO1013" s="11">
        <f t="shared" si="820"/>
        <v>0</v>
      </c>
      <c r="BP1013" s="12">
        <f t="shared" si="821"/>
        <v>0</v>
      </c>
      <c r="BQ1013" s="11">
        <f t="shared" si="822"/>
        <v>0</v>
      </c>
      <c r="BR1013" s="12">
        <f t="shared" si="823"/>
        <v>0</v>
      </c>
      <c r="BS1013" s="11">
        <f t="shared" si="824"/>
        <v>0</v>
      </c>
    </row>
    <row r="1014" spans="1:71" x14ac:dyDescent="0.25">
      <c r="A1014" s="21">
        <f t="shared" si="825"/>
        <v>20.190416666666327</v>
      </c>
      <c r="B1014" s="7"/>
      <c r="C1014" s="8" t="s">
        <v>73</v>
      </c>
      <c r="D1014" s="8"/>
      <c r="E1014" s="8" t="s">
        <v>73</v>
      </c>
      <c r="F1014" s="8"/>
      <c r="H1014" s="8" t="s">
        <v>73</v>
      </c>
      <c r="I1014" s="8" t="s">
        <v>73</v>
      </c>
      <c r="J1014" s="30"/>
      <c r="K1014" s="30"/>
      <c r="L1014" t="s">
        <v>71</v>
      </c>
      <c r="M1014" s="11">
        <f t="shared" si="775"/>
        <v>0</v>
      </c>
      <c r="N1014" s="12">
        <f t="shared" si="789"/>
        <v>0</v>
      </c>
      <c r="O1014" s="11">
        <f t="shared" si="776"/>
        <v>0</v>
      </c>
      <c r="P1014" s="12">
        <f t="shared" si="790"/>
        <v>0</v>
      </c>
      <c r="Q1014" s="11">
        <f t="shared" si="777"/>
        <v>1.9999999999999574E-2</v>
      </c>
      <c r="R1014" s="12"/>
      <c r="S1014" s="11">
        <f t="shared" si="778"/>
        <v>0</v>
      </c>
      <c r="T1014" s="12">
        <f t="shared" si="791"/>
        <v>0</v>
      </c>
      <c r="U1014" s="11">
        <f t="shared" si="779"/>
        <v>0</v>
      </c>
      <c r="V1014" s="12">
        <f t="shared" si="792"/>
        <v>0</v>
      </c>
      <c r="W1014" s="11">
        <f t="shared" si="780"/>
        <v>0</v>
      </c>
      <c r="X1014" s="12"/>
      <c r="Y1014" s="11">
        <f t="shared" si="781"/>
        <v>0</v>
      </c>
      <c r="Z1014" s="12">
        <f t="shared" si="793"/>
        <v>0</v>
      </c>
      <c r="AA1014" s="11">
        <f t="shared" si="782"/>
        <v>0</v>
      </c>
      <c r="AB1014" s="12">
        <f t="shared" si="794"/>
        <v>0</v>
      </c>
      <c r="AC1014" s="11">
        <f t="shared" si="783"/>
        <v>1.9999999999999574E-2</v>
      </c>
      <c r="AD1014" s="12"/>
      <c r="AE1014" s="11">
        <f t="shared" si="784"/>
        <v>0</v>
      </c>
      <c r="AF1014" s="12">
        <f t="shared" si="795"/>
        <v>0</v>
      </c>
      <c r="AG1014" s="11">
        <f t="shared" si="785"/>
        <v>0</v>
      </c>
      <c r="AH1014" s="12">
        <f t="shared" si="796"/>
        <v>0</v>
      </c>
      <c r="AI1014" s="11">
        <f t="shared" si="786"/>
        <v>0</v>
      </c>
      <c r="AJ1014" s="12"/>
      <c r="AK1014" s="11">
        <f t="shared" si="787"/>
        <v>0</v>
      </c>
      <c r="AL1014" s="12">
        <f t="shared" si="797"/>
        <v>0</v>
      </c>
      <c r="AM1014" s="11">
        <f t="shared" si="788"/>
        <v>0</v>
      </c>
      <c r="AN1014" s="12">
        <f t="shared" si="798"/>
        <v>0</v>
      </c>
      <c r="AO1014" s="11">
        <f t="shared" si="799"/>
        <v>0</v>
      </c>
      <c r="AP1014" s="12"/>
      <c r="AQ1014" s="11">
        <f t="shared" si="800"/>
        <v>0</v>
      </c>
      <c r="AR1014" s="12">
        <f t="shared" si="801"/>
        <v>0</v>
      </c>
      <c r="AS1014" s="11">
        <f t="shared" si="802"/>
        <v>0</v>
      </c>
      <c r="AT1014" s="12">
        <f t="shared" si="803"/>
        <v>0</v>
      </c>
      <c r="AU1014" s="11">
        <f t="shared" si="804"/>
        <v>1.9999999999999574E-2</v>
      </c>
      <c r="AV1014" s="12"/>
      <c r="AW1014" s="11">
        <f t="shared" si="805"/>
        <v>0</v>
      </c>
      <c r="AX1014" s="12">
        <f t="shared" si="806"/>
        <v>0</v>
      </c>
      <c r="AY1014" s="11">
        <f t="shared" si="807"/>
        <v>0</v>
      </c>
      <c r="AZ1014" s="12">
        <f t="shared" si="808"/>
        <v>0</v>
      </c>
      <c r="BA1014" s="11">
        <f t="shared" si="809"/>
        <v>0</v>
      </c>
      <c r="BB1014" s="12"/>
      <c r="BC1014" s="11">
        <f t="shared" si="810"/>
        <v>0</v>
      </c>
      <c r="BD1014" s="12">
        <f t="shared" si="811"/>
        <v>0</v>
      </c>
      <c r="BE1014" s="11">
        <f t="shared" si="812"/>
        <v>0</v>
      </c>
      <c r="BF1014" s="12">
        <f t="shared" si="813"/>
        <v>0</v>
      </c>
      <c r="BG1014" s="11">
        <f t="shared" si="814"/>
        <v>0</v>
      </c>
      <c r="BH1014" s="12"/>
      <c r="BI1014" s="11">
        <f t="shared" si="815"/>
        <v>0</v>
      </c>
      <c r="BJ1014" s="12">
        <f t="shared" si="816"/>
        <v>0</v>
      </c>
      <c r="BK1014" s="11">
        <f t="shared" si="817"/>
        <v>0</v>
      </c>
      <c r="BL1014" s="12">
        <f t="shared" si="818"/>
        <v>0</v>
      </c>
      <c r="BM1014" s="11">
        <f t="shared" si="819"/>
        <v>0</v>
      </c>
      <c r="BN1014" s="12"/>
      <c r="BO1014" s="11">
        <f t="shared" si="820"/>
        <v>0</v>
      </c>
      <c r="BP1014" s="12">
        <f t="shared" si="821"/>
        <v>0</v>
      </c>
      <c r="BQ1014" s="11">
        <f t="shared" si="822"/>
        <v>0</v>
      </c>
      <c r="BR1014" s="12">
        <f t="shared" si="823"/>
        <v>0</v>
      </c>
      <c r="BS1014" s="11">
        <f t="shared" si="824"/>
        <v>0</v>
      </c>
    </row>
    <row r="1015" spans="1:71" x14ac:dyDescent="0.25">
      <c r="A1015" s="21">
        <f t="shared" si="825"/>
        <v>20.210416666666326</v>
      </c>
      <c r="B1015" s="7" t="s">
        <v>93</v>
      </c>
      <c r="C1015" s="8" t="s">
        <v>73</v>
      </c>
      <c r="D1015" s="8"/>
      <c r="E1015" t="s">
        <v>71</v>
      </c>
      <c r="F1015" s="8"/>
      <c r="H1015" s="8" t="s">
        <v>73</v>
      </c>
      <c r="I1015" s="8" t="s">
        <v>73</v>
      </c>
      <c r="J1015" s="30"/>
      <c r="K1015" s="30"/>
      <c r="L1015" s="9" t="s">
        <v>72</v>
      </c>
      <c r="M1015" s="11">
        <f t="shared" si="775"/>
        <v>0</v>
      </c>
      <c r="N1015" s="12">
        <f t="shared" si="789"/>
        <v>0</v>
      </c>
      <c r="O1015" s="11">
        <f t="shared" si="776"/>
        <v>0</v>
      </c>
      <c r="P1015" s="12">
        <f t="shared" si="790"/>
        <v>0</v>
      </c>
      <c r="Q1015" s="11">
        <f t="shared" si="777"/>
        <v>1.9999999999999574E-2</v>
      </c>
      <c r="R1015" s="12"/>
      <c r="S1015" s="11">
        <f t="shared" si="778"/>
        <v>0</v>
      </c>
      <c r="T1015" s="12">
        <f t="shared" si="791"/>
        <v>0</v>
      </c>
      <c r="U1015" s="11">
        <f t="shared" si="779"/>
        <v>0</v>
      </c>
      <c r="V1015" s="12">
        <f t="shared" si="792"/>
        <v>0</v>
      </c>
      <c r="W1015" s="11">
        <f t="shared" si="780"/>
        <v>0</v>
      </c>
      <c r="X1015" s="12"/>
      <c r="Y1015" s="11">
        <f t="shared" si="781"/>
        <v>0</v>
      </c>
      <c r="Z1015" s="12">
        <f t="shared" si="793"/>
        <v>0</v>
      </c>
      <c r="AA1015" s="11">
        <f t="shared" si="782"/>
        <v>0</v>
      </c>
      <c r="AB1015" s="12">
        <f t="shared" si="794"/>
        <v>0</v>
      </c>
      <c r="AC1015" s="11">
        <f t="shared" si="783"/>
        <v>0</v>
      </c>
      <c r="AD1015" s="12"/>
      <c r="AE1015" s="11">
        <f t="shared" si="784"/>
        <v>0</v>
      </c>
      <c r="AF1015" s="12">
        <f t="shared" si="795"/>
        <v>0</v>
      </c>
      <c r="AG1015" s="11">
        <f t="shared" si="785"/>
        <v>0</v>
      </c>
      <c r="AH1015" s="12">
        <f t="shared" si="796"/>
        <v>0</v>
      </c>
      <c r="AI1015" s="11">
        <f t="shared" si="786"/>
        <v>0</v>
      </c>
      <c r="AJ1015" s="12"/>
      <c r="AK1015" s="11">
        <f t="shared" si="787"/>
        <v>0</v>
      </c>
      <c r="AL1015" s="12">
        <f t="shared" si="797"/>
        <v>0</v>
      </c>
      <c r="AM1015" s="11">
        <f t="shared" si="788"/>
        <v>0</v>
      </c>
      <c r="AN1015" s="12">
        <f t="shared" si="798"/>
        <v>0</v>
      </c>
      <c r="AO1015" s="11">
        <f t="shared" si="799"/>
        <v>0</v>
      </c>
      <c r="AP1015" s="12"/>
      <c r="AQ1015" s="11">
        <f t="shared" si="800"/>
        <v>0</v>
      </c>
      <c r="AR1015" s="12">
        <f t="shared" si="801"/>
        <v>0</v>
      </c>
      <c r="AS1015" s="11">
        <f t="shared" si="802"/>
        <v>0</v>
      </c>
      <c r="AT1015" s="12">
        <f t="shared" si="803"/>
        <v>0</v>
      </c>
      <c r="AU1015" s="11">
        <f t="shared" si="804"/>
        <v>1.9999999999999574E-2</v>
      </c>
      <c r="AV1015" s="12"/>
      <c r="AW1015" s="11">
        <f t="shared" si="805"/>
        <v>0</v>
      </c>
      <c r="AX1015" s="12">
        <f t="shared" si="806"/>
        <v>0</v>
      </c>
      <c r="AY1015" s="11">
        <f t="shared" si="807"/>
        <v>0</v>
      </c>
      <c r="AZ1015" s="12">
        <f t="shared" si="808"/>
        <v>0</v>
      </c>
      <c r="BA1015" s="11">
        <f t="shared" si="809"/>
        <v>0</v>
      </c>
      <c r="BB1015" s="12"/>
      <c r="BC1015" s="11">
        <f t="shared" si="810"/>
        <v>0</v>
      </c>
      <c r="BD1015" s="12">
        <f t="shared" si="811"/>
        <v>0</v>
      </c>
      <c r="BE1015" s="11">
        <f t="shared" si="812"/>
        <v>0</v>
      </c>
      <c r="BF1015" s="12">
        <f t="shared" si="813"/>
        <v>0</v>
      </c>
      <c r="BG1015" s="11">
        <f t="shared" si="814"/>
        <v>0</v>
      </c>
      <c r="BH1015" s="12"/>
      <c r="BI1015" s="11">
        <f t="shared" si="815"/>
        <v>0</v>
      </c>
      <c r="BJ1015" s="12">
        <f t="shared" si="816"/>
        <v>0</v>
      </c>
      <c r="BK1015" s="11">
        <f t="shared" si="817"/>
        <v>0</v>
      </c>
      <c r="BL1015" s="12">
        <f t="shared" si="818"/>
        <v>0</v>
      </c>
      <c r="BM1015" s="11">
        <f t="shared" si="819"/>
        <v>0</v>
      </c>
      <c r="BN1015" s="12"/>
      <c r="BO1015" s="11">
        <f t="shared" si="820"/>
        <v>0</v>
      </c>
      <c r="BP1015" s="12">
        <f t="shared" si="821"/>
        <v>0</v>
      </c>
      <c r="BQ1015" s="11">
        <f t="shared" si="822"/>
        <v>20.210416666666326</v>
      </c>
      <c r="BR1015" s="12">
        <f t="shared" si="823"/>
        <v>1</v>
      </c>
      <c r="BS1015" s="11">
        <f t="shared" si="824"/>
        <v>0</v>
      </c>
    </row>
    <row r="1016" spans="1:71" x14ac:dyDescent="0.25">
      <c r="A1016" s="21">
        <f t="shared" si="825"/>
        <v>20.230416666666326</v>
      </c>
      <c r="B1016" s="7" t="s">
        <v>83</v>
      </c>
      <c r="C1016" s="8" t="s">
        <v>73</v>
      </c>
      <c r="D1016" s="8"/>
      <c r="E1016" t="s">
        <v>71</v>
      </c>
      <c r="F1016" s="8"/>
      <c r="H1016" s="8" t="s">
        <v>73</v>
      </c>
      <c r="I1016" s="8" t="s">
        <v>73</v>
      </c>
      <c r="J1016" s="30"/>
      <c r="K1016" s="8" t="s">
        <v>73</v>
      </c>
      <c r="L1016" s="8"/>
      <c r="M1016" s="11">
        <f t="shared" si="775"/>
        <v>0</v>
      </c>
      <c r="N1016" s="12">
        <f t="shared" si="789"/>
        <v>0</v>
      </c>
      <c r="O1016" s="11">
        <f t="shared" si="776"/>
        <v>0</v>
      </c>
      <c r="P1016" s="12">
        <f t="shared" si="790"/>
        <v>0</v>
      </c>
      <c r="Q1016" s="11">
        <f t="shared" si="777"/>
        <v>1.9999999999999574E-2</v>
      </c>
      <c r="R1016" s="12"/>
      <c r="S1016" s="11">
        <f t="shared" si="778"/>
        <v>0</v>
      </c>
      <c r="T1016" s="12">
        <f t="shared" si="791"/>
        <v>0</v>
      </c>
      <c r="U1016" s="11">
        <f t="shared" si="779"/>
        <v>0</v>
      </c>
      <c r="V1016" s="12">
        <f t="shared" si="792"/>
        <v>0</v>
      </c>
      <c r="W1016" s="11">
        <f t="shared" si="780"/>
        <v>0</v>
      </c>
      <c r="X1016" s="12"/>
      <c r="Y1016" s="11">
        <f t="shared" si="781"/>
        <v>0</v>
      </c>
      <c r="Z1016" s="12">
        <f t="shared" si="793"/>
        <v>0</v>
      </c>
      <c r="AA1016" s="11">
        <f t="shared" si="782"/>
        <v>0</v>
      </c>
      <c r="AB1016" s="12">
        <f t="shared" si="794"/>
        <v>0</v>
      </c>
      <c r="AC1016" s="11">
        <f t="shared" si="783"/>
        <v>0</v>
      </c>
      <c r="AD1016" s="12"/>
      <c r="AE1016" s="11">
        <f t="shared" si="784"/>
        <v>0</v>
      </c>
      <c r="AF1016" s="12">
        <f t="shared" si="795"/>
        <v>0</v>
      </c>
      <c r="AG1016" s="11">
        <f t="shared" si="785"/>
        <v>0</v>
      </c>
      <c r="AH1016" s="12">
        <f t="shared" si="796"/>
        <v>0</v>
      </c>
      <c r="AI1016" s="11">
        <f t="shared" si="786"/>
        <v>0</v>
      </c>
      <c r="AJ1016" s="12"/>
      <c r="AK1016" s="11">
        <f t="shared" si="787"/>
        <v>0</v>
      </c>
      <c r="AL1016" s="12">
        <f t="shared" si="797"/>
        <v>0</v>
      </c>
      <c r="AM1016" s="11">
        <f t="shared" si="788"/>
        <v>0</v>
      </c>
      <c r="AN1016" s="12">
        <f t="shared" si="798"/>
        <v>0</v>
      </c>
      <c r="AO1016" s="11">
        <f t="shared" si="799"/>
        <v>0</v>
      </c>
      <c r="AP1016" s="12"/>
      <c r="AQ1016" s="11">
        <f t="shared" si="800"/>
        <v>0</v>
      </c>
      <c r="AR1016" s="12">
        <f t="shared" si="801"/>
        <v>0</v>
      </c>
      <c r="AS1016" s="11">
        <f t="shared" si="802"/>
        <v>0</v>
      </c>
      <c r="AT1016" s="12">
        <f t="shared" si="803"/>
        <v>0</v>
      </c>
      <c r="AU1016" s="11">
        <f t="shared" si="804"/>
        <v>1.9999999999999574E-2</v>
      </c>
      <c r="AV1016" s="12"/>
      <c r="AW1016" s="11">
        <f t="shared" si="805"/>
        <v>0</v>
      </c>
      <c r="AX1016" s="12">
        <f t="shared" si="806"/>
        <v>0</v>
      </c>
      <c r="AY1016" s="11">
        <f t="shared" si="807"/>
        <v>0</v>
      </c>
      <c r="AZ1016" s="12">
        <f t="shared" si="808"/>
        <v>0</v>
      </c>
      <c r="BA1016" s="11">
        <f t="shared" si="809"/>
        <v>0</v>
      </c>
      <c r="BB1016" s="12"/>
      <c r="BC1016" s="11">
        <f t="shared" si="810"/>
        <v>0</v>
      </c>
      <c r="BD1016" s="12">
        <f t="shared" si="811"/>
        <v>0</v>
      </c>
      <c r="BE1016" s="11">
        <f t="shared" si="812"/>
        <v>0</v>
      </c>
      <c r="BF1016" s="12">
        <f t="shared" si="813"/>
        <v>0</v>
      </c>
      <c r="BG1016" s="11">
        <f t="shared" si="814"/>
        <v>0</v>
      </c>
      <c r="BH1016" s="12"/>
      <c r="BI1016" s="11">
        <f t="shared" si="815"/>
        <v>20.230416666666326</v>
      </c>
      <c r="BJ1016" s="12">
        <f t="shared" si="816"/>
        <v>1</v>
      </c>
      <c r="BK1016" s="11">
        <f t="shared" si="817"/>
        <v>0</v>
      </c>
      <c r="BL1016" s="12">
        <f t="shared" si="818"/>
        <v>0</v>
      </c>
      <c r="BM1016" s="11">
        <f t="shared" si="819"/>
        <v>1.9999999999999574E-2</v>
      </c>
      <c r="BN1016" s="12"/>
      <c r="BO1016" s="11">
        <f t="shared" si="820"/>
        <v>0</v>
      </c>
      <c r="BP1016" s="12">
        <f t="shared" si="821"/>
        <v>0</v>
      </c>
      <c r="BQ1016" s="11">
        <f t="shared" si="822"/>
        <v>0</v>
      </c>
      <c r="BR1016" s="12">
        <f t="shared" si="823"/>
        <v>0</v>
      </c>
      <c r="BS1016" s="11">
        <f t="shared" si="824"/>
        <v>0</v>
      </c>
    </row>
    <row r="1017" spans="1:71" x14ac:dyDescent="0.25">
      <c r="A1017" s="21">
        <f t="shared" si="825"/>
        <v>20.250416666666325</v>
      </c>
      <c r="B1017" s="7"/>
      <c r="C1017" s="8" t="s">
        <v>73</v>
      </c>
      <c r="D1017" s="8"/>
      <c r="E1017" t="s">
        <v>71</v>
      </c>
      <c r="F1017" s="8"/>
      <c r="H1017" s="8" t="s">
        <v>73</v>
      </c>
      <c r="I1017" s="8" t="s">
        <v>73</v>
      </c>
      <c r="J1017" s="8"/>
      <c r="K1017" s="8" t="s">
        <v>73</v>
      </c>
      <c r="L1017" s="8"/>
      <c r="M1017" s="11">
        <f t="shared" si="775"/>
        <v>0</v>
      </c>
      <c r="N1017" s="12">
        <f t="shared" si="789"/>
        <v>0</v>
      </c>
      <c r="O1017" s="11">
        <f t="shared" si="776"/>
        <v>0</v>
      </c>
      <c r="P1017" s="12">
        <f t="shared" si="790"/>
        <v>0</v>
      </c>
      <c r="Q1017" s="11">
        <f t="shared" si="777"/>
        <v>1.9999999999999574E-2</v>
      </c>
      <c r="R1017" s="12"/>
      <c r="S1017" s="11">
        <f t="shared" si="778"/>
        <v>0</v>
      </c>
      <c r="T1017" s="12">
        <f t="shared" si="791"/>
        <v>0</v>
      </c>
      <c r="U1017" s="11">
        <f t="shared" si="779"/>
        <v>0</v>
      </c>
      <c r="V1017" s="12">
        <f t="shared" si="792"/>
        <v>0</v>
      </c>
      <c r="W1017" s="11">
        <f t="shared" si="780"/>
        <v>0</v>
      </c>
      <c r="X1017" s="12"/>
      <c r="Y1017" s="11">
        <f t="shared" si="781"/>
        <v>0</v>
      </c>
      <c r="Z1017" s="12">
        <f t="shared" si="793"/>
        <v>0</v>
      </c>
      <c r="AA1017" s="11">
        <f t="shared" si="782"/>
        <v>0</v>
      </c>
      <c r="AB1017" s="12">
        <f t="shared" si="794"/>
        <v>0</v>
      </c>
      <c r="AC1017" s="11">
        <f t="shared" si="783"/>
        <v>0</v>
      </c>
      <c r="AD1017" s="12"/>
      <c r="AE1017" s="11">
        <f t="shared" si="784"/>
        <v>0</v>
      </c>
      <c r="AF1017" s="12">
        <f t="shared" si="795"/>
        <v>0</v>
      </c>
      <c r="AG1017" s="11">
        <f t="shared" si="785"/>
        <v>0</v>
      </c>
      <c r="AH1017" s="12">
        <f t="shared" si="796"/>
        <v>0</v>
      </c>
      <c r="AI1017" s="11">
        <f t="shared" si="786"/>
        <v>0</v>
      </c>
      <c r="AJ1017" s="12"/>
      <c r="AK1017" s="11">
        <f t="shared" si="787"/>
        <v>0</v>
      </c>
      <c r="AL1017" s="12">
        <f t="shared" si="797"/>
        <v>0</v>
      </c>
      <c r="AM1017" s="11">
        <f t="shared" si="788"/>
        <v>0</v>
      </c>
      <c r="AN1017" s="12">
        <f t="shared" si="798"/>
        <v>0</v>
      </c>
      <c r="AO1017" s="11">
        <f t="shared" si="799"/>
        <v>0</v>
      </c>
      <c r="AP1017" s="12"/>
      <c r="AQ1017" s="11">
        <f t="shared" si="800"/>
        <v>0</v>
      </c>
      <c r="AR1017" s="12">
        <f t="shared" si="801"/>
        <v>0</v>
      </c>
      <c r="AS1017" s="11">
        <f t="shared" si="802"/>
        <v>0</v>
      </c>
      <c r="AT1017" s="12">
        <f t="shared" si="803"/>
        <v>0</v>
      </c>
      <c r="AU1017" s="11">
        <f t="shared" si="804"/>
        <v>1.9999999999999574E-2</v>
      </c>
      <c r="AV1017" s="12"/>
      <c r="AW1017" s="11">
        <f t="shared" si="805"/>
        <v>0</v>
      </c>
      <c r="AX1017" s="12">
        <f t="shared" si="806"/>
        <v>0</v>
      </c>
      <c r="AY1017" s="11">
        <f t="shared" si="807"/>
        <v>0</v>
      </c>
      <c r="AZ1017" s="12">
        <f t="shared" si="808"/>
        <v>0</v>
      </c>
      <c r="BA1017" s="11">
        <f t="shared" si="809"/>
        <v>0</v>
      </c>
      <c r="BB1017" s="12"/>
      <c r="BC1017" s="11">
        <f t="shared" si="810"/>
        <v>0</v>
      </c>
      <c r="BD1017" s="12">
        <f t="shared" si="811"/>
        <v>0</v>
      </c>
      <c r="BE1017" s="11">
        <f t="shared" si="812"/>
        <v>0</v>
      </c>
      <c r="BF1017" s="12">
        <f t="shared" si="813"/>
        <v>0</v>
      </c>
      <c r="BG1017" s="11">
        <f t="shared" si="814"/>
        <v>0</v>
      </c>
      <c r="BH1017" s="12"/>
      <c r="BI1017" s="11">
        <f t="shared" si="815"/>
        <v>0</v>
      </c>
      <c r="BJ1017" s="12">
        <f t="shared" si="816"/>
        <v>0</v>
      </c>
      <c r="BK1017" s="11">
        <f t="shared" si="817"/>
        <v>0</v>
      </c>
      <c r="BL1017" s="12">
        <f t="shared" si="818"/>
        <v>0</v>
      </c>
      <c r="BM1017" s="11">
        <f t="shared" si="819"/>
        <v>1.9999999999999574E-2</v>
      </c>
      <c r="BN1017" s="12"/>
      <c r="BO1017" s="11">
        <f t="shared" si="820"/>
        <v>0</v>
      </c>
      <c r="BP1017" s="12">
        <f t="shared" si="821"/>
        <v>0</v>
      </c>
      <c r="BQ1017" s="11">
        <f t="shared" si="822"/>
        <v>0</v>
      </c>
      <c r="BR1017" s="12">
        <f t="shared" si="823"/>
        <v>0</v>
      </c>
      <c r="BS1017" s="11">
        <f t="shared" si="824"/>
        <v>0</v>
      </c>
    </row>
    <row r="1018" spans="1:71" x14ac:dyDescent="0.25">
      <c r="A1018" s="21">
        <f t="shared" si="825"/>
        <v>20.270416666666325</v>
      </c>
      <c r="B1018" s="7" t="s">
        <v>78</v>
      </c>
      <c r="C1018" s="8" t="s">
        <v>73</v>
      </c>
      <c r="D1018" s="8"/>
      <c r="E1018" t="s">
        <v>71</v>
      </c>
      <c r="F1018" s="8" t="s">
        <v>73</v>
      </c>
      <c r="G1018" s="9"/>
      <c r="H1018" s="8" t="s">
        <v>73</v>
      </c>
      <c r="I1018" s="8" t="s">
        <v>73</v>
      </c>
      <c r="J1018" s="8"/>
      <c r="K1018" s="8" t="s">
        <v>73</v>
      </c>
      <c r="L1018" s="8"/>
      <c r="M1018" s="11">
        <f t="shared" si="775"/>
        <v>0</v>
      </c>
      <c r="N1018" s="12">
        <f t="shared" si="789"/>
        <v>0</v>
      </c>
      <c r="O1018" s="11">
        <f t="shared" si="776"/>
        <v>0</v>
      </c>
      <c r="P1018" s="12">
        <f t="shared" si="790"/>
        <v>0</v>
      </c>
      <c r="Q1018" s="11">
        <f t="shared" si="777"/>
        <v>1.9999999999999574E-2</v>
      </c>
      <c r="R1018" s="12"/>
      <c r="S1018" s="11">
        <f t="shared" si="778"/>
        <v>0</v>
      </c>
      <c r="T1018" s="12">
        <f t="shared" si="791"/>
        <v>0</v>
      </c>
      <c r="U1018" s="11">
        <f t="shared" si="779"/>
        <v>0</v>
      </c>
      <c r="V1018" s="12">
        <f t="shared" si="792"/>
        <v>0</v>
      </c>
      <c r="W1018" s="11">
        <f t="shared" si="780"/>
        <v>0</v>
      </c>
      <c r="X1018" s="12"/>
      <c r="Y1018" s="11">
        <f t="shared" si="781"/>
        <v>0</v>
      </c>
      <c r="Z1018" s="12">
        <f t="shared" si="793"/>
        <v>0</v>
      </c>
      <c r="AA1018" s="11">
        <f t="shared" si="782"/>
        <v>0</v>
      </c>
      <c r="AB1018" s="12">
        <f t="shared" si="794"/>
        <v>0</v>
      </c>
      <c r="AC1018" s="11">
        <f t="shared" si="783"/>
        <v>0</v>
      </c>
      <c r="AD1018" s="12"/>
      <c r="AE1018" s="11">
        <f t="shared" si="784"/>
        <v>20.270416666666325</v>
      </c>
      <c r="AF1018" s="12">
        <f t="shared" si="795"/>
        <v>1</v>
      </c>
      <c r="AG1018" s="11">
        <f t="shared" si="785"/>
        <v>0</v>
      </c>
      <c r="AH1018" s="12">
        <f t="shared" si="796"/>
        <v>0</v>
      </c>
      <c r="AI1018" s="11">
        <f t="shared" si="786"/>
        <v>1.9999999999999574E-2</v>
      </c>
      <c r="AJ1018" s="12"/>
      <c r="AK1018" s="11">
        <f t="shared" si="787"/>
        <v>0</v>
      </c>
      <c r="AL1018" s="12">
        <f t="shared" si="797"/>
        <v>0</v>
      </c>
      <c r="AM1018" s="11">
        <f t="shared" si="788"/>
        <v>0</v>
      </c>
      <c r="AN1018" s="12">
        <f t="shared" si="798"/>
        <v>0</v>
      </c>
      <c r="AO1018" s="11">
        <f t="shared" si="799"/>
        <v>0</v>
      </c>
      <c r="AP1018" s="12"/>
      <c r="AQ1018" s="11">
        <f t="shared" si="800"/>
        <v>0</v>
      </c>
      <c r="AR1018" s="12">
        <f t="shared" si="801"/>
        <v>0</v>
      </c>
      <c r="AS1018" s="11">
        <f t="shared" si="802"/>
        <v>0</v>
      </c>
      <c r="AT1018" s="12">
        <f t="shared" si="803"/>
        <v>0</v>
      </c>
      <c r="AU1018" s="11">
        <f t="shared" si="804"/>
        <v>1.9999999999999574E-2</v>
      </c>
      <c r="AV1018" s="12"/>
      <c r="AW1018" s="11">
        <f t="shared" si="805"/>
        <v>0</v>
      </c>
      <c r="AX1018" s="12">
        <f t="shared" si="806"/>
        <v>0</v>
      </c>
      <c r="AY1018" s="11">
        <f t="shared" si="807"/>
        <v>0</v>
      </c>
      <c r="AZ1018" s="12">
        <f t="shared" si="808"/>
        <v>0</v>
      </c>
      <c r="BA1018" s="11">
        <f t="shared" si="809"/>
        <v>0</v>
      </c>
      <c r="BB1018" s="12"/>
      <c r="BC1018" s="11">
        <f t="shared" si="810"/>
        <v>0</v>
      </c>
      <c r="BD1018" s="12">
        <f t="shared" si="811"/>
        <v>0</v>
      </c>
      <c r="BE1018" s="11">
        <f t="shared" si="812"/>
        <v>0</v>
      </c>
      <c r="BF1018" s="12">
        <f t="shared" si="813"/>
        <v>0</v>
      </c>
      <c r="BG1018" s="11">
        <f t="shared" si="814"/>
        <v>0</v>
      </c>
      <c r="BH1018" s="12"/>
      <c r="BI1018" s="11">
        <f t="shared" si="815"/>
        <v>0</v>
      </c>
      <c r="BJ1018" s="12">
        <f t="shared" si="816"/>
        <v>0</v>
      </c>
      <c r="BK1018" s="11">
        <f t="shared" si="817"/>
        <v>0</v>
      </c>
      <c r="BL1018" s="12">
        <f t="shared" si="818"/>
        <v>0</v>
      </c>
      <c r="BM1018" s="11">
        <f t="shared" si="819"/>
        <v>1.9999999999999574E-2</v>
      </c>
      <c r="BN1018" s="12"/>
      <c r="BO1018" s="11">
        <f t="shared" si="820"/>
        <v>0</v>
      </c>
      <c r="BP1018" s="12">
        <f t="shared" si="821"/>
        <v>0</v>
      </c>
      <c r="BQ1018" s="11">
        <f t="shared" si="822"/>
        <v>0</v>
      </c>
      <c r="BR1018" s="12">
        <f t="shared" si="823"/>
        <v>0</v>
      </c>
      <c r="BS1018" s="11">
        <f t="shared" si="824"/>
        <v>0</v>
      </c>
    </row>
    <row r="1019" spans="1:71" x14ac:dyDescent="0.25">
      <c r="A1019" s="21">
        <f t="shared" si="825"/>
        <v>20.290416666666324</v>
      </c>
      <c r="B1019" s="7" t="s">
        <v>88</v>
      </c>
      <c r="C1019" t="s">
        <v>71</v>
      </c>
      <c r="D1019" s="8"/>
      <c r="E1019" s="9" t="s">
        <v>72</v>
      </c>
      <c r="F1019" s="8" t="s">
        <v>73</v>
      </c>
      <c r="H1019" s="8" t="s">
        <v>73</v>
      </c>
      <c r="I1019" s="8" t="s">
        <v>73</v>
      </c>
      <c r="J1019" s="8"/>
      <c r="K1019" s="8" t="s">
        <v>73</v>
      </c>
      <c r="L1019" s="8"/>
      <c r="M1019" s="11">
        <f t="shared" si="775"/>
        <v>0</v>
      </c>
      <c r="N1019" s="12">
        <f t="shared" si="789"/>
        <v>0</v>
      </c>
      <c r="O1019" s="11">
        <f t="shared" si="776"/>
        <v>0</v>
      </c>
      <c r="P1019" s="12">
        <f t="shared" si="790"/>
        <v>0</v>
      </c>
      <c r="Q1019" s="11">
        <f t="shared" si="777"/>
        <v>0</v>
      </c>
      <c r="R1019" s="12"/>
      <c r="S1019" s="11">
        <f t="shared" si="778"/>
        <v>0</v>
      </c>
      <c r="T1019" s="12">
        <f t="shared" si="791"/>
        <v>0</v>
      </c>
      <c r="U1019" s="11">
        <f t="shared" si="779"/>
        <v>0</v>
      </c>
      <c r="V1019" s="12">
        <f t="shared" si="792"/>
        <v>0</v>
      </c>
      <c r="W1019" s="11">
        <f t="shared" si="780"/>
        <v>0</v>
      </c>
      <c r="X1019" s="12"/>
      <c r="Y1019" s="11">
        <f t="shared" si="781"/>
        <v>0</v>
      </c>
      <c r="Z1019" s="12">
        <f t="shared" si="793"/>
        <v>0</v>
      </c>
      <c r="AA1019" s="11">
        <f t="shared" si="782"/>
        <v>20.290416666666324</v>
      </c>
      <c r="AB1019" s="12">
        <f t="shared" si="794"/>
        <v>1</v>
      </c>
      <c r="AC1019" s="11">
        <f t="shared" si="783"/>
        <v>0</v>
      </c>
      <c r="AD1019" s="12"/>
      <c r="AE1019" s="11">
        <f t="shared" si="784"/>
        <v>0</v>
      </c>
      <c r="AF1019" s="12">
        <f t="shared" si="795"/>
        <v>0</v>
      </c>
      <c r="AG1019" s="11">
        <f t="shared" si="785"/>
        <v>0</v>
      </c>
      <c r="AH1019" s="12">
        <f t="shared" si="796"/>
        <v>0</v>
      </c>
      <c r="AI1019" s="11">
        <f t="shared" si="786"/>
        <v>1.9999999999999574E-2</v>
      </c>
      <c r="AJ1019" s="12"/>
      <c r="AK1019" s="11">
        <f t="shared" si="787"/>
        <v>0</v>
      </c>
      <c r="AL1019" s="12">
        <f t="shared" si="797"/>
        <v>0</v>
      </c>
      <c r="AM1019" s="11">
        <f t="shared" si="788"/>
        <v>0</v>
      </c>
      <c r="AN1019" s="12">
        <f t="shared" si="798"/>
        <v>0</v>
      </c>
      <c r="AO1019" s="11">
        <f t="shared" si="799"/>
        <v>0</v>
      </c>
      <c r="AP1019" s="12"/>
      <c r="AQ1019" s="11">
        <f t="shared" si="800"/>
        <v>0</v>
      </c>
      <c r="AR1019" s="12">
        <f t="shared" si="801"/>
        <v>0</v>
      </c>
      <c r="AS1019" s="11">
        <f t="shared" si="802"/>
        <v>0</v>
      </c>
      <c r="AT1019" s="12">
        <f t="shared" si="803"/>
        <v>0</v>
      </c>
      <c r="AU1019" s="11">
        <f t="shared" si="804"/>
        <v>1.9999999999999574E-2</v>
      </c>
      <c r="AV1019" s="12"/>
      <c r="AW1019" s="11">
        <f t="shared" si="805"/>
        <v>0</v>
      </c>
      <c r="AX1019" s="12">
        <f t="shared" si="806"/>
        <v>0</v>
      </c>
      <c r="AY1019" s="11">
        <f t="shared" si="807"/>
        <v>0</v>
      </c>
      <c r="AZ1019" s="12">
        <f t="shared" si="808"/>
        <v>0</v>
      </c>
      <c r="BA1019" s="11">
        <f t="shared" si="809"/>
        <v>0</v>
      </c>
      <c r="BB1019" s="12"/>
      <c r="BC1019" s="11">
        <f t="shared" si="810"/>
        <v>0</v>
      </c>
      <c r="BD1019" s="12">
        <f t="shared" si="811"/>
        <v>0</v>
      </c>
      <c r="BE1019" s="11">
        <f t="shared" si="812"/>
        <v>0</v>
      </c>
      <c r="BF1019" s="12">
        <f t="shared" si="813"/>
        <v>0</v>
      </c>
      <c r="BG1019" s="11">
        <f t="shared" si="814"/>
        <v>0</v>
      </c>
      <c r="BH1019" s="12"/>
      <c r="BI1019" s="11">
        <f t="shared" si="815"/>
        <v>0</v>
      </c>
      <c r="BJ1019" s="12">
        <f t="shared" si="816"/>
        <v>0</v>
      </c>
      <c r="BK1019" s="11">
        <f t="shared" si="817"/>
        <v>0</v>
      </c>
      <c r="BL1019" s="12">
        <f t="shared" si="818"/>
        <v>0</v>
      </c>
      <c r="BM1019" s="11">
        <f t="shared" si="819"/>
        <v>1.9999999999999574E-2</v>
      </c>
      <c r="BN1019" s="12"/>
      <c r="BO1019" s="11">
        <f t="shared" si="820"/>
        <v>0</v>
      </c>
      <c r="BP1019" s="12">
        <f t="shared" si="821"/>
        <v>0</v>
      </c>
      <c r="BQ1019" s="11">
        <f t="shared" si="822"/>
        <v>0</v>
      </c>
      <c r="BR1019" s="12">
        <f t="shared" si="823"/>
        <v>0</v>
      </c>
      <c r="BS1019" s="11">
        <f t="shared" si="824"/>
        <v>0</v>
      </c>
    </row>
    <row r="1020" spans="1:71" x14ac:dyDescent="0.25">
      <c r="A1020" s="21">
        <f t="shared" si="825"/>
        <v>20.310416666666324</v>
      </c>
      <c r="B1020" s="7"/>
      <c r="C1020" t="s">
        <v>71</v>
      </c>
      <c r="D1020" s="8"/>
      <c r="E1020" s="8"/>
      <c r="F1020" s="8" t="s">
        <v>73</v>
      </c>
      <c r="H1020" s="8" t="s">
        <v>73</v>
      </c>
      <c r="I1020" s="8" t="s">
        <v>73</v>
      </c>
      <c r="J1020" s="8"/>
      <c r="K1020" s="8" t="s">
        <v>73</v>
      </c>
      <c r="L1020" s="8"/>
      <c r="M1020" s="11">
        <f t="shared" si="775"/>
        <v>0</v>
      </c>
      <c r="N1020" s="12">
        <f t="shared" si="789"/>
        <v>0</v>
      </c>
      <c r="O1020" s="11">
        <f t="shared" si="776"/>
        <v>0</v>
      </c>
      <c r="P1020" s="12">
        <f t="shared" si="790"/>
        <v>0</v>
      </c>
      <c r="Q1020" s="11">
        <f t="shared" si="777"/>
        <v>0</v>
      </c>
      <c r="R1020" s="12"/>
      <c r="S1020" s="11">
        <f t="shared" si="778"/>
        <v>0</v>
      </c>
      <c r="T1020" s="12">
        <f t="shared" si="791"/>
        <v>0</v>
      </c>
      <c r="U1020" s="11">
        <f t="shared" si="779"/>
        <v>0</v>
      </c>
      <c r="V1020" s="12">
        <f t="shared" si="792"/>
        <v>0</v>
      </c>
      <c r="W1020" s="11">
        <f t="shared" si="780"/>
        <v>0</v>
      </c>
      <c r="X1020" s="12"/>
      <c r="Y1020" s="11">
        <f t="shared" si="781"/>
        <v>0</v>
      </c>
      <c r="Z1020" s="12">
        <f t="shared" si="793"/>
        <v>0</v>
      </c>
      <c r="AA1020" s="11">
        <f t="shared" si="782"/>
        <v>0</v>
      </c>
      <c r="AB1020" s="12">
        <f t="shared" si="794"/>
        <v>0</v>
      </c>
      <c r="AC1020" s="11">
        <f t="shared" si="783"/>
        <v>0</v>
      </c>
      <c r="AD1020" s="12"/>
      <c r="AE1020" s="11">
        <f t="shared" si="784"/>
        <v>0</v>
      </c>
      <c r="AF1020" s="12">
        <f t="shared" si="795"/>
        <v>0</v>
      </c>
      <c r="AG1020" s="11">
        <f t="shared" si="785"/>
        <v>0</v>
      </c>
      <c r="AH1020" s="12">
        <f t="shared" si="796"/>
        <v>0</v>
      </c>
      <c r="AI1020" s="11">
        <f t="shared" si="786"/>
        <v>1.9999999999999574E-2</v>
      </c>
      <c r="AJ1020" s="12"/>
      <c r="AK1020" s="11">
        <f t="shared" si="787"/>
        <v>0</v>
      </c>
      <c r="AL1020" s="12">
        <f t="shared" si="797"/>
        <v>0</v>
      </c>
      <c r="AM1020" s="11">
        <f t="shared" si="788"/>
        <v>0</v>
      </c>
      <c r="AN1020" s="12">
        <f t="shared" si="798"/>
        <v>0</v>
      </c>
      <c r="AO1020" s="11">
        <f t="shared" si="799"/>
        <v>0</v>
      </c>
      <c r="AP1020" s="12"/>
      <c r="AQ1020" s="11">
        <f t="shared" si="800"/>
        <v>0</v>
      </c>
      <c r="AR1020" s="12">
        <f t="shared" si="801"/>
        <v>0</v>
      </c>
      <c r="AS1020" s="11">
        <f t="shared" si="802"/>
        <v>0</v>
      </c>
      <c r="AT1020" s="12">
        <f t="shared" si="803"/>
        <v>0</v>
      </c>
      <c r="AU1020" s="11">
        <f t="shared" si="804"/>
        <v>1.9999999999999574E-2</v>
      </c>
      <c r="AV1020" s="12"/>
      <c r="AW1020" s="11">
        <f t="shared" si="805"/>
        <v>0</v>
      </c>
      <c r="AX1020" s="12">
        <f t="shared" si="806"/>
        <v>0</v>
      </c>
      <c r="AY1020" s="11">
        <f t="shared" si="807"/>
        <v>0</v>
      </c>
      <c r="AZ1020" s="12">
        <f t="shared" si="808"/>
        <v>0</v>
      </c>
      <c r="BA1020" s="11">
        <f t="shared" si="809"/>
        <v>0</v>
      </c>
      <c r="BB1020" s="12"/>
      <c r="BC1020" s="11">
        <f t="shared" si="810"/>
        <v>0</v>
      </c>
      <c r="BD1020" s="12">
        <f t="shared" si="811"/>
        <v>0</v>
      </c>
      <c r="BE1020" s="11">
        <f t="shared" si="812"/>
        <v>0</v>
      </c>
      <c r="BF1020" s="12">
        <f t="shared" si="813"/>
        <v>0</v>
      </c>
      <c r="BG1020" s="11">
        <f t="shared" si="814"/>
        <v>0</v>
      </c>
      <c r="BH1020" s="12"/>
      <c r="BI1020" s="11">
        <f t="shared" si="815"/>
        <v>0</v>
      </c>
      <c r="BJ1020" s="12">
        <f t="shared" si="816"/>
        <v>0</v>
      </c>
      <c r="BK1020" s="11">
        <f t="shared" si="817"/>
        <v>0</v>
      </c>
      <c r="BL1020" s="12">
        <f t="shared" si="818"/>
        <v>0</v>
      </c>
      <c r="BM1020" s="11">
        <f t="shared" si="819"/>
        <v>1.9999999999999574E-2</v>
      </c>
      <c r="BN1020" s="12"/>
      <c r="BO1020" s="11">
        <f t="shared" si="820"/>
        <v>0</v>
      </c>
      <c r="BP1020" s="12">
        <f t="shared" si="821"/>
        <v>0</v>
      </c>
      <c r="BQ1020" s="11">
        <f t="shared" si="822"/>
        <v>0</v>
      </c>
      <c r="BR1020" s="12">
        <f t="shared" si="823"/>
        <v>0</v>
      </c>
      <c r="BS1020" s="11">
        <f t="shared" si="824"/>
        <v>0</v>
      </c>
    </row>
    <row r="1021" spans="1:71" x14ac:dyDescent="0.25">
      <c r="A1021" s="21">
        <f t="shared" si="825"/>
        <v>20.330416666666324</v>
      </c>
      <c r="B1021" s="7"/>
      <c r="C1021" t="s">
        <v>71</v>
      </c>
      <c r="D1021" s="8"/>
      <c r="E1021" s="8"/>
      <c r="F1021" s="8" t="s">
        <v>73</v>
      </c>
      <c r="H1021" s="8" t="s">
        <v>73</v>
      </c>
      <c r="I1021" s="8" t="s">
        <v>73</v>
      </c>
      <c r="J1021" s="8"/>
      <c r="K1021" s="8" t="s">
        <v>73</v>
      </c>
      <c r="L1021" s="8"/>
      <c r="M1021" s="11">
        <f t="shared" si="775"/>
        <v>0</v>
      </c>
      <c r="N1021" s="12">
        <f t="shared" si="789"/>
        <v>0</v>
      </c>
      <c r="O1021" s="11">
        <f t="shared" si="776"/>
        <v>0</v>
      </c>
      <c r="P1021" s="12">
        <f t="shared" si="790"/>
        <v>0</v>
      </c>
      <c r="Q1021" s="11">
        <f t="shared" si="777"/>
        <v>0</v>
      </c>
      <c r="R1021" s="12"/>
      <c r="S1021" s="11">
        <f t="shared" si="778"/>
        <v>0</v>
      </c>
      <c r="T1021" s="12">
        <f t="shared" si="791"/>
        <v>0</v>
      </c>
      <c r="U1021" s="11">
        <f t="shared" si="779"/>
        <v>0</v>
      </c>
      <c r="V1021" s="12">
        <f t="shared" si="792"/>
        <v>0</v>
      </c>
      <c r="W1021" s="11">
        <f t="shared" si="780"/>
        <v>0</v>
      </c>
      <c r="X1021" s="12"/>
      <c r="Y1021" s="11">
        <f t="shared" si="781"/>
        <v>0</v>
      </c>
      <c r="Z1021" s="12">
        <f t="shared" si="793"/>
        <v>0</v>
      </c>
      <c r="AA1021" s="11">
        <f t="shared" si="782"/>
        <v>0</v>
      </c>
      <c r="AB1021" s="12">
        <f t="shared" si="794"/>
        <v>0</v>
      </c>
      <c r="AC1021" s="11">
        <f t="shared" si="783"/>
        <v>0</v>
      </c>
      <c r="AD1021" s="12"/>
      <c r="AE1021" s="11">
        <f t="shared" si="784"/>
        <v>0</v>
      </c>
      <c r="AF1021" s="12">
        <f t="shared" si="795"/>
        <v>0</v>
      </c>
      <c r="AG1021" s="11">
        <f t="shared" si="785"/>
        <v>0</v>
      </c>
      <c r="AH1021" s="12">
        <f t="shared" si="796"/>
        <v>0</v>
      </c>
      <c r="AI1021" s="11">
        <f t="shared" si="786"/>
        <v>1.9999999999999574E-2</v>
      </c>
      <c r="AJ1021" s="12"/>
      <c r="AK1021" s="11">
        <f t="shared" si="787"/>
        <v>0</v>
      </c>
      <c r="AL1021" s="12">
        <f t="shared" si="797"/>
        <v>0</v>
      </c>
      <c r="AM1021" s="11">
        <f t="shared" si="788"/>
        <v>0</v>
      </c>
      <c r="AN1021" s="12">
        <f t="shared" si="798"/>
        <v>0</v>
      </c>
      <c r="AO1021" s="11">
        <f t="shared" si="799"/>
        <v>0</v>
      </c>
      <c r="AP1021" s="12"/>
      <c r="AQ1021" s="11">
        <f t="shared" si="800"/>
        <v>0</v>
      </c>
      <c r="AR1021" s="12">
        <f t="shared" si="801"/>
        <v>0</v>
      </c>
      <c r="AS1021" s="11">
        <f t="shared" si="802"/>
        <v>0</v>
      </c>
      <c r="AT1021" s="12">
        <f t="shared" si="803"/>
        <v>0</v>
      </c>
      <c r="AU1021" s="11">
        <f t="shared" si="804"/>
        <v>1.9999999999999574E-2</v>
      </c>
      <c r="AV1021" s="12"/>
      <c r="AW1021" s="11">
        <f t="shared" si="805"/>
        <v>0</v>
      </c>
      <c r="AX1021" s="12">
        <f t="shared" si="806"/>
        <v>0</v>
      </c>
      <c r="AY1021" s="11">
        <f t="shared" si="807"/>
        <v>0</v>
      </c>
      <c r="AZ1021" s="12">
        <f t="shared" si="808"/>
        <v>0</v>
      </c>
      <c r="BA1021" s="11">
        <f t="shared" si="809"/>
        <v>0</v>
      </c>
      <c r="BB1021" s="12"/>
      <c r="BC1021" s="11">
        <f t="shared" si="810"/>
        <v>0</v>
      </c>
      <c r="BD1021" s="12">
        <f t="shared" si="811"/>
        <v>0</v>
      </c>
      <c r="BE1021" s="11">
        <f t="shared" si="812"/>
        <v>0</v>
      </c>
      <c r="BF1021" s="12">
        <f t="shared" si="813"/>
        <v>0</v>
      </c>
      <c r="BG1021" s="11">
        <f t="shared" si="814"/>
        <v>0</v>
      </c>
      <c r="BH1021" s="12"/>
      <c r="BI1021" s="11">
        <f t="shared" si="815"/>
        <v>0</v>
      </c>
      <c r="BJ1021" s="12">
        <f t="shared" si="816"/>
        <v>0</v>
      </c>
      <c r="BK1021" s="11">
        <f t="shared" si="817"/>
        <v>0</v>
      </c>
      <c r="BL1021" s="12">
        <f t="shared" si="818"/>
        <v>0</v>
      </c>
      <c r="BM1021" s="11">
        <f t="shared" si="819"/>
        <v>1.9999999999999574E-2</v>
      </c>
      <c r="BN1021" s="12"/>
      <c r="BO1021" s="11">
        <f t="shared" si="820"/>
        <v>0</v>
      </c>
      <c r="BP1021" s="12">
        <f t="shared" si="821"/>
        <v>0</v>
      </c>
      <c r="BQ1021" s="11">
        <f t="shared" si="822"/>
        <v>0</v>
      </c>
      <c r="BR1021" s="12">
        <f t="shared" si="823"/>
        <v>0</v>
      </c>
      <c r="BS1021" s="11">
        <f t="shared" si="824"/>
        <v>0</v>
      </c>
    </row>
    <row r="1022" spans="1:71" x14ac:dyDescent="0.25">
      <c r="A1022" s="21">
        <f t="shared" si="825"/>
        <v>20.350416666666323</v>
      </c>
      <c r="B1022" s="7" t="s">
        <v>76</v>
      </c>
      <c r="C1022" t="s">
        <v>71</v>
      </c>
      <c r="D1022" s="8" t="s">
        <v>73</v>
      </c>
      <c r="E1022" s="8"/>
      <c r="F1022" s="8" t="s">
        <v>73</v>
      </c>
      <c r="H1022" s="8" t="s">
        <v>73</v>
      </c>
      <c r="I1022" s="8" t="s">
        <v>73</v>
      </c>
      <c r="J1022" s="8"/>
      <c r="K1022" s="8" t="s">
        <v>73</v>
      </c>
      <c r="L1022" s="8"/>
      <c r="M1022" s="11">
        <f t="shared" si="775"/>
        <v>0</v>
      </c>
      <c r="N1022" s="12">
        <f t="shared" si="789"/>
        <v>0</v>
      </c>
      <c r="O1022" s="11">
        <f t="shared" si="776"/>
        <v>0</v>
      </c>
      <c r="P1022" s="12">
        <f t="shared" si="790"/>
        <v>0</v>
      </c>
      <c r="Q1022" s="11">
        <f t="shared" si="777"/>
        <v>0</v>
      </c>
      <c r="R1022" s="12"/>
      <c r="S1022" s="11">
        <f t="shared" si="778"/>
        <v>20.350416666666323</v>
      </c>
      <c r="T1022" s="12">
        <f t="shared" si="791"/>
        <v>1</v>
      </c>
      <c r="U1022" s="11">
        <f t="shared" si="779"/>
        <v>0</v>
      </c>
      <c r="V1022" s="12">
        <f t="shared" si="792"/>
        <v>0</v>
      </c>
      <c r="W1022" s="11">
        <f t="shared" si="780"/>
        <v>1.9999999999999574E-2</v>
      </c>
      <c r="X1022" s="12"/>
      <c r="Y1022" s="11">
        <f t="shared" si="781"/>
        <v>0</v>
      </c>
      <c r="Z1022" s="12">
        <f t="shared" si="793"/>
        <v>0</v>
      </c>
      <c r="AA1022" s="11">
        <f t="shared" si="782"/>
        <v>0</v>
      </c>
      <c r="AB1022" s="12">
        <f t="shared" si="794"/>
        <v>0</v>
      </c>
      <c r="AC1022" s="11">
        <f t="shared" si="783"/>
        <v>0</v>
      </c>
      <c r="AD1022" s="12"/>
      <c r="AE1022" s="11">
        <f t="shared" si="784"/>
        <v>0</v>
      </c>
      <c r="AF1022" s="12">
        <f t="shared" si="795"/>
        <v>0</v>
      </c>
      <c r="AG1022" s="11">
        <f t="shared" si="785"/>
        <v>0</v>
      </c>
      <c r="AH1022" s="12">
        <f t="shared" si="796"/>
        <v>0</v>
      </c>
      <c r="AI1022" s="11">
        <f t="shared" si="786"/>
        <v>1.9999999999999574E-2</v>
      </c>
      <c r="AJ1022" s="12"/>
      <c r="AK1022" s="11">
        <f t="shared" si="787"/>
        <v>0</v>
      </c>
      <c r="AL1022" s="12">
        <f t="shared" si="797"/>
        <v>0</v>
      </c>
      <c r="AM1022" s="11">
        <f t="shared" si="788"/>
        <v>0</v>
      </c>
      <c r="AN1022" s="12">
        <f t="shared" si="798"/>
        <v>0</v>
      </c>
      <c r="AO1022" s="11">
        <f t="shared" si="799"/>
        <v>0</v>
      </c>
      <c r="AP1022" s="12"/>
      <c r="AQ1022" s="11">
        <f t="shared" si="800"/>
        <v>0</v>
      </c>
      <c r="AR1022" s="12">
        <f t="shared" si="801"/>
        <v>0</v>
      </c>
      <c r="AS1022" s="11">
        <f t="shared" si="802"/>
        <v>0</v>
      </c>
      <c r="AT1022" s="12">
        <f t="shared" si="803"/>
        <v>0</v>
      </c>
      <c r="AU1022" s="11">
        <f t="shared" si="804"/>
        <v>1.9999999999999574E-2</v>
      </c>
      <c r="AV1022" s="12"/>
      <c r="AW1022" s="11">
        <f t="shared" si="805"/>
        <v>0</v>
      </c>
      <c r="AX1022" s="12">
        <f t="shared" si="806"/>
        <v>0</v>
      </c>
      <c r="AY1022" s="11">
        <f t="shared" si="807"/>
        <v>0</v>
      </c>
      <c r="AZ1022" s="12">
        <f t="shared" si="808"/>
        <v>0</v>
      </c>
      <c r="BA1022" s="11">
        <f t="shared" si="809"/>
        <v>0</v>
      </c>
      <c r="BB1022" s="12"/>
      <c r="BC1022" s="11">
        <f t="shared" si="810"/>
        <v>0</v>
      </c>
      <c r="BD1022" s="12">
        <f t="shared" si="811"/>
        <v>0</v>
      </c>
      <c r="BE1022" s="11">
        <f t="shared" si="812"/>
        <v>0</v>
      </c>
      <c r="BF1022" s="12">
        <f t="shared" si="813"/>
        <v>0</v>
      </c>
      <c r="BG1022" s="11">
        <f t="shared" si="814"/>
        <v>0</v>
      </c>
      <c r="BH1022" s="12"/>
      <c r="BI1022" s="11">
        <f t="shared" si="815"/>
        <v>0</v>
      </c>
      <c r="BJ1022" s="12">
        <f t="shared" si="816"/>
        <v>0</v>
      </c>
      <c r="BK1022" s="11">
        <f t="shared" si="817"/>
        <v>0</v>
      </c>
      <c r="BL1022" s="12">
        <f t="shared" si="818"/>
        <v>0</v>
      </c>
      <c r="BM1022" s="11">
        <f t="shared" si="819"/>
        <v>1.9999999999999574E-2</v>
      </c>
      <c r="BN1022" s="12"/>
      <c r="BO1022" s="11">
        <f t="shared" si="820"/>
        <v>0</v>
      </c>
      <c r="BP1022" s="12">
        <f t="shared" si="821"/>
        <v>0</v>
      </c>
      <c r="BQ1022" s="11">
        <f t="shared" si="822"/>
        <v>0</v>
      </c>
      <c r="BR1022" s="12">
        <f t="shared" si="823"/>
        <v>0</v>
      </c>
      <c r="BS1022" s="11">
        <f t="shared" si="824"/>
        <v>0</v>
      </c>
    </row>
    <row r="1023" spans="1:71" x14ac:dyDescent="0.25">
      <c r="A1023" s="21">
        <f t="shared" si="825"/>
        <v>20.370416666666323</v>
      </c>
      <c r="B1023" s="7" t="s">
        <v>75</v>
      </c>
      <c r="C1023" s="9" t="s">
        <v>72</v>
      </c>
      <c r="D1023" s="8" t="s">
        <v>73</v>
      </c>
      <c r="E1023" s="8"/>
      <c r="F1023" s="8" t="s">
        <v>73</v>
      </c>
      <c r="H1023" t="s">
        <v>71</v>
      </c>
      <c r="I1023" s="8" t="s">
        <v>73</v>
      </c>
      <c r="J1023" s="8"/>
      <c r="K1023" s="8" t="s">
        <v>73</v>
      </c>
      <c r="L1023" s="8"/>
      <c r="M1023" s="11">
        <f t="shared" si="775"/>
        <v>0</v>
      </c>
      <c r="N1023" s="12">
        <f t="shared" si="789"/>
        <v>0</v>
      </c>
      <c r="O1023" s="11">
        <f t="shared" si="776"/>
        <v>20.370416666666323</v>
      </c>
      <c r="P1023" s="12">
        <f t="shared" si="790"/>
        <v>1</v>
      </c>
      <c r="Q1023" s="11">
        <f t="shared" si="777"/>
        <v>0</v>
      </c>
      <c r="R1023" s="12"/>
      <c r="S1023" s="11">
        <f t="shared" si="778"/>
        <v>0</v>
      </c>
      <c r="T1023" s="12">
        <f t="shared" si="791"/>
        <v>0</v>
      </c>
      <c r="U1023" s="11">
        <f t="shared" si="779"/>
        <v>0</v>
      </c>
      <c r="V1023" s="12">
        <f t="shared" si="792"/>
        <v>0</v>
      </c>
      <c r="W1023" s="11">
        <f t="shared" si="780"/>
        <v>1.9999999999999574E-2</v>
      </c>
      <c r="X1023" s="12"/>
      <c r="Y1023" s="11">
        <f t="shared" si="781"/>
        <v>0</v>
      </c>
      <c r="Z1023" s="12">
        <f t="shared" si="793"/>
        <v>0</v>
      </c>
      <c r="AA1023" s="11">
        <f t="shared" si="782"/>
        <v>0</v>
      </c>
      <c r="AB1023" s="12">
        <f t="shared" si="794"/>
        <v>0</v>
      </c>
      <c r="AC1023" s="11">
        <f t="shared" si="783"/>
        <v>0</v>
      </c>
      <c r="AD1023" s="12"/>
      <c r="AE1023" s="11">
        <f t="shared" si="784"/>
        <v>0</v>
      </c>
      <c r="AF1023" s="12">
        <f t="shared" si="795"/>
        <v>0</v>
      </c>
      <c r="AG1023" s="11">
        <f t="shared" si="785"/>
        <v>0</v>
      </c>
      <c r="AH1023" s="12">
        <f t="shared" si="796"/>
        <v>0</v>
      </c>
      <c r="AI1023" s="11">
        <f t="shared" si="786"/>
        <v>1.9999999999999574E-2</v>
      </c>
      <c r="AJ1023" s="12"/>
      <c r="AK1023" s="11">
        <f t="shared" si="787"/>
        <v>0</v>
      </c>
      <c r="AL1023" s="12">
        <f t="shared" si="797"/>
        <v>0</v>
      </c>
      <c r="AM1023" s="11">
        <f t="shared" si="788"/>
        <v>0</v>
      </c>
      <c r="AN1023" s="12">
        <f t="shared" si="798"/>
        <v>0</v>
      </c>
      <c r="AO1023" s="11">
        <f t="shared" si="799"/>
        <v>0</v>
      </c>
      <c r="AP1023" s="12"/>
      <c r="AQ1023" s="11">
        <f t="shared" si="800"/>
        <v>0</v>
      </c>
      <c r="AR1023" s="12">
        <f t="shared" si="801"/>
        <v>0</v>
      </c>
      <c r="AS1023" s="11">
        <f t="shared" si="802"/>
        <v>0</v>
      </c>
      <c r="AT1023" s="12">
        <f t="shared" si="803"/>
        <v>0</v>
      </c>
      <c r="AU1023" s="11">
        <f t="shared" si="804"/>
        <v>0</v>
      </c>
      <c r="AV1023" s="12"/>
      <c r="AW1023" s="11">
        <f t="shared" si="805"/>
        <v>0</v>
      </c>
      <c r="AX1023" s="12">
        <f t="shared" si="806"/>
        <v>0</v>
      </c>
      <c r="AY1023" s="11">
        <f t="shared" si="807"/>
        <v>0</v>
      </c>
      <c r="AZ1023" s="12">
        <f t="shared" si="808"/>
        <v>0</v>
      </c>
      <c r="BA1023" s="11">
        <f t="shared" si="809"/>
        <v>0</v>
      </c>
      <c r="BB1023" s="12"/>
      <c r="BC1023" s="11">
        <f t="shared" si="810"/>
        <v>0</v>
      </c>
      <c r="BD1023" s="12">
        <f t="shared" si="811"/>
        <v>0</v>
      </c>
      <c r="BE1023" s="11">
        <f t="shared" si="812"/>
        <v>0</v>
      </c>
      <c r="BF1023" s="12">
        <f t="shared" si="813"/>
        <v>0</v>
      </c>
      <c r="BG1023" s="11">
        <f t="shared" si="814"/>
        <v>0</v>
      </c>
      <c r="BH1023" s="12"/>
      <c r="BI1023" s="11">
        <f t="shared" si="815"/>
        <v>0</v>
      </c>
      <c r="BJ1023" s="12">
        <f t="shared" si="816"/>
        <v>0</v>
      </c>
      <c r="BK1023" s="11">
        <f t="shared" si="817"/>
        <v>0</v>
      </c>
      <c r="BL1023" s="12">
        <f t="shared" si="818"/>
        <v>0</v>
      </c>
      <c r="BM1023" s="11">
        <f t="shared" si="819"/>
        <v>1.9999999999999574E-2</v>
      </c>
      <c r="BN1023" s="12"/>
      <c r="BO1023" s="11">
        <f t="shared" si="820"/>
        <v>0</v>
      </c>
      <c r="BP1023" s="12">
        <f t="shared" si="821"/>
        <v>0</v>
      </c>
      <c r="BQ1023" s="11">
        <f t="shared" si="822"/>
        <v>0</v>
      </c>
      <c r="BR1023" s="12">
        <f t="shared" si="823"/>
        <v>0</v>
      </c>
      <c r="BS1023" s="11">
        <f t="shared" si="824"/>
        <v>0</v>
      </c>
    </row>
    <row r="1024" spans="1:71" x14ac:dyDescent="0.25">
      <c r="A1024" s="21">
        <f t="shared" si="825"/>
        <v>20.390416666666322</v>
      </c>
      <c r="B1024" s="7" t="s">
        <v>82</v>
      </c>
      <c r="D1024" s="8" t="s">
        <v>73</v>
      </c>
      <c r="E1024" s="8"/>
      <c r="F1024" s="8" t="s">
        <v>73</v>
      </c>
      <c r="H1024" t="s">
        <v>71</v>
      </c>
      <c r="I1024" s="8" t="s">
        <v>73</v>
      </c>
      <c r="J1024" s="8" t="s">
        <v>73</v>
      </c>
      <c r="K1024" s="8" t="s">
        <v>73</v>
      </c>
      <c r="L1024" s="8"/>
      <c r="M1024" s="11">
        <f t="shared" si="775"/>
        <v>0</v>
      </c>
      <c r="N1024" s="12">
        <f t="shared" si="789"/>
        <v>0</v>
      </c>
      <c r="O1024" s="11">
        <f t="shared" si="776"/>
        <v>0</v>
      </c>
      <c r="P1024" s="12">
        <f t="shared" si="790"/>
        <v>0</v>
      </c>
      <c r="Q1024" s="11">
        <f t="shared" si="777"/>
        <v>0</v>
      </c>
      <c r="R1024" s="12"/>
      <c r="S1024" s="11">
        <f t="shared" si="778"/>
        <v>0</v>
      </c>
      <c r="T1024" s="12">
        <f t="shared" si="791"/>
        <v>0</v>
      </c>
      <c r="U1024" s="11">
        <f t="shared" si="779"/>
        <v>0</v>
      </c>
      <c r="V1024" s="12">
        <f t="shared" si="792"/>
        <v>0</v>
      </c>
      <c r="W1024" s="11">
        <f t="shared" si="780"/>
        <v>1.9999999999999574E-2</v>
      </c>
      <c r="X1024" s="12"/>
      <c r="Y1024" s="11">
        <f t="shared" si="781"/>
        <v>0</v>
      </c>
      <c r="Z1024" s="12">
        <f t="shared" si="793"/>
        <v>0</v>
      </c>
      <c r="AA1024" s="11">
        <f t="shared" si="782"/>
        <v>0</v>
      </c>
      <c r="AB1024" s="12">
        <f t="shared" si="794"/>
        <v>0</v>
      </c>
      <c r="AC1024" s="11">
        <f t="shared" si="783"/>
        <v>0</v>
      </c>
      <c r="AD1024" s="12"/>
      <c r="AE1024" s="11">
        <f t="shared" si="784"/>
        <v>0</v>
      </c>
      <c r="AF1024" s="12">
        <f t="shared" si="795"/>
        <v>0</v>
      </c>
      <c r="AG1024" s="11">
        <f t="shared" si="785"/>
        <v>0</v>
      </c>
      <c r="AH1024" s="12">
        <f t="shared" si="796"/>
        <v>0</v>
      </c>
      <c r="AI1024" s="11">
        <f t="shared" si="786"/>
        <v>1.9999999999999574E-2</v>
      </c>
      <c r="AJ1024" s="12"/>
      <c r="AK1024" s="11">
        <f t="shared" si="787"/>
        <v>0</v>
      </c>
      <c r="AL1024" s="12">
        <f t="shared" si="797"/>
        <v>0</v>
      </c>
      <c r="AM1024" s="11">
        <f t="shared" si="788"/>
        <v>0</v>
      </c>
      <c r="AN1024" s="12">
        <f t="shared" si="798"/>
        <v>0</v>
      </c>
      <c r="AO1024" s="11">
        <f t="shared" si="799"/>
        <v>0</v>
      </c>
      <c r="AP1024" s="12"/>
      <c r="AQ1024" s="11">
        <f t="shared" si="800"/>
        <v>0</v>
      </c>
      <c r="AR1024" s="12">
        <f t="shared" si="801"/>
        <v>0</v>
      </c>
      <c r="AS1024" s="11">
        <f t="shared" si="802"/>
        <v>0</v>
      </c>
      <c r="AT1024" s="12">
        <f t="shared" si="803"/>
        <v>0</v>
      </c>
      <c r="AU1024" s="11">
        <f t="shared" si="804"/>
        <v>0</v>
      </c>
      <c r="AV1024" s="12"/>
      <c r="AW1024" s="11">
        <f t="shared" si="805"/>
        <v>0</v>
      </c>
      <c r="AX1024" s="12">
        <f t="shared" si="806"/>
        <v>0</v>
      </c>
      <c r="AY1024" s="11">
        <f t="shared" si="807"/>
        <v>0</v>
      </c>
      <c r="AZ1024" s="12">
        <f t="shared" si="808"/>
        <v>0</v>
      </c>
      <c r="BA1024" s="11">
        <f t="shared" si="809"/>
        <v>0</v>
      </c>
      <c r="BB1024" s="12"/>
      <c r="BC1024" s="11">
        <f t="shared" si="810"/>
        <v>20.390416666666322</v>
      </c>
      <c r="BD1024" s="12">
        <f t="shared" si="811"/>
        <v>1</v>
      </c>
      <c r="BE1024" s="11">
        <f t="shared" si="812"/>
        <v>0</v>
      </c>
      <c r="BF1024" s="12">
        <f t="shared" si="813"/>
        <v>0</v>
      </c>
      <c r="BG1024" s="11">
        <f t="shared" si="814"/>
        <v>1.9999999999999574E-2</v>
      </c>
      <c r="BH1024" s="12"/>
      <c r="BI1024" s="11">
        <f t="shared" si="815"/>
        <v>0</v>
      </c>
      <c r="BJ1024" s="12">
        <f t="shared" si="816"/>
        <v>0</v>
      </c>
      <c r="BK1024" s="11">
        <f t="shared" si="817"/>
        <v>0</v>
      </c>
      <c r="BL1024" s="12">
        <f t="shared" si="818"/>
        <v>0</v>
      </c>
      <c r="BM1024" s="11">
        <f t="shared" si="819"/>
        <v>1.9999999999999574E-2</v>
      </c>
      <c r="BN1024" s="12"/>
      <c r="BO1024" s="11">
        <f t="shared" si="820"/>
        <v>0</v>
      </c>
      <c r="BP1024" s="12">
        <f t="shared" si="821"/>
        <v>0</v>
      </c>
      <c r="BQ1024" s="11">
        <f t="shared" si="822"/>
        <v>0</v>
      </c>
      <c r="BR1024" s="12">
        <f t="shared" si="823"/>
        <v>0</v>
      </c>
      <c r="BS1024" s="11">
        <f t="shared" si="824"/>
        <v>0</v>
      </c>
    </row>
    <row r="1025" spans="1:71" x14ac:dyDescent="0.25">
      <c r="A1025" s="21">
        <f t="shared" si="825"/>
        <v>20.410416666666322</v>
      </c>
      <c r="B1025" s="7"/>
      <c r="D1025" s="8" t="s">
        <v>73</v>
      </c>
      <c r="E1025" s="8"/>
      <c r="F1025" s="8" t="s">
        <v>73</v>
      </c>
      <c r="H1025" t="s">
        <v>71</v>
      </c>
      <c r="I1025" s="8" t="s">
        <v>73</v>
      </c>
      <c r="J1025" s="8" t="s">
        <v>73</v>
      </c>
      <c r="K1025" s="8" t="s">
        <v>73</v>
      </c>
      <c r="L1025" s="8"/>
      <c r="M1025" s="11">
        <f t="shared" si="775"/>
        <v>0</v>
      </c>
      <c r="N1025" s="12">
        <f t="shared" si="789"/>
        <v>0</v>
      </c>
      <c r="O1025" s="11">
        <f t="shared" si="776"/>
        <v>0</v>
      </c>
      <c r="P1025" s="12">
        <f t="shared" si="790"/>
        <v>0</v>
      </c>
      <c r="Q1025" s="11">
        <f t="shared" si="777"/>
        <v>0</v>
      </c>
      <c r="R1025" s="12"/>
      <c r="S1025" s="11">
        <f t="shared" si="778"/>
        <v>0</v>
      </c>
      <c r="T1025" s="12">
        <f t="shared" si="791"/>
        <v>0</v>
      </c>
      <c r="U1025" s="11">
        <f t="shared" si="779"/>
        <v>0</v>
      </c>
      <c r="V1025" s="12">
        <f t="shared" si="792"/>
        <v>0</v>
      </c>
      <c r="W1025" s="11">
        <f t="shared" si="780"/>
        <v>1.9999999999999574E-2</v>
      </c>
      <c r="X1025" s="12"/>
      <c r="Y1025" s="11">
        <f t="shared" si="781"/>
        <v>0</v>
      </c>
      <c r="Z1025" s="12">
        <f t="shared" si="793"/>
        <v>0</v>
      </c>
      <c r="AA1025" s="11">
        <f t="shared" si="782"/>
        <v>0</v>
      </c>
      <c r="AB1025" s="12">
        <f t="shared" si="794"/>
        <v>0</v>
      </c>
      <c r="AC1025" s="11">
        <f t="shared" si="783"/>
        <v>0</v>
      </c>
      <c r="AD1025" s="12"/>
      <c r="AE1025" s="11">
        <f t="shared" si="784"/>
        <v>0</v>
      </c>
      <c r="AF1025" s="12">
        <f t="shared" si="795"/>
        <v>0</v>
      </c>
      <c r="AG1025" s="11">
        <f t="shared" si="785"/>
        <v>0</v>
      </c>
      <c r="AH1025" s="12">
        <f t="shared" si="796"/>
        <v>0</v>
      </c>
      <c r="AI1025" s="11">
        <f t="shared" si="786"/>
        <v>1.9999999999999574E-2</v>
      </c>
      <c r="AJ1025" s="12"/>
      <c r="AK1025" s="11">
        <f t="shared" si="787"/>
        <v>0</v>
      </c>
      <c r="AL1025" s="12">
        <f t="shared" si="797"/>
        <v>0</v>
      </c>
      <c r="AM1025" s="11">
        <f t="shared" si="788"/>
        <v>0</v>
      </c>
      <c r="AN1025" s="12">
        <f t="shared" si="798"/>
        <v>0</v>
      </c>
      <c r="AO1025" s="11">
        <f t="shared" si="799"/>
        <v>0</v>
      </c>
      <c r="AP1025" s="12"/>
      <c r="AQ1025" s="11">
        <f t="shared" si="800"/>
        <v>0</v>
      </c>
      <c r="AR1025" s="12">
        <f t="shared" si="801"/>
        <v>0</v>
      </c>
      <c r="AS1025" s="11">
        <f t="shared" si="802"/>
        <v>0</v>
      </c>
      <c r="AT1025" s="12">
        <f t="shared" si="803"/>
        <v>0</v>
      </c>
      <c r="AU1025" s="11">
        <f t="shared" si="804"/>
        <v>0</v>
      </c>
      <c r="AV1025" s="12"/>
      <c r="AW1025" s="11">
        <f t="shared" si="805"/>
        <v>0</v>
      </c>
      <c r="AX1025" s="12">
        <f t="shared" si="806"/>
        <v>0</v>
      </c>
      <c r="AY1025" s="11">
        <f t="shared" si="807"/>
        <v>0</v>
      </c>
      <c r="AZ1025" s="12">
        <f t="shared" si="808"/>
        <v>0</v>
      </c>
      <c r="BA1025" s="11">
        <f t="shared" si="809"/>
        <v>0</v>
      </c>
      <c r="BB1025" s="12"/>
      <c r="BC1025" s="11">
        <f t="shared" si="810"/>
        <v>0</v>
      </c>
      <c r="BD1025" s="12">
        <f t="shared" si="811"/>
        <v>0</v>
      </c>
      <c r="BE1025" s="11">
        <f t="shared" si="812"/>
        <v>0</v>
      </c>
      <c r="BF1025" s="12">
        <f t="shared" si="813"/>
        <v>0</v>
      </c>
      <c r="BG1025" s="11">
        <f t="shared" si="814"/>
        <v>1.9999999999999574E-2</v>
      </c>
      <c r="BH1025" s="12"/>
      <c r="BI1025" s="11">
        <f t="shared" si="815"/>
        <v>0</v>
      </c>
      <c r="BJ1025" s="12">
        <f t="shared" si="816"/>
        <v>0</v>
      </c>
      <c r="BK1025" s="11">
        <f t="shared" si="817"/>
        <v>0</v>
      </c>
      <c r="BL1025" s="12">
        <f t="shared" si="818"/>
        <v>0</v>
      </c>
      <c r="BM1025" s="11">
        <f t="shared" si="819"/>
        <v>1.9999999999999574E-2</v>
      </c>
      <c r="BN1025" s="12"/>
      <c r="BO1025" s="11">
        <f t="shared" si="820"/>
        <v>0</v>
      </c>
      <c r="BP1025" s="12">
        <f t="shared" si="821"/>
        <v>0</v>
      </c>
      <c r="BQ1025" s="11">
        <f t="shared" si="822"/>
        <v>0</v>
      </c>
      <c r="BR1025" s="12">
        <f t="shared" si="823"/>
        <v>0</v>
      </c>
      <c r="BS1025" s="11">
        <f t="shared" si="824"/>
        <v>0</v>
      </c>
    </row>
    <row r="1026" spans="1:71" x14ac:dyDescent="0.25">
      <c r="A1026" s="21">
        <f t="shared" si="825"/>
        <v>20.430416666666321</v>
      </c>
      <c r="B1026" s="7" t="s">
        <v>79</v>
      </c>
      <c r="D1026" s="8" t="s">
        <v>73</v>
      </c>
      <c r="E1026" s="8"/>
      <c r="F1026" s="8" t="s">
        <v>73</v>
      </c>
      <c r="G1026" s="8" t="s">
        <v>73</v>
      </c>
      <c r="H1026" t="s">
        <v>71</v>
      </c>
      <c r="I1026" s="8" t="s">
        <v>73</v>
      </c>
      <c r="J1026" s="8" t="s">
        <v>73</v>
      </c>
      <c r="K1026" s="8" t="s">
        <v>73</v>
      </c>
      <c r="L1026" s="8"/>
      <c r="M1026" s="11">
        <f t="shared" si="775"/>
        <v>0</v>
      </c>
      <c r="N1026" s="12">
        <f t="shared" si="789"/>
        <v>0</v>
      </c>
      <c r="O1026" s="11">
        <f t="shared" si="776"/>
        <v>0</v>
      </c>
      <c r="P1026" s="12">
        <f t="shared" si="790"/>
        <v>0</v>
      </c>
      <c r="Q1026" s="11">
        <f t="shared" si="777"/>
        <v>0</v>
      </c>
      <c r="R1026" s="12"/>
      <c r="S1026" s="11">
        <f t="shared" si="778"/>
        <v>0</v>
      </c>
      <c r="T1026" s="12">
        <f t="shared" si="791"/>
        <v>0</v>
      </c>
      <c r="U1026" s="11">
        <f t="shared" si="779"/>
        <v>0</v>
      </c>
      <c r="V1026" s="12">
        <f t="shared" si="792"/>
        <v>0</v>
      </c>
      <c r="W1026" s="11">
        <f t="shared" si="780"/>
        <v>1.9999999999999574E-2</v>
      </c>
      <c r="X1026" s="12"/>
      <c r="Y1026" s="11">
        <f t="shared" si="781"/>
        <v>0</v>
      </c>
      <c r="Z1026" s="12">
        <f t="shared" si="793"/>
        <v>0</v>
      </c>
      <c r="AA1026" s="11">
        <f t="shared" si="782"/>
        <v>0</v>
      </c>
      <c r="AB1026" s="12">
        <f t="shared" si="794"/>
        <v>0</v>
      </c>
      <c r="AC1026" s="11">
        <f t="shared" si="783"/>
        <v>0</v>
      </c>
      <c r="AD1026" s="12"/>
      <c r="AE1026" s="11">
        <f t="shared" si="784"/>
        <v>0</v>
      </c>
      <c r="AF1026" s="12">
        <f t="shared" si="795"/>
        <v>0</v>
      </c>
      <c r="AG1026" s="11">
        <f t="shared" si="785"/>
        <v>0</v>
      </c>
      <c r="AH1026" s="12">
        <f t="shared" si="796"/>
        <v>0</v>
      </c>
      <c r="AI1026" s="11">
        <f t="shared" si="786"/>
        <v>1.9999999999999574E-2</v>
      </c>
      <c r="AJ1026" s="12"/>
      <c r="AK1026" s="11">
        <f t="shared" si="787"/>
        <v>20.430416666666321</v>
      </c>
      <c r="AL1026" s="12">
        <f t="shared" si="797"/>
        <v>1</v>
      </c>
      <c r="AM1026" s="11">
        <f t="shared" si="788"/>
        <v>0</v>
      </c>
      <c r="AN1026" s="12">
        <f t="shared" si="798"/>
        <v>0</v>
      </c>
      <c r="AO1026" s="11">
        <f t="shared" si="799"/>
        <v>1.9999999999999574E-2</v>
      </c>
      <c r="AP1026" s="12"/>
      <c r="AQ1026" s="11">
        <f t="shared" si="800"/>
        <v>0</v>
      </c>
      <c r="AR1026" s="12">
        <f t="shared" si="801"/>
        <v>0</v>
      </c>
      <c r="AS1026" s="11">
        <f t="shared" si="802"/>
        <v>0</v>
      </c>
      <c r="AT1026" s="12">
        <f t="shared" si="803"/>
        <v>0</v>
      </c>
      <c r="AU1026" s="11">
        <f t="shared" si="804"/>
        <v>0</v>
      </c>
      <c r="AV1026" s="12"/>
      <c r="AW1026" s="11">
        <f t="shared" si="805"/>
        <v>0</v>
      </c>
      <c r="AX1026" s="12">
        <f t="shared" si="806"/>
        <v>0</v>
      </c>
      <c r="AY1026" s="11">
        <f t="shared" si="807"/>
        <v>0</v>
      </c>
      <c r="AZ1026" s="12">
        <f t="shared" si="808"/>
        <v>0</v>
      </c>
      <c r="BA1026" s="11">
        <f t="shared" si="809"/>
        <v>0</v>
      </c>
      <c r="BB1026" s="12"/>
      <c r="BC1026" s="11">
        <f t="shared" si="810"/>
        <v>0</v>
      </c>
      <c r="BD1026" s="12">
        <f t="shared" si="811"/>
        <v>0</v>
      </c>
      <c r="BE1026" s="11">
        <f t="shared" si="812"/>
        <v>0</v>
      </c>
      <c r="BF1026" s="12">
        <f t="shared" si="813"/>
        <v>0</v>
      </c>
      <c r="BG1026" s="11">
        <f t="shared" si="814"/>
        <v>1.9999999999999574E-2</v>
      </c>
      <c r="BH1026" s="12"/>
      <c r="BI1026" s="11">
        <f t="shared" si="815"/>
        <v>0</v>
      </c>
      <c r="BJ1026" s="12">
        <f t="shared" si="816"/>
        <v>0</v>
      </c>
      <c r="BK1026" s="11">
        <f t="shared" si="817"/>
        <v>0</v>
      </c>
      <c r="BL1026" s="12">
        <f t="shared" si="818"/>
        <v>0</v>
      </c>
      <c r="BM1026" s="11">
        <f t="shared" si="819"/>
        <v>1.9999999999999574E-2</v>
      </c>
      <c r="BN1026" s="12"/>
      <c r="BO1026" s="11">
        <f t="shared" si="820"/>
        <v>0</v>
      </c>
      <c r="BP1026" s="12">
        <f t="shared" si="821"/>
        <v>0</v>
      </c>
      <c r="BQ1026" s="11">
        <f t="shared" si="822"/>
        <v>0</v>
      </c>
      <c r="BR1026" s="12">
        <f t="shared" si="823"/>
        <v>0</v>
      </c>
      <c r="BS1026" s="11">
        <f t="shared" si="824"/>
        <v>0</v>
      </c>
    </row>
    <row r="1027" spans="1:71" x14ac:dyDescent="0.25">
      <c r="A1027" s="21">
        <f t="shared" si="825"/>
        <v>20.450416666666321</v>
      </c>
      <c r="B1027" s="7" t="s">
        <v>89</v>
      </c>
      <c r="D1027" s="8" t="s">
        <v>73</v>
      </c>
      <c r="E1027" s="8"/>
      <c r="F1027" s="8" t="s">
        <v>73</v>
      </c>
      <c r="G1027" s="8" t="s">
        <v>73</v>
      </c>
      <c r="H1027" s="9" t="s">
        <v>72</v>
      </c>
      <c r="I1027" t="s">
        <v>71</v>
      </c>
      <c r="J1027" s="8" t="s">
        <v>73</v>
      </c>
      <c r="K1027" s="8" t="s">
        <v>73</v>
      </c>
      <c r="L1027" s="8"/>
      <c r="M1027" s="11">
        <f t="shared" si="775"/>
        <v>0</v>
      </c>
      <c r="N1027" s="12">
        <f t="shared" si="789"/>
        <v>0</v>
      </c>
      <c r="O1027" s="11">
        <f t="shared" si="776"/>
        <v>0</v>
      </c>
      <c r="P1027" s="12">
        <f t="shared" si="790"/>
        <v>0</v>
      </c>
      <c r="Q1027" s="11">
        <f t="shared" si="777"/>
        <v>0</v>
      </c>
      <c r="R1027" s="12"/>
      <c r="S1027" s="11">
        <f t="shared" si="778"/>
        <v>0</v>
      </c>
      <c r="T1027" s="12">
        <f t="shared" si="791"/>
        <v>0</v>
      </c>
      <c r="U1027" s="11">
        <f t="shared" si="779"/>
        <v>0</v>
      </c>
      <c r="V1027" s="12">
        <f t="shared" si="792"/>
        <v>0</v>
      </c>
      <c r="W1027" s="11">
        <f t="shared" si="780"/>
        <v>1.9999999999999574E-2</v>
      </c>
      <c r="X1027" s="12"/>
      <c r="Y1027" s="11">
        <f t="shared" si="781"/>
        <v>0</v>
      </c>
      <c r="Z1027" s="12">
        <f t="shared" si="793"/>
        <v>0</v>
      </c>
      <c r="AA1027" s="11">
        <f t="shared" si="782"/>
        <v>0</v>
      </c>
      <c r="AB1027" s="12">
        <f t="shared" si="794"/>
        <v>0</v>
      </c>
      <c r="AC1027" s="11">
        <f t="shared" si="783"/>
        <v>0</v>
      </c>
      <c r="AD1027" s="12"/>
      <c r="AE1027" s="11">
        <f t="shared" si="784"/>
        <v>0</v>
      </c>
      <c r="AF1027" s="12">
        <f t="shared" si="795"/>
        <v>0</v>
      </c>
      <c r="AG1027" s="11">
        <f t="shared" si="785"/>
        <v>0</v>
      </c>
      <c r="AH1027" s="12">
        <f t="shared" si="796"/>
        <v>0</v>
      </c>
      <c r="AI1027" s="11">
        <f t="shared" si="786"/>
        <v>1.9999999999999574E-2</v>
      </c>
      <c r="AJ1027" s="12"/>
      <c r="AK1027" s="11">
        <f t="shared" si="787"/>
        <v>0</v>
      </c>
      <c r="AL1027" s="12">
        <f t="shared" si="797"/>
        <v>0</v>
      </c>
      <c r="AM1027" s="11">
        <f t="shared" si="788"/>
        <v>0</v>
      </c>
      <c r="AN1027" s="12">
        <f t="shared" si="798"/>
        <v>0</v>
      </c>
      <c r="AO1027" s="11">
        <f t="shared" si="799"/>
        <v>1.9999999999999574E-2</v>
      </c>
      <c r="AP1027" s="12"/>
      <c r="AQ1027" s="11">
        <f t="shared" si="800"/>
        <v>0</v>
      </c>
      <c r="AR1027" s="12">
        <f t="shared" si="801"/>
        <v>0</v>
      </c>
      <c r="AS1027" s="11">
        <f t="shared" si="802"/>
        <v>20.450416666666321</v>
      </c>
      <c r="AT1027" s="12">
        <f t="shared" si="803"/>
        <v>1</v>
      </c>
      <c r="AU1027" s="11">
        <f t="shared" si="804"/>
        <v>0</v>
      </c>
      <c r="AV1027" s="12"/>
      <c r="AW1027" s="11">
        <f t="shared" si="805"/>
        <v>0</v>
      </c>
      <c r="AX1027" s="12">
        <f t="shared" si="806"/>
        <v>0</v>
      </c>
      <c r="AY1027" s="11">
        <f t="shared" si="807"/>
        <v>0</v>
      </c>
      <c r="AZ1027" s="12">
        <f t="shared" si="808"/>
        <v>0</v>
      </c>
      <c r="BA1027" s="11">
        <f t="shared" si="809"/>
        <v>0</v>
      </c>
      <c r="BB1027" s="12"/>
      <c r="BC1027" s="11">
        <f t="shared" si="810"/>
        <v>0</v>
      </c>
      <c r="BD1027" s="12">
        <f t="shared" si="811"/>
        <v>0</v>
      </c>
      <c r="BE1027" s="11">
        <f t="shared" si="812"/>
        <v>0</v>
      </c>
      <c r="BF1027" s="12">
        <f t="shared" si="813"/>
        <v>0</v>
      </c>
      <c r="BG1027" s="11">
        <f t="shared" si="814"/>
        <v>1.9999999999999574E-2</v>
      </c>
      <c r="BH1027" s="12"/>
      <c r="BI1027" s="11">
        <f t="shared" si="815"/>
        <v>0</v>
      </c>
      <c r="BJ1027" s="12">
        <f t="shared" si="816"/>
        <v>0</v>
      </c>
      <c r="BK1027" s="11">
        <f t="shared" si="817"/>
        <v>0</v>
      </c>
      <c r="BL1027" s="12">
        <f t="shared" si="818"/>
        <v>0</v>
      </c>
      <c r="BM1027" s="11">
        <f t="shared" si="819"/>
        <v>1.9999999999999574E-2</v>
      </c>
      <c r="BN1027" s="12"/>
      <c r="BO1027" s="11">
        <f t="shared" si="820"/>
        <v>0</v>
      </c>
      <c r="BP1027" s="12">
        <f t="shared" si="821"/>
        <v>0</v>
      </c>
      <c r="BQ1027" s="11">
        <f t="shared" si="822"/>
        <v>0</v>
      </c>
      <c r="BR1027" s="12">
        <f t="shared" si="823"/>
        <v>0</v>
      </c>
      <c r="BS1027" s="11">
        <f t="shared" si="824"/>
        <v>0</v>
      </c>
    </row>
    <row r="1028" spans="1:71" x14ac:dyDescent="0.25">
      <c r="A1028" s="21">
        <f t="shared" si="825"/>
        <v>20.470416666666321</v>
      </c>
      <c r="B1028" s="7"/>
      <c r="C1028" s="9"/>
      <c r="D1028" s="8" t="s">
        <v>73</v>
      </c>
      <c r="F1028" s="8" t="s">
        <v>73</v>
      </c>
      <c r="G1028" s="8" t="s">
        <v>73</v>
      </c>
      <c r="H1028" s="8"/>
      <c r="I1028" t="s">
        <v>71</v>
      </c>
      <c r="J1028" s="8" t="s">
        <v>73</v>
      </c>
      <c r="K1028" s="8" t="s">
        <v>73</v>
      </c>
      <c r="L1028" s="8"/>
      <c r="M1028" s="11">
        <f t="shared" si="775"/>
        <v>0</v>
      </c>
      <c r="N1028" s="12">
        <f t="shared" si="789"/>
        <v>0</v>
      </c>
      <c r="O1028" s="11">
        <f t="shared" si="776"/>
        <v>0</v>
      </c>
      <c r="P1028" s="12">
        <f t="shared" si="790"/>
        <v>0</v>
      </c>
      <c r="Q1028" s="11">
        <f t="shared" si="777"/>
        <v>0</v>
      </c>
      <c r="R1028" s="12"/>
      <c r="S1028" s="11">
        <f t="shared" si="778"/>
        <v>0</v>
      </c>
      <c r="T1028" s="12">
        <f t="shared" si="791"/>
        <v>0</v>
      </c>
      <c r="U1028" s="11">
        <f t="shared" si="779"/>
        <v>0</v>
      </c>
      <c r="V1028" s="12">
        <f t="shared" si="792"/>
        <v>0</v>
      </c>
      <c r="W1028" s="11">
        <f t="shared" si="780"/>
        <v>1.9999999999999574E-2</v>
      </c>
      <c r="X1028" s="12"/>
      <c r="Y1028" s="11">
        <f t="shared" si="781"/>
        <v>0</v>
      </c>
      <c r="Z1028" s="12">
        <f t="shared" si="793"/>
        <v>0</v>
      </c>
      <c r="AA1028" s="11">
        <f t="shared" si="782"/>
        <v>0</v>
      </c>
      <c r="AB1028" s="12">
        <f t="shared" si="794"/>
        <v>0</v>
      </c>
      <c r="AC1028" s="11">
        <f t="shared" si="783"/>
        <v>0</v>
      </c>
      <c r="AD1028" s="12"/>
      <c r="AE1028" s="11">
        <f t="shared" si="784"/>
        <v>0</v>
      </c>
      <c r="AF1028" s="12">
        <f t="shared" si="795"/>
        <v>0</v>
      </c>
      <c r="AG1028" s="11">
        <f t="shared" si="785"/>
        <v>0</v>
      </c>
      <c r="AH1028" s="12">
        <f t="shared" si="796"/>
        <v>0</v>
      </c>
      <c r="AI1028" s="11">
        <f t="shared" si="786"/>
        <v>1.9999999999999574E-2</v>
      </c>
      <c r="AJ1028" s="12"/>
      <c r="AK1028" s="11">
        <f t="shared" si="787"/>
        <v>0</v>
      </c>
      <c r="AL1028" s="12">
        <f t="shared" si="797"/>
        <v>0</v>
      </c>
      <c r="AM1028" s="11">
        <f t="shared" si="788"/>
        <v>0</v>
      </c>
      <c r="AN1028" s="12">
        <f t="shared" si="798"/>
        <v>0</v>
      </c>
      <c r="AO1028" s="11">
        <f t="shared" si="799"/>
        <v>1.9999999999999574E-2</v>
      </c>
      <c r="AP1028" s="12"/>
      <c r="AQ1028" s="11">
        <f t="shared" si="800"/>
        <v>0</v>
      </c>
      <c r="AR1028" s="12">
        <f t="shared" si="801"/>
        <v>0</v>
      </c>
      <c r="AS1028" s="11">
        <f t="shared" si="802"/>
        <v>0</v>
      </c>
      <c r="AT1028" s="12">
        <f t="shared" si="803"/>
        <v>0</v>
      </c>
      <c r="AU1028" s="11">
        <f t="shared" si="804"/>
        <v>0</v>
      </c>
      <c r="AV1028" s="12"/>
      <c r="AW1028" s="11">
        <f t="shared" si="805"/>
        <v>0</v>
      </c>
      <c r="AX1028" s="12">
        <f t="shared" si="806"/>
        <v>0</v>
      </c>
      <c r="AY1028" s="11">
        <f t="shared" si="807"/>
        <v>0</v>
      </c>
      <c r="AZ1028" s="12">
        <f t="shared" si="808"/>
        <v>0</v>
      </c>
      <c r="BA1028" s="11">
        <f t="shared" si="809"/>
        <v>0</v>
      </c>
      <c r="BB1028" s="12"/>
      <c r="BC1028" s="11">
        <f t="shared" si="810"/>
        <v>0</v>
      </c>
      <c r="BD1028" s="12">
        <f t="shared" si="811"/>
        <v>0</v>
      </c>
      <c r="BE1028" s="11">
        <f t="shared" si="812"/>
        <v>0</v>
      </c>
      <c r="BF1028" s="12">
        <f t="shared" si="813"/>
        <v>0</v>
      </c>
      <c r="BG1028" s="11">
        <f t="shared" si="814"/>
        <v>1.9999999999999574E-2</v>
      </c>
      <c r="BH1028" s="12"/>
      <c r="BI1028" s="11">
        <f t="shared" si="815"/>
        <v>0</v>
      </c>
      <c r="BJ1028" s="12">
        <f t="shared" si="816"/>
        <v>0</v>
      </c>
      <c r="BK1028" s="11">
        <f t="shared" si="817"/>
        <v>0</v>
      </c>
      <c r="BL1028" s="12">
        <f t="shared" si="818"/>
        <v>0</v>
      </c>
      <c r="BM1028" s="11">
        <f t="shared" si="819"/>
        <v>1.9999999999999574E-2</v>
      </c>
      <c r="BN1028" s="12"/>
      <c r="BO1028" s="11">
        <f t="shared" si="820"/>
        <v>0</v>
      </c>
      <c r="BP1028" s="12">
        <f t="shared" si="821"/>
        <v>0</v>
      </c>
      <c r="BQ1028" s="11">
        <f t="shared" si="822"/>
        <v>0</v>
      </c>
      <c r="BR1028" s="12">
        <f t="shared" si="823"/>
        <v>0</v>
      </c>
      <c r="BS1028" s="11">
        <f t="shared" si="824"/>
        <v>0</v>
      </c>
    </row>
    <row r="1029" spans="1:71" x14ac:dyDescent="0.25">
      <c r="A1029" s="21">
        <f t="shared" si="825"/>
        <v>20.49041666666632</v>
      </c>
      <c r="B1029" s="7"/>
      <c r="D1029" s="8" t="s">
        <v>73</v>
      </c>
      <c r="F1029" s="8" t="s">
        <v>73</v>
      </c>
      <c r="G1029" s="8" t="s">
        <v>73</v>
      </c>
      <c r="H1029" s="8"/>
      <c r="I1029" t="s">
        <v>71</v>
      </c>
      <c r="J1029" s="8" t="s">
        <v>73</v>
      </c>
      <c r="K1029" s="8" t="s">
        <v>73</v>
      </c>
      <c r="L1029" s="8"/>
      <c r="M1029" s="11">
        <f t="shared" ref="M1029:M1092" si="826">IF(B1029="Line 1 Fails",A1029,0)</f>
        <v>0</v>
      </c>
      <c r="N1029" s="12">
        <f t="shared" si="789"/>
        <v>0</v>
      </c>
      <c r="O1029" s="11">
        <f t="shared" ref="O1029:O1092" si="827">IF(B1029="Line 1 repd.",A1029,0)</f>
        <v>0</v>
      </c>
      <c r="P1029" s="12">
        <f t="shared" si="790"/>
        <v>0</v>
      </c>
      <c r="Q1029" s="11">
        <f t="shared" ref="Q1029:Q1092" si="828">IF(C1029="Dn(waiting)",A1030-A1029,0)</f>
        <v>0</v>
      </c>
      <c r="R1029" s="12"/>
      <c r="S1029" s="11">
        <f t="shared" ref="S1029:S1092" si="829">IF(B1029="Line 2 Fails",A1029,0)</f>
        <v>0</v>
      </c>
      <c r="T1029" s="12">
        <f t="shared" si="791"/>
        <v>0</v>
      </c>
      <c r="U1029" s="11">
        <f t="shared" ref="U1029:U1092" si="830">IF(B1029="Line 2 repd.",A1029,0)</f>
        <v>0</v>
      </c>
      <c r="V1029" s="12">
        <f t="shared" si="792"/>
        <v>0</v>
      </c>
      <c r="W1029" s="11">
        <f t="shared" ref="W1029:W1092" si="831">IF(D1029="Dn(waiting)",A1030-A1029,0)</f>
        <v>1.9999999999999574E-2</v>
      </c>
      <c r="X1029" s="12"/>
      <c r="Y1029" s="11">
        <f t="shared" ref="Y1029:Y1092" si="832">IF(B1029="Line 3 Fails",A1029,0)</f>
        <v>0</v>
      </c>
      <c r="Z1029" s="12">
        <f t="shared" si="793"/>
        <v>0</v>
      </c>
      <c r="AA1029" s="11">
        <f t="shared" ref="AA1029:AA1092" si="833">IF(B1029="Line 3 repd.",A1029,0)</f>
        <v>0</v>
      </c>
      <c r="AB1029" s="12">
        <f t="shared" si="794"/>
        <v>0</v>
      </c>
      <c r="AC1029" s="11">
        <f t="shared" ref="AC1029:AC1092" si="834">IF(E1029="Dn(waiting)",A1030-A1029,0)</f>
        <v>0</v>
      </c>
      <c r="AD1029" s="12"/>
      <c r="AE1029" s="11">
        <f t="shared" ref="AE1029:AE1092" si="835">IF(B1029="Line 4 Fails",A1029,0)</f>
        <v>0</v>
      </c>
      <c r="AF1029" s="12">
        <f t="shared" si="795"/>
        <v>0</v>
      </c>
      <c r="AG1029" s="11">
        <f t="shared" ref="AG1029:AG1092" si="836">IF(B1029="Line 4 repd.",A1029,0)</f>
        <v>0</v>
      </c>
      <c r="AH1029" s="12">
        <f t="shared" si="796"/>
        <v>0</v>
      </c>
      <c r="AI1029" s="11">
        <f t="shared" ref="AI1029:AI1092" si="837">IF(F1029="Dn(waiting)",A1030-A1029,0)</f>
        <v>1.9999999999999574E-2</v>
      </c>
      <c r="AJ1029" s="12"/>
      <c r="AK1029" s="11">
        <f t="shared" ref="AK1029:AK1092" si="838">IF(B1029="Line 5 Fails",A1029,0)</f>
        <v>0</v>
      </c>
      <c r="AL1029" s="12">
        <f t="shared" si="797"/>
        <v>0</v>
      </c>
      <c r="AM1029" s="11">
        <f t="shared" ref="AM1029:AM1092" si="839">IF(B1029="Line 5 repd.",A1029,0)</f>
        <v>0</v>
      </c>
      <c r="AN1029" s="12">
        <f t="shared" si="798"/>
        <v>0</v>
      </c>
      <c r="AO1029" s="11">
        <f t="shared" si="799"/>
        <v>1.9999999999999574E-2</v>
      </c>
      <c r="AP1029" s="12"/>
      <c r="AQ1029" s="11">
        <f t="shared" si="800"/>
        <v>0</v>
      </c>
      <c r="AR1029" s="12">
        <f t="shared" si="801"/>
        <v>0</v>
      </c>
      <c r="AS1029" s="11">
        <f t="shared" si="802"/>
        <v>0</v>
      </c>
      <c r="AT1029" s="12">
        <f t="shared" si="803"/>
        <v>0</v>
      </c>
      <c r="AU1029" s="11">
        <f t="shared" si="804"/>
        <v>0</v>
      </c>
      <c r="AV1029" s="12"/>
      <c r="AW1029" s="11">
        <f t="shared" si="805"/>
        <v>0</v>
      </c>
      <c r="AX1029" s="12">
        <f t="shared" si="806"/>
        <v>0</v>
      </c>
      <c r="AY1029" s="11">
        <f t="shared" si="807"/>
        <v>0</v>
      </c>
      <c r="AZ1029" s="12">
        <f t="shared" si="808"/>
        <v>0</v>
      </c>
      <c r="BA1029" s="11">
        <f t="shared" si="809"/>
        <v>0</v>
      </c>
      <c r="BB1029" s="12"/>
      <c r="BC1029" s="11">
        <f t="shared" si="810"/>
        <v>0</v>
      </c>
      <c r="BD1029" s="12">
        <f t="shared" si="811"/>
        <v>0</v>
      </c>
      <c r="BE1029" s="11">
        <f t="shared" si="812"/>
        <v>0</v>
      </c>
      <c r="BF1029" s="12">
        <f t="shared" si="813"/>
        <v>0</v>
      </c>
      <c r="BG1029" s="11">
        <f t="shared" si="814"/>
        <v>1.9999999999999574E-2</v>
      </c>
      <c r="BH1029" s="12"/>
      <c r="BI1029" s="11">
        <f t="shared" si="815"/>
        <v>0</v>
      </c>
      <c r="BJ1029" s="12">
        <f t="shared" si="816"/>
        <v>0</v>
      </c>
      <c r="BK1029" s="11">
        <f t="shared" si="817"/>
        <v>0</v>
      </c>
      <c r="BL1029" s="12">
        <f t="shared" si="818"/>
        <v>0</v>
      </c>
      <c r="BM1029" s="11">
        <f t="shared" si="819"/>
        <v>1.9999999999999574E-2</v>
      </c>
      <c r="BN1029" s="12"/>
      <c r="BO1029" s="11">
        <f t="shared" si="820"/>
        <v>0</v>
      </c>
      <c r="BP1029" s="12">
        <f t="shared" si="821"/>
        <v>0</v>
      </c>
      <c r="BQ1029" s="11">
        <f t="shared" si="822"/>
        <v>0</v>
      </c>
      <c r="BR1029" s="12">
        <f t="shared" si="823"/>
        <v>0</v>
      </c>
      <c r="BS1029" s="11">
        <f t="shared" si="824"/>
        <v>0</v>
      </c>
    </row>
    <row r="1030" spans="1:71" x14ac:dyDescent="0.25">
      <c r="A1030" s="21">
        <f t="shared" si="825"/>
        <v>20.51041666666632</v>
      </c>
      <c r="B1030" s="7" t="s">
        <v>84</v>
      </c>
      <c r="D1030" s="8" t="s">
        <v>73</v>
      </c>
      <c r="F1030" s="8" t="s">
        <v>73</v>
      </c>
      <c r="G1030" s="8" t="s">
        <v>73</v>
      </c>
      <c r="H1030" s="8"/>
      <c r="I1030" t="s">
        <v>71</v>
      </c>
      <c r="J1030" s="8" t="s">
        <v>73</v>
      </c>
      <c r="K1030" s="8" t="s">
        <v>73</v>
      </c>
      <c r="L1030" s="8" t="s">
        <v>73</v>
      </c>
      <c r="M1030" s="11">
        <f t="shared" si="826"/>
        <v>0</v>
      </c>
      <c r="N1030" s="12">
        <f t="shared" ref="N1030:N1093" si="840">IF(M1030&gt;0,1,0)</f>
        <v>0</v>
      </c>
      <c r="O1030" s="11">
        <f t="shared" si="827"/>
        <v>0</v>
      </c>
      <c r="P1030" s="12">
        <f t="shared" ref="P1030:P1093" si="841">IF(O1030&gt;0,1,0)</f>
        <v>0</v>
      </c>
      <c r="Q1030" s="11">
        <f t="shared" si="828"/>
        <v>0</v>
      </c>
      <c r="R1030" s="12"/>
      <c r="S1030" s="11">
        <f t="shared" si="829"/>
        <v>0</v>
      </c>
      <c r="T1030" s="12">
        <f t="shared" ref="T1030:T1093" si="842">IF(S1030&gt;0,1,0)</f>
        <v>0</v>
      </c>
      <c r="U1030" s="11">
        <f t="shared" si="830"/>
        <v>0</v>
      </c>
      <c r="V1030" s="12">
        <f t="shared" ref="V1030:V1093" si="843">IF(U1030&gt;0,1,0)</f>
        <v>0</v>
      </c>
      <c r="W1030" s="11">
        <f t="shared" si="831"/>
        <v>1.9999999999999574E-2</v>
      </c>
      <c r="X1030" s="12"/>
      <c r="Y1030" s="11">
        <f t="shared" si="832"/>
        <v>0</v>
      </c>
      <c r="Z1030" s="12">
        <f t="shared" ref="Z1030:Z1093" si="844">IF(Y1030&gt;0,1,0)</f>
        <v>0</v>
      </c>
      <c r="AA1030" s="11">
        <f t="shared" si="833"/>
        <v>0</v>
      </c>
      <c r="AB1030" s="12">
        <f t="shared" ref="AB1030:AB1093" si="845">IF(AA1030&gt;0,1,0)</f>
        <v>0</v>
      </c>
      <c r="AC1030" s="11">
        <f t="shared" si="834"/>
        <v>0</v>
      </c>
      <c r="AD1030" s="12"/>
      <c r="AE1030" s="11">
        <f t="shared" si="835"/>
        <v>0</v>
      </c>
      <c r="AF1030" s="12">
        <f t="shared" ref="AF1030:AF1093" si="846">IF(AE1030&gt;0,1,0)</f>
        <v>0</v>
      </c>
      <c r="AG1030" s="11">
        <f t="shared" si="836"/>
        <v>0</v>
      </c>
      <c r="AH1030" s="12">
        <f t="shared" ref="AH1030:AH1093" si="847">IF(AG1030&gt;0,1,0)</f>
        <v>0</v>
      </c>
      <c r="AI1030" s="11">
        <f t="shared" si="837"/>
        <v>1.9999999999999574E-2</v>
      </c>
      <c r="AJ1030" s="12"/>
      <c r="AK1030" s="11">
        <f t="shared" si="838"/>
        <v>0</v>
      </c>
      <c r="AL1030" s="12">
        <f t="shared" ref="AL1030:AL1093" si="848">IF(AK1030&gt;0,1,0)</f>
        <v>0</v>
      </c>
      <c r="AM1030" s="11">
        <f t="shared" si="839"/>
        <v>0</v>
      </c>
      <c r="AN1030" s="12">
        <f t="shared" ref="AN1030:AN1093" si="849">IF(AM1030&gt;0,1,0)</f>
        <v>0</v>
      </c>
      <c r="AO1030" s="11">
        <f t="shared" ref="AO1030:AO1093" si="850">IF(G1030="Dn(waiting)",A1031-A1030,0)</f>
        <v>1.9999999999999574E-2</v>
      </c>
      <c r="AP1030" s="12"/>
      <c r="AQ1030" s="11">
        <f t="shared" ref="AQ1030:AQ1093" si="851">IF(B1030="Line 6 Fails",A1030,0)</f>
        <v>0</v>
      </c>
      <c r="AR1030" s="12">
        <f t="shared" ref="AR1030:AR1093" si="852">IF(AQ1030&gt;0,1,0)</f>
        <v>0</v>
      </c>
      <c r="AS1030" s="11">
        <f t="shared" ref="AS1030:AS1093" si="853">IF(B1030="Line 6 repd.",A1030,0)</f>
        <v>0</v>
      </c>
      <c r="AT1030" s="12">
        <f t="shared" ref="AT1030:AT1093" si="854">IF(AS1030&gt;0,1,0)</f>
        <v>0</v>
      </c>
      <c r="AU1030" s="11">
        <f t="shared" ref="AU1030:AU1093" si="855">IF(H1030="Dn(waiting)",A1031-A1030,0)</f>
        <v>0</v>
      </c>
      <c r="AV1030" s="12"/>
      <c r="AW1030" s="11">
        <f t="shared" ref="AW1030:AW1093" si="856">IF(B1030="Line 7 Fails",A1030,0)</f>
        <v>0</v>
      </c>
      <c r="AX1030" s="12">
        <f t="shared" ref="AX1030:AX1093" si="857">IF(AW1030&gt;0,1,0)</f>
        <v>0</v>
      </c>
      <c r="AY1030" s="11">
        <f t="shared" ref="AY1030:AY1093" si="858">IF(B1030="Line 7 repd.",A1030,0)</f>
        <v>0</v>
      </c>
      <c r="AZ1030" s="12">
        <f t="shared" ref="AZ1030:AZ1093" si="859">IF(AY1030&gt;0,1,0)</f>
        <v>0</v>
      </c>
      <c r="BA1030" s="11">
        <f t="shared" ref="BA1030:BA1093" si="860">IF(L1030="Dn(waiting)",A1031-A1030,0)</f>
        <v>1.9999999999999574E-2</v>
      </c>
      <c r="BB1030" s="12"/>
      <c r="BC1030" s="11">
        <f t="shared" ref="BC1030:BC1093" si="861">IF(B1030="Line 8 Fails",A1030,0)</f>
        <v>0</v>
      </c>
      <c r="BD1030" s="12">
        <f t="shared" ref="BD1030:BD1093" si="862">IF(BC1030&gt;0,1,0)</f>
        <v>0</v>
      </c>
      <c r="BE1030" s="11">
        <f t="shared" ref="BE1030:BE1093" si="863">IF(B1030="Line 8 repd.",A1030,0)</f>
        <v>0</v>
      </c>
      <c r="BF1030" s="12">
        <f t="shared" ref="BF1030:BF1093" si="864">IF(BE1030&gt;0,1,0)</f>
        <v>0</v>
      </c>
      <c r="BG1030" s="11">
        <f t="shared" ref="BG1030:BG1093" si="865">IF(J1030="Dn(waiting)",A1031-A1030,0)</f>
        <v>1.9999999999999574E-2</v>
      </c>
      <c r="BH1030" s="12"/>
      <c r="BI1030" s="11">
        <f t="shared" ref="BI1030:BI1093" si="866">IF(B1030="Line 9 Fails",A1030,0)</f>
        <v>0</v>
      </c>
      <c r="BJ1030" s="12">
        <f t="shared" ref="BJ1030:BJ1093" si="867">IF(BI1030&gt;0,1,0)</f>
        <v>0</v>
      </c>
      <c r="BK1030" s="11">
        <f t="shared" ref="BK1030:BK1093" si="868">IF(B1030="Line 9 repd.",A1030,0)</f>
        <v>0</v>
      </c>
      <c r="BL1030" s="12">
        <f t="shared" ref="BL1030:BL1093" si="869">IF(BK1030&gt;0,1,0)</f>
        <v>0</v>
      </c>
      <c r="BM1030" s="11">
        <f t="shared" ref="BM1030:BM1093" si="870">IF(K1030="Dn(waiting)",A1031-A1030,0)</f>
        <v>1.9999999999999574E-2</v>
      </c>
      <c r="BN1030" s="12"/>
      <c r="BO1030" s="11">
        <f t="shared" ref="BO1030:BO1093" si="871">IF(B1030="Line 10 Fails",A1030,0)</f>
        <v>20.51041666666632</v>
      </c>
      <c r="BP1030" s="12">
        <f t="shared" ref="BP1030:BP1093" si="872">IF(BO1030&gt;0,1,0)</f>
        <v>1</v>
      </c>
      <c r="BQ1030" s="11">
        <f t="shared" ref="BQ1030:BQ1093" si="873">IF(B1030="Line 10 repd.",A1030,0)</f>
        <v>0</v>
      </c>
      <c r="BR1030" s="12">
        <f t="shared" ref="BR1030:BR1093" si="874">IF(BQ1030&gt;0,1,0)</f>
        <v>0</v>
      </c>
      <c r="BS1030" s="11">
        <f t="shared" ref="BS1030:BS1093" si="875">IF(L1030="Dn(waiting)",A1031-A1030,0)</f>
        <v>1.9999999999999574E-2</v>
      </c>
    </row>
    <row r="1031" spans="1:71" x14ac:dyDescent="0.25">
      <c r="A1031" s="21">
        <f t="shared" ref="A1031:A1094" si="876">A1030+0.02</f>
        <v>20.530416666666319</v>
      </c>
      <c r="B1031" s="7" t="s">
        <v>90</v>
      </c>
      <c r="D1031" s="8" t="s">
        <v>73</v>
      </c>
      <c r="F1031" s="8" t="s">
        <v>73</v>
      </c>
      <c r="G1031" s="8" t="s">
        <v>73</v>
      </c>
      <c r="H1031" s="8"/>
      <c r="I1031" s="9" t="s">
        <v>72</v>
      </c>
      <c r="J1031" s="8" t="s">
        <v>73</v>
      </c>
      <c r="K1031" t="s">
        <v>71</v>
      </c>
      <c r="L1031" s="8" t="s">
        <v>73</v>
      </c>
      <c r="M1031" s="11">
        <f t="shared" si="826"/>
        <v>0</v>
      </c>
      <c r="N1031" s="12">
        <f t="shared" si="840"/>
        <v>0</v>
      </c>
      <c r="O1031" s="11">
        <f t="shared" si="827"/>
        <v>0</v>
      </c>
      <c r="P1031" s="12">
        <f t="shared" si="841"/>
        <v>0</v>
      </c>
      <c r="Q1031" s="11">
        <f t="shared" si="828"/>
        <v>0</v>
      </c>
      <c r="R1031" s="12"/>
      <c r="S1031" s="11">
        <f t="shared" si="829"/>
        <v>0</v>
      </c>
      <c r="T1031" s="12">
        <f t="shared" si="842"/>
        <v>0</v>
      </c>
      <c r="U1031" s="11">
        <f t="shared" si="830"/>
        <v>0</v>
      </c>
      <c r="V1031" s="12">
        <f t="shared" si="843"/>
        <v>0</v>
      </c>
      <c r="W1031" s="11">
        <f t="shared" si="831"/>
        <v>1.9999999999999574E-2</v>
      </c>
      <c r="X1031" s="12"/>
      <c r="Y1031" s="11">
        <f t="shared" si="832"/>
        <v>0</v>
      </c>
      <c r="Z1031" s="12">
        <f t="shared" si="844"/>
        <v>0</v>
      </c>
      <c r="AA1031" s="11">
        <f t="shared" si="833"/>
        <v>0</v>
      </c>
      <c r="AB1031" s="12">
        <f t="shared" si="845"/>
        <v>0</v>
      </c>
      <c r="AC1031" s="11">
        <f t="shared" si="834"/>
        <v>0</v>
      </c>
      <c r="AD1031" s="12"/>
      <c r="AE1031" s="11">
        <f t="shared" si="835"/>
        <v>0</v>
      </c>
      <c r="AF1031" s="12">
        <f t="shared" si="846"/>
        <v>0</v>
      </c>
      <c r="AG1031" s="11">
        <f t="shared" si="836"/>
        <v>0</v>
      </c>
      <c r="AH1031" s="12">
        <f t="shared" si="847"/>
        <v>0</v>
      </c>
      <c r="AI1031" s="11">
        <f t="shared" si="837"/>
        <v>1.9999999999999574E-2</v>
      </c>
      <c r="AJ1031" s="12"/>
      <c r="AK1031" s="11">
        <f t="shared" si="838"/>
        <v>0</v>
      </c>
      <c r="AL1031" s="12">
        <f t="shared" si="848"/>
        <v>0</v>
      </c>
      <c r="AM1031" s="11">
        <f t="shared" si="839"/>
        <v>0</v>
      </c>
      <c r="AN1031" s="12">
        <f t="shared" si="849"/>
        <v>0</v>
      </c>
      <c r="AO1031" s="11">
        <f t="shared" si="850"/>
        <v>1.9999999999999574E-2</v>
      </c>
      <c r="AP1031" s="12"/>
      <c r="AQ1031" s="11">
        <f t="shared" si="851"/>
        <v>0</v>
      </c>
      <c r="AR1031" s="12">
        <f t="shared" si="852"/>
        <v>0</v>
      </c>
      <c r="AS1031" s="11">
        <f t="shared" si="853"/>
        <v>0</v>
      </c>
      <c r="AT1031" s="12">
        <f t="shared" si="854"/>
        <v>0</v>
      </c>
      <c r="AU1031" s="11">
        <f t="shared" si="855"/>
        <v>0</v>
      </c>
      <c r="AV1031" s="12"/>
      <c r="AW1031" s="11">
        <f t="shared" si="856"/>
        <v>0</v>
      </c>
      <c r="AX1031" s="12">
        <f t="shared" si="857"/>
        <v>0</v>
      </c>
      <c r="AY1031" s="11">
        <f t="shared" si="858"/>
        <v>20.530416666666319</v>
      </c>
      <c r="AZ1031" s="12">
        <f t="shared" si="859"/>
        <v>1</v>
      </c>
      <c r="BA1031" s="11">
        <f t="shared" si="860"/>
        <v>1.9999999999999574E-2</v>
      </c>
      <c r="BB1031" s="12"/>
      <c r="BC1031" s="11">
        <f t="shared" si="861"/>
        <v>0</v>
      </c>
      <c r="BD1031" s="12">
        <f t="shared" si="862"/>
        <v>0</v>
      </c>
      <c r="BE1031" s="11">
        <f t="shared" si="863"/>
        <v>0</v>
      </c>
      <c r="BF1031" s="12">
        <f t="shared" si="864"/>
        <v>0</v>
      </c>
      <c r="BG1031" s="11">
        <f t="shared" si="865"/>
        <v>1.9999999999999574E-2</v>
      </c>
      <c r="BH1031" s="12"/>
      <c r="BI1031" s="11">
        <f t="shared" si="866"/>
        <v>0</v>
      </c>
      <c r="BJ1031" s="12">
        <f t="shared" si="867"/>
        <v>0</v>
      </c>
      <c r="BK1031" s="11">
        <f t="shared" si="868"/>
        <v>0</v>
      </c>
      <c r="BL1031" s="12">
        <f t="shared" si="869"/>
        <v>0</v>
      </c>
      <c r="BM1031" s="11">
        <f t="shared" si="870"/>
        <v>0</v>
      </c>
      <c r="BN1031" s="12"/>
      <c r="BO1031" s="11">
        <f t="shared" si="871"/>
        <v>0</v>
      </c>
      <c r="BP1031" s="12">
        <f t="shared" si="872"/>
        <v>0</v>
      </c>
      <c r="BQ1031" s="11">
        <f t="shared" si="873"/>
        <v>0</v>
      </c>
      <c r="BR1031" s="12">
        <f t="shared" si="874"/>
        <v>0</v>
      </c>
      <c r="BS1031" s="11">
        <f t="shared" si="875"/>
        <v>1.9999999999999574E-2</v>
      </c>
    </row>
    <row r="1032" spans="1:71" x14ac:dyDescent="0.25">
      <c r="A1032" s="21">
        <f t="shared" si="876"/>
        <v>20.550416666666319</v>
      </c>
      <c r="B1032" s="7"/>
      <c r="D1032" s="8" t="s">
        <v>73</v>
      </c>
      <c r="F1032" s="8" t="s">
        <v>73</v>
      </c>
      <c r="G1032" s="8" t="s">
        <v>73</v>
      </c>
      <c r="H1032" s="8"/>
      <c r="I1032" s="8"/>
      <c r="J1032" s="8" t="s">
        <v>73</v>
      </c>
      <c r="K1032" t="s">
        <v>71</v>
      </c>
      <c r="L1032" s="8" t="s">
        <v>73</v>
      </c>
      <c r="M1032" s="11">
        <f t="shared" si="826"/>
        <v>0</v>
      </c>
      <c r="N1032" s="12">
        <f t="shared" si="840"/>
        <v>0</v>
      </c>
      <c r="O1032" s="11">
        <f t="shared" si="827"/>
        <v>0</v>
      </c>
      <c r="P1032" s="12">
        <f t="shared" si="841"/>
        <v>0</v>
      </c>
      <c r="Q1032" s="11">
        <f t="shared" si="828"/>
        <v>0</v>
      </c>
      <c r="R1032" s="12"/>
      <c r="S1032" s="11">
        <f t="shared" si="829"/>
        <v>0</v>
      </c>
      <c r="T1032" s="12">
        <f t="shared" si="842"/>
        <v>0</v>
      </c>
      <c r="U1032" s="11">
        <f t="shared" si="830"/>
        <v>0</v>
      </c>
      <c r="V1032" s="12">
        <f t="shared" si="843"/>
        <v>0</v>
      </c>
      <c r="W1032" s="11">
        <f t="shared" si="831"/>
        <v>1.9999999999999574E-2</v>
      </c>
      <c r="X1032" s="12"/>
      <c r="Y1032" s="11">
        <f t="shared" si="832"/>
        <v>0</v>
      </c>
      <c r="Z1032" s="12">
        <f t="shared" si="844"/>
        <v>0</v>
      </c>
      <c r="AA1032" s="11">
        <f t="shared" si="833"/>
        <v>0</v>
      </c>
      <c r="AB1032" s="12">
        <f t="shared" si="845"/>
        <v>0</v>
      </c>
      <c r="AC1032" s="11">
        <f t="shared" si="834"/>
        <v>0</v>
      </c>
      <c r="AD1032" s="12"/>
      <c r="AE1032" s="11">
        <f t="shared" si="835"/>
        <v>0</v>
      </c>
      <c r="AF1032" s="12">
        <f t="shared" si="846"/>
        <v>0</v>
      </c>
      <c r="AG1032" s="11">
        <f t="shared" si="836"/>
        <v>0</v>
      </c>
      <c r="AH1032" s="12">
        <f t="shared" si="847"/>
        <v>0</v>
      </c>
      <c r="AI1032" s="11">
        <f t="shared" si="837"/>
        <v>1.9999999999999574E-2</v>
      </c>
      <c r="AJ1032" s="12"/>
      <c r="AK1032" s="11">
        <f t="shared" si="838"/>
        <v>0</v>
      </c>
      <c r="AL1032" s="12">
        <f t="shared" si="848"/>
        <v>0</v>
      </c>
      <c r="AM1032" s="11">
        <f t="shared" si="839"/>
        <v>0</v>
      </c>
      <c r="AN1032" s="12">
        <f t="shared" si="849"/>
        <v>0</v>
      </c>
      <c r="AO1032" s="11">
        <f t="shared" si="850"/>
        <v>1.9999999999999574E-2</v>
      </c>
      <c r="AP1032" s="12"/>
      <c r="AQ1032" s="11">
        <f t="shared" si="851"/>
        <v>0</v>
      </c>
      <c r="AR1032" s="12">
        <f t="shared" si="852"/>
        <v>0</v>
      </c>
      <c r="AS1032" s="11">
        <f t="shared" si="853"/>
        <v>0</v>
      </c>
      <c r="AT1032" s="12">
        <f t="shared" si="854"/>
        <v>0</v>
      </c>
      <c r="AU1032" s="11">
        <f t="shared" si="855"/>
        <v>0</v>
      </c>
      <c r="AV1032" s="12"/>
      <c r="AW1032" s="11">
        <f t="shared" si="856"/>
        <v>0</v>
      </c>
      <c r="AX1032" s="12">
        <f t="shared" si="857"/>
        <v>0</v>
      </c>
      <c r="AY1032" s="11">
        <f t="shared" si="858"/>
        <v>0</v>
      </c>
      <c r="AZ1032" s="12">
        <f t="shared" si="859"/>
        <v>0</v>
      </c>
      <c r="BA1032" s="11">
        <f t="shared" si="860"/>
        <v>1.9999999999999574E-2</v>
      </c>
      <c r="BB1032" s="12"/>
      <c r="BC1032" s="11">
        <f t="shared" si="861"/>
        <v>0</v>
      </c>
      <c r="BD1032" s="12">
        <f t="shared" si="862"/>
        <v>0</v>
      </c>
      <c r="BE1032" s="11">
        <f t="shared" si="863"/>
        <v>0</v>
      </c>
      <c r="BF1032" s="12">
        <f t="shared" si="864"/>
        <v>0</v>
      </c>
      <c r="BG1032" s="11">
        <f t="shared" si="865"/>
        <v>1.9999999999999574E-2</v>
      </c>
      <c r="BH1032" s="12"/>
      <c r="BI1032" s="11">
        <f t="shared" si="866"/>
        <v>0</v>
      </c>
      <c r="BJ1032" s="12">
        <f t="shared" si="867"/>
        <v>0</v>
      </c>
      <c r="BK1032" s="11">
        <f t="shared" si="868"/>
        <v>0</v>
      </c>
      <c r="BL1032" s="12">
        <f t="shared" si="869"/>
        <v>0</v>
      </c>
      <c r="BM1032" s="11">
        <f t="shared" si="870"/>
        <v>0</v>
      </c>
      <c r="BN1032" s="12"/>
      <c r="BO1032" s="11">
        <f t="shared" si="871"/>
        <v>0</v>
      </c>
      <c r="BP1032" s="12">
        <f t="shared" si="872"/>
        <v>0</v>
      </c>
      <c r="BQ1032" s="11">
        <f t="shared" si="873"/>
        <v>0</v>
      </c>
      <c r="BR1032" s="12">
        <f t="shared" si="874"/>
        <v>0</v>
      </c>
      <c r="BS1032" s="11">
        <f t="shared" si="875"/>
        <v>1.9999999999999574E-2</v>
      </c>
    </row>
    <row r="1033" spans="1:71" x14ac:dyDescent="0.25">
      <c r="A1033" s="21">
        <f t="shared" si="876"/>
        <v>20.570416666666318</v>
      </c>
      <c r="B1033" s="7"/>
      <c r="D1033" s="8" t="s">
        <v>73</v>
      </c>
      <c r="E1033" s="9"/>
      <c r="F1033" s="8" t="s">
        <v>73</v>
      </c>
      <c r="G1033" s="8" t="s">
        <v>73</v>
      </c>
      <c r="H1033" s="8"/>
      <c r="I1033" s="8"/>
      <c r="J1033" s="8" t="s">
        <v>73</v>
      </c>
      <c r="K1033" t="s">
        <v>71</v>
      </c>
      <c r="L1033" s="8" t="s">
        <v>73</v>
      </c>
      <c r="M1033" s="11">
        <f t="shared" si="826"/>
        <v>0</v>
      </c>
      <c r="N1033" s="12">
        <f t="shared" si="840"/>
        <v>0</v>
      </c>
      <c r="O1033" s="11">
        <f t="shared" si="827"/>
        <v>0</v>
      </c>
      <c r="P1033" s="12">
        <f t="shared" si="841"/>
        <v>0</v>
      </c>
      <c r="Q1033" s="11">
        <f t="shared" si="828"/>
        <v>0</v>
      </c>
      <c r="R1033" s="12"/>
      <c r="S1033" s="11">
        <f t="shared" si="829"/>
        <v>0</v>
      </c>
      <c r="T1033" s="12">
        <f t="shared" si="842"/>
        <v>0</v>
      </c>
      <c r="U1033" s="11">
        <f t="shared" si="830"/>
        <v>0</v>
      </c>
      <c r="V1033" s="12">
        <f t="shared" si="843"/>
        <v>0</v>
      </c>
      <c r="W1033" s="11">
        <f t="shared" si="831"/>
        <v>1.9999999999999574E-2</v>
      </c>
      <c r="X1033" s="12"/>
      <c r="Y1033" s="11">
        <f t="shared" si="832"/>
        <v>0</v>
      </c>
      <c r="Z1033" s="12">
        <f t="shared" si="844"/>
        <v>0</v>
      </c>
      <c r="AA1033" s="11">
        <f t="shared" si="833"/>
        <v>0</v>
      </c>
      <c r="AB1033" s="12">
        <f t="shared" si="845"/>
        <v>0</v>
      </c>
      <c r="AC1033" s="11">
        <f t="shared" si="834"/>
        <v>0</v>
      </c>
      <c r="AD1033" s="12"/>
      <c r="AE1033" s="11">
        <f t="shared" si="835"/>
        <v>0</v>
      </c>
      <c r="AF1033" s="12">
        <f t="shared" si="846"/>
        <v>0</v>
      </c>
      <c r="AG1033" s="11">
        <f t="shared" si="836"/>
        <v>0</v>
      </c>
      <c r="AH1033" s="12">
        <f t="shared" si="847"/>
        <v>0</v>
      </c>
      <c r="AI1033" s="11">
        <f t="shared" si="837"/>
        <v>1.9999999999999574E-2</v>
      </c>
      <c r="AJ1033" s="12"/>
      <c r="AK1033" s="11">
        <f t="shared" si="838"/>
        <v>0</v>
      </c>
      <c r="AL1033" s="12">
        <f t="shared" si="848"/>
        <v>0</v>
      </c>
      <c r="AM1033" s="11">
        <f t="shared" si="839"/>
        <v>0</v>
      </c>
      <c r="AN1033" s="12">
        <f t="shared" si="849"/>
        <v>0</v>
      </c>
      <c r="AO1033" s="11">
        <f t="shared" si="850"/>
        <v>1.9999999999999574E-2</v>
      </c>
      <c r="AP1033" s="12"/>
      <c r="AQ1033" s="11">
        <f t="shared" si="851"/>
        <v>0</v>
      </c>
      <c r="AR1033" s="12">
        <f t="shared" si="852"/>
        <v>0</v>
      </c>
      <c r="AS1033" s="11">
        <f t="shared" si="853"/>
        <v>0</v>
      </c>
      <c r="AT1033" s="12">
        <f t="shared" si="854"/>
        <v>0</v>
      </c>
      <c r="AU1033" s="11">
        <f t="shared" si="855"/>
        <v>0</v>
      </c>
      <c r="AV1033" s="12"/>
      <c r="AW1033" s="11">
        <f t="shared" si="856"/>
        <v>0</v>
      </c>
      <c r="AX1033" s="12">
        <f t="shared" si="857"/>
        <v>0</v>
      </c>
      <c r="AY1033" s="11">
        <f t="shared" si="858"/>
        <v>0</v>
      </c>
      <c r="AZ1033" s="12">
        <f t="shared" si="859"/>
        <v>0</v>
      </c>
      <c r="BA1033" s="11">
        <f t="shared" si="860"/>
        <v>1.9999999999999574E-2</v>
      </c>
      <c r="BB1033" s="12"/>
      <c r="BC1033" s="11">
        <f t="shared" si="861"/>
        <v>0</v>
      </c>
      <c r="BD1033" s="12">
        <f t="shared" si="862"/>
        <v>0</v>
      </c>
      <c r="BE1033" s="11">
        <f t="shared" si="863"/>
        <v>0</v>
      </c>
      <c r="BF1033" s="12">
        <f t="shared" si="864"/>
        <v>0</v>
      </c>
      <c r="BG1033" s="11">
        <f t="shared" si="865"/>
        <v>1.9999999999999574E-2</v>
      </c>
      <c r="BH1033" s="12"/>
      <c r="BI1033" s="11">
        <f t="shared" si="866"/>
        <v>0</v>
      </c>
      <c r="BJ1033" s="12">
        <f t="shared" si="867"/>
        <v>0</v>
      </c>
      <c r="BK1033" s="11">
        <f t="shared" si="868"/>
        <v>0</v>
      </c>
      <c r="BL1033" s="12">
        <f t="shared" si="869"/>
        <v>0</v>
      </c>
      <c r="BM1033" s="11">
        <f t="shared" si="870"/>
        <v>0</v>
      </c>
      <c r="BN1033" s="12"/>
      <c r="BO1033" s="11">
        <f t="shared" si="871"/>
        <v>0</v>
      </c>
      <c r="BP1033" s="12">
        <f t="shared" si="872"/>
        <v>0</v>
      </c>
      <c r="BQ1033" s="11">
        <f t="shared" si="873"/>
        <v>0</v>
      </c>
      <c r="BR1033" s="12">
        <f t="shared" si="874"/>
        <v>0</v>
      </c>
      <c r="BS1033" s="11">
        <f t="shared" si="875"/>
        <v>1.9999999999999574E-2</v>
      </c>
    </row>
    <row r="1034" spans="1:71" x14ac:dyDescent="0.25">
      <c r="A1034" s="21">
        <f t="shared" si="876"/>
        <v>20.590416666666318</v>
      </c>
      <c r="B1034" s="7" t="s">
        <v>77</v>
      </c>
      <c r="D1034" s="8" t="s">
        <v>73</v>
      </c>
      <c r="E1034" s="8" t="s">
        <v>73</v>
      </c>
      <c r="F1034" s="8" t="s">
        <v>73</v>
      </c>
      <c r="G1034" s="8" t="s">
        <v>73</v>
      </c>
      <c r="H1034" s="8"/>
      <c r="I1034" s="8"/>
      <c r="J1034" s="8" t="s">
        <v>73</v>
      </c>
      <c r="K1034" t="s">
        <v>71</v>
      </c>
      <c r="L1034" s="8" t="s">
        <v>73</v>
      </c>
      <c r="M1034" s="11">
        <f t="shared" si="826"/>
        <v>0</v>
      </c>
      <c r="N1034" s="12">
        <f t="shared" si="840"/>
        <v>0</v>
      </c>
      <c r="O1034" s="11">
        <f t="shared" si="827"/>
        <v>0</v>
      </c>
      <c r="P1034" s="12">
        <f t="shared" si="841"/>
        <v>0</v>
      </c>
      <c r="Q1034" s="11">
        <f t="shared" si="828"/>
        <v>0</v>
      </c>
      <c r="R1034" s="12"/>
      <c r="S1034" s="11">
        <f t="shared" si="829"/>
        <v>0</v>
      </c>
      <c r="T1034" s="12">
        <f t="shared" si="842"/>
        <v>0</v>
      </c>
      <c r="U1034" s="11">
        <f t="shared" si="830"/>
        <v>0</v>
      </c>
      <c r="V1034" s="12">
        <f t="shared" si="843"/>
        <v>0</v>
      </c>
      <c r="W1034" s="11">
        <f t="shared" si="831"/>
        <v>1.9999999999999574E-2</v>
      </c>
      <c r="X1034" s="12"/>
      <c r="Y1034" s="11">
        <f t="shared" si="832"/>
        <v>20.590416666666318</v>
      </c>
      <c r="Z1034" s="12">
        <f t="shared" si="844"/>
        <v>1</v>
      </c>
      <c r="AA1034" s="11">
        <f t="shared" si="833"/>
        <v>0</v>
      </c>
      <c r="AB1034" s="12">
        <f t="shared" si="845"/>
        <v>0</v>
      </c>
      <c r="AC1034" s="11">
        <f t="shared" si="834"/>
        <v>1.9999999999999574E-2</v>
      </c>
      <c r="AD1034" s="12"/>
      <c r="AE1034" s="11">
        <f t="shared" si="835"/>
        <v>0</v>
      </c>
      <c r="AF1034" s="12">
        <f t="shared" si="846"/>
        <v>0</v>
      </c>
      <c r="AG1034" s="11">
        <f t="shared" si="836"/>
        <v>0</v>
      </c>
      <c r="AH1034" s="12">
        <f t="shared" si="847"/>
        <v>0</v>
      </c>
      <c r="AI1034" s="11">
        <f t="shared" si="837"/>
        <v>1.9999999999999574E-2</v>
      </c>
      <c r="AJ1034" s="12"/>
      <c r="AK1034" s="11">
        <f t="shared" si="838"/>
        <v>0</v>
      </c>
      <c r="AL1034" s="12">
        <f t="shared" si="848"/>
        <v>0</v>
      </c>
      <c r="AM1034" s="11">
        <f t="shared" si="839"/>
        <v>0</v>
      </c>
      <c r="AN1034" s="12">
        <f t="shared" si="849"/>
        <v>0</v>
      </c>
      <c r="AO1034" s="11">
        <f t="shared" si="850"/>
        <v>1.9999999999999574E-2</v>
      </c>
      <c r="AP1034" s="12"/>
      <c r="AQ1034" s="11">
        <f t="shared" si="851"/>
        <v>0</v>
      </c>
      <c r="AR1034" s="12">
        <f t="shared" si="852"/>
        <v>0</v>
      </c>
      <c r="AS1034" s="11">
        <f t="shared" si="853"/>
        <v>0</v>
      </c>
      <c r="AT1034" s="12">
        <f t="shared" si="854"/>
        <v>0</v>
      </c>
      <c r="AU1034" s="11">
        <f t="shared" si="855"/>
        <v>0</v>
      </c>
      <c r="AV1034" s="12"/>
      <c r="AW1034" s="11">
        <f t="shared" si="856"/>
        <v>0</v>
      </c>
      <c r="AX1034" s="12">
        <f t="shared" si="857"/>
        <v>0</v>
      </c>
      <c r="AY1034" s="11">
        <f t="shared" si="858"/>
        <v>0</v>
      </c>
      <c r="AZ1034" s="12">
        <f t="shared" si="859"/>
        <v>0</v>
      </c>
      <c r="BA1034" s="11">
        <f t="shared" si="860"/>
        <v>1.9999999999999574E-2</v>
      </c>
      <c r="BB1034" s="12"/>
      <c r="BC1034" s="11">
        <f t="shared" si="861"/>
        <v>0</v>
      </c>
      <c r="BD1034" s="12">
        <f t="shared" si="862"/>
        <v>0</v>
      </c>
      <c r="BE1034" s="11">
        <f t="shared" si="863"/>
        <v>0</v>
      </c>
      <c r="BF1034" s="12">
        <f t="shared" si="864"/>
        <v>0</v>
      </c>
      <c r="BG1034" s="11">
        <f t="shared" si="865"/>
        <v>1.9999999999999574E-2</v>
      </c>
      <c r="BH1034" s="12"/>
      <c r="BI1034" s="11">
        <f t="shared" si="866"/>
        <v>0</v>
      </c>
      <c r="BJ1034" s="12">
        <f t="shared" si="867"/>
        <v>0</v>
      </c>
      <c r="BK1034" s="11">
        <f t="shared" si="868"/>
        <v>0</v>
      </c>
      <c r="BL1034" s="12">
        <f t="shared" si="869"/>
        <v>0</v>
      </c>
      <c r="BM1034" s="11">
        <f t="shared" si="870"/>
        <v>0</v>
      </c>
      <c r="BN1034" s="12"/>
      <c r="BO1034" s="11">
        <f t="shared" si="871"/>
        <v>0</v>
      </c>
      <c r="BP1034" s="12">
        <f t="shared" si="872"/>
        <v>0</v>
      </c>
      <c r="BQ1034" s="11">
        <f t="shared" si="873"/>
        <v>0</v>
      </c>
      <c r="BR1034" s="12">
        <f t="shared" si="874"/>
        <v>0</v>
      </c>
      <c r="BS1034" s="11">
        <f t="shared" si="875"/>
        <v>1.9999999999999574E-2</v>
      </c>
    </row>
    <row r="1035" spans="1:71" x14ac:dyDescent="0.25">
      <c r="A1035" s="21">
        <f t="shared" si="876"/>
        <v>20.610416666666318</v>
      </c>
      <c r="B1035" s="7" t="s">
        <v>92</v>
      </c>
      <c r="D1035" s="8" t="s">
        <v>73</v>
      </c>
      <c r="E1035" s="8" t="s">
        <v>73</v>
      </c>
      <c r="F1035" t="s">
        <v>71</v>
      </c>
      <c r="G1035" s="8" t="s">
        <v>73</v>
      </c>
      <c r="H1035" s="8"/>
      <c r="I1035" s="8"/>
      <c r="J1035" s="8" t="s">
        <v>73</v>
      </c>
      <c r="K1035" s="9" t="s">
        <v>72</v>
      </c>
      <c r="L1035" s="8" t="s">
        <v>73</v>
      </c>
      <c r="M1035" s="11">
        <f t="shared" si="826"/>
        <v>0</v>
      </c>
      <c r="N1035" s="12">
        <f t="shared" si="840"/>
        <v>0</v>
      </c>
      <c r="O1035" s="11">
        <f t="shared" si="827"/>
        <v>0</v>
      </c>
      <c r="P1035" s="12">
        <f t="shared" si="841"/>
        <v>0</v>
      </c>
      <c r="Q1035" s="11">
        <f t="shared" si="828"/>
        <v>0</v>
      </c>
      <c r="R1035" s="12"/>
      <c r="S1035" s="11">
        <f t="shared" si="829"/>
        <v>0</v>
      </c>
      <c r="T1035" s="12">
        <f t="shared" si="842"/>
        <v>0</v>
      </c>
      <c r="U1035" s="11">
        <f t="shared" si="830"/>
        <v>0</v>
      </c>
      <c r="V1035" s="12">
        <f t="shared" si="843"/>
        <v>0</v>
      </c>
      <c r="W1035" s="11">
        <f t="shared" si="831"/>
        <v>1.9999999999999574E-2</v>
      </c>
      <c r="X1035" s="12"/>
      <c r="Y1035" s="11">
        <f t="shared" si="832"/>
        <v>0</v>
      </c>
      <c r="Z1035" s="12">
        <f t="shared" si="844"/>
        <v>0</v>
      </c>
      <c r="AA1035" s="11">
        <f t="shared" si="833"/>
        <v>0</v>
      </c>
      <c r="AB1035" s="12">
        <f t="shared" si="845"/>
        <v>0</v>
      </c>
      <c r="AC1035" s="11">
        <f t="shared" si="834"/>
        <v>1.9999999999999574E-2</v>
      </c>
      <c r="AD1035" s="12"/>
      <c r="AE1035" s="11">
        <f t="shared" si="835"/>
        <v>0</v>
      </c>
      <c r="AF1035" s="12">
        <f t="shared" si="846"/>
        <v>0</v>
      </c>
      <c r="AG1035" s="11">
        <f t="shared" si="836"/>
        <v>0</v>
      </c>
      <c r="AH1035" s="12">
        <f t="shared" si="847"/>
        <v>0</v>
      </c>
      <c r="AI1035" s="11">
        <f t="shared" si="837"/>
        <v>0</v>
      </c>
      <c r="AJ1035" s="12"/>
      <c r="AK1035" s="11">
        <f t="shared" si="838"/>
        <v>0</v>
      </c>
      <c r="AL1035" s="12">
        <f t="shared" si="848"/>
        <v>0</v>
      </c>
      <c r="AM1035" s="11">
        <f t="shared" si="839"/>
        <v>0</v>
      </c>
      <c r="AN1035" s="12">
        <f t="shared" si="849"/>
        <v>0</v>
      </c>
      <c r="AO1035" s="11">
        <f t="shared" si="850"/>
        <v>1.9999999999999574E-2</v>
      </c>
      <c r="AP1035" s="12"/>
      <c r="AQ1035" s="11">
        <f t="shared" si="851"/>
        <v>0</v>
      </c>
      <c r="AR1035" s="12">
        <f t="shared" si="852"/>
        <v>0</v>
      </c>
      <c r="AS1035" s="11">
        <f t="shared" si="853"/>
        <v>0</v>
      </c>
      <c r="AT1035" s="12">
        <f t="shared" si="854"/>
        <v>0</v>
      </c>
      <c r="AU1035" s="11">
        <f t="shared" si="855"/>
        <v>0</v>
      </c>
      <c r="AV1035" s="12"/>
      <c r="AW1035" s="11">
        <f t="shared" si="856"/>
        <v>0</v>
      </c>
      <c r="AX1035" s="12">
        <f t="shared" si="857"/>
        <v>0</v>
      </c>
      <c r="AY1035" s="11">
        <f t="shared" si="858"/>
        <v>0</v>
      </c>
      <c r="AZ1035" s="12">
        <f t="shared" si="859"/>
        <v>0</v>
      </c>
      <c r="BA1035" s="11">
        <f t="shared" si="860"/>
        <v>1.9999999999999574E-2</v>
      </c>
      <c r="BB1035" s="12"/>
      <c r="BC1035" s="11">
        <f t="shared" si="861"/>
        <v>0</v>
      </c>
      <c r="BD1035" s="12">
        <f t="shared" si="862"/>
        <v>0</v>
      </c>
      <c r="BE1035" s="11">
        <f t="shared" si="863"/>
        <v>0</v>
      </c>
      <c r="BF1035" s="12">
        <f t="shared" si="864"/>
        <v>0</v>
      </c>
      <c r="BG1035" s="11">
        <f t="shared" si="865"/>
        <v>1.9999999999999574E-2</v>
      </c>
      <c r="BH1035" s="12"/>
      <c r="BI1035" s="11">
        <f t="shared" si="866"/>
        <v>0</v>
      </c>
      <c r="BJ1035" s="12">
        <f t="shared" si="867"/>
        <v>0</v>
      </c>
      <c r="BK1035" s="11">
        <f t="shared" si="868"/>
        <v>20.610416666666318</v>
      </c>
      <c r="BL1035" s="12">
        <f t="shared" si="869"/>
        <v>1</v>
      </c>
      <c r="BM1035" s="11">
        <f t="shared" si="870"/>
        <v>0</v>
      </c>
      <c r="BN1035" s="12"/>
      <c r="BO1035" s="11">
        <f t="shared" si="871"/>
        <v>0</v>
      </c>
      <c r="BP1035" s="12">
        <f t="shared" si="872"/>
        <v>0</v>
      </c>
      <c r="BQ1035" s="11">
        <f t="shared" si="873"/>
        <v>0</v>
      </c>
      <c r="BR1035" s="12">
        <f t="shared" si="874"/>
        <v>0</v>
      </c>
      <c r="BS1035" s="11">
        <f t="shared" si="875"/>
        <v>1.9999999999999574E-2</v>
      </c>
    </row>
    <row r="1036" spans="1:71" x14ac:dyDescent="0.25">
      <c r="A1036" s="21">
        <f t="shared" si="876"/>
        <v>20.630416666666317</v>
      </c>
      <c r="B1036" s="7" t="s">
        <v>74</v>
      </c>
      <c r="C1036" s="8" t="s">
        <v>73</v>
      </c>
      <c r="D1036" s="8" t="s">
        <v>73</v>
      </c>
      <c r="E1036" s="8" t="s">
        <v>73</v>
      </c>
      <c r="F1036" t="s">
        <v>71</v>
      </c>
      <c r="G1036" s="8" t="s">
        <v>73</v>
      </c>
      <c r="H1036" s="8"/>
      <c r="I1036" s="8"/>
      <c r="J1036" s="8" t="s">
        <v>73</v>
      </c>
      <c r="K1036" s="30"/>
      <c r="L1036" s="8" t="s">
        <v>73</v>
      </c>
      <c r="M1036" s="11">
        <f t="shared" si="826"/>
        <v>20.630416666666317</v>
      </c>
      <c r="N1036" s="12">
        <f t="shared" si="840"/>
        <v>1</v>
      </c>
      <c r="O1036" s="11">
        <f t="shared" si="827"/>
        <v>0</v>
      </c>
      <c r="P1036" s="12">
        <f t="shared" si="841"/>
        <v>0</v>
      </c>
      <c r="Q1036" s="11">
        <f t="shared" si="828"/>
        <v>1.9999999999999574E-2</v>
      </c>
      <c r="R1036" s="12"/>
      <c r="S1036" s="11">
        <f t="shared" si="829"/>
        <v>0</v>
      </c>
      <c r="T1036" s="12">
        <f t="shared" si="842"/>
        <v>0</v>
      </c>
      <c r="U1036" s="11">
        <f t="shared" si="830"/>
        <v>0</v>
      </c>
      <c r="V1036" s="12">
        <f t="shared" si="843"/>
        <v>0</v>
      </c>
      <c r="W1036" s="11">
        <f t="shared" si="831"/>
        <v>1.9999999999999574E-2</v>
      </c>
      <c r="X1036" s="12"/>
      <c r="Y1036" s="11">
        <f t="shared" si="832"/>
        <v>0</v>
      </c>
      <c r="Z1036" s="12">
        <f t="shared" si="844"/>
        <v>0</v>
      </c>
      <c r="AA1036" s="11">
        <f t="shared" si="833"/>
        <v>0</v>
      </c>
      <c r="AB1036" s="12">
        <f t="shared" si="845"/>
        <v>0</v>
      </c>
      <c r="AC1036" s="11">
        <f t="shared" si="834"/>
        <v>1.9999999999999574E-2</v>
      </c>
      <c r="AD1036" s="12"/>
      <c r="AE1036" s="11">
        <f t="shared" si="835"/>
        <v>0</v>
      </c>
      <c r="AF1036" s="12">
        <f t="shared" si="846"/>
        <v>0</v>
      </c>
      <c r="AG1036" s="11">
        <f t="shared" si="836"/>
        <v>0</v>
      </c>
      <c r="AH1036" s="12">
        <f t="shared" si="847"/>
        <v>0</v>
      </c>
      <c r="AI1036" s="11">
        <f t="shared" si="837"/>
        <v>0</v>
      </c>
      <c r="AJ1036" s="12"/>
      <c r="AK1036" s="11">
        <f t="shared" si="838"/>
        <v>0</v>
      </c>
      <c r="AL1036" s="12">
        <f t="shared" si="848"/>
        <v>0</v>
      </c>
      <c r="AM1036" s="11">
        <f t="shared" si="839"/>
        <v>0</v>
      </c>
      <c r="AN1036" s="12">
        <f t="shared" si="849"/>
        <v>0</v>
      </c>
      <c r="AO1036" s="11">
        <f t="shared" si="850"/>
        <v>1.9999999999999574E-2</v>
      </c>
      <c r="AP1036" s="12"/>
      <c r="AQ1036" s="11">
        <f t="shared" si="851"/>
        <v>0</v>
      </c>
      <c r="AR1036" s="12">
        <f t="shared" si="852"/>
        <v>0</v>
      </c>
      <c r="AS1036" s="11">
        <f t="shared" si="853"/>
        <v>0</v>
      </c>
      <c r="AT1036" s="12">
        <f t="shared" si="854"/>
        <v>0</v>
      </c>
      <c r="AU1036" s="11">
        <f t="shared" si="855"/>
        <v>0</v>
      </c>
      <c r="AV1036" s="12"/>
      <c r="AW1036" s="11">
        <f t="shared" si="856"/>
        <v>0</v>
      </c>
      <c r="AX1036" s="12">
        <f t="shared" si="857"/>
        <v>0</v>
      </c>
      <c r="AY1036" s="11">
        <f t="shared" si="858"/>
        <v>0</v>
      </c>
      <c r="AZ1036" s="12">
        <f t="shared" si="859"/>
        <v>0</v>
      </c>
      <c r="BA1036" s="11">
        <f t="shared" si="860"/>
        <v>1.9999999999999574E-2</v>
      </c>
      <c r="BB1036" s="12"/>
      <c r="BC1036" s="11">
        <f t="shared" si="861"/>
        <v>0</v>
      </c>
      <c r="BD1036" s="12">
        <f t="shared" si="862"/>
        <v>0</v>
      </c>
      <c r="BE1036" s="11">
        <f t="shared" si="863"/>
        <v>0</v>
      </c>
      <c r="BF1036" s="12">
        <f t="shared" si="864"/>
        <v>0</v>
      </c>
      <c r="BG1036" s="11">
        <f t="shared" si="865"/>
        <v>1.9999999999999574E-2</v>
      </c>
      <c r="BH1036" s="12"/>
      <c r="BI1036" s="11">
        <f t="shared" si="866"/>
        <v>0</v>
      </c>
      <c r="BJ1036" s="12">
        <f t="shared" si="867"/>
        <v>0</v>
      </c>
      <c r="BK1036" s="11">
        <f t="shared" si="868"/>
        <v>0</v>
      </c>
      <c r="BL1036" s="12">
        <f t="shared" si="869"/>
        <v>0</v>
      </c>
      <c r="BM1036" s="11">
        <f t="shared" si="870"/>
        <v>0</v>
      </c>
      <c r="BN1036" s="12"/>
      <c r="BO1036" s="11">
        <f t="shared" si="871"/>
        <v>0</v>
      </c>
      <c r="BP1036" s="12">
        <f t="shared" si="872"/>
        <v>0</v>
      </c>
      <c r="BQ1036" s="11">
        <f t="shared" si="873"/>
        <v>0</v>
      </c>
      <c r="BR1036" s="12">
        <f t="shared" si="874"/>
        <v>0</v>
      </c>
      <c r="BS1036" s="11">
        <f t="shared" si="875"/>
        <v>1.9999999999999574E-2</v>
      </c>
    </row>
    <row r="1037" spans="1:71" x14ac:dyDescent="0.25">
      <c r="A1037" s="21">
        <f t="shared" si="876"/>
        <v>20.650416666666317</v>
      </c>
      <c r="B1037" s="7" t="s">
        <v>80</v>
      </c>
      <c r="C1037" s="8" t="s">
        <v>73</v>
      </c>
      <c r="D1037" s="8" t="s">
        <v>73</v>
      </c>
      <c r="E1037" s="8" t="s">
        <v>73</v>
      </c>
      <c r="F1037" t="s">
        <v>71</v>
      </c>
      <c r="G1037" s="8" t="s">
        <v>73</v>
      </c>
      <c r="H1037" s="8" t="s">
        <v>73</v>
      </c>
      <c r="I1037" s="8"/>
      <c r="J1037" s="8" t="s">
        <v>73</v>
      </c>
      <c r="K1037" s="30"/>
      <c r="L1037" s="8" t="s">
        <v>73</v>
      </c>
      <c r="M1037" s="11">
        <f t="shared" si="826"/>
        <v>0</v>
      </c>
      <c r="N1037" s="12">
        <f t="shared" si="840"/>
        <v>0</v>
      </c>
      <c r="O1037" s="11">
        <f t="shared" si="827"/>
        <v>0</v>
      </c>
      <c r="P1037" s="12">
        <f t="shared" si="841"/>
        <v>0</v>
      </c>
      <c r="Q1037" s="11">
        <f t="shared" si="828"/>
        <v>1.9999999999999574E-2</v>
      </c>
      <c r="R1037" s="12"/>
      <c r="S1037" s="11">
        <f t="shared" si="829"/>
        <v>0</v>
      </c>
      <c r="T1037" s="12">
        <f t="shared" si="842"/>
        <v>0</v>
      </c>
      <c r="U1037" s="11">
        <f t="shared" si="830"/>
        <v>0</v>
      </c>
      <c r="V1037" s="12">
        <f t="shared" si="843"/>
        <v>0</v>
      </c>
      <c r="W1037" s="11">
        <f t="shared" si="831"/>
        <v>1.9999999999999574E-2</v>
      </c>
      <c r="X1037" s="12"/>
      <c r="Y1037" s="11">
        <f t="shared" si="832"/>
        <v>0</v>
      </c>
      <c r="Z1037" s="12">
        <f t="shared" si="844"/>
        <v>0</v>
      </c>
      <c r="AA1037" s="11">
        <f t="shared" si="833"/>
        <v>0</v>
      </c>
      <c r="AB1037" s="12">
        <f t="shared" si="845"/>
        <v>0</v>
      </c>
      <c r="AC1037" s="11">
        <f t="shared" si="834"/>
        <v>1.9999999999999574E-2</v>
      </c>
      <c r="AD1037" s="12"/>
      <c r="AE1037" s="11">
        <f t="shared" si="835"/>
        <v>0</v>
      </c>
      <c r="AF1037" s="12">
        <f t="shared" si="846"/>
        <v>0</v>
      </c>
      <c r="AG1037" s="11">
        <f t="shared" si="836"/>
        <v>0</v>
      </c>
      <c r="AH1037" s="12">
        <f t="shared" si="847"/>
        <v>0</v>
      </c>
      <c r="AI1037" s="11">
        <f t="shared" si="837"/>
        <v>0</v>
      </c>
      <c r="AJ1037" s="12"/>
      <c r="AK1037" s="11">
        <f t="shared" si="838"/>
        <v>0</v>
      </c>
      <c r="AL1037" s="12">
        <f t="shared" si="848"/>
        <v>0</v>
      </c>
      <c r="AM1037" s="11">
        <f t="shared" si="839"/>
        <v>0</v>
      </c>
      <c r="AN1037" s="12">
        <f t="shared" si="849"/>
        <v>0</v>
      </c>
      <c r="AO1037" s="11">
        <f t="shared" si="850"/>
        <v>1.9999999999999574E-2</v>
      </c>
      <c r="AP1037" s="12"/>
      <c r="AQ1037" s="11">
        <f t="shared" si="851"/>
        <v>20.650416666666317</v>
      </c>
      <c r="AR1037" s="12">
        <f t="shared" si="852"/>
        <v>1</v>
      </c>
      <c r="AS1037" s="11">
        <f t="shared" si="853"/>
        <v>0</v>
      </c>
      <c r="AT1037" s="12">
        <f t="shared" si="854"/>
        <v>0</v>
      </c>
      <c r="AU1037" s="11">
        <f t="shared" si="855"/>
        <v>1.9999999999999574E-2</v>
      </c>
      <c r="AV1037" s="12"/>
      <c r="AW1037" s="11">
        <f t="shared" si="856"/>
        <v>0</v>
      </c>
      <c r="AX1037" s="12">
        <f t="shared" si="857"/>
        <v>0</v>
      </c>
      <c r="AY1037" s="11">
        <f t="shared" si="858"/>
        <v>0</v>
      </c>
      <c r="AZ1037" s="12">
        <f t="shared" si="859"/>
        <v>0</v>
      </c>
      <c r="BA1037" s="11">
        <f t="shared" si="860"/>
        <v>1.9999999999999574E-2</v>
      </c>
      <c r="BB1037" s="12"/>
      <c r="BC1037" s="11">
        <f t="shared" si="861"/>
        <v>0</v>
      </c>
      <c r="BD1037" s="12">
        <f t="shared" si="862"/>
        <v>0</v>
      </c>
      <c r="BE1037" s="11">
        <f t="shared" si="863"/>
        <v>0</v>
      </c>
      <c r="BF1037" s="12">
        <f t="shared" si="864"/>
        <v>0</v>
      </c>
      <c r="BG1037" s="11">
        <f t="shared" si="865"/>
        <v>1.9999999999999574E-2</v>
      </c>
      <c r="BH1037" s="12"/>
      <c r="BI1037" s="11">
        <f t="shared" si="866"/>
        <v>0</v>
      </c>
      <c r="BJ1037" s="12">
        <f t="shared" si="867"/>
        <v>0</v>
      </c>
      <c r="BK1037" s="11">
        <f t="shared" si="868"/>
        <v>0</v>
      </c>
      <c r="BL1037" s="12">
        <f t="shared" si="869"/>
        <v>0</v>
      </c>
      <c r="BM1037" s="11">
        <f t="shared" si="870"/>
        <v>0</v>
      </c>
      <c r="BN1037" s="12"/>
      <c r="BO1037" s="11">
        <f t="shared" si="871"/>
        <v>0</v>
      </c>
      <c r="BP1037" s="12">
        <f t="shared" si="872"/>
        <v>0</v>
      </c>
      <c r="BQ1037" s="11">
        <f t="shared" si="873"/>
        <v>0</v>
      </c>
      <c r="BR1037" s="12">
        <f t="shared" si="874"/>
        <v>0</v>
      </c>
      <c r="BS1037" s="11">
        <f t="shared" si="875"/>
        <v>1.9999999999999574E-2</v>
      </c>
    </row>
    <row r="1038" spans="1:71" x14ac:dyDescent="0.25">
      <c r="A1038" s="21">
        <f t="shared" si="876"/>
        <v>20.670416666666316</v>
      </c>
      <c r="B1038" s="7"/>
      <c r="C1038" s="8" t="s">
        <v>73</v>
      </c>
      <c r="D1038" s="8" t="s">
        <v>73</v>
      </c>
      <c r="E1038" s="8" t="s">
        <v>73</v>
      </c>
      <c r="F1038" t="s">
        <v>71</v>
      </c>
      <c r="G1038" s="8" t="s">
        <v>73</v>
      </c>
      <c r="H1038" s="8" t="s">
        <v>73</v>
      </c>
      <c r="I1038" s="8"/>
      <c r="J1038" s="8" t="s">
        <v>73</v>
      </c>
      <c r="K1038" s="9"/>
      <c r="L1038" s="8" t="s">
        <v>73</v>
      </c>
      <c r="M1038" s="11">
        <f t="shared" si="826"/>
        <v>0</v>
      </c>
      <c r="N1038" s="12">
        <f t="shared" si="840"/>
        <v>0</v>
      </c>
      <c r="O1038" s="11">
        <f t="shared" si="827"/>
        <v>0</v>
      </c>
      <c r="P1038" s="12">
        <f t="shared" si="841"/>
        <v>0</v>
      </c>
      <c r="Q1038" s="11">
        <f t="shared" si="828"/>
        <v>1.9999999999999574E-2</v>
      </c>
      <c r="R1038" s="12"/>
      <c r="S1038" s="11">
        <f t="shared" si="829"/>
        <v>0</v>
      </c>
      <c r="T1038" s="12">
        <f t="shared" si="842"/>
        <v>0</v>
      </c>
      <c r="U1038" s="11">
        <f t="shared" si="830"/>
        <v>0</v>
      </c>
      <c r="V1038" s="12">
        <f t="shared" si="843"/>
        <v>0</v>
      </c>
      <c r="W1038" s="11">
        <f t="shared" si="831"/>
        <v>1.9999999999999574E-2</v>
      </c>
      <c r="X1038" s="12"/>
      <c r="Y1038" s="11">
        <f t="shared" si="832"/>
        <v>0</v>
      </c>
      <c r="Z1038" s="12">
        <f t="shared" si="844"/>
        <v>0</v>
      </c>
      <c r="AA1038" s="11">
        <f t="shared" si="833"/>
        <v>0</v>
      </c>
      <c r="AB1038" s="12">
        <f t="shared" si="845"/>
        <v>0</v>
      </c>
      <c r="AC1038" s="11">
        <f t="shared" si="834"/>
        <v>1.9999999999999574E-2</v>
      </c>
      <c r="AD1038" s="12"/>
      <c r="AE1038" s="11">
        <f t="shared" si="835"/>
        <v>0</v>
      </c>
      <c r="AF1038" s="12">
        <f t="shared" si="846"/>
        <v>0</v>
      </c>
      <c r="AG1038" s="11">
        <f t="shared" si="836"/>
        <v>0</v>
      </c>
      <c r="AH1038" s="12">
        <f t="shared" si="847"/>
        <v>0</v>
      </c>
      <c r="AI1038" s="11">
        <f t="shared" si="837"/>
        <v>0</v>
      </c>
      <c r="AJ1038" s="12"/>
      <c r="AK1038" s="11">
        <f t="shared" si="838"/>
        <v>0</v>
      </c>
      <c r="AL1038" s="12">
        <f t="shared" si="848"/>
        <v>0</v>
      </c>
      <c r="AM1038" s="11">
        <f t="shared" si="839"/>
        <v>0</v>
      </c>
      <c r="AN1038" s="12">
        <f t="shared" si="849"/>
        <v>0</v>
      </c>
      <c r="AO1038" s="11">
        <f t="shared" si="850"/>
        <v>1.9999999999999574E-2</v>
      </c>
      <c r="AP1038" s="12"/>
      <c r="AQ1038" s="11">
        <f t="shared" si="851"/>
        <v>0</v>
      </c>
      <c r="AR1038" s="12">
        <f t="shared" si="852"/>
        <v>0</v>
      </c>
      <c r="AS1038" s="11">
        <f t="shared" si="853"/>
        <v>0</v>
      </c>
      <c r="AT1038" s="12">
        <f t="shared" si="854"/>
        <v>0</v>
      </c>
      <c r="AU1038" s="11">
        <f t="shared" si="855"/>
        <v>1.9999999999999574E-2</v>
      </c>
      <c r="AV1038" s="12"/>
      <c r="AW1038" s="11">
        <f t="shared" si="856"/>
        <v>0</v>
      </c>
      <c r="AX1038" s="12">
        <f t="shared" si="857"/>
        <v>0</v>
      </c>
      <c r="AY1038" s="11">
        <f t="shared" si="858"/>
        <v>0</v>
      </c>
      <c r="AZ1038" s="12">
        <f t="shared" si="859"/>
        <v>0</v>
      </c>
      <c r="BA1038" s="11">
        <f t="shared" si="860"/>
        <v>1.9999999999999574E-2</v>
      </c>
      <c r="BB1038" s="12"/>
      <c r="BC1038" s="11">
        <f t="shared" si="861"/>
        <v>0</v>
      </c>
      <c r="BD1038" s="12">
        <f t="shared" si="862"/>
        <v>0</v>
      </c>
      <c r="BE1038" s="11">
        <f t="shared" si="863"/>
        <v>0</v>
      </c>
      <c r="BF1038" s="12">
        <f t="shared" si="864"/>
        <v>0</v>
      </c>
      <c r="BG1038" s="11">
        <f t="shared" si="865"/>
        <v>1.9999999999999574E-2</v>
      </c>
      <c r="BH1038" s="12"/>
      <c r="BI1038" s="11">
        <f t="shared" si="866"/>
        <v>0</v>
      </c>
      <c r="BJ1038" s="12">
        <f t="shared" si="867"/>
        <v>0</v>
      </c>
      <c r="BK1038" s="11">
        <f t="shared" si="868"/>
        <v>0</v>
      </c>
      <c r="BL1038" s="12">
        <f t="shared" si="869"/>
        <v>0</v>
      </c>
      <c r="BM1038" s="11">
        <f t="shared" si="870"/>
        <v>0</v>
      </c>
      <c r="BN1038" s="12"/>
      <c r="BO1038" s="11">
        <f t="shared" si="871"/>
        <v>0</v>
      </c>
      <c r="BP1038" s="12">
        <f t="shared" si="872"/>
        <v>0</v>
      </c>
      <c r="BQ1038" s="11">
        <f t="shared" si="873"/>
        <v>0</v>
      </c>
      <c r="BR1038" s="12">
        <f t="shared" si="874"/>
        <v>0</v>
      </c>
      <c r="BS1038" s="11">
        <f t="shared" si="875"/>
        <v>1.9999999999999574E-2</v>
      </c>
    </row>
    <row r="1039" spans="1:71" x14ac:dyDescent="0.25">
      <c r="A1039" s="21">
        <f t="shared" si="876"/>
        <v>20.690416666666316</v>
      </c>
      <c r="B1039" s="7" t="s">
        <v>87</v>
      </c>
      <c r="C1039" s="8" t="s">
        <v>73</v>
      </c>
      <c r="D1039" t="s">
        <v>71</v>
      </c>
      <c r="E1039" s="8" t="s">
        <v>73</v>
      </c>
      <c r="F1039" s="9" t="s">
        <v>72</v>
      </c>
      <c r="G1039" s="8" t="s">
        <v>73</v>
      </c>
      <c r="H1039" s="8" t="s">
        <v>73</v>
      </c>
      <c r="I1039" s="8"/>
      <c r="J1039" s="8" t="s">
        <v>73</v>
      </c>
      <c r="K1039" s="30"/>
      <c r="L1039" s="8" t="s">
        <v>73</v>
      </c>
      <c r="M1039" s="11">
        <f t="shared" si="826"/>
        <v>0</v>
      </c>
      <c r="N1039" s="12">
        <f t="shared" si="840"/>
        <v>0</v>
      </c>
      <c r="O1039" s="11">
        <f t="shared" si="827"/>
        <v>0</v>
      </c>
      <c r="P1039" s="12">
        <f t="shared" si="841"/>
        <v>0</v>
      </c>
      <c r="Q1039" s="11">
        <f t="shared" si="828"/>
        <v>1.9999999999999574E-2</v>
      </c>
      <c r="R1039" s="12"/>
      <c r="S1039" s="11">
        <f t="shared" si="829"/>
        <v>0</v>
      </c>
      <c r="T1039" s="12">
        <f t="shared" si="842"/>
        <v>0</v>
      </c>
      <c r="U1039" s="11">
        <f t="shared" si="830"/>
        <v>0</v>
      </c>
      <c r="V1039" s="12">
        <f t="shared" si="843"/>
        <v>0</v>
      </c>
      <c r="W1039" s="11">
        <f t="shared" si="831"/>
        <v>0</v>
      </c>
      <c r="X1039" s="12"/>
      <c r="Y1039" s="11">
        <f t="shared" si="832"/>
        <v>0</v>
      </c>
      <c r="Z1039" s="12">
        <f t="shared" si="844"/>
        <v>0</v>
      </c>
      <c r="AA1039" s="11">
        <f t="shared" si="833"/>
        <v>0</v>
      </c>
      <c r="AB1039" s="12">
        <f t="shared" si="845"/>
        <v>0</v>
      </c>
      <c r="AC1039" s="11">
        <f t="shared" si="834"/>
        <v>1.9999999999999574E-2</v>
      </c>
      <c r="AD1039" s="12"/>
      <c r="AE1039" s="11">
        <f t="shared" si="835"/>
        <v>0</v>
      </c>
      <c r="AF1039" s="12">
        <f t="shared" si="846"/>
        <v>0</v>
      </c>
      <c r="AG1039" s="11">
        <f t="shared" si="836"/>
        <v>20.690416666666316</v>
      </c>
      <c r="AH1039" s="12">
        <f t="shared" si="847"/>
        <v>1</v>
      </c>
      <c r="AI1039" s="11">
        <f t="shared" si="837"/>
        <v>0</v>
      </c>
      <c r="AJ1039" s="12"/>
      <c r="AK1039" s="11">
        <f t="shared" si="838"/>
        <v>0</v>
      </c>
      <c r="AL1039" s="12">
        <f t="shared" si="848"/>
        <v>0</v>
      </c>
      <c r="AM1039" s="11">
        <f t="shared" si="839"/>
        <v>0</v>
      </c>
      <c r="AN1039" s="12">
        <f t="shared" si="849"/>
        <v>0</v>
      </c>
      <c r="AO1039" s="11">
        <f t="shared" si="850"/>
        <v>1.9999999999999574E-2</v>
      </c>
      <c r="AP1039" s="12"/>
      <c r="AQ1039" s="11">
        <f t="shared" si="851"/>
        <v>0</v>
      </c>
      <c r="AR1039" s="12">
        <f t="shared" si="852"/>
        <v>0</v>
      </c>
      <c r="AS1039" s="11">
        <f t="shared" si="853"/>
        <v>0</v>
      </c>
      <c r="AT1039" s="12">
        <f t="shared" si="854"/>
        <v>0</v>
      </c>
      <c r="AU1039" s="11">
        <f t="shared" si="855"/>
        <v>1.9999999999999574E-2</v>
      </c>
      <c r="AV1039" s="12"/>
      <c r="AW1039" s="11">
        <f t="shared" si="856"/>
        <v>0</v>
      </c>
      <c r="AX1039" s="12">
        <f t="shared" si="857"/>
        <v>0</v>
      </c>
      <c r="AY1039" s="11">
        <f t="shared" si="858"/>
        <v>0</v>
      </c>
      <c r="AZ1039" s="12">
        <f t="shared" si="859"/>
        <v>0</v>
      </c>
      <c r="BA1039" s="11">
        <f t="shared" si="860"/>
        <v>1.9999999999999574E-2</v>
      </c>
      <c r="BB1039" s="12"/>
      <c r="BC1039" s="11">
        <f t="shared" si="861"/>
        <v>0</v>
      </c>
      <c r="BD1039" s="12">
        <f t="shared" si="862"/>
        <v>0</v>
      </c>
      <c r="BE1039" s="11">
        <f t="shared" si="863"/>
        <v>0</v>
      </c>
      <c r="BF1039" s="12">
        <f t="shared" si="864"/>
        <v>0</v>
      </c>
      <c r="BG1039" s="11">
        <f t="shared" si="865"/>
        <v>1.9999999999999574E-2</v>
      </c>
      <c r="BH1039" s="12"/>
      <c r="BI1039" s="11">
        <f t="shared" si="866"/>
        <v>0</v>
      </c>
      <c r="BJ1039" s="12">
        <f t="shared" si="867"/>
        <v>0</v>
      </c>
      <c r="BK1039" s="11">
        <f t="shared" si="868"/>
        <v>0</v>
      </c>
      <c r="BL1039" s="12">
        <f t="shared" si="869"/>
        <v>0</v>
      </c>
      <c r="BM1039" s="11">
        <f t="shared" si="870"/>
        <v>0</v>
      </c>
      <c r="BN1039" s="12"/>
      <c r="BO1039" s="11">
        <f t="shared" si="871"/>
        <v>0</v>
      </c>
      <c r="BP1039" s="12">
        <f t="shared" si="872"/>
        <v>0</v>
      </c>
      <c r="BQ1039" s="11">
        <f t="shared" si="873"/>
        <v>0</v>
      </c>
      <c r="BR1039" s="12">
        <f t="shared" si="874"/>
        <v>0</v>
      </c>
      <c r="BS1039" s="11">
        <f t="shared" si="875"/>
        <v>1.9999999999999574E-2</v>
      </c>
    </row>
    <row r="1040" spans="1:71" x14ac:dyDescent="0.25">
      <c r="A1040" s="21">
        <f t="shared" si="876"/>
        <v>20.710416666666315</v>
      </c>
      <c r="B1040" s="7"/>
      <c r="C1040" s="8" t="s">
        <v>73</v>
      </c>
      <c r="D1040" t="s">
        <v>71</v>
      </c>
      <c r="E1040" s="8" t="s">
        <v>73</v>
      </c>
      <c r="G1040" s="8" t="s">
        <v>73</v>
      </c>
      <c r="H1040" s="8" t="s">
        <v>73</v>
      </c>
      <c r="I1040" s="8"/>
      <c r="J1040" s="8" t="s">
        <v>73</v>
      </c>
      <c r="K1040" s="30"/>
      <c r="L1040" s="8" t="s">
        <v>73</v>
      </c>
      <c r="M1040" s="11">
        <f t="shared" si="826"/>
        <v>0</v>
      </c>
      <c r="N1040" s="12">
        <f t="shared" si="840"/>
        <v>0</v>
      </c>
      <c r="O1040" s="11">
        <f t="shared" si="827"/>
        <v>0</v>
      </c>
      <c r="P1040" s="12">
        <f t="shared" si="841"/>
        <v>0</v>
      </c>
      <c r="Q1040" s="11">
        <f t="shared" si="828"/>
        <v>1.9999999999999574E-2</v>
      </c>
      <c r="R1040" s="12"/>
      <c r="S1040" s="11">
        <f t="shared" si="829"/>
        <v>0</v>
      </c>
      <c r="T1040" s="12">
        <f t="shared" si="842"/>
        <v>0</v>
      </c>
      <c r="U1040" s="11">
        <f t="shared" si="830"/>
        <v>0</v>
      </c>
      <c r="V1040" s="12">
        <f t="shared" si="843"/>
        <v>0</v>
      </c>
      <c r="W1040" s="11">
        <f t="shared" si="831"/>
        <v>0</v>
      </c>
      <c r="X1040" s="12"/>
      <c r="Y1040" s="11">
        <f t="shared" si="832"/>
        <v>0</v>
      </c>
      <c r="Z1040" s="12">
        <f t="shared" si="844"/>
        <v>0</v>
      </c>
      <c r="AA1040" s="11">
        <f t="shared" si="833"/>
        <v>0</v>
      </c>
      <c r="AB1040" s="12">
        <f t="shared" si="845"/>
        <v>0</v>
      </c>
      <c r="AC1040" s="11">
        <f t="shared" si="834"/>
        <v>1.9999999999999574E-2</v>
      </c>
      <c r="AD1040" s="12"/>
      <c r="AE1040" s="11">
        <f t="shared" si="835"/>
        <v>0</v>
      </c>
      <c r="AF1040" s="12">
        <f t="shared" si="846"/>
        <v>0</v>
      </c>
      <c r="AG1040" s="11">
        <f t="shared" si="836"/>
        <v>0</v>
      </c>
      <c r="AH1040" s="12">
        <f t="shared" si="847"/>
        <v>0</v>
      </c>
      <c r="AI1040" s="11">
        <f t="shared" si="837"/>
        <v>0</v>
      </c>
      <c r="AJ1040" s="12"/>
      <c r="AK1040" s="11">
        <f t="shared" si="838"/>
        <v>0</v>
      </c>
      <c r="AL1040" s="12">
        <f t="shared" si="848"/>
        <v>0</v>
      </c>
      <c r="AM1040" s="11">
        <f t="shared" si="839"/>
        <v>0</v>
      </c>
      <c r="AN1040" s="12">
        <f t="shared" si="849"/>
        <v>0</v>
      </c>
      <c r="AO1040" s="11">
        <f t="shared" si="850"/>
        <v>1.9999999999999574E-2</v>
      </c>
      <c r="AP1040" s="12"/>
      <c r="AQ1040" s="11">
        <f t="shared" si="851"/>
        <v>0</v>
      </c>
      <c r="AR1040" s="12">
        <f t="shared" si="852"/>
        <v>0</v>
      </c>
      <c r="AS1040" s="11">
        <f t="shared" si="853"/>
        <v>0</v>
      </c>
      <c r="AT1040" s="12">
        <f t="shared" si="854"/>
        <v>0</v>
      </c>
      <c r="AU1040" s="11">
        <f t="shared" si="855"/>
        <v>1.9999999999999574E-2</v>
      </c>
      <c r="AV1040" s="12"/>
      <c r="AW1040" s="11">
        <f t="shared" si="856"/>
        <v>0</v>
      </c>
      <c r="AX1040" s="12">
        <f t="shared" si="857"/>
        <v>0</v>
      </c>
      <c r="AY1040" s="11">
        <f t="shared" si="858"/>
        <v>0</v>
      </c>
      <c r="AZ1040" s="12">
        <f t="shared" si="859"/>
        <v>0</v>
      </c>
      <c r="BA1040" s="11">
        <f t="shared" si="860"/>
        <v>1.9999999999999574E-2</v>
      </c>
      <c r="BB1040" s="12"/>
      <c r="BC1040" s="11">
        <f t="shared" si="861"/>
        <v>0</v>
      </c>
      <c r="BD1040" s="12">
        <f t="shared" si="862"/>
        <v>0</v>
      </c>
      <c r="BE1040" s="11">
        <f t="shared" si="863"/>
        <v>0</v>
      </c>
      <c r="BF1040" s="12">
        <f t="shared" si="864"/>
        <v>0</v>
      </c>
      <c r="BG1040" s="11">
        <f t="shared" si="865"/>
        <v>1.9999999999999574E-2</v>
      </c>
      <c r="BH1040" s="12"/>
      <c r="BI1040" s="11">
        <f t="shared" si="866"/>
        <v>0</v>
      </c>
      <c r="BJ1040" s="12">
        <f t="shared" si="867"/>
        <v>0</v>
      </c>
      <c r="BK1040" s="11">
        <f t="shared" si="868"/>
        <v>0</v>
      </c>
      <c r="BL1040" s="12">
        <f t="shared" si="869"/>
        <v>0</v>
      </c>
      <c r="BM1040" s="11">
        <f t="shared" si="870"/>
        <v>0</v>
      </c>
      <c r="BN1040" s="12"/>
      <c r="BO1040" s="11">
        <f t="shared" si="871"/>
        <v>0</v>
      </c>
      <c r="BP1040" s="12">
        <f t="shared" si="872"/>
        <v>0</v>
      </c>
      <c r="BQ1040" s="11">
        <f t="shared" si="873"/>
        <v>0</v>
      </c>
      <c r="BR1040" s="12">
        <f t="shared" si="874"/>
        <v>0</v>
      </c>
      <c r="BS1040" s="11">
        <f t="shared" si="875"/>
        <v>1.9999999999999574E-2</v>
      </c>
    </row>
    <row r="1041" spans="1:71" x14ac:dyDescent="0.25">
      <c r="A1041" s="21">
        <f t="shared" si="876"/>
        <v>20.730416666666315</v>
      </c>
      <c r="B1041" s="7" t="s">
        <v>81</v>
      </c>
      <c r="C1041" s="8" t="s">
        <v>73</v>
      </c>
      <c r="D1041" t="s">
        <v>71</v>
      </c>
      <c r="E1041" s="8" t="s">
        <v>73</v>
      </c>
      <c r="G1041" s="8" t="s">
        <v>73</v>
      </c>
      <c r="H1041" s="8" t="s">
        <v>73</v>
      </c>
      <c r="I1041" s="8" t="s">
        <v>73</v>
      </c>
      <c r="J1041" s="8" t="s">
        <v>73</v>
      </c>
      <c r="K1041" s="30"/>
      <c r="L1041" s="8" t="s">
        <v>73</v>
      </c>
      <c r="M1041" s="11">
        <f t="shared" si="826"/>
        <v>0</v>
      </c>
      <c r="N1041" s="12">
        <f t="shared" si="840"/>
        <v>0</v>
      </c>
      <c r="O1041" s="11">
        <f t="shared" si="827"/>
        <v>0</v>
      </c>
      <c r="P1041" s="12">
        <f t="shared" si="841"/>
        <v>0</v>
      </c>
      <c r="Q1041" s="11">
        <f t="shared" si="828"/>
        <v>1.9999999999999574E-2</v>
      </c>
      <c r="R1041" s="12"/>
      <c r="S1041" s="11">
        <f t="shared" si="829"/>
        <v>0</v>
      </c>
      <c r="T1041" s="12">
        <f t="shared" si="842"/>
        <v>0</v>
      </c>
      <c r="U1041" s="11">
        <f t="shared" si="830"/>
        <v>0</v>
      </c>
      <c r="V1041" s="12">
        <f t="shared" si="843"/>
        <v>0</v>
      </c>
      <c r="W1041" s="11">
        <f t="shared" si="831"/>
        <v>0</v>
      </c>
      <c r="X1041" s="12"/>
      <c r="Y1041" s="11">
        <f t="shared" si="832"/>
        <v>0</v>
      </c>
      <c r="Z1041" s="12">
        <f t="shared" si="844"/>
        <v>0</v>
      </c>
      <c r="AA1041" s="11">
        <f t="shared" si="833"/>
        <v>0</v>
      </c>
      <c r="AB1041" s="12">
        <f t="shared" si="845"/>
        <v>0</v>
      </c>
      <c r="AC1041" s="11">
        <f t="shared" si="834"/>
        <v>1.9999999999999574E-2</v>
      </c>
      <c r="AD1041" s="12"/>
      <c r="AE1041" s="11">
        <f t="shared" si="835"/>
        <v>0</v>
      </c>
      <c r="AF1041" s="12">
        <f t="shared" si="846"/>
        <v>0</v>
      </c>
      <c r="AG1041" s="11">
        <f t="shared" si="836"/>
        <v>0</v>
      </c>
      <c r="AH1041" s="12">
        <f t="shared" si="847"/>
        <v>0</v>
      </c>
      <c r="AI1041" s="11">
        <f t="shared" si="837"/>
        <v>0</v>
      </c>
      <c r="AJ1041" s="12"/>
      <c r="AK1041" s="11">
        <f t="shared" si="838"/>
        <v>0</v>
      </c>
      <c r="AL1041" s="12">
        <f t="shared" si="848"/>
        <v>0</v>
      </c>
      <c r="AM1041" s="11">
        <f t="shared" si="839"/>
        <v>0</v>
      </c>
      <c r="AN1041" s="12">
        <f t="shared" si="849"/>
        <v>0</v>
      </c>
      <c r="AO1041" s="11">
        <f t="shared" si="850"/>
        <v>1.9999999999999574E-2</v>
      </c>
      <c r="AP1041" s="12"/>
      <c r="AQ1041" s="11">
        <f t="shared" si="851"/>
        <v>0</v>
      </c>
      <c r="AR1041" s="12">
        <f t="shared" si="852"/>
        <v>0</v>
      </c>
      <c r="AS1041" s="11">
        <f t="shared" si="853"/>
        <v>0</v>
      </c>
      <c r="AT1041" s="12">
        <f t="shared" si="854"/>
        <v>0</v>
      </c>
      <c r="AU1041" s="11">
        <f t="shared" si="855"/>
        <v>1.9999999999999574E-2</v>
      </c>
      <c r="AV1041" s="12"/>
      <c r="AW1041" s="11">
        <f t="shared" si="856"/>
        <v>20.730416666666315</v>
      </c>
      <c r="AX1041" s="12">
        <f t="shared" si="857"/>
        <v>1</v>
      </c>
      <c r="AY1041" s="11">
        <f t="shared" si="858"/>
        <v>0</v>
      </c>
      <c r="AZ1041" s="12">
        <f t="shared" si="859"/>
        <v>0</v>
      </c>
      <c r="BA1041" s="11">
        <f t="shared" si="860"/>
        <v>1.9999999999999574E-2</v>
      </c>
      <c r="BB1041" s="12"/>
      <c r="BC1041" s="11">
        <f t="shared" si="861"/>
        <v>0</v>
      </c>
      <c r="BD1041" s="12">
        <f t="shared" si="862"/>
        <v>0</v>
      </c>
      <c r="BE1041" s="11">
        <f t="shared" si="863"/>
        <v>0</v>
      </c>
      <c r="BF1041" s="12">
        <f t="shared" si="864"/>
        <v>0</v>
      </c>
      <c r="BG1041" s="11">
        <f t="shared" si="865"/>
        <v>1.9999999999999574E-2</v>
      </c>
      <c r="BH1041" s="12"/>
      <c r="BI1041" s="11">
        <f t="shared" si="866"/>
        <v>0</v>
      </c>
      <c r="BJ1041" s="12">
        <f t="shared" si="867"/>
        <v>0</v>
      </c>
      <c r="BK1041" s="11">
        <f t="shared" si="868"/>
        <v>0</v>
      </c>
      <c r="BL1041" s="12">
        <f t="shared" si="869"/>
        <v>0</v>
      </c>
      <c r="BM1041" s="11">
        <f t="shared" si="870"/>
        <v>0</v>
      </c>
      <c r="BN1041" s="12"/>
      <c r="BO1041" s="11">
        <f t="shared" si="871"/>
        <v>0</v>
      </c>
      <c r="BP1041" s="12">
        <f t="shared" si="872"/>
        <v>0</v>
      </c>
      <c r="BQ1041" s="11">
        <f t="shared" si="873"/>
        <v>0</v>
      </c>
      <c r="BR1041" s="12">
        <f t="shared" si="874"/>
        <v>0</v>
      </c>
      <c r="BS1041" s="11">
        <f t="shared" si="875"/>
        <v>1.9999999999999574E-2</v>
      </c>
    </row>
    <row r="1042" spans="1:71" x14ac:dyDescent="0.25">
      <c r="A1042" s="21">
        <f t="shared" si="876"/>
        <v>20.750416666666315</v>
      </c>
      <c r="B1042" s="7"/>
      <c r="C1042" s="8" t="s">
        <v>73</v>
      </c>
      <c r="D1042" t="s">
        <v>71</v>
      </c>
      <c r="E1042" s="8" t="s">
        <v>73</v>
      </c>
      <c r="F1042" s="9"/>
      <c r="G1042" s="8" t="s">
        <v>73</v>
      </c>
      <c r="H1042" s="8" t="s">
        <v>73</v>
      </c>
      <c r="I1042" s="8" t="s">
        <v>73</v>
      </c>
      <c r="J1042" s="8" t="s">
        <v>73</v>
      </c>
      <c r="K1042" s="30"/>
      <c r="L1042" s="8" t="s">
        <v>73</v>
      </c>
      <c r="M1042" s="11">
        <f t="shared" si="826"/>
        <v>0</v>
      </c>
      <c r="N1042" s="12">
        <f t="shared" si="840"/>
        <v>0</v>
      </c>
      <c r="O1042" s="11">
        <f t="shared" si="827"/>
        <v>0</v>
      </c>
      <c r="P1042" s="12">
        <f t="shared" si="841"/>
        <v>0</v>
      </c>
      <c r="Q1042" s="11">
        <f t="shared" si="828"/>
        <v>1.9999999999999574E-2</v>
      </c>
      <c r="R1042" s="12"/>
      <c r="S1042" s="11">
        <f t="shared" si="829"/>
        <v>0</v>
      </c>
      <c r="T1042" s="12">
        <f t="shared" si="842"/>
        <v>0</v>
      </c>
      <c r="U1042" s="11">
        <f t="shared" si="830"/>
        <v>0</v>
      </c>
      <c r="V1042" s="12">
        <f t="shared" si="843"/>
        <v>0</v>
      </c>
      <c r="W1042" s="11">
        <f t="shared" si="831"/>
        <v>0</v>
      </c>
      <c r="X1042" s="12"/>
      <c r="Y1042" s="11">
        <f t="shared" si="832"/>
        <v>0</v>
      </c>
      <c r="Z1042" s="12">
        <f t="shared" si="844"/>
        <v>0</v>
      </c>
      <c r="AA1042" s="11">
        <f t="shared" si="833"/>
        <v>0</v>
      </c>
      <c r="AB1042" s="12">
        <f t="shared" si="845"/>
        <v>0</v>
      </c>
      <c r="AC1042" s="11">
        <f t="shared" si="834"/>
        <v>1.9999999999999574E-2</v>
      </c>
      <c r="AD1042" s="12"/>
      <c r="AE1042" s="11">
        <f t="shared" si="835"/>
        <v>0</v>
      </c>
      <c r="AF1042" s="12">
        <f t="shared" si="846"/>
        <v>0</v>
      </c>
      <c r="AG1042" s="11">
        <f t="shared" si="836"/>
        <v>0</v>
      </c>
      <c r="AH1042" s="12">
        <f t="shared" si="847"/>
        <v>0</v>
      </c>
      <c r="AI1042" s="11">
        <f t="shared" si="837"/>
        <v>0</v>
      </c>
      <c r="AJ1042" s="12"/>
      <c r="AK1042" s="11">
        <f t="shared" si="838"/>
        <v>0</v>
      </c>
      <c r="AL1042" s="12">
        <f t="shared" si="848"/>
        <v>0</v>
      </c>
      <c r="AM1042" s="11">
        <f t="shared" si="839"/>
        <v>0</v>
      </c>
      <c r="AN1042" s="12">
        <f t="shared" si="849"/>
        <v>0</v>
      </c>
      <c r="AO1042" s="11">
        <f t="shared" si="850"/>
        <v>1.9999999999999574E-2</v>
      </c>
      <c r="AP1042" s="12"/>
      <c r="AQ1042" s="11">
        <f t="shared" si="851"/>
        <v>0</v>
      </c>
      <c r="AR1042" s="12">
        <f t="shared" si="852"/>
        <v>0</v>
      </c>
      <c r="AS1042" s="11">
        <f t="shared" si="853"/>
        <v>0</v>
      </c>
      <c r="AT1042" s="12">
        <f t="shared" si="854"/>
        <v>0</v>
      </c>
      <c r="AU1042" s="11">
        <f t="shared" si="855"/>
        <v>1.9999999999999574E-2</v>
      </c>
      <c r="AV1042" s="12"/>
      <c r="AW1042" s="11">
        <f t="shared" si="856"/>
        <v>0</v>
      </c>
      <c r="AX1042" s="12">
        <f t="shared" si="857"/>
        <v>0</v>
      </c>
      <c r="AY1042" s="11">
        <f t="shared" si="858"/>
        <v>0</v>
      </c>
      <c r="AZ1042" s="12">
        <f t="shared" si="859"/>
        <v>0</v>
      </c>
      <c r="BA1042" s="11">
        <f t="shared" si="860"/>
        <v>1.9999999999999574E-2</v>
      </c>
      <c r="BB1042" s="12"/>
      <c r="BC1042" s="11">
        <f t="shared" si="861"/>
        <v>0</v>
      </c>
      <c r="BD1042" s="12">
        <f t="shared" si="862"/>
        <v>0</v>
      </c>
      <c r="BE1042" s="11">
        <f t="shared" si="863"/>
        <v>0</v>
      </c>
      <c r="BF1042" s="12">
        <f t="shared" si="864"/>
        <v>0</v>
      </c>
      <c r="BG1042" s="11">
        <f t="shared" si="865"/>
        <v>1.9999999999999574E-2</v>
      </c>
      <c r="BH1042" s="12"/>
      <c r="BI1042" s="11">
        <f t="shared" si="866"/>
        <v>0</v>
      </c>
      <c r="BJ1042" s="12">
        <f t="shared" si="867"/>
        <v>0</v>
      </c>
      <c r="BK1042" s="11">
        <f t="shared" si="868"/>
        <v>0</v>
      </c>
      <c r="BL1042" s="12">
        <f t="shared" si="869"/>
        <v>0</v>
      </c>
      <c r="BM1042" s="11">
        <f t="shared" si="870"/>
        <v>0</v>
      </c>
      <c r="BN1042" s="12"/>
      <c r="BO1042" s="11">
        <f t="shared" si="871"/>
        <v>0</v>
      </c>
      <c r="BP1042" s="12">
        <f t="shared" si="872"/>
        <v>0</v>
      </c>
      <c r="BQ1042" s="11">
        <f t="shared" si="873"/>
        <v>0</v>
      </c>
      <c r="BR1042" s="12">
        <f t="shared" si="874"/>
        <v>0</v>
      </c>
      <c r="BS1042" s="11">
        <f t="shared" si="875"/>
        <v>1.9999999999999574E-2</v>
      </c>
    </row>
    <row r="1043" spans="1:71" x14ac:dyDescent="0.25">
      <c r="A1043" s="21">
        <f t="shared" si="876"/>
        <v>20.770416666666314</v>
      </c>
      <c r="B1043" s="7" t="s">
        <v>85</v>
      </c>
      <c r="C1043" s="8" t="s">
        <v>73</v>
      </c>
      <c r="D1043" s="9" t="s">
        <v>72</v>
      </c>
      <c r="E1043" s="8" t="s">
        <v>73</v>
      </c>
      <c r="G1043" s="8" t="s">
        <v>73</v>
      </c>
      <c r="H1043" s="8" t="s">
        <v>73</v>
      </c>
      <c r="I1043" s="8" t="s">
        <v>73</v>
      </c>
      <c r="J1043" t="s">
        <v>71</v>
      </c>
      <c r="K1043" s="30"/>
      <c r="L1043" s="8" t="s">
        <v>73</v>
      </c>
      <c r="M1043" s="11">
        <f t="shared" si="826"/>
        <v>0</v>
      </c>
      <c r="N1043" s="12">
        <f t="shared" si="840"/>
        <v>0</v>
      </c>
      <c r="O1043" s="11">
        <f t="shared" si="827"/>
        <v>0</v>
      </c>
      <c r="P1043" s="12">
        <f t="shared" si="841"/>
        <v>0</v>
      </c>
      <c r="Q1043" s="11">
        <f t="shared" si="828"/>
        <v>1.9999999999999574E-2</v>
      </c>
      <c r="R1043" s="12"/>
      <c r="S1043" s="11">
        <f t="shared" si="829"/>
        <v>0</v>
      </c>
      <c r="T1043" s="12">
        <f t="shared" si="842"/>
        <v>0</v>
      </c>
      <c r="U1043" s="11">
        <f t="shared" si="830"/>
        <v>20.770416666666314</v>
      </c>
      <c r="V1043" s="12">
        <f t="shared" si="843"/>
        <v>1</v>
      </c>
      <c r="W1043" s="11">
        <f t="shared" si="831"/>
        <v>0</v>
      </c>
      <c r="X1043" s="12"/>
      <c r="Y1043" s="11">
        <f t="shared" si="832"/>
        <v>0</v>
      </c>
      <c r="Z1043" s="12">
        <f t="shared" si="844"/>
        <v>0</v>
      </c>
      <c r="AA1043" s="11">
        <f t="shared" si="833"/>
        <v>0</v>
      </c>
      <c r="AB1043" s="12">
        <f t="shared" si="845"/>
        <v>0</v>
      </c>
      <c r="AC1043" s="11">
        <f t="shared" si="834"/>
        <v>1.9999999999999574E-2</v>
      </c>
      <c r="AD1043" s="12"/>
      <c r="AE1043" s="11">
        <f t="shared" si="835"/>
        <v>0</v>
      </c>
      <c r="AF1043" s="12">
        <f t="shared" si="846"/>
        <v>0</v>
      </c>
      <c r="AG1043" s="11">
        <f t="shared" si="836"/>
        <v>0</v>
      </c>
      <c r="AH1043" s="12">
        <f t="shared" si="847"/>
        <v>0</v>
      </c>
      <c r="AI1043" s="11">
        <f t="shared" si="837"/>
        <v>0</v>
      </c>
      <c r="AJ1043" s="12"/>
      <c r="AK1043" s="11">
        <f t="shared" si="838"/>
        <v>0</v>
      </c>
      <c r="AL1043" s="12">
        <f t="shared" si="848"/>
        <v>0</v>
      </c>
      <c r="AM1043" s="11">
        <f t="shared" si="839"/>
        <v>0</v>
      </c>
      <c r="AN1043" s="12">
        <f t="shared" si="849"/>
        <v>0</v>
      </c>
      <c r="AO1043" s="11">
        <f t="shared" si="850"/>
        <v>1.9999999999999574E-2</v>
      </c>
      <c r="AP1043" s="12"/>
      <c r="AQ1043" s="11">
        <f t="shared" si="851"/>
        <v>0</v>
      </c>
      <c r="AR1043" s="12">
        <f t="shared" si="852"/>
        <v>0</v>
      </c>
      <c r="AS1043" s="11">
        <f t="shared" si="853"/>
        <v>0</v>
      </c>
      <c r="AT1043" s="12">
        <f t="shared" si="854"/>
        <v>0</v>
      </c>
      <c r="AU1043" s="11">
        <f t="shared" si="855"/>
        <v>1.9999999999999574E-2</v>
      </c>
      <c r="AV1043" s="12"/>
      <c r="AW1043" s="11">
        <f t="shared" si="856"/>
        <v>0</v>
      </c>
      <c r="AX1043" s="12">
        <f t="shared" si="857"/>
        <v>0</v>
      </c>
      <c r="AY1043" s="11">
        <f t="shared" si="858"/>
        <v>0</v>
      </c>
      <c r="AZ1043" s="12">
        <f t="shared" si="859"/>
        <v>0</v>
      </c>
      <c r="BA1043" s="11">
        <f t="shared" si="860"/>
        <v>1.9999999999999574E-2</v>
      </c>
      <c r="BB1043" s="12"/>
      <c r="BC1043" s="11">
        <f t="shared" si="861"/>
        <v>0</v>
      </c>
      <c r="BD1043" s="12">
        <f t="shared" si="862"/>
        <v>0</v>
      </c>
      <c r="BE1043" s="11">
        <f t="shared" si="863"/>
        <v>0</v>
      </c>
      <c r="BF1043" s="12">
        <f t="shared" si="864"/>
        <v>0</v>
      </c>
      <c r="BG1043" s="11">
        <f t="shared" si="865"/>
        <v>0</v>
      </c>
      <c r="BH1043" s="12"/>
      <c r="BI1043" s="11">
        <f t="shared" si="866"/>
        <v>0</v>
      </c>
      <c r="BJ1043" s="12">
        <f t="shared" si="867"/>
        <v>0</v>
      </c>
      <c r="BK1043" s="11">
        <f t="shared" si="868"/>
        <v>0</v>
      </c>
      <c r="BL1043" s="12">
        <f t="shared" si="869"/>
        <v>0</v>
      </c>
      <c r="BM1043" s="11">
        <f t="shared" si="870"/>
        <v>0</v>
      </c>
      <c r="BN1043" s="12"/>
      <c r="BO1043" s="11">
        <f t="shared" si="871"/>
        <v>0</v>
      </c>
      <c r="BP1043" s="12">
        <f t="shared" si="872"/>
        <v>0</v>
      </c>
      <c r="BQ1043" s="11">
        <f t="shared" si="873"/>
        <v>0</v>
      </c>
      <c r="BR1043" s="12">
        <f t="shared" si="874"/>
        <v>0</v>
      </c>
      <c r="BS1043" s="11">
        <f t="shared" si="875"/>
        <v>1.9999999999999574E-2</v>
      </c>
    </row>
    <row r="1044" spans="1:71" x14ac:dyDescent="0.25">
      <c r="A1044" s="21">
        <f t="shared" si="876"/>
        <v>20.790416666666314</v>
      </c>
      <c r="B1044" s="7"/>
      <c r="C1044" s="8" t="s">
        <v>73</v>
      </c>
      <c r="E1044" s="8" t="s">
        <v>73</v>
      </c>
      <c r="G1044" s="8" t="s">
        <v>73</v>
      </c>
      <c r="H1044" s="8" t="s">
        <v>73</v>
      </c>
      <c r="I1044" s="8" t="s">
        <v>73</v>
      </c>
      <c r="J1044" t="s">
        <v>71</v>
      </c>
      <c r="K1044" s="30"/>
      <c r="L1044" s="8" t="s">
        <v>73</v>
      </c>
      <c r="M1044" s="11">
        <f t="shared" si="826"/>
        <v>0</v>
      </c>
      <c r="N1044" s="12">
        <f t="shared" si="840"/>
        <v>0</v>
      </c>
      <c r="O1044" s="11">
        <f t="shared" si="827"/>
        <v>0</v>
      </c>
      <c r="P1044" s="12">
        <f t="shared" si="841"/>
        <v>0</v>
      </c>
      <c r="Q1044" s="11">
        <f t="shared" si="828"/>
        <v>1.9999999999999574E-2</v>
      </c>
      <c r="R1044" s="12"/>
      <c r="S1044" s="11">
        <f t="shared" si="829"/>
        <v>0</v>
      </c>
      <c r="T1044" s="12">
        <f t="shared" si="842"/>
        <v>0</v>
      </c>
      <c r="U1044" s="11">
        <f t="shared" si="830"/>
        <v>0</v>
      </c>
      <c r="V1044" s="12">
        <f t="shared" si="843"/>
        <v>0</v>
      </c>
      <c r="W1044" s="11">
        <f t="shared" si="831"/>
        <v>0</v>
      </c>
      <c r="X1044" s="12"/>
      <c r="Y1044" s="11">
        <f t="shared" si="832"/>
        <v>0</v>
      </c>
      <c r="Z1044" s="12">
        <f t="shared" si="844"/>
        <v>0</v>
      </c>
      <c r="AA1044" s="11">
        <f t="shared" si="833"/>
        <v>0</v>
      </c>
      <c r="AB1044" s="12">
        <f t="shared" si="845"/>
        <v>0</v>
      </c>
      <c r="AC1044" s="11">
        <f t="shared" si="834"/>
        <v>1.9999999999999574E-2</v>
      </c>
      <c r="AD1044" s="12"/>
      <c r="AE1044" s="11">
        <f t="shared" si="835"/>
        <v>0</v>
      </c>
      <c r="AF1044" s="12">
        <f t="shared" si="846"/>
        <v>0</v>
      </c>
      <c r="AG1044" s="11">
        <f t="shared" si="836"/>
        <v>0</v>
      </c>
      <c r="AH1044" s="12">
        <f t="shared" si="847"/>
        <v>0</v>
      </c>
      <c r="AI1044" s="11">
        <f t="shared" si="837"/>
        <v>0</v>
      </c>
      <c r="AJ1044" s="12"/>
      <c r="AK1044" s="11">
        <f t="shared" si="838"/>
        <v>0</v>
      </c>
      <c r="AL1044" s="12">
        <f t="shared" si="848"/>
        <v>0</v>
      </c>
      <c r="AM1044" s="11">
        <f t="shared" si="839"/>
        <v>0</v>
      </c>
      <c r="AN1044" s="12">
        <f t="shared" si="849"/>
        <v>0</v>
      </c>
      <c r="AO1044" s="11">
        <f t="shared" si="850"/>
        <v>1.9999999999999574E-2</v>
      </c>
      <c r="AP1044" s="12"/>
      <c r="AQ1044" s="11">
        <f t="shared" si="851"/>
        <v>0</v>
      </c>
      <c r="AR1044" s="12">
        <f t="shared" si="852"/>
        <v>0</v>
      </c>
      <c r="AS1044" s="11">
        <f t="shared" si="853"/>
        <v>0</v>
      </c>
      <c r="AT1044" s="12">
        <f t="shared" si="854"/>
        <v>0</v>
      </c>
      <c r="AU1044" s="11">
        <f t="shared" si="855"/>
        <v>1.9999999999999574E-2</v>
      </c>
      <c r="AV1044" s="12"/>
      <c r="AW1044" s="11">
        <f t="shared" si="856"/>
        <v>0</v>
      </c>
      <c r="AX1044" s="12">
        <f t="shared" si="857"/>
        <v>0</v>
      </c>
      <c r="AY1044" s="11">
        <f t="shared" si="858"/>
        <v>0</v>
      </c>
      <c r="AZ1044" s="12">
        <f t="shared" si="859"/>
        <v>0</v>
      </c>
      <c r="BA1044" s="11">
        <f t="shared" si="860"/>
        <v>1.9999999999999574E-2</v>
      </c>
      <c r="BB1044" s="12"/>
      <c r="BC1044" s="11">
        <f t="shared" si="861"/>
        <v>0</v>
      </c>
      <c r="BD1044" s="12">
        <f t="shared" si="862"/>
        <v>0</v>
      </c>
      <c r="BE1044" s="11">
        <f t="shared" si="863"/>
        <v>0</v>
      </c>
      <c r="BF1044" s="12">
        <f t="shared" si="864"/>
        <v>0</v>
      </c>
      <c r="BG1044" s="11">
        <f t="shared" si="865"/>
        <v>0</v>
      </c>
      <c r="BH1044" s="12"/>
      <c r="BI1044" s="11">
        <f t="shared" si="866"/>
        <v>0</v>
      </c>
      <c r="BJ1044" s="12">
        <f t="shared" si="867"/>
        <v>0</v>
      </c>
      <c r="BK1044" s="11">
        <f t="shared" si="868"/>
        <v>0</v>
      </c>
      <c r="BL1044" s="12">
        <f t="shared" si="869"/>
        <v>0</v>
      </c>
      <c r="BM1044" s="11">
        <f t="shared" si="870"/>
        <v>0</v>
      </c>
      <c r="BN1044" s="12"/>
      <c r="BO1044" s="11">
        <f t="shared" si="871"/>
        <v>0</v>
      </c>
      <c r="BP1044" s="12">
        <f t="shared" si="872"/>
        <v>0</v>
      </c>
      <c r="BQ1044" s="11">
        <f t="shared" si="873"/>
        <v>0</v>
      </c>
      <c r="BR1044" s="12">
        <f t="shared" si="874"/>
        <v>0</v>
      </c>
      <c r="BS1044" s="11">
        <f t="shared" si="875"/>
        <v>1.9999999999999574E-2</v>
      </c>
    </row>
    <row r="1045" spans="1:71" x14ac:dyDescent="0.25">
      <c r="A1045" s="21">
        <f t="shared" si="876"/>
        <v>20.810416666666313</v>
      </c>
      <c r="B1045" s="7" t="s">
        <v>83</v>
      </c>
      <c r="C1045" s="8" t="s">
        <v>73</v>
      </c>
      <c r="E1045" s="8" t="s">
        <v>73</v>
      </c>
      <c r="F1045" s="9"/>
      <c r="G1045" s="8" t="s">
        <v>73</v>
      </c>
      <c r="H1045" s="8" t="s">
        <v>73</v>
      </c>
      <c r="I1045" s="8" t="s">
        <v>73</v>
      </c>
      <c r="J1045" t="s">
        <v>71</v>
      </c>
      <c r="K1045" s="8" t="s">
        <v>73</v>
      </c>
      <c r="L1045" s="8" t="s">
        <v>73</v>
      </c>
      <c r="M1045" s="11">
        <f t="shared" si="826"/>
        <v>0</v>
      </c>
      <c r="N1045" s="12">
        <f t="shared" si="840"/>
        <v>0</v>
      </c>
      <c r="O1045" s="11">
        <f t="shared" si="827"/>
        <v>0</v>
      </c>
      <c r="P1045" s="12">
        <f t="shared" si="841"/>
        <v>0</v>
      </c>
      <c r="Q1045" s="11">
        <f t="shared" si="828"/>
        <v>1.9999999999999574E-2</v>
      </c>
      <c r="R1045" s="12"/>
      <c r="S1045" s="11">
        <f t="shared" si="829"/>
        <v>0</v>
      </c>
      <c r="T1045" s="12">
        <f t="shared" si="842"/>
        <v>0</v>
      </c>
      <c r="U1045" s="11">
        <f t="shared" si="830"/>
        <v>0</v>
      </c>
      <c r="V1045" s="12">
        <f t="shared" si="843"/>
        <v>0</v>
      </c>
      <c r="W1045" s="11">
        <f t="shared" si="831"/>
        <v>0</v>
      </c>
      <c r="X1045" s="12"/>
      <c r="Y1045" s="11">
        <f t="shared" si="832"/>
        <v>0</v>
      </c>
      <c r="Z1045" s="12">
        <f t="shared" si="844"/>
        <v>0</v>
      </c>
      <c r="AA1045" s="11">
        <f t="shared" si="833"/>
        <v>0</v>
      </c>
      <c r="AB1045" s="12">
        <f t="shared" si="845"/>
        <v>0</v>
      </c>
      <c r="AC1045" s="11">
        <f t="shared" si="834"/>
        <v>1.9999999999999574E-2</v>
      </c>
      <c r="AD1045" s="12"/>
      <c r="AE1045" s="11">
        <f t="shared" si="835"/>
        <v>0</v>
      </c>
      <c r="AF1045" s="12">
        <f t="shared" si="846"/>
        <v>0</v>
      </c>
      <c r="AG1045" s="11">
        <f t="shared" si="836"/>
        <v>0</v>
      </c>
      <c r="AH1045" s="12">
        <f t="shared" si="847"/>
        <v>0</v>
      </c>
      <c r="AI1045" s="11">
        <f t="shared" si="837"/>
        <v>0</v>
      </c>
      <c r="AJ1045" s="12"/>
      <c r="AK1045" s="11">
        <f t="shared" si="838"/>
        <v>0</v>
      </c>
      <c r="AL1045" s="12">
        <f t="shared" si="848"/>
        <v>0</v>
      </c>
      <c r="AM1045" s="11">
        <f t="shared" si="839"/>
        <v>0</v>
      </c>
      <c r="AN1045" s="12">
        <f t="shared" si="849"/>
        <v>0</v>
      </c>
      <c r="AO1045" s="11">
        <f t="shared" si="850"/>
        <v>1.9999999999999574E-2</v>
      </c>
      <c r="AP1045" s="12"/>
      <c r="AQ1045" s="11">
        <f t="shared" si="851"/>
        <v>0</v>
      </c>
      <c r="AR1045" s="12">
        <f t="shared" si="852"/>
        <v>0</v>
      </c>
      <c r="AS1045" s="11">
        <f t="shared" si="853"/>
        <v>0</v>
      </c>
      <c r="AT1045" s="12">
        <f t="shared" si="854"/>
        <v>0</v>
      </c>
      <c r="AU1045" s="11">
        <f t="shared" si="855"/>
        <v>1.9999999999999574E-2</v>
      </c>
      <c r="AV1045" s="12"/>
      <c r="AW1045" s="11">
        <f t="shared" si="856"/>
        <v>0</v>
      </c>
      <c r="AX1045" s="12">
        <f t="shared" si="857"/>
        <v>0</v>
      </c>
      <c r="AY1045" s="11">
        <f t="shared" si="858"/>
        <v>0</v>
      </c>
      <c r="AZ1045" s="12">
        <f t="shared" si="859"/>
        <v>0</v>
      </c>
      <c r="BA1045" s="11">
        <f t="shared" si="860"/>
        <v>1.9999999999999574E-2</v>
      </c>
      <c r="BB1045" s="12"/>
      <c r="BC1045" s="11">
        <f t="shared" si="861"/>
        <v>0</v>
      </c>
      <c r="BD1045" s="12">
        <f t="shared" si="862"/>
        <v>0</v>
      </c>
      <c r="BE1045" s="11">
        <f t="shared" si="863"/>
        <v>0</v>
      </c>
      <c r="BF1045" s="12">
        <f t="shared" si="864"/>
        <v>0</v>
      </c>
      <c r="BG1045" s="11">
        <f t="shared" si="865"/>
        <v>0</v>
      </c>
      <c r="BH1045" s="12"/>
      <c r="BI1045" s="11">
        <f t="shared" si="866"/>
        <v>20.810416666666313</v>
      </c>
      <c r="BJ1045" s="12">
        <f t="shared" si="867"/>
        <v>1</v>
      </c>
      <c r="BK1045" s="11">
        <f t="shared" si="868"/>
        <v>0</v>
      </c>
      <c r="BL1045" s="12">
        <f t="shared" si="869"/>
        <v>0</v>
      </c>
      <c r="BM1045" s="11">
        <f t="shared" si="870"/>
        <v>1.9999999999999574E-2</v>
      </c>
      <c r="BN1045" s="12"/>
      <c r="BO1045" s="11">
        <f t="shared" si="871"/>
        <v>0</v>
      </c>
      <c r="BP1045" s="12">
        <f t="shared" si="872"/>
        <v>0</v>
      </c>
      <c r="BQ1045" s="11">
        <f t="shared" si="873"/>
        <v>0</v>
      </c>
      <c r="BR1045" s="12">
        <f t="shared" si="874"/>
        <v>0</v>
      </c>
      <c r="BS1045" s="11">
        <f t="shared" si="875"/>
        <v>1.9999999999999574E-2</v>
      </c>
    </row>
    <row r="1046" spans="1:71" x14ac:dyDescent="0.25">
      <c r="A1046" s="21">
        <f t="shared" si="876"/>
        <v>20.830416666666313</v>
      </c>
      <c r="B1046" s="7"/>
      <c r="C1046" s="8" t="s">
        <v>73</v>
      </c>
      <c r="E1046" s="8" t="s">
        <v>73</v>
      </c>
      <c r="G1046" s="8" t="s">
        <v>73</v>
      </c>
      <c r="H1046" s="8" t="s">
        <v>73</v>
      </c>
      <c r="I1046" s="8" t="s">
        <v>73</v>
      </c>
      <c r="J1046" t="s">
        <v>71</v>
      </c>
      <c r="K1046" s="8" t="s">
        <v>73</v>
      </c>
      <c r="L1046" s="8" t="s">
        <v>73</v>
      </c>
      <c r="M1046" s="11">
        <f t="shared" si="826"/>
        <v>0</v>
      </c>
      <c r="N1046" s="12">
        <f t="shared" si="840"/>
        <v>0</v>
      </c>
      <c r="O1046" s="11">
        <f t="shared" si="827"/>
        <v>0</v>
      </c>
      <c r="P1046" s="12">
        <f t="shared" si="841"/>
        <v>0</v>
      </c>
      <c r="Q1046" s="11">
        <f t="shared" si="828"/>
        <v>1.9999999999999574E-2</v>
      </c>
      <c r="R1046" s="12"/>
      <c r="S1046" s="11">
        <f t="shared" si="829"/>
        <v>0</v>
      </c>
      <c r="T1046" s="12">
        <f t="shared" si="842"/>
        <v>0</v>
      </c>
      <c r="U1046" s="11">
        <f t="shared" si="830"/>
        <v>0</v>
      </c>
      <c r="V1046" s="12">
        <f t="shared" si="843"/>
        <v>0</v>
      </c>
      <c r="W1046" s="11">
        <f t="shared" si="831"/>
        <v>0</v>
      </c>
      <c r="X1046" s="12"/>
      <c r="Y1046" s="11">
        <f t="shared" si="832"/>
        <v>0</v>
      </c>
      <c r="Z1046" s="12">
        <f t="shared" si="844"/>
        <v>0</v>
      </c>
      <c r="AA1046" s="11">
        <f t="shared" si="833"/>
        <v>0</v>
      </c>
      <c r="AB1046" s="12">
        <f t="shared" si="845"/>
        <v>0</v>
      </c>
      <c r="AC1046" s="11">
        <f t="shared" si="834"/>
        <v>1.9999999999999574E-2</v>
      </c>
      <c r="AD1046" s="12"/>
      <c r="AE1046" s="11">
        <f t="shared" si="835"/>
        <v>0</v>
      </c>
      <c r="AF1046" s="12">
        <f t="shared" si="846"/>
        <v>0</v>
      </c>
      <c r="AG1046" s="11">
        <f t="shared" si="836"/>
        <v>0</v>
      </c>
      <c r="AH1046" s="12">
        <f t="shared" si="847"/>
        <v>0</v>
      </c>
      <c r="AI1046" s="11">
        <f t="shared" si="837"/>
        <v>0</v>
      </c>
      <c r="AJ1046" s="12"/>
      <c r="AK1046" s="11">
        <f t="shared" si="838"/>
        <v>0</v>
      </c>
      <c r="AL1046" s="12">
        <f t="shared" si="848"/>
        <v>0</v>
      </c>
      <c r="AM1046" s="11">
        <f t="shared" si="839"/>
        <v>0</v>
      </c>
      <c r="AN1046" s="12">
        <f t="shared" si="849"/>
        <v>0</v>
      </c>
      <c r="AO1046" s="11">
        <f t="shared" si="850"/>
        <v>1.9999999999999574E-2</v>
      </c>
      <c r="AP1046" s="12"/>
      <c r="AQ1046" s="11">
        <f t="shared" si="851"/>
        <v>0</v>
      </c>
      <c r="AR1046" s="12">
        <f t="shared" si="852"/>
        <v>0</v>
      </c>
      <c r="AS1046" s="11">
        <f t="shared" si="853"/>
        <v>0</v>
      </c>
      <c r="AT1046" s="12">
        <f t="shared" si="854"/>
        <v>0</v>
      </c>
      <c r="AU1046" s="11">
        <f t="shared" si="855"/>
        <v>1.9999999999999574E-2</v>
      </c>
      <c r="AV1046" s="12"/>
      <c r="AW1046" s="11">
        <f t="shared" si="856"/>
        <v>0</v>
      </c>
      <c r="AX1046" s="12">
        <f t="shared" si="857"/>
        <v>0</v>
      </c>
      <c r="AY1046" s="11">
        <f t="shared" si="858"/>
        <v>0</v>
      </c>
      <c r="AZ1046" s="12">
        <f t="shared" si="859"/>
        <v>0</v>
      </c>
      <c r="BA1046" s="11">
        <f t="shared" si="860"/>
        <v>1.9999999999999574E-2</v>
      </c>
      <c r="BB1046" s="12"/>
      <c r="BC1046" s="11">
        <f t="shared" si="861"/>
        <v>0</v>
      </c>
      <c r="BD1046" s="12">
        <f t="shared" si="862"/>
        <v>0</v>
      </c>
      <c r="BE1046" s="11">
        <f t="shared" si="863"/>
        <v>0</v>
      </c>
      <c r="BF1046" s="12">
        <f t="shared" si="864"/>
        <v>0</v>
      </c>
      <c r="BG1046" s="11">
        <f t="shared" si="865"/>
        <v>0</v>
      </c>
      <c r="BH1046" s="12"/>
      <c r="BI1046" s="11">
        <f t="shared" si="866"/>
        <v>0</v>
      </c>
      <c r="BJ1046" s="12">
        <f t="shared" si="867"/>
        <v>0</v>
      </c>
      <c r="BK1046" s="11">
        <f t="shared" si="868"/>
        <v>0</v>
      </c>
      <c r="BL1046" s="12">
        <f t="shared" si="869"/>
        <v>0</v>
      </c>
      <c r="BM1046" s="11">
        <f t="shared" si="870"/>
        <v>1.9999999999999574E-2</v>
      </c>
      <c r="BN1046" s="12"/>
      <c r="BO1046" s="11">
        <f t="shared" si="871"/>
        <v>0</v>
      </c>
      <c r="BP1046" s="12">
        <f t="shared" si="872"/>
        <v>0</v>
      </c>
      <c r="BQ1046" s="11">
        <f t="shared" si="873"/>
        <v>0</v>
      </c>
      <c r="BR1046" s="12">
        <f t="shared" si="874"/>
        <v>0</v>
      </c>
      <c r="BS1046" s="11">
        <f t="shared" si="875"/>
        <v>1.9999999999999574E-2</v>
      </c>
    </row>
    <row r="1047" spans="1:71" x14ac:dyDescent="0.25">
      <c r="A1047" s="21">
        <f t="shared" si="876"/>
        <v>20.850416666666312</v>
      </c>
      <c r="B1047" s="7" t="s">
        <v>91</v>
      </c>
      <c r="C1047" s="8" t="s">
        <v>73</v>
      </c>
      <c r="E1047" s="8" t="s">
        <v>73</v>
      </c>
      <c r="F1047" s="8"/>
      <c r="G1047" t="s">
        <v>71</v>
      </c>
      <c r="H1047" s="8" t="s">
        <v>73</v>
      </c>
      <c r="I1047" s="8" t="s">
        <v>73</v>
      </c>
      <c r="J1047" s="9" t="s">
        <v>72</v>
      </c>
      <c r="K1047" s="8" t="s">
        <v>73</v>
      </c>
      <c r="L1047" s="8" t="s">
        <v>73</v>
      </c>
      <c r="M1047" s="11">
        <f t="shared" si="826"/>
        <v>0</v>
      </c>
      <c r="N1047" s="12">
        <f t="shared" si="840"/>
        <v>0</v>
      </c>
      <c r="O1047" s="11">
        <f t="shared" si="827"/>
        <v>0</v>
      </c>
      <c r="P1047" s="12">
        <f t="shared" si="841"/>
        <v>0</v>
      </c>
      <c r="Q1047" s="11">
        <f t="shared" si="828"/>
        <v>1.9999999999999574E-2</v>
      </c>
      <c r="R1047" s="12"/>
      <c r="S1047" s="11">
        <f t="shared" si="829"/>
        <v>0</v>
      </c>
      <c r="T1047" s="12">
        <f t="shared" si="842"/>
        <v>0</v>
      </c>
      <c r="U1047" s="11">
        <f t="shared" si="830"/>
        <v>0</v>
      </c>
      <c r="V1047" s="12">
        <f t="shared" si="843"/>
        <v>0</v>
      </c>
      <c r="W1047" s="11">
        <f t="shared" si="831"/>
        <v>0</v>
      </c>
      <c r="X1047" s="12"/>
      <c r="Y1047" s="11">
        <f t="shared" si="832"/>
        <v>0</v>
      </c>
      <c r="Z1047" s="12">
        <f t="shared" si="844"/>
        <v>0</v>
      </c>
      <c r="AA1047" s="11">
        <f t="shared" si="833"/>
        <v>0</v>
      </c>
      <c r="AB1047" s="12">
        <f t="shared" si="845"/>
        <v>0</v>
      </c>
      <c r="AC1047" s="11">
        <f t="shared" si="834"/>
        <v>1.9999999999999574E-2</v>
      </c>
      <c r="AD1047" s="12"/>
      <c r="AE1047" s="11">
        <f t="shared" si="835"/>
        <v>0</v>
      </c>
      <c r="AF1047" s="12">
        <f t="shared" si="846"/>
        <v>0</v>
      </c>
      <c r="AG1047" s="11">
        <f t="shared" si="836"/>
        <v>0</v>
      </c>
      <c r="AH1047" s="12">
        <f t="shared" si="847"/>
        <v>0</v>
      </c>
      <c r="AI1047" s="11">
        <f t="shared" si="837"/>
        <v>0</v>
      </c>
      <c r="AJ1047" s="12"/>
      <c r="AK1047" s="11">
        <f t="shared" si="838"/>
        <v>0</v>
      </c>
      <c r="AL1047" s="12">
        <f t="shared" si="848"/>
        <v>0</v>
      </c>
      <c r="AM1047" s="11">
        <f t="shared" si="839"/>
        <v>0</v>
      </c>
      <c r="AN1047" s="12">
        <f t="shared" si="849"/>
        <v>0</v>
      </c>
      <c r="AO1047" s="11">
        <f t="shared" si="850"/>
        <v>0</v>
      </c>
      <c r="AP1047" s="12"/>
      <c r="AQ1047" s="11">
        <f t="shared" si="851"/>
        <v>0</v>
      </c>
      <c r="AR1047" s="12">
        <f t="shared" si="852"/>
        <v>0</v>
      </c>
      <c r="AS1047" s="11">
        <f t="shared" si="853"/>
        <v>0</v>
      </c>
      <c r="AT1047" s="12">
        <f t="shared" si="854"/>
        <v>0</v>
      </c>
      <c r="AU1047" s="11">
        <f t="shared" si="855"/>
        <v>1.9999999999999574E-2</v>
      </c>
      <c r="AV1047" s="12"/>
      <c r="AW1047" s="11">
        <f t="shared" si="856"/>
        <v>0</v>
      </c>
      <c r="AX1047" s="12">
        <f t="shared" si="857"/>
        <v>0</v>
      </c>
      <c r="AY1047" s="11">
        <f t="shared" si="858"/>
        <v>0</v>
      </c>
      <c r="AZ1047" s="12">
        <f t="shared" si="859"/>
        <v>0</v>
      </c>
      <c r="BA1047" s="11">
        <f t="shared" si="860"/>
        <v>1.9999999999999574E-2</v>
      </c>
      <c r="BB1047" s="12"/>
      <c r="BC1047" s="11">
        <f t="shared" si="861"/>
        <v>0</v>
      </c>
      <c r="BD1047" s="12">
        <f t="shared" si="862"/>
        <v>0</v>
      </c>
      <c r="BE1047" s="11">
        <f t="shared" si="863"/>
        <v>20.850416666666312</v>
      </c>
      <c r="BF1047" s="12">
        <f t="shared" si="864"/>
        <v>1</v>
      </c>
      <c r="BG1047" s="11">
        <f t="shared" si="865"/>
        <v>0</v>
      </c>
      <c r="BH1047" s="12"/>
      <c r="BI1047" s="11">
        <f t="shared" si="866"/>
        <v>0</v>
      </c>
      <c r="BJ1047" s="12">
        <f t="shared" si="867"/>
        <v>0</v>
      </c>
      <c r="BK1047" s="11">
        <f t="shared" si="868"/>
        <v>0</v>
      </c>
      <c r="BL1047" s="12">
        <f t="shared" si="869"/>
        <v>0</v>
      </c>
      <c r="BM1047" s="11">
        <f t="shared" si="870"/>
        <v>1.9999999999999574E-2</v>
      </c>
      <c r="BN1047" s="12"/>
      <c r="BO1047" s="11">
        <f t="shared" si="871"/>
        <v>0</v>
      </c>
      <c r="BP1047" s="12">
        <f t="shared" si="872"/>
        <v>0</v>
      </c>
      <c r="BQ1047" s="11">
        <f t="shared" si="873"/>
        <v>0</v>
      </c>
      <c r="BR1047" s="12">
        <f t="shared" si="874"/>
        <v>0</v>
      </c>
      <c r="BS1047" s="11">
        <f t="shared" si="875"/>
        <v>1.9999999999999574E-2</v>
      </c>
    </row>
    <row r="1048" spans="1:71" x14ac:dyDescent="0.25">
      <c r="A1048" s="21">
        <f t="shared" si="876"/>
        <v>20.870416666666312</v>
      </c>
      <c r="B1048" s="7"/>
      <c r="C1048" s="8" t="s">
        <v>73</v>
      </c>
      <c r="D1048" s="9"/>
      <c r="E1048" s="8" t="s">
        <v>73</v>
      </c>
      <c r="F1048" s="8"/>
      <c r="G1048" t="s">
        <v>71</v>
      </c>
      <c r="H1048" s="8" t="s">
        <v>73</v>
      </c>
      <c r="I1048" s="8" t="s">
        <v>73</v>
      </c>
      <c r="K1048" s="8" t="s">
        <v>73</v>
      </c>
      <c r="L1048" s="8" t="s">
        <v>73</v>
      </c>
      <c r="M1048" s="11">
        <f t="shared" si="826"/>
        <v>0</v>
      </c>
      <c r="N1048" s="12">
        <f t="shared" si="840"/>
        <v>0</v>
      </c>
      <c r="O1048" s="11">
        <f t="shared" si="827"/>
        <v>0</v>
      </c>
      <c r="P1048" s="12">
        <f t="shared" si="841"/>
        <v>0</v>
      </c>
      <c r="Q1048" s="11">
        <f t="shared" si="828"/>
        <v>1.9999999999999574E-2</v>
      </c>
      <c r="R1048" s="12"/>
      <c r="S1048" s="11">
        <f t="shared" si="829"/>
        <v>0</v>
      </c>
      <c r="T1048" s="12">
        <f t="shared" si="842"/>
        <v>0</v>
      </c>
      <c r="U1048" s="11">
        <f t="shared" si="830"/>
        <v>0</v>
      </c>
      <c r="V1048" s="12">
        <f t="shared" si="843"/>
        <v>0</v>
      </c>
      <c r="W1048" s="11">
        <f t="shared" si="831"/>
        <v>0</v>
      </c>
      <c r="X1048" s="12"/>
      <c r="Y1048" s="11">
        <f t="shared" si="832"/>
        <v>0</v>
      </c>
      <c r="Z1048" s="12">
        <f t="shared" si="844"/>
        <v>0</v>
      </c>
      <c r="AA1048" s="11">
        <f t="shared" si="833"/>
        <v>0</v>
      </c>
      <c r="AB1048" s="12">
        <f t="shared" si="845"/>
        <v>0</v>
      </c>
      <c r="AC1048" s="11">
        <f t="shared" si="834"/>
        <v>1.9999999999999574E-2</v>
      </c>
      <c r="AD1048" s="12"/>
      <c r="AE1048" s="11">
        <f t="shared" si="835"/>
        <v>0</v>
      </c>
      <c r="AF1048" s="12">
        <f t="shared" si="846"/>
        <v>0</v>
      </c>
      <c r="AG1048" s="11">
        <f t="shared" si="836"/>
        <v>0</v>
      </c>
      <c r="AH1048" s="12">
        <f t="shared" si="847"/>
        <v>0</v>
      </c>
      <c r="AI1048" s="11">
        <f t="shared" si="837"/>
        <v>0</v>
      </c>
      <c r="AJ1048" s="12"/>
      <c r="AK1048" s="11">
        <f t="shared" si="838"/>
        <v>0</v>
      </c>
      <c r="AL1048" s="12">
        <f t="shared" si="848"/>
        <v>0</v>
      </c>
      <c r="AM1048" s="11">
        <f t="shared" si="839"/>
        <v>0</v>
      </c>
      <c r="AN1048" s="12">
        <f t="shared" si="849"/>
        <v>0</v>
      </c>
      <c r="AO1048" s="11">
        <f t="shared" si="850"/>
        <v>0</v>
      </c>
      <c r="AP1048" s="12"/>
      <c r="AQ1048" s="11">
        <f t="shared" si="851"/>
        <v>0</v>
      </c>
      <c r="AR1048" s="12">
        <f t="shared" si="852"/>
        <v>0</v>
      </c>
      <c r="AS1048" s="11">
        <f t="shared" si="853"/>
        <v>0</v>
      </c>
      <c r="AT1048" s="12">
        <f t="shared" si="854"/>
        <v>0</v>
      </c>
      <c r="AU1048" s="11">
        <f t="shared" si="855"/>
        <v>1.9999999999999574E-2</v>
      </c>
      <c r="AV1048" s="12"/>
      <c r="AW1048" s="11">
        <f t="shared" si="856"/>
        <v>0</v>
      </c>
      <c r="AX1048" s="12">
        <f t="shared" si="857"/>
        <v>0</v>
      </c>
      <c r="AY1048" s="11">
        <f t="shared" si="858"/>
        <v>0</v>
      </c>
      <c r="AZ1048" s="12">
        <f t="shared" si="859"/>
        <v>0</v>
      </c>
      <c r="BA1048" s="11">
        <f t="shared" si="860"/>
        <v>1.9999999999999574E-2</v>
      </c>
      <c r="BB1048" s="12"/>
      <c r="BC1048" s="11">
        <f t="shared" si="861"/>
        <v>0</v>
      </c>
      <c r="BD1048" s="12">
        <f t="shared" si="862"/>
        <v>0</v>
      </c>
      <c r="BE1048" s="11">
        <f t="shared" si="863"/>
        <v>0</v>
      </c>
      <c r="BF1048" s="12">
        <f t="shared" si="864"/>
        <v>0</v>
      </c>
      <c r="BG1048" s="11">
        <f t="shared" si="865"/>
        <v>0</v>
      </c>
      <c r="BH1048" s="12"/>
      <c r="BI1048" s="11">
        <f t="shared" si="866"/>
        <v>0</v>
      </c>
      <c r="BJ1048" s="12">
        <f t="shared" si="867"/>
        <v>0</v>
      </c>
      <c r="BK1048" s="11">
        <f t="shared" si="868"/>
        <v>0</v>
      </c>
      <c r="BL1048" s="12">
        <f t="shared" si="869"/>
        <v>0</v>
      </c>
      <c r="BM1048" s="11">
        <f t="shared" si="870"/>
        <v>1.9999999999999574E-2</v>
      </c>
      <c r="BN1048" s="12"/>
      <c r="BO1048" s="11">
        <f t="shared" si="871"/>
        <v>0</v>
      </c>
      <c r="BP1048" s="12">
        <f t="shared" si="872"/>
        <v>0</v>
      </c>
      <c r="BQ1048" s="11">
        <f t="shared" si="873"/>
        <v>0</v>
      </c>
      <c r="BR1048" s="12">
        <f t="shared" si="874"/>
        <v>0</v>
      </c>
      <c r="BS1048" s="11">
        <f t="shared" si="875"/>
        <v>1.9999999999999574E-2</v>
      </c>
    </row>
    <row r="1049" spans="1:71" x14ac:dyDescent="0.25">
      <c r="A1049" s="21">
        <f t="shared" si="876"/>
        <v>20.890416666666312</v>
      </c>
      <c r="B1049" s="7" t="s">
        <v>78</v>
      </c>
      <c r="C1049" s="8" t="s">
        <v>73</v>
      </c>
      <c r="D1049" s="8"/>
      <c r="E1049" s="8" t="s">
        <v>73</v>
      </c>
      <c r="F1049" s="8" t="s">
        <v>73</v>
      </c>
      <c r="G1049" t="s">
        <v>71</v>
      </c>
      <c r="H1049" s="8" t="s">
        <v>73</v>
      </c>
      <c r="I1049" s="8" t="s">
        <v>73</v>
      </c>
      <c r="K1049" s="8" t="s">
        <v>73</v>
      </c>
      <c r="L1049" s="8" t="s">
        <v>73</v>
      </c>
      <c r="M1049" s="11">
        <f t="shared" si="826"/>
        <v>0</v>
      </c>
      <c r="N1049" s="12">
        <f t="shared" si="840"/>
        <v>0</v>
      </c>
      <c r="O1049" s="11">
        <f t="shared" si="827"/>
        <v>0</v>
      </c>
      <c r="P1049" s="12">
        <f t="shared" si="841"/>
        <v>0</v>
      </c>
      <c r="Q1049" s="11">
        <f t="shared" si="828"/>
        <v>1.9999999999999574E-2</v>
      </c>
      <c r="R1049" s="12"/>
      <c r="S1049" s="11">
        <f t="shared" si="829"/>
        <v>0</v>
      </c>
      <c r="T1049" s="12">
        <f t="shared" si="842"/>
        <v>0</v>
      </c>
      <c r="U1049" s="11">
        <f t="shared" si="830"/>
        <v>0</v>
      </c>
      <c r="V1049" s="12">
        <f t="shared" si="843"/>
        <v>0</v>
      </c>
      <c r="W1049" s="11">
        <f t="shared" si="831"/>
        <v>0</v>
      </c>
      <c r="X1049" s="12"/>
      <c r="Y1049" s="11">
        <f t="shared" si="832"/>
        <v>0</v>
      </c>
      <c r="Z1049" s="12">
        <f t="shared" si="844"/>
        <v>0</v>
      </c>
      <c r="AA1049" s="11">
        <f t="shared" si="833"/>
        <v>0</v>
      </c>
      <c r="AB1049" s="12">
        <f t="shared" si="845"/>
        <v>0</v>
      </c>
      <c r="AC1049" s="11">
        <f t="shared" si="834"/>
        <v>1.9999999999999574E-2</v>
      </c>
      <c r="AD1049" s="12"/>
      <c r="AE1049" s="11">
        <f t="shared" si="835"/>
        <v>20.890416666666312</v>
      </c>
      <c r="AF1049" s="12">
        <f t="shared" si="846"/>
        <v>1</v>
      </c>
      <c r="AG1049" s="11">
        <f t="shared" si="836"/>
        <v>0</v>
      </c>
      <c r="AH1049" s="12">
        <f t="shared" si="847"/>
        <v>0</v>
      </c>
      <c r="AI1049" s="11">
        <f t="shared" si="837"/>
        <v>1.9999999999999574E-2</v>
      </c>
      <c r="AJ1049" s="12"/>
      <c r="AK1049" s="11">
        <f t="shared" si="838"/>
        <v>0</v>
      </c>
      <c r="AL1049" s="12">
        <f t="shared" si="848"/>
        <v>0</v>
      </c>
      <c r="AM1049" s="11">
        <f t="shared" si="839"/>
        <v>0</v>
      </c>
      <c r="AN1049" s="12">
        <f t="shared" si="849"/>
        <v>0</v>
      </c>
      <c r="AO1049" s="11">
        <f t="shared" si="850"/>
        <v>0</v>
      </c>
      <c r="AP1049" s="12"/>
      <c r="AQ1049" s="11">
        <f t="shared" si="851"/>
        <v>0</v>
      </c>
      <c r="AR1049" s="12">
        <f t="shared" si="852"/>
        <v>0</v>
      </c>
      <c r="AS1049" s="11">
        <f t="shared" si="853"/>
        <v>0</v>
      </c>
      <c r="AT1049" s="12">
        <f t="shared" si="854"/>
        <v>0</v>
      </c>
      <c r="AU1049" s="11">
        <f t="shared" si="855"/>
        <v>1.9999999999999574E-2</v>
      </c>
      <c r="AV1049" s="12"/>
      <c r="AW1049" s="11">
        <f t="shared" si="856"/>
        <v>0</v>
      </c>
      <c r="AX1049" s="12">
        <f t="shared" si="857"/>
        <v>0</v>
      </c>
      <c r="AY1049" s="11">
        <f t="shared" si="858"/>
        <v>0</v>
      </c>
      <c r="AZ1049" s="12">
        <f t="shared" si="859"/>
        <v>0</v>
      </c>
      <c r="BA1049" s="11">
        <f t="shared" si="860"/>
        <v>1.9999999999999574E-2</v>
      </c>
      <c r="BB1049" s="12"/>
      <c r="BC1049" s="11">
        <f t="shared" si="861"/>
        <v>0</v>
      </c>
      <c r="BD1049" s="12">
        <f t="shared" si="862"/>
        <v>0</v>
      </c>
      <c r="BE1049" s="11">
        <f t="shared" si="863"/>
        <v>0</v>
      </c>
      <c r="BF1049" s="12">
        <f t="shared" si="864"/>
        <v>0</v>
      </c>
      <c r="BG1049" s="11">
        <f t="shared" si="865"/>
        <v>0</v>
      </c>
      <c r="BH1049" s="12"/>
      <c r="BI1049" s="11">
        <f t="shared" si="866"/>
        <v>0</v>
      </c>
      <c r="BJ1049" s="12">
        <f t="shared" si="867"/>
        <v>0</v>
      </c>
      <c r="BK1049" s="11">
        <f t="shared" si="868"/>
        <v>0</v>
      </c>
      <c r="BL1049" s="12">
        <f t="shared" si="869"/>
        <v>0</v>
      </c>
      <c r="BM1049" s="11">
        <f t="shared" si="870"/>
        <v>1.9999999999999574E-2</v>
      </c>
      <c r="BN1049" s="12"/>
      <c r="BO1049" s="11">
        <f t="shared" si="871"/>
        <v>0</v>
      </c>
      <c r="BP1049" s="12">
        <f t="shared" si="872"/>
        <v>0</v>
      </c>
      <c r="BQ1049" s="11">
        <f t="shared" si="873"/>
        <v>0</v>
      </c>
      <c r="BR1049" s="12">
        <f t="shared" si="874"/>
        <v>0</v>
      </c>
      <c r="BS1049" s="11">
        <f t="shared" si="875"/>
        <v>1.9999999999999574E-2</v>
      </c>
    </row>
    <row r="1050" spans="1:71" x14ac:dyDescent="0.25">
      <c r="A1050" s="21">
        <f t="shared" si="876"/>
        <v>20.910416666666311</v>
      </c>
      <c r="B1050" s="7" t="s">
        <v>76</v>
      </c>
      <c r="C1050" s="8" t="s">
        <v>73</v>
      </c>
      <c r="D1050" s="8" t="s">
        <v>73</v>
      </c>
      <c r="E1050" s="8" t="s">
        <v>73</v>
      </c>
      <c r="F1050" s="8" t="s">
        <v>73</v>
      </c>
      <c r="G1050" t="s">
        <v>71</v>
      </c>
      <c r="H1050" s="8" t="s">
        <v>73</v>
      </c>
      <c r="I1050" s="8" t="s">
        <v>73</v>
      </c>
      <c r="K1050" s="8" t="s">
        <v>73</v>
      </c>
      <c r="L1050" s="8" t="s">
        <v>73</v>
      </c>
      <c r="M1050" s="11">
        <f t="shared" si="826"/>
        <v>0</v>
      </c>
      <c r="N1050" s="12">
        <f t="shared" si="840"/>
        <v>0</v>
      </c>
      <c r="O1050" s="11">
        <f t="shared" si="827"/>
        <v>0</v>
      </c>
      <c r="P1050" s="12">
        <f t="shared" si="841"/>
        <v>0</v>
      </c>
      <c r="Q1050" s="11">
        <f t="shared" si="828"/>
        <v>1.9999999999999574E-2</v>
      </c>
      <c r="R1050" s="12"/>
      <c r="S1050" s="11">
        <f t="shared" si="829"/>
        <v>20.910416666666311</v>
      </c>
      <c r="T1050" s="12">
        <f t="shared" si="842"/>
        <v>1</v>
      </c>
      <c r="U1050" s="11">
        <f t="shared" si="830"/>
        <v>0</v>
      </c>
      <c r="V1050" s="12">
        <f t="shared" si="843"/>
        <v>0</v>
      </c>
      <c r="W1050" s="11">
        <f t="shared" si="831"/>
        <v>1.9999999999999574E-2</v>
      </c>
      <c r="X1050" s="12"/>
      <c r="Y1050" s="11">
        <f t="shared" si="832"/>
        <v>0</v>
      </c>
      <c r="Z1050" s="12">
        <f t="shared" si="844"/>
        <v>0</v>
      </c>
      <c r="AA1050" s="11">
        <f t="shared" si="833"/>
        <v>0</v>
      </c>
      <c r="AB1050" s="12">
        <f t="shared" si="845"/>
        <v>0</v>
      </c>
      <c r="AC1050" s="11">
        <f t="shared" si="834"/>
        <v>1.9999999999999574E-2</v>
      </c>
      <c r="AD1050" s="12"/>
      <c r="AE1050" s="11">
        <f t="shared" si="835"/>
        <v>0</v>
      </c>
      <c r="AF1050" s="12">
        <f t="shared" si="846"/>
        <v>0</v>
      </c>
      <c r="AG1050" s="11">
        <f t="shared" si="836"/>
        <v>0</v>
      </c>
      <c r="AH1050" s="12">
        <f t="shared" si="847"/>
        <v>0</v>
      </c>
      <c r="AI1050" s="11">
        <f t="shared" si="837"/>
        <v>1.9999999999999574E-2</v>
      </c>
      <c r="AJ1050" s="12"/>
      <c r="AK1050" s="11">
        <f t="shared" si="838"/>
        <v>0</v>
      </c>
      <c r="AL1050" s="12">
        <f t="shared" si="848"/>
        <v>0</v>
      </c>
      <c r="AM1050" s="11">
        <f t="shared" si="839"/>
        <v>0</v>
      </c>
      <c r="AN1050" s="12">
        <f t="shared" si="849"/>
        <v>0</v>
      </c>
      <c r="AO1050" s="11">
        <f t="shared" si="850"/>
        <v>0</v>
      </c>
      <c r="AP1050" s="12"/>
      <c r="AQ1050" s="11">
        <f t="shared" si="851"/>
        <v>0</v>
      </c>
      <c r="AR1050" s="12">
        <f t="shared" si="852"/>
        <v>0</v>
      </c>
      <c r="AS1050" s="11">
        <f t="shared" si="853"/>
        <v>0</v>
      </c>
      <c r="AT1050" s="12">
        <f t="shared" si="854"/>
        <v>0</v>
      </c>
      <c r="AU1050" s="11">
        <f t="shared" si="855"/>
        <v>1.9999999999999574E-2</v>
      </c>
      <c r="AV1050" s="12"/>
      <c r="AW1050" s="11">
        <f t="shared" si="856"/>
        <v>0</v>
      </c>
      <c r="AX1050" s="12">
        <f t="shared" si="857"/>
        <v>0</v>
      </c>
      <c r="AY1050" s="11">
        <f t="shared" si="858"/>
        <v>0</v>
      </c>
      <c r="AZ1050" s="12">
        <f t="shared" si="859"/>
        <v>0</v>
      </c>
      <c r="BA1050" s="11">
        <f t="shared" si="860"/>
        <v>1.9999999999999574E-2</v>
      </c>
      <c r="BB1050" s="12"/>
      <c r="BC1050" s="11">
        <f t="shared" si="861"/>
        <v>0</v>
      </c>
      <c r="BD1050" s="12">
        <f t="shared" si="862"/>
        <v>0</v>
      </c>
      <c r="BE1050" s="11">
        <f t="shared" si="863"/>
        <v>0</v>
      </c>
      <c r="BF1050" s="12">
        <f t="shared" si="864"/>
        <v>0</v>
      </c>
      <c r="BG1050" s="11">
        <f t="shared" si="865"/>
        <v>0</v>
      </c>
      <c r="BH1050" s="12"/>
      <c r="BI1050" s="11">
        <f t="shared" si="866"/>
        <v>0</v>
      </c>
      <c r="BJ1050" s="12">
        <f t="shared" si="867"/>
        <v>0</v>
      </c>
      <c r="BK1050" s="11">
        <f t="shared" si="868"/>
        <v>0</v>
      </c>
      <c r="BL1050" s="12">
        <f t="shared" si="869"/>
        <v>0</v>
      </c>
      <c r="BM1050" s="11">
        <f t="shared" si="870"/>
        <v>1.9999999999999574E-2</v>
      </c>
      <c r="BN1050" s="12"/>
      <c r="BO1050" s="11">
        <f t="shared" si="871"/>
        <v>0</v>
      </c>
      <c r="BP1050" s="12">
        <f t="shared" si="872"/>
        <v>0</v>
      </c>
      <c r="BQ1050" s="11">
        <f t="shared" si="873"/>
        <v>0</v>
      </c>
      <c r="BR1050" s="12">
        <f t="shared" si="874"/>
        <v>0</v>
      </c>
      <c r="BS1050" s="11">
        <f t="shared" si="875"/>
        <v>1.9999999999999574E-2</v>
      </c>
    </row>
    <row r="1051" spans="1:71" x14ac:dyDescent="0.25">
      <c r="A1051" s="21">
        <f t="shared" si="876"/>
        <v>20.930416666666311</v>
      </c>
      <c r="B1051" s="7" t="s">
        <v>86</v>
      </c>
      <c r="C1051" s="8" t="s">
        <v>73</v>
      </c>
      <c r="D1051" s="8" t="s">
        <v>73</v>
      </c>
      <c r="E1051" s="8" t="s">
        <v>73</v>
      </c>
      <c r="F1051" s="8" t="s">
        <v>73</v>
      </c>
      <c r="G1051" s="9" t="s">
        <v>72</v>
      </c>
      <c r="H1051" s="8" t="s">
        <v>73</v>
      </c>
      <c r="I1051" s="8" t="s">
        <v>73</v>
      </c>
      <c r="K1051" s="8" t="s">
        <v>73</v>
      </c>
      <c r="L1051" t="s">
        <v>71</v>
      </c>
      <c r="M1051" s="11">
        <f t="shared" si="826"/>
        <v>0</v>
      </c>
      <c r="N1051" s="12">
        <f t="shared" si="840"/>
        <v>0</v>
      </c>
      <c r="O1051" s="11">
        <f t="shared" si="827"/>
        <v>0</v>
      </c>
      <c r="P1051" s="12">
        <f t="shared" si="841"/>
        <v>0</v>
      </c>
      <c r="Q1051" s="11">
        <f t="shared" si="828"/>
        <v>1.9999999999999574E-2</v>
      </c>
      <c r="R1051" s="12"/>
      <c r="S1051" s="11">
        <f t="shared" si="829"/>
        <v>0</v>
      </c>
      <c r="T1051" s="12">
        <f t="shared" si="842"/>
        <v>0</v>
      </c>
      <c r="U1051" s="11">
        <f t="shared" si="830"/>
        <v>0</v>
      </c>
      <c r="V1051" s="12">
        <f t="shared" si="843"/>
        <v>0</v>
      </c>
      <c r="W1051" s="11">
        <f t="shared" si="831"/>
        <v>1.9999999999999574E-2</v>
      </c>
      <c r="X1051" s="12"/>
      <c r="Y1051" s="11">
        <f t="shared" si="832"/>
        <v>0</v>
      </c>
      <c r="Z1051" s="12">
        <f t="shared" si="844"/>
        <v>0</v>
      </c>
      <c r="AA1051" s="11">
        <f t="shared" si="833"/>
        <v>0</v>
      </c>
      <c r="AB1051" s="12">
        <f t="shared" si="845"/>
        <v>0</v>
      </c>
      <c r="AC1051" s="11">
        <f t="shared" si="834"/>
        <v>1.9999999999999574E-2</v>
      </c>
      <c r="AD1051" s="12"/>
      <c r="AE1051" s="11">
        <f t="shared" si="835"/>
        <v>0</v>
      </c>
      <c r="AF1051" s="12">
        <f t="shared" si="846"/>
        <v>0</v>
      </c>
      <c r="AG1051" s="11">
        <f t="shared" si="836"/>
        <v>0</v>
      </c>
      <c r="AH1051" s="12">
        <f t="shared" si="847"/>
        <v>0</v>
      </c>
      <c r="AI1051" s="11">
        <f t="shared" si="837"/>
        <v>1.9999999999999574E-2</v>
      </c>
      <c r="AJ1051" s="12"/>
      <c r="AK1051" s="11">
        <f t="shared" si="838"/>
        <v>0</v>
      </c>
      <c r="AL1051" s="12">
        <f t="shared" si="848"/>
        <v>0</v>
      </c>
      <c r="AM1051" s="11">
        <f t="shared" si="839"/>
        <v>20.930416666666311</v>
      </c>
      <c r="AN1051" s="12">
        <f t="shared" si="849"/>
        <v>1</v>
      </c>
      <c r="AO1051" s="11">
        <f t="shared" si="850"/>
        <v>0</v>
      </c>
      <c r="AP1051" s="12"/>
      <c r="AQ1051" s="11">
        <f t="shared" si="851"/>
        <v>0</v>
      </c>
      <c r="AR1051" s="12">
        <f t="shared" si="852"/>
        <v>0</v>
      </c>
      <c r="AS1051" s="11">
        <f t="shared" si="853"/>
        <v>0</v>
      </c>
      <c r="AT1051" s="12">
        <f t="shared" si="854"/>
        <v>0</v>
      </c>
      <c r="AU1051" s="11">
        <f t="shared" si="855"/>
        <v>1.9999999999999574E-2</v>
      </c>
      <c r="AV1051" s="12"/>
      <c r="AW1051" s="11">
        <f t="shared" si="856"/>
        <v>0</v>
      </c>
      <c r="AX1051" s="12">
        <f t="shared" si="857"/>
        <v>0</v>
      </c>
      <c r="AY1051" s="11">
        <f t="shared" si="858"/>
        <v>0</v>
      </c>
      <c r="AZ1051" s="12">
        <f t="shared" si="859"/>
        <v>0</v>
      </c>
      <c r="BA1051" s="11">
        <f t="shared" si="860"/>
        <v>0</v>
      </c>
      <c r="BB1051" s="12"/>
      <c r="BC1051" s="11">
        <f t="shared" si="861"/>
        <v>0</v>
      </c>
      <c r="BD1051" s="12">
        <f t="shared" si="862"/>
        <v>0</v>
      </c>
      <c r="BE1051" s="11">
        <f t="shared" si="863"/>
        <v>0</v>
      </c>
      <c r="BF1051" s="12">
        <f t="shared" si="864"/>
        <v>0</v>
      </c>
      <c r="BG1051" s="11">
        <f t="shared" si="865"/>
        <v>0</v>
      </c>
      <c r="BH1051" s="12"/>
      <c r="BI1051" s="11">
        <f t="shared" si="866"/>
        <v>0</v>
      </c>
      <c r="BJ1051" s="12">
        <f t="shared" si="867"/>
        <v>0</v>
      </c>
      <c r="BK1051" s="11">
        <f t="shared" si="868"/>
        <v>0</v>
      </c>
      <c r="BL1051" s="12">
        <f t="shared" si="869"/>
        <v>0</v>
      </c>
      <c r="BM1051" s="11">
        <f t="shared" si="870"/>
        <v>1.9999999999999574E-2</v>
      </c>
      <c r="BN1051" s="12"/>
      <c r="BO1051" s="11">
        <f t="shared" si="871"/>
        <v>0</v>
      </c>
      <c r="BP1051" s="12">
        <f t="shared" si="872"/>
        <v>0</v>
      </c>
      <c r="BQ1051" s="11">
        <f t="shared" si="873"/>
        <v>0</v>
      </c>
      <c r="BR1051" s="12">
        <f t="shared" si="874"/>
        <v>0</v>
      </c>
      <c r="BS1051" s="11">
        <f t="shared" si="875"/>
        <v>0</v>
      </c>
    </row>
    <row r="1052" spans="1:71" x14ac:dyDescent="0.25">
      <c r="A1052" s="21">
        <f t="shared" si="876"/>
        <v>20.95041666666631</v>
      </c>
      <c r="B1052" s="7" t="s">
        <v>82</v>
      </c>
      <c r="C1052" s="8" t="s">
        <v>73</v>
      </c>
      <c r="D1052" s="8" t="s">
        <v>73</v>
      </c>
      <c r="E1052" s="8" t="s">
        <v>73</v>
      </c>
      <c r="F1052" s="8" t="s">
        <v>73</v>
      </c>
      <c r="G1052" s="8"/>
      <c r="H1052" s="8" t="s">
        <v>73</v>
      </c>
      <c r="I1052" s="8" t="s">
        <v>73</v>
      </c>
      <c r="J1052" s="8" t="s">
        <v>73</v>
      </c>
      <c r="K1052" s="8" t="s">
        <v>73</v>
      </c>
      <c r="L1052" t="s">
        <v>71</v>
      </c>
      <c r="M1052" s="11">
        <f t="shared" si="826"/>
        <v>0</v>
      </c>
      <c r="N1052" s="12">
        <f t="shared" si="840"/>
        <v>0</v>
      </c>
      <c r="O1052" s="11">
        <f t="shared" si="827"/>
        <v>0</v>
      </c>
      <c r="P1052" s="12">
        <f t="shared" si="841"/>
        <v>0</v>
      </c>
      <c r="Q1052" s="11">
        <f t="shared" si="828"/>
        <v>1.9999999999999574E-2</v>
      </c>
      <c r="R1052" s="12"/>
      <c r="S1052" s="11">
        <f t="shared" si="829"/>
        <v>0</v>
      </c>
      <c r="T1052" s="12">
        <f t="shared" si="842"/>
        <v>0</v>
      </c>
      <c r="U1052" s="11">
        <f t="shared" si="830"/>
        <v>0</v>
      </c>
      <c r="V1052" s="12">
        <f t="shared" si="843"/>
        <v>0</v>
      </c>
      <c r="W1052" s="11">
        <f t="shared" si="831"/>
        <v>1.9999999999999574E-2</v>
      </c>
      <c r="X1052" s="12"/>
      <c r="Y1052" s="11">
        <f t="shared" si="832"/>
        <v>0</v>
      </c>
      <c r="Z1052" s="12">
        <f t="shared" si="844"/>
        <v>0</v>
      </c>
      <c r="AA1052" s="11">
        <f t="shared" si="833"/>
        <v>0</v>
      </c>
      <c r="AB1052" s="12">
        <f t="shared" si="845"/>
        <v>0</v>
      </c>
      <c r="AC1052" s="11">
        <f t="shared" si="834"/>
        <v>1.9999999999999574E-2</v>
      </c>
      <c r="AD1052" s="12"/>
      <c r="AE1052" s="11">
        <f t="shared" si="835"/>
        <v>0</v>
      </c>
      <c r="AF1052" s="12">
        <f t="shared" si="846"/>
        <v>0</v>
      </c>
      <c r="AG1052" s="11">
        <f t="shared" si="836"/>
        <v>0</v>
      </c>
      <c r="AH1052" s="12">
        <f t="shared" si="847"/>
        <v>0</v>
      </c>
      <c r="AI1052" s="11">
        <f t="shared" si="837"/>
        <v>1.9999999999999574E-2</v>
      </c>
      <c r="AJ1052" s="12"/>
      <c r="AK1052" s="11">
        <f t="shared" si="838"/>
        <v>0</v>
      </c>
      <c r="AL1052" s="12">
        <f t="shared" si="848"/>
        <v>0</v>
      </c>
      <c r="AM1052" s="11">
        <f t="shared" si="839"/>
        <v>0</v>
      </c>
      <c r="AN1052" s="12">
        <f t="shared" si="849"/>
        <v>0</v>
      </c>
      <c r="AO1052" s="11">
        <f t="shared" si="850"/>
        <v>0</v>
      </c>
      <c r="AP1052" s="12"/>
      <c r="AQ1052" s="11">
        <f t="shared" si="851"/>
        <v>0</v>
      </c>
      <c r="AR1052" s="12">
        <f t="shared" si="852"/>
        <v>0</v>
      </c>
      <c r="AS1052" s="11">
        <f t="shared" si="853"/>
        <v>0</v>
      </c>
      <c r="AT1052" s="12">
        <f t="shared" si="854"/>
        <v>0</v>
      </c>
      <c r="AU1052" s="11">
        <f t="shared" si="855"/>
        <v>1.9999999999999574E-2</v>
      </c>
      <c r="AV1052" s="12"/>
      <c r="AW1052" s="11">
        <f t="shared" si="856"/>
        <v>0</v>
      </c>
      <c r="AX1052" s="12">
        <f t="shared" si="857"/>
        <v>0</v>
      </c>
      <c r="AY1052" s="11">
        <f t="shared" si="858"/>
        <v>0</v>
      </c>
      <c r="AZ1052" s="12">
        <f t="shared" si="859"/>
        <v>0</v>
      </c>
      <c r="BA1052" s="11">
        <f t="shared" si="860"/>
        <v>0</v>
      </c>
      <c r="BB1052" s="12"/>
      <c r="BC1052" s="11">
        <f t="shared" si="861"/>
        <v>20.95041666666631</v>
      </c>
      <c r="BD1052" s="12">
        <f t="shared" si="862"/>
        <v>1</v>
      </c>
      <c r="BE1052" s="11">
        <f t="shared" si="863"/>
        <v>0</v>
      </c>
      <c r="BF1052" s="12">
        <f t="shared" si="864"/>
        <v>0</v>
      </c>
      <c r="BG1052" s="11">
        <f t="shared" si="865"/>
        <v>1.9999999999999574E-2</v>
      </c>
      <c r="BH1052" s="12"/>
      <c r="BI1052" s="11">
        <f t="shared" si="866"/>
        <v>0</v>
      </c>
      <c r="BJ1052" s="12">
        <f t="shared" si="867"/>
        <v>0</v>
      </c>
      <c r="BK1052" s="11">
        <f t="shared" si="868"/>
        <v>0</v>
      </c>
      <c r="BL1052" s="12">
        <f t="shared" si="869"/>
        <v>0</v>
      </c>
      <c r="BM1052" s="11">
        <f t="shared" si="870"/>
        <v>1.9999999999999574E-2</v>
      </c>
      <c r="BN1052" s="12"/>
      <c r="BO1052" s="11">
        <f t="shared" si="871"/>
        <v>0</v>
      </c>
      <c r="BP1052" s="12">
        <f t="shared" si="872"/>
        <v>0</v>
      </c>
      <c r="BQ1052" s="11">
        <f t="shared" si="873"/>
        <v>0</v>
      </c>
      <c r="BR1052" s="12">
        <f t="shared" si="874"/>
        <v>0</v>
      </c>
      <c r="BS1052" s="11">
        <f t="shared" si="875"/>
        <v>0</v>
      </c>
    </row>
    <row r="1053" spans="1:71" x14ac:dyDescent="0.25">
      <c r="A1053" s="21">
        <f t="shared" si="876"/>
        <v>20.97041666666631</v>
      </c>
      <c r="B1053" s="7"/>
      <c r="C1053" s="8" t="s">
        <v>73</v>
      </c>
      <c r="D1053" s="8" t="s">
        <v>73</v>
      </c>
      <c r="E1053" s="8" t="s">
        <v>73</v>
      </c>
      <c r="F1053" s="8" t="s">
        <v>73</v>
      </c>
      <c r="G1053" s="8"/>
      <c r="H1053" s="8" t="s">
        <v>73</v>
      </c>
      <c r="I1053" s="8" t="s">
        <v>73</v>
      </c>
      <c r="J1053" s="8" t="s">
        <v>73</v>
      </c>
      <c r="K1053" s="8" t="s">
        <v>73</v>
      </c>
      <c r="L1053" t="s">
        <v>71</v>
      </c>
      <c r="M1053" s="11">
        <f t="shared" si="826"/>
        <v>0</v>
      </c>
      <c r="N1053" s="12">
        <f t="shared" si="840"/>
        <v>0</v>
      </c>
      <c r="O1053" s="11">
        <f t="shared" si="827"/>
        <v>0</v>
      </c>
      <c r="P1053" s="12">
        <f t="shared" si="841"/>
        <v>0</v>
      </c>
      <c r="Q1053" s="11">
        <f t="shared" si="828"/>
        <v>1.9999999999999574E-2</v>
      </c>
      <c r="R1053" s="12"/>
      <c r="S1053" s="11">
        <f t="shared" si="829"/>
        <v>0</v>
      </c>
      <c r="T1053" s="12">
        <f t="shared" si="842"/>
        <v>0</v>
      </c>
      <c r="U1053" s="11">
        <f t="shared" si="830"/>
        <v>0</v>
      </c>
      <c r="V1053" s="12">
        <f t="shared" si="843"/>
        <v>0</v>
      </c>
      <c r="W1053" s="11">
        <f t="shared" si="831"/>
        <v>1.9999999999999574E-2</v>
      </c>
      <c r="X1053" s="12"/>
      <c r="Y1053" s="11">
        <f t="shared" si="832"/>
        <v>0</v>
      </c>
      <c r="Z1053" s="12">
        <f t="shared" si="844"/>
        <v>0</v>
      </c>
      <c r="AA1053" s="11">
        <f t="shared" si="833"/>
        <v>0</v>
      </c>
      <c r="AB1053" s="12">
        <f t="shared" si="845"/>
        <v>0</v>
      </c>
      <c r="AC1053" s="11">
        <f t="shared" si="834"/>
        <v>1.9999999999999574E-2</v>
      </c>
      <c r="AD1053" s="12"/>
      <c r="AE1053" s="11">
        <f t="shared" si="835"/>
        <v>0</v>
      </c>
      <c r="AF1053" s="12">
        <f t="shared" si="846"/>
        <v>0</v>
      </c>
      <c r="AG1053" s="11">
        <f t="shared" si="836"/>
        <v>0</v>
      </c>
      <c r="AH1053" s="12">
        <f t="shared" si="847"/>
        <v>0</v>
      </c>
      <c r="AI1053" s="11">
        <f t="shared" si="837"/>
        <v>1.9999999999999574E-2</v>
      </c>
      <c r="AJ1053" s="12"/>
      <c r="AK1053" s="11">
        <f t="shared" si="838"/>
        <v>0</v>
      </c>
      <c r="AL1053" s="12">
        <f t="shared" si="848"/>
        <v>0</v>
      </c>
      <c r="AM1053" s="11">
        <f t="shared" si="839"/>
        <v>0</v>
      </c>
      <c r="AN1053" s="12">
        <f t="shared" si="849"/>
        <v>0</v>
      </c>
      <c r="AO1053" s="11">
        <f t="shared" si="850"/>
        <v>0</v>
      </c>
      <c r="AP1053" s="12"/>
      <c r="AQ1053" s="11">
        <f t="shared" si="851"/>
        <v>0</v>
      </c>
      <c r="AR1053" s="12">
        <f t="shared" si="852"/>
        <v>0</v>
      </c>
      <c r="AS1053" s="11">
        <f t="shared" si="853"/>
        <v>0</v>
      </c>
      <c r="AT1053" s="12">
        <f t="shared" si="854"/>
        <v>0</v>
      </c>
      <c r="AU1053" s="11">
        <f t="shared" si="855"/>
        <v>1.9999999999999574E-2</v>
      </c>
      <c r="AV1053" s="12"/>
      <c r="AW1053" s="11">
        <f t="shared" si="856"/>
        <v>0</v>
      </c>
      <c r="AX1053" s="12">
        <f t="shared" si="857"/>
        <v>0</v>
      </c>
      <c r="AY1053" s="11">
        <f t="shared" si="858"/>
        <v>0</v>
      </c>
      <c r="AZ1053" s="12">
        <f t="shared" si="859"/>
        <v>0</v>
      </c>
      <c r="BA1053" s="11">
        <f t="shared" si="860"/>
        <v>0</v>
      </c>
      <c r="BB1053" s="12"/>
      <c r="BC1053" s="11">
        <f t="shared" si="861"/>
        <v>0</v>
      </c>
      <c r="BD1053" s="12">
        <f t="shared" si="862"/>
        <v>0</v>
      </c>
      <c r="BE1053" s="11">
        <f t="shared" si="863"/>
        <v>0</v>
      </c>
      <c r="BF1053" s="12">
        <f t="shared" si="864"/>
        <v>0</v>
      </c>
      <c r="BG1053" s="11">
        <f t="shared" si="865"/>
        <v>1.9999999999999574E-2</v>
      </c>
      <c r="BH1053" s="12"/>
      <c r="BI1053" s="11">
        <f t="shared" si="866"/>
        <v>0</v>
      </c>
      <c r="BJ1053" s="12">
        <f t="shared" si="867"/>
        <v>0</v>
      </c>
      <c r="BK1053" s="11">
        <f t="shared" si="868"/>
        <v>0</v>
      </c>
      <c r="BL1053" s="12">
        <f t="shared" si="869"/>
        <v>0</v>
      </c>
      <c r="BM1053" s="11">
        <f t="shared" si="870"/>
        <v>1.9999999999999574E-2</v>
      </c>
      <c r="BN1053" s="12"/>
      <c r="BO1053" s="11">
        <f t="shared" si="871"/>
        <v>0</v>
      </c>
      <c r="BP1053" s="12">
        <f t="shared" si="872"/>
        <v>0</v>
      </c>
      <c r="BQ1053" s="11">
        <f t="shared" si="873"/>
        <v>0</v>
      </c>
      <c r="BR1053" s="12">
        <f t="shared" si="874"/>
        <v>0</v>
      </c>
      <c r="BS1053" s="11">
        <f t="shared" si="875"/>
        <v>0</v>
      </c>
    </row>
    <row r="1054" spans="1:71" x14ac:dyDescent="0.25">
      <c r="A1054" s="21">
        <f t="shared" si="876"/>
        <v>20.990416666666309</v>
      </c>
      <c r="B1054" s="7"/>
      <c r="C1054" s="8" t="s">
        <v>73</v>
      </c>
      <c r="D1054" s="8" t="s">
        <v>73</v>
      </c>
      <c r="E1054" s="8" t="s">
        <v>73</v>
      </c>
      <c r="F1054" s="8" t="s">
        <v>73</v>
      </c>
      <c r="G1054" s="8"/>
      <c r="H1054" s="8" t="s">
        <v>73</v>
      </c>
      <c r="I1054" s="8" t="s">
        <v>73</v>
      </c>
      <c r="J1054" s="8" t="s">
        <v>73</v>
      </c>
      <c r="K1054" s="8" t="s">
        <v>73</v>
      </c>
      <c r="L1054" t="s">
        <v>71</v>
      </c>
      <c r="M1054" s="11">
        <f t="shared" si="826"/>
        <v>0</v>
      </c>
      <c r="N1054" s="12">
        <f t="shared" si="840"/>
        <v>0</v>
      </c>
      <c r="O1054" s="11">
        <f t="shared" si="827"/>
        <v>0</v>
      </c>
      <c r="P1054" s="12">
        <f t="shared" si="841"/>
        <v>0</v>
      </c>
      <c r="Q1054" s="11">
        <f t="shared" si="828"/>
        <v>1.9999999999999574E-2</v>
      </c>
      <c r="R1054" s="12"/>
      <c r="S1054" s="11">
        <f t="shared" si="829"/>
        <v>0</v>
      </c>
      <c r="T1054" s="12">
        <f t="shared" si="842"/>
        <v>0</v>
      </c>
      <c r="U1054" s="11">
        <f t="shared" si="830"/>
        <v>0</v>
      </c>
      <c r="V1054" s="12">
        <f t="shared" si="843"/>
        <v>0</v>
      </c>
      <c r="W1054" s="11">
        <f t="shared" si="831"/>
        <v>1.9999999999999574E-2</v>
      </c>
      <c r="X1054" s="12"/>
      <c r="Y1054" s="11">
        <f t="shared" si="832"/>
        <v>0</v>
      </c>
      <c r="Z1054" s="12">
        <f t="shared" si="844"/>
        <v>0</v>
      </c>
      <c r="AA1054" s="11">
        <f t="shared" si="833"/>
        <v>0</v>
      </c>
      <c r="AB1054" s="12">
        <f t="shared" si="845"/>
        <v>0</v>
      </c>
      <c r="AC1054" s="11">
        <f t="shared" si="834"/>
        <v>1.9999999999999574E-2</v>
      </c>
      <c r="AD1054" s="12"/>
      <c r="AE1054" s="11">
        <f t="shared" si="835"/>
        <v>0</v>
      </c>
      <c r="AF1054" s="12">
        <f t="shared" si="846"/>
        <v>0</v>
      </c>
      <c r="AG1054" s="11">
        <f t="shared" si="836"/>
        <v>0</v>
      </c>
      <c r="AH1054" s="12">
        <f t="shared" si="847"/>
        <v>0</v>
      </c>
      <c r="AI1054" s="11">
        <f t="shared" si="837"/>
        <v>1.9999999999999574E-2</v>
      </c>
      <c r="AJ1054" s="12"/>
      <c r="AK1054" s="11">
        <f t="shared" si="838"/>
        <v>0</v>
      </c>
      <c r="AL1054" s="12">
        <f t="shared" si="848"/>
        <v>0</v>
      </c>
      <c r="AM1054" s="11">
        <f t="shared" si="839"/>
        <v>0</v>
      </c>
      <c r="AN1054" s="12">
        <f t="shared" si="849"/>
        <v>0</v>
      </c>
      <c r="AO1054" s="11">
        <f t="shared" si="850"/>
        <v>0</v>
      </c>
      <c r="AP1054" s="12"/>
      <c r="AQ1054" s="11">
        <f t="shared" si="851"/>
        <v>0</v>
      </c>
      <c r="AR1054" s="12">
        <f t="shared" si="852"/>
        <v>0</v>
      </c>
      <c r="AS1054" s="11">
        <f t="shared" si="853"/>
        <v>0</v>
      </c>
      <c r="AT1054" s="12">
        <f t="shared" si="854"/>
        <v>0</v>
      </c>
      <c r="AU1054" s="11">
        <f t="shared" si="855"/>
        <v>1.9999999999999574E-2</v>
      </c>
      <c r="AV1054" s="12"/>
      <c r="AW1054" s="11">
        <f t="shared" si="856"/>
        <v>0</v>
      </c>
      <c r="AX1054" s="12">
        <f t="shared" si="857"/>
        <v>0</v>
      </c>
      <c r="AY1054" s="11">
        <f t="shared" si="858"/>
        <v>0</v>
      </c>
      <c r="AZ1054" s="12">
        <f t="shared" si="859"/>
        <v>0</v>
      </c>
      <c r="BA1054" s="11">
        <f t="shared" si="860"/>
        <v>0</v>
      </c>
      <c r="BB1054" s="12"/>
      <c r="BC1054" s="11">
        <f t="shared" si="861"/>
        <v>0</v>
      </c>
      <c r="BD1054" s="12">
        <f t="shared" si="862"/>
        <v>0</v>
      </c>
      <c r="BE1054" s="11">
        <f t="shared" si="863"/>
        <v>0</v>
      </c>
      <c r="BF1054" s="12">
        <f t="shared" si="864"/>
        <v>0</v>
      </c>
      <c r="BG1054" s="11">
        <f t="shared" si="865"/>
        <v>1.9999999999999574E-2</v>
      </c>
      <c r="BH1054" s="12"/>
      <c r="BI1054" s="11">
        <f t="shared" si="866"/>
        <v>0</v>
      </c>
      <c r="BJ1054" s="12">
        <f t="shared" si="867"/>
        <v>0</v>
      </c>
      <c r="BK1054" s="11">
        <f t="shared" si="868"/>
        <v>0</v>
      </c>
      <c r="BL1054" s="12">
        <f t="shared" si="869"/>
        <v>0</v>
      </c>
      <c r="BM1054" s="11">
        <f t="shared" si="870"/>
        <v>1.9999999999999574E-2</v>
      </c>
      <c r="BN1054" s="12"/>
      <c r="BO1054" s="11">
        <f t="shared" si="871"/>
        <v>0</v>
      </c>
      <c r="BP1054" s="12">
        <f t="shared" si="872"/>
        <v>0</v>
      </c>
      <c r="BQ1054" s="11">
        <f t="shared" si="873"/>
        <v>0</v>
      </c>
      <c r="BR1054" s="12">
        <f t="shared" si="874"/>
        <v>0</v>
      </c>
      <c r="BS1054" s="11">
        <f t="shared" si="875"/>
        <v>0</v>
      </c>
    </row>
    <row r="1055" spans="1:71" x14ac:dyDescent="0.25">
      <c r="A1055" s="21">
        <f t="shared" si="876"/>
        <v>21.010416666666309</v>
      </c>
      <c r="B1055" s="7"/>
      <c r="C1055" s="8" t="s">
        <v>73</v>
      </c>
      <c r="D1055" s="8" t="s">
        <v>73</v>
      </c>
      <c r="E1055" s="8" t="s">
        <v>73</v>
      </c>
      <c r="F1055" s="8" t="s">
        <v>73</v>
      </c>
      <c r="G1055" s="8"/>
      <c r="H1055" s="8" t="s">
        <v>73</v>
      </c>
      <c r="I1055" s="8" t="s">
        <v>73</v>
      </c>
      <c r="J1055" s="8" t="s">
        <v>73</v>
      </c>
      <c r="K1055" s="8" t="s">
        <v>73</v>
      </c>
      <c r="L1055" t="s">
        <v>71</v>
      </c>
      <c r="M1055" s="11">
        <f t="shared" si="826"/>
        <v>0</v>
      </c>
      <c r="N1055" s="12">
        <f t="shared" si="840"/>
        <v>0</v>
      </c>
      <c r="O1055" s="11">
        <f t="shared" si="827"/>
        <v>0</v>
      </c>
      <c r="P1055" s="12">
        <f t="shared" si="841"/>
        <v>0</v>
      </c>
      <c r="Q1055" s="11">
        <f t="shared" si="828"/>
        <v>1.9999999999999574E-2</v>
      </c>
      <c r="R1055" s="12"/>
      <c r="S1055" s="11">
        <f t="shared" si="829"/>
        <v>0</v>
      </c>
      <c r="T1055" s="12">
        <f t="shared" si="842"/>
        <v>0</v>
      </c>
      <c r="U1055" s="11">
        <f t="shared" si="830"/>
        <v>0</v>
      </c>
      <c r="V1055" s="12">
        <f t="shared" si="843"/>
        <v>0</v>
      </c>
      <c r="W1055" s="11">
        <f t="shared" si="831"/>
        <v>1.9999999999999574E-2</v>
      </c>
      <c r="X1055" s="12"/>
      <c r="Y1055" s="11">
        <f t="shared" si="832"/>
        <v>0</v>
      </c>
      <c r="Z1055" s="12">
        <f t="shared" si="844"/>
        <v>0</v>
      </c>
      <c r="AA1055" s="11">
        <f t="shared" si="833"/>
        <v>0</v>
      </c>
      <c r="AB1055" s="12">
        <f t="shared" si="845"/>
        <v>0</v>
      </c>
      <c r="AC1055" s="11">
        <f t="shared" si="834"/>
        <v>1.9999999999999574E-2</v>
      </c>
      <c r="AD1055" s="12"/>
      <c r="AE1055" s="11">
        <f t="shared" si="835"/>
        <v>0</v>
      </c>
      <c r="AF1055" s="12">
        <f t="shared" si="846"/>
        <v>0</v>
      </c>
      <c r="AG1055" s="11">
        <f t="shared" si="836"/>
        <v>0</v>
      </c>
      <c r="AH1055" s="12">
        <f t="shared" si="847"/>
        <v>0</v>
      </c>
      <c r="AI1055" s="11">
        <f t="shared" si="837"/>
        <v>1.9999999999999574E-2</v>
      </c>
      <c r="AJ1055" s="12"/>
      <c r="AK1055" s="11">
        <f t="shared" si="838"/>
        <v>0</v>
      </c>
      <c r="AL1055" s="12">
        <f t="shared" si="848"/>
        <v>0</v>
      </c>
      <c r="AM1055" s="11">
        <f t="shared" si="839"/>
        <v>0</v>
      </c>
      <c r="AN1055" s="12">
        <f t="shared" si="849"/>
        <v>0</v>
      </c>
      <c r="AO1055" s="11">
        <f t="shared" si="850"/>
        <v>0</v>
      </c>
      <c r="AP1055" s="12"/>
      <c r="AQ1055" s="11">
        <f t="shared" si="851"/>
        <v>0</v>
      </c>
      <c r="AR1055" s="12">
        <f t="shared" si="852"/>
        <v>0</v>
      </c>
      <c r="AS1055" s="11">
        <f t="shared" si="853"/>
        <v>0</v>
      </c>
      <c r="AT1055" s="12">
        <f t="shared" si="854"/>
        <v>0</v>
      </c>
      <c r="AU1055" s="11">
        <f t="shared" si="855"/>
        <v>1.9999999999999574E-2</v>
      </c>
      <c r="AV1055" s="12"/>
      <c r="AW1055" s="11">
        <f t="shared" si="856"/>
        <v>0</v>
      </c>
      <c r="AX1055" s="12">
        <f t="shared" si="857"/>
        <v>0</v>
      </c>
      <c r="AY1055" s="11">
        <f t="shared" si="858"/>
        <v>0</v>
      </c>
      <c r="AZ1055" s="12">
        <f t="shared" si="859"/>
        <v>0</v>
      </c>
      <c r="BA1055" s="11">
        <f t="shared" si="860"/>
        <v>0</v>
      </c>
      <c r="BB1055" s="12"/>
      <c r="BC1055" s="11">
        <f t="shared" si="861"/>
        <v>0</v>
      </c>
      <c r="BD1055" s="12">
        <f t="shared" si="862"/>
        <v>0</v>
      </c>
      <c r="BE1055" s="11">
        <f t="shared" si="863"/>
        <v>0</v>
      </c>
      <c r="BF1055" s="12">
        <f t="shared" si="864"/>
        <v>0</v>
      </c>
      <c r="BG1055" s="11">
        <f t="shared" si="865"/>
        <v>1.9999999999999574E-2</v>
      </c>
      <c r="BH1055" s="12"/>
      <c r="BI1055" s="11">
        <f t="shared" si="866"/>
        <v>0</v>
      </c>
      <c r="BJ1055" s="12">
        <f t="shared" si="867"/>
        <v>0</v>
      </c>
      <c r="BK1055" s="11">
        <f t="shared" si="868"/>
        <v>0</v>
      </c>
      <c r="BL1055" s="12">
        <f t="shared" si="869"/>
        <v>0</v>
      </c>
      <c r="BM1055" s="11">
        <f t="shared" si="870"/>
        <v>1.9999999999999574E-2</v>
      </c>
      <c r="BN1055" s="12"/>
      <c r="BO1055" s="11">
        <f t="shared" si="871"/>
        <v>0</v>
      </c>
      <c r="BP1055" s="12">
        <f t="shared" si="872"/>
        <v>0</v>
      </c>
      <c r="BQ1055" s="11">
        <f t="shared" si="873"/>
        <v>0</v>
      </c>
      <c r="BR1055" s="12">
        <f t="shared" si="874"/>
        <v>0</v>
      </c>
      <c r="BS1055" s="11">
        <f t="shared" si="875"/>
        <v>0</v>
      </c>
    </row>
    <row r="1056" spans="1:71" x14ac:dyDescent="0.25">
      <c r="A1056" s="21">
        <f t="shared" si="876"/>
        <v>21.030416666666309</v>
      </c>
      <c r="B1056" s="7" t="s">
        <v>93</v>
      </c>
      <c r="C1056" s="8" t="s">
        <v>73</v>
      </c>
      <c r="D1056" s="8" t="s">
        <v>73</v>
      </c>
      <c r="E1056" t="s">
        <v>71</v>
      </c>
      <c r="F1056" s="8" t="s">
        <v>73</v>
      </c>
      <c r="G1056" s="8"/>
      <c r="H1056" s="8" t="s">
        <v>73</v>
      </c>
      <c r="I1056" s="8" t="s">
        <v>73</v>
      </c>
      <c r="J1056" s="8" t="s">
        <v>73</v>
      </c>
      <c r="K1056" s="8" t="s">
        <v>73</v>
      </c>
      <c r="L1056" s="9" t="s">
        <v>72</v>
      </c>
      <c r="M1056" s="11">
        <f t="shared" si="826"/>
        <v>0</v>
      </c>
      <c r="N1056" s="12">
        <f t="shared" si="840"/>
        <v>0</v>
      </c>
      <c r="O1056" s="11">
        <f t="shared" si="827"/>
        <v>0</v>
      </c>
      <c r="P1056" s="12">
        <f t="shared" si="841"/>
        <v>0</v>
      </c>
      <c r="Q1056" s="11">
        <f t="shared" si="828"/>
        <v>1.9999999999999574E-2</v>
      </c>
      <c r="R1056" s="12"/>
      <c r="S1056" s="11">
        <f t="shared" si="829"/>
        <v>0</v>
      </c>
      <c r="T1056" s="12">
        <f t="shared" si="842"/>
        <v>0</v>
      </c>
      <c r="U1056" s="11">
        <f t="shared" si="830"/>
        <v>0</v>
      </c>
      <c r="V1056" s="12">
        <f t="shared" si="843"/>
        <v>0</v>
      </c>
      <c r="W1056" s="11">
        <f t="shared" si="831"/>
        <v>1.9999999999999574E-2</v>
      </c>
      <c r="X1056" s="12"/>
      <c r="Y1056" s="11">
        <f t="shared" si="832"/>
        <v>0</v>
      </c>
      <c r="Z1056" s="12">
        <f t="shared" si="844"/>
        <v>0</v>
      </c>
      <c r="AA1056" s="11">
        <f t="shared" si="833"/>
        <v>0</v>
      </c>
      <c r="AB1056" s="12">
        <f t="shared" si="845"/>
        <v>0</v>
      </c>
      <c r="AC1056" s="11">
        <f t="shared" si="834"/>
        <v>0</v>
      </c>
      <c r="AD1056" s="12"/>
      <c r="AE1056" s="11">
        <f t="shared" si="835"/>
        <v>0</v>
      </c>
      <c r="AF1056" s="12">
        <f t="shared" si="846"/>
        <v>0</v>
      </c>
      <c r="AG1056" s="11">
        <f t="shared" si="836"/>
        <v>0</v>
      </c>
      <c r="AH1056" s="12">
        <f t="shared" si="847"/>
        <v>0</v>
      </c>
      <c r="AI1056" s="11">
        <f t="shared" si="837"/>
        <v>1.9999999999999574E-2</v>
      </c>
      <c r="AJ1056" s="12"/>
      <c r="AK1056" s="11">
        <f t="shared" si="838"/>
        <v>0</v>
      </c>
      <c r="AL1056" s="12">
        <f t="shared" si="848"/>
        <v>0</v>
      </c>
      <c r="AM1056" s="11">
        <f t="shared" si="839"/>
        <v>0</v>
      </c>
      <c r="AN1056" s="12">
        <f t="shared" si="849"/>
        <v>0</v>
      </c>
      <c r="AO1056" s="11">
        <f t="shared" si="850"/>
        <v>0</v>
      </c>
      <c r="AP1056" s="12"/>
      <c r="AQ1056" s="11">
        <f t="shared" si="851"/>
        <v>0</v>
      </c>
      <c r="AR1056" s="12">
        <f t="shared" si="852"/>
        <v>0</v>
      </c>
      <c r="AS1056" s="11">
        <f t="shared" si="853"/>
        <v>0</v>
      </c>
      <c r="AT1056" s="12">
        <f t="shared" si="854"/>
        <v>0</v>
      </c>
      <c r="AU1056" s="11">
        <f t="shared" si="855"/>
        <v>1.9999999999999574E-2</v>
      </c>
      <c r="AV1056" s="12"/>
      <c r="AW1056" s="11">
        <f t="shared" si="856"/>
        <v>0</v>
      </c>
      <c r="AX1056" s="12">
        <f t="shared" si="857"/>
        <v>0</v>
      </c>
      <c r="AY1056" s="11">
        <f t="shared" si="858"/>
        <v>0</v>
      </c>
      <c r="AZ1056" s="12">
        <f t="shared" si="859"/>
        <v>0</v>
      </c>
      <c r="BA1056" s="11">
        <f t="shared" si="860"/>
        <v>0</v>
      </c>
      <c r="BB1056" s="12"/>
      <c r="BC1056" s="11">
        <f t="shared" si="861"/>
        <v>0</v>
      </c>
      <c r="BD1056" s="12">
        <f t="shared" si="862"/>
        <v>0</v>
      </c>
      <c r="BE1056" s="11">
        <f t="shared" si="863"/>
        <v>0</v>
      </c>
      <c r="BF1056" s="12">
        <f t="shared" si="864"/>
        <v>0</v>
      </c>
      <c r="BG1056" s="11">
        <f t="shared" si="865"/>
        <v>1.9999999999999574E-2</v>
      </c>
      <c r="BH1056" s="12"/>
      <c r="BI1056" s="11">
        <f t="shared" si="866"/>
        <v>0</v>
      </c>
      <c r="BJ1056" s="12">
        <f t="shared" si="867"/>
        <v>0</v>
      </c>
      <c r="BK1056" s="11">
        <f t="shared" si="868"/>
        <v>0</v>
      </c>
      <c r="BL1056" s="12">
        <f t="shared" si="869"/>
        <v>0</v>
      </c>
      <c r="BM1056" s="11">
        <f t="shared" si="870"/>
        <v>1.9999999999999574E-2</v>
      </c>
      <c r="BN1056" s="12"/>
      <c r="BO1056" s="11">
        <f t="shared" si="871"/>
        <v>0</v>
      </c>
      <c r="BP1056" s="12">
        <f t="shared" si="872"/>
        <v>0</v>
      </c>
      <c r="BQ1056" s="11">
        <f t="shared" si="873"/>
        <v>21.030416666666309</v>
      </c>
      <c r="BR1056" s="12">
        <f t="shared" si="874"/>
        <v>1</v>
      </c>
      <c r="BS1056" s="11">
        <f t="shared" si="875"/>
        <v>0</v>
      </c>
    </row>
    <row r="1057" spans="1:71" x14ac:dyDescent="0.25">
      <c r="A1057" s="21">
        <f t="shared" si="876"/>
        <v>21.050416666666308</v>
      </c>
      <c r="B1057" s="7"/>
      <c r="C1057" s="8" t="s">
        <v>73</v>
      </c>
      <c r="D1057" s="8" t="s">
        <v>73</v>
      </c>
      <c r="E1057" t="s">
        <v>71</v>
      </c>
      <c r="F1057" s="8" t="s">
        <v>73</v>
      </c>
      <c r="G1057" s="8"/>
      <c r="H1057" s="8" t="s">
        <v>73</v>
      </c>
      <c r="I1057" s="8" t="s">
        <v>73</v>
      </c>
      <c r="J1057" s="8" t="s">
        <v>73</v>
      </c>
      <c r="K1057" s="8" t="s">
        <v>73</v>
      </c>
      <c r="L1057" s="8"/>
      <c r="M1057" s="11">
        <f t="shared" si="826"/>
        <v>0</v>
      </c>
      <c r="N1057" s="12">
        <f t="shared" si="840"/>
        <v>0</v>
      </c>
      <c r="O1057" s="11">
        <f t="shared" si="827"/>
        <v>0</v>
      </c>
      <c r="P1057" s="12">
        <f t="shared" si="841"/>
        <v>0</v>
      </c>
      <c r="Q1057" s="11">
        <f t="shared" si="828"/>
        <v>1.9999999999999574E-2</v>
      </c>
      <c r="R1057" s="12"/>
      <c r="S1057" s="11">
        <f t="shared" si="829"/>
        <v>0</v>
      </c>
      <c r="T1057" s="12">
        <f t="shared" si="842"/>
        <v>0</v>
      </c>
      <c r="U1057" s="11">
        <f t="shared" si="830"/>
        <v>0</v>
      </c>
      <c r="V1057" s="12">
        <f t="shared" si="843"/>
        <v>0</v>
      </c>
      <c r="W1057" s="11">
        <f t="shared" si="831"/>
        <v>1.9999999999999574E-2</v>
      </c>
      <c r="X1057" s="12"/>
      <c r="Y1057" s="11">
        <f t="shared" si="832"/>
        <v>0</v>
      </c>
      <c r="Z1057" s="12">
        <f t="shared" si="844"/>
        <v>0</v>
      </c>
      <c r="AA1057" s="11">
        <f t="shared" si="833"/>
        <v>0</v>
      </c>
      <c r="AB1057" s="12">
        <f t="shared" si="845"/>
        <v>0</v>
      </c>
      <c r="AC1057" s="11">
        <f t="shared" si="834"/>
        <v>0</v>
      </c>
      <c r="AD1057" s="12"/>
      <c r="AE1057" s="11">
        <f t="shared" si="835"/>
        <v>0</v>
      </c>
      <c r="AF1057" s="12">
        <f t="shared" si="846"/>
        <v>0</v>
      </c>
      <c r="AG1057" s="11">
        <f t="shared" si="836"/>
        <v>0</v>
      </c>
      <c r="AH1057" s="12">
        <f t="shared" si="847"/>
        <v>0</v>
      </c>
      <c r="AI1057" s="11">
        <f t="shared" si="837"/>
        <v>1.9999999999999574E-2</v>
      </c>
      <c r="AJ1057" s="12"/>
      <c r="AK1057" s="11">
        <f t="shared" si="838"/>
        <v>0</v>
      </c>
      <c r="AL1057" s="12">
        <f t="shared" si="848"/>
        <v>0</v>
      </c>
      <c r="AM1057" s="11">
        <f t="shared" si="839"/>
        <v>0</v>
      </c>
      <c r="AN1057" s="12">
        <f t="shared" si="849"/>
        <v>0</v>
      </c>
      <c r="AO1057" s="11">
        <f t="shared" si="850"/>
        <v>0</v>
      </c>
      <c r="AP1057" s="12"/>
      <c r="AQ1057" s="11">
        <f t="shared" si="851"/>
        <v>0</v>
      </c>
      <c r="AR1057" s="12">
        <f t="shared" si="852"/>
        <v>0</v>
      </c>
      <c r="AS1057" s="11">
        <f t="shared" si="853"/>
        <v>0</v>
      </c>
      <c r="AT1057" s="12">
        <f t="shared" si="854"/>
        <v>0</v>
      </c>
      <c r="AU1057" s="11">
        <f t="shared" si="855"/>
        <v>1.9999999999999574E-2</v>
      </c>
      <c r="AV1057" s="12"/>
      <c r="AW1057" s="11">
        <f t="shared" si="856"/>
        <v>0</v>
      </c>
      <c r="AX1057" s="12">
        <f t="shared" si="857"/>
        <v>0</v>
      </c>
      <c r="AY1057" s="11">
        <f t="shared" si="858"/>
        <v>0</v>
      </c>
      <c r="AZ1057" s="12">
        <f t="shared" si="859"/>
        <v>0</v>
      </c>
      <c r="BA1057" s="11">
        <f t="shared" si="860"/>
        <v>0</v>
      </c>
      <c r="BB1057" s="12"/>
      <c r="BC1057" s="11">
        <f t="shared" si="861"/>
        <v>0</v>
      </c>
      <c r="BD1057" s="12">
        <f t="shared" si="862"/>
        <v>0</v>
      </c>
      <c r="BE1057" s="11">
        <f t="shared" si="863"/>
        <v>0</v>
      </c>
      <c r="BF1057" s="12">
        <f t="shared" si="864"/>
        <v>0</v>
      </c>
      <c r="BG1057" s="11">
        <f t="shared" si="865"/>
        <v>1.9999999999999574E-2</v>
      </c>
      <c r="BH1057" s="12"/>
      <c r="BI1057" s="11">
        <f t="shared" si="866"/>
        <v>0</v>
      </c>
      <c r="BJ1057" s="12">
        <f t="shared" si="867"/>
        <v>0</v>
      </c>
      <c r="BK1057" s="11">
        <f t="shared" si="868"/>
        <v>0</v>
      </c>
      <c r="BL1057" s="12">
        <f t="shared" si="869"/>
        <v>0</v>
      </c>
      <c r="BM1057" s="11">
        <f t="shared" si="870"/>
        <v>1.9999999999999574E-2</v>
      </c>
      <c r="BN1057" s="12"/>
      <c r="BO1057" s="11">
        <f t="shared" si="871"/>
        <v>0</v>
      </c>
      <c r="BP1057" s="12">
        <f t="shared" si="872"/>
        <v>0</v>
      </c>
      <c r="BQ1057" s="11">
        <f t="shared" si="873"/>
        <v>0</v>
      </c>
      <c r="BR1057" s="12">
        <f t="shared" si="874"/>
        <v>0</v>
      </c>
      <c r="BS1057" s="11">
        <f t="shared" si="875"/>
        <v>0</v>
      </c>
    </row>
    <row r="1058" spans="1:71" x14ac:dyDescent="0.25">
      <c r="A1058" s="21">
        <f t="shared" si="876"/>
        <v>21.070416666666308</v>
      </c>
      <c r="B1058" s="7" t="s">
        <v>79</v>
      </c>
      <c r="C1058" s="8" t="s">
        <v>73</v>
      </c>
      <c r="D1058" s="8" t="s">
        <v>73</v>
      </c>
      <c r="E1058" t="s">
        <v>71</v>
      </c>
      <c r="F1058" s="8" t="s">
        <v>73</v>
      </c>
      <c r="G1058" s="8" t="s">
        <v>73</v>
      </c>
      <c r="H1058" s="8" t="s">
        <v>73</v>
      </c>
      <c r="I1058" s="8" t="s">
        <v>73</v>
      </c>
      <c r="J1058" s="8" t="s">
        <v>73</v>
      </c>
      <c r="K1058" s="8" t="s">
        <v>73</v>
      </c>
      <c r="L1058" s="8"/>
      <c r="M1058" s="11">
        <f t="shared" si="826"/>
        <v>0</v>
      </c>
      <c r="N1058" s="12">
        <f t="shared" si="840"/>
        <v>0</v>
      </c>
      <c r="O1058" s="11">
        <f t="shared" si="827"/>
        <v>0</v>
      </c>
      <c r="P1058" s="12">
        <f t="shared" si="841"/>
        <v>0</v>
      </c>
      <c r="Q1058" s="11">
        <f t="shared" si="828"/>
        <v>1.9999999999999574E-2</v>
      </c>
      <c r="R1058" s="12"/>
      <c r="S1058" s="11">
        <f t="shared" si="829"/>
        <v>0</v>
      </c>
      <c r="T1058" s="12">
        <f t="shared" si="842"/>
        <v>0</v>
      </c>
      <c r="U1058" s="11">
        <f t="shared" si="830"/>
        <v>0</v>
      </c>
      <c r="V1058" s="12">
        <f t="shared" si="843"/>
        <v>0</v>
      </c>
      <c r="W1058" s="11">
        <f t="shared" si="831"/>
        <v>1.9999999999999574E-2</v>
      </c>
      <c r="X1058" s="12"/>
      <c r="Y1058" s="11">
        <f t="shared" si="832"/>
        <v>0</v>
      </c>
      <c r="Z1058" s="12">
        <f t="shared" si="844"/>
        <v>0</v>
      </c>
      <c r="AA1058" s="11">
        <f t="shared" si="833"/>
        <v>0</v>
      </c>
      <c r="AB1058" s="12">
        <f t="shared" si="845"/>
        <v>0</v>
      </c>
      <c r="AC1058" s="11">
        <f t="shared" si="834"/>
        <v>0</v>
      </c>
      <c r="AD1058" s="12"/>
      <c r="AE1058" s="11">
        <f t="shared" si="835"/>
        <v>0</v>
      </c>
      <c r="AF1058" s="12">
        <f t="shared" si="846"/>
        <v>0</v>
      </c>
      <c r="AG1058" s="11">
        <f t="shared" si="836"/>
        <v>0</v>
      </c>
      <c r="AH1058" s="12">
        <f t="shared" si="847"/>
        <v>0</v>
      </c>
      <c r="AI1058" s="11">
        <f t="shared" si="837"/>
        <v>1.9999999999999574E-2</v>
      </c>
      <c r="AJ1058" s="12"/>
      <c r="AK1058" s="11">
        <f t="shared" si="838"/>
        <v>21.070416666666308</v>
      </c>
      <c r="AL1058" s="12">
        <f t="shared" si="848"/>
        <v>1</v>
      </c>
      <c r="AM1058" s="11">
        <f t="shared" si="839"/>
        <v>0</v>
      </c>
      <c r="AN1058" s="12">
        <f t="shared" si="849"/>
        <v>0</v>
      </c>
      <c r="AO1058" s="11">
        <f t="shared" si="850"/>
        <v>1.9999999999999574E-2</v>
      </c>
      <c r="AP1058" s="12"/>
      <c r="AQ1058" s="11">
        <f t="shared" si="851"/>
        <v>0</v>
      </c>
      <c r="AR1058" s="12">
        <f t="shared" si="852"/>
        <v>0</v>
      </c>
      <c r="AS1058" s="11">
        <f t="shared" si="853"/>
        <v>0</v>
      </c>
      <c r="AT1058" s="12">
        <f t="shared" si="854"/>
        <v>0</v>
      </c>
      <c r="AU1058" s="11">
        <f t="shared" si="855"/>
        <v>1.9999999999999574E-2</v>
      </c>
      <c r="AV1058" s="12"/>
      <c r="AW1058" s="11">
        <f t="shared" si="856"/>
        <v>0</v>
      </c>
      <c r="AX1058" s="12">
        <f t="shared" si="857"/>
        <v>0</v>
      </c>
      <c r="AY1058" s="11">
        <f t="shared" si="858"/>
        <v>0</v>
      </c>
      <c r="AZ1058" s="12">
        <f t="shared" si="859"/>
        <v>0</v>
      </c>
      <c r="BA1058" s="11">
        <f t="shared" si="860"/>
        <v>0</v>
      </c>
      <c r="BB1058" s="12"/>
      <c r="BC1058" s="11">
        <f t="shared" si="861"/>
        <v>0</v>
      </c>
      <c r="BD1058" s="12">
        <f t="shared" si="862"/>
        <v>0</v>
      </c>
      <c r="BE1058" s="11">
        <f t="shared" si="863"/>
        <v>0</v>
      </c>
      <c r="BF1058" s="12">
        <f t="shared" si="864"/>
        <v>0</v>
      </c>
      <c r="BG1058" s="11">
        <f t="shared" si="865"/>
        <v>1.9999999999999574E-2</v>
      </c>
      <c r="BH1058" s="12"/>
      <c r="BI1058" s="11">
        <f t="shared" si="866"/>
        <v>0</v>
      </c>
      <c r="BJ1058" s="12">
        <f t="shared" si="867"/>
        <v>0</v>
      </c>
      <c r="BK1058" s="11">
        <f t="shared" si="868"/>
        <v>0</v>
      </c>
      <c r="BL1058" s="12">
        <f t="shared" si="869"/>
        <v>0</v>
      </c>
      <c r="BM1058" s="11">
        <f t="shared" si="870"/>
        <v>1.9999999999999574E-2</v>
      </c>
      <c r="BN1058" s="12"/>
      <c r="BO1058" s="11">
        <f t="shared" si="871"/>
        <v>0</v>
      </c>
      <c r="BP1058" s="12">
        <f t="shared" si="872"/>
        <v>0</v>
      </c>
      <c r="BQ1058" s="11">
        <f t="shared" si="873"/>
        <v>0</v>
      </c>
      <c r="BR1058" s="12">
        <f t="shared" si="874"/>
        <v>0</v>
      </c>
      <c r="BS1058" s="11">
        <f t="shared" si="875"/>
        <v>0</v>
      </c>
    </row>
    <row r="1059" spans="1:71" x14ac:dyDescent="0.25">
      <c r="A1059" s="21">
        <f t="shared" si="876"/>
        <v>21.090416666666307</v>
      </c>
      <c r="B1059" s="7" t="s">
        <v>84</v>
      </c>
      <c r="C1059" s="8" t="s">
        <v>73</v>
      </c>
      <c r="D1059" s="8" t="s">
        <v>73</v>
      </c>
      <c r="E1059" t="s">
        <v>71</v>
      </c>
      <c r="F1059" s="8" t="s">
        <v>73</v>
      </c>
      <c r="G1059" s="8" t="s">
        <v>73</v>
      </c>
      <c r="H1059" s="8" t="s">
        <v>73</v>
      </c>
      <c r="I1059" s="8" t="s">
        <v>73</v>
      </c>
      <c r="J1059" s="8" t="s">
        <v>73</v>
      </c>
      <c r="K1059" s="8" t="s">
        <v>73</v>
      </c>
      <c r="L1059" s="8" t="s">
        <v>73</v>
      </c>
      <c r="M1059" s="11">
        <f t="shared" si="826"/>
        <v>0</v>
      </c>
      <c r="N1059" s="12">
        <f t="shared" si="840"/>
        <v>0</v>
      </c>
      <c r="O1059" s="11">
        <f t="shared" si="827"/>
        <v>0</v>
      </c>
      <c r="P1059" s="12">
        <f t="shared" si="841"/>
        <v>0</v>
      </c>
      <c r="Q1059" s="11">
        <f t="shared" si="828"/>
        <v>1.9999999999999574E-2</v>
      </c>
      <c r="R1059" s="12"/>
      <c r="S1059" s="11">
        <f t="shared" si="829"/>
        <v>0</v>
      </c>
      <c r="T1059" s="12">
        <f t="shared" si="842"/>
        <v>0</v>
      </c>
      <c r="U1059" s="11">
        <f t="shared" si="830"/>
        <v>0</v>
      </c>
      <c r="V1059" s="12">
        <f t="shared" si="843"/>
        <v>0</v>
      </c>
      <c r="W1059" s="11">
        <f t="shared" si="831"/>
        <v>1.9999999999999574E-2</v>
      </c>
      <c r="X1059" s="12"/>
      <c r="Y1059" s="11">
        <f t="shared" si="832"/>
        <v>0</v>
      </c>
      <c r="Z1059" s="12">
        <f t="shared" si="844"/>
        <v>0</v>
      </c>
      <c r="AA1059" s="11">
        <f t="shared" si="833"/>
        <v>0</v>
      </c>
      <c r="AB1059" s="12">
        <f t="shared" si="845"/>
        <v>0</v>
      </c>
      <c r="AC1059" s="11">
        <f t="shared" si="834"/>
        <v>0</v>
      </c>
      <c r="AD1059" s="12"/>
      <c r="AE1059" s="11">
        <f t="shared" si="835"/>
        <v>0</v>
      </c>
      <c r="AF1059" s="12">
        <f t="shared" si="846"/>
        <v>0</v>
      </c>
      <c r="AG1059" s="11">
        <f t="shared" si="836"/>
        <v>0</v>
      </c>
      <c r="AH1059" s="12">
        <f t="shared" si="847"/>
        <v>0</v>
      </c>
      <c r="AI1059" s="11">
        <f t="shared" si="837"/>
        <v>1.9999999999999574E-2</v>
      </c>
      <c r="AJ1059" s="12"/>
      <c r="AK1059" s="11">
        <f t="shared" si="838"/>
        <v>0</v>
      </c>
      <c r="AL1059" s="12">
        <f t="shared" si="848"/>
        <v>0</v>
      </c>
      <c r="AM1059" s="11">
        <f t="shared" si="839"/>
        <v>0</v>
      </c>
      <c r="AN1059" s="12">
        <f t="shared" si="849"/>
        <v>0</v>
      </c>
      <c r="AO1059" s="11">
        <f t="shared" si="850"/>
        <v>1.9999999999999574E-2</v>
      </c>
      <c r="AP1059" s="12"/>
      <c r="AQ1059" s="11">
        <f t="shared" si="851"/>
        <v>0</v>
      </c>
      <c r="AR1059" s="12">
        <f t="shared" si="852"/>
        <v>0</v>
      </c>
      <c r="AS1059" s="11">
        <f t="shared" si="853"/>
        <v>0</v>
      </c>
      <c r="AT1059" s="12">
        <f t="shared" si="854"/>
        <v>0</v>
      </c>
      <c r="AU1059" s="11">
        <f t="shared" si="855"/>
        <v>1.9999999999999574E-2</v>
      </c>
      <c r="AV1059" s="12"/>
      <c r="AW1059" s="11">
        <f t="shared" si="856"/>
        <v>0</v>
      </c>
      <c r="AX1059" s="12">
        <f t="shared" si="857"/>
        <v>0</v>
      </c>
      <c r="AY1059" s="11">
        <f t="shared" si="858"/>
        <v>0</v>
      </c>
      <c r="AZ1059" s="12">
        <f t="shared" si="859"/>
        <v>0</v>
      </c>
      <c r="BA1059" s="11">
        <f t="shared" si="860"/>
        <v>1.9999999999999574E-2</v>
      </c>
      <c r="BB1059" s="12"/>
      <c r="BC1059" s="11">
        <f t="shared" si="861"/>
        <v>0</v>
      </c>
      <c r="BD1059" s="12">
        <f t="shared" si="862"/>
        <v>0</v>
      </c>
      <c r="BE1059" s="11">
        <f t="shared" si="863"/>
        <v>0</v>
      </c>
      <c r="BF1059" s="12">
        <f t="shared" si="864"/>
        <v>0</v>
      </c>
      <c r="BG1059" s="11">
        <f t="shared" si="865"/>
        <v>1.9999999999999574E-2</v>
      </c>
      <c r="BH1059" s="12"/>
      <c r="BI1059" s="11">
        <f t="shared" si="866"/>
        <v>0</v>
      </c>
      <c r="BJ1059" s="12">
        <f t="shared" si="867"/>
        <v>0</v>
      </c>
      <c r="BK1059" s="11">
        <f t="shared" si="868"/>
        <v>0</v>
      </c>
      <c r="BL1059" s="12">
        <f t="shared" si="869"/>
        <v>0</v>
      </c>
      <c r="BM1059" s="11">
        <f t="shared" si="870"/>
        <v>1.9999999999999574E-2</v>
      </c>
      <c r="BN1059" s="12"/>
      <c r="BO1059" s="11">
        <f t="shared" si="871"/>
        <v>21.090416666666307</v>
      </c>
      <c r="BP1059" s="12">
        <f t="shared" si="872"/>
        <v>1</v>
      </c>
      <c r="BQ1059" s="11">
        <f t="shared" si="873"/>
        <v>0</v>
      </c>
      <c r="BR1059" s="12">
        <f t="shared" si="874"/>
        <v>0</v>
      </c>
      <c r="BS1059" s="11">
        <f t="shared" si="875"/>
        <v>1.9999999999999574E-2</v>
      </c>
    </row>
    <row r="1060" spans="1:71" x14ac:dyDescent="0.25">
      <c r="A1060" s="21">
        <f t="shared" si="876"/>
        <v>21.110416666666307</v>
      </c>
      <c r="B1060" s="7" t="s">
        <v>88</v>
      </c>
      <c r="C1060" t="s">
        <v>71</v>
      </c>
      <c r="D1060" s="8" t="s">
        <v>73</v>
      </c>
      <c r="E1060" s="9" t="s">
        <v>72</v>
      </c>
      <c r="F1060" s="8" t="s">
        <v>73</v>
      </c>
      <c r="G1060" s="8" t="s">
        <v>73</v>
      </c>
      <c r="H1060" s="8" t="s">
        <v>73</v>
      </c>
      <c r="I1060" s="8" t="s">
        <v>73</v>
      </c>
      <c r="J1060" s="8" t="s">
        <v>73</v>
      </c>
      <c r="K1060" s="8" t="s">
        <v>73</v>
      </c>
      <c r="L1060" s="8" t="s">
        <v>73</v>
      </c>
      <c r="M1060" s="11">
        <f t="shared" si="826"/>
        <v>0</v>
      </c>
      <c r="N1060" s="12">
        <f t="shared" si="840"/>
        <v>0</v>
      </c>
      <c r="O1060" s="11">
        <f t="shared" si="827"/>
        <v>0</v>
      </c>
      <c r="P1060" s="12">
        <f t="shared" si="841"/>
        <v>0</v>
      </c>
      <c r="Q1060" s="11">
        <f t="shared" si="828"/>
        <v>0</v>
      </c>
      <c r="R1060" s="12"/>
      <c r="S1060" s="11">
        <f t="shared" si="829"/>
        <v>0</v>
      </c>
      <c r="T1060" s="12">
        <f t="shared" si="842"/>
        <v>0</v>
      </c>
      <c r="U1060" s="11">
        <f t="shared" si="830"/>
        <v>0</v>
      </c>
      <c r="V1060" s="12">
        <f t="shared" si="843"/>
        <v>0</v>
      </c>
      <c r="W1060" s="11">
        <f t="shared" si="831"/>
        <v>1.9999999999999574E-2</v>
      </c>
      <c r="X1060" s="12"/>
      <c r="Y1060" s="11">
        <f t="shared" si="832"/>
        <v>0</v>
      </c>
      <c r="Z1060" s="12">
        <f t="shared" si="844"/>
        <v>0</v>
      </c>
      <c r="AA1060" s="11">
        <f t="shared" si="833"/>
        <v>21.110416666666307</v>
      </c>
      <c r="AB1060" s="12">
        <f t="shared" si="845"/>
        <v>1</v>
      </c>
      <c r="AC1060" s="11">
        <f t="shared" si="834"/>
        <v>0</v>
      </c>
      <c r="AD1060" s="12"/>
      <c r="AE1060" s="11">
        <f t="shared" si="835"/>
        <v>0</v>
      </c>
      <c r="AF1060" s="12">
        <f t="shared" si="846"/>
        <v>0</v>
      </c>
      <c r="AG1060" s="11">
        <f t="shared" si="836"/>
        <v>0</v>
      </c>
      <c r="AH1060" s="12">
        <f t="shared" si="847"/>
        <v>0</v>
      </c>
      <c r="AI1060" s="11">
        <f t="shared" si="837"/>
        <v>1.9999999999999574E-2</v>
      </c>
      <c r="AJ1060" s="12"/>
      <c r="AK1060" s="11">
        <f t="shared" si="838"/>
        <v>0</v>
      </c>
      <c r="AL1060" s="12">
        <f t="shared" si="848"/>
        <v>0</v>
      </c>
      <c r="AM1060" s="11">
        <f t="shared" si="839"/>
        <v>0</v>
      </c>
      <c r="AN1060" s="12">
        <f t="shared" si="849"/>
        <v>0</v>
      </c>
      <c r="AO1060" s="11">
        <f t="shared" si="850"/>
        <v>1.9999999999999574E-2</v>
      </c>
      <c r="AP1060" s="12"/>
      <c r="AQ1060" s="11">
        <f t="shared" si="851"/>
        <v>0</v>
      </c>
      <c r="AR1060" s="12">
        <f t="shared" si="852"/>
        <v>0</v>
      </c>
      <c r="AS1060" s="11">
        <f t="shared" si="853"/>
        <v>0</v>
      </c>
      <c r="AT1060" s="12">
        <f t="shared" si="854"/>
        <v>0</v>
      </c>
      <c r="AU1060" s="11">
        <f t="shared" si="855"/>
        <v>1.9999999999999574E-2</v>
      </c>
      <c r="AV1060" s="12"/>
      <c r="AW1060" s="11">
        <f t="shared" si="856"/>
        <v>0</v>
      </c>
      <c r="AX1060" s="12">
        <f t="shared" si="857"/>
        <v>0</v>
      </c>
      <c r="AY1060" s="11">
        <f t="shared" si="858"/>
        <v>0</v>
      </c>
      <c r="AZ1060" s="12">
        <f t="shared" si="859"/>
        <v>0</v>
      </c>
      <c r="BA1060" s="11">
        <f t="shared" si="860"/>
        <v>1.9999999999999574E-2</v>
      </c>
      <c r="BB1060" s="12"/>
      <c r="BC1060" s="11">
        <f t="shared" si="861"/>
        <v>0</v>
      </c>
      <c r="BD1060" s="12">
        <f t="shared" si="862"/>
        <v>0</v>
      </c>
      <c r="BE1060" s="11">
        <f t="shared" si="863"/>
        <v>0</v>
      </c>
      <c r="BF1060" s="12">
        <f t="shared" si="864"/>
        <v>0</v>
      </c>
      <c r="BG1060" s="11">
        <f t="shared" si="865"/>
        <v>1.9999999999999574E-2</v>
      </c>
      <c r="BH1060" s="12"/>
      <c r="BI1060" s="11">
        <f t="shared" si="866"/>
        <v>0</v>
      </c>
      <c r="BJ1060" s="12">
        <f t="shared" si="867"/>
        <v>0</v>
      </c>
      <c r="BK1060" s="11">
        <f t="shared" si="868"/>
        <v>0</v>
      </c>
      <c r="BL1060" s="12">
        <f t="shared" si="869"/>
        <v>0</v>
      </c>
      <c r="BM1060" s="11">
        <f t="shared" si="870"/>
        <v>1.9999999999999574E-2</v>
      </c>
      <c r="BN1060" s="12"/>
      <c r="BO1060" s="11">
        <f t="shared" si="871"/>
        <v>0</v>
      </c>
      <c r="BP1060" s="12">
        <f t="shared" si="872"/>
        <v>0</v>
      </c>
      <c r="BQ1060" s="11">
        <f t="shared" si="873"/>
        <v>0</v>
      </c>
      <c r="BR1060" s="12">
        <f t="shared" si="874"/>
        <v>0</v>
      </c>
      <c r="BS1060" s="11">
        <f t="shared" si="875"/>
        <v>1.9999999999999574E-2</v>
      </c>
    </row>
    <row r="1061" spans="1:71" x14ac:dyDescent="0.25">
      <c r="A1061" s="21">
        <f t="shared" si="876"/>
        <v>21.130416666666306</v>
      </c>
      <c r="B1061" s="7"/>
      <c r="C1061" t="s">
        <v>71</v>
      </c>
      <c r="D1061" s="8" t="s">
        <v>73</v>
      </c>
      <c r="E1061" s="8"/>
      <c r="F1061" s="8" t="s">
        <v>73</v>
      </c>
      <c r="G1061" s="8" t="s">
        <v>73</v>
      </c>
      <c r="H1061" s="8" t="s">
        <v>73</v>
      </c>
      <c r="I1061" s="8" t="s">
        <v>73</v>
      </c>
      <c r="J1061" s="8" t="s">
        <v>73</v>
      </c>
      <c r="K1061" s="8" t="s">
        <v>73</v>
      </c>
      <c r="L1061" s="8" t="s">
        <v>73</v>
      </c>
      <c r="M1061" s="11">
        <f t="shared" si="826"/>
        <v>0</v>
      </c>
      <c r="N1061" s="12">
        <f t="shared" si="840"/>
        <v>0</v>
      </c>
      <c r="O1061" s="11">
        <f t="shared" si="827"/>
        <v>0</v>
      </c>
      <c r="P1061" s="12">
        <f t="shared" si="841"/>
        <v>0</v>
      </c>
      <c r="Q1061" s="11">
        <f t="shared" si="828"/>
        <v>0</v>
      </c>
      <c r="R1061" s="12"/>
      <c r="S1061" s="11">
        <f t="shared" si="829"/>
        <v>0</v>
      </c>
      <c r="T1061" s="12">
        <f t="shared" si="842"/>
        <v>0</v>
      </c>
      <c r="U1061" s="11">
        <f t="shared" si="830"/>
        <v>0</v>
      </c>
      <c r="V1061" s="12">
        <f t="shared" si="843"/>
        <v>0</v>
      </c>
      <c r="W1061" s="11">
        <f t="shared" si="831"/>
        <v>1.9999999999999574E-2</v>
      </c>
      <c r="X1061" s="12"/>
      <c r="Y1061" s="11">
        <f t="shared" si="832"/>
        <v>0</v>
      </c>
      <c r="Z1061" s="12">
        <f t="shared" si="844"/>
        <v>0</v>
      </c>
      <c r="AA1061" s="11">
        <f t="shared" si="833"/>
        <v>0</v>
      </c>
      <c r="AB1061" s="12">
        <f t="shared" si="845"/>
        <v>0</v>
      </c>
      <c r="AC1061" s="11">
        <f t="shared" si="834"/>
        <v>0</v>
      </c>
      <c r="AD1061" s="12"/>
      <c r="AE1061" s="11">
        <f t="shared" si="835"/>
        <v>0</v>
      </c>
      <c r="AF1061" s="12">
        <f t="shared" si="846"/>
        <v>0</v>
      </c>
      <c r="AG1061" s="11">
        <f t="shared" si="836"/>
        <v>0</v>
      </c>
      <c r="AH1061" s="12">
        <f t="shared" si="847"/>
        <v>0</v>
      </c>
      <c r="AI1061" s="11">
        <f t="shared" si="837"/>
        <v>1.9999999999999574E-2</v>
      </c>
      <c r="AJ1061" s="12"/>
      <c r="AK1061" s="11">
        <f t="shared" si="838"/>
        <v>0</v>
      </c>
      <c r="AL1061" s="12">
        <f t="shared" si="848"/>
        <v>0</v>
      </c>
      <c r="AM1061" s="11">
        <f t="shared" si="839"/>
        <v>0</v>
      </c>
      <c r="AN1061" s="12">
        <f t="shared" si="849"/>
        <v>0</v>
      </c>
      <c r="AO1061" s="11">
        <f t="shared" si="850"/>
        <v>1.9999999999999574E-2</v>
      </c>
      <c r="AP1061" s="12"/>
      <c r="AQ1061" s="11">
        <f t="shared" si="851"/>
        <v>0</v>
      </c>
      <c r="AR1061" s="12">
        <f t="shared" si="852"/>
        <v>0</v>
      </c>
      <c r="AS1061" s="11">
        <f t="shared" si="853"/>
        <v>0</v>
      </c>
      <c r="AT1061" s="12">
        <f t="shared" si="854"/>
        <v>0</v>
      </c>
      <c r="AU1061" s="11">
        <f t="shared" si="855"/>
        <v>1.9999999999999574E-2</v>
      </c>
      <c r="AV1061" s="12"/>
      <c r="AW1061" s="11">
        <f t="shared" si="856"/>
        <v>0</v>
      </c>
      <c r="AX1061" s="12">
        <f t="shared" si="857"/>
        <v>0</v>
      </c>
      <c r="AY1061" s="11">
        <f t="shared" si="858"/>
        <v>0</v>
      </c>
      <c r="AZ1061" s="12">
        <f t="shared" si="859"/>
        <v>0</v>
      </c>
      <c r="BA1061" s="11">
        <f t="shared" si="860"/>
        <v>1.9999999999999574E-2</v>
      </c>
      <c r="BB1061" s="12"/>
      <c r="BC1061" s="11">
        <f t="shared" si="861"/>
        <v>0</v>
      </c>
      <c r="BD1061" s="12">
        <f t="shared" si="862"/>
        <v>0</v>
      </c>
      <c r="BE1061" s="11">
        <f t="shared" si="863"/>
        <v>0</v>
      </c>
      <c r="BF1061" s="12">
        <f t="shared" si="864"/>
        <v>0</v>
      </c>
      <c r="BG1061" s="11">
        <f t="shared" si="865"/>
        <v>1.9999999999999574E-2</v>
      </c>
      <c r="BH1061" s="12"/>
      <c r="BI1061" s="11">
        <f t="shared" si="866"/>
        <v>0</v>
      </c>
      <c r="BJ1061" s="12">
        <f t="shared" si="867"/>
        <v>0</v>
      </c>
      <c r="BK1061" s="11">
        <f t="shared" si="868"/>
        <v>0</v>
      </c>
      <c r="BL1061" s="12">
        <f t="shared" si="869"/>
        <v>0</v>
      </c>
      <c r="BM1061" s="11">
        <f t="shared" si="870"/>
        <v>1.9999999999999574E-2</v>
      </c>
      <c r="BN1061" s="12"/>
      <c r="BO1061" s="11">
        <f t="shared" si="871"/>
        <v>0</v>
      </c>
      <c r="BP1061" s="12">
        <f t="shared" si="872"/>
        <v>0</v>
      </c>
      <c r="BQ1061" s="11">
        <f t="shared" si="873"/>
        <v>0</v>
      </c>
      <c r="BR1061" s="12">
        <f t="shared" si="874"/>
        <v>0</v>
      </c>
      <c r="BS1061" s="11">
        <f t="shared" si="875"/>
        <v>1.9999999999999574E-2</v>
      </c>
    </row>
    <row r="1062" spans="1:71" x14ac:dyDescent="0.25">
      <c r="A1062" s="21">
        <f t="shared" si="876"/>
        <v>21.150416666666306</v>
      </c>
      <c r="B1062" s="7"/>
      <c r="C1062" t="s">
        <v>71</v>
      </c>
      <c r="D1062" s="8" t="s">
        <v>73</v>
      </c>
      <c r="E1062" s="8"/>
      <c r="F1062" s="8" t="s">
        <v>73</v>
      </c>
      <c r="G1062" s="8" t="s">
        <v>73</v>
      </c>
      <c r="H1062" s="8" t="s">
        <v>73</v>
      </c>
      <c r="I1062" s="8" t="s">
        <v>73</v>
      </c>
      <c r="J1062" s="8" t="s">
        <v>73</v>
      </c>
      <c r="K1062" s="8" t="s">
        <v>73</v>
      </c>
      <c r="L1062" s="8" t="s">
        <v>73</v>
      </c>
      <c r="M1062" s="11">
        <f t="shared" si="826"/>
        <v>0</v>
      </c>
      <c r="N1062" s="12">
        <f t="shared" si="840"/>
        <v>0</v>
      </c>
      <c r="O1062" s="11">
        <f t="shared" si="827"/>
        <v>0</v>
      </c>
      <c r="P1062" s="12">
        <f t="shared" si="841"/>
        <v>0</v>
      </c>
      <c r="Q1062" s="11">
        <f t="shared" si="828"/>
        <v>0</v>
      </c>
      <c r="R1062" s="12"/>
      <c r="S1062" s="11">
        <f t="shared" si="829"/>
        <v>0</v>
      </c>
      <c r="T1062" s="12">
        <f t="shared" si="842"/>
        <v>0</v>
      </c>
      <c r="U1062" s="11">
        <f t="shared" si="830"/>
        <v>0</v>
      </c>
      <c r="V1062" s="12">
        <f t="shared" si="843"/>
        <v>0</v>
      </c>
      <c r="W1062" s="11">
        <f t="shared" si="831"/>
        <v>1.9999999999999574E-2</v>
      </c>
      <c r="X1062" s="12"/>
      <c r="Y1062" s="11">
        <f t="shared" si="832"/>
        <v>0</v>
      </c>
      <c r="Z1062" s="12">
        <f t="shared" si="844"/>
        <v>0</v>
      </c>
      <c r="AA1062" s="11">
        <f t="shared" si="833"/>
        <v>0</v>
      </c>
      <c r="AB1062" s="12">
        <f t="shared" si="845"/>
        <v>0</v>
      </c>
      <c r="AC1062" s="11">
        <f t="shared" si="834"/>
        <v>0</v>
      </c>
      <c r="AD1062" s="12"/>
      <c r="AE1062" s="11">
        <f t="shared" si="835"/>
        <v>0</v>
      </c>
      <c r="AF1062" s="12">
        <f t="shared" si="846"/>
        <v>0</v>
      </c>
      <c r="AG1062" s="11">
        <f t="shared" si="836"/>
        <v>0</v>
      </c>
      <c r="AH1062" s="12">
        <f t="shared" si="847"/>
        <v>0</v>
      </c>
      <c r="AI1062" s="11">
        <f t="shared" si="837"/>
        <v>1.9999999999999574E-2</v>
      </c>
      <c r="AJ1062" s="12"/>
      <c r="AK1062" s="11">
        <f t="shared" si="838"/>
        <v>0</v>
      </c>
      <c r="AL1062" s="12">
        <f t="shared" si="848"/>
        <v>0</v>
      </c>
      <c r="AM1062" s="11">
        <f t="shared" si="839"/>
        <v>0</v>
      </c>
      <c r="AN1062" s="12">
        <f t="shared" si="849"/>
        <v>0</v>
      </c>
      <c r="AO1062" s="11">
        <f t="shared" si="850"/>
        <v>1.9999999999999574E-2</v>
      </c>
      <c r="AP1062" s="12"/>
      <c r="AQ1062" s="11">
        <f t="shared" si="851"/>
        <v>0</v>
      </c>
      <c r="AR1062" s="12">
        <f t="shared" si="852"/>
        <v>0</v>
      </c>
      <c r="AS1062" s="11">
        <f t="shared" si="853"/>
        <v>0</v>
      </c>
      <c r="AT1062" s="12">
        <f t="shared" si="854"/>
        <v>0</v>
      </c>
      <c r="AU1062" s="11">
        <f t="shared" si="855"/>
        <v>1.9999999999999574E-2</v>
      </c>
      <c r="AV1062" s="12"/>
      <c r="AW1062" s="11">
        <f t="shared" si="856"/>
        <v>0</v>
      </c>
      <c r="AX1062" s="12">
        <f t="shared" si="857"/>
        <v>0</v>
      </c>
      <c r="AY1062" s="11">
        <f t="shared" si="858"/>
        <v>0</v>
      </c>
      <c r="AZ1062" s="12">
        <f t="shared" si="859"/>
        <v>0</v>
      </c>
      <c r="BA1062" s="11">
        <f t="shared" si="860"/>
        <v>1.9999999999999574E-2</v>
      </c>
      <c r="BB1062" s="12"/>
      <c r="BC1062" s="11">
        <f t="shared" si="861"/>
        <v>0</v>
      </c>
      <c r="BD1062" s="12">
        <f t="shared" si="862"/>
        <v>0</v>
      </c>
      <c r="BE1062" s="11">
        <f t="shared" si="863"/>
        <v>0</v>
      </c>
      <c r="BF1062" s="12">
        <f t="shared" si="864"/>
        <v>0</v>
      </c>
      <c r="BG1062" s="11">
        <f t="shared" si="865"/>
        <v>1.9999999999999574E-2</v>
      </c>
      <c r="BH1062" s="12"/>
      <c r="BI1062" s="11">
        <f t="shared" si="866"/>
        <v>0</v>
      </c>
      <c r="BJ1062" s="12">
        <f t="shared" si="867"/>
        <v>0</v>
      </c>
      <c r="BK1062" s="11">
        <f t="shared" si="868"/>
        <v>0</v>
      </c>
      <c r="BL1062" s="12">
        <f t="shared" si="869"/>
        <v>0</v>
      </c>
      <c r="BM1062" s="11">
        <f t="shared" si="870"/>
        <v>1.9999999999999574E-2</v>
      </c>
      <c r="BN1062" s="12"/>
      <c r="BO1062" s="11">
        <f t="shared" si="871"/>
        <v>0</v>
      </c>
      <c r="BP1062" s="12">
        <f t="shared" si="872"/>
        <v>0</v>
      </c>
      <c r="BQ1062" s="11">
        <f t="shared" si="873"/>
        <v>0</v>
      </c>
      <c r="BR1062" s="12">
        <f t="shared" si="874"/>
        <v>0</v>
      </c>
      <c r="BS1062" s="11">
        <f t="shared" si="875"/>
        <v>1.9999999999999574E-2</v>
      </c>
    </row>
    <row r="1063" spans="1:71" x14ac:dyDescent="0.25">
      <c r="A1063" s="21">
        <f t="shared" si="876"/>
        <v>21.170416666666306</v>
      </c>
      <c r="B1063" s="7"/>
      <c r="C1063" t="s">
        <v>71</v>
      </c>
      <c r="D1063" s="8" t="s">
        <v>73</v>
      </c>
      <c r="E1063" s="8"/>
      <c r="F1063" s="8" t="s">
        <v>73</v>
      </c>
      <c r="G1063" s="8" t="s">
        <v>73</v>
      </c>
      <c r="H1063" s="8" t="s">
        <v>73</v>
      </c>
      <c r="I1063" s="8" t="s">
        <v>73</v>
      </c>
      <c r="J1063" s="8" t="s">
        <v>73</v>
      </c>
      <c r="K1063" s="8" t="s">
        <v>73</v>
      </c>
      <c r="L1063" s="8" t="s">
        <v>73</v>
      </c>
      <c r="M1063" s="11">
        <f t="shared" si="826"/>
        <v>0</v>
      </c>
      <c r="N1063" s="12">
        <f t="shared" si="840"/>
        <v>0</v>
      </c>
      <c r="O1063" s="11">
        <f t="shared" si="827"/>
        <v>0</v>
      </c>
      <c r="P1063" s="12">
        <f t="shared" si="841"/>
        <v>0</v>
      </c>
      <c r="Q1063" s="11">
        <f t="shared" si="828"/>
        <v>0</v>
      </c>
      <c r="R1063" s="12"/>
      <c r="S1063" s="11">
        <f t="shared" si="829"/>
        <v>0</v>
      </c>
      <c r="T1063" s="12">
        <f t="shared" si="842"/>
        <v>0</v>
      </c>
      <c r="U1063" s="11">
        <f t="shared" si="830"/>
        <v>0</v>
      </c>
      <c r="V1063" s="12">
        <f t="shared" si="843"/>
        <v>0</v>
      </c>
      <c r="W1063" s="11">
        <f t="shared" si="831"/>
        <v>1.9999999999999574E-2</v>
      </c>
      <c r="X1063" s="12"/>
      <c r="Y1063" s="11">
        <f t="shared" si="832"/>
        <v>0</v>
      </c>
      <c r="Z1063" s="12">
        <f t="shared" si="844"/>
        <v>0</v>
      </c>
      <c r="AA1063" s="11">
        <f t="shared" si="833"/>
        <v>0</v>
      </c>
      <c r="AB1063" s="12">
        <f t="shared" si="845"/>
        <v>0</v>
      </c>
      <c r="AC1063" s="11">
        <f t="shared" si="834"/>
        <v>0</v>
      </c>
      <c r="AD1063" s="12"/>
      <c r="AE1063" s="11">
        <f t="shared" si="835"/>
        <v>0</v>
      </c>
      <c r="AF1063" s="12">
        <f t="shared" si="846"/>
        <v>0</v>
      </c>
      <c r="AG1063" s="11">
        <f t="shared" si="836"/>
        <v>0</v>
      </c>
      <c r="AH1063" s="12">
        <f t="shared" si="847"/>
        <v>0</v>
      </c>
      <c r="AI1063" s="11">
        <f t="shared" si="837"/>
        <v>1.9999999999999574E-2</v>
      </c>
      <c r="AJ1063" s="12"/>
      <c r="AK1063" s="11">
        <f t="shared" si="838"/>
        <v>0</v>
      </c>
      <c r="AL1063" s="12">
        <f t="shared" si="848"/>
        <v>0</v>
      </c>
      <c r="AM1063" s="11">
        <f t="shared" si="839"/>
        <v>0</v>
      </c>
      <c r="AN1063" s="12">
        <f t="shared" si="849"/>
        <v>0</v>
      </c>
      <c r="AO1063" s="11">
        <f t="shared" si="850"/>
        <v>1.9999999999999574E-2</v>
      </c>
      <c r="AP1063" s="12"/>
      <c r="AQ1063" s="11">
        <f t="shared" si="851"/>
        <v>0</v>
      </c>
      <c r="AR1063" s="12">
        <f t="shared" si="852"/>
        <v>0</v>
      </c>
      <c r="AS1063" s="11">
        <f t="shared" si="853"/>
        <v>0</v>
      </c>
      <c r="AT1063" s="12">
        <f t="shared" si="854"/>
        <v>0</v>
      </c>
      <c r="AU1063" s="11">
        <f t="shared" si="855"/>
        <v>1.9999999999999574E-2</v>
      </c>
      <c r="AV1063" s="12"/>
      <c r="AW1063" s="11">
        <f t="shared" si="856"/>
        <v>0</v>
      </c>
      <c r="AX1063" s="12">
        <f t="shared" si="857"/>
        <v>0</v>
      </c>
      <c r="AY1063" s="11">
        <f t="shared" si="858"/>
        <v>0</v>
      </c>
      <c r="AZ1063" s="12">
        <f t="shared" si="859"/>
        <v>0</v>
      </c>
      <c r="BA1063" s="11">
        <f t="shared" si="860"/>
        <v>1.9999999999999574E-2</v>
      </c>
      <c r="BB1063" s="12"/>
      <c r="BC1063" s="11">
        <f t="shared" si="861"/>
        <v>0</v>
      </c>
      <c r="BD1063" s="12">
        <f t="shared" si="862"/>
        <v>0</v>
      </c>
      <c r="BE1063" s="11">
        <f t="shared" si="863"/>
        <v>0</v>
      </c>
      <c r="BF1063" s="12">
        <f t="shared" si="864"/>
        <v>0</v>
      </c>
      <c r="BG1063" s="11">
        <f t="shared" si="865"/>
        <v>1.9999999999999574E-2</v>
      </c>
      <c r="BH1063" s="12"/>
      <c r="BI1063" s="11">
        <f t="shared" si="866"/>
        <v>0</v>
      </c>
      <c r="BJ1063" s="12">
        <f t="shared" si="867"/>
        <v>0</v>
      </c>
      <c r="BK1063" s="11">
        <f t="shared" si="868"/>
        <v>0</v>
      </c>
      <c r="BL1063" s="12">
        <f t="shared" si="869"/>
        <v>0</v>
      </c>
      <c r="BM1063" s="11">
        <f t="shared" si="870"/>
        <v>1.9999999999999574E-2</v>
      </c>
      <c r="BN1063" s="12"/>
      <c r="BO1063" s="11">
        <f t="shared" si="871"/>
        <v>0</v>
      </c>
      <c r="BP1063" s="12">
        <f t="shared" si="872"/>
        <v>0</v>
      </c>
      <c r="BQ1063" s="11">
        <f t="shared" si="873"/>
        <v>0</v>
      </c>
      <c r="BR1063" s="12">
        <f t="shared" si="874"/>
        <v>0</v>
      </c>
      <c r="BS1063" s="11">
        <f t="shared" si="875"/>
        <v>1.9999999999999574E-2</v>
      </c>
    </row>
    <row r="1064" spans="1:71" x14ac:dyDescent="0.25">
      <c r="A1064" s="21">
        <f t="shared" si="876"/>
        <v>21.190416666666305</v>
      </c>
      <c r="B1064" s="7" t="s">
        <v>75</v>
      </c>
      <c r="C1064" s="9" t="s">
        <v>72</v>
      </c>
      <c r="D1064" s="8" t="s">
        <v>73</v>
      </c>
      <c r="E1064" s="8"/>
      <c r="F1064" s="8" t="s">
        <v>73</v>
      </c>
      <c r="G1064" s="8" t="s">
        <v>73</v>
      </c>
      <c r="H1064" t="s">
        <v>71</v>
      </c>
      <c r="I1064" s="8" t="s">
        <v>73</v>
      </c>
      <c r="J1064" s="8" t="s">
        <v>73</v>
      </c>
      <c r="K1064" s="8" t="s">
        <v>73</v>
      </c>
      <c r="L1064" s="8" t="s">
        <v>73</v>
      </c>
      <c r="M1064" s="11">
        <f t="shared" si="826"/>
        <v>0</v>
      </c>
      <c r="N1064" s="12">
        <f t="shared" si="840"/>
        <v>0</v>
      </c>
      <c r="O1064" s="11">
        <f t="shared" si="827"/>
        <v>21.190416666666305</v>
      </c>
      <c r="P1064" s="12">
        <f t="shared" si="841"/>
        <v>1</v>
      </c>
      <c r="Q1064" s="11">
        <f t="shared" si="828"/>
        <v>0</v>
      </c>
      <c r="R1064" s="12"/>
      <c r="S1064" s="11">
        <f t="shared" si="829"/>
        <v>0</v>
      </c>
      <c r="T1064" s="12">
        <f t="shared" si="842"/>
        <v>0</v>
      </c>
      <c r="U1064" s="11">
        <f t="shared" si="830"/>
        <v>0</v>
      </c>
      <c r="V1064" s="12">
        <f t="shared" si="843"/>
        <v>0</v>
      </c>
      <c r="W1064" s="11">
        <f t="shared" si="831"/>
        <v>1.9999999999999574E-2</v>
      </c>
      <c r="X1064" s="12"/>
      <c r="Y1064" s="11">
        <f t="shared" si="832"/>
        <v>0</v>
      </c>
      <c r="Z1064" s="12">
        <f t="shared" si="844"/>
        <v>0</v>
      </c>
      <c r="AA1064" s="11">
        <f t="shared" si="833"/>
        <v>0</v>
      </c>
      <c r="AB1064" s="12">
        <f t="shared" si="845"/>
        <v>0</v>
      </c>
      <c r="AC1064" s="11">
        <f t="shared" si="834"/>
        <v>0</v>
      </c>
      <c r="AD1064" s="12"/>
      <c r="AE1064" s="11">
        <f t="shared" si="835"/>
        <v>0</v>
      </c>
      <c r="AF1064" s="12">
        <f t="shared" si="846"/>
        <v>0</v>
      </c>
      <c r="AG1064" s="11">
        <f t="shared" si="836"/>
        <v>0</v>
      </c>
      <c r="AH1064" s="12">
        <f t="shared" si="847"/>
        <v>0</v>
      </c>
      <c r="AI1064" s="11">
        <f t="shared" si="837"/>
        <v>1.9999999999999574E-2</v>
      </c>
      <c r="AJ1064" s="12"/>
      <c r="AK1064" s="11">
        <f t="shared" si="838"/>
        <v>0</v>
      </c>
      <c r="AL1064" s="12">
        <f t="shared" si="848"/>
        <v>0</v>
      </c>
      <c r="AM1064" s="11">
        <f t="shared" si="839"/>
        <v>0</v>
      </c>
      <c r="AN1064" s="12">
        <f t="shared" si="849"/>
        <v>0</v>
      </c>
      <c r="AO1064" s="11">
        <f t="shared" si="850"/>
        <v>1.9999999999999574E-2</v>
      </c>
      <c r="AP1064" s="12"/>
      <c r="AQ1064" s="11">
        <f t="shared" si="851"/>
        <v>0</v>
      </c>
      <c r="AR1064" s="12">
        <f t="shared" si="852"/>
        <v>0</v>
      </c>
      <c r="AS1064" s="11">
        <f t="shared" si="853"/>
        <v>0</v>
      </c>
      <c r="AT1064" s="12">
        <f t="shared" si="854"/>
        <v>0</v>
      </c>
      <c r="AU1064" s="11">
        <f t="shared" si="855"/>
        <v>0</v>
      </c>
      <c r="AV1064" s="12"/>
      <c r="AW1064" s="11">
        <f t="shared" si="856"/>
        <v>0</v>
      </c>
      <c r="AX1064" s="12">
        <f t="shared" si="857"/>
        <v>0</v>
      </c>
      <c r="AY1064" s="11">
        <f t="shared" si="858"/>
        <v>0</v>
      </c>
      <c r="AZ1064" s="12">
        <f t="shared" si="859"/>
        <v>0</v>
      </c>
      <c r="BA1064" s="11">
        <f t="shared" si="860"/>
        <v>1.9999999999999574E-2</v>
      </c>
      <c r="BB1064" s="12"/>
      <c r="BC1064" s="11">
        <f t="shared" si="861"/>
        <v>0</v>
      </c>
      <c r="BD1064" s="12">
        <f t="shared" si="862"/>
        <v>0</v>
      </c>
      <c r="BE1064" s="11">
        <f t="shared" si="863"/>
        <v>0</v>
      </c>
      <c r="BF1064" s="12">
        <f t="shared" si="864"/>
        <v>0</v>
      </c>
      <c r="BG1064" s="11">
        <f t="shared" si="865"/>
        <v>1.9999999999999574E-2</v>
      </c>
      <c r="BH1064" s="12"/>
      <c r="BI1064" s="11">
        <f t="shared" si="866"/>
        <v>0</v>
      </c>
      <c r="BJ1064" s="12">
        <f t="shared" si="867"/>
        <v>0</v>
      </c>
      <c r="BK1064" s="11">
        <f t="shared" si="868"/>
        <v>0</v>
      </c>
      <c r="BL1064" s="12">
        <f t="shared" si="869"/>
        <v>0</v>
      </c>
      <c r="BM1064" s="11">
        <f t="shared" si="870"/>
        <v>1.9999999999999574E-2</v>
      </c>
      <c r="BN1064" s="12"/>
      <c r="BO1064" s="11">
        <f t="shared" si="871"/>
        <v>0</v>
      </c>
      <c r="BP1064" s="12">
        <f t="shared" si="872"/>
        <v>0</v>
      </c>
      <c r="BQ1064" s="11">
        <f t="shared" si="873"/>
        <v>0</v>
      </c>
      <c r="BR1064" s="12">
        <f t="shared" si="874"/>
        <v>0</v>
      </c>
      <c r="BS1064" s="11">
        <f t="shared" si="875"/>
        <v>1.9999999999999574E-2</v>
      </c>
    </row>
    <row r="1065" spans="1:71" x14ac:dyDescent="0.25">
      <c r="A1065" s="21">
        <f t="shared" si="876"/>
        <v>21.210416666666305</v>
      </c>
      <c r="B1065" s="7"/>
      <c r="C1065" s="8"/>
      <c r="D1065" s="8" t="s">
        <v>73</v>
      </c>
      <c r="E1065" s="8"/>
      <c r="F1065" s="8" t="s">
        <v>73</v>
      </c>
      <c r="G1065" s="8" t="s">
        <v>73</v>
      </c>
      <c r="H1065" t="s">
        <v>71</v>
      </c>
      <c r="I1065" s="8" t="s">
        <v>73</v>
      </c>
      <c r="J1065" s="8" t="s">
        <v>73</v>
      </c>
      <c r="K1065" s="8" t="s">
        <v>73</v>
      </c>
      <c r="L1065" s="8" t="s">
        <v>73</v>
      </c>
      <c r="M1065" s="11">
        <f t="shared" si="826"/>
        <v>0</v>
      </c>
      <c r="N1065" s="12">
        <f t="shared" si="840"/>
        <v>0</v>
      </c>
      <c r="O1065" s="11">
        <f t="shared" si="827"/>
        <v>0</v>
      </c>
      <c r="P1065" s="12">
        <f t="shared" si="841"/>
        <v>0</v>
      </c>
      <c r="Q1065" s="11">
        <f t="shared" si="828"/>
        <v>0</v>
      </c>
      <c r="R1065" s="12"/>
      <c r="S1065" s="11">
        <f t="shared" si="829"/>
        <v>0</v>
      </c>
      <c r="T1065" s="12">
        <f t="shared" si="842"/>
        <v>0</v>
      </c>
      <c r="U1065" s="11">
        <f t="shared" si="830"/>
        <v>0</v>
      </c>
      <c r="V1065" s="12">
        <f t="shared" si="843"/>
        <v>0</v>
      </c>
      <c r="W1065" s="11">
        <f t="shared" si="831"/>
        <v>1.9999999999999574E-2</v>
      </c>
      <c r="X1065" s="12"/>
      <c r="Y1065" s="11">
        <f t="shared" si="832"/>
        <v>0</v>
      </c>
      <c r="Z1065" s="12">
        <f t="shared" si="844"/>
        <v>0</v>
      </c>
      <c r="AA1065" s="11">
        <f t="shared" si="833"/>
        <v>0</v>
      </c>
      <c r="AB1065" s="12">
        <f t="shared" si="845"/>
        <v>0</v>
      </c>
      <c r="AC1065" s="11">
        <f t="shared" si="834"/>
        <v>0</v>
      </c>
      <c r="AD1065" s="12"/>
      <c r="AE1065" s="11">
        <f t="shared" si="835"/>
        <v>0</v>
      </c>
      <c r="AF1065" s="12">
        <f t="shared" si="846"/>
        <v>0</v>
      </c>
      <c r="AG1065" s="11">
        <f t="shared" si="836"/>
        <v>0</v>
      </c>
      <c r="AH1065" s="12">
        <f t="shared" si="847"/>
        <v>0</v>
      </c>
      <c r="AI1065" s="11">
        <f t="shared" si="837"/>
        <v>1.9999999999999574E-2</v>
      </c>
      <c r="AJ1065" s="12"/>
      <c r="AK1065" s="11">
        <f t="shared" si="838"/>
        <v>0</v>
      </c>
      <c r="AL1065" s="12">
        <f t="shared" si="848"/>
        <v>0</v>
      </c>
      <c r="AM1065" s="11">
        <f t="shared" si="839"/>
        <v>0</v>
      </c>
      <c r="AN1065" s="12">
        <f t="shared" si="849"/>
        <v>0</v>
      </c>
      <c r="AO1065" s="11">
        <f t="shared" si="850"/>
        <v>1.9999999999999574E-2</v>
      </c>
      <c r="AP1065" s="12"/>
      <c r="AQ1065" s="11">
        <f t="shared" si="851"/>
        <v>0</v>
      </c>
      <c r="AR1065" s="12">
        <f t="shared" si="852"/>
        <v>0</v>
      </c>
      <c r="AS1065" s="11">
        <f t="shared" si="853"/>
        <v>0</v>
      </c>
      <c r="AT1065" s="12">
        <f t="shared" si="854"/>
        <v>0</v>
      </c>
      <c r="AU1065" s="11">
        <f t="shared" si="855"/>
        <v>0</v>
      </c>
      <c r="AV1065" s="12"/>
      <c r="AW1065" s="11">
        <f t="shared" si="856"/>
        <v>0</v>
      </c>
      <c r="AX1065" s="12">
        <f t="shared" si="857"/>
        <v>0</v>
      </c>
      <c r="AY1065" s="11">
        <f t="shared" si="858"/>
        <v>0</v>
      </c>
      <c r="AZ1065" s="12">
        <f t="shared" si="859"/>
        <v>0</v>
      </c>
      <c r="BA1065" s="11">
        <f t="shared" si="860"/>
        <v>1.9999999999999574E-2</v>
      </c>
      <c r="BB1065" s="12"/>
      <c r="BC1065" s="11">
        <f t="shared" si="861"/>
        <v>0</v>
      </c>
      <c r="BD1065" s="12">
        <f t="shared" si="862"/>
        <v>0</v>
      </c>
      <c r="BE1065" s="11">
        <f t="shared" si="863"/>
        <v>0</v>
      </c>
      <c r="BF1065" s="12">
        <f t="shared" si="864"/>
        <v>0</v>
      </c>
      <c r="BG1065" s="11">
        <f t="shared" si="865"/>
        <v>1.9999999999999574E-2</v>
      </c>
      <c r="BH1065" s="12"/>
      <c r="BI1065" s="11">
        <f t="shared" si="866"/>
        <v>0</v>
      </c>
      <c r="BJ1065" s="12">
        <f t="shared" si="867"/>
        <v>0</v>
      </c>
      <c r="BK1065" s="11">
        <f t="shared" si="868"/>
        <v>0</v>
      </c>
      <c r="BL1065" s="12">
        <f t="shared" si="869"/>
        <v>0</v>
      </c>
      <c r="BM1065" s="11">
        <f t="shared" si="870"/>
        <v>1.9999999999999574E-2</v>
      </c>
      <c r="BN1065" s="12"/>
      <c r="BO1065" s="11">
        <f t="shared" si="871"/>
        <v>0</v>
      </c>
      <c r="BP1065" s="12">
        <f t="shared" si="872"/>
        <v>0</v>
      </c>
      <c r="BQ1065" s="11">
        <f t="shared" si="873"/>
        <v>0</v>
      </c>
      <c r="BR1065" s="12">
        <f t="shared" si="874"/>
        <v>0</v>
      </c>
      <c r="BS1065" s="11">
        <f t="shared" si="875"/>
        <v>1.9999999999999574E-2</v>
      </c>
    </row>
    <row r="1066" spans="1:71" x14ac:dyDescent="0.25">
      <c r="A1066" s="21">
        <f t="shared" si="876"/>
        <v>21.230416666666304</v>
      </c>
      <c r="B1066" s="7"/>
      <c r="C1066" s="8"/>
      <c r="D1066" s="8" t="s">
        <v>73</v>
      </c>
      <c r="E1066" s="8"/>
      <c r="F1066" s="8" t="s">
        <v>73</v>
      </c>
      <c r="G1066" s="8" t="s">
        <v>73</v>
      </c>
      <c r="H1066" t="s">
        <v>71</v>
      </c>
      <c r="I1066" s="8" t="s">
        <v>73</v>
      </c>
      <c r="J1066" s="8" t="s">
        <v>73</v>
      </c>
      <c r="K1066" s="8" t="s">
        <v>73</v>
      </c>
      <c r="L1066" s="8" t="s">
        <v>73</v>
      </c>
      <c r="M1066" s="11">
        <f t="shared" si="826"/>
        <v>0</v>
      </c>
      <c r="N1066" s="12">
        <f t="shared" si="840"/>
        <v>0</v>
      </c>
      <c r="O1066" s="11">
        <f t="shared" si="827"/>
        <v>0</v>
      </c>
      <c r="P1066" s="12">
        <f t="shared" si="841"/>
        <v>0</v>
      </c>
      <c r="Q1066" s="11">
        <f t="shared" si="828"/>
        <v>0</v>
      </c>
      <c r="R1066" s="12"/>
      <c r="S1066" s="11">
        <f t="shared" si="829"/>
        <v>0</v>
      </c>
      <c r="T1066" s="12">
        <f t="shared" si="842"/>
        <v>0</v>
      </c>
      <c r="U1066" s="11">
        <f t="shared" si="830"/>
        <v>0</v>
      </c>
      <c r="V1066" s="12">
        <f t="shared" si="843"/>
        <v>0</v>
      </c>
      <c r="W1066" s="11">
        <f t="shared" si="831"/>
        <v>1.9999999999999574E-2</v>
      </c>
      <c r="X1066" s="12"/>
      <c r="Y1066" s="11">
        <f t="shared" si="832"/>
        <v>0</v>
      </c>
      <c r="Z1066" s="12">
        <f t="shared" si="844"/>
        <v>0</v>
      </c>
      <c r="AA1066" s="11">
        <f t="shared" si="833"/>
        <v>0</v>
      </c>
      <c r="AB1066" s="12">
        <f t="shared" si="845"/>
        <v>0</v>
      </c>
      <c r="AC1066" s="11">
        <f t="shared" si="834"/>
        <v>0</v>
      </c>
      <c r="AD1066" s="12"/>
      <c r="AE1066" s="11">
        <f t="shared" si="835"/>
        <v>0</v>
      </c>
      <c r="AF1066" s="12">
        <f t="shared" si="846"/>
        <v>0</v>
      </c>
      <c r="AG1066" s="11">
        <f t="shared" si="836"/>
        <v>0</v>
      </c>
      <c r="AH1066" s="12">
        <f t="shared" si="847"/>
        <v>0</v>
      </c>
      <c r="AI1066" s="11">
        <f t="shared" si="837"/>
        <v>1.9999999999999574E-2</v>
      </c>
      <c r="AJ1066" s="12"/>
      <c r="AK1066" s="11">
        <f t="shared" si="838"/>
        <v>0</v>
      </c>
      <c r="AL1066" s="12">
        <f t="shared" si="848"/>
        <v>0</v>
      </c>
      <c r="AM1066" s="11">
        <f t="shared" si="839"/>
        <v>0</v>
      </c>
      <c r="AN1066" s="12">
        <f t="shared" si="849"/>
        <v>0</v>
      </c>
      <c r="AO1066" s="11">
        <f t="shared" si="850"/>
        <v>1.9999999999999574E-2</v>
      </c>
      <c r="AP1066" s="12"/>
      <c r="AQ1066" s="11">
        <f t="shared" si="851"/>
        <v>0</v>
      </c>
      <c r="AR1066" s="12">
        <f t="shared" si="852"/>
        <v>0</v>
      </c>
      <c r="AS1066" s="11">
        <f t="shared" si="853"/>
        <v>0</v>
      </c>
      <c r="AT1066" s="12">
        <f t="shared" si="854"/>
        <v>0</v>
      </c>
      <c r="AU1066" s="11">
        <f t="shared" si="855"/>
        <v>0</v>
      </c>
      <c r="AV1066" s="12"/>
      <c r="AW1066" s="11">
        <f t="shared" si="856"/>
        <v>0</v>
      </c>
      <c r="AX1066" s="12">
        <f t="shared" si="857"/>
        <v>0</v>
      </c>
      <c r="AY1066" s="11">
        <f t="shared" si="858"/>
        <v>0</v>
      </c>
      <c r="AZ1066" s="12">
        <f t="shared" si="859"/>
        <v>0</v>
      </c>
      <c r="BA1066" s="11">
        <f t="shared" si="860"/>
        <v>1.9999999999999574E-2</v>
      </c>
      <c r="BB1066" s="12"/>
      <c r="BC1066" s="11">
        <f t="shared" si="861"/>
        <v>0</v>
      </c>
      <c r="BD1066" s="12">
        <f t="shared" si="862"/>
        <v>0</v>
      </c>
      <c r="BE1066" s="11">
        <f t="shared" si="863"/>
        <v>0</v>
      </c>
      <c r="BF1066" s="12">
        <f t="shared" si="864"/>
        <v>0</v>
      </c>
      <c r="BG1066" s="11">
        <f t="shared" si="865"/>
        <v>1.9999999999999574E-2</v>
      </c>
      <c r="BH1066" s="12"/>
      <c r="BI1066" s="11">
        <f t="shared" si="866"/>
        <v>0</v>
      </c>
      <c r="BJ1066" s="12">
        <f t="shared" si="867"/>
        <v>0</v>
      </c>
      <c r="BK1066" s="11">
        <f t="shared" si="868"/>
        <v>0</v>
      </c>
      <c r="BL1066" s="12">
        <f t="shared" si="869"/>
        <v>0</v>
      </c>
      <c r="BM1066" s="11">
        <f t="shared" si="870"/>
        <v>1.9999999999999574E-2</v>
      </c>
      <c r="BN1066" s="12"/>
      <c r="BO1066" s="11">
        <f t="shared" si="871"/>
        <v>0</v>
      </c>
      <c r="BP1066" s="12">
        <f t="shared" si="872"/>
        <v>0</v>
      </c>
      <c r="BQ1066" s="11">
        <f t="shared" si="873"/>
        <v>0</v>
      </c>
      <c r="BR1066" s="12">
        <f t="shared" si="874"/>
        <v>0</v>
      </c>
      <c r="BS1066" s="11">
        <f t="shared" si="875"/>
        <v>1.9999999999999574E-2</v>
      </c>
    </row>
    <row r="1067" spans="1:71" x14ac:dyDescent="0.25">
      <c r="A1067" s="21">
        <f t="shared" si="876"/>
        <v>21.250416666666304</v>
      </c>
      <c r="B1067" s="7"/>
      <c r="C1067" s="8"/>
      <c r="D1067" s="8" t="s">
        <v>73</v>
      </c>
      <c r="E1067" s="8"/>
      <c r="F1067" s="8" t="s">
        <v>73</v>
      </c>
      <c r="G1067" s="8" t="s">
        <v>73</v>
      </c>
      <c r="H1067" t="s">
        <v>71</v>
      </c>
      <c r="I1067" s="8" t="s">
        <v>73</v>
      </c>
      <c r="J1067" s="8" t="s">
        <v>73</v>
      </c>
      <c r="K1067" s="8" t="s">
        <v>73</v>
      </c>
      <c r="L1067" s="8" t="s">
        <v>73</v>
      </c>
      <c r="M1067" s="11">
        <f t="shared" si="826"/>
        <v>0</v>
      </c>
      <c r="N1067" s="12">
        <f t="shared" si="840"/>
        <v>0</v>
      </c>
      <c r="O1067" s="11">
        <f t="shared" si="827"/>
        <v>0</v>
      </c>
      <c r="P1067" s="12">
        <f t="shared" si="841"/>
        <v>0</v>
      </c>
      <c r="Q1067" s="11">
        <f t="shared" si="828"/>
        <v>0</v>
      </c>
      <c r="R1067" s="12"/>
      <c r="S1067" s="11">
        <f t="shared" si="829"/>
        <v>0</v>
      </c>
      <c r="T1067" s="12">
        <f t="shared" si="842"/>
        <v>0</v>
      </c>
      <c r="U1067" s="11">
        <f t="shared" si="830"/>
        <v>0</v>
      </c>
      <c r="V1067" s="12">
        <f t="shared" si="843"/>
        <v>0</v>
      </c>
      <c r="W1067" s="11">
        <f t="shared" si="831"/>
        <v>1.9999999999999574E-2</v>
      </c>
      <c r="X1067" s="12"/>
      <c r="Y1067" s="11">
        <f t="shared" si="832"/>
        <v>0</v>
      </c>
      <c r="Z1067" s="12">
        <f t="shared" si="844"/>
        <v>0</v>
      </c>
      <c r="AA1067" s="11">
        <f t="shared" si="833"/>
        <v>0</v>
      </c>
      <c r="AB1067" s="12">
        <f t="shared" si="845"/>
        <v>0</v>
      </c>
      <c r="AC1067" s="11">
        <f t="shared" si="834"/>
        <v>0</v>
      </c>
      <c r="AD1067" s="12"/>
      <c r="AE1067" s="11">
        <f t="shared" si="835"/>
        <v>0</v>
      </c>
      <c r="AF1067" s="12">
        <f t="shared" si="846"/>
        <v>0</v>
      </c>
      <c r="AG1067" s="11">
        <f t="shared" si="836"/>
        <v>0</v>
      </c>
      <c r="AH1067" s="12">
        <f t="shared" si="847"/>
        <v>0</v>
      </c>
      <c r="AI1067" s="11">
        <f t="shared" si="837"/>
        <v>1.9999999999999574E-2</v>
      </c>
      <c r="AJ1067" s="12"/>
      <c r="AK1067" s="11">
        <f t="shared" si="838"/>
        <v>0</v>
      </c>
      <c r="AL1067" s="12">
        <f t="shared" si="848"/>
        <v>0</v>
      </c>
      <c r="AM1067" s="11">
        <f t="shared" si="839"/>
        <v>0</v>
      </c>
      <c r="AN1067" s="12">
        <f t="shared" si="849"/>
        <v>0</v>
      </c>
      <c r="AO1067" s="11">
        <f t="shared" si="850"/>
        <v>1.9999999999999574E-2</v>
      </c>
      <c r="AP1067" s="12"/>
      <c r="AQ1067" s="11">
        <f t="shared" si="851"/>
        <v>0</v>
      </c>
      <c r="AR1067" s="12">
        <f t="shared" si="852"/>
        <v>0</v>
      </c>
      <c r="AS1067" s="11">
        <f t="shared" si="853"/>
        <v>0</v>
      </c>
      <c r="AT1067" s="12">
        <f t="shared" si="854"/>
        <v>0</v>
      </c>
      <c r="AU1067" s="11">
        <f t="shared" si="855"/>
        <v>0</v>
      </c>
      <c r="AV1067" s="12"/>
      <c r="AW1067" s="11">
        <f t="shared" si="856"/>
        <v>0</v>
      </c>
      <c r="AX1067" s="12">
        <f t="shared" si="857"/>
        <v>0</v>
      </c>
      <c r="AY1067" s="11">
        <f t="shared" si="858"/>
        <v>0</v>
      </c>
      <c r="AZ1067" s="12">
        <f t="shared" si="859"/>
        <v>0</v>
      </c>
      <c r="BA1067" s="11">
        <f t="shared" si="860"/>
        <v>1.9999999999999574E-2</v>
      </c>
      <c r="BB1067" s="12"/>
      <c r="BC1067" s="11">
        <f t="shared" si="861"/>
        <v>0</v>
      </c>
      <c r="BD1067" s="12">
        <f t="shared" si="862"/>
        <v>0</v>
      </c>
      <c r="BE1067" s="11">
        <f t="shared" si="863"/>
        <v>0</v>
      </c>
      <c r="BF1067" s="12">
        <f t="shared" si="864"/>
        <v>0</v>
      </c>
      <c r="BG1067" s="11">
        <f t="shared" si="865"/>
        <v>1.9999999999999574E-2</v>
      </c>
      <c r="BH1067" s="12"/>
      <c r="BI1067" s="11">
        <f t="shared" si="866"/>
        <v>0</v>
      </c>
      <c r="BJ1067" s="12">
        <f t="shared" si="867"/>
        <v>0</v>
      </c>
      <c r="BK1067" s="11">
        <f t="shared" si="868"/>
        <v>0</v>
      </c>
      <c r="BL1067" s="12">
        <f t="shared" si="869"/>
        <v>0</v>
      </c>
      <c r="BM1067" s="11">
        <f t="shared" si="870"/>
        <v>1.9999999999999574E-2</v>
      </c>
      <c r="BN1067" s="12"/>
      <c r="BO1067" s="11">
        <f t="shared" si="871"/>
        <v>0</v>
      </c>
      <c r="BP1067" s="12">
        <f t="shared" si="872"/>
        <v>0</v>
      </c>
      <c r="BQ1067" s="11">
        <f t="shared" si="873"/>
        <v>0</v>
      </c>
      <c r="BR1067" s="12">
        <f t="shared" si="874"/>
        <v>0</v>
      </c>
      <c r="BS1067" s="11">
        <f t="shared" si="875"/>
        <v>1.9999999999999574E-2</v>
      </c>
    </row>
    <row r="1068" spans="1:71" x14ac:dyDescent="0.25">
      <c r="A1068" s="21">
        <f t="shared" si="876"/>
        <v>21.270416666666303</v>
      </c>
      <c r="B1068" s="7" t="s">
        <v>89</v>
      </c>
      <c r="D1068" s="8" t="s">
        <v>73</v>
      </c>
      <c r="E1068" s="8"/>
      <c r="F1068" s="8" t="s">
        <v>73</v>
      </c>
      <c r="G1068" s="8" t="s">
        <v>73</v>
      </c>
      <c r="H1068" s="9" t="s">
        <v>72</v>
      </c>
      <c r="I1068" t="s">
        <v>71</v>
      </c>
      <c r="J1068" s="8" t="s">
        <v>73</v>
      </c>
      <c r="K1068" s="8" t="s">
        <v>73</v>
      </c>
      <c r="L1068" s="8" t="s">
        <v>73</v>
      </c>
      <c r="M1068" s="11">
        <f t="shared" si="826"/>
        <v>0</v>
      </c>
      <c r="N1068" s="12">
        <f t="shared" si="840"/>
        <v>0</v>
      </c>
      <c r="O1068" s="11">
        <f t="shared" si="827"/>
        <v>0</v>
      </c>
      <c r="P1068" s="12">
        <f t="shared" si="841"/>
        <v>0</v>
      </c>
      <c r="Q1068" s="11">
        <f t="shared" si="828"/>
        <v>0</v>
      </c>
      <c r="R1068" s="12"/>
      <c r="S1068" s="11">
        <f t="shared" si="829"/>
        <v>0</v>
      </c>
      <c r="T1068" s="12">
        <f t="shared" si="842"/>
        <v>0</v>
      </c>
      <c r="U1068" s="11">
        <f t="shared" si="830"/>
        <v>0</v>
      </c>
      <c r="V1068" s="12">
        <f t="shared" si="843"/>
        <v>0</v>
      </c>
      <c r="W1068" s="11">
        <f t="shared" si="831"/>
        <v>1.9999999999999574E-2</v>
      </c>
      <c r="X1068" s="12"/>
      <c r="Y1068" s="11">
        <f t="shared" si="832"/>
        <v>0</v>
      </c>
      <c r="Z1068" s="12">
        <f t="shared" si="844"/>
        <v>0</v>
      </c>
      <c r="AA1068" s="11">
        <f t="shared" si="833"/>
        <v>0</v>
      </c>
      <c r="AB1068" s="12">
        <f t="shared" si="845"/>
        <v>0</v>
      </c>
      <c r="AC1068" s="11">
        <f t="shared" si="834"/>
        <v>0</v>
      </c>
      <c r="AD1068" s="12"/>
      <c r="AE1068" s="11">
        <f t="shared" si="835"/>
        <v>0</v>
      </c>
      <c r="AF1068" s="12">
        <f t="shared" si="846"/>
        <v>0</v>
      </c>
      <c r="AG1068" s="11">
        <f t="shared" si="836"/>
        <v>0</v>
      </c>
      <c r="AH1068" s="12">
        <f t="shared" si="847"/>
        <v>0</v>
      </c>
      <c r="AI1068" s="11">
        <f t="shared" si="837"/>
        <v>1.9999999999999574E-2</v>
      </c>
      <c r="AJ1068" s="12"/>
      <c r="AK1068" s="11">
        <f t="shared" si="838"/>
        <v>0</v>
      </c>
      <c r="AL1068" s="12">
        <f t="shared" si="848"/>
        <v>0</v>
      </c>
      <c r="AM1068" s="11">
        <f t="shared" si="839"/>
        <v>0</v>
      </c>
      <c r="AN1068" s="12">
        <f t="shared" si="849"/>
        <v>0</v>
      </c>
      <c r="AO1068" s="11">
        <f t="shared" si="850"/>
        <v>1.9999999999999574E-2</v>
      </c>
      <c r="AP1068" s="12"/>
      <c r="AQ1068" s="11">
        <f t="shared" si="851"/>
        <v>0</v>
      </c>
      <c r="AR1068" s="12">
        <f t="shared" si="852"/>
        <v>0</v>
      </c>
      <c r="AS1068" s="11">
        <f t="shared" si="853"/>
        <v>21.270416666666303</v>
      </c>
      <c r="AT1068" s="12">
        <f t="shared" si="854"/>
        <v>1</v>
      </c>
      <c r="AU1068" s="11">
        <f t="shared" si="855"/>
        <v>0</v>
      </c>
      <c r="AV1068" s="12"/>
      <c r="AW1068" s="11">
        <f t="shared" si="856"/>
        <v>0</v>
      </c>
      <c r="AX1068" s="12">
        <f t="shared" si="857"/>
        <v>0</v>
      </c>
      <c r="AY1068" s="11">
        <f t="shared" si="858"/>
        <v>0</v>
      </c>
      <c r="AZ1068" s="12">
        <f t="shared" si="859"/>
        <v>0</v>
      </c>
      <c r="BA1068" s="11">
        <f t="shared" si="860"/>
        <v>1.9999999999999574E-2</v>
      </c>
      <c r="BB1068" s="12"/>
      <c r="BC1068" s="11">
        <f t="shared" si="861"/>
        <v>0</v>
      </c>
      <c r="BD1068" s="12">
        <f t="shared" si="862"/>
        <v>0</v>
      </c>
      <c r="BE1068" s="11">
        <f t="shared" si="863"/>
        <v>0</v>
      </c>
      <c r="BF1068" s="12">
        <f t="shared" si="864"/>
        <v>0</v>
      </c>
      <c r="BG1068" s="11">
        <f t="shared" si="865"/>
        <v>1.9999999999999574E-2</v>
      </c>
      <c r="BH1068" s="12"/>
      <c r="BI1068" s="11">
        <f t="shared" si="866"/>
        <v>0</v>
      </c>
      <c r="BJ1068" s="12">
        <f t="shared" si="867"/>
        <v>0</v>
      </c>
      <c r="BK1068" s="11">
        <f t="shared" si="868"/>
        <v>0</v>
      </c>
      <c r="BL1068" s="12">
        <f t="shared" si="869"/>
        <v>0</v>
      </c>
      <c r="BM1068" s="11">
        <f t="shared" si="870"/>
        <v>1.9999999999999574E-2</v>
      </c>
      <c r="BN1068" s="12"/>
      <c r="BO1068" s="11">
        <f t="shared" si="871"/>
        <v>0</v>
      </c>
      <c r="BP1068" s="12">
        <f t="shared" si="872"/>
        <v>0</v>
      </c>
      <c r="BQ1068" s="11">
        <f t="shared" si="873"/>
        <v>0</v>
      </c>
      <c r="BR1068" s="12">
        <f t="shared" si="874"/>
        <v>0</v>
      </c>
      <c r="BS1068" s="11">
        <f t="shared" si="875"/>
        <v>1.9999999999999574E-2</v>
      </c>
    </row>
    <row r="1069" spans="1:71" x14ac:dyDescent="0.25">
      <c r="A1069" s="21">
        <f t="shared" si="876"/>
        <v>21.290416666666303</v>
      </c>
      <c r="B1069" s="7"/>
      <c r="D1069" s="8" t="s">
        <v>73</v>
      </c>
      <c r="E1069" s="8"/>
      <c r="F1069" s="8" t="s">
        <v>73</v>
      </c>
      <c r="G1069" s="8" t="s">
        <v>73</v>
      </c>
      <c r="H1069" s="8"/>
      <c r="I1069" t="s">
        <v>71</v>
      </c>
      <c r="J1069" s="8" t="s">
        <v>73</v>
      </c>
      <c r="K1069" s="8" t="s">
        <v>73</v>
      </c>
      <c r="L1069" s="8" t="s">
        <v>73</v>
      </c>
      <c r="M1069" s="11">
        <f t="shared" si="826"/>
        <v>0</v>
      </c>
      <c r="N1069" s="12">
        <f t="shared" si="840"/>
        <v>0</v>
      </c>
      <c r="O1069" s="11">
        <f t="shared" si="827"/>
        <v>0</v>
      </c>
      <c r="P1069" s="12">
        <f t="shared" si="841"/>
        <v>0</v>
      </c>
      <c r="Q1069" s="11">
        <f t="shared" si="828"/>
        <v>0</v>
      </c>
      <c r="R1069" s="12"/>
      <c r="S1069" s="11">
        <f t="shared" si="829"/>
        <v>0</v>
      </c>
      <c r="T1069" s="12">
        <f t="shared" si="842"/>
        <v>0</v>
      </c>
      <c r="U1069" s="11">
        <f t="shared" si="830"/>
        <v>0</v>
      </c>
      <c r="V1069" s="12">
        <f t="shared" si="843"/>
        <v>0</v>
      </c>
      <c r="W1069" s="11">
        <f t="shared" si="831"/>
        <v>1.9999999999999574E-2</v>
      </c>
      <c r="X1069" s="12"/>
      <c r="Y1069" s="11">
        <f t="shared" si="832"/>
        <v>0</v>
      </c>
      <c r="Z1069" s="12">
        <f t="shared" si="844"/>
        <v>0</v>
      </c>
      <c r="AA1069" s="11">
        <f t="shared" si="833"/>
        <v>0</v>
      </c>
      <c r="AB1069" s="12">
        <f t="shared" si="845"/>
        <v>0</v>
      </c>
      <c r="AC1069" s="11">
        <f t="shared" si="834"/>
        <v>0</v>
      </c>
      <c r="AD1069" s="12"/>
      <c r="AE1069" s="11">
        <f t="shared" si="835"/>
        <v>0</v>
      </c>
      <c r="AF1069" s="12">
        <f t="shared" si="846"/>
        <v>0</v>
      </c>
      <c r="AG1069" s="11">
        <f t="shared" si="836"/>
        <v>0</v>
      </c>
      <c r="AH1069" s="12">
        <f t="shared" si="847"/>
        <v>0</v>
      </c>
      <c r="AI1069" s="11">
        <f t="shared" si="837"/>
        <v>1.9999999999999574E-2</v>
      </c>
      <c r="AJ1069" s="12"/>
      <c r="AK1069" s="11">
        <f t="shared" si="838"/>
        <v>0</v>
      </c>
      <c r="AL1069" s="12">
        <f t="shared" si="848"/>
        <v>0</v>
      </c>
      <c r="AM1069" s="11">
        <f t="shared" si="839"/>
        <v>0</v>
      </c>
      <c r="AN1069" s="12">
        <f t="shared" si="849"/>
        <v>0</v>
      </c>
      <c r="AO1069" s="11">
        <f t="shared" si="850"/>
        <v>1.9999999999999574E-2</v>
      </c>
      <c r="AP1069" s="12"/>
      <c r="AQ1069" s="11">
        <f t="shared" si="851"/>
        <v>0</v>
      </c>
      <c r="AR1069" s="12">
        <f t="shared" si="852"/>
        <v>0</v>
      </c>
      <c r="AS1069" s="11">
        <f t="shared" si="853"/>
        <v>0</v>
      </c>
      <c r="AT1069" s="12">
        <f t="shared" si="854"/>
        <v>0</v>
      </c>
      <c r="AU1069" s="11">
        <f t="shared" si="855"/>
        <v>0</v>
      </c>
      <c r="AV1069" s="12"/>
      <c r="AW1069" s="11">
        <f t="shared" si="856"/>
        <v>0</v>
      </c>
      <c r="AX1069" s="12">
        <f t="shared" si="857"/>
        <v>0</v>
      </c>
      <c r="AY1069" s="11">
        <f t="shared" si="858"/>
        <v>0</v>
      </c>
      <c r="AZ1069" s="12">
        <f t="shared" si="859"/>
        <v>0</v>
      </c>
      <c r="BA1069" s="11">
        <f t="shared" si="860"/>
        <v>1.9999999999999574E-2</v>
      </c>
      <c r="BB1069" s="12"/>
      <c r="BC1069" s="11">
        <f t="shared" si="861"/>
        <v>0</v>
      </c>
      <c r="BD1069" s="12">
        <f t="shared" si="862"/>
        <v>0</v>
      </c>
      <c r="BE1069" s="11">
        <f t="shared" si="863"/>
        <v>0</v>
      </c>
      <c r="BF1069" s="12">
        <f t="shared" si="864"/>
        <v>0</v>
      </c>
      <c r="BG1069" s="11">
        <f t="shared" si="865"/>
        <v>1.9999999999999574E-2</v>
      </c>
      <c r="BH1069" s="12"/>
      <c r="BI1069" s="11">
        <f t="shared" si="866"/>
        <v>0</v>
      </c>
      <c r="BJ1069" s="12">
        <f t="shared" si="867"/>
        <v>0</v>
      </c>
      <c r="BK1069" s="11">
        <f t="shared" si="868"/>
        <v>0</v>
      </c>
      <c r="BL1069" s="12">
        <f t="shared" si="869"/>
        <v>0</v>
      </c>
      <c r="BM1069" s="11">
        <f t="shared" si="870"/>
        <v>1.9999999999999574E-2</v>
      </c>
      <c r="BN1069" s="12"/>
      <c r="BO1069" s="11">
        <f t="shared" si="871"/>
        <v>0</v>
      </c>
      <c r="BP1069" s="12">
        <f t="shared" si="872"/>
        <v>0</v>
      </c>
      <c r="BQ1069" s="11">
        <f t="shared" si="873"/>
        <v>0</v>
      </c>
      <c r="BR1069" s="12">
        <f t="shared" si="874"/>
        <v>0</v>
      </c>
      <c r="BS1069" s="11">
        <f t="shared" si="875"/>
        <v>1.9999999999999574E-2</v>
      </c>
    </row>
    <row r="1070" spans="1:71" x14ac:dyDescent="0.25">
      <c r="A1070" s="21">
        <f t="shared" si="876"/>
        <v>21.310416666666303</v>
      </c>
      <c r="B1070" s="7"/>
      <c r="D1070" s="8" t="s">
        <v>73</v>
      </c>
      <c r="E1070" s="8"/>
      <c r="F1070" s="8" t="s">
        <v>73</v>
      </c>
      <c r="G1070" s="8" t="s">
        <v>73</v>
      </c>
      <c r="I1070" t="s">
        <v>71</v>
      </c>
      <c r="J1070" s="8" t="s">
        <v>73</v>
      </c>
      <c r="K1070" s="8" t="s">
        <v>73</v>
      </c>
      <c r="L1070" s="8" t="s">
        <v>73</v>
      </c>
      <c r="M1070" s="11">
        <f t="shared" si="826"/>
        <v>0</v>
      </c>
      <c r="N1070" s="12">
        <f t="shared" si="840"/>
        <v>0</v>
      </c>
      <c r="O1070" s="11">
        <f t="shared" si="827"/>
        <v>0</v>
      </c>
      <c r="P1070" s="12">
        <f t="shared" si="841"/>
        <v>0</v>
      </c>
      <c r="Q1070" s="11">
        <f t="shared" si="828"/>
        <v>0</v>
      </c>
      <c r="R1070" s="12"/>
      <c r="S1070" s="11">
        <f t="shared" si="829"/>
        <v>0</v>
      </c>
      <c r="T1070" s="12">
        <f t="shared" si="842"/>
        <v>0</v>
      </c>
      <c r="U1070" s="11">
        <f t="shared" si="830"/>
        <v>0</v>
      </c>
      <c r="V1070" s="12">
        <f t="shared" si="843"/>
        <v>0</v>
      </c>
      <c r="W1070" s="11">
        <f t="shared" si="831"/>
        <v>1.9999999999999574E-2</v>
      </c>
      <c r="X1070" s="12"/>
      <c r="Y1070" s="11">
        <f t="shared" si="832"/>
        <v>0</v>
      </c>
      <c r="Z1070" s="12">
        <f t="shared" si="844"/>
        <v>0</v>
      </c>
      <c r="AA1070" s="11">
        <f t="shared" si="833"/>
        <v>0</v>
      </c>
      <c r="AB1070" s="12">
        <f t="shared" si="845"/>
        <v>0</v>
      </c>
      <c r="AC1070" s="11">
        <f t="shared" si="834"/>
        <v>0</v>
      </c>
      <c r="AD1070" s="12"/>
      <c r="AE1070" s="11">
        <f t="shared" si="835"/>
        <v>0</v>
      </c>
      <c r="AF1070" s="12">
        <f t="shared" si="846"/>
        <v>0</v>
      </c>
      <c r="AG1070" s="11">
        <f t="shared" si="836"/>
        <v>0</v>
      </c>
      <c r="AH1070" s="12">
        <f t="shared" si="847"/>
        <v>0</v>
      </c>
      <c r="AI1070" s="11">
        <f t="shared" si="837"/>
        <v>1.9999999999999574E-2</v>
      </c>
      <c r="AJ1070" s="12"/>
      <c r="AK1070" s="11">
        <f t="shared" si="838"/>
        <v>0</v>
      </c>
      <c r="AL1070" s="12">
        <f t="shared" si="848"/>
        <v>0</v>
      </c>
      <c r="AM1070" s="11">
        <f t="shared" si="839"/>
        <v>0</v>
      </c>
      <c r="AN1070" s="12">
        <f t="shared" si="849"/>
        <v>0</v>
      </c>
      <c r="AO1070" s="11">
        <f t="shared" si="850"/>
        <v>1.9999999999999574E-2</v>
      </c>
      <c r="AP1070" s="12"/>
      <c r="AQ1070" s="11">
        <f t="shared" si="851"/>
        <v>0</v>
      </c>
      <c r="AR1070" s="12">
        <f t="shared" si="852"/>
        <v>0</v>
      </c>
      <c r="AS1070" s="11">
        <f t="shared" si="853"/>
        <v>0</v>
      </c>
      <c r="AT1070" s="12">
        <f t="shared" si="854"/>
        <v>0</v>
      </c>
      <c r="AU1070" s="11">
        <f t="shared" si="855"/>
        <v>0</v>
      </c>
      <c r="AV1070" s="12"/>
      <c r="AW1070" s="11">
        <f t="shared" si="856"/>
        <v>0</v>
      </c>
      <c r="AX1070" s="12">
        <f t="shared" si="857"/>
        <v>0</v>
      </c>
      <c r="AY1070" s="11">
        <f t="shared" si="858"/>
        <v>0</v>
      </c>
      <c r="AZ1070" s="12">
        <f t="shared" si="859"/>
        <v>0</v>
      </c>
      <c r="BA1070" s="11">
        <f t="shared" si="860"/>
        <v>1.9999999999999574E-2</v>
      </c>
      <c r="BB1070" s="12"/>
      <c r="BC1070" s="11">
        <f t="shared" si="861"/>
        <v>0</v>
      </c>
      <c r="BD1070" s="12">
        <f t="shared" si="862"/>
        <v>0</v>
      </c>
      <c r="BE1070" s="11">
        <f t="shared" si="863"/>
        <v>0</v>
      </c>
      <c r="BF1070" s="12">
        <f t="shared" si="864"/>
        <v>0</v>
      </c>
      <c r="BG1070" s="11">
        <f t="shared" si="865"/>
        <v>1.9999999999999574E-2</v>
      </c>
      <c r="BH1070" s="12"/>
      <c r="BI1070" s="11">
        <f t="shared" si="866"/>
        <v>0</v>
      </c>
      <c r="BJ1070" s="12">
        <f t="shared" si="867"/>
        <v>0</v>
      </c>
      <c r="BK1070" s="11">
        <f t="shared" si="868"/>
        <v>0</v>
      </c>
      <c r="BL1070" s="12">
        <f t="shared" si="869"/>
        <v>0</v>
      </c>
      <c r="BM1070" s="11">
        <f t="shared" si="870"/>
        <v>1.9999999999999574E-2</v>
      </c>
      <c r="BN1070" s="12"/>
      <c r="BO1070" s="11">
        <f t="shared" si="871"/>
        <v>0</v>
      </c>
      <c r="BP1070" s="12">
        <f t="shared" si="872"/>
        <v>0</v>
      </c>
      <c r="BQ1070" s="11">
        <f t="shared" si="873"/>
        <v>0</v>
      </c>
      <c r="BR1070" s="12">
        <f t="shared" si="874"/>
        <v>0</v>
      </c>
      <c r="BS1070" s="11">
        <f t="shared" si="875"/>
        <v>1.9999999999999574E-2</v>
      </c>
    </row>
    <row r="1071" spans="1:71" x14ac:dyDescent="0.25">
      <c r="A1071" s="21">
        <f t="shared" si="876"/>
        <v>21.330416666666302</v>
      </c>
      <c r="B1071" s="7"/>
      <c r="D1071" s="8" t="s">
        <v>73</v>
      </c>
      <c r="E1071" s="8"/>
      <c r="F1071" s="8" t="s">
        <v>73</v>
      </c>
      <c r="G1071" s="8" t="s">
        <v>73</v>
      </c>
      <c r="I1071" t="s">
        <v>71</v>
      </c>
      <c r="J1071" s="8" t="s">
        <v>73</v>
      </c>
      <c r="K1071" s="8" t="s">
        <v>73</v>
      </c>
      <c r="L1071" s="8" t="s">
        <v>73</v>
      </c>
      <c r="M1071" s="11">
        <f t="shared" si="826"/>
        <v>0</v>
      </c>
      <c r="N1071" s="12">
        <f t="shared" si="840"/>
        <v>0</v>
      </c>
      <c r="O1071" s="11">
        <f t="shared" si="827"/>
        <v>0</v>
      </c>
      <c r="P1071" s="12">
        <f t="shared" si="841"/>
        <v>0</v>
      </c>
      <c r="Q1071" s="11">
        <f t="shared" si="828"/>
        <v>0</v>
      </c>
      <c r="R1071" s="12"/>
      <c r="S1071" s="11">
        <f t="shared" si="829"/>
        <v>0</v>
      </c>
      <c r="T1071" s="12">
        <f t="shared" si="842"/>
        <v>0</v>
      </c>
      <c r="U1071" s="11">
        <f t="shared" si="830"/>
        <v>0</v>
      </c>
      <c r="V1071" s="12">
        <f t="shared" si="843"/>
        <v>0</v>
      </c>
      <c r="W1071" s="11">
        <f t="shared" si="831"/>
        <v>1.9999999999999574E-2</v>
      </c>
      <c r="X1071" s="12"/>
      <c r="Y1071" s="11">
        <f t="shared" si="832"/>
        <v>0</v>
      </c>
      <c r="Z1071" s="12">
        <f t="shared" si="844"/>
        <v>0</v>
      </c>
      <c r="AA1071" s="11">
        <f t="shared" si="833"/>
        <v>0</v>
      </c>
      <c r="AB1071" s="12">
        <f t="shared" si="845"/>
        <v>0</v>
      </c>
      <c r="AC1071" s="11">
        <f t="shared" si="834"/>
        <v>0</v>
      </c>
      <c r="AD1071" s="12"/>
      <c r="AE1071" s="11">
        <f t="shared" si="835"/>
        <v>0</v>
      </c>
      <c r="AF1071" s="12">
        <f t="shared" si="846"/>
        <v>0</v>
      </c>
      <c r="AG1071" s="11">
        <f t="shared" si="836"/>
        <v>0</v>
      </c>
      <c r="AH1071" s="12">
        <f t="shared" si="847"/>
        <v>0</v>
      </c>
      <c r="AI1071" s="11">
        <f t="shared" si="837"/>
        <v>1.9999999999999574E-2</v>
      </c>
      <c r="AJ1071" s="12"/>
      <c r="AK1071" s="11">
        <f t="shared" si="838"/>
        <v>0</v>
      </c>
      <c r="AL1071" s="12">
        <f t="shared" si="848"/>
        <v>0</v>
      </c>
      <c r="AM1071" s="11">
        <f t="shared" si="839"/>
        <v>0</v>
      </c>
      <c r="AN1071" s="12">
        <f t="shared" si="849"/>
        <v>0</v>
      </c>
      <c r="AO1071" s="11">
        <f t="shared" si="850"/>
        <v>1.9999999999999574E-2</v>
      </c>
      <c r="AP1071" s="12"/>
      <c r="AQ1071" s="11">
        <f t="shared" si="851"/>
        <v>0</v>
      </c>
      <c r="AR1071" s="12">
        <f t="shared" si="852"/>
        <v>0</v>
      </c>
      <c r="AS1071" s="11">
        <f t="shared" si="853"/>
        <v>0</v>
      </c>
      <c r="AT1071" s="12">
        <f t="shared" si="854"/>
        <v>0</v>
      </c>
      <c r="AU1071" s="11">
        <f t="shared" si="855"/>
        <v>0</v>
      </c>
      <c r="AV1071" s="12"/>
      <c r="AW1071" s="11">
        <f t="shared" si="856"/>
        <v>0</v>
      </c>
      <c r="AX1071" s="12">
        <f t="shared" si="857"/>
        <v>0</v>
      </c>
      <c r="AY1071" s="11">
        <f t="shared" si="858"/>
        <v>0</v>
      </c>
      <c r="AZ1071" s="12">
        <f t="shared" si="859"/>
        <v>0</v>
      </c>
      <c r="BA1071" s="11">
        <f t="shared" si="860"/>
        <v>1.9999999999999574E-2</v>
      </c>
      <c r="BB1071" s="12"/>
      <c r="BC1071" s="11">
        <f t="shared" si="861"/>
        <v>0</v>
      </c>
      <c r="BD1071" s="12">
        <f t="shared" si="862"/>
        <v>0</v>
      </c>
      <c r="BE1071" s="11">
        <f t="shared" si="863"/>
        <v>0</v>
      </c>
      <c r="BF1071" s="12">
        <f t="shared" si="864"/>
        <v>0</v>
      </c>
      <c r="BG1071" s="11">
        <f t="shared" si="865"/>
        <v>1.9999999999999574E-2</v>
      </c>
      <c r="BH1071" s="12"/>
      <c r="BI1071" s="11">
        <f t="shared" si="866"/>
        <v>0</v>
      </c>
      <c r="BJ1071" s="12">
        <f t="shared" si="867"/>
        <v>0</v>
      </c>
      <c r="BK1071" s="11">
        <f t="shared" si="868"/>
        <v>0</v>
      </c>
      <c r="BL1071" s="12">
        <f t="shared" si="869"/>
        <v>0</v>
      </c>
      <c r="BM1071" s="11">
        <f t="shared" si="870"/>
        <v>1.9999999999999574E-2</v>
      </c>
      <c r="BN1071" s="12"/>
      <c r="BO1071" s="11">
        <f t="shared" si="871"/>
        <v>0</v>
      </c>
      <c r="BP1071" s="12">
        <f t="shared" si="872"/>
        <v>0</v>
      </c>
      <c r="BQ1071" s="11">
        <f t="shared" si="873"/>
        <v>0</v>
      </c>
      <c r="BR1071" s="12">
        <f t="shared" si="874"/>
        <v>0</v>
      </c>
      <c r="BS1071" s="11">
        <f t="shared" si="875"/>
        <v>1.9999999999999574E-2</v>
      </c>
    </row>
    <row r="1072" spans="1:71" x14ac:dyDescent="0.25">
      <c r="A1072" s="21">
        <f t="shared" si="876"/>
        <v>21.350416666666302</v>
      </c>
      <c r="B1072" s="7"/>
      <c r="D1072" s="8" t="s">
        <v>73</v>
      </c>
      <c r="E1072" s="8"/>
      <c r="F1072" s="8" t="s">
        <v>73</v>
      </c>
      <c r="G1072" s="8" t="s">
        <v>73</v>
      </c>
      <c r="I1072" t="s">
        <v>71</v>
      </c>
      <c r="J1072" s="8" t="s">
        <v>73</v>
      </c>
      <c r="K1072" s="8" t="s">
        <v>73</v>
      </c>
      <c r="L1072" s="8" t="s">
        <v>73</v>
      </c>
      <c r="M1072" s="11">
        <f t="shared" si="826"/>
        <v>0</v>
      </c>
      <c r="N1072" s="12">
        <f t="shared" si="840"/>
        <v>0</v>
      </c>
      <c r="O1072" s="11">
        <f t="shared" si="827"/>
        <v>0</v>
      </c>
      <c r="P1072" s="12">
        <f t="shared" si="841"/>
        <v>0</v>
      </c>
      <c r="Q1072" s="11">
        <f t="shared" si="828"/>
        <v>0</v>
      </c>
      <c r="R1072" s="12"/>
      <c r="S1072" s="11">
        <f t="shared" si="829"/>
        <v>0</v>
      </c>
      <c r="T1072" s="12">
        <f t="shared" si="842"/>
        <v>0</v>
      </c>
      <c r="U1072" s="11">
        <f t="shared" si="830"/>
        <v>0</v>
      </c>
      <c r="V1072" s="12">
        <f t="shared" si="843"/>
        <v>0</v>
      </c>
      <c r="W1072" s="11">
        <f t="shared" si="831"/>
        <v>1.9999999999999574E-2</v>
      </c>
      <c r="X1072" s="12"/>
      <c r="Y1072" s="11">
        <f t="shared" si="832"/>
        <v>0</v>
      </c>
      <c r="Z1072" s="12">
        <f t="shared" si="844"/>
        <v>0</v>
      </c>
      <c r="AA1072" s="11">
        <f t="shared" si="833"/>
        <v>0</v>
      </c>
      <c r="AB1072" s="12">
        <f t="shared" si="845"/>
        <v>0</v>
      </c>
      <c r="AC1072" s="11">
        <f t="shared" si="834"/>
        <v>0</v>
      </c>
      <c r="AD1072" s="12"/>
      <c r="AE1072" s="11">
        <f t="shared" si="835"/>
        <v>0</v>
      </c>
      <c r="AF1072" s="12">
        <f t="shared" si="846"/>
        <v>0</v>
      </c>
      <c r="AG1072" s="11">
        <f t="shared" si="836"/>
        <v>0</v>
      </c>
      <c r="AH1072" s="12">
        <f t="shared" si="847"/>
        <v>0</v>
      </c>
      <c r="AI1072" s="11">
        <f t="shared" si="837"/>
        <v>1.9999999999999574E-2</v>
      </c>
      <c r="AJ1072" s="12"/>
      <c r="AK1072" s="11">
        <f t="shared" si="838"/>
        <v>0</v>
      </c>
      <c r="AL1072" s="12">
        <f t="shared" si="848"/>
        <v>0</v>
      </c>
      <c r="AM1072" s="11">
        <f t="shared" si="839"/>
        <v>0</v>
      </c>
      <c r="AN1072" s="12">
        <f t="shared" si="849"/>
        <v>0</v>
      </c>
      <c r="AO1072" s="11">
        <f t="shared" si="850"/>
        <v>1.9999999999999574E-2</v>
      </c>
      <c r="AP1072" s="12"/>
      <c r="AQ1072" s="11">
        <f t="shared" si="851"/>
        <v>0</v>
      </c>
      <c r="AR1072" s="12">
        <f t="shared" si="852"/>
        <v>0</v>
      </c>
      <c r="AS1072" s="11">
        <f t="shared" si="853"/>
        <v>0</v>
      </c>
      <c r="AT1072" s="12">
        <f t="shared" si="854"/>
        <v>0</v>
      </c>
      <c r="AU1072" s="11">
        <f t="shared" si="855"/>
        <v>0</v>
      </c>
      <c r="AV1072" s="12"/>
      <c r="AW1072" s="11">
        <f t="shared" si="856"/>
        <v>0</v>
      </c>
      <c r="AX1072" s="12">
        <f t="shared" si="857"/>
        <v>0</v>
      </c>
      <c r="AY1072" s="11">
        <f t="shared" si="858"/>
        <v>0</v>
      </c>
      <c r="AZ1072" s="12">
        <f t="shared" si="859"/>
        <v>0</v>
      </c>
      <c r="BA1072" s="11">
        <f t="shared" si="860"/>
        <v>1.9999999999999574E-2</v>
      </c>
      <c r="BB1072" s="12"/>
      <c r="BC1072" s="11">
        <f t="shared" si="861"/>
        <v>0</v>
      </c>
      <c r="BD1072" s="12">
        <f t="shared" si="862"/>
        <v>0</v>
      </c>
      <c r="BE1072" s="11">
        <f t="shared" si="863"/>
        <v>0</v>
      </c>
      <c r="BF1072" s="12">
        <f t="shared" si="864"/>
        <v>0</v>
      </c>
      <c r="BG1072" s="11">
        <f t="shared" si="865"/>
        <v>1.9999999999999574E-2</v>
      </c>
      <c r="BH1072" s="12"/>
      <c r="BI1072" s="11">
        <f t="shared" si="866"/>
        <v>0</v>
      </c>
      <c r="BJ1072" s="12">
        <f t="shared" si="867"/>
        <v>0</v>
      </c>
      <c r="BK1072" s="11">
        <f t="shared" si="868"/>
        <v>0</v>
      </c>
      <c r="BL1072" s="12">
        <f t="shared" si="869"/>
        <v>0</v>
      </c>
      <c r="BM1072" s="11">
        <f t="shared" si="870"/>
        <v>1.9999999999999574E-2</v>
      </c>
      <c r="BN1072" s="12"/>
      <c r="BO1072" s="11">
        <f t="shared" si="871"/>
        <v>0</v>
      </c>
      <c r="BP1072" s="12">
        <f t="shared" si="872"/>
        <v>0</v>
      </c>
      <c r="BQ1072" s="11">
        <f t="shared" si="873"/>
        <v>0</v>
      </c>
      <c r="BR1072" s="12">
        <f t="shared" si="874"/>
        <v>0</v>
      </c>
      <c r="BS1072" s="11">
        <f t="shared" si="875"/>
        <v>1.9999999999999574E-2</v>
      </c>
    </row>
    <row r="1073" spans="1:71" x14ac:dyDescent="0.25">
      <c r="A1073" s="21">
        <f t="shared" si="876"/>
        <v>21.370416666666301</v>
      </c>
      <c r="B1073" s="7" t="s">
        <v>90</v>
      </c>
      <c r="C1073" s="9"/>
      <c r="D1073" s="8" t="s">
        <v>73</v>
      </c>
      <c r="F1073" s="8" t="s">
        <v>73</v>
      </c>
      <c r="G1073" s="8" t="s">
        <v>73</v>
      </c>
      <c r="I1073" s="9" t="s">
        <v>72</v>
      </c>
      <c r="J1073" s="8" t="s">
        <v>73</v>
      </c>
      <c r="K1073" t="s">
        <v>71</v>
      </c>
      <c r="L1073" s="8" t="s">
        <v>73</v>
      </c>
      <c r="M1073" s="11">
        <f t="shared" si="826"/>
        <v>0</v>
      </c>
      <c r="N1073" s="12">
        <f t="shared" si="840"/>
        <v>0</v>
      </c>
      <c r="O1073" s="11">
        <f t="shared" si="827"/>
        <v>0</v>
      </c>
      <c r="P1073" s="12">
        <f t="shared" si="841"/>
        <v>0</v>
      </c>
      <c r="Q1073" s="11">
        <f t="shared" si="828"/>
        <v>0</v>
      </c>
      <c r="R1073" s="12"/>
      <c r="S1073" s="11">
        <f t="shared" si="829"/>
        <v>0</v>
      </c>
      <c r="T1073" s="12">
        <f t="shared" si="842"/>
        <v>0</v>
      </c>
      <c r="U1073" s="11">
        <f t="shared" si="830"/>
        <v>0</v>
      </c>
      <c r="V1073" s="12">
        <f t="shared" si="843"/>
        <v>0</v>
      </c>
      <c r="W1073" s="11">
        <f t="shared" si="831"/>
        <v>1.9999999999999574E-2</v>
      </c>
      <c r="X1073" s="12"/>
      <c r="Y1073" s="11">
        <f t="shared" si="832"/>
        <v>0</v>
      </c>
      <c r="Z1073" s="12">
        <f t="shared" si="844"/>
        <v>0</v>
      </c>
      <c r="AA1073" s="11">
        <f t="shared" si="833"/>
        <v>0</v>
      </c>
      <c r="AB1073" s="12">
        <f t="shared" si="845"/>
        <v>0</v>
      </c>
      <c r="AC1073" s="11">
        <f t="shared" si="834"/>
        <v>0</v>
      </c>
      <c r="AD1073" s="12"/>
      <c r="AE1073" s="11">
        <f t="shared" si="835"/>
        <v>0</v>
      </c>
      <c r="AF1073" s="12">
        <f t="shared" si="846"/>
        <v>0</v>
      </c>
      <c r="AG1073" s="11">
        <f t="shared" si="836"/>
        <v>0</v>
      </c>
      <c r="AH1073" s="12">
        <f t="shared" si="847"/>
        <v>0</v>
      </c>
      <c r="AI1073" s="11">
        <f t="shared" si="837"/>
        <v>1.9999999999999574E-2</v>
      </c>
      <c r="AJ1073" s="12"/>
      <c r="AK1073" s="11">
        <f t="shared" si="838"/>
        <v>0</v>
      </c>
      <c r="AL1073" s="12">
        <f t="shared" si="848"/>
        <v>0</v>
      </c>
      <c r="AM1073" s="11">
        <f t="shared" si="839"/>
        <v>0</v>
      </c>
      <c r="AN1073" s="12">
        <f t="shared" si="849"/>
        <v>0</v>
      </c>
      <c r="AO1073" s="11">
        <f t="shared" si="850"/>
        <v>1.9999999999999574E-2</v>
      </c>
      <c r="AP1073" s="12"/>
      <c r="AQ1073" s="11">
        <f t="shared" si="851"/>
        <v>0</v>
      </c>
      <c r="AR1073" s="12">
        <f t="shared" si="852"/>
        <v>0</v>
      </c>
      <c r="AS1073" s="11">
        <f t="shared" si="853"/>
        <v>0</v>
      </c>
      <c r="AT1073" s="12">
        <f t="shared" si="854"/>
        <v>0</v>
      </c>
      <c r="AU1073" s="11">
        <f t="shared" si="855"/>
        <v>0</v>
      </c>
      <c r="AV1073" s="12"/>
      <c r="AW1073" s="11">
        <f t="shared" si="856"/>
        <v>0</v>
      </c>
      <c r="AX1073" s="12">
        <f t="shared" si="857"/>
        <v>0</v>
      </c>
      <c r="AY1073" s="11">
        <f t="shared" si="858"/>
        <v>21.370416666666301</v>
      </c>
      <c r="AZ1073" s="12">
        <f t="shared" si="859"/>
        <v>1</v>
      </c>
      <c r="BA1073" s="11">
        <f t="shared" si="860"/>
        <v>1.9999999999999574E-2</v>
      </c>
      <c r="BB1073" s="12"/>
      <c r="BC1073" s="11">
        <f t="shared" si="861"/>
        <v>0</v>
      </c>
      <c r="BD1073" s="12">
        <f t="shared" si="862"/>
        <v>0</v>
      </c>
      <c r="BE1073" s="11">
        <f t="shared" si="863"/>
        <v>0</v>
      </c>
      <c r="BF1073" s="12">
        <f t="shared" si="864"/>
        <v>0</v>
      </c>
      <c r="BG1073" s="11">
        <f t="shared" si="865"/>
        <v>1.9999999999999574E-2</v>
      </c>
      <c r="BH1073" s="12"/>
      <c r="BI1073" s="11">
        <f t="shared" si="866"/>
        <v>0</v>
      </c>
      <c r="BJ1073" s="12">
        <f t="shared" si="867"/>
        <v>0</v>
      </c>
      <c r="BK1073" s="11">
        <f t="shared" si="868"/>
        <v>0</v>
      </c>
      <c r="BL1073" s="12">
        <f t="shared" si="869"/>
        <v>0</v>
      </c>
      <c r="BM1073" s="11">
        <f t="shared" si="870"/>
        <v>0</v>
      </c>
      <c r="BN1073" s="12"/>
      <c r="BO1073" s="11">
        <f t="shared" si="871"/>
        <v>0</v>
      </c>
      <c r="BP1073" s="12">
        <f t="shared" si="872"/>
        <v>0</v>
      </c>
      <c r="BQ1073" s="11">
        <f t="shared" si="873"/>
        <v>0</v>
      </c>
      <c r="BR1073" s="12">
        <f t="shared" si="874"/>
        <v>0</v>
      </c>
      <c r="BS1073" s="11">
        <f t="shared" si="875"/>
        <v>1.9999999999999574E-2</v>
      </c>
    </row>
    <row r="1074" spans="1:71" x14ac:dyDescent="0.25">
      <c r="A1074" s="21">
        <f t="shared" si="876"/>
        <v>21.390416666666301</v>
      </c>
      <c r="B1074" s="7"/>
      <c r="D1074" s="8" t="s">
        <v>73</v>
      </c>
      <c r="F1074" s="8" t="s">
        <v>73</v>
      </c>
      <c r="G1074" s="8" t="s">
        <v>73</v>
      </c>
      <c r="I1074" s="9"/>
      <c r="J1074" s="8" t="s">
        <v>73</v>
      </c>
      <c r="K1074" t="s">
        <v>71</v>
      </c>
      <c r="L1074" s="8" t="s">
        <v>73</v>
      </c>
      <c r="M1074" s="11">
        <f t="shared" si="826"/>
        <v>0</v>
      </c>
      <c r="N1074" s="12">
        <f t="shared" si="840"/>
        <v>0</v>
      </c>
      <c r="O1074" s="11">
        <f t="shared" si="827"/>
        <v>0</v>
      </c>
      <c r="P1074" s="12">
        <f t="shared" si="841"/>
        <v>0</v>
      </c>
      <c r="Q1074" s="11">
        <f t="shared" si="828"/>
        <v>0</v>
      </c>
      <c r="R1074" s="12"/>
      <c r="S1074" s="11">
        <f t="shared" si="829"/>
        <v>0</v>
      </c>
      <c r="T1074" s="12">
        <f t="shared" si="842"/>
        <v>0</v>
      </c>
      <c r="U1074" s="11">
        <f t="shared" si="830"/>
        <v>0</v>
      </c>
      <c r="V1074" s="12">
        <f t="shared" si="843"/>
        <v>0</v>
      </c>
      <c r="W1074" s="11">
        <f t="shared" si="831"/>
        <v>1.9999999999999574E-2</v>
      </c>
      <c r="X1074" s="12"/>
      <c r="Y1074" s="11">
        <f t="shared" si="832"/>
        <v>0</v>
      </c>
      <c r="Z1074" s="12">
        <f t="shared" si="844"/>
        <v>0</v>
      </c>
      <c r="AA1074" s="11">
        <f t="shared" si="833"/>
        <v>0</v>
      </c>
      <c r="AB1074" s="12">
        <f t="shared" si="845"/>
        <v>0</v>
      </c>
      <c r="AC1074" s="11">
        <f t="shared" si="834"/>
        <v>0</v>
      </c>
      <c r="AD1074" s="12"/>
      <c r="AE1074" s="11">
        <f t="shared" si="835"/>
        <v>0</v>
      </c>
      <c r="AF1074" s="12">
        <f t="shared" si="846"/>
        <v>0</v>
      </c>
      <c r="AG1074" s="11">
        <f t="shared" si="836"/>
        <v>0</v>
      </c>
      <c r="AH1074" s="12">
        <f t="shared" si="847"/>
        <v>0</v>
      </c>
      <c r="AI1074" s="11">
        <f t="shared" si="837"/>
        <v>1.9999999999999574E-2</v>
      </c>
      <c r="AJ1074" s="12"/>
      <c r="AK1074" s="11">
        <f t="shared" si="838"/>
        <v>0</v>
      </c>
      <c r="AL1074" s="12">
        <f t="shared" si="848"/>
        <v>0</v>
      </c>
      <c r="AM1074" s="11">
        <f t="shared" si="839"/>
        <v>0</v>
      </c>
      <c r="AN1074" s="12">
        <f t="shared" si="849"/>
        <v>0</v>
      </c>
      <c r="AO1074" s="11">
        <f t="shared" si="850"/>
        <v>1.9999999999999574E-2</v>
      </c>
      <c r="AP1074" s="12"/>
      <c r="AQ1074" s="11">
        <f t="shared" si="851"/>
        <v>0</v>
      </c>
      <c r="AR1074" s="12">
        <f t="shared" si="852"/>
        <v>0</v>
      </c>
      <c r="AS1074" s="11">
        <f t="shared" si="853"/>
        <v>0</v>
      </c>
      <c r="AT1074" s="12">
        <f t="shared" si="854"/>
        <v>0</v>
      </c>
      <c r="AU1074" s="11">
        <f t="shared" si="855"/>
        <v>0</v>
      </c>
      <c r="AV1074" s="12"/>
      <c r="AW1074" s="11">
        <f t="shared" si="856"/>
        <v>0</v>
      </c>
      <c r="AX1074" s="12">
        <f t="shared" si="857"/>
        <v>0</v>
      </c>
      <c r="AY1074" s="11">
        <f t="shared" si="858"/>
        <v>0</v>
      </c>
      <c r="AZ1074" s="12">
        <f t="shared" si="859"/>
        <v>0</v>
      </c>
      <c r="BA1074" s="11">
        <f t="shared" si="860"/>
        <v>1.9999999999999574E-2</v>
      </c>
      <c r="BB1074" s="12"/>
      <c r="BC1074" s="11">
        <f t="shared" si="861"/>
        <v>0</v>
      </c>
      <c r="BD1074" s="12">
        <f t="shared" si="862"/>
        <v>0</v>
      </c>
      <c r="BE1074" s="11">
        <f t="shared" si="863"/>
        <v>0</v>
      </c>
      <c r="BF1074" s="12">
        <f t="shared" si="864"/>
        <v>0</v>
      </c>
      <c r="BG1074" s="11">
        <f t="shared" si="865"/>
        <v>1.9999999999999574E-2</v>
      </c>
      <c r="BH1074" s="12"/>
      <c r="BI1074" s="11">
        <f t="shared" si="866"/>
        <v>0</v>
      </c>
      <c r="BJ1074" s="12">
        <f t="shared" si="867"/>
        <v>0</v>
      </c>
      <c r="BK1074" s="11">
        <f t="shared" si="868"/>
        <v>0</v>
      </c>
      <c r="BL1074" s="12">
        <f t="shared" si="869"/>
        <v>0</v>
      </c>
      <c r="BM1074" s="11">
        <f t="shared" si="870"/>
        <v>0</v>
      </c>
      <c r="BN1074" s="12"/>
      <c r="BO1074" s="11">
        <f t="shared" si="871"/>
        <v>0</v>
      </c>
      <c r="BP1074" s="12">
        <f t="shared" si="872"/>
        <v>0</v>
      </c>
      <c r="BQ1074" s="11">
        <f t="shared" si="873"/>
        <v>0</v>
      </c>
      <c r="BR1074" s="12">
        <f t="shared" si="874"/>
        <v>0</v>
      </c>
      <c r="BS1074" s="11">
        <f t="shared" si="875"/>
        <v>1.9999999999999574E-2</v>
      </c>
    </row>
    <row r="1075" spans="1:71" x14ac:dyDescent="0.25">
      <c r="A1075" s="21">
        <f t="shared" si="876"/>
        <v>21.410416666666301</v>
      </c>
      <c r="B1075" s="7"/>
      <c r="D1075" s="8" t="s">
        <v>73</v>
      </c>
      <c r="F1075" s="8" t="s">
        <v>73</v>
      </c>
      <c r="G1075" s="8" t="s">
        <v>73</v>
      </c>
      <c r="I1075" s="30"/>
      <c r="J1075" s="8" t="s">
        <v>73</v>
      </c>
      <c r="K1075" t="s">
        <v>71</v>
      </c>
      <c r="L1075" s="8" t="s">
        <v>73</v>
      </c>
      <c r="M1075" s="11">
        <f t="shared" si="826"/>
        <v>0</v>
      </c>
      <c r="N1075" s="12">
        <f t="shared" si="840"/>
        <v>0</v>
      </c>
      <c r="O1075" s="11">
        <f t="shared" si="827"/>
        <v>0</v>
      </c>
      <c r="P1075" s="12">
        <f t="shared" si="841"/>
        <v>0</v>
      </c>
      <c r="Q1075" s="11">
        <f t="shared" si="828"/>
        <v>0</v>
      </c>
      <c r="R1075" s="12"/>
      <c r="S1075" s="11">
        <f t="shared" si="829"/>
        <v>0</v>
      </c>
      <c r="T1075" s="12">
        <f t="shared" si="842"/>
        <v>0</v>
      </c>
      <c r="U1075" s="11">
        <f t="shared" si="830"/>
        <v>0</v>
      </c>
      <c r="V1075" s="12">
        <f t="shared" si="843"/>
        <v>0</v>
      </c>
      <c r="W1075" s="11">
        <f t="shared" si="831"/>
        <v>1.9999999999999574E-2</v>
      </c>
      <c r="X1075" s="12"/>
      <c r="Y1075" s="11">
        <f t="shared" si="832"/>
        <v>0</v>
      </c>
      <c r="Z1075" s="12">
        <f t="shared" si="844"/>
        <v>0</v>
      </c>
      <c r="AA1075" s="11">
        <f t="shared" si="833"/>
        <v>0</v>
      </c>
      <c r="AB1075" s="12">
        <f t="shared" si="845"/>
        <v>0</v>
      </c>
      <c r="AC1075" s="11">
        <f t="shared" si="834"/>
        <v>0</v>
      </c>
      <c r="AD1075" s="12"/>
      <c r="AE1075" s="11">
        <f t="shared" si="835"/>
        <v>0</v>
      </c>
      <c r="AF1075" s="12">
        <f t="shared" si="846"/>
        <v>0</v>
      </c>
      <c r="AG1075" s="11">
        <f t="shared" si="836"/>
        <v>0</v>
      </c>
      <c r="AH1075" s="12">
        <f t="shared" si="847"/>
        <v>0</v>
      </c>
      <c r="AI1075" s="11">
        <f t="shared" si="837"/>
        <v>1.9999999999999574E-2</v>
      </c>
      <c r="AJ1075" s="12"/>
      <c r="AK1075" s="11">
        <f t="shared" si="838"/>
        <v>0</v>
      </c>
      <c r="AL1075" s="12">
        <f t="shared" si="848"/>
        <v>0</v>
      </c>
      <c r="AM1075" s="11">
        <f t="shared" si="839"/>
        <v>0</v>
      </c>
      <c r="AN1075" s="12">
        <f t="shared" si="849"/>
        <v>0</v>
      </c>
      <c r="AO1075" s="11">
        <f t="shared" si="850"/>
        <v>1.9999999999999574E-2</v>
      </c>
      <c r="AP1075" s="12"/>
      <c r="AQ1075" s="11">
        <f t="shared" si="851"/>
        <v>0</v>
      </c>
      <c r="AR1075" s="12">
        <f t="shared" si="852"/>
        <v>0</v>
      </c>
      <c r="AS1075" s="11">
        <f t="shared" si="853"/>
        <v>0</v>
      </c>
      <c r="AT1075" s="12">
        <f t="shared" si="854"/>
        <v>0</v>
      </c>
      <c r="AU1075" s="11">
        <f t="shared" si="855"/>
        <v>0</v>
      </c>
      <c r="AV1075" s="12"/>
      <c r="AW1075" s="11">
        <f t="shared" si="856"/>
        <v>0</v>
      </c>
      <c r="AX1075" s="12">
        <f t="shared" si="857"/>
        <v>0</v>
      </c>
      <c r="AY1075" s="11">
        <f t="shared" si="858"/>
        <v>0</v>
      </c>
      <c r="AZ1075" s="12">
        <f t="shared" si="859"/>
        <v>0</v>
      </c>
      <c r="BA1075" s="11">
        <f t="shared" si="860"/>
        <v>1.9999999999999574E-2</v>
      </c>
      <c r="BB1075" s="12"/>
      <c r="BC1075" s="11">
        <f t="shared" si="861"/>
        <v>0</v>
      </c>
      <c r="BD1075" s="12">
        <f t="shared" si="862"/>
        <v>0</v>
      </c>
      <c r="BE1075" s="11">
        <f t="shared" si="863"/>
        <v>0</v>
      </c>
      <c r="BF1075" s="12">
        <f t="shared" si="864"/>
        <v>0</v>
      </c>
      <c r="BG1075" s="11">
        <f t="shared" si="865"/>
        <v>1.9999999999999574E-2</v>
      </c>
      <c r="BH1075" s="12"/>
      <c r="BI1075" s="11">
        <f t="shared" si="866"/>
        <v>0</v>
      </c>
      <c r="BJ1075" s="12">
        <f t="shared" si="867"/>
        <v>0</v>
      </c>
      <c r="BK1075" s="11">
        <f t="shared" si="868"/>
        <v>0</v>
      </c>
      <c r="BL1075" s="12">
        <f t="shared" si="869"/>
        <v>0</v>
      </c>
      <c r="BM1075" s="11">
        <f t="shared" si="870"/>
        <v>0</v>
      </c>
      <c r="BN1075" s="12"/>
      <c r="BO1075" s="11">
        <f t="shared" si="871"/>
        <v>0</v>
      </c>
      <c r="BP1075" s="12">
        <f t="shared" si="872"/>
        <v>0</v>
      </c>
      <c r="BQ1075" s="11">
        <f t="shared" si="873"/>
        <v>0</v>
      </c>
      <c r="BR1075" s="12">
        <f t="shared" si="874"/>
        <v>0</v>
      </c>
      <c r="BS1075" s="11">
        <f t="shared" si="875"/>
        <v>1.9999999999999574E-2</v>
      </c>
    </row>
    <row r="1076" spans="1:71" x14ac:dyDescent="0.25">
      <c r="A1076" s="21">
        <f t="shared" si="876"/>
        <v>21.4304166666663</v>
      </c>
      <c r="B1076" s="7"/>
      <c r="D1076" s="8" t="s">
        <v>73</v>
      </c>
      <c r="F1076" s="8" t="s">
        <v>73</v>
      </c>
      <c r="G1076" s="8" t="s">
        <v>73</v>
      </c>
      <c r="I1076" s="30"/>
      <c r="J1076" s="8" t="s">
        <v>73</v>
      </c>
      <c r="K1076" t="s">
        <v>71</v>
      </c>
      <c r="L1076" s="8" t="s">
        <v>73</v>
      </c>
      <c r="M1076" s="11">
        <f t="shared" si="826"/>
        <v>0</v>
      </c>
      <c r="N1076" s="12">
        <f t="shared" si="840"/>
        <v>0</v>
      </c>
      <c r="O1076" s="11">
        <f t="shared" si="827"/>
        <v>0</v>
      </c>
      <c r="P1076" s="12">
        <f t="shared" si="841"/>
        <v>0</v>
      </c>
      <c r="Q1076" s="11">
        <f t="shared" si="828"/>
        <v>0</v>
      </c>
      <c r="R1076" s="12"/>
      <c r="S1076" s="11">
        <f t="shared" si="829"/>
        <v>0</v>
      </c>
      <c r="T1076" s="12">
        <f t="shared" si="842"/>
        <v>0</v>
      </c>
      <c r="U1076" s="11">
        <f t="shared" si="830"/>
        <v>0</v>
      </c>
      <c r="V1076" s="12">
        <f t="shared" si="843"/>
        <v>0</v>
      </c>
      <c r="W1076" s="11">
        <f t="shared" si="831"/>
        <v>1.9999999999999574E-2</v>
      </c>
      <c r="X1076" s="12"/>
      <c r="Y1076" s="11">
        <f t="shared" si="832"/>
        <v>0</v>
      </c>
      <c r="Z1076" s="12">
        <f t="shared" si="844"/>
        <v>0</v>
      </c>
      <c r="AA1076" s="11">
        <f t="shared" si="833"/>
        <v>0</v>
      </c>
      <c r="AB1076" s="12">
        <f t="shared" si="845"/>
        <v>0</v>
      </c>
      <c r="AC1076" s="11">
        <f t="shared" si="834"/>
        <v>0</v>
      </c>
      <c r="AD1076" s="12"/>
      <c r="AE1076" s="11">
        <f t="shared" si="835"/>
        <v>0</v>
      </c>
      <c r="AF1076" s="12">
        <f t="shared" si="846"/>
        <v>0</v>
      </c>
      <c r="AG1076" s="11">
        <f t="shared" si="836"/>
        <v>0</v>
      </c>
      <c r="AH1076" s="12">
        <f t="shared" si="847"/>
        <v>0</v>
      </c>
      <c r="AI1076" s="11">
        <f t="shared" si="837"/>
        <v>1.9999999999999574E-2</v>
      </c>
      <c r="AJ1076" s="12"/>
      <c r="AK1076" s="11">
        <f t="shared" si="838"/>
        <v>0</v>
      </c>
      <c r="AL1076" s="12">
        <f t="shared" si="848"/>
        <v>0</v>
      </c>
      <c r="AM1076" s="11">
        <f t="shared" si="839"/>
        <v>0</v>
      </c>
      <c r="AN1076" s="12">
        <f t="shared" si="849"/>
        <v>0</v>
      </c>
      <c r="AO1076" s="11">
        <f t="shared" si="850"/>
        <v>1.9999999999999574E-2</v>
      </c>
      <c r="AP1076" s="12"/>
      <c r="AQ1076" s="11">
        <f t="shared" si="851"/>
        <v>0</v>
      </c>
      <c r="AR1076" s="12">
        <f t="shared" si="852"/>
        <v>0</v>
      </c>
      <c r="AS1076" s="11">
        <f t="shared" si="853"/>
        <v>0</v>
      </c>
      <c r="AT1076" s="12">
        <f t="shared" si="854"/>
        <v>0</v>
      </c>
      <c r="AU1076" s="11">
        <f t="shared" si="855"/>
        <v>0</v>
      </c>
      <c r="AV1076" s="12"/>
      <c r="AW1076" s="11">
        <f t="shared" si="856"/>
        <v>0</v>
      </c>
      <c r="AX1076" s="12">
        <f t="shared" si="857"/>
        <v>0</v>
      </c>
      <c r="AY1076" s="11">
        <f t="shared" si="858"/>
        <v>0</v>
      </c>
      <c r="AZ1076" s="12">
        <f t="shared" si="859"/>
        <v>0</v>
      </c>
      <c r="BA1076" s="11">
        <f t="shared" si="860"/>
        <v>1.9999999999999574E-2</v>
      </c>
      <c r="BB1076" s="12"/>
      <c r="BC1076" s="11">
        <f t="shared" si="861"/>
        <v>0</v>
      </c>
      <c r="BD1076" s="12">
        <f t="shared" si="862"/>
        <v>0</v>
      </c>
      <c r="BE1076" s="11">
        <f t="shared" si="863"/>
        <v>0</v>
      </c>
      <c r="BF1076" s="12">
        <f t="shared" si="864"/>
        <v>0</v>
      </c>
      <c r="BG1076" s="11">
        <f t="shared" si="865"/>
        <v>1.9999999999999574E-2</v>
      </c>
      <c r="BH1076" s="12"/>
      <c r="BI1076" s="11">
        <f t="shared" si="866"/>
        <v>0</v>
      </c>
      <c r="BJ1076" s="12">
        <f t="shared" si="867"/>
        <v>0</v>
      </c>
      <c r="BK1076" s="11">
        <f t="shared" si="868"/>
        <v>0</v>
      </c>
      <c r="BL1076" s="12">
        <f t="shared" si="869"/>
        <v>0</v>
      </c>
      <c r="BM1076" s="11">
        <f t="shared" si="870"/>
        <v>0</v>
      </c>
      <c r="BN1076" s="12"/>
      <c r="BO1076" s="11">
        <f t="shared" si="871"/>
        <v>0</v>
      </c>
      <c r="BP1076" s="12">
        <f t="shared" si="872"/>
        <v>0</v>
      </c>
      <c r="BQ1076" s="11">
        <f t="shared" si="873"/>
        <v>0</v>
      </c>
      <c r="BR1076" s="12">
        <f t="shared" si="874"/>
        <v>0</v>
      </c>
      <c r="BS1076" s="11">
        <f t="shared" si="875"/>
        <v>1.9999999999999574E-2</v>
      </c>
    </row>
    <row r="1077" spans="1:71" x14ac:dyDescent="0.25">
      <c r="A1077" s="21">
        <f t="shared" si="876"/>
        <v>21.4504166666663</v>
      </c>
      <c r="B1077" s="7"/>
      <c r="D1077" s="8" t="s">
        <v>73</v>
      </c>
      <c r="F1077" s="8" t="s">
        <v>73</v>
      </c>
      <c r="G1077" s="8" t="s">
        <v>73</v>
      </c>
      <c r="H1077" s="8"/>
      <c r="I1077" s="30"/>
      <c r="J1077" s="8" t="s">
        <v>73</v>
      </c>
      <c r="K1077" t="s">
        <v>71</v>
      </c>
      <c r="L1077" s="8" t="s">
        <v>73</v>
      </c>
      <c r="M1077" s="11">
        <f t="shared" si="826"/>
        <v>0</v>
      </c>
      <c r="N1077" s="12">
        <f t="shared" si="840"/>
        <v>0</v>
      </c>
      <c r="O1077" s="11">
        <f t="shared" si="827"/>
        <v>0</v>
      </c>
      <c r="P1077" s="12">
        <f t="shared" si="841"/>
        <v>0</v>
      </c>
      <c r="Q1077" s="11">
        <f t="shared" si="828"/>
        <v>0</v>
      </c>
      <c r="R1077" s="12"/>
      <c r="S1077" s="11">
        <f t="shared" si="829"/>
        <v>0</v>
      </c>
      <c r="T1077" s="12">
        <f t="shared" si="842"/>
        <v>0</v>
      </c>
      <c r="U1077" s="11">
        <f t="shared" si="830"/>
        <v>0</v>
      </c>
      <c r="V1077" s="12">
        <f t="shared" si="843"/>
        <v>0</v>
      </c>
      <c r="W1077" s="11">
        <f t="shared" si="831"/>
        <v>1.9999999999999574E-2</v>
      </c>
      <c r="X1077" s="12"/>
      <c r="Y1077" s="11">
        <f t="shared" si="832"/>
        <v>0</v>
      </c>
      <c r="Z1077" s="12">
        <f t="shared" si="844"/>
        <v>0</v>
      </c>
      <c r="AA1077" s="11">
        <f t="shared" si="833"/>
        <v>0</v>
      </c>
      <c r="AB1077" s="12">
        <f t="shared" si="845"/>
        <v>0</v>
      </c>
      <c r="AC1077" s="11">
        <f t="shared" si="834"/>
        <v>0</v>
      </c>
      <c r="AD1077" s="12"/>
      <c r="AE1077" s="11">
        <f t="shared" si="835"/>
        <v>0</v>
      </c>
      <c r="AF1077" s="12">
        <f t="shared" si="846"/>
        <v>0</v>
      </c>
      <c r="AG1077" s="11">
        <f t="shared" si="836"/>
        <v>0</v>
      </c>
      <c r="AH1077" s="12">
        <f t="shared" si="847"/>
        <v>0</v>
      </c>
      <c r="AI1077" s="11">
        <f t="shared" si="837"/>
        <v>1.9999999999999574E-2</v>
      </c>
      <c r="AJ1077" s="12"/>
      <c r="AK1077" s="11">
        <f t="shared" si="838"/>
        <v>0</v>
      </c>
      <c r="AL1077" s="12">
        <f t="shared" si="848"/>
        <v>0</v>
      </c>
      <c r="AM1077" s="11">
        <f t="shared" si="839"/>
        <v>0</v>
      </c>
      <c r="AN1077" s="12">
        <f t="shared" si="849"/>
        <v>0</v>
      </c>
      <c r="AO1077" s="11">
        <f t="shared" si="850"/>
        <v>1.9999999999999574E-2</v>
      </c>
      <c r="AP1077" s="12"/>
      <c r="AQ1077" s="11">
        <f t="shared" si="851"/>
        <v>0</v>
      </c>
      <c r="AR1077" s="12">
        <f t="shared" si="852"/>
        <v>0</v>
      </c>
      <c r="AS1077" s="11">
        <f t="shared" si="853"/>
        <v>0</v>
      </c>
      <c r="AT1077" s="12">
        <f t="shared" si="854"/>
        <v>0</v>
      </c>
      <c r="AU1077" s="11">
        <f t="shared" si="855"/>
        <v>0</v>
      </c>
      <c r="AV1077" s="12"/>
      <c r="AW1077" s="11">
        <f t="shared" si="856"/>
        <v>0</v>
      </c>
      <c r="AX1077" s="12">
        <f t="shared" si="857"/>
        <v>0</v>
      </c>
      <c r="AY1077" s="11">
        <f t="shared" si="858"/>
        <v>0</v>
      </c>
      <c r="AZ1077" s="12">
        <f t="shared" si="859"/>
        <v>0</v>
      </c>
      <c r="BA1077" s="11">
        <f t="shared" si="860"/>
        <v>1.9999999999999574E-2</v>
      </c>
      <c r="BB1077" s="12"/>
      <c r="BC1077" s="11">
        <f t="shared" si="861"/>
        <v>0</v>
      </c>
      <c r="BD1077" s="12">
        <f t="shared" si="862"/>
        <v>0</v>
      </c>
      <c r="BE1077" s="11">
        <f t="shared" si="863"/>
        <v>0</v>
      </c>
      <c r="BF1077" s="12">
        <f t="shared" si="864"/>
        <v>0</v>
      </c>
      <c r="BG1077" s="11">
        <f t="shared" si="865"/>
        <v>1.9999999999999574E-2</v>
      </c>
      <c r="BH1077" s="12"/>
      <c r="BI1077" s="11">
        <f t="shared" si="866"/>
        <v>0</v>
      </c>
      <c r="BJ1077" s="12">
        <f t="shared" si="867"/>
        <v>0</v>
      </c>
      <c r="BK1077" s="11">
        <f t="shared" si="868"/>
        <v>0</v>
      </c>
      <c r="BL1077" s="12">
        <f t="shared" si="869"/>
        <v>0</v>
      </c>
      <c r="BM1077" s="11">
        <f t="shared" si="870"/>
        <v>0</v>
      </c>
      <c r="BN1077" s="12"/>
      <c r="BO1077" s="11">
        <f t="shared" si="871"/>
        <v>0</v>
      </c>
      <c r="BP1077" s="12">
        <f t="shared" si="872"/>
        <v>0</v>
      </c>
      <c r="BQ1077" s="11">
        <f t="shared" si="873"/>
        <v>0</v>
      </c>
      <c r="BR1077" s="12">
        <f t="shared" si="874"/>
        <v>0</v>
      </c>
      <c r="BS1077" s="11">
        <f t="shared" si="875"/>
        <v>1.9999999999999574E-2</v>
      </c>
    </row>
    <row r="1078" spans="1:71" x14ac:dyDescent="0.25">
      <c r="A1078" s="21">
        <f t="shared" si="876"/>
        <v>21.470416666666299</v>
      </c>
      <c r="B1078" s="7" t="s">
        <v>92</v>
      </c>
      <c r="D1078" s="8" t="s">
        <v>73</v>
      </c>
      <c r="E1078" s="9"/>
      <c r="F1078" t="s">
        <v>71</v>
      </c>
      <c r="G1078" s="8" t="s">
        <v>73</v>
      </c>
      <c r="H1078" s="8"/>
      <c r="I1078" s="30"/>
      <c r="J1078" s="8" t="s">
        <v>73</v>
      </c>
      <c r="K1078" s="9" t="s">
        <v>72</v>
      </c>
      <c r="L1078" s="8" t="s">
        <v>73</v>
      </c>
      <c r="M1078" s="11">
        <f t="shared" si="826"/>
        <v>0</v>
      </c>
      <c r="N1078" s="12">
        <f t="shared" si="840"/>
        <v>0</v>
      </c>
      <c r="O1078" s="11">
        <f t="shared" si="827"/>
        <v>0</v>
      </c>
      <c r="P1078" s="12">
        <f t="shared" si="841"/>
        <v>0</v>
      </c>
      <c r="Q1078" s="11">
        <f t="shared" si="828"/>
        <v>0</v>
      </c>
      <c r="R1078" s="12"/>
      <c r="S1078" s="11">
        <f t="shared" si="829"/>
        <v>0</v>
      </c>
      <c r="T1078" s="12">
        <f t="shared" si="842"/>
        <v>0</v>
      </c>
      <c r="U1078" s="11">
        <f t="shared" si="830"/>
        <v>0</v>
      </c>
      <c r="V1078" s="12">
        <f t="shared" si="843"/>
        <v>0</v>
      </c>
      <c r="W1078" s="11">
        <f t="shared" si="831"/>
        <v>1.9999999999999574E-2</v>
      </c>
      <c r="X1078" s="12"/>
      <c r="Y1078" s="11">
        <f t="shared" si="832"/>
        <v>0</v>
      </c>
      <c r="Z1078" s="12">
        <f t="shared" si="844"/>
        <v>0</v>
      </c>
      <c r="AA1078" s="11">
        <f t="shared" si="833"/>
        <v>0</v>
      </c>
      <c r="AB1078" s="12">
        <f t="shared" si="845"/>
        <v>0</v>
      </c>
      <c r="AC1078" s="11">
        <f t="shared" si="834"/>
        <v>0</v>
      </c>
      <c r="AD1078" s="12"/>
      <c r="AE1078" s="11">
        <f t="shared" si="835"/>
        <v>0</v>
      </c>
      <c r="AF1078" s="12">
        <f t="shared" si="846"/>
        <v>0</v>
      </c>
      <c r="AG1078" s="11">
        <f t="shared" si="836"/>
        <v>0</v>
      </c>
      <c r="AH1078" s="12">
        <f t="shared" si="847"/>
        <v>0</v>
      </c>
      <c r="AI1078" s="11">
        <f t="shared" si="837"/>
        <v>0</v>
      </c>
      <c r="AJ1078" s="12"/>
      <c r="AK1078" s="11">
        <f t="shared" si="838"/>
        <v>0</v>
      </c>
      <c r="AL1078" s="12">
        <f t="shared" si="848"/>
        <v>0</v>
      </c>
      <c r="AM1078" s="11">
        <f t="shared" si="839"/>
        <v>0</v>
      </c>
      <c r="AN1078" s="12">
        <f t="shared" si="849"/>
        <v>0</v>
      </c>
      <c r="AO1078" s="11">
        <f t="shared" si="850"/>
        <v>1.9999999999999574E-2</v>
      </c>
      <c r="AP1078" s="12"/>
      <c r="AQ1078" s="11">
        <f t="shared" si="851"/>
        <v>0</v>
      </c>
      <c r="AR1078" s="12">
        <f t="shared" si="852"/>
        <v>0</v>
      </c>
      <c r="AS1078" s="11">
        <f t="shared" si="853"/>
        <v>0</v>
      </c>
      <c r="AT1078" s="12">
        <f t="shared" si="854"/>
        <v>0</v>
      </c>
      <c r="AU1078" s="11">
        <f t="shared" si="855"/>
        <v>0</v>
      </c>
      <c r="AV1078" s="12"/>
      <c r="AW1078" s="11">
        <f t="shared" si="856"/>
        <v>0</v>
      </c>
      <c r="AX1078" s="12">
        <f t="shared" si="857"/>
        <v>0</v>
      </c>
      <c r="AY1078" s="11">
        <f t="shared" si="858"/>
        <v>0</v>
      </c>
      <c r="AZ1078" s="12">
        <f t="shared" si="859"/>
        <v>0</v>
      </c>
      <c r="BA1078" s="11">
        <f t="shared" si="860"/>
        <v>1.9999999999999574E-2</v>
      </c>
      <c r="BB1078" s="12"/>
      <c r="BC1078" s="11">
        <f t="shared" si="861"/>
        <v>0</v>
      </c>
      <c r="BD1078" s="12">
        <f t="shared" si="862"/>
        <v>0</v>
      </c>
      <c r="BE1078" s="11">
        <f t="shared" si="863"/>
        <v>0</v>
      </c>
      <c r="BF1078" s="12">
        <f t="shared" si="864"/>
        <v>0</v>
      </c>
      <c r="BG1078" s="11">
        <f t="shared" si="865"/>
        <v>1.9999999999999574E-2</v>
      </c>
      <c r="BH1078" s="12"/>
      <c r="BI1078" s="11">
        <f t="shared" si="866"/>
        <v>0</v>
      </c>
      <c r="BJ1078" s="12">
        <f t="shared" si="867"/>
        <v>0</v>
      </c>
      <c r="BK1078" s="11">
        <f t="shared" si="868"/>
        <v>21.470416666666299</v>
      </c>
      <c r="BL1078" s="12">
        <f t="shared" si="869"/>
        <v>1</v>
      </c>
      <c r="BM1078" s="11">
        <f t="shared" si="870"/>
        <v>0</v>
      </c>
      <c r="BN1078" s="12"/>
      <c r="BO1078" s="11">
        <f t="shared" si="871"/>
        <v>0</v>
      </c>
      <c r="BP1078" s="12">
        <f t="shared" si="872"/>
        <v>0</v>
      </c>
      <c r="BQ1078" s="11">
        <f t="shared" si="873"/>
        <v>0</v>
      </c>
      <c r="BR1078" s="12">
        <f t="shared" si="874"/>
        <v>0</v>
      </c>
      <c r="BS1078" s="11">
        <f t="shared" si="875"/>
        <v>1.9999999999999574E-2</v>
      </c>
    </row>
    <row r="1079" spans="1:71" x14ac:dyDescent="0.25">
      <c r="A1079" s="21">
        <f t="shared" si="876"/>
        <v>21.490416666666299</v>
      </c>
      <c r="B1079" s="7"/>
      <c r="D1079" s="8" t="s">
        <v>73</v>
      </c>
      <c r="F1079" t="s">
        <v>71</v>
      </c>
      <c r="G1079" s="8" t="s">
        <v>73</v>
      </c>
      <c r="H1079" s="8"/>
      <c r="I1079" s="30"/>
      <c r="J1079" s="8" t="s">
        <v>73</v>
      </c>
      <c r="K1079" s="30"/>
      <c r="L1079" s="8" t="s">
        <v>73</v>
      </c>
      <c r="M1079" s="11">
        <f t="shared" si="826"/>
        <v>0</v>
      </c>
      <c r="N1079" s="12">
        <f t="shared" si="840"/>
        <v>0</v>
      </c>
      <c r="O1079" s="11">
        <f t="shared" si="827"/>
        <v>0</v>
      </c>
      <c r="P1079" s="12">
        <f t="shared" si="841"/>
        <v>0</v>
      </c>
      <c r="Q1079" s="11">
        <f t="shared" si="828"/>
        <v>0</v>
      </c>
      <c r="R1079" s="12"/>
      <c r="S1079" s="11">
        <f t="shared" si="829"/>
        <v>0</v>
      </c>
      <c r="T1079" s="12">
        <f t="shared" si="842"/>
        <v>0</v>
      </c>
      <c r="U1079" s="11">
        <f t="shared" si="830"/>
        <v>0</v>
      </c>
      <c r="V1079" s="12">
        <f t="shared" si="843"/>
        <v>0</v>
      </c>
      <c r="W1079" s="11">
        <f t="shared" si="831"/>
        <v>1.9999999999999574E-2</v>
      </c>
      <c r="X1079" s="12"/>
      <c r="Y1079" s="11">
        <f t="shared" si="832"/>
        <v>0</v>
      </c>
      <c r="Z1079" s="12">
        <f t="shared" si="844"/>
        <v>0</v>
      </c>
      <c r="AA1079" s="11">
        <f t="shared" si="833"/>
        <v>0</v>
      </c>
      <c r="AB1079" s="12">
        <f t="shared" si="845"/>
        <v>0</v>
      </c>
      <c r="AC1079" s="11">
        <f t="shared" si="834"/>
        <v>0</v>
      </c>
      <c r="AD1079" s="12"/>
      <c r="AE1079" s="11">
        <f t="shared" si="835"/>
        <v>0</v>
      </c>
      <c r="AF1079" s="12">
        <f t="shared" si="846"/>
        <v>0</v>
      </c>
      <c r="AG1079" s="11">
        <f t="shared" si="836"/>
        <v>0</v>
      </c>
      <c r="AH1079" s="12">
        <f t="shared" si="847"/>
        <v>0</v>
      </c>
      <c r="AI1079" s="11">
        <f t="shared" si="837"/>
        <v>0</v>
      </c>
      <c r="AJ1079" s="12"/>
      <c r="AK1079" s="11">
        <f t="shared" si="838"/>
        <v>0</v>
      </c>
      <c r="AL1079" s="12">
        <f t="shared" si="848"/>
        <v>0</v>
      </c>
      <c r="AM1079" s="11">
        <f t="shared" si="839"/>
        <v>0</v>
      </c>
      <c r="AN1079" s="12">
        <f t="shared" si="849"/>
        <v>0</v>
      </c>
      <c r="AO1079" s="11">
        <f t="shared" si="850"/>
        <v>1.9999999999999574E-2</v>
      </c>
      <c r="AP1079" s="12"/>
      <c r="AQ1079" s="11">
        <f t="shared" si="851"/>
        <v>0</v>
      </c>
      <c r="AR1079" s="12">
        <f t="shared" si="852"/>
        <v>0</v>
      </c>
      <c r="AS1079" s="11">
        <f t="shared" si="853"/>
        <v>0</v>
      </c>
      <c r="AT1079" s="12">
        <f t="shared" si="854"/>
        <v>0</v>
      </c>
      <c r="AU1079" s="11">
        <f t="shared" si="855"/>
        <v>0</v>
      </c>
      <c r="AV1079" s="12"/>
      <c r="AW1079" s="11">
        <f t="shared" si="856"/>
        <v>0</v>
      </c>
      <c r="AX1079" s="12">
        <f t="shared" si="857"/>
        <v>0</v>
      </c>
      <c r="AY1079" s="11">
        <f t="shared" si="858"/>
        <v>0</v>
      </c>
      <c r="AZ1079" s="12">
        <f t="shared" si="859"/>
        <v>0</v>
      </c>
      <c r="BA1079" s="11">
        <f t="shared" si="860"/>
        <v>1.9999999999999574E-2</v>
      </c>
      <c r="BB1079" s="12"/>
      <c r="BC1079" s="11">
        <f t="shared" si="861"/>
        <v>0</v>
      </c>
      <c r="BD1079" s="12">
        <f t="shared" si="862"/>
        <v>0</v>
      </c>
      <c r="BE1079" s="11">
        <f t="shared" si="863"/>
        <v>0</v>
      </c>
      <c r="BF1079" s="12">
        <f t="shared" si="864"/>
        <v>0</v>
      </c>
      <c r="BG1079" s="11">
        <f t="shared" si="865"/>
        <v>1.9999999999999574E-2</v>
      </c>
      <c r="BH1079" s="12"/>
      <c r="BI1079" s="11">
        <f t="shared" si="866"/>
        <v>0</v>
      </c>
      <c r="BJ1079" s="12">
        <f t="shared" si="867"/>
        <v>0</v>
      </c>
      <c r="BK1079" s="11">
        <f t="shared" si="868"/>
        <v>0</v>
      </c>
      <c r="BL1079" s="12">
        <f t="shared" si="869"/>
        <v>0</v>
      </c>
      <c r="BM1079" s="11">
        <f t="shared" si="870"/>
        <v>0</v>
      </c>
      <c r="BN1079" s="12"/>
      <c r="BO1079" s="11">
        <f t="shared" si="871"/>
        <v>0</v>
      </c>
      <c r="BP1079" s="12">
        <f t="shared" si="872"/>
        <v>0</v>
      </c>
      <c r="BQ1079" s="11">
        <f t="shared" si="873"/>
        <v>0</v>
      </c>
      <c r="BR1079" s="12">
        <f t="shared" si="874"/>
        <v>0</v>
      </c>
      <c r="BS1079" s="11">
        <f t="shared" si="875"/>
        <v>1.9999999999999574E-2</v>
      </c>
    </row>
    <row r="1080" spans="1:71" x14ac:dyDescent="0.25">
      <c r="A1080" s="21">
        <f t="shared" si="876"/>
        <v>21.510416666666298</v>
      </c>
      <c r="B1080" s="7" t="s">
        <v>77</v>
      </c>
      <c r="D1080" s="8" t="s">
        <v>73</v>
      </c>
      <c r="E1080" s="8" t="s">
        <v>73</v>
      </c>
      <c r="F1080" t="s">
        <v>71</v>
      </c>
      <c r="G1080" s="8" t="s">
        <v>73</v>
      </c>
      <c r="H1080" s="8"/>
      <c r="I1080" s="9"/>
      <c r="J1080" s="8" t="s">
        <v>73</v>
      </c>
      <c r="K1080" s="30"/>
      <c r="L1080" s="8" t="s">
        <v>73</v>
      </c>
      <c r="M1080" s="11">
        <f t="shared" si="826"/>
        <v>0</v>
      </c>
      <c r="N1080" s="12">
        <f t="shared" si="840"/>
        <v>0</v>
      </c>
      <c r="O1080" s="11">
        <f t="shared" si="827"/>
        <v>0</v>
      </c>
      <c r="P1080" s="12">
        <f t="shared" si="841"/>
        <v>0</v>
      </c>
      <c r="Q1080" s="11">
        <f t="shared" si="828"/>
        <v>0</v>
      </c>
      <c r="R1080" s="12"/>
      <c r="S1080" s="11">
        <f t="shared" si="829"/>
        <v>0</v>
      </c>
      <c r="T1080" s="12">
        <f t="shared" si="842"/>
        <v>0</v>
      </c>
      <c r="U1080" s="11">
        <f t="shared" si="830"/>
        <v>0</v>
      </c>
      <c r="V1080" s="12">
        <f t="shared" si="843"/>
        <v>0</v>
      </c>
      <c r="W1080" s="11">
        <f t="shared" si="831"/>
        <v>1.9999999999999574E-2</v>
      </c>
      <c r="X1080" s="12"/>
      <c r="Y1080" s="11">
        <f t="shared" si="832"/>
        <v>21.510416666666298</v>
      </c>
      <c r="Z1080" s="12">
        <f t="shared" si="844"/>
        <v>1</v>
      </c>
      <c r="AA1080" s="11">
        <f t="shared" si="833"/>
        <v>0</v>
      </c>
      <c r="AB1080" s="12">
        <f t="shared" si="845"/>
        <v>0</v>
      </c>
      <c r="AC1080" s="11">
        <f t="shared" si="834"/>
        <v>1.9999999999999574E-2</v>
      </c>
      <c r="AD1080" s="12"/>
      <c r="AE1080" s="11">
        <f t="shared" si="835"/>
        <v>0</v>
      </c>
      <c r="AF1080" s="12">
        <f t="shared" si="846"/>
        <v>0</v>
      </c>
      <c r="AG1080" s="11">
        <f t="shared" si="836"/>
        <v>0</v>
      </c>
      <c r="AH1080" s="12">
        <f t="shared" si="847"/>
        <v>0</v>
      </c>
      <c r="AI1080" s="11">
        <f t="shared" si="837"/>
        <v>0</v>
      </c>
      <c r="AJ1080" s="12"/>
      <c r="AK1080" s="11">
        <f t="shared" si="838"/>
        <v>0</v>
      </c>
      <c r="AL1080" s="12">
        <f t="shared" si="848"/>
        <v>0</v>
      </c>
      <c r="AM1080" s="11">
        <f t="shared" si="839"/>
        <v>0</v>
      </c>
      <c r="AN1080" s="12">
        <f t="shared" si="849"/>
        <v>0</v>
      </c>
      <c r="AO1080" s="11">
        <f t="shared" si="850"/>
        <v>1.9999999999999574E-2</v>
      </c>
      <c r="AP1080" s="12"/>
      <c r="AQ1080" s="11">
        <f t="shared" si="851"/>
        <v>0</v>
      </c>
      <c r="AR1080" s="12">
        <f t="shared" si="852"/>
        <v>0</v>
      </c>
      <c r="AS1080" s="11">
        <f t="shared" si="853"/>
        <v>0</v>
      </c>
      <c r="AT1080" s="12">
        <f t="shared" si="854"/>
        <v>0</v>
      </c>
      <c r="AU1080" s="11">
        <f t="shared" si="855"/>
        <v>0</v>
      </c>
      <c r="AV1080" s="12"/>
      <c r="AW1080" s="11">
        <f t="shared" si="856"/>
        <v>0</v>
      </c>
      <c r="AX1080" s="12">
        <f t="shared" si="857"/>
        <v>0</v>
      </c>
      <c r="AY1080" s="11">
        <f t="shared" si="858"/>
        <v>0</v>
      </c>
      <c r="AZ1080" s="12">
        <f t="shared" si="859"/>
        <v>0</v>
      </c>
      <c r="BA1080" s="11">
        <f t="shared" si="860"/>
        <v>1.9999999999999574E-2</v>
      </c>
      <c r="BB1080" s="12"/>
      <c r="BC1080" s="11">
        <f t="shared" si="861"/>
        <v>0</v>
      </c>
      <c r="BD1080" s="12">
        <f t="shared" si="862"/>
        <v>0</v>
      </c>
      <c r="BE1080" s="11">
        <f t="shared" si="863"/>
        <v>0</v>
      </c>
      <c r="BF1080" s="12">
        <f t="shared" si="864"/>
        <v>0</v>
      </c>
      <c r="BG1080" s="11">
        <f t="shared" si="865"/>
        <v>1.9999999999999574E-2</v>
      </c>
      <c r="BH1080" s="12"/>
      <c r="BI1080" s="11">
        <f t="shared" si="866"/>
        <v>0</v>
      </c>
      <c r="BJ1080" s="12">
        <f t="shared" si="867"/>
        <v>0</v>
      </c>
      <c r="BK1080" s="11">
        <f t="shared" si="868"/>
        <v>0</v>
      </c>
      <c r="BL1080" s="12">
        <f t="shared" si="869"/>
        <v>0</v>
      </c>
      <c r="BM1080" s="11">
        <f t="shared" si="870"/>
        <v>0</v>
      </c>
      <c r="BN1080" s="12"/>
      <c r="BO1080" s="11">
        <f t="shared" si="871"/>
        <v>0</v>
      </c>
      <c r="BP1080" s="12">
        <f t="shared" si="872"/>
        <v>0</v>
      </c>
      <c r="BQ1080" s="11">
        <f t="shared" si="873"/>
        <v>0</v>
      </c>
      <c r="BR1080" s="12">
        <f t="shared" si="874"/>
        <v>0</v>
      </c>
      <c r="BS1080" s="11">
        <f t="shared" si="875"/>
        <v>1.9999999999999574E-2</v>
      </c>
    </row>
    <row r="1081" spans="1:71" x14ac:dyDescent="0.25">
      <c r="A1081" s="21">
        <f t="shared" si="876"/>
        <v>21.530416666666298</v>
      </c>
      <c r="B1081" s="7"/>
      <c r="D1081" s="8" t="s">
        <v>73</v>
      </c>
      <c r="E1081" s="8" t="s">
        <v>73</v>
      </c>
      <c r="F1081" t="s">
        <v>71</v>
      </c>
      <c r="G1081" s="8" t="s">
        <v>73</v>
      </c>
      <c r="H1081" s="8"/>
      <c r="I1081" s="8"/>
      <c r="J1081" s="8" t="s">
        <v>73</v>
      </c>
      <c r="K1081" s="30"/>
      <c r="L1081" s="8" t="s">
        <v>73</v>
      </c>
      <c r="M1081" s="11">
        <f t="shared" si="826"/>
        <v>0</v>
      </c>
      <c r="N1081" s="12">
        <f t="shared" si="840"/>
        <v>0</v>
      </c>
      <c r="O1081" s="11">
        <f t="shared" si="827"/>
        <v>0</v>
      </c>
      <c r="P1081" s="12">
        <f t="shared" si="841"/>
        <v>0</v>
      </c>
      <c r="Q1081" s="11">
        <f t="shared" si="828"/>
        <v>0</v>
      </c>
      <c r="R1081" s="12"/>
      <c r="S1081" s="11">
        <f t="shared" si="829"/>
        <v>0</v>
      </c>
      <c r="T1081" s="12">
        <f t="shared" si="842"/>
        <v>0</v>
      </c>
      <c r="U1081" s="11">
        <f t="shared" si="830"/>
        <v>0</v>
      </c>
      <c r="V1081" s="12">
        <f t="shared" si="843"/>
        <v>0</v>
      </c>
      <c r="W1081" s="11">
        <f t="shared" si="831"/>
        <v>1.9999999999999574E-2</v>
      </c>
      <c r="X1081" s="12"/>
      <c r="Y1081" s="11">
        <f t="shared" si="832"/>
        <v>0</v>
      </c>
      <c r="Z1081" s="12">
        <f t="shared" si="844"/>
        <v>0</v>
      </c>
      <c r="AA1081" s="11">
        <f t="shared" si="833"/>
        <v>0</v>
      </c>
      <c r="AB1081" s="12">
        <f t="shared" si="845"/>
        <v>0</v>
      </c>
      <c r="AC1081" s="11">
        <f t="shared" si="834"/>
        <v>1.9999999999999574E-2</v>
      </c>
      <c r="AD1081" s="12"/>
      <c r="AE1081" s="11">
        <f t="shared" si="835"/>
        <v>0</v>
      </c>
      <c r="AF1081" s="12">
        <f t="shared" si="846"/>
        <v>0</v>
      </c>
      <c r="AG1081" s="11">
        <f t="shared" si="836"/>
        <v>0</v>
      </c>
      <c r="AH1081" s="12">
        <f t="shared" si="847"/>
        <v>0</v>
      </c>
      <c r="AI1081" s="11">
        <f t="shared" si="837"/>
        <v>0</v>
      </c>
      <c r="AJ1081" s="12"/>
      <c r="AK1081" s="11">
        <f t="shared" si="838"/>
        <v>0</v>
      </c>
      <c r="AL1081" s="12">
        <f t="shared" si="848"/>
        <v>0</v>
      </c>
      <c r="AM1081" s="11">
        <f t="shared" si="839"/>
        <v>0</v>
      </c>
      <c r="AN1081" s="12">
        <f t="shared" si="849"/>
        <v>0</v>
      </c>
      <c r="AO1081" s="11">
        <f t="shared" si="850"/>
        <v>1.9999999999999574E-2</v>
      </c>
      <c r="AP1081" s="12"/>
      <c r="AQ1081" s="11">
        <f t="shared" si="851"/>
        <v>0</v>
      </c>
      <c r="AR1081" s="12">
        <f t="shared" si="852"/>
        <v>0</v>
      </c>
      <c r="AS1081" s="11">
        <f t="shared" si="853"/>
        <v>0</v>
      </c>
      <c r="AT1081" s="12">
        <f t="shared" si="854"/>
        <v>0</v>
      </c>
      <c r="AU1081" s="11">
        <f t="shared" si="855"/>
        <v>0</v>
      </c>
      <c r="AV1081" s="12"/>
      <c r="AW1081" s="11">
        <f t="shared" si="856"/>
        <v>0</v>
      </c>
      <c r="AX1081" s="12">
        <f t="shared" si="857"/>
        <v>0</v>
      </c>
      <c r="AY1081" s="11">
        <f t="shared" si="858"/>
        <v>0</v>
      </c>
      <c r="AZ1081" s="12">
        <f t="shared" si="859"/>
        <v>0</v>
      </c>
      <c r="BA1081" s="11">
        <f t="shared" si="860"/>
        <v>1.9999999999999574E-2</v>
      </c>
      <c r="BB1081" s="12"/>
      <c r="BC1081" s="11">
        <f t="shared" si="861"/>
        <v>0</v>
      </c>
      <c r="BD1081" s="12">
        <f t="shared" si="862"/>
        <v>0</v>
      </c>
      <c r="BE1081" s="11">
        <f t="shared" si="863"/>
        <v>0</v>
      </c>
      <c r="BF1081" s="12">
        <f t="shared" si="864"/>
        <v>0</v>
      </c>
      <c r="BG1081" s="11">
        <f t="shared" si="865"/>
        <v>1.9999999999999574E-2</v>
      </c>
      <c r="BH1081" s="12"/>
      <c r="BI1081" s="11">
        <f t="shared" si="866"/>
        <v>0</v>
      </c>
      <c r="BJ1081" s="12">
        <f t="shared" si="867"/>
        <v>0</v>
      </c>
      <c r="BK1081" s="11">
        <f t="shared" si="868"/>
        <v>0</v>
      </c>
      <c r="BL1081" s="12">
        <f t="shared" si="869"/>
        <v>0</v>
      </c>
      <c r="BM1081" s="11">
        <f t="shared" si="870"/>
        <v>0</v>
      </c>
      <c r="BN1081" s="12"/>
      <c r="BO1081" s="11">
        <f t="shared" si="871"/>
        <v>0</v>
      </c>
      <c r="BP1081" s="12">
        <f t="shared" si="872"/>
        <v>0</v>
      </c>
      <c r="BQ1081" s="11">
        <f t="shared" si="873"/>
        <v>0</v>
      </c>
      <c r="BR1081" s="12">
        <f t="shared" si="874"/>
        <v>0</v>
      </c>
      <c r="BS1081" s="11">
        <f t="shared" si="875"/>
        <v>1.9999999999999574E-2</v>
      </c>
    </row>
    <row r="1082" spans="1:71" x14ac:dyDescent="0.25">
      <c r="A1082" s="21">
        <f t="shared" si="876"/>
        <v>21.550416666666298</v>
      </c>
      <c r="B1082" s="7" t="s">
        <v>87</v>
      </c>
      <c r="D1082" t="s">
        <v>71</v>
      </c>
      <c r="E1082" s="8" t="s">
        <v>73</v>
      </c>
      <c r="F1082" s="9" t="s">
        <v>72</v>
      </c>
      <c r="G1082" s="8" t="s">
        <v>73</v>
      </c>
      <c r="H1082" s="8"/>
      <c r="J1082" s="8" t="s">
        <v>73</v>
      </c>
      <c r="K1082" s="30"/>
      <c r="L1082" s="8" t="s">
        <v>73</v>
      </c>
      <c r="M1082" s="11">
        <f t="shared" si="826"/>
        <v>0</v>
      </c>
      <c r="N1082" s="12">
        <f t="shared" si="840"/>
        <v>0</v>
      </c>
      <c r="O1082" s="11">
        <f t="shared" si="827"/>
        <v>0</v>
      </c>
      <c r="P1082" s="12">
        <f t="shared" si="841"/>
        <v>0</v>
      </c>
      <c r="Q1082" s="11">
        <f t="shared" si="828"/>
        <v>0</v>
      </c>
      <c r="R1082" s="12"/>
      <c r="S1082" s="11">
        <f t="shared" si="829"/>
        <v>0</v>
      </c>
      <c r="T1082" s="12">
        <f t="shared" si="842"/>
        <v>0</v>
      </c>
      <c r="U1082" s="11">
        <f t="shared" si="830"/>
        <v>0</v>
      </c>
      <c r="V1082" s="12">
        <f t="shared" si="843"/>
        <v>0</v>
      </c>
      <c r="W1082" s="11">
        <f t="shared" si="831"/>
        <v>0</v>
      </c>
      <c r="X1082" s="12"/>
      <c r="Y1082" s="11">
        <f t="shared" si="832"/>
        <v>0</v>
      </c>
      <c r="Z1082" s="12">
        <f t="shared" si="844"/>
        <v>0</v>
      </c>
      <c r="AA1082" s="11">
        <f t="shared" si="833"/>
        <v>0</v>
      </c>
      <c r="AB1082" s="12">
        <f t="shared" si="845"/>
        <v>0</v>
      </c>
      <c r="AC1082" s="11">
        <f t="shared" si="834"/>
        <v>1.9999999999999574E-2</v>
      </c>
      <c r="AD1082" s="12"/>
      <c r="AE1082" s="11">
        <f t="shared" si="835"/>
        <v>0</v>
      </c>
      <c r="AF1082" s="12">
        <f t="shared" si="846"/>
        <v>0</v>
      </c>
      <c r="AG1082" s="11">
        <f t="shared" si="836"/>
        <v>21.550416666666298</v>
      </c>
      <c r="AH1082" s="12">
        <f t="shared" si="847"/>
        <v>1</v>
      </c>
      <c r="AI1082" s="11">
        <f t="shared" si="837"/>
        <v>0</v>
      </c>
      <c r="AJ1082" s="12"/>
      <c r="AK1082" s="11">
        <f t="shared" si="838"/>
        <v>0</v>
      </c>
      <c r="AL1082" s="12">
        <f t="shared" si="848"/>
        <v>0</v>
      </c>
      <c r="AM1082" s="11">
        <f t="shared" si="839"/>
        <v>0</v>
      </c>
      <c r="AN1082" s="12">
        <f t="shared" si="849"/>
        <v>0</v>
      </c>
      <c r="AO1082" s="11">
        <f t="shared" si="850"/>
        <v>1.9999999999999574E-2</v>
      </c>
      <c r="AP1082" s="12"/>
      <c r="AQ1082" s="11">
        <f t="shared" si="851"/>
        <v>0</v>
      </c>
      <c r="AR1082" s="12">
        <f t="shared" si="852"/>
        <v>0</v>
      </c>
      <c r="AS1082" s="11">
        <f t="shared" si="853"/>
        <v>0</v>
      </c>
      <c r="AT1082" s="12">
        <f t="shared" si="854"/>
        <v>0</v>
      </c>
      <c r="AU1082" s="11">
        <f t="shared" si="855"/>
        <v>0</v>
      </c>
      <c r="AV1082" s="12"/>
      <c r="AW1082" s="11">
        <f t="shared" si="856"/>
        <v>0</v>
      </c>
      <c r="AX1082" s="12">
        <f t="shared" si="857"/>
        <v>0</v>
      </c>
      <c r="AY1082" s="11">
        <f t="shared" si="858"/>
        <v>0</v>
      </c>
      <c r="AZ1082" s="12">
        <f t="shared" si="859"/>
        <v>0</v>
      </c>
      <c r="BA1082" s="11">
        <f t="shared" si="860"/>
        <v>1.9999999999999574E-2</v>
      </c>
      <c r="BB1082" s="12"/>
      <c r="BC1082" s="11">
        <f t="shared" si="861"/>
        <v>0</v>
      </c>
      <c r="BD1082" s="12">
        <f t="shared" si="862"/>
        <v>0</v>
      </c>
      <c r="BE1082" s="11">
        <f t="shared" si="863"/>
        <v>0</v>
      </c>
      <c r="BF1082" s="12">
        <f t="shared" si="864"/>
        <v>0</v>
      </c>
      <c r="BG1082" s="11">
        <f t="shared" si="865"/>
        <v>1.9999999999999574E-2</v>
      </c>
      <c r="BH1082" s="12"/>
      <c r="BI1082" s="11">
        <f t="shared" si="866"/>
        <v>0</v>
      </c>
      <c r="BJ1082" s="12">
        <f t="shared" si="867"/>
        <v>0</v>
      </c>
      <c r="BK1082" s="11">
        <f t="shared" si="868"/>
        <v>0</v>
      </c>
      <c r="BL1082" s="12">
        <f t="shared" si="869"/>
        <v>0</v>
      </c>
      <c r="BM1082" s="11">
        <f t="shared" si="870"/>
        <v>0</v>
      </c>
      <c r="BN1082" s="12"/>
      <c r="BO1082" s="11">
        <f t="shared" si="871"/>
        <v>0</v>
      </c>
      <c r="BP1082" s="12">
        <f t="shared" si="872"/>
        <v>0</v>
      </c>
      <c r="BQ1082" s="11">
        <f t="shared" si="873"/>
        <v>0</v>
      </c>
      <c r="BR1082" s="12">
        <f t="shared" si="874"/>
        <v>0</v>
      </c>
      <c r="BS1082" s="11">
        <f t="shared" si="875"/>
        <v>1.9999999999999574E-2</v>
      </c>
    </row>
    <row r="1083" spans="1:71" x14ac:dyDescent="0.25">
      <c r="A1083" s="21">
        <f t="shared" si="876"/>
        <v>21.570416666666297</v>
      </c>
      <c r="B1083" s="7"/>
      <c r="D1083" t="s">
        <v>71</v>
      </c>
      <c r="E1083" s="8" t="s">
        <v>73</v>
      </c>
      <c r="G1083" s="8" t="s">
        <v>73</v>
      </c>
      <c r="H1083" s="8"/>
      <c r="J1083" s="8" t="s">
        <v>73</v>
      </c>
      <c r="K1083" s="9"/>
      <c r="L1083" s="8" t="s">
        <v>73</v>
      </c>
      <c r="M1083" s="11">
        <f t="shared" si="826"/>
        <v>0</v>
      </c>
      <c r="N1083" s="12">
        <f t="shared" si="840"/>
        <v>0</v>
      </c>
      <c r="O1083" s="11">
        <f t="shared" si="827"/>
        <v>0</v>
      </c>
      <c r="P1083" s="12">
        <f t="shared" si="841"/>
        <v>0</v>
      </c>
      <c r="Q1083" s="11">
        <f t="shared" si="828"/>
        <v>0</v>
      </c>
      <c r="R1083" s="12"/>
      <c r="S1083" s="11">
        <f t="shared" si="829"/>
        <v>0</v>
      </c>
      <c r="T1083" s="12">
        <f t="shared" si="842"/>
        <v>0</v>
      </c>
      <c r="U1083" s="11">
        <f t="shared" si="830"/>
        <v>0</v>
      </c>
      <c r="V1083" s="12">
        <f t="shared" si="843"/>
        <v>0</v>
      </c>
      <c r="W1083" s="11">
        <f t="shared" si="831"/>
        <v>0</v>
      </c>
      <c r="X1083" s="12"/>
      <c r="Y1083" s="11">
        <f t="shared" si="832"/>
        <v>0</v>
      </c>
      <c r="Z1083" s="12">
        <f t="shared" si="844"/>
        <v>0</v>
      </c>
      <c r="AA1083" s="11">
        <f t="shared" si="833"/>
        <v>0</v>
      </c>
      <c r="AB1083" s="12">
        <f t="shared" si="845"/>
        <v>0</v>
      </c>
      <c r="AC1083" s="11">
        <f t="shared" si="834"/>
        <v>1.9999999999999574E-2</v>
      </c>
      <c r="AD1083" s="12"/>
      <c r="AE1083" s="11">
        <f t="shared" si="835"/>
        <v>0</v>
      </c>
      <c r="AF1083" s="12">
        <f t="shared" si="846"/>
        <v>0</v>
      </c>
      <c r="AG1083" s="11">
        <f t="shared" si="836"/>
        <v>0</v>
      </c>
      <c r="AH1083" s="12">
        <f t="shared" si="847"/>
        <v>0</v>
      </c>
      <c r="AI1083" s="11">
        <f t="shared" si="837"/>
        <v>0</v>
      </c>
      <c r="AJ1083" s="12"/>
      <c r="AK1083" s="11">
        <f t="shared" si="838"/>
        <v>0</v>
      </c>
      <c r="AL1083" s="12">
        <f t="shared" si="848"/>
        <v>0</v>
      </c>
      <c r="AM1083" s="11">
        <f t="shared" si="839"/>
        <v>0</v>
      </c>
      <c r="AN1083" s="12">
        <f t="shared" si="849"/>
        <v>0</v>
      </c>
      <c r="AO1083" s="11">
        <f t="shared" si="850"/>
        <v>1.9999999999999574E-2</v>
      </c>
      <c r="AP1083" s="12"/>
      <c r="AQ1083" s="11">
        <f t="shared" si="851"/>
        <v>0</v>
      </c>
      <c r="AR1083" s="12">
        <f t="shared" si="852"/>
        <v>0</v>
      </c>
      <c r="AS1083" s="11">
        <f t="shared" si="853"/>
        <v>0</v>
      </c>
      <c r="AT1083" s="12">
        <f t="shared" si="854"/>
        <v>0</v>
      </c>
      <c r="AU1083" s="11">
        <f t="shared" si="855"/>
        <v>0</v>
      </c>
      <c r="AV1083" s="12"/>
      <c r="AW1083" s="11">
        <f t="shared" si="856"/>
        <v>0</v>
      </c>
      <c r="AX1083" s="12">
        <f t="shared" si="857"/>
        <v>0</v>
      </c>
      <c r="AY1083" s="11">
        <f t="shared" si="858"/>
        <v>0</v>
      </c>
      <c r="AZ1083" s="12">
        <f t="shared" si="859"/>
        <v>0</v>
      </c>
      <c r="BA1083" s="11">
        <f t="shared" si="860"/>
        <v>1.9999999999999574E-2</v>
      </c>
      <c r="BB1083" s="12"/>
      <c r="BC1083" s="11">
        <f t="shared" si="861"/>
        <v>0</v>
      </c>
      <c r="BD1083" s="12">
        <f t="shared" si="862"/>
        <v>0</v>
      </c>
      <c r="BE1083" s="11">
        <f t="shared" si="863"/>
        <v>0</v>
      </c>
      <c r="BF1083" s="12">
        <f t="shared" si="864"/>
        <v>0</v>
      </c>
      <c r="BG1083" s="11">
        <f t="shared" si="865"/>
        <v>1.9999999999999574E-2</v>
      </c>
      <c r="BH1083" s="12"/>
      <c r="BI1083" s="11">
        <f t="shared" si="866"/>
        <v>0</v>
      </c>
      <c r="BJ1083" s="12">
        <f t="shared" si="867"/>
        <v>0</v>
      </c>
      <c r="BK1083" s="11">
        <f t="shared" si="868"/>
        <v>0</v>
      </c>
      <c r="BL1083" s="12">
        <f t="shared" si="869"/>
        <v>0</v>
      </c>
      <c r="BM1083" s="11">
        <f t="shared" si="870"/>
        <v>0</v>
      </c>
      <c r="BN1083" s="12"/>
      <c r="BO1083" s="11">
        <f t="shared" si="871"/>
        <v>0</v>
      </c>
      <c r="BP1083" s="12">
        <f t="shared" si="872"/>
        <v>0</v>
      </c>
      <c r="BQ1083" s="11">
        <f t="shared" si="873"/>
        <v>0</v>
      </c>
      <c r="BR1083" s="12">
        <f t="shared" si="874"/>
        <v>0</v>
      </c>
      <c r="BS1083" s="11">
        <f t="shared" si="875"/>
        <v>1.9999999999999574E-2</v>
      </c>
    </row>
    <row r="1084" spans="1:71" x14ac:dyDescent="0.25">
      <c r="A1084" s="21">
        <f t="shared" si="876"/>
        <v>21.590416666666297</v>
      </c>
      <c r="B1084" s="7"/>
      <c r="D1084" t="s">
        <v>71</v>
      </c>
      <c r="E1084" s="8" t="s">
        <v>73</v>
      </c>
      <c r="G1084" s="8" t="s">
        <v>73</v>
      </c>
      <c r="H1084" s="8"/>
      <c r="I1084" s="8"/>
      <c r="J1084" s="8" t="s">
        <v>73</v>
      </c>
      <c r="K1084" s="30"/>
      <c r="L1084" s="8" t="s">
        <v>73</v>
      </c>
      <c r="M1084" s="11">
        <f t="shared" si="826"/>
        <v>0</v>
      </c>
      <c r="N1084" s="12">
        <f t="shared" si="840"/>
        <v>0</v>
      </c>
      <c r="O1084" s="11">
        <f t="shared" si="827"/>
        <v>0</v>
      </c>
      <c r="P1084" s="12">
        <f t="shared" si="841"/>
        <v>0</v>
      </c>
      <c r="Q1084" s="11">
        <f t="shared" si="828"/>
        <v>0</v>
      </c>
      <c r="R1084" s="12"/>
      <c r="S1084" s="11">
        <f t="shared" si="829"/>
        <v>0</v>
      </c>
      <c r="T1084" s="12">
        <f t="shared" si="842"/>
        <v>0</v>
      </c>
      <c r="U1084" s="11">
        <f t="shared" si="830"/>
        <v>0</v>
      </c>
      <c r="V1084" s="12">
        <f t="shared" si="843"/>
        <v>0</v>
      </c>
      <c r="W1084" s="11">
        <f t="shared" si="831"/>
        <v>0</v>
      </c>
      <c r="X1084" s="12"/>
      <c r="Y1084" s="11">
        <f t="shared" si="832"/>
        <v>0</v>
      </c>
      <c r="Z1084" s="12">
        <f t="shared" si="844"/>
        <v>0</v>
      </c>
      <c r="AA1084" s="11">
        <f t="shared" si="833"/>
        <v>0</v>
      </c>
      <c r="AB1084" s="12">
        <f t="shared" si="845"/>
        <v>0</v>
      </c>
      <c r="AC1084" s="11">
        <f t="shared" si="834"/>
        <v>1.9999999999999574E-2</v>
      </c>
      <c r="AD1084" s="12"/>
      <c r="AE1084" s="11">
        <f t="shared" si="835"/>
        <v>0</v>
      </c>
      <c r="AF1084" s="12">
        <f t="shared" si="846"/>
        <v>0</v>
      </c>
      <c r="AG1084" s="11">
        <f t="shared" si="836"/>
        <v>0</v>
      </c>
      <c r="AH1084" s="12">
        <f t="shared" si="847"/>
        <v>0</v>
      </c>
      <c r="AI1084" s="11">
        <f t="shared" si="837"/>
        <v>0</v>
      </c>
      <c r="AJ1084" s="12"/>
      <c r="AK1084" s="11">
        <f t="shared" si="838"/>
        <v>0</v>
      </c>
      <c r="AL1084" s="12">
        <f t="shared" si="848"/>
        <v>0</v>
      </c>
      <c r="AM1084" s="11">
        <f t="shared" si="839"/>
        <v>0</v>
      </c>
      <c r="AN1084" s="12">
        <f t="shared" si="849"/>
        <v>0</v>
      </c>
      <c r="AO1084" s="11">
        <f t="shared" si="850"/>
        <v>1.9999999999999574E-2</v>
      </c>
      <c r="AP1084" s="12"/>
      <c r="AQ1084" s="11">
        <f t="shared" si="851"/>
        <v>0</v>
      </c>
      <c r="AR1084" s="12">
        <f t="shared" si="852"/>
        <v>0</v>
      </c>
      <c r="AS1084" s="11">
        <f t="shared" si="853"/>
        <v>0</v>
      </c>
      <c r="AT1084" s="12">
        <f t="shared" si="854"/>
        <v>0</v>
      </c>
      <c r="AU1084" s="11">
        <f t="shared" si="855"/>
        <v>0</v>
      </c>
      <c r="AV1084" s="12"/>
      <c r="AW1084" s="11">
        <f t="shared" si="856"/>
        <v>0</v>
      </c>
      <c r="AX1084" s="12">
        <f t="shared" si="857"/>
        <v>0</v>
      </c>
      <c r="AY1084" s="11">
        <f t="shared" si="858"/>
        <v>0</v>
      </c>
      <c r="AZ1084" s="12">
        <f t="shared" si="859"/>
        <v>0</v>
      </c>
      <c r="BA1084" s="11">
        <f t="shared" si="860"/>
        <v>1.9999999999999574E-2</v>
      </c>
      <c r="BB1084" s="12"/>
      <c r="BC1084" s="11">
        <f t="shared" si="861"/>
        <v>0</v>
      </c>
      <c r="BD1084" s="12">
        <f t="shared" si="862"/>
        <v>0</v>
      </c>
      <c r="BE1084" s="11">
        <f t="shared" si="863"/>
        <v>0</v>
      </c>
      <c r="BF1084" s="12">
        <f t="shared" si="864"/>
        <v>0</v>
      </c>
      <c r="BG1084" s="11">
        <f t="shared" si="865"/>
        <v>1.9999999999999574E-2</v>
      </c>
      <c r="BH1084" s="12"/>
      <c r="BI1084" s="11">
        <f t="shared" si="866"/>
        <v>0</v>
      </c>
      <c r="BJ1084" s="12">
        <f t="shared" si="867"/>
        <v>0</v>
      </c>
      <c r="BK1084" s="11">
        <f t="shared" si="868"/>
        <v>0</v>
      </c>
      <c r="BL1084" s="12">
        <f t="shared" si="869"/>
        <v>0</v>
      </c>
      <c r="BM1084" s="11">
        <f t="shared" si="870"/>
        <v>0</v>
      </c>
      <c r="BN1084" s="12"/>
      <c r="BO1084" s="11">
        <f t="shared" si="871"/>
        <v>0</v>
      </c>
      <c r="BP1084" s="12">
        <f t="shared" si="872"/>
        <v>0</v>
      </c>
      <c r="BQ1084" s="11">
        <f t="shared" si="873"/>
        <v>0</v>
      </c>
      <c r="BR1084" s="12">
        <f t="shared" si="874"/>
        <v>0</v>
      </c>
      <c r="BS1084" s="11">
        <f t="shared" si="875"/>
        <v>1.9999999999999574E-2</v>
      </c>
    </row>
    <row r="1085" spans="1:71" x14ac:dyDescent="0.25">
      <c r="A1085" s="21">
        <f t="shared" si="876"/>
        <v>21.610416666666296</v>
      </c>
      <c r="B1085" s="7"/>
      <c r="D1085" t="s">
        <v>71</v>
      </c>
      <c r="E1085" s="8" t="s">
        <v>73</v>
      </c>
      <c r="G1085" s="8" t="s">
        <v>73</v>
      </c>
      <c r="H1085" s="8"/>
      <c r="I1085" s="8"/>
      <c r="J1085" s="8" t="s">
        <v>73</v>
      </c>
      <c r="K1085" s="30"/>
      <c r="L1085" s="8" t="s">
        <v>73</v>
      </c>
      <c r="M1085" s="11">
        <f t="shared" si="826"/>
        <v>0</v>
      </c>
      <c r="N1085" s="12">
        <f t="shared" si="840"/>
        <v>0</v>
      </c>
      <c r="O1085" s="11">
        <f t="shared" si="827"/>
        <v>0</v>
      </c>
      <c r="P1085" s="12">
        <f t="shared" si="841"/>
        <v>0</v>
      </c>
      <c r="Q1085" s="11">
        <f t="shared" si="828"/>
        <v>0</v>
      </c>
      <c r="R1085" s="12"/>
      <c r="S1085" s="11">
        <f t="shared" si="829"/>
        <v>0</v>
      </c>
      <c r="T1085" s="12">
        <f t="shared" si="842"/>
        <v>0</v>
      </c>
      <c r="U1085" s="11">
        <f t="shared" si="830"/>
        <v>0</v>
      </c>
      <c r="V1085" s="12">
        <f t="shared" si="843"/>
        <v>0</v>
      </c>
      <c r="W1085" s="11">
        <f t="shared" si="831"/>
        <v>0</v>
      </c>
      <c r="X1085" s="12"/>
      <c r="Y1085" s="11">
        <f t="shared" si="832"/>
        <v>0</v>
      </c>
      <c r="Z1085" s="12">
        <f t="shared" si="844"/>
        <v>0</v>
      </c>
      <c r="AA1085" s="11">
        <f t="shared" si="833"/>
        <v>0</v>
      </c>
      <c r="AB1085" s="12">
        <f t="shared" si="845"/>
        <v>0</v>
      </c>
      <c r="AC1085" s="11">
        <f t="shared" si="834"/>
        <v>1.9999999999999574E-2</v>
      </c>
      <c r="AD1085" s="12"/>
      <c r="AE1085" s="11">
        <f t="shared" si="835"/>
        <v>0</v>
      </c>
      <c r="AF1085" s="12">
        <f t="shared" si="846"/>
        <v>0</v>
      </c>
      <c r="AG1085" s="11">
        <f t="shared" si="836"/>
        <v>0</v>
      </c>
      <c r="AH1085" s="12">
        <f t="shared" si="847"/>
        <v>0</v>
      </c>
      <c r="AI1085" s="11">
        <f t="shared" si="837"/>
        <v>0</v>
      </c>
      <c r="AJ1085" s="12"/>
      <c r="AK1085" s="11">
        <f t="shared" si="838"/>
        <v>0</v>
      </c>
      <c r="AL1085" s="12">
        <f t="shared" si="848"/>
        <v>0</v>
      </c>
      <c r="AM1085" s="11">
        <f t="shared" si="839"/>
        <v>0</v>
      </c>
      <c r="AN1085" s="12">
        <f t="shared" si="849"/>
        <v>0</v>
      </c>
      <c r="AO1085" s="11">
        <f t="shared" si="850"/>
        <v>1.9999999999999574E-2</v>
      </c>
      <c r="AP1085" s="12"/>
      <c r="AQ1085" s="11">
        <f t="shared" si="851"/>
        <v>0</v>
      </c>
      <c r="AR1085" s="12">
        <f t="shared" si="852"/>
        <v>0</v>
      </c>
      <c r="AS1085" s="11">
        <f t="shared" si="853"/>
        <v>0</v>
      </c>
      <c r="AT1085" s="12">
        <f t="shared" si="854"/>
        <v>0</v>
      </c>
      <c r="AU1085" s="11">
        <f t="shared" si="855"/>
        <v>0</v>
      </c>
      <c r="AV1085" s="12"/>
      <c r="AW1085" s="11">
        <f t="shared" si="856"/>
        <v>0</v>
      </c>
      <c r="AX1085" s="12">
        <f t="shared" si="857"/>
        <v>0</v>
      </c>
      <c r="AY1085" s="11">
        <f t="shared" si="858"/>
        <v>0</v>
      </c>
      <c r="AZ1085" s="12">
        <f t="shared" si="859"/>
        <v>0</v>
      </c>
      <c r="BA1085" s="11">
        <f t="shared" si="860"/>
        <v>1.9999999999999574E-2</v>
      </c>
      <c r="BB1085" s="12"/>
      <c r="BC1085" s="11">
        <f t="shared" si="861"/>
        <v>0</v>
      </c>
      <c r="BD1085" s="12">
        <f t="shared" si="862"/>
        <v>0</v>
      </c>
      <c r="BE1085" s="11">
        <f t="shared" si="863"/>
        <v>0</v>
      </c>
      <c r="BF1085" s="12">
        <f t="shared" si="864"/>
        <v>0</v>
      </c>
      <c r="BG1085" s="11">
        <f t="shared" si="865"/>
        <v>1.9999999999999574E-2</v>
      </c>
      <c r="BH1085" s="12"/>
      <c r="BI1085" s="11">
        <f t="shared" si="866"/>
        <v>0</v>
      </c>
      <c r="BJ1085" s="12">
        <f t="shared" si="867"/>
        <v>0</v>
      </c>
      <c r="BK1085" s="11">
        <f t="shared" si="868"/>
        <v>0</v>
      </c>
      <c r="BL1085" s="12">
        <f t="shared" si="869"/>
        <v>0</v>
      </c>
      <c r="BM1085" s="11">
        <f t="shared" si="870"/>
        <v>0</v>
      </c>
      <c r="BN1085" s="12"/>
      <c r="BO1085" s="11">
        <f t="shared" si="871"/>
        <v>0</v>
      </c>
      <c r="BP1085" s="12">
        <f t="shared" si="872"/>
        <v>0</v>
      </c>
      <c r="BQ1085" s="11">
        <f t="shared" si="873"/>
        <v>0</v>
      </c>
      <c r="BR1085" s="12">
        <f t="shared" si="874"/>
        <v>0</v>
      </c>
      <c r="BS1085" s="11">
        <f t="shared" si="875"/>
        <v>1.9999999999999574E-2</v>
      </c>
    </row>
    <row r="1086" spans="1:71" x14ac:dyDescent="0.25">
      <c r="A1086" s="21">
        <f t="shared" si="876"/>
        <v>21.630416666666296</v>
      </c>
      <c r="B1086" s="7" t="s">
        <v>85</v>
      </c>
      <c r="D1086" s="9" t="s">
        <v>72</v>
      </c>
      <c r="E1086" s="8" t="s">
        <v>73</v>
      </c>
      <c r="G1086" s="8" t="s">
        <v>73</v>
      </c>
      <c r="H1086" s="8"/>
      <c r="I1086" s="8"/>
      <c r="J1086" t="s">
        <v>71</v>
      </c>
      <c r="K1086" s="30"/>
      <c r="L1086" s="8" t="s">
        <v>73</v>
      </c>
      <c r="M1086" s="11">
        <f t="shared" si="826"/>
        <v>0</v>
      </c>
      <c r="N1086" s="12">
        <f t="shared" si="840"/>
        <v>0</v>
      </c>
      <c r="O1086" s="11">
        <f t="shared" si="827"/>
        <v>0</v>
      </c>
      <c r="P1086" s="12">
        <f t="shared" si="841"/>
        <v>0</v>
      </c>
      <c r="Q1086" s="11">
        <f t="shared" si="828"/>
        <v>0</v>
      </c>
      <c r="R1086" s="12"/>
      <c r="S1086" s="11">
        <f t="shared" si="829"/>
        <v>0</v>
      </c>
      <c r="T1086" s="12">
        <f t="shared" si="842"/>
        <v>0</v>
      </c>
      <c r="U1086" s="11">
        <f t="shared" si="830"/>
        <v>21.630416666666296</v>
      </c>
      <c r="V1086" s="12">
        <f t="shared" si="843"/>
        <v>1</v>
      </c>
      <c r="W1086" s="11">
        <f t="shared" si="831"/>
        <v>0</v>
      </c>
      <c r="X1086" s="12"/>
      <c r="Y1086" s="11">
        <f t="shared" si="832"/>
        <v>0</v>
      </c>
      <c r="Z1086" s="12">
        <f t="shared" si="844"/>
        <v>0</v>
      </c>
      <c r="AA1086" s="11">
        <f t="shared" si="833"/>
        <v>0</v>
      </c>
      <c r="AB1086" s="12">
        <f t="shared" si="845"/>
        <v>0</v>
      </c>
      <c r="AC1086" s="11">
        <f t="shared" si="834"/>
        <v>1.9999999999999574E-2</v>
      </c>
      <c r="AD1086" s="12"/>
      <c r="AE1086" s="11">
        <f t="shared" si="835"/>
        <v>0</v>
      </c>
      <c r="AF1086" s="12">
        <f t="shared" si="846"/>
        <v>0</v>
      </c>
      <c r="AG1086" s="11">
        <f t="shared" si="836"/>
        <v>0</v>
      </c>
      <c r="AH1086" s="12">
        <f t="shared" si="847"/>
        <v>0</v>
      </c>
      <c r="AI1086" s="11">
        <f t="shared" si="837"/>
        <v>0</v>
      </c>
      <c r="AJ1086" s="12"/>
      <c r="AK1086" s="11">
        <f t="shared" si="838"/>
        <v>0</v>
      </c>
      <c r="AL1086" s="12">
        <f t="shared" si="848"/>
        <v>0</v>
      </c>
      <c r="AM1086" s="11">
        <f t="shared" si="839"/>
        <v>0</v>
      </c>
      <c r="AN1086" s="12">
        <f t="shared" si="849"/>
        <v>0</v>
      </c>
      <c r="AO1086" s="11">
        <f t="shared" si="850"/>
        <v>1.9999999999999574E-2</v>
      </c>
      <c r="AP1086" s="12"/>
      <c r="AQ1086" s="11">
        <f t="shared" si="851"/>
        <v>0</v>
      </c>
      <c r="AR1086" s="12">
        <f t="shared" si="852"/>
        <v>0</v>
      </c>
      <c r="AS1086" s="11">
        <f t="shared" si="853"/>
        <v>0</v>
      </c>
      <c r="AT1086" s="12">
        <f t="shared" si="854"/>
        <v>0</v>
      </c>
      <c r="AU1086" s="11">
        <f t="shared" si="855"/>
        <v>0</v>
      </c>
      <c r="AV1086" s="12"/>
      <c r="AW1086" s="11">
        <f t="shared" si="856"/>
        <v>0</v>
      </c>
      <c r="AX1086" s="12">
        <f t="shared" si="857"/>
        <v>0</v>
      </c>
      <c r="AY1086" s="11">
        <f t="shared" si="858"/>
        <v>0</v>
      </c>
      <c r="AZ1086" s="12">
        <f t="shared" si="859"/>
        <v>0</v>
      </c>
      <c r="BA1086" s="11">
        <f t="shared" si="860"/>
        <v>1.9999999999999574E-2</v>
      </c>
      <c r="BB1086" s="12"/>
      <c r="BC1086" s="11">
        <f t="shared" si="861"/>
        <v>0</v>
      </c>
      <c r="BD1086" s="12">
        <f t="shared" si="862"/>
        <v>0</v>
      </c>
      <c r="BE1086" s="11">
        <f t="shared" si="863"/>
        <v>0</v>
      </c>
      <c r="BF1086" s="12">
        <f t="shared" si="864"/>
        <v>0</v>
      </c>
      <c r="BG1086" s="11">
        <f t="shared" si="865"/>
        <v>0</v>
      </c>
      <c r="BH1086" s="12"/>
      <c r="BI1086" s="11">
        <f t="shared" si="866"/>
        <v>0</v>
      </c>
      <c r="BJ1086" s="12">
        <f t="shared" si="867"/>
        <v>0</v>
      </c>
      <c r="BK1086" s="11">
        <f t="shared" si="868"/>
        <v>0</v>
      </c>
      <c r="BL1086" s="12">
        <f t="shared" si="869"/>
        <v>0</v>
      </c>
      <c r="BM1086" s="11">
        <f t="shared" si="870"/>
        <v>0</v>
      </c>
      <c r="BN1086" s="12"/>
      <c r="BO1086" s="11">
        <f t="shared" si="871"/>
        <v>0</v>
      </c>
      <c r="BP1086" s="12">
        <f t="shared" si="872"/>
        <v>0</v>
      </c>
      <c r="BQ1086" s="11">
        <f t="shared" si="873"/>
        <v>0</v>
      </c>
      <c r="BR1086" s="12">
        <f t="shared" si="874"/>
        <v>0</v>
      </c>
      <c r="BS1086" s="11">
        <f t="shared" si="875"/>
        <v>1.9999999999999574E-2</v>
      </c>
    </row>
    <row r="1087" spans="1:71" x14ac:dyDescent="0.25">
      <c r="A1087" s="21">
        <f t="shared" si="876"/>
        <v>21.650416666666295</v>
      </c>
      <c r="B1087" s="7"/>
      <c r="D1087" s="8"/>
      <c r="E1087" s="8" t="s">
        <v>73</v>
      </c>
      <c r="G1087" s="8" t="s">
        <v>73</v>
      </c>
      <c r="H1087" s="8"/>
      <c r="I1087" s="8"/>
      <c r="J1087" t="s">
        <v>71</v>
      </c>
      <c r="K1087" s="30"/>
      <c r="L1087" s="8" t="s">
        <v>73</v>
      </c>
      <c r="M1087" s="11">
        <f t="shared" si="826"/>
        <v>0</v>
      </c>
      <c r="N1087" s="12">
        <f t="shared" si="840"/>
        <v>0</v>
      </c>
      <c r="O1087" s="11">
        <f t="shared" si="827"/>
        <v>0</v>
      </c>
      <c r="P1087" s="12">
        <f t="shared" si="841"/>
        <v>0</v>
      </c>
      <c r="Q1087" s="11">
        <f t="shared" si="828"/>
        <v>0</v>
      </c>
      <c r="R1087" s="12"/>
      <c r="S1087" s="11">
        <f t="shared" si="829"/>
        <v>0</v>
      </c>
      <c r="T1087" s="12">
        <f t="shared" si="842"/>
        <v>0</v>
      </c>
      <c r="U1087" s="11">
        <f t="shared" si="830"/>
        <v>0</v>
      </c>
      <c r="V1087" s="12">
        <f t="shared" si="843"/>
        <v>0</v>
      </c>
      <c r="W1087" s="11">
        <f t="shared" si="831"/>
        <v>0</v>
      </c>
      <c r="X1087" s="12"/>
      <c r="Y1087" s="11">
        <f t="shared" si="832"/>
        <v>0</v>
      </c>
      <c r="Z1087" s="12">
        <f t="shared" si="844"/>
        <v>0</v>
      </c>
      <c r="AA1087" s="11">
        <f t="shared" si="833"/>
        <v>0</v>
      </c>
      <c r="AB1087" s="12">
        <f t="shared" si="845"/>
        <v>0</v>
      </c>
      <c r="AC1087" s="11">
        <f t="shared" si="834"/>
        <v>1.9999999999999574E-2</v>
      </c>
      <c r="AD1087" s="12"/>
      <c r="AE1087" s="11">
        <f t="shared" si="835"/>
        <v>0</v>
      </c>
      <c r="AF1087" s="12">
        <f t="shared" si="846"/>
        <v>0</v>
      </c>
      <c r="AG1087" s="11">
        <f t="shared" si="836"/>
        <v>0</v>
      </c>
      <c r="AH1087" s="12">
        <f t="shared" si="847"/>
        <v>0</v>
      </c>
      <c r="AI1087" s="11">
        <f t="shared" si="837"/>
        <v>0</v>
      </c>
      <c r="AJ1087" s="12"/>
      <c r="AK1087" s="11">
        <f t="shared" si="838"/>
        <v>0</v>
      </c>
      <c r="AL1087" s="12">
        <f t="shared" si="848"/>
        <v>0</v>
      </c>
      <c r="AM1087" s="11">
        <f t="shared" si="839"/>
        <v>0</v>
      </c>
      <c r="AN1087" s="12">
        <f t="shared" si="849"/>
        <v>0</v>
      </c>
      <c r="AO1087" s="11">
        <f t="shared" si="850"/>
        <v>1.9999999999999574E-2</v>
      </c>
      <c r="AP1087" s="12"/>
      <c r="AQ1087" s="11">
        <f t="shared" si="851"/>
        <v>0</v>
      </c>
      <c r="AR1087" s="12">
        <f t="shared" si="852"/>
        <v>0</v>
      </c>
      <c r="AS1087" s="11">
        <f t="shared" si="853"/>
        <v>0</v>
      </c>
      <c r="AT1087" s="12">
        <f t="shared" si="854"/>
        <v>0</v>
      </c>
      <c r="AU1087" s="11">
        <f t="shared" si="855"/>
        <v>0</v>
      </c>
      <c r="AV1087" s="12"/>
      <c r="AW1087" s="11">
        <f t="shared" si="856"/>
        <v>0</v>
      </c>
      <c r="AX1087" s="12">
        <f t="shared" si="857"/>
        <v>0</v>
      </c>
      <c r="AY1087" s="11">
        <f t="shared" si="858"/>
        <v>0</v>
      </c>
      <c r="AZ1087" s="12">
        <f t="shared" si="859"/>
        <v>0</v>
      </c>
      <c r="BA1087" s="11">
        <f t="shared" si="860"/>
        <v>1.9999999999999574E-2</v>
      </c>
      <c r="BB1087" s="12"/>
      <c r="BC1087" s="11">
        <f t="shared" si="861"/>
        <v>0</v>
      </c>
      <c r="BD1087" s="12">
        <f t="shared" si="862"/>
        <v>0</v>
      </c>
      <c r="BE1087" s="11">
        <f t="shared" si="863"/>
        <v>0</v>
      </c>
      <c r="BF1087" s="12">
        <f t="shared" si="864"/>
        <v>0</v>
      </c>
      <c r="BG1087" s="11">
        <f t="shared" si="865"/>
        <v>0</v>
      </c>
      <c r="BH1087" s="12"/>
      <c r="BI1087" s="11">
        <f t="shared" si="866"/>
        <v>0</v>
      </c>
      <c r="BJ1087" s="12">
        <f t="shared" si="867"/>
        <v>0</v>
      </c>
      <c r="BK1087" s="11">
        <f t="shared" si="868"/>
        <v>0</v>
      </c>
      <c r="BL1087" s="12">
        <f t="shared" si="869"/>
        <v>0</v>
      </c>
      <c r="BM1087" s="11">
        <f t="shared" si="870"/>
        <v>0</v>
      </c>
      <c r="BN1087" s="12"/>
      <c r="BO1087" s="11">
        <f t="shared" si="871"/>
        <v>0</v>
      </c>
      <c r="BP1087" s="12">
        <f t="shared" si="872"/>
        <v>0</v>
      </c>
      <c r="BQ1087" s="11">
        <f t="shared" si="873"/>
        <v>0</v>
      </c>
      <c r="BR1087" s="12">
        <f t="shared" si="874"/>
        <v>0</v>
      </c>
      <c r="BS1087" s="11">
        <f t="shared" si="875"/>
        <v>1.9999999999999574E-2</v>
      </c>
    </row>
    <row r="1088" spans="1:71" x14ac:dyDescent="0.25">
      <c r="A1088" s="21">
        <f t="shared" si="876"/>
        <v>21.670416666666295</v>
      </c>
      <c r="B1088" s="7"/>
      <c r="E1088" s="8" t="s">
        <v>73</v>
      </c>
      <c r="F1088" s="9"/>
      <c r="G1088" s="8" t="s">
        <v>73</v>
      </c>
      <c r="H1088" s="8"/>
      <c r="I1088" s="8"/>
      <c r="J1088" t="s">
        <v>71</v>
      </c>
      <c r="K1088" s="30"/>
      <c r="L1088" s="8" t="s">
        <v>73</v>
      </c>
      <c r="M1088" s="11">
        <f t="shared" si="826"/>
        <v>0</v>
      </c>
      <c r="N1088" s="12">
        <f t="shared" si="840"/>
        <v>0</v>
      </c>
      <c r="O1088" s="11">
        <f t="shared" si="827"/>
        <v>0</v>
      </c>
      <c r="P1088" s="12">
        <f t="shared" si="841"/>
        <v>0</v>
      </c>
      <c r="Q1088" s="11">
        <f t="shared" si="828"/>
        <v>0</v>
      </c>
      <c r="R1088" s="12"/>
      <c r="S1088" s="11">
        <f t="shared" si="829"/>
        <v>0</v>
      </c>
      <c r="T1088" s="12">
        <f t="shared" si="842"/>
        <v>0</v>
      </c>
      <c r="U1088" s="11">
        <f t="shared" si="830"/>
        <v>0</v>
      </c>
      <c r="V1088" s="12">
        <f t="shared" si="843"/>
        <v>0</v>
      </c>
      <c r="W1088" s="11">
        <f t="shared" si="831"/>
        <v>0</v>
      </c>
      <c r="X1088" s="12"/>
      <c r="Y1088" s="11">
        <f t="shared" si="832"/>
        <v>0</v>
      </c>
      <c r="Z1088" s="12">
        <f t="shared" si="844"/>
        <v>0</v>
      </c>
      <c r="AA1088" s="11">
        <f t="shared" si="833"/>
        <v>0</v>
      </c>
      <c r="AB1088" s="12">
        <f t="shared" si="845"/>
        <v>0</v>
      </c>
      <c r="AC1088" s="11">
        <f t="shared" si="834"/>
        <v>1.9999999999999574E-2</v>
      </c>
      <c r="AD1088" s="12"/>
      <c r="AE1088" s="11">
        <f t="shared" si="835"/>
        <v>0</v>
      </c>
      <c r="AF1088" s="12">
        <f t="shared" si="846"/>
        <v>0</v>
      </c>
      <c r="AG1088" s="11">
        <f t="shared" si="836"/>
        <v>0</v>
      </c>
      <c r="AH1088" s="12">
        <f t="shared" si="847"/>
        <v>0</v>
      </c>
      <c r="AI1088" s="11">
        <f t="shared" si="837"/>
        <v>0</v>
      </c>
      <c r="AJ1088" s="12"/>
      <c r="AK1088" s="11">
        <f t="shared" si="838"/>
        <v>0</v>
      </c>
      <c r="AL1088" s="12">
        <f t="shared" si="848"/>
        <v>0</v>
      </c>
      <c r="AM1088" s="11">
        <f t="shared" si="839"/>
        <v>0</v>
      </c>
      <c r="AN1088" s="12">
        <f t="shared" si="849"/>
        <v>0</v>
      </c>
      <c r="AO1088" s="11">
        <f t="shared" si="850"/>
        <v>1.9999999999999574E-2</v>
      </c>
      <c r="AP1088" s="12"/>
      <c r="AQ1088" s="11">
        <f t="shared" si="851"/>
        <v>0</v>
      </c>
      <c r="AR1088" s="12">
        <f t="shared" si="852"/>
        <v>0</v>
      </c>
      <c r="AS1088" s="11">
        <f t="shared" si="853"/>
        <v>0</v>
      </c>
      <c r="AT1088" s="12">
        <f t="shared" si="854"/>
        <v>0</v>
      </c>
      <c r="AU1088" s="11">
        <f t="shared" si="855"/>
        <v>0</v>
      </c>
      <c r="AV1088" s="12"/>
      <c r="AW1088" s="11">
        <f t="shared" si="856"/>
        <v>0</v>
      </c>
      <c r="AX1088" s="12">
        <f t="shared" si="857"/>
        <v>0</v>
      </c>
      <c r="AY1088" s="11">
        <f t="shared" si="858"/>
        <v>0</v>
      </c>
      <c r="AZ1088" s="12">
        <f t="shared" si="859"/>
        <v>0</v>
      </c>
      <c r="BA1088" s="11">
        <f t="shared" si="860"/>
        <v>1.9999999999999574E-2</v>
      </c>
      <c r="BB1088" s="12"/>
      <c r="BC1088" s="11">
        <f t="shared" si="861"/>
        <v>0</v>
      </c>
      <c r="BD1088" s="12">
        <f t="shared" si="862"/>
        <v>0</v>
      </c>
      <c r="BE1088" s="11">
        <f t="shared" si="863"/>
        <v>0</v>
      </c>
      <c r="BF1088" s="12">
        <f t="shared" si="864"/>
        <v>0</v>
      </c>
      <c r="BG1088" s="11">
        <f t="shared" si="865"/>
        <v>0</v>
      </c>
      <c r="BH1088" s="12"/>
      <c r="BI1088" s="11">
        <f t="shared" si="866"/>
        <v>0</v>
      </c>
      <c r="BJ1088" s="12">
        <f t="shared" si="867"/>
        <v>0</v>
      </c>
      <c r="BK1088" s="11">
        <f t="shared" si="868"/>
        <v>0</v>
      </c>
      <c r="BL1088" s="12">
        <f t="shared" si="869"/>
        <v>0</v>
      </c>
      <c r="BM1088" s="11">
        <f t="shared" si="870"/>
        <v>0</v>
      </c>
      <c r="BN1088" s="12"/>
      <c r="BO1088" s="11">
        <f t="shared" si="871"/>
        <v>0</v>
      </c>
      <c r="BP1088" s="12">
        <f t="shared" si="872"/>
        <v>0</v>
      </c>
      <c r="BQ1088" s="11">
        <f t="shared" si="873"/>
        <v>0</v>
      </c>
      <c r="BR1088" s="12">
        <f t="shared" si="874"/>
        <v>0</v>
      </c>
      <c r="BS1088" s="11">
        <f t="shared" si="875"/>
        <v>1.9999999999999574E-2</v>
      </c>
    </row>
    <row r="1089" spans="1:71" x14ac:dyDescent="0.25">
      <c r="A1089" s="21">
        <f t="shared" si="876"/>
        <v>21.690416666666295</v>
      </c>
      <c r="B1089" s="7" t="s">
        <v>74</v>
      </c>
      <c r="C1089" s="8" t="s">
        <v>73</v>
      </c>
      <c r="E1089" s="8" t="s">
        <v>73</v>
      </c>
      <c r="G1089" s="8" t="s">
        <v>73</v>
      </c>
      <c r="H1089" s="8"/>
      <c r="I1089" s="8"/>
      <c r="J1089" t="s">
        <v>71</v>
      </c>
      <c r="K1089" s="30"/>
      <c r="L1089" s="8" t="s">
        <v>73</v>
      </c>
      <c r="M1089" s="11">
        <f t="shared" si="826"/>
        <v>21.690416666666295</v>
      </c>
      <c r="N1089" s="12">
        <f t="shared" si="840"/>
        <v>1</v>
      </c>
      <c r="O1089" s="11">
        <f t="shared" si="827"/>
        <v>0</v>
      </c>
      <c r="P1089" s="12">
        <f t="shared" si="841"/>
        <v>0</v>
      </c>
      <c r="Q1089" s="11">
        <f t="shared" si="828"/>
        <v>1.9999999999999574E-2</v>
      </c>
      <c r="R1089" s="12"/>
      <c r="S1089" s="11">
        <f t="shared" si="829"/>
        <v>0</v>
      </c>
      <c r="T1089" s="12">
        <f t="shared" si="842"/>
        <v>0</v>
      </c>
      <c r="U1089" s="11">
        <f t="shared" si="830"/>
        <v>0</v>
      </c>
      <c r="V1089" s="12">
        <f t="shared" si="843"/>
        <v>0</v>
      </c>
      <c r="W1089" s="11">
        <f t="shared" si="831"/>
        <v>0</v>
      </c>
      <c r="X1089" s="12"/>
      <c r="Y1089" s="11">
        <f t="shared" si="832"/>
        <v>0</v>
      </c>
      <c r="Z1089" s="12">
        <f t="shared" si="844"/>
        <v>0</v>
      </c>
      <c r="AA1089" s="11">
        <f t="shared" si="833"/>
        <v>0</v>
      </c>
      <c r="AB1089" s="12">
        <f t="shared" si="845"/>
        <v>0</v>
      </c>
      <c r="AC1089" s="11">
        <f t="shared" si="834"/>
        <v>1.9999999999999574E-2</v>
      </c>
      <c r="AD1089" s="12"/>
      <c r="AE1089" s="11">
        <f t="shared" si="835"/>
        <v>0</v>
      </c>
      <c r="AF1089" s="12">
        <f t="shared" si="846"/>
        <v>0</v>
      </c>
      <c r="AG1089" s="11">
        <f t="shared" si="836"/>
        <v>0</v>
      </c>
      <c r="AH1089" s="12">
        <f t="shared" si="847"/>
        <v>0</v>
      </c>
      <c r="AI1089" s="11">
        <f t="shared" si="837"/>
        <v>0</v>
      </c>
      <c r="AJ1089" s="12"/>
      <c r="AK1089" s="11">
        <f t="shared" si="838"/>
        <v>0</v>
      </c>
      <c r="AL1089" s="12">
        <f t="shared" si="848"/>
        <v>0</v>
      </c>
      <c r="AM1089" s="11">
        <f t="shared" si="839"/>
        <v>0</v>
      </c>
      <c r="AN1089" s="12">
        <f t="shared" si="849"/>
        <v>0</v>
      </c>
      <c r="AO1089" s="11">
        <f t="shared" si="850"/>
        <v>1.9999999999999574E-2</v>
      </c>
      <c r="AP1089" s="12"/>
      <c r="AQ1089" s="11">
        <f t="shared" si="851"/>
        <v>0</v>
      </c>
      <c r="AR1089" s="12">
        <f t="shared" si="852"/>
        <v>0</v>
      </c>
      <c r="AS1089" s="11">
        <f t="shared" si="853"/>
        <v>0</v>
      </c>
      <c r="AT1089" s="12">
        <f t="shared" si="854"/>
        <v>0</v>
      </c>
      <c r="AU1089" s="11">
        <f t="shared" si="855"/>
        <v>0</v>
      </c>
      <c r="AV1089" s="12"/>
      <c r="AW1089" s="11">
        <f t="shared" si="856"/>
        <v>0</v>
      </c>
      <c r="AX1089" s="12">
        <f t="shared" si="857"/>
        <v>0</v>
      </c>
      <c r="AY1089" s="11">
        <f t="shared" si="858"/>
        <v>0</v>
      </c>
      <c r="AZ1089" s="12">
        <f t="shared" si="859"/>
        <v>0</v>
      </c>
      <c r="BA1089" s="11">
        <f t="shared" si="860"/>
        <v>1.9999999999999574E-2</v>
      </c>
      <c r="BB1089" s="12"/>
      <c r="BC1089" s="11">
        <f t="shared" si="861"/>
        <v>0</v>
      </c>
      <c r="BD1089" s="12">
        <f t="shared" si="862"/>
        <v>0</v>
      </c>
      <c r="BE1089" s="11">
        <f t="shared" si="863"/>
        <v>0</v>
      </c>
      <c r="BF1089" s="12">
        <f t="shared" si="864"/>
        <v>0</v>
      </c>
      <c r="BG1089" s="11">
        <f t="shared" si="865"/>
        <v>0</v>
      </c>
      <c r="BH1089" s="12"/>
      <c r="BI1089" s="11">
        <f t="shared" si="866"/>
        <v>0</v>
      </c>
      <c r="BJ1089" s="12">
        <f t="shared" si="867"/>
        <v>0</v>
      </c>
      <c r="BK1089" s="11">
        <f t="shared" si="868"/>
        <v>0</v>
      </c>
      <c r="BL1089" s="12">
        <f t="shared" si="869"/>
        <v>0</v>
      </c>
      <c r="BM1089" s="11">
        <f t="shared" si="870"/>
        <v>0</v>
      </c>
      <c r="BN1089" s="12"/>
      <c r="BO1089" s="11">
        <f t="shared" si="871"/>
        <v>0</v>
      </c>
      <c r="BP1089" s="12">
        <f t="shared" si="872"/>
        <v>0</v>
      </c>
      <c r="BQ1089" s="11">
        <f t="shared" si="873"/>
        <v>0</v>
      </c>
      <c r="BR1089" s="12">
        <f t="shared" si="874"/>
        <v>0</v>
      </c>
      <c r="BS1089" s="11">
        <f t="shared" si="875"/>
        <v>1.9999999999999574E-2</v>
      </c>
    </row>
    <row r="1090" spans="1:71" x14ac:dyDescent="0.25">
      <c r="A1090" s="21">
        <f t="shared" si="876"/>
        <v>21.710416666666294</v>
      </c>
      <c r="B1090" s="7" t="s">
        <v>91</v>
      </c>
      <c r="C1090" s="8" t="s">
        <v>73</v>
      </c>
      <c r="E1090" s="8" t="s">
        <v>73</v>
      </c>
      <c r="G1090" t="s">
        <v>71</v>
      </c>
      <c r="H1090" s="8"/>
      <c r="I1090" s="8"/>
      <c r="J1090" s="9" t="s">
        <v>72</v>
      </c>
      <c r="K1090" s="30"/>
      <c r="L1090" s="8" t="s">
        <v>73</v>
      </c>
      <c r="M1090" s="11">
        <f t="shared" si="826"/>
        <v>0</v>
      </c>
      <c r="N1090" s="12">
        <f t="shared" si="840"/>
        <v>0</v>
      </c>
      <c r="O1090" s="11">
        <f t="shared" si="827"/>
        <v>0</v>
      </c>
      <c r="P1090" s="12">
        <f t="shared" si="841"/>
        <v>0</v>
      </c>
      <c r="Q1090" s="11">
        <f t="shared" si="828"/>
        <v>1.9999999999999574E-2</v>
      </c>
      <c r="R1090" s="12"/>
      <c r="S1090" s="11">
        <f t="shared" si="829"/>
        <v>0</v>
      </c>
      <c r="T1090" s="12">
        <f t="shared" si="842"/>
        <v>0</v>
      </c>
      <c r="U1090" s="11">
        <f t="shared" si="830"/>
        <v>0</v>
      </c>
      <c r="V1090" s="12">
        <f t="shared" si="843"/>
        <v>0</v>
      </c>
      <c r="W1090" s="11">
        <f t="shared" si="831"/>
        <v>0</v>
      </c>
      <c r="X1090" s="12"/>
      <c r="Y1090" s="11">
        <f t="shared" si="832"/>
        <v>0</v>
      </c>
      <c r="Z1090" s="12">
        <f t="shared" si="844"/>
        <v>0</v>
      </c>
      <c r="AA1090" s="11">
        <f t="shared" si="833"/>
        <v>0</v>
      </c>
      <c r="AB1090" s="12">
        <f t="shared" si="845"/>
        <v>0</v>
      </c>
      <c r="AC1090" s="11">
        <f t="shared" si="834"/>
        <v>1.9999999999999574E-2</v>
      </c>
      <c r="AD1090" s="12"/>
      <c r="AE1090" s="11">
        <f t="shared" si="835"/>
        <v>0</v>
      </c>
      <c r="AF1090" s="12">
        <f t="shared" si="846"/>
        <v>0</v>
      </c>
      <c r="AG1090" s="11">
        <f t="shared" si="836"/>
        <v>0</v>
      </c>
      <c r="AH1090" s="12">
        <f t="shared" si="847"/>
        <v>0</v>
      </c>
      <c r="AI1090" s="11">
        <f t="shared" si="837"/>
        <v>0</v>
      </c>
      <c r="AJ1090" s="12"/>
      <c r="AK1090" s="11">
        <f t="shared" si="838"/>
        <v>0</v>
      </c>
      <c r="AL1090" s="12">
        <f t="shared" si="848"/>
        <v>0</v>
      </c>
      <c r="AM1090" s="11">
        <f t="shared" si="839"/>
        <v>0</v>
      </c>
      <c r="AN1090" s="12">
        <f t="shared" si="849"/>
        <v>0</v>
      </c>
      <c r="AO1090" s="11">
        <f t="shared" si="850"/>
        <v>0</v>
      </c>
      <c r="AP1090" s="12"/>
      <c r="AQ1090" s="11">
        <f t="shared" si="851"/>
        <v>0</v>
      </c>
      <c r="AR1090" s="12">
        <f t="shared" si="852"/>
        <v>0</v>
      </c>
      <c r="AS1090" s="11">
        <f t="shared" si="853"/>
        <v>0</v>
      </c>
      <c r="AT1090" s="12">
        <f t="shared" si="854"/>
        <v>0</v>
      </c>
      <c r="AU1090" s="11">
        <f t="shared" si="855"/>
        <v>0</v>
      </c>
      <c r="AV1090" s="12"/>
      <c r="AW1090" s="11">
        <f t="shared" si="856"/>
        <v>0</v>
      </c>
      <c r="AX1090" s="12">
        <f t="shared" si="857"/>
        <v>0</v>
      </c>
      <c r="AY1090" s="11">
        <f t="shared" si="858"/>
        <v>0</v>
      </c>
      <c r="AZ1090" s="12">
        <f t="shared" si="859"/>
        <v>0</v>
      </c>
      <c r="BA1090" s="11">
        <f t="shared" si="860"/>
        <v>1.9999999999999574E-2</v>
      </c>
      <c r="BB1090" s="12"/>
      <c r="BC1090" s="11">
        <f t="shared" si="861"/>
        <v>0</v>
      </c>
      <c r="BD1090" s="12">
        <f t="shared" si="862"/>
        <v>0</v>
      </c>
      <c r="BE1090" s="11">
        <f t="shared" si="863"/>
        <v>21.710416666666294</v>
      </c>
      <c r="BF1090" s="12">
        <f t="shared" si="864"/>
        <v>1</v>
      </c>
      <c r="BG1090" s="11">
        <f t="shared" si="865"/>
        <v>0</v>
      </c>
      <c r="BH1090" s="12"/>
      <c r="BI1090" s="11">
        <f t="shared" si="866"/>
        <v>0</v>
      </c>
      <c r="BJ1090" s="12">
        <f t="shared" si="867"/>
        <v>0</v>
      </c>
      <c r="BK1090" s="11">
        <f t="shared" si="868"/>
        <v>0</v>
      </c>
      <c r="BL1090" s="12">
        <f t="shared" si="869"/>
        <v>0</v>
      </c>
      <c r="BM1090" s="11">
        <f t="shared" si="870"/>
        <v>0</v>
      </c>
      <c r="BN1090" s="12"/>
      <c r="BO1090" s="11">
        <f t="shared" si="871"/>
        <v>0</v>
      </c>
      <c r="BP1090" s="12">
        <f t="shared" si="872"/>
        <v>0</v>
      </c>
      <c r="BQ1090" s="11">
        <f t="shared" si="873"/>
        <v>0</v>
      </c>
      <c r="BR1090" s="12">
        <f t="shared" si="874"/>
        <v>0</v>
      </c>
      <c r="BS1090" s="11">
        <f t="shared" si="875"/>
        <v>1.9999999999999574E-2</v>
      </c>
    </row>
    <row r="1091" spans="1:71" x14ac:dyDescent="0.25">
      <c r="A1091" s="21">
        <f t="shared" si="876"/>
        <v>21.730416666666294</v>
      </c>
      <c r="B1091" s="7"/>
      <c r="C1091" s="8" t="s">
        <v>73</v>
      </c>
      <c r="E1091" s="8" t="s">
        <v>73</v>
      </c>
      <c r="G1091" t="s">
        <v>71</v>
      </c>
      <c r="H1091" s="8"/>
      <c r="I1091" s="8"/>
      <c r="J1091" s="8"/>
      <c r="K1091" s="30"/>
      <c r="L1091" s="8" t="s">
        <v>73</v>
      </c>
      <c r="M1091" s="11">
        <f t="shared" si="826"/>
        <v>0</v>
      </c>
      <c r="N1091" s="12">
        <f t="shared" si="840"/>
        <v>0</v>
      </c>
      <c r="O1091" s="11">
        <f t="shared" si="827"/>
        <v>0</v>
      </c>
      <c r="P1091" s="12">
        <f t="shared" si="841"/>
        <v>0</v>
      </c>
      <c r="Q1091" s="11">
        <f t="shared" si="828"/>
        <v>1.9999999999999574E-2</v>
      </c>
      <c r="R1091" s="12"/>
      <c r="S1091" s="11">
        <f t="shared" si="829"/>
        <v>0</v>
      </c>
      <c r="T1091" s="12">
        <f t="shared" si="842"/>
        <v>0</v>
      </c>
      <c r="U1091" s="11">
        <f t="shared" si="830"/>
        <v>0</v>
      </c>
      <c r="V1091" s="12">
        <f t="shared" si="843"/>
        <v>0</v>
      </c>
      <c r="W1091" s="11">
        <f t="shared" si="831"/>
        <v>0</v>
      </c>
      <c r="X1091" s="12"/>
      <c r="Y1091" s="11">
        <f t="shared" si="832"/>
        <v>0</v>
      </c>
      <c r="Z1091" s="12">
        <f t="shared" si="844"/>
        <v>0</v>
      </c>
      <c r="AA1091" s="11">
        <f t="shared" si="833"/>
        <v>0</v>
      </c>
      <c r="AB1091" s="12">
        <f t="shared" si="845"/>
        <v>0</v>
      </c>
      <c r="AC1091" s="11">
        <f t="shared" si="834"/>
        <v>1.9999999999999574E-2</v>
      </c>
      <c r="AD1091" s="12"/>
      <c r="AE1091" s="11">
        <f t="shared" si="835"/>
        <v>0</v>
      </c>
      <c r="AF1091" s="12">
        <f t="shared" si="846"/>
        <v>0</v>
      </c>
      <c r="AG1091" s="11">
        <f t="shared" si="836"/>
        <v>0</v>
      </c>
      <c r="AH1091" s="12">
        <f t="shared" si="847"/>
        <v>0</v>
      </c>
      <c r="AI1091" s="11">
        <f t="shared" si="837"/>
        <v>0</v>
      </c>
      <c r="AJ1091" s="12"/>
      <c r="AK1091" s="11">
        <f t="shared" si="838"/>
        <v>0</v>
      </c>
      <c r="AL1091" s="12">
        <f t="shared" si="848"/>
        <v>0</v>
      </c>
      <c r="AM1091" s="11">
        <f t="shared" si="839"/>
        <v>0</v>
      </c>
      <c r="AN1091" s="12">
        <f t="shared" si="849"/>
        <v>0</v>
      </c>
      <c r="AO1091" s="11">
        <f t="shared" si="850"/>
        <v>0</v>
      </c>
      <c r="AP1091" s="12"/>
      <c r="AQ1091" s="11">
        <f t="shared" si="851"/>
        <v>0</v>
      </c>
      <c r="AR1091" s="12">
        <f t="shared" si="852"/>
        <v>0</v>
      </c>
      <c r="AS1091" s="11">
        <f t="shared" si="853"/>
        <v>0</v>
      </c>
      <c r="AT1091" s="12">
        <f t="shared" si="854"/>
        <v>0</v>
      </c>
      <c r="AU1091" s="11">
        <f t="shared" si="855"/>
        <v>0</v>
      </c>
      <c r="AV1091" s="12"/>
      <c r="AW1091" s="11">
        <f t="shared" si="856"/>
        <v>0</v>
      </c>
      <c r="AX1091" s="12">
        <f t="shared" si="857"/>
        <v>0</v>
      </c>
      <c r="AY1091" s="11">
        <f t="shared" si="858"/>
        <v>0</v>
      </c>
      <c r="AZ1091" s="12">
        <f t="shared" si="859"/>
        <v>0</v>
      </c>
      <c r="BA1091" s="11">
        <f t="shared" si="860"/>
        <v>1.9999999999999574E-2</v>
      </c>
      <c r="BB1091" s="12"/>
      <c r="BC1091" s="11">
        <f t="shared" si="861"/>
        <v>0</v>
      </c>
      <c r="BD1091" s="12">
        <f t="shared" si="862"/>
        <v>0</v>
      </c>
      <c r="BE1091" s="11">
        <f t="shared" si="863"/>
        <v>0</v>
      </c>
      <c r="BF1091" s="12">
        <f t="shared" si="864"/>
        <v>0</v>
      </c>
      <c r="BG1091" s="11">
        <f t="shared" si="865"/>
        <v>0</v>
      </c>
      <c r="BH1091" s="12"/>
      <c r="BI1091" s="11">
        <f t="shared" si="866"/>
        <v>0</v>
      </c>
      <c r="BJ1091" s="12">
        <f t="shared" si="867"/>
        <v>0</v>
      </c>
      <c r="BK1091" s="11">
        <f t="shared" si="868"/>
        <v>0</v>
      </c>
      <c r="BL1091" s="12">
        <f t="shared" si="869"/>
        <v>0</v>
      </c>
      <c r="BM1091" s="11">
        <f t="shared" si="870"/>
        <v>0</v>
      </c>
      <c r="BN1091" s="12"/>
      <c r="BO1091" s="11">
        <f t="shared" si="871"/>
        <v>0</v>
      </c>
      <c r="BP1091" s="12">
        <f t="shared" si="872"/>
        <v>0</v>
      </c>
      <c r="BQ1091" s="11">
        <f t="shared" si="873"/>
        <v>0</v>
      </c>
      <c r="BR1091" s="12">
        <f t="shared" si="874"/>
        <v>0</v>
      </c>
      <c r="BS1091" s="11">
        <f t="shared" si="875"/>
        <v>1.9999999999999574E-2</v>
      </c>
    </row>
    <row r="1092" spans="1:71" x14ac:dyDescent="0.25">
      <c r="A1092" s="21">
        <f t="shared" si="876"/>
        <v>21.750416666666293</v>
      </c>
      <c r="B1092" s="7" t="s">
        <v>80</v>
      </c>
      <c r="C1092" s="8" t="s">
        <v>73</v>
      </c>
      <c r="E1092" s="8" t="s">
        <v>73</v>
      </c>
      <c r="G1092" t="s">
        <v>71</v>
      </c>
      <c r="H1092" s="8" t="s">
        <v>73</v>
      </c>
      <c r="I1092" s="8"/>
      <c r="J1092" s="8"/>
      <c r="K1092" s="30"/>
      <c r="L1092" s="8" t="s">
        <v>73</v>
      </c>
      <c r="M1092" s="11">
        <f t="shared" si="826"/>
        <v>0</v>
      </c>
      <c r="N1092" s="12">
        <f t="shared" si="840"/>
        <v>0</v>
      </c>
      <c r="O1092" s="11">
        <f t="shared" si="827"/>
        <v>0</v>
      </c>
      <c r="P1092" s="12">
        <f t="shared" si="841"/>
        <v>0</v>
      </c>
      <c r="Q1092" s="11">
        <f t="shared" si="828"/>
        <v>1.9999999999999574E-2</v>
      </c>
      <c r="R1092" s="12"/>
      <c r="S1092" s="11">
        <f t="shared" si="829"/>
        <v>0</v>
      </c>
      <c r="T1092" s="12">
        <f t="shared" si="842"/>
        <v>0</v>
      </c>
      <c r="U1092" s="11">
        <f t="shared" si="830"/>
        <v>0</v>
      </c>
      <c r="V1092" s="12">
        <f t="shared" si="843"/>
        <v>0</v>
      </c>
      <c r="W1092" s="11">
        <f t="shared" si="831"/>
        <v>0</v>
      </c>
      <c r="X1092" s="12"/>
      <c r="Y1092" s="11">
        <f t="shared" si="832"/>
        <v>0</v>
      </c>
      <c r="Z1092" s="12">
        <f t="shared" si="844"/>
        <v>0</v>
      </c>
      <c r="AA1092" s="11">
        <f t="shared" si="833"/>
        <v>0</v>
      </c>
      <c r="AB1092" s="12">
        <f t="shared" si="845"/>
        <v>0</v>
      </c>
      <c r="AC1092" s="11">
        <f t="shared" si="834"/>
        <v>1.9999999999999574E-2</v>
      </c>
      <c r="AD1092" s="12"/>
      <c r="AE1092" s="11">
        <f t="shared" si="835"/>
        <v>0</v>
      </c>
      <c r="AF1092" s="12">
        <f t="shared" si="846"/>
        <v>0</v>
      </c>
      <c r="AG1092" s="11">
        <f t="shared" si="836"/>
        <v>0</v>
      </c>
      <c r="AH1092" s="12">
        <f t="shared" si="847"/>
        <v>0</v>
      </c>
      <c r="AI1092" s="11">
        <f t="shared" si="837"/>
        <v>0</v>
      </c>
      <c r="AJ1092" s="12"/>
      <c r="AK1092" s="11">
        <f t="shared" si="838"/>
        <v>0</v>
      </c>
      <c r="AL1092" s="12">
        <f t="shared" si="848"/>
        <v>0</v>
      </c>
      <c r="AM1092" s="11">
        <f t="shared" si="839"/>
        <v>0</v>
      </c>
      <c r="AN1092" s="12">
        <f t="shared" si="849"/>
        <v>0</v>
      </c>
      <c r="AO1092" s="11">
        <f t="shared" si="850"/>
        <v>0</v>
      </c>
      <c r="AP1092" s="12"/>
      <c r="AQ1092" s="11">
        <f t="shared" si="851"/>
        <v>21.750416666666293</v>
      </c>
      <c r="AR1092" s="12">
        <f t="shared" si="852"/>
        <v>1</v>
      </c>
      <c r="AS1092" s="11">
        <f t="shared" si="853"/>
        <v>0</v>
      </c>
      <c r="AT1092" s="12">
        <f t="shared" si="854"/>
        <v>0</v>
      </c>
      <c r="AU1092" s="11">
        <f t="shared" si="855"/>
        <v>1.9999999999999574E-2</v>
      </c>
      <c r="AV1092" s="12"/>
      <c r="AW1092" s="11">
        <f t="shared" si="856"/>
        <v>0</v>
      </c>
      <c r="AX1092" s="12">
        <f t="shared" si="857"/>
        <v>0</v>
      </c>
      <c r="AY1092" s="11">
        <f t="shared" si="858"/>
        <v>0</v>
      </c>
      <c r="AZ1092" s="12">
        <f t="shared" si="859"/>
        <v>0</v>
      </c>
      <c r="BA1092" s="11">
        <f t="shared" si="860"/>
        <v>1.9999999999999574E-2</v>
      </c>
      <c r="BB1092" s="12"/>
      <c r="BC1092" s="11">
        <f t="shared" si="861"/>
        <v>0</v>
      </c>
      <c r="BD1092" s="12">
        <f t="shared" si="862"/>
        <v>0</v>
      </c>
      <c r="BE1092" s="11">
        <f t="shared" si="863"/>
        <v>0</v>
      </c>
      <c r="BF1092" s="12">
        <f t="shared" si="864"/>
        <v>0</v>
      </c>
      <c r="BG1092" s="11">
        <f t="shared" si="865"/>
        <v>0</v>
      </c>
      <c r="BH1092" s="12"/>
      <c r="BI1092" s="11">
        <f t="shared" si="866"/>
        <v>0</v>
      </c>
      <c r="BJ1092" s="12">
        <f t="shared" si="867"/>
        <v>0</v>
      </c>
      <c r="BK1092" s="11">
        <f t="shared" si="868"/>
        <v>0</v>
      </c>
      <c r="BL1092" s="12">
        <f t="shared" si="869"/>
        <v>0</v>
      </c>
      <c r="BM1092" s="11">
        <f t="shared" si="870"/>
        <v>0</v>
      </c>
      <c r="BN1092" s="12"/>
      <c r="BO1092" s="11">
        <f t="shared" si="871"/>
        <v>0</v>
      </c>
      <c r="BP1092" s="12">
        <f t="shared" si="872"/>
        <v>0</v>
      </c>
      <c r="BQ1092" s="11">
        <f t="shared" si="873"/>
        <v>0</v>
      </c>
      <c r="BR1092" s="12">
        <f t="shared" si="874"/>
        <v>0</v>
      </c>
      <c r="BS1092" s="11">
        <f t="shared" si="875"/>
        <v>1.9999999999999574E-2</v>
      </c>
    </row>
    <row r="1093" spans="1:71" x14ac:dyDescent="0.25">
      <c r="A1093" s="21">
        <f t="shared" si="876"/>
        <v>21.770416666666293</v>
      </c>
      <c r="B1093" s="7"/>
      <c r="C1093" s="8" t="s">
        <v>73</v>
      </c>
      <c r="D1093" s="9"/>
      <c r="E1093" s="8" t="s">
        <v>73</v>
      </c>
      <c r="G1093" t="s">
        <v>71</v>
      </c>
      <c r="H1093" s="8" t="s">
        <v>73</v>
      </c>
      <c r="I1093" s="8"/>
      <c r="L1093" s="8" t="s">
        <v>73</v>
      </c>
      <c r="M1093" s="11">
        <f t="shared" ref="M1093:M1156" si="877">IF(B1093="Line 1 Fails",A1093,0)</f>
        <v>0</v>
      </c>
      <c r="N1093" s="12">
        <f t="shared" si="840"/>
        <v>0</v>
      </c>
      <c r="O1093" s="11">
        <f t="shared" ref="O1093:O1156" si="878">IF(B1093="Line 1 repd.",A1093,0)</f>
        <v>0</v>
      </c>
      <c r="P1093" s="12">
        <f t="shared" si="841"/>
        <v>0</v>
      </c>
      <c r="Q1093" s="11">
        <f t="shared" ref="Q1093:Q1156" si="879">IF(C1093="Dn(waiting)",A1094-A1093,0)</f>
        <v>1.9999999999999574E-2</v>
      </c>
      <c r="R1093" s="12"/>
      <c r="S1093" s="11">
        <f t="shared" ref="S1093:S1156" si="880">IF(B1093="Line 2 Fails",A1093,0)</f>
        <v>0</v>
      </c>
      <c r="T1093" s="12">
        <f t="shared" si="842"/>
        <v>0</v>
      </c>
      <c r="U1093" s="11">
        <f t="shared" ref="U1093:U1156" si="881">IF(B1093="Line 2 repd.",A1093,0)</f>
        <v>0</v>
      </c>
      <c r="V1093" s="12">
        <f t="shared" si="843"/>
        <v>0</v>
      </c>
      <c r="W1093" s="11">
        <f t="shared" ref="W1093:W1156" si="882">IF(D1093="Dn(waiting)",A1094-A1093,0)</f>
        <v>0</v>
      </c>
      <c r="X1093" s="12"/>
      <c r="Y1093" s="11">
        <f t="shared" ref="Y1093:Y1156" si="883">IF(B1093="Line 3 Fails",A1093,0)</f>
        <v>0</v>
      </c>
      <c r="Z1093" s="12">
        <f t="shared" si="844"/>
        <v>0</v>
      </c>
      <c r="AA1093" s="11">
        <f t="shared" ref="AA1093:AA1156" si="884">IF(B1093="Line 3 repd.",A1093,0)</f>
        <v>0</v>
      </c>
      <c r="AB1093" s="12">
        <f t="shared" si="845"/>
        <v>0</v>
      </c>
      <c r="AC1093" s="11">
        <f t="shared" ref="AC1093:AC1156" si="885">IF(E1093="Dn(waiting)",A1094-A1093,0)</f>
        <v>1.9999999999999574E-2</v>
      </c>
      <c r="AD1093" s="12"/>
      <c r="AE1093" s="11">
        <f t="shared" ref="AE1093:AE1156" si="886">IF(B1093="Line 4 Fails",A1093,0)</f>
        <v>0</v>
      </c>
      <c r="AF1093" s="12">
        <f t="shared" si="846"/>
        <v>0</v>
      </c>
      <c r="AG1093" s="11">
        <f t="shared" ref="AG1093:AG1156" si="887">IF(B1093="Line 4 repd.",A1093,0)</f>
        <v>0</v>
      </c>
      <c r="AH1093" s="12">
        <f t="shared" si="847"/>
        <v>0</v>
      </c>
      <c r="AI1093" s="11">
        <f t="shared" ref="AI1093:AI1156" si="888">IF(F1093="Dn(waiting)",A1094-A1093,0)</f>
        <v>0</v>
      </c>
      <c r="AJ1093" s="12"/>
      <c r="AK1093" s="11">
        <f t="shared" ref="AK1093:AK1156" si="889">IF(B1093="Line 5 Fails",A1093,0)</f>
        <v>0</v>
      </c>
      <c r="AL1093" s="12">
        <f t="shared" si="848"/>
        <v>0</v>
      </c>
      <c r="AM1093" s="11">
        <f t="shared" ref="AM1093:AM1156" si="890">IF(B1093="Line 5 repd.",A1093,0)</f>
        <v>0</v>
      </c>
      <c r="AN1093" s="12">
        <f t="shared" si="849"/>
        <v>0</v>
      </c>
      <c r="AO1093" s="11">
        <f t="shared" si="850"/>
        <v>0</v>
      </c>
      <c r="AP1093" s="12"/>
      <c r="AQ1093" s="11">
        <f t="shared" si="851"/>
        <v>0</v>
      </c>
      <c r="AR1093" s="12">
        <f t="shared" si="852"/>
        <v>0</v>
      </c>
      <c r="AS1093" s="11">
        <f t="shared" si="853"/>
        <v>0</v>
      </c>
      <c r="AT1093" s="12">
        <f t="shared" si="854"/>
        <v>0</v>
      </c>
      <c r="AU1093" s="11">
        <f t="shared" si="855"/>
        <v>1.9999999999999574E-2</v>
      </c>
      <c r="AV1093" s="12"/>
      <c r="AW1093" s="11">
        <f t="shared" si="856"/>
        <v>0</v>
      </c>
      <c r="AX1093" s="12">
        <f t="shared" si="857"/>
        <v>0</v>
      </c>
      <c r="AY1093" s="11">
        <f t="shared" si="858"/>
        <v>0</v>
      </c>
      <c r="AZ1093" s="12">
        <f t="shared" si="859"/>
        <v>0</v>
      </c>
      <c r="BA1093" s="11">
        <f t="shared" si="860"/>
        <v>1.9999999999999574E-2</v>
      </c>
      <c r="BB1093" s="12"/>
      <c r="BC1093" s="11">
        <f t="shared" si="861"/>
        <v>0</v>
      </c>
      <c r="BD1093" s="12">
        <f t="shared" si="862"/>
        <v>0</v>
      </c>
      <c r="BE1093" s="11">
        <f t="shared" si="863"/>
        <v>0</v>
      </c>
      <c r="BF1093" s="12">
        <f t="shared" si="864"/>
        <v>0</v>
      </c>
      <c r="BG1093" s="11">
        <f t="shared" si="865"/>
        <v>0</v>
      </c>
      <c r="BH1093" s="12"/>
      <c r="BI1093" s="11">
        <f t="shared" si="866"/>
        <v>0</v>
      </c>
      <c r="BJ1093" s="12">
        <f t="shared" si="867"/>
        <v>0</v>
      </c>
      <c r="BK1093" s="11">
        <f t="shared" si="868"/>
        <v>0</v>
      </c>
      <c r="BL1093" s="12">
        <f t="shared" si="869"/>
        <v>0</v>
      </c>
      <c r="BM1093" s="11">
        <f t="shared" si="870"/>
        <v>0</v>
      </c>
      <c r="BN1093" s="12"/>
      <c r="BO1093" s="11">
        <f t="shared" si="871"/>
        <v>0</v>
      </c>
      <c r="BP1093" s="12">
        <f t="shared" si="872"/>
        <v>0</v>
      </c>
      <c r="BQ1093" s="11">
        <f t="shared" si="873"/>
        <v>0</v>
      </c>
      <c r="BR1093" s="12">
        <f t="shared" si="874"/>
        <v>0</v>
      </c>
      <c r="BS1093" s="11">
        <f t="shared" si="875"/>
        <v>1.9999999999999574E-2</v>
      </c>
    </row>
    <row r="1094" spans="1:71" x14ac:dyDescent="0.25">
      <c r="A1094" s="21">
        <f t="shared" si="876"/>
        <v>21.790416666666292</v>
      </c>
      <c r="B1094" s="7" t="s">
        <v>86</v>
      </c>
      <c r="C1094" s="8" t="s">
        <v>73</v>
      </c>
      <c r="E1094" s="8" t="s">
        <v>73</v>
      </c>
      <c r="G1094" s="9" t="s">
        <v>72</v>
      </c>
      <c r="H1094" s="8" t="s">
        <v>73</v>
      </c>
      <c r="I1094" s="8"/>
      <c r="L1094" t="s">
        <v>71</v>
      </c>
      <c r="M1094" s="11">
        <f t="shared" si="877"/>
        <v>0</v>
      </c>
      <c r="N1094" s="12">
        <f t="shared" ref="N1094:N1157" si="891">IF(M1094&gt;0,1,0)</f>
        <v>0</v>
      </c>
      <c r="O1094" s="11">
        <f t="shared" si="878"/>
        <v>0</v>
      </c>
      <c r="P1094" s="12">
        <f t="shared" ref="P1094:P1157" si="892">IF(O1094&gt;0,1,0)</f>
        <v>0</v>
      </c>
      <c r="Q1094" s="11">
        <f t="shared" si="879"/>
        <v>1.9999999999999574E-2</v>
      </c>
      <c r="R1094" s="12"/>
      <c r="S1094" s="11">
        <f t="shared" si="880"/>
        <v>0</v>
      </c>
      <c r="T1094" s="12">
        <f t="shared" ref="T1094:T1157" si="893">IF(S1094&gt;0,1,0)</f>
        <v>0</v>
      </c>
      <c r="U1094" s="11">
        <f t="shared" si="881"/>
        <v>0</v>
      </c>
      <c r="V1094" s="12">
        <f t="shared" ref="V1094:V1157" si="894">IF(U1094&gt;0,1,0)</f>
        <v>0</v>
      </c>
      <c r="W1094" s="11">
        <f t="shared" si="882"/>
        <v>0</v>
      </c>
      <c r="X1094" s="12"/>
      <c r="Y1094" s="11">
        <f t="shared" si="883"/>
        <v>0</v>
      </c>
      <c r="Z1094" s="12">
        <f t="shared" ref="Z1094:Z1157" si="895">IF(Y1094&gt;0,1,0)</f>
        <v>0</v>
      </c>
      <c r="AA1094" s="11">
        <f t="shared" si="884"/>
        <v>0</v>
      </c>
      <c r="AB1094" s="12">
        <f t="shared" ref="AB1094:AB1157" si="896">IF(AA1094&gt;0,1,0)</f>
        <v>0</v>
      </c>
      <c r="AC1094" s="11">
        <f t="shared" si="885"/>
        <v>1.9999999999999574E-2</v>
      </c>
      <c r="AD1094" s="12"/>
      <c r="AE1094" s="11">
        <f t="shared" si="886"/>
        <v>0</v>
      </c>
      <c r="AF1094" s="12">
        <f t="shared" ref="AF1094:AF1157" si="897">IF(AE1094&gt;0,1,0)</f>
        <v>0</v>
      </c>
      <c r="AG1094" s="11">
        <f t="shared" si="887"/>
        <v>0</v>
      </c>
      <c r="AH1094" s="12">
        <f t="shared" ref="AH1094:AH1157" si="898">IF(AG1094&gt;0,1,0)</f>
        <v>0</v>
      </c>
      <c r="AI1094" s="11">
        <f t="shared" si="888"/>
        <v>0</v>
      </c>
      <c r="AJ1094" s="12"/>
      <c r="AK1094" s="11">
        <f t="shared" si="889"/>
        <v>0</v>
      </c>
      <c r="AL1094" s="12">
        <f t="shared" ref="AL1094:AL1157" si="899">IF(AK1094&gt;0,1,0)</f>
        <v>0</v>
      </c>
      <c r="AM1094" s="11">
        <f t="shared" si="890"/>
        <v>21.790416666666292</v>
      </c>
      <c r="AN1094" s="12">
        <f t="shared" ref="AN1094:AN1157" si="900">IF(AM1094&gt;0,1,0)</f>
        <v>1</v>
      </c>
      <c r="AO1094" s="11">
        <f t="shared" ref="AO1094:AO1157" si="901">IF(G1094="Dn(waiting)",A1095-A1094,0)</f>
        <v>0</v>
      </c>
      <c r="AP1094" s="12"/>
      <c r="AQ1094" s="11">
        <f t="shared" ref="AQ1094:AQ1157" si="902">IF(B1094="Line 6 Fails",A1094,0)</f>
        <v>0</v>
      </c>
      <c r="AR1094" s="12">
        <f t="shared" ref="AR1094:AR1157" si="903">IF(AQ1094&gt;0,1,0)</f>
        <v>0</v>
      </c>
      <c r="AS1094" s="11">
        <f t="shared" ref="AS1094:AS1157" si="904">IF(B1094="Line 6 repd.",A1094,0)</f>
        <v>0</v>
      </c>
      <c r="AT1094" s="12">
        <f t="shared" ref="AT1094:AT1157" si="905">IF(AS1094&gt;0,1,0)</f>
        <v>0</v>
      </c>
      <c r="AU1094" s="11">
        <f t="shared" ref="AU1094:AU1157" si="906">IF(H1094="Dn(waiting)",A1095-A1094,0)</f>
        <v>1.9999999999999574E-2</v>
      </c>
      <c r="AV1094" s="12"/>
      <c r="AW1094" s="11">
        <f t="shared" ref="AW1094:AW1157" si="907">IF(B1094="Line 7 Fails",A1094,0)</f>
        <v>0</v>
      </c>
      <c r="AX1094" s="12">
        <f t="shared" ref="AX1094:AX1157" si="908">IF(AW1094&gt;0,1,0)</f>
        <v>0</v>
      </c>
      <c r="AY1094" s="11">
        <f t="shared" ref="AY1094:AY1157" si="909">IF(B1094="Line 7 repd.",A1094,0)</f>
        <v>0</v>
      </c>
      <c r="AZ1094" s="12">
        <f t="shared" ref="AZ1094:AZ1157" si="910">IF(AY1094&gt;0,1,0)</f>
        <v>0</v>
      </c>
      <c r="BA1094" s="11">
        <f t="shared" ref="BA1094:BA1157" si="911">IF(L1094="Dn(waiting)",A1095-A1094,0)</f>
        <v>0</v>
      </c>
      <c r="BB1094" s="12"/>
      <c r="BC1094" s="11">
        <f t="shared" ref="BC1094:BC1157" si="912">IF(B1094="Line 8 Fails",A1094,0)</f>
        <v>0</v>
      </c>
      <c r="BD1094" s="12">
        <f t="shared" ref="BD1094:BD1157" si="913">IF(BC1094&gt;0,1,0)</f>
        <v>0</v>
      </c>
      <c r="BE1094" s="11">
        <f t="shared" ref="BE1094:BE1157" si="914">IF(B1094="Line 8 repd.",A1094,0)</f>
        <v>0</v>
      </c>
      <c r="BF1094" s="12">
        <f t="shared" ref="BF1094:BF1157" si="915">IF(BE1094&gt;0,1,0)</f>
        <v>0</v>
      </c>
      <c r="BG1094" s="11">
        <f t="shared" ref="BG1094:BG1157" si="916">IF(J1094="Dn(waiting)",A1095-A1094,0)</f>
        <v>0</v>
      </c>
      <c r="BH1094" s="12"/>
      <c r="BI1094" s="11">
        <f t="shared" ref="BI1094:BI1157" si="917">IF(B1094="Line 9 Fails",A1094,0)</f>
        <v>0</v>
      </c>
      <c r="BJ1094" s="12">
        <f t="shared" ref="BJ1094:BJ1157" si="918">IF(BI1094&gt;0,1,0)</f>
        <v>0</v>
      </c>
      <c r="BK1094" s="11">
        <f t="shared" ref="BK1094:BK1157" si="919">IF(B1094="Line 9 repd.",A1094,0)</f>
        <v>0</v>
      </c>
      <c r="BL1094" s="12">
        <f t="shared" ref="BL1094:BL1157" si="920">IF(BK1094&gt;0,1,0)</f>
        <v>0</v>
      </c>
      <c r="BM1094" s="11">
        <f t="shared" ref="BM1094:BM1157" si="921">IF(K1094="Dn(waiting)",A1095-A1094,0)</f>
        <v>0</v>
      </c>
      <c r="BN1094" s="12"/>
      <c r="BO1094" s="11">
        <f t="shared" ref="BO1094:BO1157" si="922">IF(B1094="Line 10 Fails",A1094,0)</f>
        <v>0</v>
      </c>
      <c r="BP1094" s="12">
        <f t="shared" ref="BP1094:BP1157" si="923">IF(BO1094&gt;0,1,0)</f>
        <v>0</v>
      </c>
      <c r="BQ1094" s="11">
        <f t="shared" ref="BQ1094:BQ1157" si="924">IF(B1094="Line 10 repd.",A1094,0)</f>
        <v>0</v>
      </c>
      <c r="BR1094" s="12">
        <f t="shared" ref="BR1094:BR1157" si="925">IF(BQ1094&gt;0,1,0)</f>
        <v>0</v>
      </c>
      <c r="BS1094" s="11">
        <f t="shared" ref="BS1094:BS1157" si="926">IF(L1094="Dn(waiting)",A1095-A1094,0)</f>
        <v>0</v>
      </c>
    </row>
    <row r="1095" spans="1:71" x14ac:dyDescent="0.25">
      <c r="A1095" s="21">
        <f t="shared" ref="A1095:A1158" si="927">A1094+0.02</f>
        <v>21.810416666666292</v>
      </c>
      <c r="B1095" s="7" t="s">
        <v>81</v>
      </c>
      <c r="C1095" s="8" t="s">
        <v>73</v>
      </c>
      <c r="E1095" s="8" t="s">
        <v>73</v>
      </c>
      <c r="G1095" s="8"/>
      <c r="H1095" s="8" t="s">
        <v>73</v>
      </c>
      <c r="I1095" s="8" t="s">
        <v>73</v>
      </c>
      <c r="L1095" t="s">
        <v>71</v>
      </c>
      <c r="M1095" s="11">
        <f t="shared" si="877"/>
        <v>0</v>
      </c>
      <c r="N1095" s="12">
        <f t="shared" si="891"/>
        <v>0</v>
      </c>
      <c r="O1095" s="11">
        <f t="shared" si="878"/>
        <v>0</v>
      </c>
      <c r="P1095" s="12">
        <f t="shared" si="892"/>
        <v>0</v>
      </c>
      <c r="Q1095" s="11">
        <f t="shared" si="879"/>
        <v>1.9999999999999574E-2</v>
      </c>
      <c r="R1095" s="12"/>
      <c r="S1095" s="11">
        <f t="shared" si="880"/>
        <v>0</v>
      </c>
      <c r="T1095" s="12">
        <f t="shared" si="893"/>
        <v>0</v>
      </c>
      <c r="U1095" s="11">
        <f t="shared" si="881"/>
        <v>0</v>
      </c>
      <c r="V1095" s="12">
        <f t="shared" si="894"/>
        <v>0</v>
      </c>
      <c r="W1095" s="11">
        <f t="shared" si="882"/>
        <v>0</v>
      </c>
      <c r="X1095" s="12"/>
      <c r="Y1095" s="11">
        <f t="shared" si="883"/>
        <v>0</v>
      </c>
      <c r="Z1095" s="12">
        <f t="shared" si="895"/>
        <v>0</v>
      </c>
      <c r="AA1095" s="11">
        <f t="shared" si="884"/>
        <v>0</v>
      </c>
      <c r="AB1095" s="12">
        <f t="shared" si="896"/>
        <v>0</v>
      </c>
      <c r="AC1095" s="11">
        <f t="shared" si="885"/>
        <v>1.9999999999999574E-2</v>
      </c>
      <c r="AD1095" s="12"/>
      <c r="AE1095" s="11">
        <f t="shared" si="886"/>
        <v>0</v>
      </c>
      <c r="AF1095" s="12">
        <f t="shared" si="897"/>
        <v>0</v>
      </c>
      <c r="AG1095" s="11">
        <f t="shared" si="887"/>
        <v>0</v>
      </c>
      <c r="AH1095" s="12">
        <f t="shared" si="898"/>
        <v>0</v>
      </c>
      <c r="AI1095" s="11">
        <f t="shared" si="888"/>
        <v>0</v>
      </c>
      <c r="AJ1095" s="12"/>
      <c r="AK1095" s="11">
        <f t="shared" si="889"/>
        <v>0</v>
      </c>
      <c r="AL1095" s="12">
        <f t="shared" si="899"/>
        <v>0</v>
      </c>
      <c r="AM1095" s="11">
        <f t="shared" si="890"/>
        <v>0</v>
      </c>
      <c r="AN1095" s="12">
        <f t="shared" si="900"/>
        <v>0</v>
      </c>
      <c r="AO1095" s="11">
        <f t="shared" si="901"/>
        <v>0</v>
      </c>
      <c r="AP1095" s="12"/>
      <c r="AQ1095" s="11">
        <f t="shared" si="902"/>
        <v>0</v>
      </c>
      <c r="AR1095" s="12">
        <f t="shared" si="903"/>
        <v>0</v>
      </c>
      <c r="AS1095" s="11">
        <f t="shared" si="904"/>
        <v>0</v>
      </c>
      <c r="AT1095" s="12">
        <f t="shared" si="905"/>
        <v>0</v>
      </c>
      <c r="AU1095" s="11">
        <f t="shared" si="906"/>
        <v>1.9999999999999574E-2</v>
      </c>
      <c r="AV1095" s="12"/>
      <c r="AW1095" s="11">
        <f t="shared" si="907"/>
        <v>21.810416666666292</v>
      </c>
      <c r="AX1095" s="12">
        <f t="shared" si="908"/>
        <v>1</v>
      </c>
      <c r="AY1095" s="11">
        <f t="shared" si="909"/>
        <v>0</v>
      </c>
      <c r="AZ1095" s="12">
        <f t="shared" si="910"/>
        <v>0</v>
      </c>
      <c r="BA1095" s="11">
        <f t="shared" si="911"/>
        <v>0</v>
      </c>
      <c r="BB1095" s="12"/>
      <c r="BC1095" s="11">
        <f t="shared" si="912"/>
        <v>0</v>
      </c>
      <c r="BD1095" s="12">
        <f t="shared" si="913"/>
        <v>0</v>
      </c>
      <c r="BE1095" s="11">
        <f t="shared" si="914"/>
        <v>0</v>
      </c>
      <c r="BF1095" s="12">
        <f t="shared" si="915"/>
        <v>0</v>
      </c>
      <c r="BG1095" s="11">
        <f t="shared" si="916"/>
        <v>0</v>
      </c>
      <c r="BH1095" s="12"/>
      <c r="BI1095" s="11">
        <f t="shared" si="917"/>
        <v>0</v>
      </c>
      <c r="BJ1095" s="12">
        <f t="shared" si="918"/>
        <v>0</v>
      </c>
      <c r="BK1095" s="11">
        <f t="shared" si="919"/>
        <v>0</v>
      </c>
      <c r="BL1095" s="12">
        <f t="shared" si="920"/>
        <v>0</v>
      </c>
      <c r="BM1095" s="11">
        <f t="shared" si="921"/>
        <v>0</v>
      </c>
      <c r="BN1095" s="12"/>
      <c r="BO1095" s="11">
        <f t="shared" si="922"/>
        <v>0</v>
      </c>
      <c r="BP1095" s="12">
        <f t="shared" si="923"/>
        <v>0</v>
      </c>
      <c r="BQ1095" s="11">
        <f t="shared" si="924"/>
        <v>0</v>
      </c>
      <c r="BR1095" s="12">
        <f t="shared" si="925"/>
        <v>0</v>
      </c>
      <c r="BS1095" s="11">
        <f t="shared" si="926"/>
        <v>0</v>
      </c>
    </row>
    <row r="1096" spans="1:71" x14ac:dyDescent="0.25">
      <c r="A1096" s="21">
        <f t="shared" si="927"/>
        <v>21.830416666666292</v>
      </c>
      <c r="B1096" s="7"/>
      <c r="C1096" s="8" t="s">
        <v>73</v>
      </c>
      <c r="E1096" s="8" t="s">
        <v>73</v>
      </c>
      <c r="G1096" s="8"/>
      <c r="H1096" s="8" t="s">
        <v>73</v>
      </c>
      <c r="I1096" s="8" t="s">
        <v>73</v>
      </c>
      <c r="J1096" s="9"/>
      <c r="K1096" s="30"/>
      <c r="L1096" t="s">
        <v>71</v>
      </c>
      <c r="M1096" s="11">
        <f t="shared" si="877"/>
        <v>0</v>
      </c>
      <c r="N1096" s="12">
        <f t="shared" si="891"/>
        <v>0</v>
      </c>
      <c r="O1096" s="11">
        <f t="shared" si="878"/>
        <v>0</v>
      </c>
      <c r="P1096" s="12">
        <f t="shared" si="892"/>
        <v>0</v>
      </c>
      <c r="Q1096" s="11">
        <f t="shared" si="879"/>
        <v>1.9999999999999574E-2</v>
      </c>
      <c r="R1096" s="12"/>
      <c r="S1096" s="11">
        <f t="shared" si="880"/>
        <v>0</v>
      </c>
      <c r="T1096" s="12">
        <f t="shared" si="893"/>
        <v>0</v>
      </c>
      <c r="U1096" s="11">
        <f t="shared" si="881"/>
        <v>0</v>
      </c>
      <c r="V1096" s="12">
        <f t="shared" si="894"/>
        <v>0</v>
      </c>
      <c r="W1096" s="11">
        <f t="shared" si="882"/>
        <v>0</v>
      </c>
      <c r="X1096" s="12"/>
      <c r="Y1096" s="11">
        <f t="shared" si="883"/>
        <v>0</v>
      </c>
      <c r="Z1096" s="12">
        <f t="shared" si="895"/>
        <v>0</v>
      </c>
      <c r="AA1096" s="11">
        <f t="shared" si="884"/>
        <v>0</v>
      </c>
      <c r="AB1096" s="12">
        <f t="shared" si="896"/>
        <v>0</v>
      </c>
      <c r="AC1096" s="11">
        <f t="shared" si="885"/>
        <v>1.9999999999999574E-2</v>
      </c>
      <c r="AD1096" s="12"/>
      <c r="AE1096" s="11">
        <f t="shared" si="886"/>
        <v>0</v>
      </c>
      <c r="AF1096" s="12">
        <f t="shared" si="897"/>
        <v>0</v>
      </c>
      <c r="AG1096" s="11">
        <f t="shared" si="887"/>
        <v>0</v>
      </c>
      <c r="AH1096" s="12">
        <f t="shared" si="898"/>
        <v>0</v>
      </c>
      <c r="AI1096" s="11">
        <f t="shared" si="888"/>
        <v>0</v>
      </c>
      <c r="AJ1096" s="12"/>
      <c r="AK1096" s="11">
        <f t="shared" si="889"/>
        <v>0</v>
      </c>
      <c r="AL1096" s="12">
        <f t="shared" si="899"/>
        <v>0</v>
      </c>
      <c r="AM1096" s="11">
        <f t="shared" si="890"/>
        <v>0</v>
      </c>
      <c r="AN1096" s="12">
        <f t="shared" si="900"/>
        <v>0</v>
      </c>
      <c r="AO1096" s="11">
        <f t="shared" si="901"/>
        <v>0</v>
      </c>
      <c r="AP1096" s="12"/>
      <c r="AQ1096" s="11">
        <f t="shared" si="902"/>
        <v>0</v>
      </c>
      <c r="AR1096" s="12">
        <f t="shared" si="903"/>
        <v>0</v>
      </c>
      <c r="AS1096" s="11">
        <f t="shared" si="904"/>
        <v>0</v>
      </c>
      <c r="AT1096" s="12">
        <f t="shared" si="905"/>
        <v>0</v>
      </c>
      <c r="AU1096" s="11">
        <f t="shared" si="906"/>
        <v>1.9999999999999574E-2</v>
      </c>
      <c r="AV1096" s="12"/>
      <c r="AW1096" s="11">
        <f t="shared" si="907"/>
        <v>0</v>
      </c>
      <c r="AX1096" s="12">
        <f t="shared" si="908"/>
        <v>0</v>
      </c>
      <c r="AY1096" s="11">
        <f t="shared" si="909"/>
        <v>0</v>
      </c>
      <c r="AZ1096" s="12">
        <f t="shared" si="910"/>
        <v>0</v>
      </c>
      <c r="BA1096" s="11">
        <f t="shared" si="911"/>
        <v>0</v>
      </c>
      <c r="BB1096" s="12"/>
      <c r="BC1096" s="11">
        <f t="shared" si="912"/>
        <v>0</v>
      </c>
      <c r="BD1096" s="12">
        <f t="shared" si="913"/>
        <v>0</v>
      </c>
      <c r="BE1096" s="11">
        <f t="shared" si="914"/>
        <v>0</v>
      </c>
      <c r="BF1096" s="12">
        <f t="shared" si="915"/>
        <v>0</v>
      </c>
      <c r="BG1096" s="11">
        <f t="shared" si="916"/>
        <v>0</v>
      </c>
      <c r="BH1096" s="12"/>
      <c r="BI1096" s="11">
        <f t="shared" si="917"/>
        <v>0</v>
      </c>
      <c r="BJ1096" s="12">
        <f t="shared" si="918"/>
        <v>0</v>
      </c>
      <c r="BK1096" s="11">
        <f t="shared" si="919"/>
        <v>0</v>
      </c>
      <c r="BL1096" s="12">
        <f t="shared" si="920"/>
        <v>0</v>
      </c>
      <c r="BM1096" s="11">
        <f t="shared" si="921"/>
        <v>0</v>
      </c>
      <c r="BN1096" s="12"/>
      <c r="BO1096" s="11">
        <f t="shared" si="922"/>
        <v>0</v>
      </c>
      <c r="BP1096" s="12">
        <f t="shared" si="923"/>
        <v>0</v>
      </c>
      <c r="BQ1096" s="11">
        <f t="shared" si="924"/>
        <v>0</v>
      </c>
      <c r="BR1096" s="12">
        <f t="shared" si="925"/>
        <v>0</v>
      </c>
      <c r="BS1096" s="11">
        <f t="shared" si="926"/>
        <v>0</v>
      </c>
    </row>
    <row r="1097" spans="1:71" x14ac:dyDescent="0.25">
      <c r="A1097" s="21">
        <f t="shared" si="927"/>
        <v>21.850416666666291</v>
      </c>
      <c r="B1097" s="7"/>
      <c r="C1097" s="8" t="s">
        <v>73</v>
      </c>
      <c r="E1097" s="8" t="s">
        <v>73</v>
      </c>
      <c r="G1097" s="8"/>
      <c r="H1097" s="8" t="s">
        <v>73</v>
      </c>
      <c r="I1097" s="8" t="s">
        <v>73</v>
      </c>
      <c r="L1097" t="s">
        <v>71</v>
      </c>
      <c r="M1097" s="11">
        <f t="shared" si="877"/>
        <v>0</v>
      </c>
      <c r="N1097" s="12">
        <f t="shared" si="891"/>
        <v>0</v>
      </c>
      <c r="O1097" s="11">
        <f t="shared" si="878"/>
        <v>0</v>
      </c>
      <c r="P1097" s="12">
        <f t="shared" si="892"/>
        <v>0</v>
      </c>
      <c r="Q1097" s="11">
        <f t="shared" si="879"/>
        <v>1.9999999999999574E-2</v>
      </c>
      <c r="R1097" s="12"/>
      <c r="S1097" s="11">
        <f t="shared" si="880"/>
        <v>0</v>
      </c>
      <c r="T1097" s="12">
        <f t="shared" si="893"/>
        <v>0</v>
      </c>
      <c r="U1097" s="11">
        <f t="shared" si="881"/>
        <v>0</v>
      </c>
      <c r="V1097" s="12">
        <f t="shared" si="894"/>
        <v>0</v>
      </c>
      <c r="W1097" s="11">
        <f t="shared" si="882"/>
        <v>0</v>
      </c>
      <c r="X1097" s="12"/>
      <c r="Y1097" s="11">
        <f t="shared" si="883"/>
        <v>0</v>
      </c>
      <c r="Z1097" s="12">
        <f t="shared" si="895"/>
        <v>0</v>
      </c>
      <c r="AA1097" s="11">
        <f t="shared" si="884"/>
        <v>0</v>
      </c>
      <c r="AB1097" s="12">
        <f t="shared" si="896"/>
        <v>0</v>
      </c>
      <c r="AC1097" s="11">
        <f t="shared" si="885"/>
        <v>1.9999999999999574E-2</v>
      </c>
      <c r="AD1097" s="12"/>
      <c r="AE1097" s="11">
        <f t="shared" si="886"/>
        <v>0</v>
      </c>
      <c r="AF1097" s="12">
        <f t="shared" si="897"/>
        <v>0</v>
      </c>
      <c r="AG1097" s="11">
        <f t="shared" si="887"/>
        <v>0</v>
      </c>
      <c r="AH1097" s="12">
        <f t="shared" si="898"/>
        <v>0</v>
      </c>
      <c r="AI1097" s="11">
        <f t="shared" si="888"/>
        <v>0</v>
      </c>
      <c r="AJ1097" s="12"/>
      <c r="AK1097" s="11">
        <f t="shared" si="889"/>
        <v>0</v>
      </c>
      <c r="AL1097" s="12">
        <f t="shared" si="899"/>
        <v>0</v>
      </c>
      <c r="AM1097" s="11">
        <f t="shared" si="890"/>
        <v>0</v>
      </c>
      <c r="AN1097" s="12">
        <f t="shared" si="900"/>
        <v>0</v>
      </c>
      <c r="AO1097" s="11">
        <f t="shared" si="901"/>
        <v>0</v>
      </c>
      <c r="AP1097" s="12"/>
      <c r="AQ1097" s="11">
        <f t="shared" si="902"/>
        <v>0</v>
      </c>
      <c r="AR1097" s="12">
        <f t="shared" si="903"/>
        <v>0</v>
      </c>
      <c r="AS1097" s="11">
        <f t="shared" si="904"/>
        <v>0</v>
      </c>
      <c r="AT1097" s="12">
        <f t="shared" si="905"/>
        <v>0</v>
      </c>
      <c r="AU1097" s="11">
        <f t="shared" si="906"/>
        <v>1.9999999999999574E-2</v>
      </c>
      <c r="AV1097" s="12"/>
      <c r="AW1097" s="11">
        <f t="shared" si="907"/>
        <v>0</v>
      </c>
      <c r="AX1097" s="12">
        <f t="shared" si="908"/>
        <v>0</v>
      </c>
      <c r="AY1097" s="11">
        <f t="shared" si="909"/>
        <v>0</v>
      </c>
      <c r="AZ1097" s="12">
        <f t="shared" si="910"/>
        <v>0</v>
      </c>
      <c r="BA1097" s="11">
        <f t="shared" si="911"/>
        <v>0</v>
      </c>
      <c r="BB1097" s="12"/>
      <c r="BC1097" s="11">
        <f t="shared" si="912"/>
        <v>0</v>
      </c>
      <c r="BD1097" s="12">
        <f t="shared" si="913"/>
        <v>0</v>
      </c>
      <c r="BE1097" s="11">
        <f t="shared" si="914"/>
        <v>0</v>
      </c>
      <c r="BF1097" s="12">
        <f t="shared" si="915"/>
        <v>0</v>
      </c>
      <c r="BG1097" s="11">
        <f t="shared" si="916"/>
        <v>0</v>
      </c>
      <c r="BH1097" s="12"/>
      <c r="BI1097" s="11">
        <f t="shared" si="917"/>
        <v>0</v>
      </c>
      <c r="BJ1097" s="12">
        <f t="shared" si="918"/>
        <v>0</v>
      </c>
      <c r="BK1097" s="11">
        <f t="shared" si="919"/>
        <v>0</v>
      </c>
      <c r="BL1097" s="12">
        <f t="shared" si="920"/>
        <v>0</v>
      </c>
      <c r="BM1097" s="11">
        <f t="shared" si="921"/>
        <v>0</v>
      </c>
      <c r="BN1097" s="12"/>
      <c r="BO1097" s="11">
        <f t="shared" si="922"/>
        <v>0</v>
      </c>
      <c r="BP1097" s="12">
        <f t="shared" si="923"/>
        <v>0</v>
      </c>
      <c r="BQ1097" s="11">
        <f t="shared" si="924"/>
        <v>0</v>
      </c>
      <c r="BR1097" s="12">
        <f t="shared" si="925"/>
        <v>0</v>
      </c>
      <c r="BS1097" s="11">
        <f t="shared" si="926"/>
        <v>0</v>
      </c>
    </row>
    <row r="1098" spans="1:71" x14ac:dyDescent="0.25">
      <c r="A1098" s="21">
        <f t="shared" si="927"/>
        <v>21.870416666666291</v>
      </c>
      <c r="B1098" s="7" t="s">
        <v>93</v>
      </c>
      <c r="C1098" s="8" t="s">
        <v>73</v>
      </c>
      <c r="E1098" t="s">
        <v>71</v>
      </c>
      <c r="G1098" s="8"/>
      <c r="H1098" s="8" t="s">
        <v>73</v>
      </c>
      <c r="I1098" s="8" t="s">
        <v>73</v>
      </c>
      <c r="L1098" s="9" t="s">
        <v>72</v>
      </c>
      <c r="M1098" s="11">
        <f t="shared" si="877"/>
        <v>0</v>
      </c>
      <c r="N1098" s="12">
        <f t="shared" si="891"/>
        <v>0</v>
      </c>
      <c r="O1098" s="11">
        <f t="shared" si="878"/>
        <v>0</v>
      </c>
      <c r="P1098" s="12">
        <f t="shared" si="892"/>
        <v>0</v>
      </c>
      <c r="Q1098" s="11">
        <f t="shared" si="879"/>
        <v>1.9999999999999574E-2</v>
      </c>
      <c r="R1098" s="12"/>
      <c r="S1098" s="11">
        <f t="shared" si="880"/>
        <v>0</v>
      </c>
      <c r="T1098" s="12">
        <f t="shared" si="893"/>
        <v>0</v>
      </c>
      <c r="U1098" s="11">
        <f t="shared" si="881"/>
        <v>0</v>
      </c>
      <c r="V1098" s="12">
        <f t="shared" si="894"/>
        <v>0</v>
      </c>
      <c r="W1098" s="11">
        <f t="shared" si="882"/>
        <v>0</v>
      </c>
      <c r="X1098" s="12"/>
      <c r="Y1098" s="11">
        <f t="shared" si="883"/>
        <v>0</v>
      </c>
      <c r="Z1098" s="12">
        <f t="shared" si="895"/>
        <v>0</v>
      </c>
      <c r="AA1098" s="11">
        <f t="shared" si="884"/>
        <v>0</v>
      </c>
      <c r="AB1098" s="12">
        <f t="shared" si="896"/>
        <v>0</v>
      </c>
      <c r="AC1098" s="11">
        <f t="shared" si="885"/>
        <v>0</v>
      </c>
      <c r="AD1098" s="12"/>
      <c r="AE1098" s="11">
        <f t="shared" si="886"/>
        <v>0</v>
      </c>
      <c r="AF1098" s="12">
        <f t="shared" si="897"/>
        <v>0</v>
      </c>
      <c r="AG1098" s="11">
        <f t="shared" si="887"/>
        <v>0</v>
      </c>
      <c r="AH1098" s="12">
        <f t="shared" si="898"/>
        <v>0</v>
      </c>
      <c r="AI1098" s="11">
        <f t="shared" si="888"/>
        <v>0</v>
      </c>
      <c r="AJ1098" s="12"/>
      <c r="AK1098" s="11">
        <f t="shared" si="889"/>
        <v>0</v>
      </c>
      <c r="AL1098" s="12">
        <f t="shared" si="899"/>
        <v>0</v>
      </c>
      <c r="AM1098" s="11">
        <f t="shared" si="890"/>
        <v>0</v>
      </c>
      <c r="AN1098" s="12">
        <f t="shared" si="900"/>
        <v>0</v>
      </c>
      <c r="AO1098" s="11">
        <f t="shared" si="901"/>
        <v>0</v>
      </c>
      <c r="AP1098" s="12"/>
      <c r="AQ1098" s="11">
        <f t="shared" si="902"/>
        <v>0</v>
      </c>
      <c r="AR1098" s="12">
        <f t="shared" si="903"/>
        <v>0</v>
      </c>
      <c r="AS1098" s="11">
        <f t="shared" si="904"/>
        <v>0</v>
      </c>
      <c r="AT1098" s="12">
        <f t="shared" si="905"/>
        <v>0</v>
      </c>
      <c r="AU1098" s="11">
        <f t="shared" si="906"/>
        <v>1.9999999999999574E-2</v>
      </c>
      <c r="AV1098" s="12"/>
      <c r="AW1098" s="11">
        <f t="shared" si="907"/>
        <v>0</v>
      </c>
      <c r="AX1098" s="12">
        <f t="shared" si="908"/>
        <v>0</v>
      </c>
      <c r="AY1098" s="11">
        <f t="shared" si="909"/>
        <v>0</v>
      </c>
      <c r="AZ1098" s="12">
        <f t="shared" si="910"/>
        <v>0</v>
      </c>
      <c r="BA1098" s="11">
        <f t="shared" si="911"/>
        <v>0</v>
      </c>
      <c r="BB1098" s="12"/>
      <c r="BC1098" s="11">
        <f t="shared" si="912"/>
        <v>0</v>
      </c>
      <c r="BD1098" s="12">
        <f t="shared" si="913"/>
        <v>0</v>
      </c>
      <c r="BE1098" s="11">
        <f t="shared" si="914"/>
        <v>0</v>
      </c>
      <c r="BF1098" s="12">
        <f t="shared" si="915"/>
        <v>0</v>
      </c>
      <c r="BG1098" s="11">
        <f t="shared" si="916"/>
        <v>0</v>
      </c>
      <c r="BH1098" s="12"/>
      <c r="BI1098" s="11">
        <f t="shared" si="917"/>
        <v>0</v>
      </c>
      <c r="BJ1098" s="12">
        <f t="shared" si="918"/>
        <v>0</v>
      </c>
      <c r="BK1098" s="11">
        <f t="shared" si="919"/>
        <v>0</v>
      </c>
      <c r="BL1098" s="12">
        <f t="shared" si="920"/>
        <v>0</v>
      </c>
      <c r="BM1098" s="11">
        <f t="shared" si="921"/>
        <v>0</v>
      </c>
      <c r="BN1098" s="12"/>
      <c r="BO1098" s="11">
        <f t="shared" si="922"/>
        <v>0</v>
      </c>
      <c r="BP1098" s="12">
        <f t="shared" si="923"/>
        <v>0</v>
      </c>
      <c r="BQ1098" s="11">
        <f t="shared" si="924"/>
        <v>21.870416666666291</v>
      </c>
      <c r="BR1098" s="12">
        <f t="shared" si="925"/>
        <v>1</v>
      </c>
      <c r="BS1098" s="11">
        <f t="shared" si="926"/>
        <v>0</v>
      </c>
    </row>
    <row r="1099" spans="1:71" x14ac:dyDescent="0.25">
      <c r="A1099" s="21">
        <f t="shared" si="927"/>
        <v>21.89041666666629</v>
      </c>
      <c r="B1099" s="7" t="s">
        <v>78</v>
      </c>
      <c r="C1099" s="8" t="s">
        <v>73</v>
      </c>
      <c r="E1099" t="s">
        <v>71</v>
      </c>
      <c r="F1099" s="8" t="s">
        <v>73</v>
      </c>
      <c r="G1099" s="8"/>
      <c r="H1099" s="8" t="s">
        <v>73</v>
      </c>
      <c r="I1099" s="8" t="s">
        <v>73</v>
      </c>
      <c r="L1099" s="9"/>
      <c r="M1099" s="11">
        <f t="shared" si="877"/>
        <v>0</v>
      </c>
      <c r="N1099" s="12">
        <f t="shared" si="891"/>
        <v>0</v>
      </c>
      <c r="O1099" s="11">
        <f t="shared" si="878"/>
        <v>0</v>
      </c>
      <c r="P1099" s="12">
        <f t="shared" si="892"/>
        <v>0</v>
      </c>
      <c r="Q1099" s="11">
        <f t="shared" si="879"/>
        <v>1.9999999999999574E-2</v>
      </c>
      <c r="R1099" s="12"/>
      <c r="S1099" s="11">
        <f t="shared" si="880"/>
        <v>0</v>
      </c>
      <c r="T1099" s="12">
        <f t="shared" si="893"/>
        <v>0</v>
      </c>
      <c r="U1099" s="11">
        <f t="shared" si="881"/>
        <v>0</v>
      </c>
      <c r="V1099" s="12">
        <f t="shared" si="894"/>
        <v>0</v>
      </c>
      <c r="W1099" s="11">
        <f t="shared" si="882"/>
        <v>0</v>
      </c>
      <c r="X1099" s="12"/>
      <c r="Y1099" s="11">
        <f t="shared" si="883"/>
        <v>0</v>
      </c>
      <c r="Z1099" s="12">
        <f t="shared" si="895"/>
        <v>0</v>
      </c>
      <c r="AA1099" s="11">
        <f t="shared" si="884"/>
        <v>0</v>
      </c>
      <c r="AB1099" s="12">
        <f t="shared" si="896"/>
        <v>0</v>
      </c>
      <c r="AC1099" s="11">
        <f t="shared" si="885"/>
        <v>0</v>
      </c>
      <c r="AD1099" s="12"/>
      <c r="AE1099" s="11">
        <f t="shared" si="886"/>
        <v>21.89041666666629</v>
      </c>
      <c r="AF1099" s="12">
        <f t="shared" si="897"/>
        <v>1</v>
      </c>
      <c r="AG1099" s="11">
        <f t="shared" si="887"/>
        <v>0</v>
      </c>
      <c r="AH1099" s="12">
        <f t="shared" si="898"/>
        <v>0</v>
      </c>
      <c r="AI1099" s="11">
        <f t="shared" si="888"/>
        <v>1.9999999999999574E-2</v>
      </c>
      <c r="AJ1099" s="12"/>
      <c r="AK1099" s="11">
        <f t="shared" si="889"/>
        <v>0</v>
      </c>
      <c r="AL1099" s="12">
        <f t="shared" si="899"/>
        <v>0</v>
      </c>
      <c r="AM1099" s="11">
        <f t="shared" si="890"/>
        <v>0</v>
      </c>
      <c r="AN1099" s="12">
        <f t="shared" si="900"/>
        <v>0</v>
      </c>
      <c r="AO1099" s="11">
        <f t="shared" si="901"/>
        <v>0</v>
      </c>
      <c r="AP1099" s="12"/>
      <c r="AQ1099" s="11">
        <f t="shared" si="902"/>
        <v>0</v>
      </c>
      <c r="AR1099" s="12">
        <f t="shared" si="903"/>
        <v>0</v>
      </c>
      <c r="AS1099" s="11">
        <f t="shared" si="904"/>
        <v>0</v>
      </c>
      <c r="AT1099" s="12">
        <f t="shared" si="905"/>
        <v>0</v>
      </c>
      <c r="AU1099" s="11">
        <f t="shared" si="906"/>
        <v>1.9999999999999574E-2</v>
      </c>
      <c r="AV1099" s="12"/>
      <c r="AW1099" s="11">
        <f t="shared" si="907"/>
        <v>0</v>
      </c>
      <c r="AX1099" s="12">
        <f t="shared" si="908"/>
        <v>0</v>
      </c>
      <c r="AY1099" s="11">
        <f t="shared" si="909"/>
        <v>0</v>
      </c>
      <c r="AZ1099" s="12">
        <f t="shared" si="910"/>
        <v>0</v>
      </c>
      <c r="BA1099" s="11">
        <f t="shared" si="911"/>
        <v>0</v>
      </c>
      <c r="BB1099" s="12"/>
      <c r="BC1099" s="11">
        <f t="shared" si="912"/>
        <v>0</v>
      </c>
      <c r="BD1099" s="12">
        <f t="shared" si="913"/>
        <v>0</v>
      </c>
      <c r="BE1099" s="11">
        <f t="shared" si="914"/>
        <v>0</v>
      </c>
      <c r="BF1099" s="12">
        <f t="shared" si="915"/>
        <v>0</v>
      </c>
      <c r="BG1099" s="11">
        <f t="shared" si="916"/>
        <v>0</v>
      </c>
      <c r="BH1099" s="12"/>
      <c r="BI1099" s="11">
        <f t="shared" si="917"/>
        <v>0</v>
      </c>
      <c r="BJ1099" s="12">
        <f t="shared" si="918"/>
        <v>0</v>
      </c>
      <c r="BK1099" s="11">
        <f t="shared" si="919"/>
        <v>0</v>
      </c>
      <c r="BL1099" s="12">
        <f t="shared" si="920"/>
        <v>0</v>
      </c>
      <c r="BM1099" s="11">
        <f t="shared" si="921"/>
        <v>0</v>
      </c>
      <c r="BN1099" s="12"/>
      <c r="BO1099" s="11">
        <f t="shared" si="922"/>
        <v>0</v>
      </c>
      <c r="BP1099" s="12">
        <f t="shared" si="923"/>
        <v>0</v>
      </c>
      <c r="BQ1099" s="11">
        <f t="shared" si="924"/>
        <v>0</v>
      </c>
      <c r="BR1099" s="12">
        <f t="shared" si="925"/>
        <v>0</v>
      </c>
      <c r="BS1099" s="11">
        <f t="shared" si="926"/>
        <v>0</v>
      </c>
    </row>
    <row r="1100" spans="1:71" x14ac:dyDescent="0.25">
      <c r="A1100" s="21">
        <f t="shared" si="927"/>
        <v>21.91041666666629</v>
      </c>
      <c r="B1100" s="7"/>
      <c r="C1100" s="8" t="s">
        <v>73</v>
      </c>
      <c r="E1100" t="s">
        <v>71</v>
      </c>
      <c r="F1100" s="8" t="s">
        <v>73</v>
      </c>
      <c r="G1100" s="8"/>
      <c r="H1100" s="8" t="s">
        <v>73</v>
      </c>
      <c r="I1100" s="8" t="s">
        <v>73</v>
      </c>
      <c r="L1100" s="8"/>
      <c r="M1100" s="11">
        <f t="shared" si="877"/>
        <v>0</v>
      </c>
      <c r="N1100" s="12">
        <f t="shared" si="891"/>
        <v>0</v>
      </c>
      <c r="O1100" s="11">
        <f t="shared" si="878"/>
        <v>0</v>
      </c>
      <c r="P1100" s="12">
        <f t="shared" si="892"/>
        <v>0</v>
      </c>
      <c r="Q1100" s="11">
        <f t="shared" si="879"/>
        <v>1.9999999999999574E-2</v>
      </c>
      <c r="R1100" s="12"/>
      <c r="S1100" s="11">
        <f t="shared" si="880"/>
        <v>0</v>
      </c>
      <c r="T1100" s="12">
        <f t="shared" si="893"/>
        <v>0</v>
      </c>
      <c r="U1100" s="11">
        <f t="shared" si="881"/>
        <v>0</v>
      </c>
      <c r="V1100" s="12">
        <f t="shared" si="894"/>
        <v>0</v>
      </c>
      <c r="W1100" s="11">
        <f t="shared" si="882"/>
        <v>0</v>
      </c>
      <c r="X1100" s="12"/>
      <c r="Y1100" s="11">
        <f t="shared" si="883"/>
        <v>0</v>
      </c>
      <c r="Z1100" s="12">
        <f t="shared" si="895"/>
        <v>0</v>
      </c>
      <c r="AA1100" s="11">
        <f t="shared" si="884"/>
        <v>0</v>
      </c>
      <c r="AB1100" s="12">
        <f t="shared" si="896"/>
        <v>0</v>
      </c>
      <c r="AC1100" s="11">
        <f t="shared" si="885"/>
        <v>0</v>
      </c>
      <c r="AD1100" s="12"/>
      <c r="AE1100" s="11">
        <f t="shared" si="886"/>
        <v>0</v>
      </c>
      <c r="AF1100" s="12">
        <f t="shared" si="897"/>
        <v>0</v>
      </c>
      <c r="AG1100" s="11">
        <f t="shared" si="887"/>
        <v>0</v>
      </c>
      <c r="AH1100" s="12">
        <f t="shared" si="898"/>
        <v>0</v>
      </c>
      <c r="AI1100" s="11">
        <f t="shared" si="888"/>
        <v>1.9999999999999574E-2</v>
      </c>
      <c r="AJ1100" s="12"/>
      <c r="AK1100" s="11">
        <f t="shared" si="889"/>
        <v>0</v>
      </c>
      <c r="AL1100" s="12">
        <f t="shared" si="899"/>
        <v>0</v>
      </c>
      <c r="AM1100" s="11">
        <f t="shared" si="890"/>
        <v>0</v>
      </c>
      <c r="AN1100" s="12">
        <f t="shared" si="900"/>
        <v>0</v>
      </c>
      <c r="AO1100" s="11">
        <f t="shared" si="901"/>
        <v>0</v>
      </c>
      <c r="AP1100" s="12"/>
      <c r="AQ1100" s="11">
        <f t="shared" si="902"/>
        <v>0</v>
      </c>
      <c r="AR1100" s="12">
        <f t="shared" si="903"/>
        <v>0</v>
      </c>
      <c r="AS1100" s="11">
        <f t="shared" si="904"/>
        <v>0</v>
      </c>
      <c r="AT1100" s="12">
        <f t="shared" si="905"/>
        <v>0</v>
      </c>
      <c r="AU1100" s="11">
        <f t="shared" si="906"/>
        <v>1.9999999999999574E-2</v>
      </c>
      <c r="AV1100" s="12"/>
      <c r="AW1100" s="11">
        <f t="shared" si="907"/>
        <v>0</v>
      </c>
      <c r="AX1100" s="12">
        <f t="shared" si="908"/>
        <v>0</v>
      </c>
      <c r="AY1100" s="11">
        <f t="shared" si="909"/>
        <v>0</v>
      </c>
      <c r="AZ1100" s="12">
        <f t="shared" si="910"/>
        <v>0</v>
      </c>
      <c r="BA1100" s="11">
        <f t="shared" si="911"/>
        <v>0</v>
      </c>
      <c r="BB1100" s="12"/>
      <c r="BC1100" s="11">
        <f t="shared" si="912"/>
        <v>0</v>
      </c>
      <c r="BD1100" s="12">
        <f t="shared" si="913"/>
        <v>0</v>
      </c>
      <c r="BE1100" s="11">
        <f t="shared" si="914"/>
        <v>0</v>
      </c>
      <c r="BF1100" s="12">
        <f t="shared" si="915"/>
        <v>0</v>
      </c>
      <c r="BG1100" s="11">
        <f t="shared" si="916"/>
        <v>0</v>
      </c>
      <c r="BH1100" s="12"/>
      <c r="BI1100" s="11">
        <f t="shared" si="917"/>
        <v>0</v>
      </c>
      <c r="BJ1100" s="12">
        <f t="shared" si="918"/>
        <v>0</v>
      </c>
      <c r="BK1100" s="11">
        <f t="shared" si="919"/>
        <v>0</v>
      </c>
      <c r="BL1100" s="12">
        <f t="shared" si="920"/>
        <v>0</v>
      </c>
      <c r="BM1100" s="11">
        <f t="shared" si="921"/>
        <v>0</v>
      </c>
      <c r="BN1100" s="12"/>
      <c r="BO1100" s="11">
        <f t="shared" si="922"/>
        <v>0</v>
      </c>
      <c r="BP1100" s="12">
        <f t="shared" si="923"/>
        <v>0</v>
      </c>
      <c r="BQ1100" s="11">
        <f t="shared" si="924"/>
        <v>0</v>
      </c>
      <c r="BR1100" s="12">
        <f t="shared" si="925"/>
        <v>0</v>
      </c>
      <c r="BS1100" s="11">
        <f t="shared" si="926"/>
        <v>0</v>
      </c>
    </row>
    <row r="1101" spans="1:71" x14ac:dyDescent="0.25">
      <c r="A1101" s="21">
        <f t="shared" si="927"/>
        <v>21.930416666666289</v>
      </c>
      <c r="B1101" s="7" t="s">
        <v>83</v>
      </c>
      <c r="C1101" s="8" t="s">
        <v>73</v>
      </c>
      <c r="E1101" t="s">
        <v>71</v>
      </c>
      <c r="F1101" s="8" t="s">
        <v>73</v>
      </c>
      <c r="G1101" s="8"/>
      <c r="H1101" s="8" t="s">
        <v>73</v>
      </c>
      <c r="I1101" s="8" t="s">
        <v>73</v>
      </c>
      <c r="K1101" s="8" t="s">
        <v>73</v>
      </c>
      <c r="L1101" s="8"/>
      <c r="M1101" s="11">
        <f t="shared" si="877"/>
        <v>0</v>
      </c>
      <c r="N1101" s="12">
        <f t="shared" si="891"/>
        <v>0</v>
      </c>
      <c r="O1101" s="11">
        <f t="shared" si="878"/>
        <v>0</v>
      </c>
      <c r="P1101" s="12">
        <f t="shared" si="892"/>
        <v>0</v>
      </c>
      <c r="Q1101" s="11">
        <f t="shared" si="879"/>
        <v>1.9999999999999574E-2</v>
      </c>
      <c r="R1101" s="12"/>
      <c r="S1101" s="11">
        <f t="shared" si="880"/>
        <v>0</v>
      </c>
      <c r="T1101" s="12">
        <f t="shared" si="893"/>
        <v>0</v>
      </c>
      <c r="U1101" s="11">
        <f t="shared" si="881"/>
        <v>0</v>
      </c>
      <c r="V1101" s="12">
        <f t="shared" si="894"/>
        <v>0</v>
      </c>
      <c r="W1101" s="11">
        <f t="shared" si="882"/>
        <v>0</v>
      </c>
      <c r="X1101" s="12"/>
      <c r="Y1101" s="11">
        <f t="shared" si="883"/>
        <v>0</v>
      </c>
      <c r="Z1101" s="12">
        <f t="shared" si="895"/>
        <v>0</v>
      </c>
      <c r="AA1101" s="11">
        <f t="shared" si="884"/>
        <v>0</v>
      </c>
      <c r="AB1101" s="12">
        <f t="shared" si="896"/>
        <v>0</v>
      </c>
      <c r="AC1101" s="11">
        <f t="shared" si="885"/>
        <v>0</v>
      </c>
      <c r="AD1101" s="12"/>
      <c r="AE1101" s="11">
        <f t="shared" si="886"/>
        <v>0</v>
      </c>
      <c r="AF1101" s="12">
        <f t="shared" si="897"/>
        <v>0</v>
      </c>
      <c r="AG1101" s="11">
        <f t="shared" si="887"/>
        <v>0</v>
      </c>
      <c r="AH1101" s="12">
        <f t="shared" si="898"/>
        <v>0</v>
      </c>
      <c r="AI1101" s="11">
        <f t="shared" si="888"/>
        <v>1.9999999999999574E-2</v>
      </c>
      <c r="AJ1101" s="12"/>
      <c r="AK1101" s="11">
        <f t="shared" si="889"/>
        <v>0</v>
      </c>
      <c r="AL1101" s="12">
        <f t="shared" si="899"/>
        <v>0</v>
      </c>
      <c r="AM1101" s="11">
        <f t="shared" si="890"/>
        <v>0</v>
      </c>
      <c r="AN1101" s="12">
        <f t="shared" si="900"/>
        <v>0</v>
      </c>
      <c r="AO1101" s="11">
        <f t="shared" si="901"/>
        <v>0</v>
      </c>
      <c r="AP1101" s="12"/>
      <c r="AQ1101" s="11">
        <f t="shared" si="902"/>
        <v>0</v>
      </c>
      <c r="AR1101" s="12">
        <f t="shared" si="903"/>
        <v>0</v>
      </c>
      <c r="AS1101" s="11">
        <f t="shared" si="904"/>
        <v>0</v>
      </c>
      <c r="AT1101" s="12">
        <f t="shared" si="905"/>
        <v>0</v>
      </c>
      <c r="AU1101" s="11">
        <f t="shared" si="906"/>
        <v>1.9999999999999574E-2</v>
      </c>
      <c r="AV1101" s="12"/>
      <c r="AW1101" s="11">
        <f t="shared" si="907"/>
        <v>0</v>
      </c>
      <c r="AX1101" s="12">
        <f t="shared" si="908"/>
        <v>0</v>
      </c>
      <c r="AY1101" s="11">
        <f t="shared" si="909"/>
        <v>0</v>
      </c>
      <c r="AZ1101" s="12">
        <f t="shared" si="910"/>
        <v>0</v>
      </c>
      <c r="BA1101" s="11">
        <f t="shared" si="911"/>
        <v>0</v>
      </c>
      <c r="BB1101" s="12"/>
      <c r="BC1101" s="11">
        <f t="shared" si="912"/>
        <v>0</v>
      </c>
      <c r="BD1101" s="12">
        <f t="shared" si="913"/>
        <v>0</v>
      </c>
      <c r="BE1101" s="11">
        <f t="shared" si="914"/>
        <v>0</v>
      </c>
      <c r="BF1101" s="12">
        <f t="shared" si="915"/>
        <v>0</v>
      </c>
      <c r="BG1101" s="11">
        <f t="shared" si="916"/>
        <v>0</v>
      </c>
      <c r="BH1101" s="12"/>
      <c r="BI1101" s="11">
        <f t="shared" si="917"/>
        <v>21.930416666666289</v>
      </c>
      <c r="BJ1101" s="12">
        <f t="shared" si="918"/>
        <v>1</v>
      </c>
      <c r="BK1101" s="11">
        <f t="shared" si="919"/>
        <v>0</v>
      </c>
      <c r="BL1101" s="12">
        <f t="shared" si="920"/>
        <v>0</v>
      </c>
      <c r="BM1101" s="11">
        <f t="shared" si="921"/>
        <v>1.9999999999999574E-2</v>
      </c>
      <c r="BN1101" s="12"/>
      <c r="BO1101" s="11">
        <f t="shared" si="922"/>
        <v>0</v>
      </c>
      <c r="BP1101" s="12">
        <f t="shared" si="923"/>
        <v>0</v>
      </c>
      <c r="BQ1101" s="11">
        <f t="shared" si="924"/>
        <v>0</v>
      </c>
      <c r="BR1101" s="12">
        <f t="shared" si="925"/>
        <v>0</v>
      </c>
      <c r="BS1101" s="11">
        <f t="shared" si="926"/>
        <v>0</v>
      </c>
    </row>
    <row r="1102" spans="1:71" x14ac:dyDescent="0.25">
      <c r="A1102" s="21">
        <f t="shared" si="927"/>
        <v>21.950416666666289</v>
      </c>
      <c r="B1102" s="7" t="s">
        <v>88</v>
      </c>
      <c r="C1102" t="s">
        <v>71</v>
      </c>
      <c r="E1102" s="9" t="s">
        <v>72</v>
      </c>
      <c r="F1102" s="8" t="s">
        <v>73</v>
      </c>
      <c r="G1102" s="8"/>
      <c r="H1102" s="8" t="s">
        <v>73</v>
      </c>
      <c r="I1102" s="8" t="s">
        <v>73</v>
      </c>
      <c r="K1102" s="8" t="s">
        <v>73</v>
      </c>
      <c r="L1102" s="8"/>
      <c r="M1102" s="11">
        <f t="shared" si="877"/>
        <v>0</v>
      </c>
      <c r="N1102" s="12">
        <f t="shared" si="891"/>
        <v>0</v>
      </c>
      <c r="O1102" s="11">
        <f t="shared" si="878"/>
        <v>0</v>
      </c>
      <c r="P1102" s="12">
        <f t="shared" si="892"/>
        <v>0</v>
      </c>
      <c r="Q1102" s="11">
        <f t="shared" si="879"/>
        <v>0</v>
      </c>
      <c r="R1102" s="12"/>
      <c r="S1102" s="11">
        <f t="shared" si="880"/>
        <v>0</v>
      </c>
      <c r="T1102" s="12">
        <f t="shared" si="893"/>
        <v>0</v>
      </c>
      <c r="U1102" s="11">
        <f t="shared" si="881"/>
        <v>0</v>
      </c>
      <c r="V1102" s="12">
        <f t="shared" si="894"/>
        <v>0</v>
      </c>
      <c r="W1102" s="11">
        <f t="shared" si="882"/>
        <v>0</v>
      </c>
      <c r="X1102" s="12"/>
      <c r="Y1102" s="11">
        <f t="shared" si="883"/>
        <v>0</v>
      </c>
      <c r="Z1102" s="12">
        <f t="shared" si="895"/>
        <v>0</v>
      </c>
      <c r="AA1102" s="11">
        <f t="shared" si="884"/>
        <v>21.950416666666289</v>
      </c>
      <c r="AB1102" s="12">
        <f t="shared" si="896"/>
        <v>1</v>
      </c>
      <c r="AC1102" s="11">
        <f t="shared" si="885"/>
        <v>0</v>
      </c>
      <c r="AD1102" s="12"/>
      <c r="AE1102" s="11">
        <f t="shared" si="886"/>
        <v>0</v>
      </c>
      <c r="AF1102" s="12">
        <f t="shared" si="897"/>
        <v>0</v>
      </c>
      <c r="AG1102" s="11">
        <f t="shared" si="887"/>
        <v>0</v>
      </c>
      <c r="AH1102" s="12">
        <f t="shared" si="898"/>
        <v>0</v>
      </c>
      <c r="AI1102" s="11">
        <f t="shared" si="888"/>
        <v>1.9999999999999574E-2</v>
      </c>
      <c r="AJ1102" s="12"/>
      <c r="AK1102" s="11">
        <f t="shared" si="889"/>
        <v>0</v>
      </c>
      <c r="AL1102" s="12">
        <f t="shared" si="899"/>
        <v>0</v>
      </c>
      <c r="AM1102" s="11">
        <f t="shared" si="890"/>
        <v>0</v>
      </c>
      <c r="AN1102" s="12">
        <f t="shared" si="900"/>
        <v>0</v>
      </c>
      <c r="AO1102" s="11">
        <f t="shared" si="901"/>
        <v>0</v>
      </c>
      <c r="AP1102" s="12"/>
      <c r="AQ1102" s="11">
        <f t="shared" si="902"/>
        <v>0</v>
      </c>
      <c r="AR1102" s="12">
        <f t="shared" si="903"/>
        <v>0</v>
      </c>
      <c r="AS1102" s="11">
        <f t="shared" si="904"/>
        <v>0</v>
      </c>
      <c r="AT1102" s="12">
        <f t="shared" si="905"/>
        <v>0</v>
      </c>
      <c r="AU1102" s="11">
        <f t="shared" si="906"/>
        <v>1.9999999999999574E-2</v>
      </c>
      <c r="AV1102" s="12"/>
      <c r="AW1102" s="11">
        <f t="shared" si="907"/>
        <v>0</v>
      </c>
      <c r="AX1102" s="12">
        <f t="shared" si="908"/>
        <v>0</v>
      </c>
      <c r="AY1102" s="11">
        <f t="shared" si="909"/>
        <v>0</v>
      </c>
      <c r="AZ1102" s="12">
        <f t="shared" si="910"/>
        <v>0</v>
      </c>
      <c r="BA1102" s="11">
        <f t="shared" si="911"/>
        <v>0</v>
      </c>
      <c r="BB1102" s="12"/>
      <c r="BC1102" s="11">
        <f t="shared" si="912"/>
        <v>0</v>
      </c>
      <c r="BD1102" s="12">
        <f t="shared" si="913"/>
        <v>0</v>
      </c>
      <c r="BE1102" s="11">
        <f t="shared" si="914"/>
        <v>0</v>
      </c>
      <c r="BF1102" s="12">
        <f t="shared" si="915"/>
        <v>0</v>
      </c>
      <c r="BG1102" s="11">
        <f t="shared" si="916"/>
        <v>0</v>
      </c>
      <c r="BH1102" s="12"/>
      <c r="BI1102" s="11">
        <f t="shared" si="917"/>
        <v>0</v>
      </c>
      <c r="BJ1102" s="12">
        <f t="shared" si="918"/>
        <v>0</v>
      </c>
      <c r="BK1102" s="11">
        <f t="shared" si="919"/>
        <v>0</v>
      </c>
      <c r="BL1102" s="12">
        <f t="shared" si="920"/>
        <v>0</v>
      </c>
      <c r="BM1102" s="11">
        <f t="shared" si="921"/>
        <v>1.9999999999999574E-2</v>
      </c>
      <c r="BN1102" s="12"/>
      <c r="BO1102" s="11">
        <f t="shared" si="922"/>
        <v>0</v>
      </c>
      <c r="BP1102" s="12">
        <f t="shared" si="923"/>
        <v>0</v>
      </c>
      <c r="BQ1102" s="11">
        <f t="shared" si="924"/>
        <v>0</v>
      </c>
      <c r="BR1102" s="12">
        <f t="shared" si="925"/>
        <v>0</v>
      </c>
      <c r="BS1102" s="11">
        <f t="shared" si="926"/>
        <v>0</v>
      </c>
    </row>
    <row r="1103" spans="1:71" x14ac:dyDescent="0.25">
      <c r="A1103" s="21">
        <f t="shared" si="927"/>
        <v>21.970416666666289</v>
      </c>
      <c r="B1103" s="7"/>
      <c r="C1103" t="s">
        <v>71</v>
      </c>
      <c r="E1103" s="8"/>
      <c r="F1103" s="8" t="s">
        <v>73</v>
      </c>
      <c r="H1103" s="8" t="s">
        <v>73</v>
      </c>
      <c r="I1103" s="8" t="s">
        <v>73</v>
      </c>
      <c r="K1103" s="8" t="s">
        <v>73</v>
      </c>
      <c r="L1103" s="8"/>
      <c r="M1103" s="11">
        <f t="shared" si="877"/>
        <v>0</v>
      </c>
      <c r="N1103" s="12">
        <f t="shared" si="891"/>
        <v>0</v>
      </c>
      <c r="O1103" s="11">
        <f t="shared" si="878"/>
        <v>0</v>
      </c>
      <c r="P1103" s="12">
        <f t="shared" si="892"/>
        <v>0</v>
      </c>
      <c r="Q1103" s="11">
        <f t="shared" si="879"/>
        <v>0</v>
      </c>
      <c r="R1103" s="12"/>
      <c r="S1103" s="11">
        <f t="shared" si="880"/>
        <v>0</v>
      </c>
      <c r="T1103" s="12">
        <f t="shared" si="893"/>
        <v>0</v>
      </c>
      <c r="U1103" s="11">
        <f t="shared" si="881"/>
        <v>0</v>
      </c>
      <c r="V1103" s="12">
        <f t="shared" si="894"/>
        <v>0</v>
      </c>
      <c r="W1103" s="11">
        <f t="shared" si="882"/>
        <v>0</v>
      </c>
      <c r="X1103" s="12"/>
      <c r="Y1103" s="11">
        <f t="shared" si="883"/>
        <v>0</v>
      </c>
      <c r="Z1103" s="12">
        <f t="shared" si="895"/>
        <v>0</v>
      </c>
      <c r="AA1103" s="11">
        <f t="shared" si="884"/>
        <v>0</v>
      </c>
      <c r="AB1103" s="12">
        <f t="shared" si="896"/>
        <v>0</v>
      </c>
      <c r="AC1103" s="11">
        <f t="shared" si="885"/>
        <v>0</v>
      </c>
      <c r="AD1103" s="12"/>
      <c r="AE1103" s="11">
        <f t="shared" si="886"/>
        <v>0</v>
      </c>
      <c r="AF1103" s="12">
        <f t="shared" si="897"/>
        <v>0</v>
      </c>
      <c r="AG1103" s="11">
        <f t="shared" si="887"/>
        <v>0</v>
      </c>
      <c r="AH1103" s="12">
        <f t="shared" si="898"/>
        <v>0</v>
      </c>
      <c r="AI1103" s="11">
        <f t="shared" si="888"/>
        <v>1.9999999999999574E-2</v>
      </c>
      <c r="AJ1103" s="12"/>
      <c r="AK1103" s="11">
        <f t="shared" si="889"/>
        <v>0</v>
      </c>
      <c r="AL1103" s="12">
        <f t="shared" si="899"/>
        <v>0</v>
      </c>
      <c r="AM1103" s="11">
        <f t="shared" si="890"/>
        <v>0</v>
      </c>
      <c r="AN1103" s="12">
        <f t="shared" si="900"/>
        <v>0</v>
      </c>
      <c r="AO1103" s="11">
        <f t="shared" si="901"/>
        <v>0</v>
      </c>
      <c r="AP1103" s="12"/>
      <c r="AQ1103" s="11">
        <f t="shared" si="902"/>
        <v>0</v>
      </c>
      <c r="AR1103" s="12">
        <f t="shared" si="903"/>
        <v>0</v>
      </c>
      <c r="AS1103" s="11">
        <f t="shared" si="904"/>
        <v>0</v>
      </c>
      <c r="AT1103" s="12">
        <f t="shared" si="905"/>
        <v>0</v>
      </c>
      <c r="AU1103" s="11">
        <f t="shared" si="906"/>
        <v>1.9999999999999574E-2</v>
      </c>
      <c r="AV1103" s="12"/>
      <c r="AW1103" s="11">
        <f t="shared" si="907"/>
        <v>0</v>
      </c>
      <c r="AX1103" s="12">
        <f t="shared" si="908"/>
        <v>0</v>
      </c>
      <c r="AY1103" s="11">
        <f t="shared" si="909"/>
        <v>0</v>
      </c>
      <c r="AZ1103" s="12">
        <f t="shared" si="910"/>
        <v>0</v>
      </c>
      <c r="BA1103" s="11">
        <f t="shared" si="911"/>
        <v>0</v>
      </c>
      <c r="BB1103" s="12"/>
      <c r="BC1103" s="11">
        <f t="shared" si="912"/>
        <v>0</v>
      </c>
      <c r="BD1103" s="12">
        <f t="shared" si="913"/>
        <v>0</v>
      </c>
      <c r="BE1103" s="11">
        <f t="shared" si="914"/>
        <v>0</v>
      </c>
      <c r="BF1103" s="12">
        <f t="shared" si="915"/>
        <v>0</v>
      </c>
      <c r="BG1103" s="11">
        <f t="shared" si="916"/>
        <v>0</v>
      </c>
      <c r="BH1103" s="12"/>
      <c r="BI1103" s="11">
        <f t="shared" si="917"/>
        <v>0</v>
      </c>
      <c r="BJ1103" s="12">
        <f t="shared" si="918"/>
        <v>0</v>
      </c>
      <c r="BK1103" s="11">
        <f t="shared" si="919"/>
        <v>0</v>
      </c>
      <c r="BL1103" s="12">
        <f t="shared" si="920"/>
        <v>0</v>
      </c>
      <c r="BM1103" s="11">
        <f t="shared" si="921"/>
        <v>1.9999999999999574E-2</v>
      </c>
      <c r="BN1103" s="12"/>
      <c r="BO1103" s="11">
        <f t="shared" si="922"/>
        <v>0</v>
      </c>
      <c r="BP1103" s="12">
        <f t="shared" si="923"/>
        <v>0</v>
      </c>
      <c r="BQ1103" s="11">
        <f t="shared" si="924"/>
        <v>0</v>
      </c>
      <c r="BR1103" s="12">
        <f t="shared" si="925"/>
        <v>0</v>
      </c>
      <c r="BS1103" s="11">
        <f t="shared" si="926"/>
        <v>0</v>
      </c>
    </row>
    <row r="1104" spans="1:71" x14ac:dyDescent="0.25">
      <c r="A1104" s="21">
        <f t="shared" si="927"/>
        <v>21.990416666666288</v>
      </c>
      <c r="B1104" s="7"/>
      <c r="C1104" t="s">
        <v>71</v>
      </c>
      <c r="E1104" s="8"/>
      <c r="F1104" s="8" t="s">
        <v>73</v>
      </c>
      <c r="H1104" s="8" t="s">
        <v>73</v>
      </c>
      <c r="I1104" s="8" t="s">
        <v>73</v>
      </c>
      <c r="K1104" s="8" t="s">
        <v>73</v>
      </c>
      <c r="L1104" s="8"/>
      <c r="M1104" s="11">
        <f t="shared" si="877"/>
        <v>0</v>
      </c>
      <c r="N1104" s="12">
        <f t="shared" si="891"/>
        <v>0</v>
      </c>
      <c r="O1104" s="11">
        <f t="shared" si="878"/>
        <v>0</v>
      </c>
      <c r="P1104" s="12">
        <f t="shared" si="892"/>
        <v>0</v>
      </c>
      <c r="Q1104" s="11">
        <f t="shared" si="879"/>
        <v>0</v>
      </c>
      <c r="R1104" s="12"/>
      <c r="S1104" s="11">
        <f t="shared" si="880"/>
        <v>0</v>
      </c>
      <c r="T1104" s="12">
        <f t="shared" si="893"/>
        <v>0</v>
      </c>
      <c r="U1104" s="11">
        <f t="shared" si="881"/>
        <v>0</v>
      </c>
      <c r="V1104" s="12">
        <f t="shared" si="894"/>
        <v>0</v>
      </c>
      <c r="W1104" s="11">
        <f t="shared" si="882"/>
        <v>0</v>
      </c>
      <c r="X1104" s="12"/>
      <c r="Y1104" s="11">
        <f t="shared" si="883"/>
        <v>0</v>
      </c>
      <c r="Z1104" s="12">
        <f t="shared" si="895"/>
        <v>0</v>
      </c>
      <c r="AA1104" s="11">
        <f t="shared" si="884"/>
        <v>0</v>
      </c>
      <c r="AB1104" s="12">
        <f t="shared" si="896"/>
        <v>0</v>
      </c>
      <c r="AC1104" s="11">
        <f t="shared" si="885"/>
        <v>0</v>
      </c>
      <c r="AD1104" s="12"/>
      <c r="AE1104" s="11">
        <f t="shared" si="886"/>
        <v>0</v>
      </c>
      <c r="AF1104" s="12">
        <f t="shared" si="897"/>
        <v>0</v>
      </c>
      <c r="AG1104" s="11">
        <f t="shared" si="887"/>
        <v>0</v>
      </c>
      <c r="AH1104" s="12">
        <f t="shared" si="898"/>
        <v>0</v>
      </c>
      <c r="AI1104" s="11">
        <f t="shared" si="888"/>
        <v>1.9999999999999574E-2</v>
      </c>
      <c r="AJ1104" s="12"/>
      <c r="AK1104" s="11">
        <f t="shared" si="889"/>
        <v>0</v>
      </c>
      <c r="AL1104" s="12">
        <f t="shared" si="899"/>
        <v>0</v>
      </c>
      <c r="AM1104" s="11">
        <f t="shared" si="890"/>
        <v>0</v>
      </c>
      <c r="AN1104" s="12">
        <f t="shared" si="900"/>
        <v>0</v>
      </c>
      <c r="AO1104" s="11">
        <f t="shared" si="901"/>
        <v>0</v>
      </c>
      <c r="AP1104" s="12"/>
      <c r="AQ1104" s="11">
        <f t="shared" si="902"/>
        <v>0</v>
      </c>
      <c r="AR1104" s="12">
        <f t="shared" si="903"/>
        <v>0</v>
      </c>
      <c r="AS1104" s="11">
        <f t="shared" si="904"/>
        <v>0</v>
      </c>
      <c r="AT1104" s="12">
        <f t="shared" si="905"/>
        <v>0</v>
      </c>
      <c r="AU1104" s="11">
        <f t="shared" si="906"/>
        <v>1.9999999999999574E-2</v>
      </c>
      <c r="AV1104" s="12"/>
      <c r="AW1104" s="11">
        <f t="shared" si="907"/>
        <v>0</v>
      </c>
      <c r="AX1104" s="12">
        <f t="shared" si="908"/>
        <v>0</v>
      </c>
      <c r="AY1104" s="11">
        <f t="shared" si="909"/>
        <v>0</v>
      </c>
      <c r="AZ1104" s="12">
        <f t="shared" si="910"/>
        <v>0</v>
      </c>
      <c r="BA1104" s="11">
        <f t="shared" si="911"/>
        <v>0</v>
      </c>
      <c r="BB1104" s="12"/>
      <c r="BC1104" s="11">
        <f t="shared" si="912"/>
        <v>0</v>
      </c>
      <c r="BD1104" s="12">
        <f t="shared" si="913"/>
        <v>0</v>
      </c>
      <c r="BE1104" s="11">
        <f t="shared" si="914"/>
        <v>0</v>
      </c>
      <c r="BF1104" s="12">
        <f t="shared" si="915"/>
        <v>0</v>
      </c>
      <c r="BG1104" s="11">
        <f t="shared" si="916"/>
        <v>0</v>
      </c>
      <c r="BH1104" s="12"/>
      <c r="BI1104" s="11">
        <f t="shared" si="917"/>
        <v>0</v>
      </c>
      <c r="BJ1104" s="12">
        <f t="shared" si="918"/>
        <v>0</v>
      </c>
      <c r="BK1104" s="11">
        <f t="shared" si="919"/>
        <v>0</v>
      </c>
      <c r="BL1104" s="12">
        <f t="shared" si="920"/>
        <v>0</v>
      </c>
      <c r="BM1104" s="11">
        <f t="shared" si="921"/>
        <v>1.9999999999999574E-2</v>
      </c>
      <c r="BN1104" s="12"/>
      <c r="BO1104" s="11">
        <f t="shared" si="922"/>
        <v>0</v>
      </c>
      <c r="BP1104" s="12">
        <f t="shared" si="923"/>
        <v>0</v>
      </c>
      <c r="BQ1104" s="11">
        <f t="shared" si="924"/>
        <v>0</v>
      </c>
      <c r="BR1104" s="12">
        <f t="shared" si="925"/>
        <v>0</v>
      </c>
      <c r="BS1104" s="11">
        <f t="shared" si="926"/>
        <v>0</v>
      </c>
    </row>
    <row r="1105" spans="1:71" x14ac:dyDescent="0.25">
      <c r="A1105" s="21">
        <f t="shared" si="927"/>
        <v>22.010416666666288</v>
      </c>
      <c r="B1105" s="7"/>
      <c r="C1105" t="s">
        <v>71</v>
      </c>
      <c r="E1105" s="8"/>
      <c r="F1105" s="8" t="s">
        <v>73</v>
      </c>
      <c r="H1105" s="8" t="s">
        <v>73</v>
      </c>
      <c r="I1105" s="8" t="s">
        <v>73</v>
      </c>
      <c r="K1105" s="8" t="s">
        <v>73</v>
      </c>
      <c r="L1105" s="8"/>
      <c r="M1105" s="11">
        <f t="shared" si="877"/>
        <v>0</v>
      </c>
      <c r="N1105" s="12">
        <f t="shared" si="891"/>
        <v>0</v>
      </c>
      <c r="O1105" s="11">
        <f t="shared" si="878"/>
        <v>0</v>
      </c>
      <c r="P1105" s="12">
        <f t="shared" si="892"/>
        <v>0</v>
      </c>
      <c r="Q1105" s="11">
        <f t="shared" si="879"/>
        <v>0</v>
      </c>
      <c r="R1105" s="12"/>
      <c r="S1105" s="11">
        <f t="shared" si="880"/>
        <v>0</v>
      </c>
      <c r="T1105" s="12">
        <f t="shared" si="893"/>
        <v>0</v>
      </c>
      <c r="U1105" s="11">
        <f t="shared" si="881"/>
        <v>0</v>
      </c>
      <c r="V1105" s="12">
        <f t="shared" si="894"/>
        <v>0</v>
      </c>
      <c r="W1105" s="11">
        <f t="shared" si="882"/>
        <v>0</v>
      </c>
      <c r="X1105" s="12"/>
      <c r="Y1105" s="11">
        <f t="shared" si="883"/>
        <v>0</v>
      </c>
      <c r="Z1105" s="12">
        <f t="shared" si="895"/>
        <v>0</v>
      </c>
      <c r="AA1105" s="11">
        <f t="shared" si="884"/>
        <v>0</v>
      </c>
      <c r="AB1105" s="12">
        <f t="shared" si="896"/>
        <v>0</v>
      </c>
      <c r="AC1105" s="11">
        <f t="shared" si="885"/>
        <v>0</v>
      </c>
      <c r="AD1105" s="12"/>
      <c r="AE1105" s="11">
        <f t="shared" si="886"/>
        <v>0</v>
      </c>
      <c r="AF1105" s="12">
        <f t="shared" si="897"/>
        <v>0</v>
      </c>
      <c r="AG1105" s="11">
        <f t="shared" si="887"/>
        <v>0</v>
      </c>
      <c r="AH1105" s="12">
        <f t="shared" si="898"/>
        <v>0</v>
      </c>
      <c r="AI1105" s="11">
        <f t="shared" si="888"/>
        <v>1.9999999999999574E-2</v>
      </c>
      <c r="AJ1105" s="12"/>
      <c r="AK1105" s="11">
        <f t="shared" si="889"/>
        <v>0</v>
      </c>
      <c r="AL1105" s="12">
        <f t="shared" si="899"/>
        <v>0</v>
      </c>
      <c r="AM1105" s="11">
        <f t="shared" si="890"/>
        <v>0</v>
      </c>
      <c r="AN1105" s="12">
        <f t="shared" si="900"/>
        <v>0</v>
      </c>
      <c r="AO1105" s="11">
        <f t="shared" si="901"/>
        <v>0</v>
      </c>
      <c r="AP1105" s="12"/>
      <c r="AQ1105" s="11">
        <f t="shared" si="902"/>
        <v>0</v>
      </c>
      <c r="AR1105" s="12">
        <f t="shared" si="903"/>
        <v>0</v>
      </c>
      <c r="AS1105" s="11">
        <f t="shared" si="904"/>
        <v>0</v>
      </c>
      <c r="AT1105" s="12">
        <f t="shared" si="905"/>
        <v>0</v>
      </c>
      <c r="AU1105" s="11">
        <f t="shared" si="906"/>
        <v>1.9999999999999574E-2</v>
      </c>
      <c r="AV1105" s="12"/>
      <c r="AW1105" s="11">
        <f t="shared" si="907"/>
        <v>0</v>
      </c>
      <c r="AX1105" s="12">
        <f t="shared" si="908"/>
        <v>0</v>
      </c>
      <c r="AY1105" s="11">
        <f t="shared" si="909"/>
        <v>0</v>
      </c>
      <c r="AZ1105" s="12">
        <f t="shared" si="910"/>
        <v>0</v>
      </c>
      <c r="BA1105" s="11">
        <f t="shared" si="911"/>
        <v>0</v>
      </c>
      <c r="BB1105" s="12"/>
      <c r="BC1105" s="11">
        <f t="shared" si="912"/>
        <v>0</v>
      </c>
      <c r="BD1105" s="12">
        <f t="shared" si="913"/>
        <v>0</v>
      </c>
      <c r="BE1105" s="11">
        <f t="shared" si="914"/>
        <v>0</v>
      </c>
      <c r="BF1105" s="12">
        <f t="shared" si="915"/>
        <v>0</v>
      </c>
      <c r="BG1105" s="11">
        <f t="shared" si="916"/>
        <v>0</v>
      </c>
      <c r="BH1105" s="12"/>
      <c r="BI1105" s="11">
        <f t="shared" si="917"/>
        <v>0</v>
      </c>
      <c r="BJ1105" s="12">
        <f t="shared" si="918"/>
        <v>0</v>
      </c>
      <c r="BK1105" s="11">
        <f t="shared" si="919"/>
        <v>0</v>
      </c>
      <c r="BL1105" s="12">
        <f t="shared" si="920"/>
        <v>0</v>
      </c>
      <c r="BM1105" s="11">
        <f t="shared" si="921"/>
        <v>1.9999999999999574E-2</v>
      </c>
      <c r="BN1105" s="12"/>
      <c r="BO1105" s="11">
        <f t="shared" si="922"/>
        <v>0</v>
      </c>
      <c r="BP1105" s="12">
        <f t="shared" si="923"/>
        <v>0</v>
      </c>
      <c r="BQ1105" s="11">
        <f t="shared" si="924"/>
        <v>0</v>
      </c>
      <c r="BR1105" s="12">
        <f t="shared" si="925"/>
        <v>0</v>
      </c>
      <c r="BS1105" s="11">
        <f t="shared" si="926"/>
        <v>0</v>
      </c>
    </row>
    <row r="1106" spans="1:71" x14ac:dyDescent="0.25">
      <c r="A1106" s="21">
        <f t="shared" si="927"/>
        <v>22.030416666666287</v>
      </c>
      <c r="B1106" s="7" t="s">
        <v>75</v>
      </c>
      <c r="C1106" s="9" t="s">
        <v>72</v>
      </c>
      <c r="E1106" s="8"/>
      <c r="F1106" s="8" t="s">
        <v>73</v>
      </c>
      <c r="H1106" t="s">
        <v>71</v>
      </c>
      <c r="I1106" s="8" t="s">
        <v>73</v>
      </c>
      <c r="K1106" s="8" t="s">
        <v>73</v>
      </c>
      <c r="L1106" s="8"/>
      <c r="M1106" s="11">
        <f t="shared" si="877"/>
        <v>0</v>
      </c>
      <c r="N1106" s="12">
        <f t="shared" si="891"/>
        <v>0</v>
      </c>
      <c r="O1106" s="11">
        <f t="shared" si="878"/>
        <v>22.030416666666287</v>
      </c>
      <c r="P1106" s="12">
        <f t="shared" si="892"/>
        <v>1</v>
      </c>
      <c r="Q1106" s="11">
        <f t="shared" si="879"/>
        <v>0</v>
      </c>
      <c r="R1106" s="12"/>
      <c r="S1106" s="11">
        <f t="shared" si="880"/>
        <v>0</v>
      </c>
      <c r="T1106" s="12">
        <f t="shared" si="893"/>
        <v>0</v>
      </c>
      <c r="U1106" s="11">
        <f t="shared" si="881"/>
        <v>0</v>
      </c>
      <c r="V1106" s="12">
        <f t="shared" si="894"/>
        <v>0</v>
      </c>
      <c r="W1106" s="11">
        <f t="shared" si="882"/>
        <v>0</v>
      </c>
      <c r="X1106" s="12"/>
      <c r="Y1106" s="11">
        <f t="shared" si="883"/>
        <v>0</v>
      </c>
      <c r="Z1106" s="12">
        <f t="shared" si="895"/>
        <v>0</v>
      </c>
      <c r="AA1106" s="11">
        <f t="shared" si="884"/>
        <v>0</v>
      </c>
      <c r="AB1106" s="12">
        <f t="shared" si="896"/>
        <v>0</v>
      </c>
      <c r="AC1106" s="11">
        <f t="shared" si="885"/>
        <v>0</v>
      </c>
      <c r="AD1106" s="12"/>
      <c r="AE1106" s="11">
        <f t="shared" si="886"/>
        <v>0</v>
      </c>
      <c r="AF1106" s="12">
        <f t="shared" si="897"/>
        <v>0</v>
      </c>
      <c r="AG1106" s="11">
        <f t="shared" si="887"/>
        <v>0</v>
      </c>
      <c r="AH1106" s="12">
        <f t="shared" si="898"/>
        <v>0</v>
      </c>
      <c r="AI1106" s="11">
        <f t="shared" si="888"/>
        <v>1.9999999999999574E-2</v>
      </c>
      <c r="AJ1106" s="12"/>
      <c r="AK1106" s="11">
        <f t="shared" si="889"/>
        <v>0</v>
      </c>
      <c r="AL1106" s="12">
        <f t="shared" si="899"/>
        <v>0</v>
      </c>
      <c r="AM1106" s="11">
        <f t="shared" si="890"/>
        <v>0</v>
      </c>
      <c r="AN1106" s="12">
        <f t="shared" si="900"/>
        <v>0</v>
      </c>
      <c r="AO1106" s="11">
        <f t="shared" si="901"/>
        <v>0</v>
      </c>
      <c r="AP1106" s="12"/>
      <c r="AQ1106" s="11">
        <f t="shared" si="902"/>
        <v>0</v>
      </c>
      <c r="AR1106" s="12">
        <f t="shared" si="903"/>
        <v>0</v>
      </c>
      <c r="AS1106" s="11">
        <f t="shared" si="904"/>
        <v>0</v>
      </c>
      <c r="AT1106" s="12">
        <f t="shared" si="905"/>
        <v>0</v>
      </c>
      <c r="AU1106" s="11">
        <f t="shared" si="906"/>
        <v>0</v>
      </c>
      <c r="AV1106" s="12"/>
      <c r="AW1106" s="11">
        <f t="shared" si="907"/>
        <v>0</v>
      </c>
      <c r="AX1106" s="12">
        <f t="shared" si="908"/>
        <v>0</v>
      </c>
      <c r="AY1106" s="11">
        <f t="shared" si="909"/>
        <v>0</v>
      </c>
      <c r="AZ1106" s="12">
        <f t="shared" si="910"/>
        <v>0</v>
      </c>
      <c r="BA1106" s="11">
        <f t="shared" si="911"/>
        <v>0</v>
      </c>
      <c r="BB1106" s="12"/>
      <c r="BC1106" s="11">
        <f t="shared" si="912"/>
        <v>0</v>
      </c>
      <c r="BD1106" s="12">
        <f t="shared" si="913"/>
        <v>0</v>
      </c>
      <c r="BE1106" s="11">
        <f t="shared" si="914"/>
        <v>0</v>
      </c>
      <c r="BF1106" s="12">
        <f t="shared" si="915"/>
        <v>0</v>
      </c>
      <c r="BG1106" s="11">
        <f t="shared" si="916"/>
        <v>0</v>
      </c>
      <c r="BH1106" s="12"/>
      <c r="BI1106" s="11">
        <f t="shared" si="917"/>
        <v>0</v>
      </c>
      <c r="BJ1106" s="12">
        <f t="shared" si="918"/>
        <v>0</v>
      </c>
      <c r="BK1106" s="11">
        <f t="shared" si="919"/>
        <v>0</v>
      </c>
      <c r="BL1106" s="12">
        <f t="shared" si="920"/>
        <v>0</v>
      </c>
      <c r="BM1106" s="11">
        <f t="shared" si="921"/>
        <v>1.9999999999999574E-2</v>
      </c>
      <c r="BN1106" s="12"/>
      <c r="BO1106" s="11">
        <f t="shared" si="922"/>
        <v>0</v>
      </c>
      <c r="BP1106" s="12">
        <f t="shared" si="923"/>
        <v>0</v>
      </c>
      <c r="BQ1106" s="11">
        <f t="shared" si="924"/>
        <v>0</v>
      </c>
      <c r="BR1106" s="12">
        <f t="shared" si="925"/>
        <v>0</v>
      </c>
      <c r="BS1106" s="11">
        <f t="shared" si="926"/>
        <v>0</v>
      </c>
    </row>
    <row r="1107" spans="1:71" x14ac:dyDescent="0.25">
      <c r="A1107" s="21">
        <f t="shared" si="927"/>
        <v>22.050416666666287</v>
      </c>
      <c r="B1107" s="7"/>
      <c r="E1107" s="8"/>
      <c r="F1107" s="8" t="s">
        <v>73</v>
      </c>
      <c r="G1107" s="9"/>
      <c r="H1107" t="s">
        <v>71</v>
      </c>
      <c r="I1107" s="8" t="s">
        <v>73</v>
      </c>
      <c r="K1107" s="8" t="s">
        <v>73</v>
      </c>
      <c r="L1107" s="8"/>
      <c r="M1107" s="11">
        <f t="shared" si="877"/>
        <v>0</v>
      </c>
      <c r="N1107" s="12">
        <f t="shared" si="891"/>
        <v>0</v>
      </c>
      <c r="O1107" s="11">
        <f t="shared" si="878"/>
        <v>0</v>
      </c>
      <c r="P1107" s="12">
        <f t="shared" si="892"/>
        <v>0</v>
      </c>
      <c r="Q1107" s="11">
        <f t="shared" si="879"/>
        <v>0</v>
      </c>
      <c r="R1107" s="12"/>
      <c r="S1107" s="11">
        <f t="shared" si="880"/>
        <v>0</v>
      </c>
      <c r="T1107" s="12">
        <f t="shared" si="893"/>
        <v>0</v>
      </c>
      <c r="U1107" s="11">
        <f t="shared" si="881"/>
        <v>0</v>
      </c>
      <c r="V1107" s="12">
        <f t="shared" si="894"/>
        <v>0</v>
      </c>
      <c r="W1107" s="11">
        <f t="shared" si="882"/>
        <v>0</v>
      </c>
      <c r="X1107" s="12"/>
      <c r="Y1107" s="11">
        <f t="shared" si="883"/>
        <v>0</v>
      </c>
      <c r="Z1107" s="12">
        <f t="shared" si="895"/>
        <v>0</v>
      </c>
      <c r="AA1107" s="11">
        <f t="shared" si="884"/>
        <v>0</v>
      </c>
      <c r="AB1107" s="12">
        <f t="shared" si="896"/>
        <v>0</v>
      </c>
      <c r="AC1107" s="11">
        <f t="shared" si="885"/>
        <v>0</v>
      </c>
      <c r="AD1107" s="12"/>
      <c r="AE1107" s="11">
        <f t="shared" si="886"/>
        <v>0</v>
      </c>
      <c r="AF1107" s="12">
        <f t="shared" si="897"/>
        <v>0</v>
      </c>
      <c r="AG1107" s="11">
        <f t="shared" si="887"/>
        <v>0</v>
      </c>
      <c r="AH1107" s="12">
        <f t="shared" si="898"/>
        <v>0</v>
      </c>
      <c r="AI1107" s="11">
        <f t="shared" si="888"/>
        <v>1.9999999999999574E-2</v>
      </c>
      <c r="AJ1107" s="12"/>
      <c r="AK1107" s="11">
        <f t="shared" si="889"/>
        <v>0</v>
      </c>
      <c r="AL1107" s="12">
        <f t="shared" si="899"/>
        <v>0</v>
      </c>
      <c r="AM1107" s="11">
        <f t="shared" si="890"/>
        <v>0</v>
      </c>
      <c r="AN1107" s="12">
        <f t="shared" si="900"/>
        <v>0</v>
      </c>
      <c r="AO1107" s="11">
        <f t="shared" si="901"/>
        <v>0</v>
      </c>
      <c r="AP1107" s="12"/>
      <c r="AQ1107" s="11">
        <f t="shared" si="902"/>
        <v>0</v>
      </c>
      <c r="AR1107" s="12">
        <f t="shared" si="903"/>
        <v>0</v>
      </c>
      <c r="AS1107" s="11">
        <f t="shared" si="904"/>
        <v>0</v>
      </c>
      <c r="AT1107" s="12">
        <f t="shared" si="905"/>
        <v>0</v>
      </c>
      <c r="AU1107" s="11">
        <f t="shared" si="906"/>
        <v>0</v>
      </c>
      <c r="AV1107" s="12"/>
      <c r="AW1107" s="11">
        <f t="shared" si="907"/>
        <v>0</v>
      </c>
      <c r="AX1107" s="12">
        <f t="shared" si="908"/>
        <v>0</v>
      </c>
      <c r="AY1107" s="11">
        <f t="shared" si="909"/>
        <v>0</v>
      </c>
      <c r="AZ1107" s="12">
        <f t="shared" si="910"/>
        <v>0</v>
      </c>
      <c r="BA1107" s="11">
        <f t="shared" si="911"/>
        <v>0</v>
      </c>
      <c r="BB1107" s="12"/>
      <c r="BC1107" s="11">
        <f t="shared" si="912"/>
        <v>0</v>
      </c>
      <c r="BD1107" s="12">
        <f t="shared" si="913"/>
        <v>0</v>
      </c>
      <c r="BE1107" s="11">
        <f t="shared" si="914"/>
        <v>0</v>
      </c>
      <c r="BF1107" s="12">
        <f t="shared" si="915"/>
        <v>0</v>
      </c>
      <c r="BG1107" s="11">
        <f t="shared" si="916"/>
        <v>0</v>
      </c>
      <c r="BH1107" s="12"/>
      <c r="BI1107" s="11">
        <f t="shared" si="917"/>
        <v>0</v>
      </c>
      <c r="BJ1107" s="12">
        <f t="shared" si="918"/>
        <v>0</v>
      </c>
      <c r="BK1107" s="11">
        <f t="shared" si="919"/>
        <v>0</v>
      </c>
      <c r="BL1107" s="12">
        <f t="shared" si="920"/>
        <v>0</v>
      </c>
      <c r="BM1107" s="11">
        <f t="shared" si="921"/>
        <v>1.9999999999999574E-2</v>
      </c>
      <c r="BN1107" s="12"/>
      <c r="BO1107" s="11">
        <f t="shared" si="922"/>
        <v>0</v>
      </c>
      <c r="BP1107" s="12">
        <f t="shared" si="923"/>
        <v>0</v>
      </c>
      <c r="BQ1107" s="11">
        <f t="shared" si="924"/>
        <v>0</v>
      </c>
      <c r="BR1107" s="12">
        <f t="shared" si="925"/>
        <v>0</v>
      </c>
      <c r="BS1107" s="11">
        <f t="shared" si="926"/>
        <v>0</v>
      </c>
    </row>
    <row r="1108" spans="1:71" x14ac:dyDescent="0.25">
      <c r="A1108" s="21">
        <f t="shared" si="927"/>
        <v>22.070416666666286</v>
      </c>
      <c r="B1108" s="7" t="s">
        <v>76</v>
      </c>
      <c r="D1108" s="8" t="s">
        <v>73</v>
      </c>
      <c r="E1108" s="8"/>
      <c r="F1108" s="8" t="s">
        <v>73</v>
      </c>
      <c r="G1108" s="8"/>
      <c r="H1108" t="s">
        <v>71</v>
      </c>
      <c r="I1108" s="8" t="s">
        <v>73</v>
      </c>
      <c r="K1108" s="8" t="s">
        <v>73</v>
      </c>
      <c r="L1108" s="8"/>
      <c r="M1108" s="11">
        <f t="shared" si="877"/>
        <v>0</v>
      </c>
      <c r="N1108" s="12">
        <f t="shared" si="891"/>
        <v>0</v>
      </c>
      <c r="O1108" s="11">
        <f t="shared" si="878"/>
        <v>0</v>
      </c>
      <c r="P1108" s="12">
        <f t="shared" si="892"/>
        <v>0</v>
      </c>
      <c r="Q1108" s="11">
        <f t="shared" si="879"/>
        <v>0</v>
      </c>
      <c r="R1108" s="12"/>
      <c r="S1108" s="11">
        <f t="shared" si="880"/>
        <v>22.070416666666286</v>
      </c>
      <c r="T1108" s="12">
        <f t="shared" si="893"/>
        <v>1</v>
      </c>
      <c r="U1108" s="11">
        <f t="shared" si="881"/>
        <v>0</v>
      </c>
      <c r="V1108" s="12">
        <f t="shared" si="894"/>
        <v>0</v>
      </c>
      <c r="W1108" s="11">
        <f t="shared" si="882"/>
        <v>1.9999999999999574E-2</v>
      </c>
      <c r="X1108" s="12"/>
      <c r="Y1108" s="11">
        <f t="shared" si="883"/>
        <v>0</v>
      </c>
      <c r="Z1108" s="12">
        <f t="shared" si="895"/>
        <v>0</v>
      </c>
      <c r="AA1108" s="11">
        <f t="shared" si="884"/>
        <v>0</v>
      </c>
      <c r="AB1108" s="12">
        <f t="shared" si="896"/>
        <v>0</v>
      </c>
      <c r="AC1108" s="11">
        <f t="shared" si="885"/>
        <v>0</v>
      </c>
      <c r="AD1108" s="12"/>
      <c r="AE1108" s="11">
        <f t="shared" si="886"/>
        <v>0</v>
      </c>
      <c r="AF1108" s="12">
        <f t="shared" si="897"/>
        <v>0</v>
      </c>
      <c r="AG1108" s="11">
        <f t="shared" si="887"/>
        <v>0</v>
      </c>
      <c r="AH1108" s="12">
        <f t="shared" si="898"/>
        <v>0</v>
      </c>
      <c r="AI1108" s="11">
        <f t="shared" si="888"/>
        <v>1.9999999999999574E-2</v>
      </c>
      <c r="AJ1108" s="12"/>
      <c r="AK1108" s="11">
        <f t="shared" si="889"/>
        <v>0</v>
      </c>
      <c r="AL1108" s="12">
        <f t="shared" si="899"/>
        <v>0</v>
      </c>
      <c r="AM1108" s="11">
        <f t="shared" si="890"/>
        <v>0</v>
      </c>
      <c r="AN1108" s="12">
        <f t="shared" si="900"/>
        <v>0</v>
      </c>
      <c r="AO1108" s="11">
        <f t="shared" si="901"/>
        <v>0</v>
      </c>
      <c r="AP1108" s="12"/>
      <c r="AQ1108" s="11">
        <f t="shared" si="902"/>
        <v>0</v>
      </c>
      <c r="AR1108" s="12">
        <f t="shared" si="903"/>
        <v>0</v>
      </c>
      <c r="AS1108" s="11">
        <f t="shared" si="904"/>
        <v>0</v>
      </c>
      <c r="AT1108" s="12">
        <f t="shared" si="905"/>
        <v>0</v>
      </c>
      <c r="AU1108" s="11">
        <f t="shared" si="906"/>
        <v>0</v>
      </c>
      <c r="AV1108" s="12"/>
      <c r="AW1108" s="11">
        <f t="shared" si="907"/>
        <v>0</v>
      </c>
      <c r="AX1108" s="12">
        <f t="shared" si="908"/>
        <v>0</v>
      </c>
      <c r="AY1108" s="11">
        <f t="shared" si="909"/>
        <v>0</v>
      </c>
      <c r="AZ1108" s="12">
        <f t="shared" si="910"/>
        <v>0</v>
      </c>
      <c r="BA1108" s="11">
        <f t="shared" si="911"/>
        <v>0</v>
      </c>
      <c r="BB1108" s="12"/>
      <c r="BC1108" s="11">
        <f t="shared" si="912"/>
        <v>0</v>
      </c>
      <c r="BD1108" s="12">
        <f t="shared" si="913"/>
        <v>0</v>
      </c>
      <c r="BE1108" s="11">
        <f t="shared" si="914"/>
        <v>0</v>
      </c>
      <c r="BF1108" s="12">
        <f t="shared" si="915"/>
        <v>0</v>
      </c>
      <c r="BG1108" s="11">
        <f t="shared" si="916"/>
        <v>0</v>
      </c>
      <c r="BH1108" s="12"/>
      <c r="BI1108" s="11">
        <f t="shared" si="917"/>
        <v>0</v>
      </c>
      <c r="BJ1108" s="12">
        <f t="shared" si="918"/>
        <v>0</v>
      </c>
      <c r="BK1108" s="11">
        <f t="shared" si="919"/>
        <v>0</v>
      </c>
      <c r="BL1108" s="12">
        <f t="shared" si="920"/>
        <v>0</v>
      </c>
      <c r="BM1108" s="11">
        <f t="shared" si="921"/>
        <v>1.9999999999999574E-2</v>
      </c>
      <c r="BN1108" s="12"/>
      <c r="BO1108" s="11">
        <f t="shared" si="922"/>
        <v>0</v>
      </c>
      <c r="BP1108" s="12">
        <f t="shared" si="923"/>
        <v>0</v>
      </c>
      <c r="BQ1108" s="11">
        <f t="shared" si="924"/>
        <v>0</v>
      </c>
      <c r="BR1108" s="12">
        <f t="shared" si="925"/>
        <v>0</v>
      </c>
      <c r="BS1108" s="11">
        <f t="shared" si="926"/>
        <v>0</v>
      </c>
    </row>
    <row r="1109" spans="1:71" x14ac:dyDescent="0.25">
      <c r="A1109" s="21">
        <f t="shared" si="927"/>
        <v>22.090416666666286</v>
      </c>
      <c r="B1109" s="7"/>
      <c r="C1109" s="9"/>
      <c r="D1109" s="8" t="s">
        <v>73</v>
      </c>
      <c r="F1109" s="8" t="s">
        <v>73</v>
      </c>
      <c r="G1109" s="8"/>
      <c r="H1109" t="s">
        <v>71</v>
      </c>
      <c r="I1109" s="8" t="s">
        <v>73</v>
      </c>
      <c r="K1109" s="8" t="s">
        <v>73</v>
      </c>
      <c r="L1109" s="8"/>
      <c r="M1109" s="11">
        <f t="shared" si="877"/>
        <v>0</v>
      </c>
      <c r="N1109" s="12">
        <f t="shared" si="891"/>
        <v>0</v>
      </c>
      <c r="O1109" s="11">
        <f t="shared" si="878"/>
        <v>0</v>
      </c>
      <c r="P1109" s="12">
        <f t="shared" si="892"/>
        <v>0</v>
      </c>
      <c r="Q1109" s="11">
        <f t="shared" si="879"/>
        <v>0</v>
      </c>
      <c r="R1109" s="12"/>
      <c r="S1109" s="11">
        <f t="shared" si="880"/>
        <v>0</v>
      </c>
      <c r="T1109" s="12">
        <f t="shared" si="893"/>
        <v>0</v>
      </c>
      <c r="U1109" s="11">
        <f t="shared" si="881"/>
        <v>0</v>
      </c>
      <c r="V1109" s="12">
        <f t="shared" si="894"/>
        <v>0</v>
      </c>
      <c r="W1109" s="11">
        <f t="shared" si="882"/>
        <v>1.9999999999999574E-2</v>
      </c>
      <c r="X1109" s="12"/>
      <c r="Y1109" s="11">
        <f t="shared" si="883"/>
        <v>0</v>
      </c>
      <c r="Z1109" s="12">
        <f t="shared" si="895"/>
        <v>0</v>
      </c>
      <c r="AA1109" s="11">
        <f t="shared" si="884"/>
        <v>0</v>
      </c>
      <c r="AB1109" s="12">
        <f t="shared" si="896"/>
        <v>0</v>
      </c>
      <c r="AC1109" s="11">
        <f t="shared" si="885"/>
        <v>0</v>
      </c>
      <c r="AD1109" s="12"/>
      <c r="AE1109" s="11">
        <f t="shared" si="886"/>
        <v>0</v>
      </c>
      <c r="AF1109" s="12">
        <f t="shared" si="897"/>
        <v>0</v>
      </c>
      <c r="AG1109" s="11">
        <f t="shared" si="887"/>
        <v>0</v>
      </c>
      <c r="AH1109" s="12">
        <f t="shared" si="898"/>
        <v>0</v>
      </c>
      <c r="AI1109" s="11">
        <f t="shared" si="888"/>
        <v>1.9999999999999574E-2</v>
      </c>
      <c r="AJ1109" s="12"/>
      <c r="AK1109" s="11">
        <f t="shared" si="889"/>
        <v>0</v>
      </c>
      <c r="AL1109" s="12">
        <f t="shared" si="899"/>
        <v>0</v>
      </c>
      <c r="AM1109" s="11">
        <f t="shared" si="890"/>
        <v>0</v>
      </c>
      <c r="AN1109" s="12">
        <f t="shared" si="900"/>
        <v>0</v>
      </c>
      <c r="AO1109" s="11">
        <f t="shared" si="901"/>
        <v>0</v>
      </c>
      <c r="AP1109" s="12"/>
      <c r="AQ1109" s="11">
        <f t="shared" si="902"/>
        <v>0</v>
      </c>
      <c r="AR1109" s="12">
        <f t="shared" si="903"/>
        <v>0</v>
      </c>
      <c r="AS1109" s="11">
        <f t="shared" si="904"/>
        <v>0</v>
      </c>
      <c r="AT1109" s="12">
        <f t="shared" si="905"/>
        <v>0</v>
      </c>
      <c r="AU1109" s="11">
        <f t="shared" si="906"/>
        <v>0</v>
      </c>
      <c r="AV1109" s="12"/>
      <c r="AW1109" s="11">
        <f t="shared" si="907"/>
        <v>0</v>
      </c>
      <c r="AX1109" s="12">
        <f t="shared" si="908"/>
        <v>0</v>
      </c>
      <c r="AY1109" s="11">
        <f t="shared" si="909"/>
        <v>0</v>
      </c>
      <c r="AZ1109" s="12">
        <f t="shared" si="910"/>
        <v>0</v>
      </c>
      <c r="BA1109" s="11">
        <f t="shared" si="911"/>
        <v>0</v>
      </c>
      <c r="BB1109" s="12"/>
      <c r="BC1109" s="11">
        <f t="shared" si="912"/>
        <v>0</v>
      </c>
      <c r="BD1109" s="12">
        <f t="shared" si="913"/>
        <v>0</v>
      </c>
      <c r="BE1109" s="11">
        <f t="shared" si="914"/>
        <v>0</v>
      </c>
      <c r="BF1109" s="12">
        <f t="shared" si="915"/>
        <v>0</v>
      </c>
      <c r="BG1109" s="11">
        <f t="shared" si="916"/>
        <v>0</v>
      </c>
      <c r="BH1109" s="12"/>
      <c r="BI1109" s="11">
        <f t="shared" si="917"/>
        <v>0</v>
      </c>
      <c r="BJ1109" s="12">
        <f t="shared" si="918"/>
        <v>0</v>
      </c>
      <c r="BK1109" s="11">
        <f t="shared" si="919"/>
        <v>0</v>
      </c>
      <c r="BL1109" s="12">
        <f t="shared" si="920"/>
        <v>0</v>
      </c>
      <c r="BM1109" s="11">
        <f t="shared" si="921"/>
        <v>1.9999999999999574E-2</v>
      </c>
      <c r="BN1109" s="12"/>
      <c r="BO1109" s="11">
        <f t="shared" si="922"/>
        <v>0</v>
      </c>
      <c r="BP1109" s="12">
        <f t="shared" si="923"/>
        <v>0</v>
      </c>
      <c r="BQ1109" s="11">
        <f t="shared" si="924"/>
        <v>0</v>
      </c>
      <c r="BR1109" s="12">
        <f t="shared" si="925"/>
        <v>0</v>
      </c>
      <c r="BS1109" s="11">
        <f t="shared" si="926"/>
        <v>0</v>
      </c>
    </row>
    <row r="1110" spans="1:71" x14ac:dyDescent="0.25">
      <c r="A1110" s="21">
        <f t="shared" si="927"/>
        <v>22.110416666666286</v>
      </c>
      <c r="B1110" s="7" t="s">
        <v>89</v>
      </c>
      <c r="D1110" s="8" t="s">
        <v>73</v>
      </c>
      <c r="F1110" s="8" t="s">
        <v>73</v>
      </c>
      <c r="G1110" s="8"/>
      <c r="H1110" s="9" t="s">
        <v>72</v>
      </c>
      <c r="I1110" t="s">
        <v>71</v>
      </c>
      <c r="K1110" s="8" t="s">
        <v>73</v>
      </c>
      <c r="L1110" s="8"/>
      <c r="M1110" s="11">
        <f t="shared" si="877"/>
        <v>0</v>
      </c>
      <c r="N1110" s="12">
        <f t="shared" si="891"/>
        <v>0</v>
      </c>
      <c r="O1110" s="11">
        <f t="shared" si="878"/>
        <v>0</v>
      </c>
      <c r="P1110" s="12">
        <f t="shared" si="892"/>
        <v>0</v>
      </c>
      <c r="Q1110" s="11">
        <f t="shared" si="879"/>
        <v>0</v>
      </c>
      <c r="R1110" s="12"/>
      <c r="S1110" s="11">
        <f t="shared" si="880"/>
        <v>0</v>
      </c>
      <c r="T1110" s="12">
        <f t="shared" si="893"/>
        <v>0</v>
      </c>
      <c r="U1110" s="11">
        <f t="shared" si="881"/>
        <v>0</v>
      </c>
      <c r="V1110" s="12">
        <f t="shared" si="894"/>
        <v>0</v>
      </c>
      <c r="W1110" s="11">
        <f t="shared" si="882"/>
        <v>1.9999999999999574E-2</v>
      </c>
      <c r="X1110" s="12"/>
      <c r="Y1110" s="11">
        <f t="shared" si="883"/>
        <v>0</v>
      </c>
      <c r="Z1110" s="12">
        <f t="shared" si="895"/>
        <v>0</v>
      </c>
      <c r="AA1110" s="11">
        <f t="shared" si="884"/>
        <v>0</v>
      </c>
      <c r="AB1110" s="12">
        <f t="shared" si="896"/>
        <v>0</v>
      </c>
      <c r="AC1110" s="11">
        <f t="shared" si="885"/>
        <v>0</v>
      </c>
      <c r="AD1110" s="12"/>
      <c r="AE1110" s="11">
        <f t="shared" si="886"/>
        <v>0</v>
      </c>
      <c r="AF1110" s="12">
        <f t="shared" si="897"/>
        <v>0</v>
      </c>
      <c r="AG1110" s="11">
        <f t="shared" si="887"/>
        <v>0</v>
      </c>
      <c r="AH1110" s="12">
        <f t="shared" si="898"/>
        <v>0</v>
      </c>
      <c r="AI1110" s="11">
        <f t="shared" si="888"/>
        <v>1.9999999999999574E-2</v>
      </c>
      <c r="AJ1110" s="12"/>
      <c r="AK1110" s="11">
        <f t="shared" si="889"/>
        <v>0</v>
      </c>
      <c r="AL1110" s="12">
        <f t="shared" si="899"/>
        <v>0</v>
      </c>
      <c r="AM1110" s="11">
        <f t="shared" si="890"/>
        <v>0</v>
      </c>
      <c r="AN1110" s="12">
        <f t="shared" si="900"/>
        <v>0</v>
      </c>
      <c r="AO1110" s="11">
        <f t="shared" si="901"/>
        <v>0</v>
      </c>
      <c r="AP1110" s="12"/>
      <c r="AQ1110" s="11">
        <f t="shared" si="902"/>
        <v>0</v>
      </c>
      <c r="AR1110" s="12">
        <f t="shared" si="903"/>
        <v>0</v>
      </c>
      <c r="AS1110" s="11">
        <f t="shared" si="904"/>
        <v>22.110416666666286</v>
      </c>
      <c r="AT1110" s="12">
        <f t="shared" si="905"/>
        <v>1</v>
      </c>
      <c r="AU1110" s="11">
        <f t="shared" si="906"/>
        <v>0</v>
      </c>
      <c r="AV1110" s="12"/>
      <c r="AW1110" s="11">
        <f t="shared" si="907"/>
        <v>0</v>
      </c>
      <c r="AX1110" s="12">
        <f t="shared" si="908"/>
        <v>0</v>
      </c>
      <c r="AY1110" s="11">
        <f t="shared" si="909"/>
        <v>0</v>
      </c>
      <c r="AZ1110" s="12">
        <f t="shared" si="910"/>
        <v>0</v>
      </c>
      <c r="BA1110" s="11">
        <f t="shared" si="911"/>
        <v>0</v>
      </c>
      <c r="BB1110" s="12"/>
      <c r="BC1110" s="11">
        <f t="shared" si="912"/>
        <v>0</v>
      </c>
      <c r="BD1110" s="12">
        <f t="shared" si="913"/>
        <v>0</v>
      </c>
      <c r="BE1110" s="11">
        <f t="shared" si="914"/>
        <v>0</v>
      </c>
      <c r="BF1110" s="12">
        <f t="shared" si="915"/>
        <v>0</v>
      </c>
      <c r="BG1110" s="11">
        <f t="shared" si="916"/>
        <v>0</v>
      </c>
      <c r="BH1110" s="12"/>
      <c r="BI1110" s="11">
        <f t="shared" si="917"/>
        <v>0</v>
      </c>
      <c r="BJ1110" s="12">
        <f t="shared" si="918"/>
        <v>0</v>
      </c>
      <c r="BK1110" s="11">
        <f t="shared" si="919"/>
        <v>0</v>
      </c>
      <c r="BL1110" s="12">
        <f t="shared" si="920"/>
        <v>0</v>
      </c>
      <c r="BM1110" s="11">
        <f t="shared" si="921"/>
        <v>1.9999999999999574E-2</v>
      </c>
      <c r="BN1110" s="12"/>
      <c r="BO1110" s="11">
        <f t="shared" si="922"/>
        <v>0</v>
      </c>
      <c r="BP1110" s="12">
        <f t="shared" si="923"/>
        <v>0</v>
      </c>
      <c r="BQ1110" s="11">
        <f t="shared" si="924"/>
        <v>0</v>
      </c>
      <c r="BR1110" s="12">
        <f t="shared" si="925"/>
        <v>0</v>
      </c>
      <c r="BS1110" s="11">
        <f t="shared" si="926"/>
        <v>0</v>
      </c>
    </row>
    <row r="1111" spans="1:71" x14ac:dyDescent="0.25">
      <c r="A1111" s="21">
        <f t="shared" si="927"/>
        <v>22.130416666666285</v>
      </c>
      <c r="B1111" s="7" t="s">
        <v>82</v>
      </c>
      <c r="D1111" s="8" t="s">
        <v>73</v>
      </c>
      <c r="F1111" s="8" t="s">
        <v>73</v>
      </c>
      <c r="G1111" s="8"/>
      <c r="I1111" t="s">
        <v>71</v>
      </c>
      <c r="J1111" s="8" t="s">
        <v>73</v>
      </c>
      <c r="K1111" s="8" t="s">
        <v>73</v>
      </c>
      <c r="L1111" s="8"/>
      <c r="M1111" s="11">
        <f t="shared" si="877"/>
        <v>0</v>
      </c>
      <c r="N1111" s="12">
        <f t="shared" si="891"/>
        <v>0</v>
      </c>
      <c r="O1111" s="11">
        <f t="shared" si="878"/>
        <v>0</v>
      </c>
      <c r="P1111" s="12">
        <f t="shared" si="892"/>
        <v>0</v>
      </c>
      <c r="Q1111" s="11">
        <f t="shared" si="879"/>
        <v>0</v>
      </c>
      <c r="R1111" s="12"/>
      <c r="S1111" s="11">
        <f t="shared" si="880"/>
        <v>0</v>
      </c>
      <c r="T1111" s="12">
        <f t="shared" si="893"/>
        <v>0</v>
      </c>
      <c r="U1111" s="11">
        <f t="shared" si="881"/>
        <v>0</v>
      </c>
      <c r="V1111" s="12">
        <f t="shared" si="894"/>
        <v>0</v>
      </c>
      <c r="W1111" s="11">
        <f t="shared" si="882"/>
        <v>1.9999999999999574E-2</v>
      </c>
      <c r="X1111" s="12"/>
      <c r="Y1111" s="11">
        <f t="shared" si="883"/>
        <v>0</v>
      </c>
      <c r="Z1111" s="12">
        <f t="shared" si="895"/>
        <v>0</v>
      </c>
      <c r="AA1111" s="11">
        <f t="shared" si="884"/>
        <v>0</v>
      </c>
      <c r="AB1111" s="12">
        <f t="shared" si="896"/>
        <v>0</v>
      </c>
      <c r="AC1111" s="11">
        <f t="shared" si="885"/>
        <v>0</v>
      </c>
      <c r="AD1111" s="12"/>
      <c r="AE1111" s="11">
        <f t="shared" si="886"/>
        <v>0</v>
      </c>
      <c r="AF1111" s="12">
        <f t="shared" si="897"/>
        <v>0</v>
      </c>
      <c r="AG1111" s="11">
        <f t="shared" si="887"/>
        <v>0</v>
      </c>
      <c r="AH1111" s="12">
        <f t="shared" si="898"/>
        <v>0</v>
      </c>
      <c r="AI1111" s="11">
        <f t="shared" si="888"/>
        <v>1.9999999999999574E-2</v>
      </c>
      <c r="AJ1111" s="12"/>
      <c r="AK1111" s="11">
        <f t="shared" si="889"/>
        <v>0</v>
      </c>
      <c r="AL1111" s="12">
        <f t="shared" si="899"/>
        <v>0</v>
      </c>
      <c r="AM1111" s="11">
        <f t="shared" si="890"/>
        <v>0</v>
      </c>
      <c r="AN1111" s="12">
        <f t="shared" si="900"/>
        <v>0</v>
      </c>
      <c r="AO1111" s="11">
        <f t="shared" si="901"/>
        <v>0</v>
      </c>
      <c r="AP1111" s="12"/>
      <c r="AQ1111" s="11">
        <f t="shared" si="902"/>
        <v>0</v>
      </c>
      <c r="AR1111" s="12">
        <f t="shared" si="903"/>
        <v>0</v>
      </c>
      <c r="AS1111" s="11">
        <f t="shared" si="904"/>
        <v>0</v>
      </c>
      <c r="AT1111" s="12">
        <f t="shared" si="905"/>
        <v>0</v>
      </c>
      <c r="AU1111" s="11">
        <f t="shared" si="906"/>
        <v>0</v>
      </c>
      <c r="AV1111" s="12"/>
      <c r="AW1111" s="11">
        <f t="shared" si="907"/>
        <v>0</v>
      </c>
      <c r="AX1111" s="12">
        <f t="shared" si="908"/>
        <v>0</v>
      </c>
      <c r="AY1111" s="11">
        <f t="shared" si="909"/>
        <v>0</v>
      </c>
      <c r="AZ1111" s="12">
        <f t="shared" si="910"/>
        <v>0</v>
      </c>
      <c r="BA1111" s="11">
        <f t="shared" si="911"/>
        <v>0</v>
      </c>
      <c r="BB1111" s="12"/>
      <c r="BC1111" s="11">
        <f t="shared" si="912"/>
        <v>22.130416666666285</v>
      </c>
      <c r="BD1111" s="12">
        <f t="shared" si="913"/>
        <v>1</v>
      </c>
      <c r="BE1111" s="11">
        <f t="shared" si="914"/>
        <v>0</v>
      </c>
      <c r="BF1111" s="12">
        <f t="shared" si="915"/>
        <v>0</v>
      </c>
      <c r="BG1111" s="11">
        <f t="shared" si="916"/>
        <v>1.9999999999999574E-2</v>
      </c>
      <c r="BH1111" s="12"/>
      <c r="BI1111" s="11">
        <f t="shared" si="917"/>
        <v>0</v>
      </c>
      <c r="BJ1111" s="12">
        <f t="shared" si="918"/>
        <v>0</v>
      </c>
      <c r="BK1111" s="11">
        <f t="shared" si="919"/>
        <v>0</v>
      </c>
      <c r="BL1111" s="12">
        <f t="shared" si="920"/>
        <v>0</v>
      </c>
      <c r="BM1111" s="11">
        <f t="shared" si="921"/>
        <v>1.9999999999999574E-2</v>
      </c>
      <c r="BN1111" s="12"/>
      <c r="BO1111" s="11">
        <f t="shared" si="922"/>
        <v>0</v>
      </c>
      <c r="BP1111" s="12">
        <f t="shared" si="923"/>
        <v>0</v>
      </c>
      <c r="BQ1111" s="11">
        <f t="shared" si="924"/>
        <v>0</v>
      </c>
      <c r="BR1111" s="12">
        <f t="shared" si="925"/>
        <v>0</v>
      </c>
      <c r="BS1111" s="11">
        <f t="shared" si="926"/>
        <v>0</v>
      </c>
    </row>
    <row r="1112" spans="1:71" x14ac:dyDescent="0.25">
      <c r="A1112" s="21">
        <f t="shared" si="927"/>
        <v>22.150416666666285</v>
      </c>
      <c r="B1112" s="7"/>
      <c r="D1112" s="8" t="s">
        <v>73</v>
      </c>
      <c r="E1112" s="9"/>
      <c r="F1112" s="8" t="s">
        <v>73</v>
      </c>
      <c r="G1112" s="8"/>
      <c r="I1112" t="s">
        <v>71</v>
      </c>
      <c r="J1112" s="8" t="s">
        <v>73</v>
      </c>
      <c r="K1112" s="8" t="s">
        <v>73</v>
      </c>
      <c r="M1112" s="11">
        <f t="shared" si="877"/>
        <v>0</v>
      </c>
      <c r="N1112" s="12">
        <f t="shared" si="891"/>
        <v>0</v>
      </c>
      <c r="O1112" s="11">
        <f t="shared" si="878"/>
        <v>0</v>
      </c>
      <c r="P1112" s="12">
        <f t="shared" si="892"/>
        <v>0</v>
      </c>
      <c r="Q1112" s="11">
        <f t="shared" si="879"/>
        <v>0</v>
      </c>
      <c r="R1112" s="12"/>
      <c r="S1112" s="11">
        <f t="shared" si="880"/>
        <v>0</v>
      </c>
      <c r="T1112" s="12">
        <f t="shared" si="893"/>
        <v>0</v>
      </c>
      <c r="U1112" s="11">
        <f t="shared" si="881"/>
        <v>0</v>
      </c>
      <c r="V1112" s="12">
        <f t="shared" si="894"/>
        <v>0</v>
      </c>
      <c r="W1112" s="11">
        <f t="shared" si="882"/>
        <v>1.9999999999999574E-2</v>
      </c>
      <c r="X1112" s="12"/>
      <c r="Y1112" s="11">
        <f t="shared" si="883"/>
        <v>0</v>
      </c>
      <c r="Z1112" s="12">
        <f t="shared" si="895"/>
        <v>0</v>
      </c>
      <c r="AA1112" s="11">
        <f t="shared" si="884"/>
        <v>0</v>
      </c>
      <c r="AB1112" s="12">
        <f t="shared" si="896"/>
        <v>0</v>
      </c>
      <c r="AC1112" s="11">
        <f t="shared" si="885"/>
        <v>0</v>
      </c>
      <c r="AD1112" s="12"/>
      <c r="AE1112" s="11">
        <f t="shared" si="886"/>
        <v>0</v>
      </c>
      <c r="AF1112" s="12">
        <f t="shared" si="897"/>
        <v>0</v>
      </c>
      <c r="AG1112" s="11">
        <f t="shared" si="887"/>
        <v>0</v>
      </c>
      <c r="AH1112" s="12">
        <f t="shared" si="898"/>
        <v>0</v>
      </c>
      <c r="AI1112" s="11">
        <f t="shared" si="888"/>
        <v>1.9999999999999574E-2</v>
      </c>
      <c r="AJ1112" s="12"/>
      <c r="AK1112" s="11">
        <f t="shared" si="889"/>
        <v>0</v>
      </c>
      <c r="AL1112" s="12">
        <f t="shared" si="899"/>
        <v>0</v>
      </c>
      <c r="AM1112" s="11">
        <f t="shared" si="890"/>
        <v>0</v>
      </c>
      <c r="AN1112" s="12">
        <f t="shared" si="900"/>
        <v>0</v>
      </c>
      <c r="AO1112" s="11">
        <f t="shared" si="901"/>
        <v>0</v>
      </c>
      <c r="AP1112" s="12"/>
      <c r="AQ1112" s="11">
        <f t="shared" si="902"/>
        <v>0</v>
      </c>
      <c r="AR1112" s="12">
        <f t="shared" si="903"/>
        <v>0</v>
      </c>
      <c r="AS1112" s="11">
        <f t="shared" si="904"/>
        <v>0</v>
      </c>
      <c r="AT1112" s="12">
        <f t="shared" si="905"/>
        <v>0</v>
      </c>
      <c r="AU1112" s="11">
        <f t="shared" si="906"/>
        <v>0</v>
      </c>
      <c r="AV1112" s="12"/>
      <c r="AW1112" s="11">
        <f t="shared" si="907"/>
        <v>0</v>
      </c>
      <c r="AX1112" s="12">
        <f t="shared" si="908"/>
        <v>0</v>
      </c>
      <c r="AY1112" s="11">
        <f t="shared" si="909"/>
        <v>0</v>
      </c>
      <c r="AZ1112" s="12">
        <f t="shared" si="910"/>
        <v>0</v>
      </c>
      <c r="BA1112" s="11">
        <f t="shared" si="911"/>
        <v>0</v>
      </c>
      <c r="BB1112" s="12"/>
      <c r="BC1112" s="11">
        <f t="shared" si="912"/>
        <v>0</v>
      </c>
      <c r="BD1112" s="12">
        <f t="shared" si="913"/>
        <v>0</v>
      </c>
      <c r="BE1112" s="11">
        <f t="shared" si="914"/>
        <v>0</v>
      </c>
      <c r="BF1112" s="12">
        <f t="shared" si="915"/>
        <v>0</v>
      </c>
      <c r="BG1112" s="11">
        <f t="shared" si="916"/>
        <v>1.9999999999999574E-2</v>
      </c>
      <c r="BH1112" s="12"/>
      <c r="BI1112" s="11">
        <f t="shared" si="917"/>
        <v>0</v>
      </c>
      <c r="BJ1112" s="12">
        <f t="shared" si="918"/>
        <v>0</v>
      </c>
      <c r="BK1112" s="11">
        <f t="shared" si="919"/>
        <v>0</v>
      </c>
      <c r="BL1112" s="12">
        <f t="shared" si="920"/>
        <v>0</v>
      </c>
      <c r="BM1112" s="11">
        <f t="shared" si="921"/>
        <v>1.9999999999999574E-2</v>
      </c>
      <c r="BN1112" s="12"/>
      <c r="BO1112" s="11">
        <f t="shared" si="922"/>
        <v>0</v>
      </c>
      <c r="BP1112" s="12">
        <f t="shared" si="923"/>
        <v>0</v>
      </c>
      <c r="BQ1112" s="11">
        <f t="shared" si="924"/>
        <v>0</v>
      </c>
      <c r="BR1112" s="12">
        <f t="shared" si="925"/>
        <v>0</v>
      </c>
      <c r="BS1112" s="11">
        <f t="shared" si="926"/>
        <v>0</v>
      </c>
    </row>
    <row r="1113" spans="1:71" x14ac:dyDescent="0.25">
      <c r="A1113" s="21">
        <f t="shared" si="927"/>
        <v>22.170416666666284</v>
      </c>
      <c r="B1113" s="7" t="s">
        <v>79</v>
      </c>
      <c r="D1113" s="8" t="s">
        <v>73</v>
      </c>
      <c r="F1113" s="8" t="s">
        <v>73</v>
      </c>
      <c r="G1113" s="8" t="s">
        <v>73</v>
      </c>
      <c r="I1113" t="s">
        <v>71</v>
      </c>
      <c r="J1113" s="8" t="s">
        <v>73</v>
      </c>
      <c r="K1113" s="8" t="s">
        <v>73</v>
      </c>
      <c r="M1113" s="11">
        <f t="shared" si="877"/>
        <v>0</v>
      </c>
      <c r="N1113" s="12">
        <f t="shared" si="891"/>
        <v>0</v>
      </c>
      <c r="O1113" s="11">
        <f t="shared" si="878"/>
        <v>0</v>
      </c>
      <c r="P1113" s="12">
        <f t="shared" si="892"/>
        <v>0</v>
      </c>
      <c r="Q1113" s="11">
        <f t="shared" si="879"/>
        <v>0</v>
      </c>
      <c r="R1113" s="12"/>
      <c r="S1113" s="11">
        <f t="shared" si="880"/>
        <v>0</v>
      </c>
      <c r="T1113" s="12">
        <f t="shared" si="893"/>
        <v>0</v>
      </c>
      <c r="U1113" s="11">
        <f t="shared" si="881"/>
        <v>0</v>
      </c>
      <c r="V1113" s="12">
        <f t="shared" si="894"/>
        <v>0</v>
      </c>
      <c r="W1113" s="11">
        <f t="shared" si="882"/>
        <v>1.9999999999999574E-2</v>
      </c>
      <c r="X1113" s="12"/>
      <c r="Y1113" s="11">
        <f t="shared" si="883"/>
        <v>0</v>
      </c>
      <c r="Z1113" s="12">
        <f t="shared" si="895"/>
        <v>0</v>
      </c>
      <c r="AA1113" s="11">
        <f t="shared" si="884"/>
        <v>0</v>
      </c>
      <c r="AB1113" s="12">
        <f t="shared" si="896"/>
        <v>0</v>
      </c>
      <c r="AC1113" s="11">
        <f t="shared" si="885"/>
        <v>0</v>
      </c>
      <c r="AD1113" s="12"/>
      <c r="AE1113" s="11">
        <f t="shared" si="886"/>
        <v>0</v>
      </c>
      <c r="AF1113" s="12">
        <f t="shared" si="897"/>
        <v>0</v>
      </c>
      <c r="AG1113" s="11">
        <f t="shared" si="887"/>
        <v>0</v>
      </c>
      <c r="AH1113" s="12">
        <f t="shared" si="898"/>
        <v>0</v>
      </c>
      <c r="AI1113" s="11">
        <f t="shared" si="888"/>
        <v>1.9999999999999574E-2</v>
      </c>
      <c r="AJ1113" s="12"/>
      <c r="AK1113" s="11">
        <f t="shared" si="889"/>
        <v>22.170416666666284</v>
      </c>
      <c r="AL1113" s="12">
        <f t="shared" si="899"/>
        <v>1</v>
      </c>
      <c r="AM1113" s="11">
        <f t="shared" si="890"/>
        <v>0</v>
      </c>
      <c r="AN1113" s="12">
        <f t="shared" si="900"/>
        <v>0</v>
      </c>
      <c r="AO1113" s="11">
        <f t="shared" si="901"/>
        <v>1.9999999999999574E-2</v>
      </c>
      <c r="AP1113" s="12"/>
      <c r="AQ1113" s="11">
        <f t="shared" si="902"/>
        <v>0</v>
      </c>
      <c r="AR1113" s="12">
        <f t="shared" si="903"/>
        <v>0</v>
      </c>
      <c r="AS1113" s="11">
        <f t="shared" si="904"/>
        <v>0</v>
      </c>
      <c r="AT1113" s="12">
        <f t="shared" si="905"/>
        <v>0</v>
      </c>
      <c r="AU1113" s="11">
        <f t="shared" si="906"/>
        <v>0</v>
      </c>
      <c r="AV1113" s="12"/>
      <c r="AW1113" s="11">
        <f t="shared" si="907"/>
        <v>0</v>
      </c>
      <c r="AX1113" s="12">
        <f t="shared" si="908"/>
        <v>0</v>
      </c>
      <c r="AY1113" s="11">
        <f t="shared" si="909"/>
        <v>0</v>
      </c>
      <c r="AZ1113" s="12">
        <f t="shared" si="910"/>
        <v>0</v>
      </c>
      <c r="BA1113" s="11">
        <f t="shared" si="911"/>
        <v>0</v>
      </c>
      <c r="BB1113" s="12"/>
      <c r="BC1113" s="11">
        <f t="shared" si="912"/>
        <v>0</v>
      </c>
      <c r="BD1113" s="12">
        <f t="shared" si="913"/>
        <v>0</v>
      </c>
      <c r="BE1113" s="11">
        <f t="shared" si="914"/>
        <v>0</v>
      </c>
      <c r="BF1113" s="12">
        <f t="shared" si="915"/>
        <v>0</v>
      </c>
      <c r="BG1113" s="11">
        <f t="shared" si="916"/>
        <v>1.9999999999999574E-2</v>
      </c>
      <c r="BH1113" s="12"/>
      <c r="BI1113" s="11">
        <f t="shared" si="917"/>
        <v>0</v>
      </c>
      <c r="BJ1113" s="12">
        <f t="shared" si="918"/>
        <v>0</v>
      </c>
      <c r="BK1113" s="11">
        <f t="shared" si="919"/>
        <v>0</v>
      </c>
      <c r="BL1113" s="12">
        <f t="shared" si="920"/>
        <v>0</v>
      </c>
      <c r="BM1113" s="11">
        <f t="shared" si="921"/>
        <v>1.9999999999999574E-2</v>
      </c>
      <c r="BN1113" s="12"/>
      <c r="BO1113" s="11">
        <f t="shared" si="922"/>
        <v>0</v>
      </c>
      <c r="BP1113" s="12">
        <f t="shared" si="923"/>
        <v>0</v>
      </c>
      <c r="BQ1113" s="11">
        <f t="shared" si="924"/>
        <v>0</v>
      </c>
      <c r="BR1113" s="12">
        <f t="shared" si="925"/>
        <v>0</v>
      </c>
      <c r="BS1113" s="11">
        <f t="shared" si="926"/>
        <v>0</v>
      </c>
    </row>
    <row r="1114" spans="1:71" x14ac:dyDescent="0.25">
      <c r="A1114" s="21">
        <f t="shared" si="927"/>
        <v>22.190416666666284</v>
      </c>
      <c r="B1114" s="7"/>
      <c r="D1114" s="8" t="s">
        <v>73</v>
      </c>
      <c r="F1114" s="8" t="s">
        <v>73</v>
      </c>
      <c r="G1114" s="8" t="s">
        <v>73</v>
      </c>
      <c r="I1114" t="s">
        <v>71</v>
      </c>
      <c r="J1114" s="8" t="s">
        <v>73</v>
      </c>
      <c r="K1114" s="8" t="s">
        <v>73</v>
      </c>
      <c r="M1114" s="11">
        <f t="shared" si="877"/>
        <v>0</v>
      </c>
      <c r="N1114" s="12">
        <f t="shared" si="891"/>
        <v>0</v>
      </c>
      <c r="O1114" s="11">
        <f t="shared" si="878"/>
        <v>0</v>
      </c>
      <c r="P1114" s="12">
        <f t="shared" si="892"/>
        <v>0</v>
      </c>
      <c r="Q1114" s="11">
        <f t="shared" si="879"/>
        <v>0</v>
      </c>
      <c r="R1114" s="12"/>
      <c r="S1114" s="11">
        <f t="shared" si="880"/>
        <v>0</v>
      </c>
      <c r="T1114" s="12">
        <f t="shared" si="893"/>
        <v>0</v>
      </c>
      <c r="U1114" s="11">
        <f t="shared" si="881"/>
        <v>0</v>
      </c>
      <c r="V1114" s="12">
        <f t="shared" si="894"/>
        <v>0</v>
      </c>
      <c r="W1114" s="11">
        <f t="shared" si="882"/>
        <v>1.9999999999999574E-2</v>
      </c>
      <c r="X1114" s="12"/>
      <c r="Y1114" s="11">
        <f t="shared" si="883"/>
        <v>0</v>
      </c>
      <c r="Z1114" s="12">
        <f t="shared" si="895"/>
        <v>0</v>
      </c>
      <c r="AA1114" s="11">
        <f t="shared" si="884"/>
        <v>0</v>
      </c>
      <c r="AB1114" s="12">
        <f t="shared" si="896"/>
        <v>0</v>
      </c>
      <c r="AC1114" s="11">
        <f t="shared" si="885"/>
        <v>0</v>
      </c>
      <c r="AD1114" s="12"/>
      <c r="AE1114" s="11">
        <f t="shared" si="886"/>
        <v>0</v>
      </c>
      <c r="AF1114" s="12">
        <f t="shared" si="897"/>
        <v>0</v>
      </c>
      <c r="AG1114" s="11">
        <f t="shared" si="887"/>
        <v>0</v>
      </c>
      <c r="AH1114" s="12">
        <f t="shared" si="898"/>
        <v>0</v>
      </c>
      <c r="AI1114" s="11">
        <f t="shared" si="888"/>
        <v>1.9999999999999574E-2</v>
      </c>
      <c r="AJ1114" s="12"/>
      <c r="AK1114" s="11">
        <f t="shared" si="889"/>
        <v>0</v>
      </c>
      <c r="AL1114" s="12">
        <f t="shared" si="899"/>
        <v>0</v>
      </c>
      <c r="AM1114" s="11">
        <f t="shared" si="890"/>
        <v>0</v>
      </c>
      <c r="AN1114" s="12">
        <f t="shared" si="900"/>
        <v>0</v>
      </c>
      <c r="AO1114" s="11">
        <f t="shared" si="901"/>
        <v>1.9999999999999574E-2</v>
      </c>
      <c r="AP1114" s="12"/>
      <c r="AQ1114" s="11">
        <f t="shared" si="902"/>
        <v>0</v>
      </c>
      <c r="AR1114" s="12">
        <f t="shared" si="903"/>
        <v>0</v>
      </c>
      <c r="AS1114" s="11">
        <f t="shared" si="904"/>
        <v>0</v>
      </c>
      <c r="AT1114" s="12">
        <f t="shared" si="905"/>
        <v>0</v>
      </c>
      <c r="AU1114" s="11">
        <f t="shared" si="906"/>
        <v>0</v>
      </c>
      <c r="AV1114" s="12"/>
      <c r="AW1114" s="11">
        <f t="shared" si="907"/>
        <v>0</v>
      </c>
      <c r="AX1114" s="12">
        <f t="shared" si="908"/>
        <v>0</v>
      </c>
      <c r="AY1114" s="11">
        <f t="shared" si="909"/>
        <v>0</v>
      </c>
      <c r="AZ1114" s="12">
        <f t="shared" si="910"/>
        <v>0</v>
      </c>
      <c r="BA1114" s="11">
        <f t="shared" si="911"/>
        <v>0</v>
      </c>
      <c r="BB1114" s="12"/>
      <c r="BC1114" s="11">
        <f t="shared" si="912"/>
        <v>0</v>
      </c>
      <c r="BD1114" s="12">
        <f t="shared" si="913"/>
        <v>0</v>
      </c>
      <c r="BE1114" s="11">
        <f t="shared" si="914"/>
        <v>0</v>
      </c>
      <c r="BF1114" s="12">
        <f t="shared" si="915"/>
        <v>0</v>
      </c>
      <c r="BG1114" s="11">
        <f t="shared" si="916"/>
        <v>1.9999999999999574E-2</v>
      </c>
      <c r="BH1114" s="12"/>
      <c r="BI1114" s="11">
        <f t="shared" si="917"/>
        <v>0</v>
      </c>
      <c r="BJ1114" s="12">
        <f t="shared" si="918"/>
        <v>0</v>
      </c>
      <c r="BK1114" s="11">
        <f t="shared" si="919"/>
        <v>0</v>
      </c>
      <c r="BL1114" s="12">
        <f t="shared" si="920"/>
        <v>0</v>
      </c>
      <c r="BM1114" s="11">
        <f t="shared" si="921"/>
        <v>1.9999999999999574E-2</v>
      </c>
      <c r="BN1114" s="12"/>
      <c r="BO1114" s="11">
        <f t="shared" si="922"/>
        <v>0</v>
      </c>
      <c r="BP1114" s="12">
        <f t="shared" si="923"/>
        <v>0</v>
      </c>
      <c r="BQ1114" s="11">
        <f t="shared" si="924"/>
        <v>0</v>
      </c>
      <c r="BR1114" s="12">
        <f t="shared" si="925"/>
        <v>0</v>
      </c>
      <c r="BS1114" s="11">
        <f t="shared" si="926"/>
        <v>0</v>
      </c>
    </row>
    <row r="1115" spans="1:71" x14ac:dyDescent="0.25">
      <c r="A1115" s="21">
        <f t="shared" si="927"/>
        <v>22.210416666666283</v>
      </c>
      <c r="B1115" s="7" t="s">
        <v>90</v>
      </c>
      <c r="D1115" s="8" t="s">
        <v>73</v>
      </c>
      <c r="E1115" s="9"/>
      <c r="F1115" t="s">
        <v>71</v>
      </c>
      <c r="G1115" s="8" t="s">
        <v>73</v>
      </c>
      <c r="H1115" s="8"/>
      <c r="I1115" s="9" t="s">
        <v>72</v>
      </c>
      <c r="J1115" s="8" t="s">
        <v>73</v>
      </c>
      <c r="K1115" s="8" t="s">
        <v>73</v>
      </c>
      <c r="M1115" s="11">
        <f t="shared" si="877"/>
        <v>0</v>
      </c>
      <c r="N1115" s="12">
        <f t="shared" si="891"/>
        <v>0</v>
      </c>
      <c r="O1115" s="11">
        <f t="shared" si="878"/>
        <v>0</v>
      </c>
      <c r="P1115" s="12">
        <f t="shared" si="892"/>
        <v>0</v>
      </c>
      <c r="Q1115" s="11">
        <f t="shared" si="879"/>
        <v>0</v>
      </c>
      <c r="R1115" s="12"/>
      <c r="S1115" s="11">
        <f t="shared" si="880"/>
        <v>0</v>
      </c>
      <c r="T1115" s="12">
        <f t="shared" si="893"/>
        <v>0</v>
      </c>
      <c r="U1115" s="11">
        <f t="shared" si="881"/>
        <v>0</v>
      </c>
      <c r="V1115" s="12">
        <f t="shared" si="894"/>
        <v>0</v>
      </c>
      <c r="W1115" s="11">
        <f t="shared" si="882"/>
        <v>1.9999999999999574E-2</v>
      </c>
      <c r="X1115" s="12"/>
      <c r="Y1115" s="11">
        <f t="shared" si="883"/>
        <v>0</v>
      </c>
      <c r="Z1115" s="12">
        <f t="shared" si="895"/>
        <v>0</v>
      </c>
      <c r="AA1115" s="11">
        <f t="shared" si="884"/>
        <v>0</v>
      </c>
      <c r="AB1115" s="12">
        <f t="shared" si="896"/>
        <v>0</v>
      </c>
      <c r="AC1115" s="11">
        <f t="shared" si="885"/>
        <v>0</v>
      </c>
      <c r="AD1115" s="12"/>
      <c r="AE1115" s="11">
        <f t="shared" si="886"/>
        <v>0</v>
      </c>
      <c r="AF1115" s="12">
        <f t="shared" si="897"/>
        <v>0</v>
      </c>
      <c r="AG1115" s="11">
        <f t="shared" si="887"/>
        <v>0</v>
      </c>
      <c r="AH1115" s="12">
        <f t="shared" si="898"/>
        <v>0</v>
      </c>
      <c r="AI1115" s="11">
        <f t="shared" si="888"/>
        <v>0</v>
      </c>
      <c r="AJ1115" s="12"/>
      <c r="AK1115" s="11">
        <f t="shared" si="889"/>
        <v>0</v>
      </c>
      <c r="AL1115" s="12">
        <f t="shared" si="899"/>
        <v>0</v>
      </c>
      <c r="AM1115" s="11">
        <f t="shared" si="890"/>
        <v>0</v>
      </c>
      <c r="AN1115" s="12">
        <f t="shared" si="900"/>
        <v>0</v>
      </c>
      <c r="AO1115" s="11">
        <f t="shared" si="901"/>
        <v>1.9999999999999574E-2</v>
      </c>
      <c r="AP1115" s="12"/>
      <c r="AQ1115" s="11">
        <f t="shared" si="902"/>
        <v>0</v>
      </c>
      <c r="AR1115" s="12">
        <f t="shared" si="903"/>
        <v>0</v>
      </c>
      <c r="AS1115" s="11">
        <f t="shared" si="904"/>
        <v>0</v>
      </c>
      <c r="AT1115" s="12">
        <f t="shared" si="905"/>
        <v>0</v>
      </c>
      <c r="AU1115" s="11">
        <f t="shared" si="906"/>
        <v>0</v>
      </c>
      <c r="AV1115" s="12"/>
      <c r="AW1115" s="11">
        <f t="shared" si="907"/>
        <v>0</v>
      </c>
      <c r="AX1115" s="12">
        <f t="shared" si="908"/>
        <v>0</v>
      </c>
      <c r="AY1115" s="11">
        <f t="shared" si="909"/>
        <v>22.210416666666283</v>
      </c>
      <c r="AZ1115" s="12">
        <f t="shared" si="910"/>
        <v>1</v>
      </c>
      <c r="BA1115" s="11">
        <f t="shared" si="911"/>
        <v>0</v>
      </c>
      <c r="BB1115" s="12"/>
      <c r="BC1115" s="11">
        <f t="shared" si="912"/>
        <v>0</v>
      </c>
      <c r="BD1115" s="12">
        <f t="shared" si="913"/>
        <v>0</v>
      </c>
      <c r="BE1115" s="11">
        <f t="shared" si="914"/>
        <v>0</v>
      </c>
      <c r="BF1115" s="12">
        <f t="shared" si="915"/>
        <v>0</v>
      </c>
      <c r="BG1115" s="11">
        <f t="shared" si="916"/>
        <v>1.9999999999999574E-2</v>
      </c>
      <c r="BH1115" s="12"/>
      <c r="BI1115" s="11">
        <f t="shared" si="917"/>
        <v>0</v>
      </c>
      <c r="BJ1115" s="12">
        <f t="shared" si="918"/>
        <v>0</v>
      </c>
      <c r="BK1115" s="11">
        <f t="shared" si="919"/>
        <v>0</v>
      </c>
      <c r="BL1115" s="12">
        <f t="shared" si="920"/>
        <v>0</v>
      </c>
      <c r="BM1115" s="11">
        <f t="shared" si="921"/>
        <v>1.9999999999999574E-2</v>
      </c>
      <c r="BN1115" s="12"/>
      <c r="BO1115" s="11">
        <f t="shared" si="922"/>
        <v>0</v>
      </c>
      <c r="BP1115" s="12">
        <f t="shared" si="923"/>
        <v>0</v>
      </c>
      <c r="BQ1115" s="11">
        <f t="shared" si="924"/>
        <v>0</v>
      </c>
      <c r="BR1115" s="12">
        <f t="shared" si="925"/>
        <v>0</v>
      </c>
      <c r="BS1115" s="11">
        <f t="shared" si="926"/>
        <v>0</v>
      </c>
    </row>
    <row r="1116" spans="1:71" x14ac:dyDescent="0.25">
      <c r="A1116" s="21">
        <f t="shared" si="927"/>
        <v>22.230416666666283</v>
      </c>
      <c r="B1116" s="7" t="s">
        <v>84</v>
      </c>
      <c r="D1116" s="8" t="s">
        <v>73</v>
      </c>
      <c r="E1116" s="8"/>
      <c r="F1116" t="s">
        <v>71</v>
      </c>
      <c r="G1116" s="8" t="s">
        <v>73</v>
      </c>
      <c r="H1116" s="8"/>
      <c r="J1116" s="8" t="s">
        <v>73</v>
      </c>
      <c r="K1116" s="8" t="s">
        <v>73</v>
      </c>
      <c r="L1116" s="8" t="s">
        <v>73</v>
      </c>
      <c r="M1116" s="11">
        <f t="shared" si="877"/>
        <v>0</v>
      </c>
      <c r="N1116" s="12">
        <f t="shared" si="891"/>
        <v>0</v>
      </c>
      <c r="O1116" s="11">
        <f t="shared" si="878"/>
        <v>0</v>
      </c>
      <c r="P1116" s="12">
        <f t="shared" si="892"/>
        <v>0</v>
      </c>
      <c r="Q1116" s="11">
        <f t="shared" si="879"/>
        <v>0</v>
      </c>
      <c r="R1116" s="12"/>
      <c r="S1116" s="11">
        <f t="shared" si="880"/>
        <v>0</v>
      </c>
      <c r="T1116" s="12">
        <f t="shared" si="893"/>
        <v>0</v>
      </c>
      <c r="U1116" s="11">
        <f t="shared" si="881"/>
        <v>0</v>
      </c>
      <c r="V1116" s="12">
        <f t="shared" si="894"/>
        <v>0</v>
      </c>
      <c r="W1116" s="11">
        <f t="shared" si="882"/>
        <v>1.9999999999999574E-2</v>
      </c>
      <c r="X1116" s="12"/>
      <c r="Y1116" s="11">
        <f t="shared" si="883"/>
        <v>0</v>
      </c>
      <c r="Z1116" s="12">
        <f t="shared" si="895"/>
        <v>0</v>
      </c>
      <c r="AA1116" s="11">
        <f t="shared" si="884"/>
        <v>0</v>
      </c>
      <c r="AB1116" s="12">
        <f t="shared" si="896"/>
        <v>0</v>
      </c>
      <c r="AC1116" s="11">
        <f t="shared" si="885"/>
        <v>0</v>
      </c>
      <c r="AD1116" s="12"/>
      <c r="AE1116" s="11">
        <f t="shared" si="886"/>
        <v>0</v>
      </c>
      <c r="AF1116" s="12">
        <f t="shared" si="897"/>
        <v>0</v>
      </c>
      <c r="AG1116" s="11">
        <f t="shared" si="887"/>
        <v>0</v>
      </c>
      <c r="AH1116" s="12">
        <f t="shared" si="898"/>
        <v>0</v>
      </c>
      <c r="AI1116" s="11">
        <f t="shared" si="888"/>
        <v>0</v>
      </c>
      <c r="AJ1116" s="12"/>
      <c r="AK1116" s="11">
        <f t="shared" si="889"/>
        <v>0</v>
      </c>
      <c r="AL1116" s="12">
        <f t="shared" si="899"/>
        <v>0</v>
      </c>
      <c r="AM1116" s="11">
        <f t="shared" si="890"/>
        <v>0</v>
      </c>
      <c r="AN1116" s="12">
        <f t="shared" si="900"/>
        <v>0</v>
      </c>
      <c r="AO1116" s="11">
        <f t="shared" si="901"/>
        <v>1.9999999999999574E-2</v>
      </c>
      <c r="AP1116" s="12"/>
      <c r="AQ1116" s="11">
        <f t="shared" si="902"/>
        <v>0</v>
      </c>
      <c r="AR1116" s="12">
        <f t="shared" si="903"/>
        <v>0</v>
      </c>
      <c r="AS1116" s="11">
        <f t="shared" si="904"/>
        <v>0</v>
      </c>
      <c r="AT1116" s="12">
        <f t="shared" si="905"/>
        <v>0</v>
      </c>
      <c r="AU1116" s="11">
        <f t="shared" si="906"/>
        <v>0</v>
      </c>
      <c r="AV1116" s="12"/>
      <c r="AW1116" s="11">
        <f t="shared" si="907"/>
        <v>0</v>
      </c>
      <c r="AX1116" s="12">
        <f t="shared" si="908"/>
        <v>0</v>
      </c>
      <c r="AY1116" s="11">
        <f t="shared" si="909"/>
        <v>0</v>
      </c>
      <c r="AZ1116" s="12">
        <f t="shared" si="910"/>
        <v>0</v>
      </c>
      <c r="BA1116" s="11">
        <f t="shared" si="911"/>
        <v>1.9999999999999574E-2</v>
      </c>
      <c r="BB1116" s="12"/>
      <c r="BC1116" s="11">
        <f t="shared" si="912"/>
        <v>0</v>
      </c>
      <c r="BD1116" s="12">
        <f t="shared" si="913"/>
        <v>0</v>
      </c>
      <c r="BE1116" s="11">
        <f t="shared" si="914"/>
        <v>0</v>
      </c>
      <c r="BF1116" s="12">
        <f t="shared" si="915"/>
        <v>0</v>
      </c>
      <c r="BG1116" s="11">
        <f t="shared" si="916"/>
        <v>1.9999999999999574E-2</v>
      </c>
      <c r="BH1116" s="12"/>
      <c r="BI1116" s="11">
        <f t="shared" si="917"/>
        <v>0</v>
      </c>
      <c r="BJ1116" s="12">
        <f t="shared" si="918"/>
        <v>0</v>
      </c>
      <c r="BK1116" s="11">
        <f t="shared" si="919"/>
        <v>0</v>
      </c>
      <c r="BL1116" s="12">
        <f t="shared" si="920"/>
        <v>0</v>
      </c>
      <c r="BM1116" s="11">
        <f t="shared" si="921"/>
        <v>1.9999999999999574E-2</v>
      </c>
      <c r="BN1116" s="12"/>
      <c r="BO1116" s="11">
        <f t="shared" si="922"/>
        <v>22.230416666666283</v>
      </c>
      <c r="BP1116" s="12">
        <f t="shared" si="923"/>
        <v>1</v>
      </c>
      <c r="BQ1116" s="11">
        <f t="shared" si="924"/>
        <v>0</v>
      </c>
      <c r="BR1116" s="12">
        <f t="shared" si="925"/>
        <v>0</v>
      </c>
      <c r="BS1116" s="11">
        <f t="shared" si="926"/>
        <v>1.9999999999999574E-2</v>
      </c>
    </row>
    <row r="1117" spans="1:71" x14ac:dyDescent="0.25">
      <c r="A1117" s="21">
        <f t="shared" si="927"/>
        <v>22.250416666666283</v>
      </c>
      <c r="B1117" s="7"/>
      <c r="D1117" s="8" t="s">
        <v>73</v>
      </c>
      <c r="E1117" s="8"/>
      <c r="F1117" t="s">
        <v>71</v>
      </c>
      <c r="G1117" s="8" t="s">
        <v>73</v>
      </c>
      <c r="H1117" s="8"/>
      <c r="J1117" s="8" t="s">
        <v>73</v>
      </c>
      <c r="K1117" s="8" t="s">
        <v>73</v>
      </c>
      <c r="L1117" s="8" t="s">
        <v>73</v>
      </c>
      <c r="M1117" s="11">
        <f t="shared" si="877"/>
        <v>0</v>
      </c>
      <c r="N1117" s="12">
        <f t="shared" si="891"/>
        <v>0</v>
      </c>
      <c r="O1117" s="11">
        <f t="shared" si="878"/>
        <v>0</v>
      </c>
      <c r="P1117" s="12">
        <f t="shared" si="892"/>
        <v>0</v>
      </c>
      <c r="Q1117" s="11">
        <f t="shared" si="879"/>
        <v>0</v>
      </c>
      <c r="R1117" s="12"/>
      <c r="S1117" s="11">
        <f t="shared" si="880"/>
        <v>0</v>
      </c>
      <c r="T1117" s="12">
        <f t="shared" si="893"/>
        <v>0</v>
      </c>
      <c r="U1117" s="11">
        <f t="shared" si="881"/>
        <v>0</v>
      </c>
      <c r="V1117" s="12">
        <f t="shared" si="894"/>
        <v>0</v>
      </c>
      <c r="W1117" s="11">
        <f t="shared" si="882"/>
        <v>1.9999999999999574E-2</v>
      </c>
      <c r="X1117" s="12"/>
      <c r="Y1117" s="11">
        <f t="shared" si="883"/>
        <v>0</v>
      </c>
      <c r="Z1117" s="12">
        <f t="shared" si="895"/>
        <v>0</v>
      </c>
      <c r="AA1117" s="11">
        <f t="shared" si="884"/>
        <v>0</v>
      </c>
      <c r="AB1117" s="12">
        <f t="shared" si="896"/>
        <v>0</v>
      </c>
      <c r="AC1117" s="11">
        <f t="shared" si="885"/>
        <v>0</v>
      </c>
      <c r="AD1117" s="12"/>
      <c r="AE1117" s="11">
        <f t="shared" si="886"/>
        <v>0</v>
      </c>
      <c r="AF1117" s="12">
        <f t="shared" si="897"/>
        <v>0</v>
      </c>
      <c r="AG1117" s="11">
        <f t="shared" si="887"/>
        <v>0</v>
      </c>
      <c r="AH1117" s="12">
        <f t="shared" si="898"/>
        <v>0</v>
      </c>
      <c r="AI1117" s="11">
        <f t="shared" si="888"/>
        <v>0</v>
      </c>
      <c r="AJ1117" s="12"/>
      <c r="AK1117" s="11">
        <f t="shared" si="889"/>
        <v>0</v>
      </c>
      <c r="AL1117" s="12">
        <f t="shared" si="899"/>
        <v>0</v>
      </c>
      <c r="AM1117" s="11">
        <f t="shared" si="890"/>
        <v>0</v>
      </c>
      <c r="AN1117" s="12">
        <f t="shared" si="900"/>
        <v>0</v>
      </c>
      <c r="AO1117" s="11">
        <f t="shared" si="901"/>
        <v>1.9999999999999574E-2</v>
      </c>
      <c r="AP1117" s="12"/>
      <c r="AQ1117" s="11">
        <f t="shared" si="902"/>
        <v>0</v>
      </c>
      <c r="AR1117" s="12">
        <f t="shared" si="903"/>
        <v>0</v>
      </c>
      <c r="AS1117" s="11">
        <f t="shared" si="904"/>
        <v>0</v>
      </c>
      <c r="AT1117" s="12">
        <f t="shared" si="905"/>
        <v>0</v>
      </c>
      <c r="AU1117" s="11">
        <f t="shared" si="906"/>
        <v>0</v>
      </c>
      <c r="AV1117" s="12"/>
      <c r="AW1117" s="11">
        <f t="shared" si="907"/>
        <v>0</v>
      </c>
      <c r="AX1117" s="12">
        <f t="shared" si="908"/>
        <v>0</v>
      </c>
      <c r="AY1117" s="11">
        <f t="shared" si="909"/>
        <v>0</v>
      </c>
      <c r="AZ1117" s="12">
        <f t="shared" si="910"/>
        <v>0</v>
      </c>
      <c r="BA1117" s="11">
        <f t="shared" si="911"/>
        <v>1.9999999999999574E-2</v>
      </c>
      <c r="BB1117" s="12"/>
      <c r="BC1117" s="11">
        <f t="shared" si="912"/>
        <v>0</v>
      </c>
      <c r="BD1117" s="12">
        <f t="shared" si="913"/>
        <v>0</v>
      </c>
      <c r="BE1117" s="11">
        <f t="shared" si="914"/>
        <v>0</v>
      </c>
      <c r="BF1117" s="12">
        <f t="shared" si="915"/>
        <v>0</v>
      </c>
      <c r="BG1117" s="11">
        <f t="shared" si="916"/>
        <v>1.9999999999999574E-2</v>
      </c>
      <c r="BH1117" s="12"/>
      <c r="BI1117" s="11">
        <f t="shared" si="917"/>
        <v>0</v>
      </c>
      <c r="BJ1117" s="12">
        <f t="shared" si="918"/>
        <v>0</v>
      </c>
      <c r="BK1117" s="11">
        <f t="shared" si="919"/>
        <v>0</v>
      </c>
      <c r="BL1117" s="12">
        <f t="shared" si="920"/>
        <v>0</v>
      </c>
      <c r="BM1117" s="11">
        <f t="shared" si="921"/>
        <v>1.9999999999999574E-2</v>
      </c>
      <c r="BN1117" s="12"/>
      <c r="BO1117" s="11">
        <f t="shared" si="922"/>
        <v>0</v>
      </c>
      <c r="BP1117" s="12">
        <f t="shared" si="923"/>
        <v>0</v>
      </c>
      <c r="BQ1117" s="11">
        <f t="shared" si="924"/>
        <v>0</v>
      </c>
      <c r="BR1117" s="12">
        <f t="shared" si="925"/>
        <v>0</v>
      </c>
      <c r="BS1117" s="11">
        <f t="shared" si="926"/>
        <v>1.9999999999999574E-2</v>
      </c>
    </row>
    <row r="1118" spans="1:71" x14ac:dyDescent="0.25">
      <c r="A1118" s="21">
        <f t="shared" si="927"/>
        <v>22.270416666666282</v>
      </c>
      <c r="B1118" s="7"/>
      <c r="D1118" s="8" t="s">
        <v>73</v>
      </c>
      <c r="E1118" s="8"/>
      <c r="F1118" t="s">
        <v>71</v>
      </c>
      <c r="G1118" s="8" t="s">
        <v>73</v>
      </c>
      <c r="H1118" s="8"/>
      <c r="J1118" s="8" t="s">
        <v>73</v>
      </c>
      <c r="K1118" s="8" t="s">
        <v>73</v>
      </c>
      <c r="L1118" s="8" t="s">
        <v>73</v>
      </c>
      <c r="M1118" s="11">
        <f t="shared" si="877"/>
        <v>0</v>
      </c>
      <c r="N1118" s="12">
        <f t="shared" si="891"/>
        <v>0</v>
      </c>
      <c r="O1118" s="11">
        <f t="shared" si="878"/>
        <v>0</v>
      </c>
      <c r="P1118" s="12">
        <f t="shared" si="892"/>
        <v>0</v>
      </c>
      <c r="Q1118" s="11">
        <f t="shared" si="879"/>
        <v>0</v>
      </c>
      <c r="R1118" s="12"/>
      <c r="S1118" s="11">
        <f t="shared" si="880"/>
        <v>0</v>
      </c>
      <c r="T1118" s="12">
        <f t="shared" si="893"/>
        <v>0</v>
      </c>
      <c r="U1118" s="11">
        <f t="shared" si="881"/>
        <v>0</v>
      </c>
      <c r="V1118" s="12">
        <f t="shared" si="894"/>
        <v>0</v>
      </c>
      <c r="W1118" s="11">
        <f t="shared" si="882"/>
        <v>1.9999999999999574E-2</v>
      </c>
      <c r="X1118" s="12"/>
      <c r="Y1118" s="11">
        <f t="shared" si="883"/>
        <v>0</v>
      </c>
      <c r="Z1118" s="12">
        <f t="shared" si="895"/>
        <v>0</v>
      </c>
      <c r="AA1118" s="11">
        <f t="shared" si="884"/>
        <v>0</v>
      </c>
      <c r="AB1118" s="12">
        <f t="shared" si="896"/>
        <v>0</v>
      </c>
      <c r="AC1118" s="11">
        <f t="shared" si="885"/>
        <v>0</v>
      </c>
      <c r="AD1118" s="12"/>
      <c r="AE1118" s="11">
        <f t="shared" si="886"/>
        <v>0</v>
      </c>
      <c r="AF1118" s="12">
        <f t="shared" si="897"/>
        <v>0</v>
      </c>
      <c r="AG1118" s="11">
        <f t="shared" si="887"/>
        <v>0</v>
      </c>
      <c r="AH1118" s="12">
        <f t="shared" si="898"/>
        <v>0</v>
      </c>
      <c r="AI1118" s="11">
        <f t="shared" si="888"/>
        <v>0</v>
      </c>
      <c r="AJ1118" s="12"/>
      <c r="AK1118" s="11">
        <f t="shared" si="889"/>
        <v>0</v>
      </c>
      <c r="AL1118" s="12">
        <f t="shared" si="899"/>
        <v>0</v>
      </c>
      <c r="AM1118" s="11">
        <f t="shared" si="890"/>
        <v>0</v>
      </c>
      <c r="AN1118" s="12">
        <f t="shared" si="900"/>
        <v>0</v>
      </c>
      <c r="AO1118" s="11">
        <f t="shared" si="901"/>
        <v>1.9999999999999574E-2</v>
      </c>
      <c r="AP1118" s="12"/>
      <c r="AQ1118" s="11">
        <f t="shared" si="902"/>
        <v>0</v>
      </c>
      <c r="AR1118" s="12">
        <f t="shared" si="903"/>
        <v>0</v>
      </c>
      <c r="AS1118" s="11">
        <f t="shared" si="904"/>
        <v>0</v>
      </c>
      <c r="AT1118" s="12">
        <f t="shared" si="905"/>
        <v>0</v>
      </c>
      <c r="AU1118" s="11">
        <f t="shared" si="906"/>
        <v>0</v>
      </c>
      <c r="AV1118" s="12"/>
      <c r="AW1118" s="11">
        <f t="shared" si="907"/>
        <v>0</v>
      </c>
      <c r="AX1118" s="12">
        <f t="shared" si="908"/>
        <v>0</v>
      </c>
      <c r="AY1118" s="11">
        <f t="shared" si="909"/>
        <v>0</v>
      </c>
      <c r="AZ1118" s="12">
        <f t="shared" si="910"/>
        <v>0</v>
      </c>
      <c r="BA1118" s="11">
        <f t="shared" si="911"/>
        <v>1.9999999999999574E-2</v>
      </c>
      <c r="BB1118" s="12"/>
      <c r="BC1118" s="11">
        <f t="shared" si="912"/>
        <v>0</v>
      </c>
      <c r="BD1118" s="12">
        <f t="shared" si="913"/>
        <v>0</v>
      </c>
      <c r="BE1118" s="11">
        <f t="shared" si="914"/>
        <v>0</v>
      </c>
      <c r="BF1118" s="12">
        <f t="shared" si="915"/>
        <v>0</v>
      </c>
      <c r="BG1118" s="11">
        <f t="shared" si="916"/>
        <v>1.9999999999999574E-2</v>
      </c>
      <c r="BH1118" s="12"/>
      <c r="BI1118" s="11">
        <f t="shared" si="917"/>
        <v>0</v>
      </c>
      <c r="BJ1118" s="12">
        <f t="shared" si="918"/>
        <v>0</v>
      </c>
      <c r="BK1118" s="11">
        <f t="shared" si="919"/>
        <v>0</v>
      </c>
      <c r="BL1118" s="12">
        <f t="shared" si="920"/>
        <v>0</v>
      </c>
      <c r="BM1118" s="11">
        <f t="shared" si="921"/>
        <v>1.9999999999999574E-2</v>
      </c>
      <c r="BN1118" s="12"/>
      <c r="BO1118" s="11">
        <f t="shared" si="922"/>
        <v>0</v>
      </c>
      <c r="BP1118" s="12">
        <f t="shared" si="923"/>
        <v>0</v>
      </c>
      <c r="BQ1118" s="11">
        <f t="shared" si="924"/>
        <v>0</v>
      </c>
      <c r="BR1118" s="12">
        <f t="shared" si="925"/>
        <v>0</v>
      </c>
      <c r="BS1118" s="11">
        <f t="shared" si="926"/>
        <v>1.9999999999999574E-2</v>
      </c>
    </row>
    <row r="1119" spans="1:71" x14ac:dyDescent="0.25">
      <c r="A1119" s="21">
        <f t="shared" si="927"/>
        <v>22.290416666666282</v>
      </c>
      <c r="B1119" s="7" t="s">
        <v>87</v>
      </c>
      <c r="D1119" s="8" t="s">
        <v>73</v>
      </c>
      <c r="E1119" s="8"/>
      <c r="F1119" s="9" t="s">
        <v>72</v>
      </c>
      <c r="G1119" s="8" t="s">
        <v>73</v>
      </c>
      <c r="H1119" s="8"/>
      <c r="I1119" s="9"/>
      <c r="J1119" s="8" t="s">
        <v>73</v>
      </c>
      <c r="K1119" t="s">
        <v>71</v>
      </c>
      <c r="L1119" s="8" t="s">
        <v>73</v>
      </c>
      <c r="M1119" s="11">
        <f t="shared" si="877"/>
        <v>0</v>
      </c>
      <c r="N1119" s="12">
        <f t="shared" si="891"/>
        <v>0</v>
      </c>
      <c r="O1119" s="11">
        <f t="shared" si="878"/>
        <v>0</v>
      </c>
      <c r="P1119" s="12">
        <f t="shared" si="892"/>
        <v>0</v>
      </c>
      <c r="Q1119" s="11">
        <f t="shared" si="879"/>
        <v>0</v>
      </c>
      <c r="R1119" s="12"/>
      <c r="S1119" s="11">
        <f t="shared" si="880"/>
        <v>0</v>
      </c>
      <c r="T1119" s="12">
        <f t="shared" si="893"/>
        <v>0</v>
      </c>
      <c r="U1119" s="11">
        <f t="shared" si="881"/>
        <v>0</v>
      </c>
      <c r="V1119" s="12">
        <f t="shared" si="894"/>
        <v>0</v>
      </c>
      <c r="W1119" s="11">
        <f t="shared" si="882"/>
        <v>1.9999999999999574E-2</v>
      </c>
      <c r="X1119" s="12"/>
      <c r="Y1119" s="11">
        <f t="shared" si="883"/>
        <v>0</v>
      </c>
      <c r="Z1119" s="12">
        <f t="shared" si="895"/>
        <v>0</v>
      </c>
      <c r="AA1119" s="11">
        <f t="shared" si="884"/>
        <v>0</v>
      </c>
      <c r="AB1119" s="12">
        <f t="shared" si="896"/>
        <v>0</v>
      </c>
      <c r="AC1119" s="11">
        <f t="shared" si="885"/>
        <v>0</v>
      </c>
      <c r="AD1119" s="12"/>
      <c r="AE1119" s="11">
        <f t="shared" si="886"/>
        <v>0</v>
      </c>
      <c r="AF1119" s="12">
        <f t="shared" si="897"/>
        <v>0</v>
      </c>
      <c r="AG1119" s="11">
        <f t="shared" si="887"/>
        <v>22.290416666666282</v>
      </c>
      <c r="AH1119" s="12">
        <f t="shared" si="898"/>
        <v>1</v>
      </c>
      <c r="AI1119" s="11">
        <f t="shared" si="888"/>
        <v>0</v>
      </c>
      <c r="AJ1119" s="12"/>
      <c r="AK1119" s="11">
        <f t="shared" si="889"/>
        <v>0</v>
      </c>
      <c r="AL1119" s="12">
        <f t="shared" si="899"/>
        <v>0</v>
      </c>
      <c r="AM1119" s="11">
        <f t="shared" si="890"/>
        <v>0</v>
      </c>
      <c r="AN1119" s="12">
        <f t="shared" si="900"/>
        <v>0</v>
      </c>
      <c r="AO1119" s="11">
        <f t="shared" si="901"/>
        <v>1.9999999999999574E-2</v>
      </c>
      <c r="AP1119" s="12"/>
      <c r="AQ1119" s="11">
        <f t="shared" si="902"/>
        <v>0</v>
      </c>
      <c r="AR1119" s="12">
        <f t="shared" si="903"/>
        <v>0</v>
      </c>
      <c r="AS1119" s="11">
        <f t="shared" si="904"/>
        <v>0</v>
      </c>
      <c r="AT1119" s="12">
        <f t="shared" si="905"/>
        <v>0</v>
      </c>
      <c r="AU1119" s="11">
        <f t="shared" si="906"/>
        <v>0</v>
      </c>
      <c r="AV1119" s="12"/>
      <c r="AW1119" s="11">
        <f t="shared" si="907"/>
        <v>0</v>
      </c>
      <c r="AX1119" s="12">
        <f t="shared" si="908"/>
        <v>0</v>
      </c>
      <c r="AY1119" s="11">
        <f t="shared" si="909"/>
        <v>0</v>
      </c>
      <c r="AZ1119" s="12">
        <f t="shared" si="910"/>
        <v>0</v>
      </c>
      <c r="BA1119" s="11">
        <f t="shared" si="911"/>
        <v>1.9999999999999574E-2</v>
      </c>
      <c r="BB1119" s="12"/>
      <c r="BC1119" s="11">
        <f t="shared" si="912"/>
        <v>0</v>
      </c>
      <c r="BD1119" s="12">
        <f t="shared" si="913"/>
        <v>0</v>
      </c>
      <c r="BE1119" s="11">
        <f t="shared" si="914"/>
        <v>0</v>
      </c>
      <c r="BF1119" s="12">
        <f t="shared" si="915"/>
        <v>0</v>
      </c>
      <c r="BG1119" s="11">
        <f t="shared" si="916"/>
        <v>1.9999999999999574E-2</v>
      </c>
      <c r="BH1119" s="12"/>
      <c r="BI1119" s="11">
        <f t="shared" si="917"/>
        <v>0</v>
      </c>
      <c r="BJ1119" s="12">
        <f t="shared" si="918"/>
        <v>0</v>
      </c>
      <c r="BK1119" s="11">
        <f t="shared" si="919"/>
        <v>0</v>
      </c>
      <c r="BL1119" s="12">
        <f t="shared" si="920"/>
        <v>0</v>
      </c>
      <c r="BM1119" s="11">
        <f t="shared" si="921"/>
        <v>0</v>
      </c>
      <c r="BN1119" s="12"/>
      <c r="BO1119" s="11">
        <f t="shared" si="922"/>
        <v>0</v>
      </c>
      <c r="BP1119" s="12">
        <f t="shared" si="923"/>
        <v>0</v>
      </c>
      <c r="BQ1119" s="11">
        <f t="shared" si="924"/>
        <v>0</v>
      </c>
      <c r="BR1119" s="12">
        <f t="shared" si="925"/>
        <v>0</v>
      </c>
      <c r="BS1119" s="11">
        <f t="shared" si="926"/>
        <v>1.9999999999999574E-2</v>
      </c>
    </row>
    <row r="1120" spans="1:71" x14ac:dyDescent="0.25">
      <c r="A1120" s="21">
        <f t="shared" si="927"/>
        <v>22.310416666666281</v>
      </c>
      <c r="B1120" s="7" t="s">
        <v>74</v>
      </c>
      <c r="C1120" s="8" t="s">
        <v>73</v>
      </c>
      <c r="D1120" s="8" t="s">
        <v>73</v>
      </c>
      <c r="E1120" s="8"/>
      <c r="G1120" s="8" t="s">
        <v>73</v>
      </c>
      <c r="H1120" s="8"/>
      <c r="I1120" s="30"/>
      <c r="J1120" s="8" t="s">
        <v>73</v>
      </c>
      <c r="K1120" t="s">
        <v>71</v>
      </c>
      <c r="L1120" s="8" t="s">
        <v>73</v>
      </c>
      <c r="M1120" s="11">
        <f t="shared" si="877"/>
        <v>22.310416666666281</v>
      </c>
      <c r="N1120" s="12">
        <f t="shared" si="891"/>
        <v>1</v>
      </c>
      <c r="O1120" s="11">
        <f t="shared" si="878"/>
        <v>0</v>
      </c>
      <c r="P1120" s="12">
        <f t="shared" si="892"/>
        <v>0</v>
      </c>
      <c r="Q1120" s="11">
        <f t="shared" si="879"/>
        <v>1.9999999999999574E-2</v>
      </c>
      <c r="R1120" s="12"/>
      <c r="S1120" s="11">
        <f t="shared" si="880"/>
        <v>0</v>
      </c>
      <c r="T1120" s="12">
        <f t="shared" si="893"/>
        <v>0</v>
      </c>
      <c r="U1120" s="11">
        <f t="shared" si="881"/>
        <v>0</v>
      </c>
      <c r="V1120" s="12">
        <f t="shared" si="894"/>
        <v>0</v>
      </c>
      <c r="W1120" s="11">
        <f t="shared" si="882"/>
        <v>1.9999999999999574E-2</v>
      </c>
      <c r="X1120" s="12"/>
      <c r="Y1120" s="11">
        <f t="shared" si="883"/>
        <v>0</v>
      </c>
      <c r="Z1120" s="12">
        <f t="shared" si="895"/>
        <v>0</v>
      </c>
      <c r="AA1120" s="11">
        <f t="shared" si="884"/>
        <v>0</v>
      </c>
      <c r="AB1120" s="12">
        <f t="shared" si="896"/>
        <v>0</v>
      </c>
      <c r="AC1120" s="11">
        <f t="shared" si="885"/>
        <v>0</v>
      </c>
      <c r="AD1120" s="12"/>
      <c r="AE1120" s="11">
        <f t="shared" si="886"/>
        <v>0</v>
      </c>
      <c r="AF1120" s="12">
        <f t="shared" si="897"/>
        <v>0</v>
      </c>
      <c r="AG1120" s="11">
        <f t="shared" si="887"/>
        <v>0</v>
      </c>
      <c r="AH1120" s="12">
        <f t="shared" si="898"/>
        <v>0</v>
      </c>
      <c r="AI1120" s="11">
        <f t="shared" si="888"/>
        <v>0</v>
      </c>
      <c r="AJ1120" s="12"/>
      <c r="AK1120" s="11">
        <f t="shared" si="889"/>
        <v>0</v>
      </c>
      <c r="AL1120" s="12">
        <f t="shared" si="899"/>
        <v>0</v>
      </c>
      <c r="AM1120" s="11">
        <f t="shared" si="890"/>
        <v>0</v>
      </c>
      <c r="AN1120" s="12">
        <f t="shared" si="900"/>
        <v>0</v>
      </c>
      <c r="AO1120" s="11">
        <f t="shared" si="901"/>
        <v>1.9999999999999574E-2</v>
      </c>
      <c r="AP1120" s="12"/>
      <c r="AQ1120" s="11">
        <f t="shared" si="902"/>
        <v>0</v>
      </c>
      <c r="AR1120" s="12">
        <f t="shared" si="903"/>
        <v>0</v>
      </c>
      <c r="AS1120" s="11">
        <f t="shared" si="904"/>
        <v>0</v>
      </c>
      <c r="AT1120" s="12">
        <f t="shared" si="905"/>
        <v>0</v>
      </c>
      <c r="AU1120" s="11">
        <f t="shared" si="906"/>
        <v>0</v>
      </c>
      <c r="AV1120" s="12"/>
      <c r="AW1120" s="11">
        <f t="shared" si="907"/>
        <v>0</v>
      </c>
      <c r="AX1120" s="12">
        <f t="shared" si="908"/>
        <v>0</v>
      </c>
      <c r="AY1120" s="11">
        <f t="shared" si="909"/>
        <v>0</v>
      </c>
      <c r="AZ1120" s="12">
        <f t="shared" si="910"/>
        <v>0</v>
      </c>
      <c r="BA1120" s="11">
        <f t="shared" si="911"/>
        <v>1.9999999999999574E-2</v>
      </c>
      <c r="BB1120" s="12"/>
      <c r="BC1120" s="11">
        <f t="shared" si="912"/>
        <v>0</v>
      </c>
      <c r="BD1120" s="12">
        <f t="shared" si="913"/>
        <v>0</v>
      </c>
      <c r="BE1120" s="11">
        <f t="shared" si="914"/>
        <v>0</v>
      </c>
      <c r="BF1120" s="12">
        <f t="shared" si="915"/>
        <v>0</v>
      </c>
      <c r="BG1120" s="11">
        <f t="shared" si="916"/>
        <v>1.9999999999999574E-2</v>
      </c>
      <c r="BH1120" s="12"/>
      <c r="BI1120" s="11">
        <f t="shared" si="917"/>
        <v>0</v>
      </c>
      <c r="BJ1120" s="12">
        <f t="shared" si="918"/>
        <v>0</v>
      </c>
      <c r="BK1120" s="11">
        <f t="shared" si="919"/>
        <v>0</v>
      </c>
      <c r="BL1120" s="12">
        <f t="shared" si="920"/>
        <v>0</v>
      </c>
      <c r="BM1120" s="11">
        <f t="shared" si="921"/>
        <v>0</v>
      </c>
      <c r="BN1120" s="12"/>
      <c r="BO1120" s="11">
        <f t="shared" si="922"/>
        <v>0</v>
      </c>
      <c r="BP1120" s="12">
        <f t="shared" si="923"/>
        <v>0</v>
      </c>
      <c r="BQ1120" s="11">
        <f t="shared" si="924"/>
        <v>0</v>
      </c>
      <c r="BR1120" s="12">
        <f t="shared" si="925"/>
        <v>0</v>
      </c>
      <c r="BS1120" s="11">
        <f t="shared" si="926"/>
        <v>1.9999999999999574E-2</v>
      </c>
    </row>
    <row r="1121" spans="1:71" x14ac:dyDescent="0.25">
      <c r="A1121" s="21">
        <f t="shared" si="927"/>
        <v>22.330416666666281</v>
      </c>
      <c r="B1121" s="7"/>
      <c r="C1121" s="8" t="s">
        <v>73</v>
      </c>
      <c r="D1121" s="8" t="s">
        <v>73</v>
      </c>
      <c r="E1121" s="8"/>
      <c r="G1121" s="8" t="s">
        <v>73</v>
      </c>
      <c r="H1121" s="8"/>
      <c r="I1121" s="30"/>
      <c r="J1121" s="8" t="s">
        <v>73</v>
      </c>
      <c r="K1121" t="s">
        <v>71</v>
      </c>
      <c r="L1121" s="8" t="s">
        <v>73</v>
      </c>
      <c r="M1121" s="11">
        <f t="shared" si="877"/>
        <v>0</v>
      </c>
      <c r="N1121" s="12">
        <f t="shared" si="891"/>
        <v>0</v>
      </c>
      <c r="O1121" s="11">
        <f t="shared" si="878"/>
        <v>0</v>
      </c>
      <c r="P1121" s="12">
        <f t="shared" si="892"/>
        <v>0</v>
      </c>
      <c r="Q1121" s="11">
        <f t="shared" si="879"/>
        <v>1.9999999999999574E-2</v>
      </c>
      <c r="R1121" s="12"/>
      <c r="S1121" s="11">
        <f t="shared" si="880"/>
        <v>0</v>
      </c>
      <c r="T1121" s="12">
        <f t="shared" si="893"/>
        <v>0</v>
      </c>
      <c r="U1121" s="11">
        <f t="shared" si="881"/>
        <v>0</v>
      </c>
      <c r="V1121" s="12">
        <f t="shared" si="894"/>
        <v>0</v>
      </c>
      <c r="W1121" s="11">
        <f t="shared" si="882"/>
        <v>1.9999999999999574E-2</v>
      </c>
      <c r="X1121" s="12"/>
      <c r="Y1121" s="11">
        <f t="shared" si="883"/>
        <v>0</v>
      </c>
      <c r="Z1121" s="12">
        <f t="shared" si="895"/>
        <v>0</v>
      </c>
      <c r="AA1121" s="11">
        <f t="shared" si="884"/>
        <v>0</v>
      </c>
      <c r="AB1121" s="12">
        <f t="shared" si="896"/>
        <v>0</v>
      </c>
      <c r="AC1121" s="11">
        <f t="shared" si="885"/>
        <v>0</v>
      </c>
      <c r="AD1121" s="12"/>
      <c r="AE1121" s="11">
        <f t="shared" si="886"/>
        <v>0</v>
      </c>
      <c r="AF1121" s="12">
        <f t="shared" si="897"/>
        <v>0</v>
      </c>
      <c r="AG1121" s="11">
        <f t="shared" si="887"/>
        <v>0</v>
      </c>
      <c r="AH1121" s="12">
        <f t="shared" si="898"/>
        <v>0</v>
      </c>
      <c r="AI1121" s="11">
        <f t="shared" si="888"/>
        <v>0</v>
      </c>
      <c r="AJ1121" s="12"/>
      <c r="AK1121" s="11">
        <f t="shared" si="889"/>
        <v>0</v>
      </c>
      <c r="AL1121" s="12">
        <f t="shared" si="899"/>
        <v>0</v>
      </c>
      <c r="AM1121" s="11">
        <f t="shared" si="890"/>
        <v>0</v>
      </c>
      <c r="AN1121" s="12">
        <f t="shared" si="900"/>
        <v>0</v>
      </c>
      <c r="AO1121" s="11">
        <f t="shared" si="901"/>
        <v>1.9999999999999574E-2</v>
      </c>
      <c r="AP1121" s="12"/>
      <c r="AQ1121" s="11">
        <f t="shared" si="902"/>
        <v>0</v>
      </c>
      <c r="AR1121" s="12">
        <f t="shared" si="903"/>
        <v>0</v>
      </c>
      <c r="AS1121" s="11">
        <f t="shared" si="904"/>
        <v>0</v>
      </c>
      <c r="AT1121" s="12">
        <f t="shared" si="905"/>
        <v>0</v>
      </c>
      <c r="AU1121" s="11">
        <f t="shared" si="906"/>
        <v>0</v>
      </c>
      <c r="AV1121" s="12"/>
      <c r="AW1121" s="11">
        <f t="shared" si="907"/>
        <v>0</v>
      </c>
      <c r="AX1121" s="12">
        <f t="shared" si="908"/>
        <v>0</v>
      </c>
      <c r="AY1121" s="11">
        <f t="shared" si="909"/>
        <v>0</v>
      </c>
      <c r="AZ1121" s="12">
        <f t="shared" si="910"/>
        <v>0</v>
      </c>
      <c r="BA1121" s="11">
        <f t="shared" si="911"/>
        <v>1.9999999999999574E-2</v>
      </c>
      <c r="BB1121" s="12"/>
      <c r="BC1121" s="11">
        <f t="shared" si="912"/>
        <v>0</v>
      </c>
      <c r="BD1121" s="12">
        <f t="shared" si="913"/>
        <v>0</v>
      </c>
      <c r="BE1121" s="11">
        <f t="shared" si="914"/>
        <v>0</v>
      </c>
      <c r="BF1121" s="12">
        <f t="shared" si="915"/>
        <v>0</v>
      </c>
      <c r="BG1121" s="11">
        <f t="shared" si="916"/>
        <v>1.9999999999999574E-2</v>
      </c>
      <c r="BH1121" s="12"/>
      <c r="BI1121" s="11">
        <f t="shared" si="917"/>
        <v>0</v>
      </c>
      <c r="BJ1121" s="12">
        <f t="shared" si="918"/>
        <v>0</v>
      </c>
      <c r="BK1121" s="11">
        <f t="shared" si="919"/>
        <v>0</v>
      </c>
      <c r="BL1121" s="12">
        <f t="shared" si="920"/>
        <v>0</v>
      </c>
      <c r="BM1121" s="11">
        <f t="shared" si="921"/>
        <v>0</v>
      </c>
      <c r="BN1121" s="12"/>
      <c r="BO1121" s="11">
        <f t="shared" si="922"/>
        <v>0</v>
      </c>
      <c r="BP1121" s="12">
        <f t="shared" si="923"/>
        <v>0</v>
      </c>
      <c r="BQ1121" s="11">
        <f t="shared" si="924"/>
        <v>0</v>
      </c>
      <c r="BR1121" s="12">
        <f t="shared" si="925"/>
        <v>0</v>
      </c>
      <c r="BS1121" s="11">
        <f t="shared" si="926"/>
        <v>1.9999999999999574E-2</v>
      </c>
    </row>
    <row r="1122" spans="1:71" x14ac:dyDescent="0.25">
      <c r="A1122" s="21">
        <f t="shared" si="927"/>
        <v>22.35041666666628</v>
      </c>
      <c r="B1122" s="7"/>
      <c r="C1122" s="8" t="s">
        <v>73</v>
      </c>
      <c r="D1122" s="8" t="s">
        <v>73</v>
      </c>
      <c r="E1122" s="8"/>
      <c r="F1122" s="9"/>
      <c r="G1122" s="8" t="s">
        <v>73</v>
      </c>
      <c r="H1122" s="8"/>
      <c r="I1122" s="9"/>
      <c r="J1122" s="8" t="s">
        <v>73</v>
      </c>
      <c r="K1122" t="s">
        <v>71</v>
      </c>
      <c r="L1122" s="8" t="s">
        <v>73</v>
      </c>
      <c r="M1122" s="11">
        <f t="shared" si="877"/>
        <v>0</v>
      </c>
      <c r="N1122" s="12">
        <f t="shared" si="891"/>
        <v>0</v>
      </c>
      <c r="O1122" s="11">
        <f t="shared" si="878"/>
        <v>0</v>
      </c>
      <c r="P1122" s="12">
        <f t="shared" si="892"/>
        <v>0</v>
      </c>
      <c r="Q1122" s="11">
        <f t="shared" si="879"/>
        <v>1.9999999999999574E-2</v>
      </c>
      <c r="R1122" s="12"/>
      <c r="S1122" s="11">
        <f t="shared" si="880"/>
        <v>0</v>
      </c>
      <c r="T1122" s="12">
        <f t="shared" si="893"/>
        <v>0</v>
      </c>
      <c r="U1122" s="11">
        <f t="shared" si="881"/>
        <v>0</v>
      </c>
      <c r="V1122" s="12">
        <f t="shared" si="894"/>
        <v>0</v>
      </c>
      <c r="W1122" s="11">
        <f t="shared" si="882"/>
        <v>1.9999999999999574E-2</v>
      </c>
      <c r="X1122" s="12"/>
      <c r="Y1122" s="11">
        <f t="shared" si="883"/>
        <v>0</v>
      </c>
      <c r="Z1122" s="12">
        <f t="shared" si="895"/>
        <v>0</v>
      </c>
      <c r="AA1122" s="11">
        <f t="shared" si="884"/>
        <v>0</v>
      </c>
      <c r="AB1122" s="12">
        <f t="shared" si="896"/>
        <v>0</v>
      </c>
      <c r="AC1122" s="11">
        <f t="shared" si="885"/>
        <v>0</v>
      </c>
      <c r="AD1122" s="12"/>
      <c r="AE1122" s="11">
        <f t="shared" si="886"/>
        <v>0</v>
      </c>
      <c r="AF1122" s="12">
        <f t="shared" si="897"/>
        <v>0</v>
      </c>
      <c r="AG1122" s="11">
        <f t="shared" si="887"/>
        <v>0</v>
      </c>
      <c r="AH1122" s="12">
        <f t="shared" si="898"/>
        <v>0</v>
      </c>
      <c r="AI1122" s="11">
        <f t="shared" si="888"/>
        <v>0</v>
      </c>
      <c r="AJ1122" s="12"/>
      <c r="AK1122" s="11">
        <f t="shared" si="889"/>
        <v>0</v>
      </c>
      <c r="AL1122" s="12">
        <f t="shared" si="899"/>
        <v>0</v>
      </c>
      <c r="AM1122" s="11">
        <f t="shared" si="890"/>
        <v>0</v>
      </c>
      <c r="AN1122" s="12">
        <f t="shared" si="900"/>
        <v>0</v>
      </c>
      <c r="AO1122" s="11">
        <f t="shared" si="901"/>
        <v>1.9999999999999574E-2</v>
      </c>
      <c r="AP1122" s="12"/>
      <c r="AQ1122" s="11">
        <f t="shared" si="902"/>
        <v>0</v>
      </c>
      <c r="AR1122" s="12">
        <f t="shared" si="903"/>
        <v>0</v>
      </c>
      <c r="AS1122" s="11">
        <f t="shared" si="904"/>
        <v>0</v>
      </c>
      <c r="AT1122" s="12">
        <f t="shared" si="905"/>
        <v>0</v>
      </c>
      <c r="AU1122" s="11">
        <f t="shared" si="906"/>
        <v>0</v>
      </c>
      <c r="AV1122" s="12"/>
      <c r="AW1122" s="11">
        <f t="shared" si="907"/>
        <v>0</v>
      </c>
      <c r="AX1122" s="12">
        <f t="shared" si="908"/>
        <v>0</v>
      </c>
      <c r="AY1122" s="11">
        <f t="shared" si="909"/>
        <v>0</v>
      </c>
      <c r="AZ1122" s="12">
        <f t="shared" si="910"/>
        <v>0</v>
      </c>
      <c r="BA1122" s="11">
        <f t="shared" si="911"/>
        <v>1.9999999999999574E-2</v>
      </c>
      <c r="BB1122" s="12"/>
      <c r="BC1122" s="11">
        <f t="shared" si="912"/>
        <v>0</v>
      </c>
      <c r="BD1122" s="12">
        <f t="shared" si="913"/>
        <v>0</v>
      </c>
      <c r="BE1122" s="11">
        <f t="shared" si="914"/>
        <v>0</v>
      </c>
      <c r="BF1122" s="12">
        <f t="shared" si="915"/>
        <v>0</v>
      </c>
      <c r="BG1122" s="11">
        <f t="shared" si="916"/>
        <v>1.9999999999999574E-2</v>
      </c>
      <c r="BH1122" s="12"/>
      <c r="BI1122" s="11">
        <f t="shared" si="917"/>
        <v>0</v>
      </c>
      <c r="BJ1122" s="12">
        <f t="shared" si="918"/>
        <v>0</v>
      </c>
      <c r="BK1122" s="11">
        <f t="shared" si="919"/>
        <v>0</v>
      </c>
      <c r="BL1122" s="12">
        <f t="shared" si="920"/>
        <v>0</v>
      </c>
      <c r="BM1122" s="11">
        <f t="shared" si="921"/>
        <v>0</v>
      </c>
      <c r="BN1122" s="12"/>
      <c r="BO1122" s="11">
        <f t="shared" si="922"/>
        <v>0</v>
      </c>
      <c r="BP1122" s="12">
        <f t="shared" si="923"/>
        <v>0</v>
      </c>
      <c r="BQ1122" s="11">
        <f t="shared" si="924"/>
        <v>0</v>
      </c>
      <c r="BR1122" s="12">
        <f t="shared" si="925"/>
        <v>0</v>
      </c>
      <c r="BS1122" s="11">
        <f t="shared" si="926"/>
        <v>1.9999999999999574E-2</v>
      </c>
    </row>
    <row r="1123" spans="1:71" x14ac:dyDescent="0.25">
      <c r="A1123" s="21">
        <f t="shared" si="927"/>
        <v>22.37041666666628</v>
      </c>
      <c r="B1123" s="7"/>
      <c r="C1123" s="8" t="s">
        <v>73</v>
      </c>
      <c r="D1123" s="8" t="s">
        <v>73</v>
      </c>
      <c r="F1123" s="9"/>
      <c r="G1123" s="8" t="s">
        <v>73</v>
      </c>
      <c r="H1123" s="8"/>
      <c r="I1123" s="8"/>
      <c r="J1123" s="8" t="s">
        <v>73</v>
      </c>
      <c r="K1123" t="s">
        <v>71</v>
      </c>
      <c r="L1123" s="8" t="s">
        <v>73</v>
      </c>
      <c r="M1123" s="11">
        <f t="shared" si="877"/>
        <v>0</v>
      </c>
      <c r="N1123" s="12">
        <f t="shared" si="891"/>
        <v>0</v>
      </c>
      <c r="O1123" s="11">
        <f t="shared" si="878"/>
        <v>0</v>
      </c>
      <c r="P1123" s="12">
        <f t="shared" si="892"/>
        <v>0</v>
      </c>
      <c r="Q1123" s="11">
        <f t="shared" si="879"/>
        <v>1.9999999999999574E-2</v>
      </c>
      <c r="R1123" s="12"/>
      <c r="S1123" s="11">
        <f t="shared" si="880"/>
        <v>0</v>
      </c>
      <c r="T1123" s="12">
        <f t="shared" si="893"/>
        <v>0</v>
      </c>
      <c r="U1123" s="11">
        <f t="shared" si="881"/>
        <v>0</v>
      </c>
      <c r="V1123" s="12">
        <f t="shared" si="894"/>
        <v>0</v>
      </c>
      <c r="W1123" s="11">
        <f t="shared" si="882"/>
        <v>1.9999999999999574E-2</v>
      </c>
      <c r="X1123" s="12"/>
      <c r="Y1123" s="11">
        <f t="shared" si="883"/>
        <v>0</v>
      </c>
      <c r="Z1123" s="12">
        <f t="shared" si="895"/>
        <v>0</v>
      </c>
      <c r="AA1123" s="11">
        <f t="shared" si="884"/>
        <v>0</v>
      </c>
      <c r="AB1123" s="12">
        <f t="shared" si="896"/>
        <v>0</v>
      </c>
      <c r="AC1123" s="11">
        <f t="shared" si="885"/>
        <v>0</v>
      </c>
      <c r="AD1123" s="12"/>
      <c r="AE1123" s="11">
        <f t="shared" si="886"/>
        <v>0</v>
      </c>
      <c r="AF1123" s="12">
        <f t="shared" si="897"/>
        <v>0</v>
      </c>
      <c r="AG1123" s="11">
        <f t="shared" si="887"/>
        <v>0</v>
      </c>
      <c r="AH1123" s="12">
        <f t="shared" si="898"/>
        <v>0</v>
      </c>
      <c r="AI1123" s="11">
        <f t="shared" si="888"/>
        <v>0</v>
      </c>
      <c r="AJ1123" s="12"/>
      <c r="AK1123" s="11">
        <f t="shared" si="889"/>
        <v>0</v>
      </c>
      <c r="AL1123" s="12">
        <f t="shared" si="899"/>
        <v>0</v>
      </c>
      <c r="AM1123" s="11">
        <f t="shared" si="890"/>
        <v>0</v>
      </c>
      <c r="AN1123" s="12">
        <f t="shared" si="900"/>
        <v>0</v>
      </c>
      <c r="AO1123" s="11">
        <f t="shared" si="901"/>
        <v>1.9999999999999574E-2</v>
      </c>
      <c r="AP1123" s="12"/>
      <c r="AQ1123" s="11">
        <f t="shared" si="902"/>
        <v>0</v>
      </c>
      <c r="AR1123" s="12">
        <f t="shared" si="903"/>
        <v>0</v>
      </c>
      <c r="AS1123" s="11">
        <f t="shared" si="904"/>
        <v>0</v>
      </c>
      <c r="AT1123" s="12">
        <f t="shared" si="905"/>
        <v>0</v>
      </c>
      <c r="AU1123" s="11">
        <f t="shared" si="906"/>
        <v>0</v>
      </c>
      <c r="AV1123" s="12"/>
      <c r="AW1123" s="11">
        <f t="shared" si="907"/>
        <v>0</v>
      </c>
      <c r="AX1123" s="12">
        <f t="shared" si="908"/>
        <v>0</v>
      </c>
      <c r="AY1123" s="11">
        <f t="shared" si="909"/>
        <v>0</v>
      </c>
      <c r="AZ1123" s="12">
        <f t="shared" si="910"/>
        <v>0</v>
      </c>
      <c r="BA1123" s="11">
        <f t="shared" si="911"/>
        <v>1.9999999999999574E-2</v>
      </c>
      <c r="BB1123" s="12"/>
      <c r="BC1123" s="11">
        <f t="shared" si="912"/>
        <v>0</v>
      </c>
      <c r="BD1123" s="12">
        <f t="shared" si="913"/>
        <v>0</v>
      </c>
      <c r="BE1123" s="11">
        <f t="shared" si="914"/>
        <v>0</v>
      </c>
      <c r="BF1123" s="12">
        <f t="shared" si="915"/>
        <v>0</v>
      </c>
      <c r="BG1123" s="11">
        <f t="shared" si="916"/>
        <v>1.9999999999999574E-2</v>
      </c>
      <c r="BH1123" s="12"/>
      <c r="BI1123" s="11">
        <f t="shared" si="917"/>
        <v>0</v>
      </c>
      <c r="BJ1123" s="12">
        <f t="shared" si="918"/>
        <v>0</v>
      </c>
      <c r="BK1123" s="11">
        <f t="shared" si="919"/>
        <v>0</v>
      </c>
      <c r="BL1123" s="12">
        <f t="shared" si="920"/>
        <v>0</v>
      </c>
      <c r="BM1123" s="11">
        <f t="shared" si="921"/>
        <v>0</v>
      </c>
      <c r="BN1123" s="12"/>
      <c r="BO1123" s="11">
        <f t="shared" si="922"/>
        <v>0</v>
      </c>
      <c r="BP1123" s="12">
        <f t="shared" si="923"/>
        <v>0</v>
      </c>
      <c r="BQ1123" s="11">
        <f t="shared" si="924"/>
        <v>0</v>
      </c>
      <c r="BR1123" s="12">
        <f t="shared" si="925"/>
        <v>0</v>
      </c>
      <c r="BS1123" s="11">
        <f t="shared" si="926"/>
        <v>1.9999999999999574E-2</v>
      </c>
    </row>
    <row r="1124" spans="1:71" x14ac:dyDescent="0.25">
      <c r="A1124" s="21">
        <f t="shared" si="927"/>
        <v>22.39041666666628</v>
      </c>
      <c r="B1124" s="7" t="s">
        <v>92</v>
      </c>
      <c r="C1124" s="8" t="s">
        <v>73</v>
      </c>
      <c r="D1124" t="s">
        <v>71</v>
      </c>
      <c r="F1124" s="8"/>
      <c r="G1124" s="8" t="s">
        <v>73</v>
      </c>
      <c r="H1124" s="8"/>
      <c r="I1124" s="8"/>
      <c r="J1124" s="8" t="s">
        <v>73</v>
      </c>
      <c r="K1124" s="9" t="s">
        <v>72</v>
      </c>
      <c r="L1124" s="8" t="s">
        <v>73</v>
      </c>
      <c r="M1124" s="11">
        <f t="shared" si="877"/>
        <v>0</v>
      </c>
      <c r="N1124" s="12">
        <f t="shared" si="891"/>
        <v>0</v>
      </c>
      <c r="O1124" s="11">
        <f t="shared" si="878"/>
        <v>0</v>
      </c>
      <c r="P1124" s="12">
        <f t="shared" si="892"/>
        <v>0</v>
      </c>
      <c r="Q1124" s="11">
        <f t="shared" si="879"/>
        <v>1.9999999999999574E-2</v>
      </c>
      <c r="R1124" s="12"/>
      <c r="S1124" s="11">
        <f t="shared" si="880"/>
        <v>0</v>
      </c>
      <c r="T1124" s="12">
        <f t="shared" si="893"/>
        <v>0</v>
      </c>
      <c r="U1124" s="11">
        <f t="shared" si="881"/>
        <v>0</v>
      </c>
      <c r="V1124" s="12">
        <f t="shared" si="894"/>
        <v>0</v>
      </c>
      <c r="W1124" s="11">
        <f t="shared" si="882"/>
        <v>0</v>
      </c>
      <c r="X1124" s="12"/>
      <c r="Y1124" s="11">
        <f t="shared" si="883"/>
        <v>0</v>
      </c>
      <c r="Z1124" s="12">
        <f t="shared" si="895"/>
        <v>0</v>
      </c>
      <c r="AA1124" s="11">
        <f t="shared" si="884"/>
        <v>0</v>
      </c>
      <c r="AB1124" s="12">
        <f t="shared" si="896"/>
        <v>0</v>
      </c>
      <c r="AC1124" s="11">
        <f t="shared" si="885"/>
        <v>0</v>
      </c>
      <c r="AD1124" s="12"/>
      <c r="AE1124" s="11">
        <f t="shared" si="886"/>
        <v>0</v>
      </c>
      <c r="AF1124" s="12">
        <f t="shared" si="897"/>
        <v>0</v>
      </c>
      <c r="AG1124" s="11">
        <f t="shared" si="887"/>
        <v>0</v>
      </c>
      <c r="AH1124" s="12">
        <f t="shared" si="898"/>
        <v>0</v>
      </c>
      <c r="AI1124" s="11">
        <f t="shared" si="888"/>
        <v>0</v>
      </c>
      <c r="AJ1124" s="12"/>
      <c r="AK1124" s="11">
        <f t="shared" si="889"/>
        <v>0</v>
      </c>
      <c r="AL1124" s="12">
        <f t="shared" si="899"/>
        <v>0</v>
      </c>
      <c r="AM1124" s="11">
        <f t="shared" si="890"/>
        <v>0</v>
      </c>
      <c r="AN1124" s="12">
        <f t="shared" si="900"/>
        <v>0</v>
      </c>
      <c r="AO1124" s="11">
        <f t="shared" si="901"/>
        <v>1.9999999999999574E-2</v>
      </c>
      <c r="AP1124" s="12"/>
      <c r="AQ1124" s="11">
        <f t="shared" si="902"/>
        <v>0</v>
      </c>
      <c r="AR1124" s="12">
        <f t="shared" si="903"/>
        <v>0</v>
      </c>
      <c r="AS1124" s="11">
        <f t="shared" si="904"/>
        <v>0</v>
      </c>
      <c r="AT1124" s="12">
        <f t="shared" si="905"/>
        <v>0</v>
      </c>
      <c r="AU1124" s="11">
        <f t="shared" si="906"/>
        <v>0</v>
      </c>
      <c r="AV1124" s="12"/>
      <c r="AW1124" s="11">
        <f t="shared" si="907"/>
        <v>0</v>
      </c>
      <c r="AX1124" s="12">
        <f t="shared" si="908"/>
        <v>0</v>
      </c>
      <c r="AY1124" s="11">
        <f t="shared" si="909"/>
        <v>0</v>
      </c>
      <c r="AZ1124" s="12">
        <f t="shared" si="910"/>
        <v>0</v>
      </c>
      <c r="BA1124" s="11">
        <f t="shared" si="911"/>
        <v>1.9999999999999574E-2</v>
      </c>
      <c r="BB1124" s="12"/>
      <c r="BC1124" s="11">
        <f t="shared" si="912"/>
        <v>0</v>
      </c>
      <c r="BD1124" s="12">
        <f t="shared" si="913"/>
        <v>0</v>
      </c>
      <c r="BE1124" s="11">
        <f t="shared" si="914"/>
        <v>0</v>
      </c>
      <c r="BF1124" s="12">
        <f t="shared" si="915"/>
        <v>0</v>
      </c>
      <c r="BG1124" s="11">
        <f t="shared" si="916"/>
        <v>1.9999999999999574E-2</v>
      </c>
      <c r="BH1124" s="12"/>
      <c r="BI1124" s="11">
        <f t="shared" si="917"/>
        <v>0</v>
      </c>
      <c r="BJ1124" s="12">
        <f t="shared" si="918"/>
        <v>0</v>
      </c>
      <c r="BK1124" s="11">
        <f t="shared" si="919"/>
        <v>22.39041666666628</v>
      </c>
      <c r="BL1124" s="12">
        <f t="shared" si="920"/>
        <v>1</v>
      </c>
      <c r="BM1124" s="11">
        <f t="shared" si="921"/>
        <v>0</v>
      </c>
      <c r="BN1124" s="12"/>
      <c r="BO1124" s="11">
        <f t="shared" si="922"/>
        <v>0</v>
      </c>
      <c r="BP1124" s="12">
        <f t="shared" si="923"/>
        <v>0</v>
      </c>
      <c r="BQ1124" s="11">
        <f t="shared" si="924"/>
        <v>0</v>
      </c>
      <c r="BR1124" s="12">
        <f t="shared" si="925"/>
        <v>0</v>
      </c>
      <c r="BS1124" s="11">
        <f t="shared" si="926"/>
        <v>1.9999999999999574E-2</v>
      </c>
    </row>
    <row r="1125" spans="1:71" x14ac:dyDescent="0.25">
      <c r="A1125" s="21">
        <f t="shared" si="927"/>
        <v>22.410416666666279</v>
      </c>
      <c r="B1125" s="7"/>
      <c r="C1125" s="8" t="s">
        <v>73</v>
      </c>
      <c r="D1125" t="s">
        <v>71</v>
      </c>
      <c r="F1125" s="8"/>
      <c r="G1125" s="8" t="s">
        <v>73</v>
      </c>
      <c r="H1125" s="8"/>
      <c r="I1125" s="30"/>
      <c r="J1125" s="8" t="s">
        <v>73</v>
      </c>
      <c r="L1125" s="8" t="s">
        <v>73</v>
      </c>
      <c r="M1125" s="11">
        <f t="shared" si="877"/>
        <v>0</v>
      </c>
      <c r="N1125" s="12">
        <f t="shared" si="891"/>
        <v>0</v>
      </c>
      <c r="O1125" s="11">
        <f t="shared" si="878"/>
        <v>0</v>
      </c>
      <c r="P1125" s="12">
        <f t="shared" si="892"/>
        <v>0</v>
      </c>
      <c r="Q1125" s="11">
        <f t="shared" si="879"/>
        <v>1.9999999999999574E-2</v>
      </c>
      <c r="R1125" s="12"/>
      <c r="S1125" s="11">
        <f t="shared" si="880"/>
        <v>0</v>
      </c>
      <c r="T1125" s="12">
        <f t="shared" si="893"/>
        <v>0</v>
      </c>
      <c r="U1125" s="11">
        <f t="shared" si="881"/>
        <v>0</v>
      </c>
      <c r="V1125" s="12">
        <f t="shared" si="894"/>
        <v>0</v>
      </c>
      <c r="W1125" s="11">
        <f t="shared" si="882"/>
        <v>0</v>
      </c>
      <c r="X1125" s="12"/>
      <c r="Y1125" s="11">
        <f t="shared" si="883"/>
        <v>0</v>
      </c>
      <c r="Z1125" s="12">
        <f t="shared" si="895"/>
        <v>0</v>
      </c>
      <c r="AA1125" s="11">
        <f t="shared" si="884"/>
        <v>0</v>
      </c>
      <c r="AB1125" s="12">
        <f t="shared" si="896"/>
        <v>0</v>
      </c>
      <c r="AC1125" s="11">
        <f t="shared" si="885"/>
        <v>0</v>
      </c>
      <c r="AD1125" s="12"/>
      <c r="AE1125" s="11">
        <f t="shared" si="886"/>
        <v>0</v>
      </c>
      <c r="AF1125" s="12">
        <f t="shared" si="897"/>
        <v>0</v>
      </c>
      <c r="AG1125" s="11">
        <f t="shared" si="887"/>
        <v>0</v>
      </c>
      <c r="AH1125" s="12">
        <f t="shared" si="898"/>
        <v>0</v>
      </c>
      <c r="AI1125" s="11">
        <f t="shared" si="888"/>
        <v>0</v>
      </c>
      <c r="AJ1125" s="12"/>
      <c r="AK1125" s="11">
        <f t="shared" si="889"/>
        <v>0</v>
      </c>
      <c r="AL1125" s="12">
        <f t="shared" si="899"/>
        <v>0</v>
      </c>
      <c r="AM1125" s="11">
        <f t="shared" si="890"/>
        <v>0</v>
      </c>
      <c r="AN1125" s="12">
        <f t="shared" si="900"/>
        <v>0</v>
      </c>
      <c r="AO1125" s="11">
        <f t="shared" si="901"/>
        <v>1.9999999999999574E-2</v>
      </c>
      <c r="AP1125" s="12"/>
      <c r="AQ1125" s="11">
        <f t="shared" si="902"/>
        <v>0</v>
      </c>
      <c r="AR1125" s="12">
        <f t="shared" si="903"/>
        <v>0</v>
      </c>
      <c r="AS1125" s="11">
        <f t="shared" si="904"/>
        <v>0</v>
      </c>
      <c r="AT1125" s="12">
        <f t="shared" si="905"/>
        <v>0</v>
      </c>
      <c r="AU1125" s="11">
        <f t="shared" si="906"/>
        <v>0</v>
      </c>
      <c r="AV1125" s="12"/>
      <c r="AW1125" s="11">
        <f t="shared" si="907"/>
        <v>0</v>
      </c>
      <c r="AX1125" s="12">
        <f t="shared" si="908"/>
        <v>0</v>
      </c>
      <c r="AY1125" s="11">
        <f t="shared" si="909"/>
        <v>0</v>
      </c>
      <c r="AZ1125" s="12">
        <f t="shared" si="910"/>
        <v>0</v>
      </c>
      <c r="BA1125" s="11">
        <f t="shared" si="911"/>
        <v>1.9999999999999574E-2</v>
      </c>
      <c r="BB1125" s="12"/>
      <c r="BC1125" s="11">
        <f t="shared" si="912"/>
        <v>0</v>
      </c>
      <c r="BD1125" s="12">
        <f t="shared" si="913"/>
        <v>0</v>
      </c>
      <c r="BE1125" s="11">
        <f t="shared" si="914"/>
        <v>0</v>
      </c>
      <c r="BF1125" s="12">
        <f t="shared" si="915"/>
        <v>0</v>
      </c>
      <c r="BG1125" s="11">
        <f t="shared" si="916"/>
        <v>1.9999999999999574E-2</v>
      </c>
      <c r="BH1125" s="12"/>
      <c r="BI1125" s="11">
        <f t="shared" si="917"/>
        <v>0</v>
      </c>
      <c r="BJ1125" s="12">
        <f t="shared" si="918"/>
        <v>0</v>
      </c>
      <c r="BK1125" s="11">
        <f t="shared" si="919"/>
        <v>0</v>
      </c>
      <c r="BL1125" s="12">
        <f t="shared" si="920"/>
        <v>0</v>
      </c>
      <c r="BM1125" s="11">
        <f t="shared" si="921"/>
        <v>0</v>
      </c>
      <c r="BN1125" s="12"/>
      <c r="BO1125" s="11">
        <f t="shared" si="922"/>
        <v>0</v>
      </c>
      <c r="BP1125" s="12">
        <f t="shared" si="923"/>
        <v>0</v>
      </c>
      <c r="BQ1125" s="11">
        <f t="shared" si="924"/>
        <v>0</v>
      </c>
      <c r="BR1125" s="12">
        <f t="shared" si="925"/>
        <v>0</v>
      </c>
      <c r="BS1125" s="11">
        <f t="shared" si="926"/>
        <v>1.9999999999999574E-2</v>
      </c>
    </row>
    <row r="1126" spans="1:71" x14ac:dyDescent="0.25">
      <c r="A1126" s="21">
        <f t="shared" si="927"/>
        <v>22.430416666666279</v>
      </c>
      <c r="B1126" s="7"/>
      <c r="C1126" s="8" t="s">
        <v>73</v>
      </c>
      <c r="D1126" t="s">
        <v>71</v>
      </c>
      <c r="F1126" s="8"/>
      <c r="G1126" s="8" t="s">
        <v>73</v>
      </c>
      <c r="H1126" s="8"/>
      <c r="I1126" s="30"/>
      <c r="J1126" s="8" t="s">
        <v>73</v>
      </c>
      <c r="L1126" s="8" t="s">
        <v>73</v>
      </c>
      <c r="M1126" s="11">
        <f t="shared" si="877"/>
        <v>0</v>
      </c>
      <c r="N1126" s="12">
        <f t="shared" si="891"/>
        <v>0</v>
      </c>
      <c r="O1126" s="11">
        <f t="shared" si="878"/>
        <v>0</v>
      </c>
      <c r="P1126" s="12">
        <f t="shared" si="892"/>
        <v>0</v>
      </c>
      <c r="Q1126" s="11">
        <f t="shared" si="879"/>
        <v>1.9999999999999574E-2</v>
      </c>
      <c r="R1126" s="12"/>
      <c r="S1126" s="11">
        <f t="shared" si="880"/>
        <v>0</v>
      </c>
      <c r="T1126" s="12">
        <f t="shared" si="893"/>
        <v>0</v>
      </c>
      <c r="U1126" s="11">
        <f t="shared" si="881"/>
        <v>0</v>
      </c>
      <c r="V1126" s="12">
        <f t="shared" si="894"/>
        <v>0</v>
      </c>
      <c r="W1126" s="11">
        <f t="shared" si="882"/>
        <v>0</v>
      </c>
      <c r="X1126" s="12"/>
      <c r="Y1126" s="11">
        <f t="shared" si="883"/>
        <v>0</v>
      </c>
      <c r="Z1126" s="12">
        <f t="shared" si="895"/>
        <v>0</v>
      </c>
      <c r="AA1126" s="11">
        <f t="shared" si="884"/>
        <v>0</v>
      </c>
      <c r="AB1126" s="12">
        <f t="shared" si="896"/>
        <v>0</v>
      </c>
      <c r="AC1126" s="11">
        <f t="shared" si="885"/>
        <v>0</v>
      </c>
      <c r="AD1126" s="12"/>
      <c r="AE1126" s="11">
        <f t="shared" si="886"/>
        <v>0</v>
      </c>
      <c r="AF1126" s="12">
        <f t="shared" si="897"/>
        <v>0</v>
      </c>
      <c r="AG1126" s="11">
        <f t="shared" si="887"/>
        <v>0</v>
      </c>
      <c r="AH1126" s="12">
        <f t="shared" si="898"/>
        <v>0</v>
      </c>
      <c r="AI1126" s="11">
        <f t="shared" si="888"/>
        <v>0</v>
      </c>
      <c r="AJ1126" s="12"/>
      <c r="AK1126" s="11">
        <f t="shared" si="889"/>
        <v>0</v>
      </c>
      <c r="AL1126" s="12">
        <f t="shared" si="899"/>
        <v>0</v>
      </c>
      <c r="AM1126" s="11">
        <f t="shared" si="890"/>
        <v>0</v>
      </c>
      <c r="AN1126" s="12">
        <f t="shared" si="900"/>
        <v>0</v>
      </c>
      <c r="AO1126" s="11">
        <f t="shared" si="901"/>
        <v>1.9999999999999574E-2</v>
      </c>
      <c r="AP1126" s="12"/>
      <c r="AQ1126" s="11">
        <f t="shared" si="902"/>
        <v>0</v>
      </c>
      <c r="AR1126" s="12">
        <f t="shared" si="903"/>
        <v>0</v>
      </c>
      <c r="AS1126" s="11">
        <f t="shared" si="904"/>
        <v>0</v>
      </c>
      <c r="AT1126" s="12">
        <f t="shared" si="905"/>
        <v>0</v>
      </c>
      <c r="AU1126" s="11">
        <f t="shared" si="906"/>
        <v>0</v>
      </c>
      <c r="AV1126" s="12"/>
      <c r="AW1126" s="11">
        <f t="shared" si="907"/>
        <v>0</v>
      </c>
      <c r="AX1126" s="12">
        <f t="shared" si="908"/>
        <v>0</v>
      </c>
      <c r="AY1126" s="11">
        <f t="shared" si="909"/>
        <v>0</v>
      </c>
      <c r="AZ1126" s="12">
        <f t="shared" si="910"/>
        <v>0</v>
      </c>
      <c r="BA1126" s="11">
        <f t="shared" si="911"/>
        <v>1.9999999999999574E-2</v>
      </c>
      <c r="BB1126" s="12"/>
      <c r="BC1126" s="11">
        <f t="shared" si="912"/>
        <v>0</v>
      </c>
      <c r="BD1126" s="12">
        <f t="shared" si="913"/>
        <v>0</v>
      </c>
      <c r="BE1126" s="11">
        <f t="shared" si="914"/>
        <v>0</v>
      </c>
      <c r="BF1126" s="12">
        <f t="shared" si="915"/>
        <v>0</v>
      </c>
      <c r="BG1126" s="11">
        <f t="shared" si="916"/>
        <v>1.9999999999999574E-2</v>
      </c>
      <c r="BH1126" s="12"/>
      <c r="BI1126" s="11">
        <f t="shared" si="917"/>
        <v>0</v>
      </c>
      <c r="BJ1126" s="12">
        <f t="shared" si="918"/>
        <v>0</v>
      </c>
      <c r="BK1126" s="11">
        <f t="shared" si="919"/>
        <v>0</v>
      </c>
      <c r="BL1126" s="12">
        <f t="shared" si="920"/>
        <v>0</v>
      </c>
      <c r="BM1126" s="11">
        <f t="shared" si="921"/>
        <v>0</v>
      </c>
      <c r="BN1126" s="12"/>
      <c r="BO1126" s="11">
        <f t="shared" si="922"/>
        <v>0</v>
      </c>
      <c r="BP1126" s="12">
        <f t="shared" si="923"/>
        <v>0</v>
      </c>
      <c r="BQ1126" s="11">
        <f t="shared" si="924"/>
        <v>0</v>
      </c>
      <c r="BR1126" s="12">
        <f t="shared" si="925"/>
        <v>0</v>
      </c>
      <c r="BS1126" s="11">
        <f t="shared" si="926"/>
        <v>1.9999999999999574E-2</v>
      </c>
    </row>
    <row r="1127" spans="1:71" x14ac:dyDescent="0.25">
      <c r="A1127" s="21">
        <f t="shared" si="927"/>
        <v>22.450416666666278</v>
      </c>
      <c r="B1127" s="7" t="s">
        <v>77</v>
      </c>
      <c r="C1127" s="8" t="s">
        <v>73</v>
      </c>
      <c r="D1127" t="s">
        <v>71</v>
      </c>
      <c r="E1127" s="8" t="s">
        <v>73</v>
      </c>
      <c r="F1127" s="8"/>
      <c r="G1127" s="8" t="s">
        <v>73</v>
      </c>
      <c r="H1127" s="8"/>
      <c r="I1127" s="30"/>
      <c r="J1127" s="8" t="s">
        <v>73</v>
      </c>
      <c r="L1127" s="8" t="s">
        <v>73</v>
      </c>
      <c r="M1127" s="11">
        <f t="shared" si="877"/>
        <v>0</v>
      </c>
      <c r="N1127" s="12">
        <f t="shared" si="891"/>
        <v>0</v>
      </c>
      <c r="O1127" s="11">
        <f t="shared" si="878"/>
        <v>0</v>
      </c>
      <c r="P1127" s="12">
        <f t="shared" si="892"/>
        <v>0</v>
      </c>
      <c r="Q1127" s="11">
        <f t="shared" si="879"/>
        <v>1.9999999999999574E-2</v>
      </c>
      <c r="R1127" s="12"/>
      <c r="S1127" s="11">
        <f t="shared" si="880"/>
        <v>0</v>
      </c>
      <c r="T1127" s="12">
        <f t="shared" si="893"/>
        <v>0</v>
      </c>
      <c r="U1127" s="11">
        <f t="shared" si="881"/>
        <v>0</v>
      </c>
      <c r="V1127" s="12">
        <f t="shared" si="894"/>
        <v>0</v>
      </c>
      <c r="W1127" s="11">
        <f t="shared" si="882"/>
        <v>0</v>
      </c>
      <c r="X1127" s="12"/>
      <c r="Y1127" s="11">
        <f t="shared" si="883"/>
        <v>22.450416666666278</v>
      </c>
      <c r="Z1127" s="12">
        <f t="shared" si="895"/>
        <v>1</v>
      </c>
      <c r="AA1127" s="11">
        <f t="shared" si="884"/>
        <v>0</v>
      </c>
      <c r="AB1127" s="12">
        <f t="shared" si="896"/>
        <v>0</v>
      </c>
      <c r="AC1127" s="11">
        <f t="shared" si="885"/>
        <v>1.9999999999999574E-2</v>
      </c>
      <c r="AD1127" s="12"/>
      <c r="AE1127" s="11">
        <f t="shared" si="886"/>
        <v>0</v>
      </c>
      <c r="AF1127" s="12">
        <f t="shared" si="897"/>
        <v>0</v>
      </c>
      <c r="AG1127" s="11">
        <f t="shared" si="887"/>
        <v>0</v>
      </c>
      <c r="AH1127" s="12">
        <f t="shared" si="898"/>
        <v>0</v>
      </c>
      <c r="AI1127" s="11">
        <f t="shared" si="888"/>
        <v>0</v>
      </c>
      <c r="AJ1127" s="12"/>
      <c r="AK1127" s="11">
        <f t="shared" si="889"/>
        <v>0</v>
      </c>
      <c r="AL1127" s="12">
        <f t="shared" si="899"/>
        <v>0</v>
      </c>
      <c r="AM1127" s="11">
        <f t="shared" si="890"/>
        <v>0</v>
      </c>
      <c r="AN1127" s="12">
        <f t="shared" si="900"/>
        <v>0</v>
      </c>
      <c r="AO1127" s="11">
        <f t="shared" si="901"/>
        <v>1.9999999999999574E-2</v>
      </c>
      <c r="AP1127" s="12"/>
      <c r="AQ1127" s="11">
        <f t="shared" si="902"/>
        <v>0</v>
      </c>
      <c r="AR1127" s="12">
        <f t="shared" si="903"/>
        <v>0</v>
      </c>
      <c r="AS1127" s="11">
        <f t="shared" si="904"/>
        <v>0</v>
      </c>
      <c r="AT1127" s="12">
        <f t="shared" si="905"/>
        <v>0</v>
      </c>
      <c r="AU1127" s="11">
        <f t="shared" si="906"/>
        <v>0</v>
      </c>
      <c r="AV1127" s="12"/>
      <c r="AW1127" s="11">
        <f t="shared" si="907"/>
        <v>0</v>
      </c>
      <c r="AX1127" s="12">
        <f t="shared" si="908"/>
        <v>0</v>
      </c>
      <c r="AY1127" s="11">
        <f t="shared" si="909"/>
        <v>0</v>
      </c>
      <c r="AZ1127" s="12">
        <f t="shared" si="910"/>
        <v>0</v>
      </c>
      <c r="BA1127" s="11">
        <f t="shared" si="911"/>
        <v>1.9999999999999574E-2</v>
      </c>
      <c r="BB1127" s="12"/>
      <c r="BC1127" s="11">
        <f t="shared" si="912"/>
        <v>0</v>
      </c>
      <c r="BD1127" s="12">
        <f t="shared" si="913"/>
        <v>0</v>
      </c>
      <c r="BE1127" s="11">
        <f t="shared" si="914"/>
        <v>0</v>
      </c>
      <c r="BF1127" s="12">
        <f t="shared" si="915"/>
        <v>0</v>
      </c>
      <c r="BG1127" s="11">
        <f t="shared" si="916"/>
        <v>1.9999999999999574E-2</v>
      </c>
      <c r="BH1127" s="12"/>
      <c r="BI1127" s="11">
        <f t="shared" si="917"/>
        <v>0</v>
      </c>
      <c r="BJ1127" s="12">
        <f t="shared" si="918"/>
        <v>0</v>
      </c>
      <c r="BK1127" s="11">
        <f t="shared" si="919"/>
        <v>0</v>
      </c>
      <c r="BL1127" s="12">
        <f t="shared" si="920"/>
        <v>0</v>
      </c>
      <c r="BM1127" s="11">
        <f t="shared" si="921"/>
        <v>0</v>
      </c>
      <c r="BN1127" s="12"/>
      <c r="BO1127" s="11">
        <f t="shared" si="922"/>
        <v>0</v>
      </c>
      <c r="BP1127" s="12">
        <f t="shared" si="923"/>
        <v>0</v>
      </c>
      <c r="BQ1127" s="11">
        <f t="shared" si="924"/>
        <v>0</v>
      </c>
      <c r="BR1127" s="12">
        <f t="shared" si="925"/>
        <v>0</v>
      </c>
      <c r="BS1127" s="11">
        <f t="shared" si="926"/>
        <v>1.9999999999999574E-2</v>
      </c>
    </row>
    <row r="1128" spans="1:71" x14ac:dyDescent="0.25">
      <c r="A1128" s="21">
        <f t="shared" si="927"/>
        <v>22.470416666666278</v>
      </c>
      <c r="B1128" s="7"/>
      <c r="C1128" s="8" t="s">
        <v>73</v>
      </c>
      <c r="D1128" t="s">
        <v>71</v>
      </c>
      <c r="E1128" s="8" t="s">
        <v>73</v>
      </c>
      <c r="F1128" s="8"/>
      <c r="G1128" s="8" t="s">
        <v>73</v>
      </c>
      <c r="H1128" s="8"/>
      <c r="I1128" s="30"/>
      <c r="J1128" s="8" t="s">
        <v>73</v>
      </c>
      <c r="L1128" s="8" t="s">
        <v>73</v>
      </c>
      <c r="M1128" s="11">
        <f t="shared" si="877"/>
        <v>0</v>
      </c>
      <c r="N1128" s="12">
        <f t="shared" si="891"/>
        <v>0</v>
      </c>
      <c r="O1128" s="11">
        <f t="shared" si="878"/>
        <v>0</v>
      </c>
      <c r="P1128" s="12">
        <f t="shared" si="892"/>
        <v>0</v>
      </c>
      <c r="Q1128" s="11">
        <f t="shared" si="879"/>
        <v>1.9999999999999574E-2</v>
      </c>
      <c r="R1128" s="12"/>
      <c r="S1128" s="11">
        <f t="shared" si="880"/>
        <v>0</v>
      </c>
      <c r="T1128" s="12">
        <f t="shared" si="893"/>
        <v>0</v>
      </c>
      <c r="U1128" s="11">
        <f t="shared" si="881"/>
        <v>0</v>
      </c>
      <c r="V1128" s="12">
        <f t="shared" si="894"/>
        <v>0</v>
      </c>
      <c r="W1128" s="11">
        <f t="shared" si="882"/>
        <v>0</v>
      </c>
      <c r="X1128" s="12"/>
      <c r="Y1128" s="11">
        <f t="shared" si="883"/>
        <v>0</v>
      </c>
      <c r="Z1128" s="12">
        <f t="shared" si="895"/>
        <v>0</v>
      </c>
      <c r="AA1128" s="11">
        <f t="shared" si="884"/>
        <v>0</v>
      </c>
      <c r="AB1128" s="12">
        <f t="shared" si="896"/>
        <v>0</v>
      </c>
      <c r="AC1128" s="11">
        <f t="shared" si="885"/>
        <v>1.9999999999999574E-2</v>
      </c>
      <c r="AD1128" s="12"/>
      <c r="AE1128" s="11">
        <f t="shared" si="886"/>
        <v>0</v>
      </c>
      <c r="AF1128" s="12">
        <f t="shared" si="897"/>
        <v>0</v>
      </c>
      <c r="AG1128" s="11">
        <f t="shared" si="887"/>
        <v>0</v>
      </c>
      <c r="AH1128" s="12">
        <f t="shared" si="898"/>
        <v>0</v>
      </c>
      <c r="AI1128" s="11">
        <f t="shared" si="888"/>
        <v>0</v>
      </c>
      <c r="AJ1128" s="12"/>
      <c r="AK1128" s="11">
        <f t="shared" si="889"/>
        <v>0</v>
      </c>
      <c r="AL1128" s="12">
        <f t="shared" si="899"/>
        <v>0</v>
      </c>
      <c r="AM1128" s="11">
        <f t="shared" si="890"/>
        <v>0</v>
      </c>
      <c r="AN1128" s="12">
        <f t="shared" si="900"/>
        <v>0</v>
      </c>
      <c r="AO1128" s="11">
        <f t="shared" si="901"/>
        <v>1.9999999999999574E-2</v>
      </c>
      <c r="AP1128" s="12"/>
      <c r="AQ1128" s="11">
        <f t="shared" si="902"/>
        <v>0</v>
      </c>
      <c r="AR1128" s="12">
        <f t="shared" si="903"/>
        <v>0</v>
      </c>
      <c r="AS1128" s="11">
        <f t="shared" si="904"/>
        <v>0</v>
      </c>
      <c r="AT1128" s="12">
        <f t="shared" si="905"/>
        <v>0</v>
      </c>
      <c r="AU1128" s="11">
        <f t="shared" si="906"/>
        <v>0</v>
      </c>
      <c r="AV1128" s="12"/>
      <c r="AW1128" s="11">
        <f t="shared" si="907"/>
        <v>0</v>
      </c>
      <c r="AX1128" s="12">
        <f t="shared" si="908"/>
        <v>0</v>
      </c>
      <c r="AY1128" s="11">
        <f t="shared" si="909"/>
        <v>0</v>
      </c>
      <c r="AZ1128" s="12">
        <f t="shared" si="910"/>
        <v>0</v>
      </c>
      <c r="BA1128" s="11">
        <f t="shared" si="911"/>
        <v>1.9999999999999574E-2</v>
      </c>
      <c r="BB1128" s="12"/>
      <c r="BC1128" s="11">
        <f t="shared" si="912"/>
        <v>0</v>
      </c>
      <c r="BD1128" s="12">
        <f t="shared" si="913"/>
        <v>0</v>
      </c>
      <c r="BE1128" s="11">
        <f t="shared" si="914"/>
        <v>0</v>
      </c>
      <c r="BF1128" s="12">
        <f t="shared" si="915"/>
        <v>0</v>
      </c>
      <c r="BG1128" s="11">
        <f t="shared" si="916"/>
        <v>1.9999999999999574E-2</v>
      </c>
      <c r="BH1128" s="12"/>
      <c r="BI1128" s="11">
        <f t="shared" si="917"/>
        <v>0</v>
      </c>
      <c r="BJ1128" s="12">
        <f t="shared" si="918"/>
        <v>0</v>
      </c>
      <c r="BK1128" s="11">
        <f t="shared" si="919"/>
        <v>0</v>
      </c>
      <c r="BL1128" s="12">
        <f t="shared" si="920"/>
        <v>0</v>
      </c>
      <c r="BM1128" s="11">
        <f t="shared" si="921"/>
        <v>0</v>
      </c>
      <c r="BN1128" s="12"/>
      <c r="BO1128" s="11">
        <f t="shared" si="922"/>
        <v>0</v>
      </c>
      <c r="BP1128" s="12">
        <f t="shared" si="923"/>
        <v>0</v>
      </c>
      <c r="BQ1128" s="11">
        <f t="shared" si="924"/>
        <v>0</v>
      </c>
      <c r="BR1128" s="12">
        <f t="shared" si="925"/>
        <v>0</v>
      </c>
      <c r="BS1128" s="11">
        <f t="shared" si="926"/>
        <v>1.9999999999999574E-2</v>
      </c>
    </row>
    <row r="1129" spans="1:71" x14ac:dyDescent="0.25">
      <c r="A1129" s="21">
        <f t="shared" si="927"/>
        <v>22.490416666666277</v>
      </c>
      <c r="B1129" s="7" t="s">
        <v>85</v>
      </c>
      <c r="C1129" s="8" t="s">
        <v>73</v>
      </c>
      <c r="D1129" s="9" t="s">
        <v>72</v>
      </c>
      <c r="E1129" s="8" t="s">
        <v>73</v>
      </c>
      <c r="F1129" s="8"/>
      <c r="G1129" s="8" t="s">
        <v>73</v>
      </c>
      <c r="H1129" s="8"/>
      <c r="I1129" s="30"/>
      <c r="J1129" t="s">
        <v>71</v>
      </c>
      <c r="L1129" s="8" t="s">
        <v>73</v>
      </c>
      <c r="M1129" s="11">
        <f t="shared" si="877"/>
        <v>0</v>
      </c>
      <c r="N1129" s="12">
        <f t="shared" si="891"/>
        <v>0</v>
      </c>
      <c r="O1129" s="11">
        <f t="shared" si="878"/>
        <v>0</v>
      </c>
      <c r="P1129" s="12">
        <f t="shared" si="892"/>
        <v>0</v>
      </c>
      <c r="Q1129" s="11">
        <f t="shared" si="879"/>
        <v>1.9999999999999574E-2</v>
      </c>
      <c r="R1129" s="12"/>
      <c r="S1129" s="11">
        <f t="shared" si="880"/>
        <v>0</v>
      </c>
      <c r="T1129" s="12">
        <f t="shared" si="893"/>
        <v>0</v>
      </c>
      <c r="U1129" s="11">
        <f t="shared" si="881"/>
        <v>22.490416666666277</v>
      </c>
      <c r="V1129" s="12">
        <f t="shared" si="894"/>
        <v>1</v>
      </c>
      <c r="W1129" s="11">
        <f t="shared" si="882"/>
        <v>0</v>
      </c>
      <c r="X1129" s="12"/>
      <c r="Y1129" s="11">
        <f t="shared" si="883"/>
        <v>0</v>
      </c>
      <c r="Z1129" s="12">
        <f t="shared" si="895"/>
        <v>0</v>
      </c>
      <c r="AA1129" s="11">
        <f t="shared" si="884"/>
        <v>0</v>
      </c>
      <c r="AB1129" s="12">
        <f t="shared" si="896"/>
        <v>0</v>
      </c>
      <c r="AC1129" s="11">
        <f t="shared" si="885"/>
        <v>1.9999999999999574E-2</v>
      </c>
      <c r="AD1129" s="12"/>
      <c r="AE1129" s="11">
        <f t="shared" si="886"/>
        <v>0</v>
      </c>
      <c r="AF1129" s="12">
        <f t="shared" si="897"/>
        <v>0</v>
      </c>
      <c r="AG1129" s="11">
        <f t="shared" si="887"/>
        <v>0</v>
      </c>
      <c r="AH1129" s="12">
        <f t="shared" si="898"/>
        <v>0</v>
      </c>
      <c r="AI1129" s="11">
        <f t="shared" si="888"/>
        <v>0</v>
      </c>
      <c r="AJ1129" s="12"/>
      <c r="AK1129" s="11">
        <f t="shared" si="889"/>
        <v>0</v>
      </c>
      <c r="AL1129" s="12">
        <f t="shared" si="899"/>
        <v>0</v>
      </c>
      <c r="AM1129" s="11">
        <f t="shared" si="890"/>
        <v>0</v>
      </c>
      <c r="AN1129" s="12">
        <f t="shared" si="900"/>
        <v>0</v>
      </c>
      <c r="AO1129" s="11">
        <f t="shared" si="901"/>
        <v>1.9999999999999574E-2</v>
      </c>
      <c r="AP1129" s="12"/>
      <c r="AQ1129" s="11">
        <f t="shared" si="902"/>
        <v>0</v>
      </c>
      <c r="AR1129" s="12">
        <f t="shared" si="903"/>
        <v>0</v>
      </c>
      <c r="AS1129" s="11">
        <f t="shared" si="904"/>
        <v>0</v>
      </c>
      <c r="AT1129" s="12">
        <f t="shared" si="905"/>
        <v>0</v>
      </c>
      <c r="AU1129" s="11">
        <f t="shared" si="906"/>
        <v>0</v>
      </c>
      <c r="AV1129" s="12"/>
      <c r="AW1129" s="11">
        <f t="shared" si="907"/>
        <v>0</v>
      </c>
      <c r="AX1129" s="12">
        <f t="shared" si="908"/>
        <v>0</v>
      </c>
      <c r="AY1129" s="11">
        <f t="shared" si="909"/>
        <v>0</v>
      </c>
      <c r="AZ1129" s="12">
        <f t="shared" si="910"/>
        <v>0</v>
      </c>
      <c r="BA1129" s="11">
        <f t="shared" si="911"/>
        <v>1.9999999999999574E-2</v>
      </c>
      <c r="BB1129" s="12"/>
      <c r="BC1129" s="11">
        <f t="shared" si="912"/>
        <v>0</v>
      </c>
      <c r="BD1129" s="12">
        <f t="shared" si="913"/>
        <v>0</v>
      </c>
      <c r="BE1129" s="11">
        <f t="shared" si="914"/>
        <v>0</v>
      </c>
      <c r="BF1129" s="12">
        <f t="shared" si="915"/>
        <v>0</v>
      </c>
      <c r="BG1129" s="11">
        <f t="shared" si="916"/>
        <v>0</v>
      </c>
      <c r="BH1129" s="12"/>
      <c r="BI1129" s="11">
        <f t="shared" si="917"/>
        <v>0</v>
      </c>
      <c r="BJ1129" s="12">
        <f t="shared" si="918"/>
        <v>0</v>
      </c>
      <c r="BK1129" s="11">
        <f t="shared" si="919"/>
        <v>0</v>
      </c>
      <c r="BL1129" s="12">
        <f t="shared" si="920"/>
        <v>0</v>
      </c>
      <c r="BM1129" s="11">
        <f t="shared" si="921"/>
        <v>0</v>
      </c>
      <c r="BN1129" s="12"/>
      <c r="BO1129" s="11">
        <f t="shared" si="922"/>
        <v>0</v>
      </c>
      <c r="BP1129" s="12">
        <f t="shared" si="923"/>
        <v>0</v>
      </c>
      <c r="BQ1129" s="11">
        <f t="shared" si="924"/>
        <v>0</v>
      </c>
      <c r="BR1129" s="12">
        <f t="shared" si="925"/>
        <v>0</v>
      </c>
      <c r="BS1129" s="11">
        <f t="shared" si="926"/>
        <v>1.9999999999999574E-2</v>
      </c>
    </row>
    <row r="1130" spans="1:71" x14ac:dyDescent="0.25">
      <c r="A1130" s="21">
        <f t="shared" si="927"/>
        <v>22.510416666666277</v>
      </c>
      <c r="B1130" s="7"/>
      <c r="C1130" s="8" t="s">
        <v>73</v>
      </c>
      <c r="D1130" s="8"/>
      <c r="E1130" s="8" t="s">
        <v>73</v>
      </c>
      <c r="F1130" s="8"/>
      <c r="G1130" s="8" t="s">
        <v>73</v>
      </c>
      <c r="I1130" s="9"/>
      <c r="J1130" t="s">
        <v>71</v>
      </c>
      <c r="K1130" s="30"/>
      <c r="L1130" s="8" t="s">
        <v>73</v>
      </c>
      <c r="M1130" s="11">
        <f t="shared" si="877"/>
        <v>0</v>
      </c>
      <c r="N1130" s="12">
        <f t="shared" si="891"/>
        <v>0</v>
      </c>
      <c r="O1130" s="11">
        <f t="shared" si="878"/>
        <v>0</v>
      </c>
      <c r="P1130" s="12">
        <f t="shared" si="892"/>
        <v>0</v>
      </c>
      <c r="Q1130" s="11">
        <f t="shared" si="879"/>
        <v>1.9999999999999574E-2</v>
      </c>
      <c r="R1130" s="12"/>
      <c r="S1130" s="11">
        <f t="shared" si="880"/>
        <v>0</v>
      </c>
      <c r="T1130" s="12">
        <f t="shared" si="893"/>
        <v>0</v>
      </c>
      <c r="U1130" s="11">
        <f t="shared" si="881"/>
        <v>0</v>
      </c>
      <c r="V1130" s="12">
        <f t="shared" si="894"/>
        <v>0</v>
      </c>
      <c r="W1130" s="11">
        <f t="shared" si="882"/>
        <v>0</v>
      </c>
      <c r="X1130" s="12"/>
      <c r="Y1130" s="11">
        <f t="shared" si="883"/>
        <v>0</v>
      </c>
      <c r="Z1130" s="12">
        <f t="shared" si="895"/>
        <v>0</v>
      </c>
      <c r="AA1130" s="11">
        <f t="shared" si="884"/>
        <v>0</v>
      </c>
      <c r="AB1130" s="12">
        <f t="shared" si="896"/>
        <v>0</v>
      </c>
      <c r="AC1130" s="11">
        <f t="shared" si="885"/>
        <v>1.9999999999999574E-2</v>
      </c>
      <c r="AD1130" s="12"/>
      <c r="AE1130" s="11">
        <f t="shared" si="886"/>
        <v>0</v>
      </c>
      <c r="AF1130" s="12">
        <f t="shared" si="897"/>
        <v>0</v>
      </c>
      <c r="AG1130" s="11">
        <f t="shared" si="887"/>
        <v>0</v>
      </c>
      <c r="AH1130" s="12">
        <f t="shared" si="898"/>
        <v>0</v>
      </c>
      <c r="AI1130" s="11">
        <f t="shared" si="888"/>
        <v>0</v>
      </c>
      <c r="AJ1130" s="12"/>
      <c r="AK1130" s="11">
        <f t="shared" si="889"/>
        <v>0</v>
      </c>
      <c r="AL1130" s="12">
        <f t="shared" si="899"/>
        <v>0</v>
      </c>
      <c r="AM1130" s="11">
        <f t="shared" si="890"/>
        <v>0</v>
      </c>
      <c r="AN1130" s="12">
        <f t="shared" si="900"/>
        <v>0</v>
      </c>
      <c r="AO1130" s="11">
        <f t="shared" si="901"/>
        <v>1.9999999999999574E-2</v>
      </c>
      <c r="AP1130" s="12"/>
      <c r="AQ1130" s="11">
        <f t="shared" si="902"/>
        <v>0</v>
      </c>
      <c r="AR1130" s="12">
        <f t="shared" si="903"/>
        <v>0</v>
      </c>
      <c r="AS1130" s="11">
        <f t="shared" si="904"/>
        <v>0</v>
      </c>
      <c r="AT1130" s="12">
        <f t="shared" si="905"/>
        <v>0</v>
      </c>
      <c r="AU1130" s="11">
        <f t="shared" si="906"/>
        <v>0</v>
      </c>
      <c r="AV1130" s="12"/>
      <c r="AW1130" s="11">
        <f t="shared" si="907"/>
        <v>0</v>
      </c>
      <c r="AX1130" s="12">
        <f t="shared" si="908"/>
        <v>0</v>
      </c>
      <c r="AY1130" s="11">
        <f t="shared" si="909"/>
        <v>0</v>
      </c>
      <c r="AZ1130" s="12">
        <f t="shared" si="910"/>
        <v>0</v>
      </c>
      <c r="BA1130" s="11">
        <f t="shared" si="911"/>
        <v>1.9999999999999574E-2</v>
      </c>
      <c r="BB1130" s="12"/>
      <c r="BC1130" s="11">
        <f t="shared" si="912"/>
        <v>0</v>
      </c>
      <c r="BD1130" s="12">
        <f t="shared" si="913"/>
        <v>0</v>
      </c>
      <c r="BE1130" s="11">
        <f t="shared" si="914"/>
        <v>0</v>
      </c>
      <c r="BF1130" s="12">
        <f t="shared" si="915"/>
        <v>0</v>
      </c>
      <c r="BG1130" s="11">
        <f t="shared" si="916"/>
        <v>0</v>
      </c>
      <c r="BH1130" s="12"/>
      <c r="BI1130" s="11">
        <f t="shared" si="917"/>
        <v>0</v>
      </c>
      <c r="BJ1130" s="12">
        <f t="shared" si="918"/>
        <v>0</v>
      </c>
      <c r="BK1130" s="11">
        <f t="shared" si="919"/>
        <v>0</v>
      </c>
      <c r="BL1130" s="12">
        <f t="shared" si="920"/>
        <v>0</v>
      </c>
      <c r="BM1130" s="11">
        <f t="shared" si="921"/>
        <v>0</v>
      </c>
      <c r="BN1130" s="12"/>
      <c r="BO1130" s="11">
        <f t="shared" si="922"/>
        <v>0</v>
      </c>
      <c r="BP1130" s="12">
        <f t="shared" si="923"/>
        <v>0</v>
      </c>
      <c r="BQ1130" s="11">
        <f t="shared" si="924"/>
        <v>0</v>
      </c>
      <c r="BR1130" s="12">
        <f t="shared" si="925"/>
        <v>0</v>
      </c>
      <c r="BS1130" s="11">
        <f t="shared" si="926"/>
        <v>1.9999999999999574E-2</v>
      </c>
    </row>
    <row r="1131" spans="1:71" x14ac:dyDescent="0.25">
      <c r="A1131" s="21">
        <f t="shared" si="927"/>
        <v>22.530416666666277</v>
      </c>
      <c r="B1131" s="7"/>
      <c r="C1131" s="8" t="s">
        <v>73</v>
      </c>
      <c r="D1131" s="8"/>
      <c r="E1131" s="8" t="s">
        <v>73</v>
      </c>
      <c r="F1131" s="8"/>
      <c r="G1131" s="8" t="s">
        <v>73</v>
      </c>
      <c r="I1131" s="30"/>
      <c r="J1131" t="s">
        <v>71</v>
      </c>
      <c r="K1131" s="30"/>
      <c r="L1131" s="8" t="s">
        <v>73</v>
      </c>
      <c r="M1131" s="11">
        <f t="shared" si="877"/>
        <v>0</v>
      </c>
      <c r="N1131" s="12">
        <f t="shared" si="891"/>
        <v>0</v>
      </c>
      <c r="O1131" s="11">
        <f t="shared" si="878"/>
        <v>0</v>
      </c>
      <c r="P1131" s="12">
        <f t="shared" si="892"/>
        <v>0</v>
      </c>
      <c r="Q1131" s="11">
        <f t="shared" si="879"/>
        <v>1.9999999999999574E-2</v>
      </c>
      <c r="R1131" s="12"/>
      <c r="S1131" s="11">
        <f t="shared" si="880"/>
        <v>0</v>
      </c>
      <c r="T1131" s="12">
        <f t="shared" si="893"/>
        <v>0</v>
      </c>
      <c r="U1131" s="11">
        <f t="shared" si="881"/>
        <v>0</v>
      </c>
      <c r="V1131" s="12">
        <f t="shared" si="894"/>
        <v>0</v>
      </c>
      <c r="W1131" s="11">
        <f t="shared" si="882"/>
        <v>0</v>
      </c>
      <c r="X1131" s="12"/>
      <c r="Y1131" s="11">
        <f t="shared" si="883"/>
        <v>0</v>
      </c>
      <c r="Z1131" s="12">
        <f t="shared" si="895"/>
        <v>0</v>
      </c>
      <c r="AA1131" s="11">
        <f t="shared" si="884"/>
        <v>0</v>
      </c>
      <c r="AB1131" s="12">
        <f t="shared" si="896"/>
        <v>0</v>
      </c>
      <c r="AC1131" s="11">
        <f t="shared" si="885"/>
        <v>1.9999999999999574E-2</v>
      </c>
      <c r="AD1131" s="12"/>
      <c r="AE1131" s="11">
        <f t="shared" si="886"/>
        <v>0</v>
      </c>
      <c r="AF1131" s="12">
        <f t="shared" si="897"/>
        <v>0</v>
      </c>
      <c r="AG1131" s="11">
        <f t="shared" si="887"/>
        <v>0</v>
      </c>
      <c r="AH1131" s="12">
        <f t="shared" si="898"/>
        <v>0</v>
      </c>
      <c r="AI1131" s="11">
        <f t="shared" si="888"/>
        <v>0</v>
      </c>
      <c r="AJ1131" s="12"/>
      <c r="AK1131" s="11">
        <f t="shared" si="889"/>
        <v>0</v>
      </c>
      <c r="AL1131" s="12">
        <f t="shared" si="899"/>
        <v>0</v>
      </c>
      <c r="AM1131" s="11">
        <f t="shared" si="890"/>
        <v>0</v>
      </c>
      <c r="AN1131" s="12">
        <f t="shared" si="900"/>
        <v>0</v>
      </c>
      <c r="AO1131" s="11">
        <f t="shared" si="901"/>
        <v>1.9999999999999574E-2</v>
      </c>
      <c r="AP1131" s="12"/>
      <c r="AQ1131" s="11">
        <f t="shared" si="902"/>
        <v>0</v>
      </c>
      <c r="AR1131" s="12">
        <f t="shared" si="903"/>
        <v>0</v>
      </c>
      <c r="AS1131" s="11">
        <f t="shared" si="904"/>
        <v>0</v>
      </c>
      <c r="AT1131" s="12">
        <f t="shared" si="905"/>
        <v>0</v>
      </c>
      <c r="AU1131" s="11">
        <f t="shared" si="906"/>
        <v>0</v>
      </c>
      <c r="AV1131" s="12"/>
      <c r="AW1131" s="11">
        <f t="shared" si="907"/>
        <v>0</v>
      </c>
      <c r="AX1131" s="12">
        <f t="shared" si="908"/>
        <v>0</v>
      </c>
      <c r="AY1131" s="11">
        <f t="shared" si="909"/>
        <v>0</v>
      </c>
      <c r="AZ1131" s="12">
        <f t="shared" si="910"/>
        <v>0</v>
      </c>
      <c r="BA1131" s="11">
        <f t="shared" si="911"/>
        <v>1.9999999999999574E-2</v>
      </c>
      <c r="BB1131" s="12"/>
      <c r="BC1131" s="11">
        <f t="shared" si="912"/>
        <v>0</v>
      </c>
      <c r="BD1131" s="12">
        <f t="shared" si="913"/>
        <v>0</v>
      </c>
      <c r="BE1131" s="11">
        <f t="shared" si="914"/>
        <v>0</v>
      </c>
      <c r="BF1131" s="12">
        <f t="shared" si="915"/>
        <v>0</v>
      </c>
      <c r="BG1131" s="11">
        <f t="shared" si="916"/>
        <v>0</v>
      </c>
      <c r="BH1131" s="12"/>
      <c r="BI1131" s="11">
        <f t="shared" si="917"/>
        <v>0</v>
      </c>
      <c r="BJ1131" s="12">
        <f t="shared" si="918"/>
        <v>0</v>
      </c>
      <c r="BK1131" s="11">
        <f t="shared" si="919"/>
        <v>0</v>
      </c>
      <c r="BL1131" s="12">
        <f t="shared" si="920"/>
        <v>0</v>
      </c>
      <c r="BM1131" s="11">
        <f t="shared" si="921"/>
        <v>0</v>
      </c>
      <c r="BN1131" s="12"/>
      <c r="BO1131" s="11">
        <f t="shared" si="922"/>
        <v>0</v>
      </c>
      <c r="BP1131" s="12">
        <f t="shared" si="923"/>
        <v>0</v>
      </c>
      <c r="BQ1131" s="11">
        <f t="shared" si="924"/>
        <v>0</v>
      </c>
      <c r="BR1131" s="12">
        <f t="shared" si="925"/>
        <v>0</v>
      </c>
      <c r="BS1131" s="11">
        <f t="shared" si="926"/>
        <v>1.9999999999999574E-2</v>
      </c>
    </row>
    <row r="1132" spans="1:71" x14ac:dyDescent="0.25">
      <c r="A1132" s="21">
        <f t="shared" si="927"/>
        <v>22.550416666666276</v>
      </c>
      <c r="B1132" s="7"/>
      <c r="C1132" s="8" t="s">
        <v>73</v>
      </c>
      <c r="D1132" s="8"/>
      <c r="E1132" s="8" t="s">
        <v>73</v>
      </c>
      <c r="F1132" s="8"/>
      <c r="G1132" s="8" t="s">
        <v>73</v>
      </c>
      <c r="I1132" s="30"/>
      <c r="J1132" t="s">
        <v>71</v>
      </c>
      <c r="K1132" s="30"/>
      <c r="L1132" s="8" t="s">
        <v>73</v>
      </c>
      <c r="M1132" s="11">
        <f t="shared" si="877"/>
        <v>0</v>
      </c>
      <c r="N1132" s="12">
        <f t="shared" si="891"/>
        <v>0</v>
      </c>
      <c r="O1132" s="11">
        <f t="shared" si="878"/>
        <v>0</v>
      </c>
      <c r="P1132" s="12">
        <f t="shared" si="892"/>
        <v>0</v>
      </c>
      <c r="Q1132" s="11">
        <f t="shared" si="879"/>
        <v>1.9999999999999574E-2</v>
      </c>
      <c r="R1132" s="12"/>
      <c r="S1132" s="11">
        <f t="shared" si="880"/>
        <v>0</v>
      </c>
      <c r="T1132" s="12">
        <f t="shared" si="893"/>
        <v>0</v>
      </c>
      <c r="U1132" s="11">
        <f t="shared" si="881"/>
        <v>0</v>
      </c>
      <c r="V1132" s="12">
        <f t="shared" si="894"/>
        <v>0</v>
      </c>
      <c r="W1132" s="11">
        <f t="shared" si="882"/>
        <v>0</v>
      </c>
      <c r="X1132" s="12"/>
      <c r="Y1132" s="11">
        <f t="shared" si="883"/>
        <v>0</v>
      </c>
      <c r="Z1132" s="12">
        <f t="shared" si="895"/>
        <v>0</v>
      </c>
      <c r="AA1132" s="11">
        <f t="shared" si="884"/>
        <v>0</v>
      </c>
      <c r="AB1132" s="12">
        <f t="shared" si="896"/>
        <v>0</v>
      </c>
      <c r="AC1132" s="11">
        <f t="shared" si="885"/>
        <v>1.9999999999999574E-2</v>
      </c>
      <c r="AD1132" s="12"/>
      <c r="AE1132" s="11">
        <f t="shared" si="886"/>
        <v>0</v>
      </c>
      <c r="AF1132" s="12">
        <f t="shared" si="897"/>
        <v>0</v>
      </c>
      <c r="AG1132" s="11">
        <f t="shared" si="887"/>
        <v>0</v>
      </c>
      <c r="AH1132" s="12">
        <f t="shared" si="898"/>
        <v>0</v>
      </c>
      <c r="AI1132" s="11">
        <f t="shared" si="888"/>
        <v>0</v>
      </c>
      <c r="AJ1132" s="12"/>
      <c r="AK1132" s="11">
        <f t="shared" si="889"/>
        <v>0</v>
      </c>
      <c r="AL1132" s="12">
        <f t="shared" si="899"/>
        <v>0</v>
      </c>
      <c r="AM1132" s="11">
        <f t="shared" si="890"/>
        <v>0</v>
      </c>
      <c r="AN1132" s="12">
        <f t="shared" si="900"/>
        <v>0</v>
      </c>
      <c r="AO1132" s="11">
        <f t="shared" si="901"/>
        <v>1.9999999999999574E-2</v>
      </c>
      <c r="AP1132" s="12"/>
      <c r="AQ1132" s="11">
        <f t="shared" si="902"/>
        <v>0</v>
      </c>
      <c r="AR1132" s="12">
        <f t="shared" si="903"/>
        <v>0</v>
      </c>
      <c r="AS1132" s="11">
        <f t="shared" si="904"/>
        <v>0</v>
      </c>
      <c r="AT1132" s="12">
        <f t="shared" si="905"/>
        <v>0</v>
      </c>
      <c r="AU1132" s="11">
        <f t="shared" si="906"/>
        <v>0</v>
      </c>
      <c r="AV1132" s="12"/>
      <c r="AW1132" s="11">
        <f t="shared" si="907"/>
        <v>0</v>
      </c>
      <c r="AX1132" s="12">
        <f t="shared" si="908"/>
        <v>0</v>
      </c>
      <c r="AY1132" s="11">
        <f t="shared" si="909"/>
        <v>0</v>
      </c>
      <c r="AZ1132" s="12">
        <f t="shared" si="910"/>
        <v>0</v>
      </c>
      <c r="BA1132" s="11">
        <f t="shared" si="911"/>
        <v>1.9999999999999574E-2</v>
      </c>
      <c r="BB1132" s="12"/>
      <c r="BC1132" s="11">
        <f t="shared" si="912"/>
        <v>0</v>
      </c>
      <c r="BD1132" s="12">
        <f t="shared" si="913"/>
        <v>0</v>
      </c>
      <c r="BE1132" s="11">
        <f t="shared" si="914"/>
        <v>0</v>
      </c>
      <c r="BF1132" s="12">
        <f t="shared" si="915"/>
        <v>0</v>
      </c>
      <c r="BG1132" s="11">
        <f t="shared" si="916"/>
        <v>0</v>
      </c>
      <c r="BH1132" s="12"/>
      <c r="BI1132" s="11">
        <f t="shared" si="917"/>
        <v>0</v>
      </c>
      <c r="BJ1132" s="12">
        <f t="shared" si="918"/>
        <v>0</v>
      </c>
      <c r="BK1132" s="11">
        <f t="shared" si="919"/>
        <v>0</v>
      </c>
      <c r="BL1132" s="12">
        <f t="shared" si="920"/>
        <v>0</v>
      </c>
      <c r="BM1132" s="11">
        <f t="shared" si="921"/>
        <v>0</v>
      </c>
      <c r="BN1132" s="12"/>
      <c r="BO1132" s="11">
        <f t="shared" si="922"/>
        <v>0</v>
      </c>
      <c r="BP1132" s="12">
        <f t="shared" si="923"/>
        <v>0</v>
      </c>
      <c r="BQ1132" s="11">
        <f t="shared" si="924"/>
        <v>0</v>
      </c>
      <c r="BR1132" s="12">
        <f t="shared" si="925"/>
        <v>0</v>
      </c>
      <c r="BS1132" s="11">
        <f t="shared" si="926"/>
        <v>1.9999999999999574E-2</v>
      </c>
    </row>
    <row r="1133" spans="1:71" x14ac:dyDescent="0.25">
      <c r="A1133" s="21">
        <f t="shared" si="927"/>
        <v>22.570416666666276</v>
      </c>
      <c r="B1133" s="7" t="s">
        <v>91</v>
      </c>
      <c r="C1133" s="8" t="s">
        <v>73</v>
      </c>
      <c r="D1133" s="8"/>
      <c r="E1133" s="8" t="s">
        <v>73</v>
      </c>
      <c r="F1133" s="8"/>
      <c r="G1133" t="s">
        <v>71</v>
      </c>
      <c r="I1133" s="30"/>
      <c r="J1133" s="9" t="s">
        <v>72</v>
      </c>
      <c r="K1133" s="30"/>
      <c r="L1133" s="8" t="s">
        <v>73</v>
      </c>
      <c r="M1133" s="11">
        <f t="shared" si="877"/>
        <v>0</v>
      </c>
      <c r="N1133" s="12">
        <f t="shared" si="891"/>
        <v>0</v>
      </c>
      <c r="O1133" s="11">
        <f t="shared" si="878"/>
        <v>0</v>
      </c>
      <c r="P1133" s="12">
        <f t="shared" si="892"/>
        <v>0</v>
      </c>
      <c r="Q1133" s="11">
        <f t="shared" si="879"/>
        <v>1.9999999999999574E-2</v>
      </c>
      <c r="R1133" s="12"/>
      <c r="S1133" s="11">
        <f t="shared" si="880"/>
        <v>0</v>
      </c>
      <c r="T1133" s="12">
        <f t="shared" si="893"/>
        <v>0</v>
      </c>
      <c r="U1133" s="11">
        <f t="shared" si="881"/>
        <v>0</v>
      </c>
      <c r="V1133" s="12">
        <f t="shared" si="894"/>
        <v>0</v>
      </c>
      <c r="W1133" s="11">
        <f t="shared" si="882"/>
        <v>0</v>
      </c>
      <c r="X1133" s="12"/>
      <c r="Y1133" s="11">
        <f t="shared" si="883"/>
        <v>0</v>
      </c>
      <c r="Z1133" s="12">
        <f t="shared" si="895"/>
        <v>0</v>
      </c>
      <c r="AA1133" s="11">
        <f t="shared" si="884"/>
        <v>0</v>
      </c>
      <c r="AB1133" s="12">
        <f t="shared" si="896"/>
        <v>0</v>
      </c>
      <c r="AC1133" s="11">
        <f t="shared" si="885"/>
        <v>1.9999999999999574E-2</v>
      </c>
      <c r="AD1133" s="12"/>
      <c r="AE1133" s="11">
        <f t="shared" si="886"/>
        <v>0</v>
      </c>
      <c r="AF1133" s="12">
        <f t="shared" si="897"/>
        <v>0</v>
      </c>
      <c r="AG1133" s="11">
        <f t="shared" si="887"/>
        <v>0</v>
      </c>
      <c r="AH1133" s="12">
        <f t="shared" si="898"/>
        <v>0</v>
      </c>
      <c r="AI1133" s="11">
        <f t="shared" si="888"/>
        <v>0</v>
      </c>
      <c r="AJ1133" s="12"/>
      <c r="AK1133" s="11">
        <f t="shared" si="889"/>
        <v>0</v>
      </c>
      <c r="AL1133" s="12">
        <f t="shared" si="899"/>
        <v>0</v>
      </c>
      <c r="AM1133" s="11">
        <f t="shared" si="890"/>
        <v>0</v>
      </c>
      <c r="AN1133" s="12">
        <f t="shared" si="900"/>
        <v>0</v>
      </c>
      <c r="AO1133" s="11">
        <f t="shared" si="901"/>
        <v>0</v>
      </c>
      <c r="AP1133" s="12"/>
      <c r="AQ1133" s="11">
        <f t="shared" si="902"/>
        <v>0</v>
      </c>
      <c r="AR1133" s="12">
        <f t="shared" si="903"/>
        <v>0</v>
      </c>
      <c r="AS1133" s="11">
        <f t="shared" si="904"/>
        <v>0</v>
      </c>
      <c r="AT1133" s="12">
        <f t="shared" si="905"/>
        <v>0</v>
      </c>
      <c r="AU1133" s="11">
        <f t="shared" si="906"/>
        <v>0</v>
      </c>
      <c r="AV1133" s="12"/>
      <c r="AW1133" s="11">
        <f t="shared" si="907"/>
        <v>0</v>
      </c>
      <c r="AX1133" s="12">
        <f t="shared" si="908"/>
        <v>0</v>
      </c>
      <c r="AY1133" s="11">
        <f t="shared" si="909"/>
        <v>0</v>
      </c>
      <c r="AZ1133" s="12">
        <f t="shared" si="910"/>
        <v>0</v>
      </c>
      <c r="BA1133" s="11">
        <f t="shared" si="911"/>
        <v>1.9999999999999574E-2</v>
      </c>
      <c r="BB1133" s="12"/>
      <c r="BC1133" s="11">
        <f t="shared" si="912"/>
        <v>0</v>
      </c>
      <c r="BD1133" s="12">
        <f t="shared" si="913"/>
        <v>0</v>
      </c>
      <c r="BE1133" s="11">
        <f t="shared" si="914"/>
        <v>22.570416666666276</v>
      </c>
      <c r="BF1133" s="12">
        <f t="shared" si="915"/>
        <v>1</v>
      </c>
      <c r="BG1133" s="11">
        <f t="shared" si="916"/>
        <v>0</v>
      </c>
      <c r="BH1133" s="12"/>
      <c r="BI1133" s="11">
        <f t="shared" si="917"/>
        <v>0</v>
      </c>
      <c r="BJ1133" s="12">
        <f t="shared" si="918"/>
        <v>0</v>
      </c>
      <c r="BK1133" s="11">
        <f t="shared" si="919"/>
        <v>0</v>
      </c>
      <c r="BL1133" s="12">
        <f t="shared" si="920"/>
        <v>0</v>
      </c>
      <c r="BM1133" s="11">
        <f t="shared" si="921"/>
        <v>0</v>
      </c>
      <c r="BN1133" s="12"/>
      <c r="BO1133" s="11">
        <f t="shared" si="922"/>
        <v>0</v>
      </c>
      <c r="BP1133" s="12">
        <f t="shared" si="923"/>
        <v>0</v>
      </c>
      <c r="BQ1133" s="11">
        <f t="shared" si="924"/>
        <v>0</v>
      </c>
      <c r="BR1133" s="12">
        <f t="shared" si="925"/>
        <v>0</v>
      </c>
      <c r="BS1133" s="11">
        <f t="shared" si="926"/>
        <v>1.9999999999999574E-2</v>
      </c>
    </row>
    <row r="1134" spans="1:71" x14ac:dyDescent="0.25">
      <c r="A1134" s="21">
        <f t="shared" si="927"/>
        <v>22.590416666666275</v>
      </c>
      <c r="B1134" s="7"/>
      <c r="C1134" s="8" t="s">
        <v>73</v>
      </c>
      <c r="D1134" s="8"/>
      <c r="E1134" s="8" t="s">
        <v>73</v>
      </c>
      <c r="F1134" s="8"/>
      <c r="G1134" t="s">
        <v>71</v>
      </c>
      <c r="L1134" s="8" t="s">
        <v>73</v>
      </c>
      <c r="M1134" s="11">
        <f t="shared" si="877"/>
        <v>0</v>
      </c>
      <c r="N1134" s="12">
        <f t="shared" si="891"/>
        <v>0</v>
      </c>
      <c r="O1134" s="11">
        <f t="shared" si="878"/>
        <v>0</v>
      </c>
      <c r="P1134" s="12">
        <f t="shared" si="892"/>
        <v>0</v>
      </c>
      <c r="Q1134" s="11">
        <f t="shared" si="879"/>
        <v>1.9999999999999574E-2</v>
      </c>
      <c r="R1134" s="12"/>
      <c r="S1134" s="11">
        <f t="shared" si="880"/>
        <v>0</v>
      </c>
      <c r="T1134" s="12">
        <f t="shared" si="893"/>
        <v>0</v>
      </c>
      <c r="U1134" s="11">
        <f t="shared" si="881"/>
        <v>0</v>
      </c>
      <c r="V1134" s="12">
        <f t="shared" si="894"/>
        <v>0</v>
      </c>
      <c r="W1134" s="11">
        <f t="shared" si="882"/>
        <v>0</v>
      </c>
      <c r="X1134" s="12"/>
      <c r="Y1134" s="11">
        <f t="shared" si="883"/>
        <v>0</v>
      </c>
      <c r="Z1134" s="12">
        <f t="shared" si="895"/>
        <v>0</v>
      </c>
      <c r="AA1134" s="11">
        <f t="shared" si="884"/>
        <v>0</v>
      </c>
      <c r="AB1134" s="12">
        <f t="shared" si="896"/>
        <v>0</v>
      </c>
      <c r="AC1134" s="11">
        <f t="shared" si="885"/>
        <v>1.9999999999999574E-2</v>
      </c>
      <c r="AD1134" s="12"/>
      <c r="AE1134" s="11">
        <f t="shared" si="886"/>
        <v>0</v>
      </c>
      <c r="AF1134" s="12">
        <f t="shared" si="897"/>
        <v>0</v>
      </c>
      <c r="AG1134" s="11">
        <f t="shared" si="887"/>
        <v>0</v>
      </c>
      <c r="AH1134" s="12">
        <f t="shared" si="898"/>
        <v>0</v>
      </c>
      <c r="AI1134" s="11">
        <f t="shared" si="888"/>
        <v>0</v>
      </c>
      <c r="AJ1134" s="12"/>
      <c r="AK1134" s="11">
        <f t="shared" si="889"/>
        <v>0</v>
      </c>
      <c r="AL1134" s="12">
        <f t="shared" si="899"/>
        <v>0</v>
      </c>
      <c r="AM1134" s="11">
        <f t="shared" si="890"/>
        <v>0</v>
      </c>
      <c r="AN1134" s="12">
        <f t="shared" si="900"/>
        <v>0</v>
      </c>
      <c r="AO1134" s="11">
        <f t="shared" si="901"/>
        <v>0</v>
      </c>
      <c r="AP1134" s="12"/>
      <c r="AQ1134" s="11">
        <f t="shared" si="902"/>
        <v>0</v>
      </c>
      <c r="AR1134" s="12">
        <f t="shared" si="903"/>
        <v>0</v>
      </c>
      <c r="AS1134" s="11">
        <f t="shared" si="904"/>
        <v>0</v>
      </c>
      <c r="AT1134" s="12">
        <f t="shared" si="905"/>
        <v>0</v>
      </c>
      <c r="AU1134" s="11">
        <f t="shared" si="906"/>
        <v>0</v>
      </c>
      <c r="AV1134" s="12"/>
      <c r="AW1134" s="11">
        <f t="shared" si="907"/>
        <v>0</v>
      </c>
      <c r="AX1134" s="12">
        <f t="shared" si="908"/>
        <v>0</v>
      </c>
      <c r="AY1134" s="11">
        <f t="shared" si="909"/>
        <v>0</v>
      </c>
      <c r="AZ1134" s="12">
        <f t="shared" si="910"/>
        <v>0</v>
      </c>
      <c r="BA1134" s="11">
        <f t="shared" si="911"/>
        <v>1.9999999999999574E-2</v>
      </c>
      <c r="BB1134" s="12"/>
      <c r="BC1134" s="11">
        <f t="shared" si="912"/>
        <v>0</v>
      </c>
      <c r="BD1134" s="12">
        <f t="shared" si="913"/>
        <v>0</v>
      </c>
      <c r="BE1134" s="11">
        <f t="shared" si="914"/>
        <v>0</v>
      </c>
      <c r="BF1134" s="12">
        <f t="shared" si="915"/>
        <v>0</v>
      </c>
      <c r="BG1134" s="11">
        <f t="shared" si="916"/>
        <v>0</v>
      </c>
      <c r="BH1134" s="12"/>
      <c r="BI1134" s="11">
        <f t="shared" si="917"/>
        <v>0</v>
      </c>
      <c r="BJ1134" s="12">
        <f t="shared" si="918"/>
        <v>0</v>
      </c>
      <c r="BK1134" s="11">
        <f t="shared" si="919"/>
        <v>0</v>
      </c>
      <c r="BL1134" s="12">
        <f t="shared" si="920"/>
        <v>0</v>
      </c>
      <c r="BM1134" s="11">
        <f t="shared" si="921"/>
        <v>0</v>
      </c>
      <c r="BN1134" s="12"/>
      <c r="BO1134" s="11">
        <f t="shared" si="922"/>
        <v>0</v>
      </c>
      <c r="BP1134" s="12">
        <f t="shared" si="923"/>
        <v>0</v>
      </c>
      <c r="BQ1134" s="11">
        <f t="shared" si="924"/>
        <v>0</v>
      </c>
      <c r="BR1134" s="12">
        <f t="shared" si="925"/>
        <v>0</v>
      </c>
      <c r="BS1134" s="11">
        <f t="shared" si="926"/>
        <v>1.9999999999999574E-2</v>
      </c>
    </row>
    <row r="1135" spans="1:71" x14ac:dyDescent="0.25">
      <c r="A1135" s="21">
        <f t="shared" si="927"/>
        <v>22.610416666666275</v>
      </c>
      <c r="B1135" s="7"/>
      <c r="C1135" s="8" t="s">
        <v>73</v>
      </c>
      <c r="D1135" s="8"/>
      <c r="E1135" s="8" t="s">
        <v>73</v>
      </c>
      <c r="F1135" s="8"/>
      <c r="G1135" t="s">
        <v>71</v>
      </c>
      <c r="H1135" s="9"/>
      <c r="I1135" s="30"/>
      <c r="J1135" s="30"/>
      <c r="K1135" s="30"/>
      <c r="L1135" s="8" t="s">
        <v>73</v>
      </c>
      <c r="M1135" s="11">
        <f t="shared" si="877"/>
        <v>0</v>
      </c>
      <c r="N1135" s="12">
        <f t="shared" si="891"/>
        <v>0</v>
      </c>
      <c r="O1135" s="11">
        <f t="shared" si="878"/>
        <v>0</v>
      </c>
      <c r="P1135" s="12">
        <f t="shared" si="892"/>
        <v>0</v>
      </c>
      <c r="Q1135" s="11">
        <f t="shared" si="879"/>
        <v>1.9999999999999574E-2</v>
      </c>
      <c r="R1135" s="12"/>
      <c r="S1135" s="11">
        <f t="shared" si="880"/>
        <v>0</v>
      </c>
      <c r="T1135" s="12">
        <f t="shared" si="893"/>
        <v>0</v>
      </c>
      <c r="U1135" s="11">
        <f t="shared" si="881"/>
        <v>0</v>
      </c>
      <c r="V1135" s="12">
        <f t="shared" si="894"/>
        <v>0</v>
      </c>
      <c r="W1135" s="11">
        <f t="shared" si="882"/>
        <v>0</v>
      </c>
      <c r="X1135" s="12"/>
      <c r="Y1135" s="11">
        <f t="shared" si="883"/>
        <v>0</v>
      </c>
      <c r="Z1135" s="12">
        <f t="shared" si="895"/>
        <v>0</v>
      </c>
      <c r="AA1135" s="11">
        <f t="shared" si="884"/>
        <v>0</v>
      </c>
      <c r="AB1135" s="12">
        <f t="shared" si="896"/>
        <v>0</v>
      </c>
      <c r="AC1135" s="11">
        <f t="shared" si="885"/>
        <v>1.9999999999999574E-2</v>
      </c>
      <c r="AD1135" s="12"/>
      <c r="AE1135" s="11">
        <f t="shared" si="886"/>
        <v>0</v>
      </c>
      <c r="AF1135" s="12">
        <f t="shared" si="897"/>
        <v>0</v>
      </c>
      <c r="AG1135" s="11">
        <f t="shared" si="887"/>
        <v>0</v>
      </c>
      <c r="AH1135" s="12">
        <f t="shared" si="898"/>
        <v>0</v>
      </c>
      <c r="AI1135" s="11">
        <f t="shared" si="888"/>
        <v>0</v>
      </c>
      <c r="AJ1135" s="12"/>
      <c r="AK1135" s="11">
        <f t="shared" si="889"/>
        <v>0</v>
      </c>
      <c r="AL1135" s="12">
        <f t="shared" si="899"/>
        <v>0</v>
      </c>
      <c r="AM1135" s="11">
        <f t="shared" si="890"/>
        <v>0</v>
      </c>
      <c r="AN1135" s="12">
        <f t="shared" si="900"/>
        <v>0</v>
      </c>
      <c r="AO1135" s="11">
        <f t="shared" si="901"/>
        <v>0</v>
      </c>
      <c r="AP1135" s="12"/>
      <c r="AQ1135" s="11">
        <f t="shared" si="902"/>
        <v>0</v>
      </c>
      <c r="AR1135" s="12">
        <f t="shared" si="903"/>
        <v>0</v>
      </c>
      <c r="AS1135" s="11">
        <f t="shared" si="904"/>
        <v>0</v>
      </c>
      <c r="AT1135" s="12">
        <f t="shared" si="905"/>
        <v>0</v>
      </c>
      <c r="AU1135" s="11">
        <f t="shared" si="906"/>
        <v>0</v>
      </c>
      <c r="AV1135" s="12"/>
      <c r="AW1135" s="11">
        <f t="shared" si="907"/>
        <v>0</v>
      </c>
      <c r="AX1135" s="12">
        <f t="shared" si="908"/>
        <v>0</v>
      </c>
      <c r="AY1135" s="11">
        <f t="shared" si="909"/>
        <v>0</v>
      </c>
      <c r="AZ1135" s="12">
        <f t="shared" si="910"/>
        <v>0</v>
      </c>
      <c r="BA1135" s="11">
        <f t="shared" si="911"/>
        <v>1.9999999999999574E-2</v>
      </c>
      <c r="BB1135" s="12"/>
      <c r="BC1135" s="11">
        <f t="shared" si="912"/>
        <v>0</v>
      </c>
      <c r="BD1135" s="12">
        <f t="shared" si="913"/>
        <v>0</v>
      </c>
      <c r="BE1135" s="11">
        <f t="shared" si="914"/>
        <v>0</v>
      </c>
      <c r="BF1135" s="12">
        <f t="shared" si="915"/>
        <v>0</v>
      </c>
      <c r="BG1135" s="11">
        <f t="shared" si="916"/>
        <v>0</v>
      </c>
      <c r="BH1135" s="12"/>
      <c r="BI1135" s="11">
        <f t="shared" si="917"/>
        <v>0</v>
      </c>
      <c r="BJ1135" s="12">
        <f t="shared" si="918"/>
        <v>0</v>
      </c>
      <c r="BK1135" s="11">
        <f t="shared" si="919"/>
        <v>0</v>
      </c>
      <c r="BL1135" s="12">
        <f t="shared" si="920"/>
        <v>0</v>
      </c>
      <c r="BM1135" s="11">
        <f t="shared" si="921"/>
        <v>0</v>
      </c>
      <c r="BN1135" s="12"/>
      <c r="BO1135" s="11">
        <f t="shared" si="922"/>
        <v>0</v>
      </c>
      <c r="BP1135" s="12">
        <f t="shared" si="923"/>
        <v>0</v>
      </c>
      <c r="BQ1135" s="11">
        <f t="shared" si="924"/>
        <v>0</v>
      </c>
      <c r="BR1135" s="12">
        <f t="shared" si="925"/>
        <v>0</v>
      </c>
      <c r="BS1135" s="11">
        <f t="shared" si="926"/>
        <v>1.9999999999999574E-2</v>
      </c>
    </row>
    <row r="1136" spans="1:71" x14ac:dyDescent="0.25">
      <c r="A1136" s="21">
        <f t="shared" si="927"/>
        <v>22.630416666666274</v>
      </c>
      <c r="B1136" s="7"/>
      <c r="C1136" s="8" t="s">
        <v>73</v>
      </c>
      <c r="D1136" s="8"/>
      <c r="E1136" s="8" t="s">
        <v>73</v>
      </c>
      <c r="F1136" s="8"/>
      <c r="G1136" t="s">
        <v>71</v>
      </c>
      <c r="H1136" s="8"/>
      <c r="I1136" s="30"/>
      <c r="J1136" s="30"/>
      <c r="K1136" s="30"/>
      <c r="L1136" s="8" t="s">
        <v>73</v>
      </c>
      <c r="M1136" s="11">
        <f t="shared" si="877"/>
        <v>0</v>
      </c>
      <c r="N1136" s="12">
        <f t="shared" si="891"/>
        <v>0</v>
      </c>
      <c r="O1136" s="11">
        <f t="shared" si="878"/>
        <v>0</v>
      </c>
      <c r="P1136" s="12">
        <f t="shared" si="892"/>
        <v>0</v>
      </c>
      <c r="Q1136" s="11">
        <f t="shared" si="879"/>
        <v>1.9999999999999574E-2</v>
      </c>
      <c r="R1136" s="12"/>
      <c r="S1136" s="11">
        <f t="shared" si="880"/>
        <v>0</v>
      </c>
      <c r="T1136" s="12">
        <f t="shared" si="893"/>
        <v>0</v>
      </c>
      <c r="U1136" s="11">
        <f t="shared" si="881"/>
        <v>0</v>
      </c>
      <c r="V1136" s="12">
        <f t="shared" si="894"/>
        <v>0</v>
      </c>
      <c r="W1136" s="11">
        <f t="shared" si="882"/>
        <v>0</v>
      </c>
      <c r="X1136" s="12"/>
      <c r="Y1136" s="11">
        <f t="shared" si="883"/>
        <v>0</v>
      </c>
      <c r="Z1136" s="12">
        <f t="shared" si="895"/>
        <v>0</v>
      </c>
      <c r="AA1136" s="11">
        <f t="shared" si="884"/>
        <v>0</v>
      </c>
      <c r="AB1136" s="12">
        <f t="shared" si="896"/>
        <v>0</v>
      </c>
      <c r="AC1136" s="11">
        <f t="shared" si="885"/>
        <v>1.9999999999999574E-2</v>
      </c>
      <c r="AD1136" s="12"/>
      <c r="AE1136" s="11">
        <f t="shared" si="886"/>
        <v>0</v>
      </c>
      <c r="AF1136" s="12">
        <f t="shared" si="897"/>
        <v>0</v>
      </c>
      <c r="AG1136" s="11">
        <f t="shared" si="887"/>
        <v>0</v>
      </c>
      <c r="AH1136" s="12">
        <f t="shared" si="898"/>
        <v>0</v>
      </c>
      <c r="AI1136" s="11">
        <f t="shared" si="888"/>
        <v>0</v>
      </c>
      <c r="AJ1136" s="12"/>
      <c r="AK1136" s="11">
        <f t="shared" si="889"/>
        <v>0</v>
      </c>
      <c r="AL1136" s="12">
        <f t="shared" si="899"/>
        <v>0</v>
      </c>
      <c r="AM1136" s="11">
        <f t="shared" si="890"/>
        <v>0</v>
      </c>
      <c r="AN1136" s="12">
        <f t="shared" si="900"/>
        <v>0</v>
      </c>
      <c r="AO1136" s="11">
        <f t="shared" si="901"/>
        <v>0</v>
      </c>
      <c r="AP1136" s="12"/>
      <c r="AQ1136" s="11">
        <f t="shared" si="902"/>
        <v>0</v>
      </c>
      <c r="AR1136" s="12">
        <f t="shared" si="903"/>
        <v>0</v>
      </c>
      <c r="AS1136" s="11">
        <f t="shared" si="904"/>
        <v>0</v>
      </c>
      <c r="AT1136" s="12">
        <f t="shared" si="905"/>
        <v>0</v>
      </c>
      <c r="AU1136" s="11">
        <f t="shared" si="906"/>
        <v>0</v>
      </c>
      <c r="AV1136" s="12"/>
      <c r="AW1136" s="11">
        <f t="shared" si="907"/>
        <v>0</v>
      </c>
      <c r="AX1136" s="12">
        <f t="shared" si="908"/>
        <v>0</v>
      </c>
      <c r="AY1136" s="11">
        <f t="shared" si="909"/>
        <v>0</v>
      </c>
      <c r="AZ1136" s="12">
        <f t="shared" si="910"/>
        <v>0</v>
      </c>
      <c r="BA1136" s="11">
        <f t="shared" si="911"/>
        <v>1.9999999999999574E-2</v>
      </c>
      <c r="BB1136" s="12"/>
      <c r="BC1136" s="11">
        <f t="shared" si="912"/>
        <v>0</v>
      </c>
      <c r="BD1136" s="12">
        <f t="shared" si="913"/>
        <v>0</v>
      </c>
      <c r="BE1136" s="11">
        <f t="shared" si="914"/>
        <v>0</v>
      </c>
      <c r="BF1136" s="12">
        <f t="shared" si="915"/>
        <v>0</v>
      </c>
      <c r="BG1136" s="11">
        <f t="shared" si="916"/>
        <v>0</v>
      </c>
      <c r="BH1136" s="12"/>
      <c r="BI1136" s="11">
        <f t="shared" si="917"/>
        <v>0</v>
      </c>
      <c r="BJ1136" s="12">
        <f t="shared" si="918"/>
        <v>0</v>
      </c>
      <c r="BK1136" s="11">
        <f t="shared" si="919"/>
        <v>0</v>
      </c>
      <c r="BL1136" s="12">
        <f t="shared" si="920"/>
        <v>0</v>
      </c>
      <c r="BM1136" s="11">
        <f t="shared" si="921"/>
        <v>0</v>
      </c>
      <c r="BN1136" s="12"/>
      <c r="BO1136" s="11">
        <f t="shared" si="922"/>
        <v>0</v>
      </c>
      <c r="BP1136" s="12">
        <f t="shared" si="923"/>
        <v>0</v>
      </c>
      <c r="BQ1136" s="11">
        <f t="shared" si="924"/>
        <v>0</v>
      </c>
      <c r="BR1136" s="12">
        <f t="shared" si="925"/>
        <v>0</v>
      </c>
      <c r="BS1136" s="11">
        <f t="shared" si="926"/>
        <v>1.9999999999999574E-2</v>
      </c>
    </row>
    <row r="1137" spans="1:71" x14ac:dyDescent="0.25">
      <c r="A1137" s="21">
        <f t="shared" si="927"/>
        <v>22.650416666666274</v>
      </c>
      <c r="B1137" s="7" t="s">
        <v>86</v>
      </c>
      <c r="C1137" s="8" t="s">
        <v>73</v>
      </c>
      <c r="E1137" s="8" t="s">
        <v>73</v>
      </c>
      <c r="F1137" s="8"/>
      <c r="G1137" s="9" t="s">
        <v>72</v>
      </c>
      <c r="H1137" s="8"/>
      <c r="I1137" s="9"/>
      <c r="J1137" s="9"/>
      <c r="K1137" s="9"/>
      <c r="L1137" t="s">
        <v>71</v>
      </c>
      <c r="M1137" s="11">
        <f t="shared" si="877"/>
        <v>0</v>
      </c>
      <c r="N1137" s="12">
        <f t="shared" si="891"/>
        <v>0</v>
      </c>
      <c r="O1137" s="11">
        <f t="shared" si="878"/>
        <v>0</v>
      </c>
      <c r="P1137" s="12">
        <f t="shared" si="892"/>
        <v>0</v>
      </c>
      <c r="Q1137" s="11">
        <f t="shared" si="879"/>
        <v>1.9999999999999574E-2</v>
      </c>
      <c r="R1137" s="12"/>
      <c r="S1137" s="11">
        <f t="shared" si="880"/>
        <v>0</v>
      </c>
      <c r="T1137" s="12">
        <f t="shared" si="893"/>
        <v>0</v>
      </c>
      <c r="U1137" s="11">
        <f t="shared" si="881"/>
        <v>0</v>
      </c>
      <c r="V1137" s="12">
        <f t="shared" si="894"/>
        <v>0</v>
      </c>
      <c r="W1137" s="11">
        <f t="shared" si="882"/>
        <v>0</v>
      </c>
      <c r="X1137" s="12"/>
      <c r="Y1137" s="11">
        <f t="shared" si="883"/>
        <v>0</v>
      </c>
      <c r="Z1137" s="12">
        <f t="shared" si="895"/>
        <v>0</v>
      </c>
      <c r="AA1137" s="11">
        <f t="shared" si="884"/>
        <v>0</v>
      </c>
      <c r="AB1137" s="12">
        <f t="shared" si="896"/>
        <v>0</v>
      </c>
      <c r="AC1137" s="11">
        <f t="shared" si="885"/>
        <v>1.9999999999999574E-2</v>
      </c>
      <c r="AD1137" s="12"/>
      <c r="AE1137" s="11">
        <f t="shared" si="886"/>
        <v>0</v>
      </c>
      <c r="AF1137" s="12">
        <f t="shared" si="897"/>
        <v>0</v>
      </c>
      <c r="AG1137" s="11">
        <f t="shared" si="887"/>
        <v>0</v>
      </c>
      <c r="AH1137" s="12">
        <f t="shared" si="898"/>
        <v>0</v>
      </c>
      <c r="AI1137" s="11">
        <f t="shared" si="888"/>
        <v>0</v>
      </c>
      <c r="AJ1137" s="12"/>
      <c r="AK1137" s="11">
        <f t="shared" si="889"/>
        <v>0</v>
      </c>
      <c r="AL1137" s="12">
        <f t="shared" si="899"/>
        <v>0</v>
      </c>
      <c r="AM1137" s="11">
        <f t="shared" si="890"/>
        <v>22.650416666666274</v>
      </c>
      <c r="AN1137" s="12">
        <f t="shared" si="900"/>
        <v>1</v>
      </c>
      <c r="AO1137" s="11">
        <f t="shared" si="901"/>
        <v>0</v>
      </c>
      <c r="AP1137" s="12"/>
      <c r="AQ1137" s="11">
        <f t="shared" si="902"/>
        <v>0</v>
      </c>
      <c r="AR1137" s="12">
        <f t="shared" si="903"/>
        <v>0</v>
      </c>
      <c r="AS1137" s="11">
        <f t="shared" si="904"/>
        <v>0</v>
      </c>
      <c r="AT1137" s="12">
        <f t="shared" si="905"/>
        <v>0</v>
      </c>
      <c r="AU1137" s="11">
        <f t="shared" si="906"/>
        <v>0</v>
      </c>
      <c r="AV1137" s="12"/>
      <c r="AW1137" s="11">
        <f t="shared" si="907"/>
        <v>0</v>
      </c>
      <c r="AX1137" s="12">
        <f t="shared" si="908"/>
        <v>0</v>
      </c>
      <c r="AY1137" s="11">
        <f t="shared" si="909"/>
        <v>0</v>
      </c>
      <c r="AZ1137" s="12">
        <f t="shared" si="910"/>
        <v>0</v>
      </c>
      <c r="BA1137" s="11">
        <f t="shared" si="911"/>
        <v>0</v>
      </c>
      <c r="BB1137" s="12"/>
      <c r="BC1137" s="11">
        <f t="shared" si="912"/>
        <v>0</v>
      </c>
      <c r="BD1137" s="12">
        <f t="shared" si="913"/>
        <v>0</v>
      </c>
      <c r="BE1137" s="11">
        <f t="shared" si="914"/>
        <v>0</v>
      </c>
      <c r="BF1137" s="12">
        <f t="shared" si="915"/>
        <v>0</v>
      </c>
      <c r="BG1137" s="11">
        <f t="shared" si="916"/>
        <v>0</v>
      </c>
      <c r="BH1137" s="12"/>
      <c r="BI1137" s="11">
        <f t="shared" si="917"/>
        <v>0</v>
      </c>
      <c r="BJ1137" s="12">
        <f t="shared" si="918"/>
        <v>0</v>
      </c>
      <c r="BK1137" s="11">
        <f t="shared" si="919"/>
        <v>0</v>
      </c>
      <c r="BL1137" s="12">
        <f t="shared" si="920"/>
        <v>0</v>
      </c>
      <c r="BM1137" s="11">
        <f t="shared" si="921"/>
        <v>0</v>
      </c>
      <c r="BN1137" s="12"/>
      <c r="BO1137" s="11">
        <f t="shared" si="922"/>
        <v>0</v>
      </c>
      <c r="BP1137" s="12">
        <f t="shared" si="923"/>
        <v>0</v>
      </c>
      <c r="BQ1137" s="11">
        <f t="shared" si="924"/>
        <v>0</v>
      </c>
      <c r="BR1137" s="12">
        <f t="shared" si="925"/>
        <v>0</v>
      </c>
      <c r="BS1137" s="11">
        <f t="shared" si="926"/>
        <v>0</v>
      </c>
    </row>
    <row r="1138" spans="1:71" x14ac:dyDescent="0.25">
      <c r="A1138" s="21">
        <f t="shared" si="927"/>
        <v>22.670416666666274</v>
      </c>
      <c r="B1138" s="7"/>
      <c r="C1138" s="8" t="s">
        <v>73</v>
      </c>
      <c r="E1138" s="8" t="s">
        <v>73</v>
      </c>
      <c r="F1138" s="8"/>
      <c r="H1138" s="8"/>
      <c r="I1138" s="8"/>
      <c r="J1138" s="8"/>
      <c r="K1138" s="8"/>
      <c r="L1138" t="s">
        <v>71</v>
      </c>
      <c r="M1138" s="11">
        <f t="shared" si="877"/>
        <v>0</v>
      </c>
      <c r="N1138" s="12">
        <f t="shared" si="891"/>
        <v>0</v>
      </c>
      <c r="O1138" s="11">
        <f t="shared" si="878"/>
        <v>0</v>
      </c>
      <c r="P1138" s="12">
        <f t="shared" si="892"/>
        <v>0</v>
      </c>
      <c r="Q1138" s="11">
        <f t="shared" si="879"/>
        <v>1.9999999999999574E-2</v>
      </c>
      <c r="R1138" s="12"/>
      <c r="S1138" s="11">
        <f t="shared" si="880"/>
        <v>0</v>
      </c>
      <c r="T1138" s="12">
        <f t="shared" si="893"/>
        <v>0</v>
      </c>
      <c r="U1138" s="11">
        <f t="shared" si="881"/>
        <v>0</v>
      </c>
      <c r="V1138" s="12">
        <f t="shared" si="894"/>
        <v>0</v>
      </c>
      <c r="W1138" s="11">
        <f t="shared" si="882"/>
        <v>0</v>
      </c>
      <c r="X1138" s="12"/>
      <c r="Y1138" s="11">
        <f t="shared" si="883"/>
        <v>0</v>
      </c>
      <c r="Z1138" s="12">
        <f t="shared" si="895"/>
        <v>0</v>
      </c>
      <c r="AA1138" s="11">
        <f t="shared" si="884"/>
        <v>0</v>
      </c>
      <c r="AB1138" s="12">
        <f t="shared" si="896"/>
        <v>0</v>
      </c>
      <c r="AC1138" s="11">
        <f t="shared" si="885"/>
        <v>1.9999999999999574E-2</v>
      </c>
      <c r="AD1138" s="12"/>
      <c r="AE1138" s="11">
        <f t="shared" si="886"/>
        <v>0</v>
      </c>
      <c r="AF1138" s="12">
        <f t="shared" si="897"/>
        <v>0</v>
      </c>
      <c r="AG1138" s="11">
        <f t="shared" si="887"/>
        <v>0</v>
      </c>
      <c r="AH1138" s="12">
        <f t="shared" si="898"/>
        <v>0</v>
      </c>
      <c r="AI1138" s="11">
        <f t="shared" si="888"/>
        <v>0</v>
      </c>
      <c r="AJ1138" s="12"/>
      <c r="AK1138" s="11">
        <f t="shared" si="889"/>
        <v>0</v>
      </c>
      <c r="AL1138" s="12">
        <f t="shared" si="899"/>
        <v>0</v>
      </c>
      <c r="AM1138" s="11">
        <f t="shared" si="890"/>
        <v>0</v>
      </c>
      <c r="AN1138" s="12">
        <f t="shared" si="900"/>
        <v>0</v>
      </c>
      <c r="AO1138" s="11">
        <f t="shared" si="901"/>
        <v>0</v>
      </c>
      <c r="AP1138" s="12"/>
      <c r="AQ1138" s="11">
        <f t="shared" si="902"/>
        <v>0</v>
      </c>
      <c r="AR1138" s="12">
        <f t="shared" si="903"/>
        <v>0</v>
      </c>
      <c r="AS1138" s="11">
        <f t="shared" si="904"/>
        <v>0</v>
      </c>
      <c r="AT1138" s="12">
        <f t="shared" si="905"/>
        <v>0</v>
      </c>
      <c r="AU1138" s="11">
        <f t="shared" si="906"/>
        <v>0</v>
      </c>
      <c r="AV1138" s="12"/>
      <c r="AW1138" s="11">
        <f t="shared" si="907"/>
        <v>0</v>
      </c>
      <c r="AX1138" s="12">
        <f t="shared" si="908"/>
        <v>0</v>
      </c>
      <c r="AY1138" s="11">
        <f t="shared" si="909"/>
        <v>0</v>
      </c>
      <c r="AZ1138" s="12">
        <f t="shared" si="910"/>
        <v>0</v>
      </c>
      <c r="BA1138" s="11">
        <f t="shared" si="911"/>
        <v>0</v>
      </c>
      <c r="BB1138" s="12"/>
      <c r="BC1138" s="11">
        <f t="shared" si="912"/>
        <v>0</v>
      </c>
      <c r="BD1138" s="12">
        <f t="shared" si="913"/>
        <v>0</v>
      </c>
      <c r="BE1138" s="11">
        <f t="shared" si="914"/>
        <v>0</v>
      </c>
      <c r="BF1138" s="12">
        <f t="shared" si="915"/>
        <v>0</v>
      </c>
      <c r="BG1138" s="11">
        <f t="shared" si="916"/>
        <v>0</v>
      </c>
      <c r="BH1138" s="12"/>
      <c r="BI1138" s="11">
        <f t="shared" si="917"/>
        <v>0</v>
      </c>
      <c r="BJ1138" s="12">
        <f t="shared" si="918"/>
        <v>0</v>
      </c>
      <c r="BK1138" s="11">
        <f t="shared" si="919"/>
        <v>0</v>
      </c>
      <c r="BL1138" s="12">
        <f t="shared" si="920"/>
        <v>0</v>
      </c>
      <c r="BM1138" s="11">
        <f t="shared" si="921"/>
        <v>0</v>
      </c>
      <c r="BN1138" s="12"/>
      <c r="BO1138" s="11">
        <f t="shared" si="922"/>
        <v>0</v>
      </c>
      <c r="BP1138" s="12">
        <f t="shared" si="923"/>
        <v>0</v>
      </c>
      <c r="BQ1138" s="11">
        <f t="shared" si="924"/>
        <v>0</v>
      </c>
      <c r="BR1138" s="12">
        <f t="shared" si="925"/>
        <v>0</v>
      </c>
      <c r="BS1138" s="11">
        <f t="shared" si="926"/>
        <v>0</v>
      </c>
    </row>
    <row r="1139" spans="1:71" x14ac:dyDescent="0.25">
      <c r="A1139" s="21">
        <f t="shared" si="927"/>
        <v>22.690416666666273</v>
      </c>
      <c r="B1139" s="7"/>
      <c r="C1139" s="8" t="s">
        <v>73</v>
      </c>
      <c r="E1139" s="8" t="s">
        <v>73</v>
      </c>
      <c r="F1139" s="8"/>
      <c r="H1139" s="8"/>
      <c r="I1139" s="8"/>
      <c r="J1139" s="8"/>
      <c r="K1139" s="8"/>
      <c r="L1139" t="s">
        <v>71</v>
      </c>
      <c r="M1139" s="11">
        <f t="shared" si="877"/>
        <v>0</v>
      </c>
      <c r="N1139" s="12">
        <f t="shared" si="891"/>
        <v>0</v>
      </c>
      <c r="O1139" s="11">
        <f t="shared" si="878"/>
        <v>0</v>
      </c>
      <c r="P1139" s="12">
        <f t="shared" si="892"/>
        <v>0</v>
      </c>
      <c r="Q1139" s="11">
        <f t="shared" si="879"/>
        <v>1.9999999999999574E-2</v>
      </c>
      <c r="R1139" s="12"/>
      <c r="S1139" s="11">
        <f t="shared" si="880"/>
        <v>0</v>
      </c>
      <c r="T1139" s="12">
        <f t="shared" si="893"/>
        <v>0</v>
      </c>
      <c r="U1139" s="11">
        <f t="shared" si="881"/>
        <v>0</v>
      </c>
      <c r="V1139" s="12">
        <f t="shared" si="894"/>
        <v>0</v>
      </c>
      <c r="W1139" s="11">
        <f t="shared" si="882"/>
        <v>0</v>
      </c>
      <c r="X1139" s="12"/>
      <c r="Y1139" s="11">
        <f t="shared" si="883"/>
        <v>0</v>
      </c>
      <c r="Z1139" s="12">
        <f t="shared" si="895"/>
        <v>0</v>
      </c>
      <c r="AA1139" s="11">
        <f t="shared" si="884"/>
        <v>0</v>
      </c>
      <c r="AB1139" s="12">
        <f t="shared" si="896"/>
        <v>0</v>
      </c>
      <c r="AC1139" s="11">
        <f t="shared" si="885"/>
        <v>1.9999999999999574E-2</v>
      </c>
      <c r="AD1139" s="12"/>
      <c r="AE1139" s="11">
        <f t="shared" si="886"/>
        <v>0</v>
      </c>
      <c r="AF1139" s="12">
        <f t="shared" si="897"/>
        <v>0</v>
      </c>
      <c r="AG1139" s="11">
        <f t="shared" si="887"/>
        <v>0</v>
      </c>
      <c r="AH1139" s="12">
        <f t="shared" si="898"/>
        <v>0</v>
      </c>
      <c r="AI1139" s="11">
        <f t="shared" si="888"/>
        <v>0</v>
      </c>
      <c r="AJ1139" s="12"/>
      <c r="AK1139" s="11">
        <f t="shared" si="889"/>
        <v>0</v>
      </c>
      <c r="AL1139" s="12">
        <f t="shared" si="899"/>
        <v>0</v>
      </c>
      <c r="AM1139" s="11">
        <f t="shared" si="890"/>
        <v>0</v>
      </c>
      <c r="AN1139" s="12">
        <f t="shared" si="900"/>
        <v>0</v>
      </c>
      <c r="AO1139" s="11">
        <f t="shared" si="901"/>
        <v>0</v>
      </c>
      <c r="AP1139" s="12"/>
      <c r="AQ1139" s="11">
        <f t="shared" si="902"/>
        <v>0</v>
      </c>
      <c r="AR1139" s="12">
        <f t="shared" si="903"/>
        <v>0</v>
      </c>
      <c r="AS1139" s="11">
        <f t="shared" si="904"/>
        <v>0</v>
      </c>
      <c r="AT1139" s="12">
        <f t="shared" si="905"/>
        <v>0</v>
      </c>
      <c r="AU1139" s="11">
        <f t="shared" si="906"/>
        <v>0</v>
      </c>
      <c r="AV1139" s="12"/>
      <c r="AW1139" s="11">
        <f t="shared" si="907"/>
        <v>0</v>
      </c>
      <c r="AX1139" s="12">
        <f t="shared" si="908"/>
        <v>0</v>
      </c>
      <c r="AY1139" s="11">
        <f t="shared" si="909"/>
        <v>0</v>
      </c>
      <c r="AZ1139" s="12">
        <f t="shared" si="910"/>
        <v>0</v>
      </c>
      <c r="BA1139" s="11">
        <f t="shared" si="911"/>
        <v>0</v>
      </c>
      <c r="BB1139" s="12"/>
      <c r="BC1139" s="11">
        <f t="shared" si="912"/>
        <v>0</v>
      </c>
      <c r="BD1139" s="12">
        <f t="shared" si="913"/>
        <v>0</v>
      </c>
      <c r="BE1139" s="11">
        <f t="shared" si="914"/>
        <v>0</v>
      </c>
      <c r="BF1139" s="12">
        <f t="shared" si="915"/>
        <v>0</v>
      </c>
      <c r="BG1139" s="11">
        <f t="shared" si="916"/>
        <v>0</v>
      </c>
      <c r="BH1139" s="12"/>
      <c r="BI1139" s="11">
        <f t="shared" si="917"/>
        <v>0</v>
      </c>
      <c r="BJ1139" s="12">
        <f t="shared" si="918"/>
        <v>0</v>
      </c>
      <c r="BK1139" s="11">
        <f t="shared" si="919"/>
        <v>0</v>
      </c>
      <c r="BL1139" s="12">
        <f t="shared" si="920"/>
        <v>0</v>
      </c>
      <c r="BM1139" s="11">
        <f t="shared" si="921"/>
        <v>0</v>
      </c>
      <c r="BN1139" s="12"/>
      <c r="BO1139" s="11">
        <f t="shared" si="922"/>
        <v>0</v>
      </c>
      <c r="BP1139" s="12">
        <f t="shared" si="923"/>
        <v>0</v>
      </c>
      <c r="BQ1139" s="11">
        <f t="shared" si="924"/>
        <v>0</v>
      </c>
      <c r="BR1139" s="12">
        <f t="shared" si="925"/>
        <v>0</v>
      </c>
      <c r="BS1139" s="11">
        <f t="shared" si="926"/>
        <v>0</v>
      </c>
    </row>
    <row r="1140" spans="1:71" x14ac:dyDescent="0.25">
      <c r="A1140" s="21">
        <f t="shared" si="927"/>
        <v>22.710416666666273</v>
      </c>
      <c r="B1140" s="7"/>
      <c r="C1140" s="8" t="s">
        <v>73</v>
      </c>
      <c r="E1140" s="8" t="s">
        <v>73</v>
      </c>
      <c r="F1140" s="8"/>
      <c r="G1140" s="9"/>
      <c r="H1140" s="8"/>
      <c r="I1140" s="8"/>
      <c r="J1140" s="8"/>
      <c r="K1140" s="8"/>
      <c r="L1140" t="s">
        <v>71</v>
      </c>
      <c r="M1140" s="11">
        <f t="shared" si="877"/>
        <v>0</v>
      </c>
      <c r="N1140" s="12">
        <f t="shared" si="891"/>
        <v>0</v>
      </c>
      <c r="O1140" s="11">
        <f t="shared" si="878"/>
        <v>0</v>
      </c>
      <c r="P1140" s="12">
        <f t="shared" si="892"/>
        <v>0</v>
      </c>
      <c r="Q1140" s="11">
        <f t="shared" si="879"/>
        <v>1.9999999999999574E-2</v>
      </c>
      <c r="R1140" s="12"/>
      <c r="S1140" s="11">
        <f t="shared" si="880"/>
        <v>0</v>
      </c>
      <c r="T1140" s="12">
        <f t="shared" si="893"/>
        <v>0</v>
      </c>
      <c r="U1140" s="11">
        <f t="shared" si="881"/>
        <v>0</v>
      </c>
      <c r="V1140" s="12">
        <f t="shared" si="894"/>
        <v>0</v>
      </c>
      <c r="W1140" s="11">
        <f t="shared" si="882"/>
        <v>0</v>
      </c>
      <c r="X1140" s="12"/>
      <c r="Y1140" s="11">
        <f t="shared" si="883"/>
        <v>0</v>
      </c>
      <c r="Z1140" s="12">
        <f t="shared" si="895"/>
        <v>0</v>
      </c>
      <c r="AA1140" s="11">
        <f t="shared" si="884"/>
        <v>0</v>
      </c>
      <c r="AB1140" s="12">
        <f t="shared" si="896"/>
        <v>0</v>
      </c>
      <c r="AC1140" s="11">
        <f t="shared" si="885"/>
        <v>1.9999999999999574E-2</v>
      </c>
      <c r="AD1140" s="12"/>
      <c r="AE1140" s="11">
        <f t="shared" si="886"/>
        <v>0</v>
      </c>
      <c r="AF1140" s="12">
        <f t="shared" si="897"/>
        <v>0</v>
      </c>
      <c r="AG1140" s="11">
        <f t="shared" si="887"/>
        <v>0</v>
      </c>
      <c r="AH1140" s="12">
        <f t="shared" si="898"/>
        <v>0</v>
      </c>
      <c r="AI1140" s="11">
        <f t="shared" si="888"/>
        <v>0</v>
      </c>
      <c r="AJ1140" s="12"/>
      <c r="AK1140" s="11">
        <f t="shared" si="889"/>
        <v>0</v>
      </c>
      <c r="AL1140" s="12">
        <f t="shared" si="899"/>
        <v>0</v>
      </c>
      <c r="AM1140" s="11">
        <f t="shared" si="890"/>
        <v>0</v>
      </c>
      <c r="AN1140" s="12">
        <f t="shared" si="900"/>
        <v>0</v>
      </c>
      <c r="AO1140" s="11">
        <f t="shared" si="901"/>
        <v>0</v>
      </c>
      <c r="AP1140" s="12"/>
      <c r="AQ1140" s="11">
        <f t="shared" si="902"/>
        <v>0</v>
      </c>
      <c r="AR1140" s="12">
        <f t="shared" si="903"/>
        <v>0</v>
      </c>
      <c r="AS1140" s="11">
        <f t="shared" si="904"/>
        <v>0</v>
      </c>
      <c r="AT1140" s="12">
        <f t="shared" si="905"/>
        <v>0</v>
      </c>
      <c r="AU1140" s="11">
        <f t="shared" si="906"/>
        <v>0</v>
      </c>
      <c r="AV1140" s="12"/>
      <c r="AW1140" s="11">
        <f t="shared" si="907"/>
        <v>0</v>
      </c>
      <c r="AX1140" s="12">
        <f t="shared" si="908"/>
        <v>0</v>
      </c>
      <c r="AY1140" s="11">
        <f t="shared" si="909"/>
        <v>0</v>
      </c>
      <c r="AZ1140" s="12">
        <f t="shared" si="910"/>
        <v>0</v>
      </c>
      <c r="BA1140" s="11">
        <f t="shared" si="911"/>
        <v>0</v>
      </c>
      <c r="BB1140" s="12"/>
      <c r="BC1140" s="11">
        <f t="shared" si="912"/>
        <v>0</v>
      </c>
      <c r="BD1140" s="12">
        <f t="shared" si="913"/>
        <v>0</v>
      </c>
      <c r="BE1140" s="11">
        <f t="shared" si="914"/>
        <v>0</v>
      </c>
      <c r="BF1140" s="12">
        <f t="shared" si="915"/>
        <v>0</v>
      </c>
      <c r="BG1140" s="11">
        <f t="shared" si="916"/>
        <v>0</v>
      </c>
      <c r="BH1140" s="12"/>
      <c r="BI1140" s="11">
        <f t="shared" si="917"/>
        <v>0</v>
      </c>
      <c r="BJ1140" s="12">
        <f t="shared" si="918"/>
        <v>0</v>
      </c>
      <c r="BK1140" s="11">
        <f t="shared" si="919"/>
        <v>0</v>
      </c>
      <c r="BL1140" s="12">
        <f t="shared" si="920"/>
        <v>0</v>
      </c>
      <c r="BM1140" s="11">
        <f t="shared" si="921"/>
        <v>0</v>
      </c>
      <c r="BN1140" s="12"/>
      <c r="BO1140" s="11">
        <f t="shared" si="922"/>
        <v>0</v>
      </c>
      <c r="BP1140" s="12">
        <f t="shared" si="923"/>
        <v>0</v>
      </c>
      <c r="BQ1140" s="11">
        <f t="shared" si="924"/>
        <v>0</v>
      </c>
      <c r="BR1140" s="12">
        <f t="shared" si="925"/>
        <v>0</v>
      </c>
      <c r="BS1140" s="11">
        <f t="shared" si="926"/>
        <v>0</v>
      </c>
    </row>
    <row r="1141" spans="1:71" x14ac:dyDescent="0.25">
      <c r="A1141" s="21">
        <f t="shared" si="927"/>
        <v>22.730416666666272</v>
      </c>
      <c r="B1141" s="7"/>
      <c r="C1141" s="8" t="s">
        <v>73</v>
      </c>
      <c r="E1141" s="8" t="s">
        <v>73</v>
      </c>
      <c r="L1141" t="s">
        <v>71</v>
      </c>
      <c r="M1141" s="11">
        <f t="shared" si="877"/>
        <v>0</v>
      </c>
      <c r="N1141" s="12">
        <f t="shared" si="891"/>
        <v>0</v>
      </c>
      <c r="O1141" s="11">
        <f t="shared" si="878"/>
        <v>0</v>
      </c>
      <c r="P1141" s="12">
        <f t="shared" si="892"/>
        <v>0</v>
      </c>
      <c r="Q1141" s="11">
        <f t="shared" si="879"/>
        <v>1.9999999999999574E-2</v>
      </c>
      <c r="R1141" s="12"/>
      <c r="S1141" s="11">
        <f t="shared" si="880"/>
        <v>0</v>
      </c>
      <c r="T1141" s="12">
        <f t="shared" si="893"/>
        <v>0</v>
      </c>
      <c r="U1141" s="11">
        <f t="shared" si="881"/>
        <v>0</v>
      </c>
      <c r="V1141" s="12">
        <f t="shared" si="894"/>
        <v>0</v>
      </c>
      <c r="W1141" s="11">
        <f t="shared" si="882"/>
        <v>0</v>
      </c>
      <c r="X1141" s="12"/>
      <c r="Y1141" s="11">
        <f t="shared" si="883"/>
        <v>0</v>
      </c>
      <c r="Z1141" s="12">
        <f t="shared" si="895"/>
        <v>0</v>
      </c>
      <c r="AA1141" s="11">
        <f t="shared" si="884"/>
        <v>0</v>
      </c>
      <c r="AB1141" s="12">
        <f t="shared" si="896"/>
        <v>0</v>
      </c>
      <c r="AC1141" s="11">
        <f t="shared" si="885"/>
        <v>1.9999999999999574E-2</v>
      </c>
      <c r="AD1141" s="12"/>
      <c r="AE1141" s="11">
        <f t="shared" si="886"/>
        <v>0</v>
      </c>
      <c r="AF1141" s="12">
        <f t="shared" si="897"/>
        <v>0</v>
      </c>
      <c r="AG1141" s="11">
        <f t="shared" si="887"/>
        <v>0</v>
      </c>
      <c r="AH1141" s="12">
        <f t="shared" si="898"/>
        <v>0</v>
      </c>
      <c r="AI1141" s="11">
        <f t="shared" si="888"/>
        <v>0</v>
      </c>
      <c r="AJ1141" s="12"/>
      <c r="AK1141" s="11">
        <f t="shared" si="889"/>
        <v>0</v>
      </c>
      <c r="AL1141" s="12">
        <f t="shared" si="899"/>
        <v>0</v>
      </c>
      <c r="AM1141" s="11">
        <f t="shared" si="890"/>
        <v>0</v>
      </c>
      <c r="AN1141" s="12">
        <f t="shared" si="900"/>
        <v>0</v>
      </c>
      <c r="AO1141" s="11">
        <f t="shared" si="901"/>
        <v>0</v>
      </c>
      <c r="AP1141" s="12"/>
      <c r="AQ1141" s="11">
        <f t="shared" si="902"/>
        <v>0</v>
      </c>
      <c r="AR1141" s="12">
        <f t="shared" si="903"/>
        <v>0</v>
      </c>
      <c r="AS1141" s="11">
        <f t="shared" si="904"/>
        <v>0</v>
      </c>
      <c r="AT1141" s="12">
        <f t="shared" si="905"/>
        <v>0</v>
      </c>
      <c r="AU1141" s="11">
        <f t="shared" si="906"/>
        <v>0</v>
      </c>
      <c r="AV1141" s="12"/>
      <c r="AW1141" s="11">
        <f t="shared" si="907"/>
        <v>0</v>
      </c>
      <c r="AX1141" s="12">
        <f t="shared" si="908"/>
        <v>0</v>
      </c>
      <c r="AY1141" s="11">
        <f t="shared" si="909"/>
        <v>0</v>
      </c>
      <c r="AZ1141" s="12">
        <f t="shared" si="910"/>
        <v>0</v>
      </c>
      <c r="BA1141" s="11">
        <f t="shared" si="911"/>
        <v>0</v>
      </c>
      <c r="BB1141" s="12"/>
      <c r="BC1141" s="11">
        <f t="shared" si="912"/>
        <v>0</v>
      </c>
      <c r="BD1141" s="12">
        <f t="shared" si="913"/>
        <v>0</v>
      </c>
      <c r="BE1141" s="11">
        <f t="shared" si="914"/>
        <v>0</v>
      </c>
      <c r="BF1141" s="12">
        <f t="shared" si="915"/>
        <v>0</v>
      </c>
      <c r="BG1141" s="11">
        <f t="shared" si="916"/>
        <v>0</v>
      </c>
      <c r="BH1141" s="12"/>
      <c r="BI1141" s="11">
        <f t="shared" si="917"/>
        <v>0</v>
      </c>
      <c r="BJ1141" s="12">
        <f t="shared" si="918"/>
        <v>0</v>
      </c>
      <c r="BK1141" s="11">
        <f t="shared" si="919"/>
        <v>0</v>
      </c>
      <c r="BL1141" s="12">
        <f t="shared" si="920"/>
        <v>0</v>
      </c>
      <c r="BM1141" s="11">
        <f t="shared" si="921"/>
        <v>0</v>
      </c>
      <c r="BN1141" s="12"/>
      <c r="BO1141" s="11">
        <f t="shared" si="922"/>
        <v>0</v>
      </c>
      <c r="BP1141" s="12">
        <f t="shared" si="923"/>
        <v>0</v>
      </c>
      <c r="BQ1141" s="11">
        <f t="shared" si="924"/>
        <v>0</v>
      </c>
      <c r="BR1141" s="12">
        <f t="shared" si="925"/>
        <v>0</v>
      </c>
      <c r="BS1141" s="11">
        <f t="shared" si="926"/>
        <v>0</v>
      </c>
    </row>
    <row r="1142" spans="1:71" x14ac:dyDescent="0.25">
      <c r="A1142" s="21">
        <f t="shared" si="927"/>
        <v>22.750416666666272</v>
      </c>
      <c r="B1142" s="7" t="s">
        <v>93</v>
      </c>
      <c r="C1142" t="s">
        <v>71</v>
      </c>
      <c r="E1142" s="8" t="s">
        <v>73</v>
      </c>
      <c r="F1142" s="8"/>
      <c r="H1142" s="8"/>
      <c r="I1142" s="8"/>
      <c r="J1142" s="8"/>
      <c r="K1142" s="8"/>
      <c r="L1142" s="9" t="s">
        <v>72</v>
      </c>
      <c r="M1142" s="11">
        <f t="shared" si="877"/>
        <v>0</v>
      </c>
      <c r="N1142" s="12">
        <f t="shared" si="891"/>
        <v>0</v>
      </c>
      <c r="O1142" s="11">
        <f t="shared" si="878"/>
        <v>0</v>
      </c>
      <c r="P1142" s="12">
        <f t="shared" si="892"/>
        <v>0</v>
      </c>
      <c r="Q1142" s="11">
        <f t="shared" si="879"/>
        <v>0</v>
      </c>
      <c r="R1142" s="12"/>
      <c r="S1142" s="11">
        <f t="shared" si="880"/>
        <v>0</v>
      </c>
      <c r="T1142" s="12">
        <f t="shared" si="893"/>
        <v>0</v>
      </c>
      <c r="U1142" s="11">
        <f t="shared" si="881"/>
        <v>0</v>
      </c>
      <c r="V1142" s="12">
        <f t="shared" si="894"/>
        <v>0</v>
      </c>
      <c r="W1142" s="11">
        <f t="shared" si="882"/>
        <v>0</v>
      </c>
      <c r="X1142" s="12"/>
      <c r="Y1142" s="11">
        <f t="shared" si="883"/>
        <v>0</v>
      </c>
      <c r="Z1142" s="12">
        <f t="shared" si="895"/>
        <v>0</v>
      </c>
      <c r="AA1142" s="11">
        <f t="shared" si="884"/>
        <v>0</v>
      </c>
      <c r="AB1142" s="12">
        <f t="shared" si="896"/>
        <v>0</v>
      </c>
      <c r="AC1142" s="11">
        <f t="shared" si="885"/>
        <v>1.9999999999999574E-2</v>
      </c>
      <c r="AD1142" s="12"/>
      <c r="AE1142" s="11">
        <f t="shared" si="886"/>
        <v>0</v>
      </c>
      <c r="AF1142" s="12">
        <f t="shared" si="897"/>
        <v>0</v>
      </c>
      <c r="AG1142" s="11">
        <f t="shared" si="887"/>
        <v>0</v>
      </c>
      <c r="AH1142" s="12">
        <f t="shared" si="898"/>
        <v>0</v>
      </c>
      <c r="AI1142" s="11">
        <f t="shared" si="888"/>
        <v>0</v>
      </c>
      <c r="AJ1142" s="12"/>
      <c r="AK1142" s="11">
        <f t="shared" si="889"/>
        <v>0</v>
      </c>
      <c r="AL1142" s="12">
        <f t="shared" si="899"/>
        <v>0</v>
      </c>
      <c r="AM1142" s="11">
        <f t="shared" si="890"/>
        <v>0</v>
      </c>
      <c r="AN1142" s="12">
        <f t="shared" si="900"/>
        <v>0</v>
      </c>
      <c r="AO1142" s="11">
        <f t="shared" si="901"/>
        <v>0</v>
      </c>
      <c r="AP1142" s="12"/>
      <c r="AQ1142" s="11">
        <f t="shared" si="902"/>
        <v>0</v>
      </c>
      <c r="AR1142" s="12">
        <f t="shared" si="903"/>
        <v>0</v>
      </c>
      <c r="AS1142" s="11">
        <f t="shared" si="904"/>
        <v>0</v>
      </c>
      <c r="AT1142" s="12">
        <f t="shared" si="905"/>
        <v>0</v>
      </c>
      <c r="AU1142" s="11">
        <f t="shared" si="906"/>
        <v>0</v>
      </c>
      <c r="AV1142" s="12"/>
      <c r="AW1142" s="11">
        <f t="shared" si="907"/>
        <v>0</v>
      </c>
      <c r="AX1142" s="12">
        <f t="shared" si="908"/>
        <v>0</v>
      </c>
      <c r="AY1142" s="11">
        <f t="shared" si="909"/>
        <v>0</v>
      </c>
      <c r="AZ1142" s="12">
        <f t="shared" si="910"/>
        <v>0</v>
      </c>
      <c r="BA1142" s="11">
        <f t="shared" si="911"/>
        <v>0</v>
      </c>
      <c r="BB1142" s="12"/>
      <c r="BC1142" s="11">
        <f t="shared" si="912"/>
        <v>0</v>
      </c>
      <c r="BD1142" s="12">
        <f t="shared" si="913"/>
        <v>0</v>
      </c>
      <c r="BE1142" s="11">
        <f t="shared" si="914"/>
        <v>0</v>
      </c>
      <c r="BF1142" s="12">
        <f t="shared" si="915"/>
        <v>0</v>
      </c>
      <c r="BG1142" s="11">
        <f t="shared" si="916"/>
        <v>0</v>
      </c>
      <c r="BH1142" s="12"/>
      <c r="BI1142" s="11">
        <f t="shared" si="917"/>
        <v>0</v>
      </c>
      <c r="BJ1142" s="12">
        <f t="shared" si="918"/>
        <v>0</v>
      </c>
      <c r="BK1142" s="11">
        <f t="shared" si="919"/>
        <v>0</v>
      </c>
      <c r="BL1142" s="12">
        <f t="shared" si="920"/>
        <v>0</v>
      </c>
      <c r="BM1142" s="11">
        <f t="shared" si="921"/>
        <v>0</v>
      </c>
      <c r="BN1142" s="12"/>
      <c r="BO1142" s="11">
        <f t="shared" si="922"/>
        <v>0</v>
      </c>
      <c r="BP1142" s="12">
        <f t="shared" si="923"/>
        <v>0</v>
      </c>
      <c r="BQ1142" s="11">
        <f t="shared" si="924"/>
        <v>22.750416666666272</v>
      </c>
      <c r="BR1142" s="12">
        <f t="shared" si="925"/>
        <v>1</v>
      </c>
      <c r="BS1142" s="11">
        <f t="shared" si="926"/>
        <v>0</v>
      </c>
    </row>
    <row r="1143" spans="1:71" x14ac:dyDescent="0.25">
      <c r="A1143" s="21">
        <f t="shared" si="927"/>
        <v>22.770416666666272</v>
      </c>
      <c r="B1143" s="7"/>
      <c r="C1143" t="s">
        <v>71</v>
      </c>
      <c r="E1143" s="8" t="s">
        <v>73</v>
      </c>
      <c r="F1143" s="8"/>
      <c r="H1143" s="8"/>
      <c r="I1143" s="8"/>
      <c r="J1143" s="8"/>
      <c r="K1143" s="8"/>
      <c r="L1143" s="8"/>
      <c r="M1143" s="11">
        <f t="shared" si="877"/>
        <v>0</v>
      </c>
      <c r="N1143" s="12">
        <f t="shared" si="891"/>
        <v>0</v>
      </c>
      <c r="O1143" s="11">
        <f t="shared" si="878"/>
        <v>0</v>
      </c>
      <c r="P1143" s="12">
        <f t="shared" si="892"/>
        <v>0</v>
      </c>
      <c r="Q1143" s="11">
        <f t="shared" si="879"/>
        <v>0</v>
      </c>
      <c r="R1143" s="12"/>
      <c r="S1143" s="11">
        <f t="shared" si="880"/>
        <v>0</v>
      </c>
      <c r="T1143" s="12">
        <f t="shared" si="893"/>
        <v>0</v>
      </c>
      <c r="U1143" s="11">
        <f t="shared" si="881"/>
        <v>0</v>
      </c>
      <c r="V1143" s="12">
        <f t="shared" si="894"/>
        <v>0</v>
      </c>
      <c r="W1143" s="11">
        <f t="shared" si="882"/>
        <v>0</v>
      </c>
      <c r="X1143" s="12"/>
      <c r="Y1143" s="11">
        <f t="shared" si="883"/>
        <v>0</v>
      </c>
      <c r="Z1143" s="12">
        <f t="shared" si="895"/>
        <v>0</v>
      </c>
      <c r="AA1143" s="11">
        <f t="shared" si="884"/>
        <v>0</v>
      </c>
      <c r="AB1143" s="12">
        <f t="shared" si="896"/>
        <v>0</v>
      </c>
      <c r="AC1143" s="11">
        <f t="shared" si="885"/>
        <v>1.9999999999999574E-2</v>
      </c>
      <c r="AD1143" s="12"/>
      <c r="AE1143" s="11">
        <f t="shared" si="886"/>
        <v>0</v>
      </c>
      <c r="AF1143" s="12">
        <f t="shared" si="897"/>
        <v>0</v>
      </c>
      <c r="AG1143" s="11">
        <f t="shared" si="887"/>
        <v>0</v>
      </c>
      <c r="AH1143" s="12">
        <f t="shared" si="898"/>
        <v>0</v>
      </c>
      <c r="AI1143" s="11">
        <f t="shared" si="888"/>
        <v>0</v>
      </c>
      <c r="AJ1143" s="12"/>
      <c r="AK1143" s="11">
        <f t="shared" si="889"/>
        <v>0</v>
      </c>
      <c r="AL1143" s="12">
        <f t="shared" si="899"/>
        <v>0</v>
      </c>
      <c r="AM1143" s="11">
        <f t="shared" si="890"/>
        <v>0</v>
      </c>
      <c r="AN1143" s="12">
        <f t="shared" si="900"/>
        <v>0</v>
      </c>
      <c r="AO1143" s="11">
        <f t="shared" si="901"/>
        <v>0</v>
      </c>
      <c r="AP1143" s="12"/>
      <c r="AQ1143" s="11">
        <f t="shared" si="902"/>
        <v>0</v>
      </c>
      <c r="AR1143" s="12">
        <f t="shared" si="903"/>
        <v>0</v>
      </c>
      <c r="AS1143" s="11">
        <f t="shared" si="904"/>
        <v>0</v>
      </c>
      <c r="AT1143" s="12">
        <f t="shared" si="905"/>
        <v>0</v>
      </c>
      <c r="AU1143" s="11">
        <f t="shared" si="906"/>
        <v>0</v>
      </c>
      <c r="AV1143" s="12"/>
      <c r="AW1143" s="11">
        <f t="shared" si="907"/>
        <v>0</v>
      </c>
      <c r="AX1143" s="12">
        <f t="shared" si="908"/>
        <v>0</v>
      </c>
      <c r="AY1143" s="11">
        <f t="shared" si="909"/>
        <v>0</v>
      </c>
      <c r="AZ1143" s="12">
        <f t="shared" si="910"/>
        <v>0</v>
      </c>
      <c r="BA1143" s="11">
        <f t="shared" si="911"/>
        <v>0</v>
      </c>
      <c r="BB1143" s="12"/>
      <c r="BC1143" s="11">
        <f t="shared" si="912"/>
        <v>0</v>
      </c>
      <c r="BD1143" s="12">
        <f t="shared" si="913"/>
        <v>0</v>
      </c>
      <c r="BE1143" s="11">
        <f t="shared" si="914"/>
        <v>0</v>
      </c>
      <c r="BF1143" s="12">
        <f t="shared" si="915"/>
        <v>0</v>
      </c>
      <c r="BG1143" s="11">
        <f t="shared" si="916"/>
        <v>0</v>
      </c>
      <c r="BH1143" s="12"/>
      <c r="BI1143" s="11">
        <f t="shared" si="917"/>
        <v>0</v>
      </c>
      <c r="BJ1143" s="12">
        <f t="shared" si="918"/>
        <v>0</v>
      </c>
      <c r="BK1143" s="11">
        <f t="shared" si="919"/>
        <v>0</v>
      </c>
      <c r="BL1143" s="12">
        <f t="shared" si="920"/>
        <v>0</v>
      </c>
      <c r="BM1143" s="11">
        <f t="shared" si="921"/>
        <v>0</v>
      </c>
      <c r="BN1143" s="12"/>
      <c r="BO1143" s="11">
        <f t="shared" si="922"/>
        <v>0</v>
      </c>
      <c r="BP1143" s="12">
        <f t="shared" si="923"/>
        <v>0</v>
      </c>
      <c r="BQ1143" s="11">
        <f t="shared" si="924"/>
        <v>0</v>
      </c>
      <c r="BR1143" s="12">
        <f t="shared" si="925"/>
        <v>0</v>
      </c>
      <c r="BS1143" s="11">
        <f t="shared" si="926"/>
        <v>0</v>
      </c>
    </row>
    <row r="1144" spans="1:71" x14ac:dyDescent="0.25">
      <c r="A1144" s="21">
        <f t="shared" si="927"/>
        <v>22.790416666666271</v>
      </c>
      <c r="B1144" s="7"/>
      <c r="C1144" t="s">
        <v>71</v>
      </c>
      <c r="E1144" s="8" t="s">
        <v>73</v>
      </c>
      <c r="F1144" s="8"/>
      <c r="H1144" s="8"/>
      <c r="L1144" s="8"/>
      <c r="M1144" s="11">
        <f t="shared" si="877"/>
        <v>0</v>
      </c>
      <c r="N1144" s="12">
        <f t="shared" si="891"/>
        <v>0</v>
      </c>
      <c r="O1144" s="11">
        <f t="shared" si="878"/>
        <v>0</v>
      </c>
      <c r="P1144" s="12">
        <f t="shared" si="892"/>
        <v>0</v>
      </c>
      <c r="Q1144" s="11">
        <f t="shared" si="879"/>
        <v>0</v>
      </c>
      <c r="R1144" s="12"/>
      <c r="S1144" s="11">
        <f t="shared" si="880"/>
        <v>0</v>
      </c>
      <c r="T1144" s="12">
        <f t="shared" si="893"/>
        <v>0</v>
      </c>
      <c r="U1144" s="11">
        <f t="shared" si="881"/>
        <v>0</v>
      </c>
      <c r="V1144" s="12">
        <f t="shared" si="894"/>
        <v>0</v>
      </c>
      <c r="W1144" s="11">
        <f t="shared" si="882"/>
        <v>0</v>
      </c>
      <c r="X1144" s="12"/>
      <c r="Y1144" s="11">
        <f t="shared" si="883"/>
        <v>0</v>
      </c>
      <c r="Z1144" s="12">
        <f t="shared" si="895"/>
        <v>0</v>
      </c>
      <c r="AA1144" s="11">
        <f t="shared" si="884"/>
        <v>0</v>
      </c>
      <c r="AB1144" s="12">
        <f t="shared" si="896"/>
        <v>0</v>
      </c>
      <c r="AC1144" s="11">
        <f t="shared" si="885"/>
        <v>1.9999999999999574E-2</v>
      </c>
      <c r="AD1144" s="12"/>
      <c r="AE1144" s="11">
        <f t="shared" si="886"/>
        <v>0</v>
      </c>
      <c r="AF1144" s="12">
        <f t="shared" si="897"/>
        <v>0</v>
      </c>
      <c r="AG1144" s="11">
        <f t="shared" si="887"/>
        <v>0</v>
      </c>
      <c r="AH1144" s="12">
        <f t="shared" si="898"/>
        <v>0</v>
      </c>
      <c r="AI1144" s="11">
        <f t="shared" si="888"/>
        <v>0</v>
      </c>
      <c r="AJ1144" s="12"/>
      <c r="AK1144" s="11">
        <f t="shared" si="889"/>
        <v>0</v>
      </c>
      <c r="AL1144" s="12">
        <f t="shared" si="899"/>
        <v>0</v>
      </c>
      <c r="AM1144" s="11">
        <f t="shared" si="890"/>
        <v>0</v>
      </c>
      <c r="AN1144" s="12">
        <f t="shared" si="900"/>
        <v>0</v>
      </c>
      <c r="AO1144" s="11">
        <f t="shared" si="901"/>
        <v>0</v>
      </c>
      <c r="AP1144" s="12"/>
      <c r="AQ1144" s="11">
        <f t="shared" si="902"/>
        <v>0</v>
      </c>
      <c r="AR1144" s="12">
        <f t="shared" si="903"/>
        <v>0</v>
      </c>
      <c r="AS1144" s="11">
        <f t="shared" si="904"/>
        <v>0</v>
      </c>
      <c r="AT1144" s="12">
        <f t="shared" si="905"/>
        <v>0</v>
      </c>
      <c r="AU1144" s="11">
        <f t="shared" si="906"/>
        <v>0</v>
      </c>
      <c r="AV1144" s="12"/>
      <c r="AW1144" s="11">
        <f t="shared" si="907"/>
        <v>0</v>
      </c>
      <c r="AX1144" s="12">
        <f t="shared" si="908"/>
        <v>0</v>
      </c>
      <c r="AY1144" s="11">
        <f t="shared" si="909"/>
        <v>0</v>
      </c>
      <c r="AZ1144" s="12">
        <f t="shared" si="910"/>
        <v>0</v>
      </c>
      <c r="BA1144" s="11">
        <f t="shared" si="911"/>
        <v>0</v>
      </c>
      <c r="BB1144" s="12"/>
      <c r="BC1144" s="11">
        <f t="shared" si="912"/>
        <v>0</v>
      </c>
      <c r="BD1144" s="12">
        <f t="shared" si="913"/>
        <v>0</v>
      </c>
      <c r="BE1144" s="11">
        <f t="shared" si="914"/>
        <v>0</v>
      </c>
      <c r="BF1144" s="12">
        <f t="shared" si="915"/>
        <v>0</v>
      </c>
      <c r="BG1144" s="11">
        <f t="shared" si="916"/>
        <v>0</v>
      </c>
      <c r="BH1144" s="12"/>
      <c r="BI1144" s="11">
        <f t="shared" si="917"/>
        <v>0</v>
      </c>
      <c r="BJ1144" s="12">
        <f t="shared" si="918"/>
        <v>0</v>
      </c>
      <c r="BK1144" s="11">
        <f t="shared" si="919"/>
        <v>0</v>
      </c>
      <c r="BL1144" s="12">
        <f t="shared" si="920"/>
        <v>0</v>
      </c>
      <c r="BM1144" s="11">
        <f t="shared" si="921"/>
        <v>0</v>
      </c>
      <c r="BN1144" s="12"/>
      <c r="BO1144" s="11">
        <f t="shared" si="922"/>
        <v>0</v>
      </c>
      <c r="BP1144" s="12">
        <f t="shared" si="923"/>
        <v>0</v>
      </c>
      <c r="BQ1144" s="11">
        <f t="shared" si="924"/>
        <v>0</v>
      </c>
      <c r="BR1144" s="12">
        <f t="shared" si="925"/>
        <v>0</v>
      </c>
      <c r="BS1144" s="11">
        <f t="shared" si="926"/>
        <v>0</v>
      </c>
    </row>
    <row r="1145" spans="1:71" x14ac:dyDescent="0.25">
      <c r="A1145" s="21">
        <f t="shared" si="927"/>
        <v>22.810416666666271</v>
      </c>
      <c r="B1145" s="7"/>
      <c r="C1145" t="s">
        <v>71</v>
      </c>
      <c r="E1145" s="8" t="s">
        <v>73</v>
      </c>
      <c r="F1145" s="8"/>
      <c r="G1145" s="9"/>
      <c r="L1145" s="8"/>
      <c r="M1145" s="11">
        <f t="shared" si="877"/>
        <v>0</v>
      </c>
      <c r="N1145" s="12">
        <f t="shared" si="891"/>
        <v>0</v>
      </c>
      <c r="O1145" s="11">
        <f t="shared" si="878"/>
        <v>0</v>
      </c>
      <c r="P1145" s="12">
        <f t="shared" si="892"/>
        <v>0</v>
      </c>
      <c r="Q1145" s="11">
        <f t="shared" si="879"/>
        <v>0</v>
      </c>
      <c r="R1145" s="12"/>
      <c r="S1145" s="11">
        <f t="shared" si="880"/>
        <v>0</v>
      </c>
      <c r="T1145" s="12">
        <f t="shared" si="893"/>
        <v>0</v>
      </c>
      <c r="U1145" s="11">
        <f t="shared" si="881"/>
        <v>0</v>
      </c>
      <c r="V1145" s="12">
        <f t="shared" si="894"/>
        <v>0</v>
      </c>
      <c r="W1145" s="11">
        <f t="shared" si="882"/>
        <v>0</v>
      </c>
      <c r="X1145" s="12"/>
      <c r="Y1145" s="11">
        <f t="shared" si="883"/>
        <v>0</v>
      </c>
      <c r="Z1145" s="12">
        <f t="shared" si="895"/>
        <v>0</v>
      </c>
      <c r="AA1145" s="11">
        <f t="shared" si="884"/>
        <v>0</v>
      </c>
      <c r="AB1145" s="12">
        <f t="shared" si="896"/>
        <v>0</v>
      </c>
      <c r="AC1145" s="11">
        <f t="shared" si="885"/>
        <v>1.9999999999999574E-2</v>
      </c>
      <c r="AD1145" s="12"/>
      <c r="AE1145" s="11">
        <f t="shared" si="886"/>
        <v>0</v>
      </c>
      <c r="AF1145" s="12">
        <f t="shared" si="897"/>
        <v>0</v>
      </c>
      <c r="AG1145" s="11">
        <f t="shared" si="887"/>
        <v>0</v>
      </c>
      <c r="AH1145" s="12">
        <f t="shared" si="898"/>
        <v>0</v>
      </c>
      <c r="AI1145" s="11">
        <f t="shared" si="888"/>
        <v>0</v>
      </c>
      <c r="AJ1145" s="12"/>
      <c r="AK1145" s="11">
        <f t="shared" si="889"/>
        <v>0</v>
      </c>
      <c r="AL1145" s="12">
        <f t="shared" si="899"/>
        <v>0</v>
      </c>
      <c r="AM1145" s="11">
        <f t="shared" si="890"/>
        <v>0</v>
      </c>
      <c r="AN1145" s="12">
        <f t="shared" si="900"/>
        <v>0</v>
      </c>
      <c r="AO1145" s="11">
        <f t="shared" si="901"/>
        <v>0</v>
      </c>
      <c r="AP1145" s="12"/>
      <c r="AQ1145" s="11">
        <f t="shared" si="902"/>
        <v>0</v>
      </c>
      <c r="AR1145" s="12">
        <f t="shared" si="903"/>
        <v>0</v>
      </c>
      <c r="AS1145" s="11">
        <f t="shared" si="904"/>
        <v>0</v>
      </c>
      <c r="AT1145" s="12">
        <f t="shared" si="905"/>
        <v>0</v>
      </c>
      <c r="AU1145" s="11">
        <f t="shared" si="906"/>
        <v>0</v>
      </c>
      <c r="AV1145" s="12"/>
      <c r="AW1145" s="11">
        <f t="shared" si="907"/>
        <v>0</v>
      </c>
      <c r="AX1145" s="12">
        <f t="shared" si="908"/>
        <v>0</v>
      </c>
      <c r="AY1145" s="11">
        <f t="shared" si="909"/>
        <v>0</v>
      </c>
      <c r="AZ1145" s="12">
        <f t="shared" si="910"/>
        <v>0</v>
      </c>
      <c r="BA1145" s="11">
        <f t="shared" si="911"/>
        <v>0</v>
      </c>
      <c r="BB1145" s="12"/>
      <c r="BC1145" s="11">
        <f t="shared" si="912"/>
        <v>0</v>
      </c>
      <c r="BD1145" s="12">
        <f t="shared" si="913"/>
        <v>0</v>
      </c>
      <c r="BE1145" s="11">
        <f t="shared" si="914"/>
        <v>0</v>
      </c>
      <c r="BF1145" s="12">
        <f t="shared" si="915"/>
        <v>0</v>
      </c>
      <c r="BG1145" s="11">
        <f t="shared" si="916"/>
        <v>0</v>
      </c>
      <c r="BH1145" s="12"/>
      <c r="BI1145" s="11">
        <f t="shared" si="917"/>
        <v>0</v>
      </c>
      <c r="BJ1145" s="12">
        <f t="shared" si="918"/>
        <v>0</v>
      </c>
      <c r="BK1145" s="11">
        <f t="shared" si="919"/>
        <v>0</v>
      </c>
      <c r="BL1145" s="12">
        <f t="shared" si="920"/>
        <v>0</v>
      </c>
      <c r="BM1145" s="11">
        <f t="shared" si="921"/>
        <v>0</v>
      </c>
      <c r="BN1145" s="12"/>
      <c r="BO1145" s="11">
        <f t="shared" si="922"/>
        <v>0</v>
      </c>
      <c r="BP1145" s="12">
        <f t="shared" si="923"/>
        <v>0</v>
      </c>
      <c r="BQ1145" s="11">
        <f t="shared" si="924"/>
        <v>0</v>
      </c>
      <c r="BR1145" s="12">
        <f t="shared" si="925"/>
        <v>0</v>
      </c>
      <c r="BS1145" s="11">
        <f t="shared" si="926"/>
        <v>0</v>
      </c>
    </row>
    <row r="1146" spans="1:71" x14ac:dyDescent="0.25">
      <c r="A1146" s="21">
        <f t="shared" si="927"/>
        <v>22.83041666666627</v>
      </c>
      <c r="B1146" s="7"/>
      <c r="C1146" t="s">
        <v>71</v>
      </c>
      <c r="E1146" s="8" t="s">
        <v>73</v>
      </c>
      <c r="F1146" s="8"/>
      <c r="M1146" s="11">
        <f t="shared" si="877"/>
        <v>0</v>
      </c>
      <c r="N1146" s="12">
        <f t="shared" si="891"/>
        <v>0</v>
      </c>
      <c r="O1146" s="11">
        <f t="shared" si="878"/>
        <v>0</v>
      </c>
      <c r="P1146" s="12">
        <f t="shared" si="892"/>
        <v>0</v>
      </c>
      <c r="Q1146" s="11">
        <f t="shared" si="879"/>
        <v>0</v>
      </c>
      <c r="R1146" s="12"/>
      <c r="S1146" s="11">
        <f t="shared" si="880"/>
        <v>0</v>
      </c>
      <c r="T1146" s="12">
        <f t="shared" si="893"/>
        <v>0</v>
      </c>
      <c r="U1146" s="11">
        <f t="shared" si="881"/>
        <v>0</v>
      </c>
      <c r="V1146" s="12">
        <f t="shared" si="894"/>
        <v>0</v>
      </c>
      <c r="W1146" s="11">
        <f t="shared" si="882"/>
        <v>0</v>
      </c>
      <c r="X1146" s="12"/>
      <c r="Y1146" s="11">
        <f t="shared" si="883"/>
        <v>0</v>
      </c>
      <c r="Z1146" s="12">
        <f t="shared" si="895"/>
        <v>0</v>
      </c>
      <c r="AA1146" s="11">
        <f t="shared" si="884"/>
        <v>0</v>
      </c>
      <c r="AB1146" s="12">
        <f t="shared" si="896"/>
        <v>0</v>
      </c>
      <c r="AC1146" s="11">
        <f t="shared" si="885"/>
        <v>1.9999999999999574E-2</v>
      </c>
      <c r="AD1146" s="12"/>
      <c r="AE1146" s="11">
        <f t="shared" si="886"/>
        <v>0</v>
      </c>
      <c r="AF1146" s="12">
        <f t="shared" si="897"/>
        <v>0</v>
      </c>
      <c r="AG1146" s="11">
        <f t="shared" si="887"/>
        <v>0</v>
      </c>
      <c r="AH1146" s="12">
        <f t="shared" si="898"/>
        <v>0</v>
      </c>
      <c r="AI1146" s="11">
        <f t="shared" si="888"/>
        <v>0</v>
      </c>
      <c r="AJ1146" s="12"/>
      <c r="AK1146" s="11">
        <f t="shared" si="889"/>
        <v>0</v>
      </c>
      <c r="AL1146" s="12">
        <f t="shared" si="899"/>
        <v>0</v>
      </c>
      <c r="AM1146" s="11">
        <f t="shared" si="890"/>
        <v>0</v>
      </c>
      <c r="AN1146" s="12">
        <f t="shared" si="900"/>
        <v>0</v>
      </c>
      <c r="AO1146" s="11">
        <f t="shared" si="901"/>
        <v>0</v>
      </c>
      <c r="AP1146" s="12"/>
      <c r="AQ1146" s="11">
        <f t="shared" si="902"/>
        <v>0</v>
      </c>
      <c r="AR1146" s="12">
        <f t="shared" si="903"/>
        <v>0</v>
      </c>
      <c r="AS1146" s="11">
        <f t="shared" si="904"/>
        <v>0</v>
      </c>
      <c r="AT1146" s="12">
        <f t="shared" si="905"/>
        <v>0</v>
      </c>
      <c r="AU1146" s="11">
        <f t="shared" si="906"/>
        <v>0</v>
      </c>
      <c r="AV1146" s="12"/>
      <c r="AW1146" s="11">
        <f t="shared" si="907"/>
        <v>0</v>
      </c>
      <c r="AX1146" s="12">
        <f t="shared" si="908"/>
        <v>0</v>
      </c>
      <c r="AY1146" s="11">
        <f t="shared" si="909"/>
        <v>0</v>
      </c>
      <c r="AZ1146" s="12">
        <f t="shared" si="910"/>
        <v>0</v>
      </c>
      <c r="BA1146" s="11">
        <f t="shared" si="911"/>
        <v>0</v>
      </c>
      <c r="BB1146" s="12"/>
      <c r="BC1146" s="11">
        <f t="shared" si="912"/>
        <v>0</v>
      </c>
      <c r="BD1146" s="12">
        <f t="shared" si="913"/>
        <v>0</v>
      </c>
      <c r="BE1146" s="11">
        <f t="shared" si="914"/>
        <v>0</v>
      </c>
      <c r="BF1146" s="12">
        <f t="shared" si="915"/>
        <v>0</v>
      </c>
      <c r="BG1146" s="11">
        <f t="shared" si="916"/>
        <v>0</v>
      </c>
      <c r="BH1146" s="12"/>
      <c r="BI1146" s="11">
        <f t="shared" si="917"/>
        <v>0</v>
      </c>
      <c r="BJ1146" s="12">
        <f t="shared" si="918"/>
        <v>0</v>
      </c>
      <c r="BK1146" s="11">
        <f t="shared" si="919"/>
        <v>0</v>
      </c>
      <c r="BL1146" s="12">
        <f t="shared" si="920"/>
        <v>0</v>
      </c>
      <c r="BM1146" s="11">
        <f t="shared" si="921"/>
        <v>0</v>
      </c>
      <c r="BN1146" s="12"/>
      <c r="BO1146" s="11">
        <f t="shared" si="922"/>
        <v>0</v>
      </c>
      <c r="BP1146" s="12">
        <f t="shared" si="923"/>
        <v>0</v>
      </c>
      <c r="BQ1146" s="11">
        <f t="shared" si="924"/>
        <v>0</v>
      </c>
      <c r="BR1146" s="12">
        <f t="shared" si="925"/>
        <v>0</v>
      </c>
      <c r="BS1146" s="11">
        <f t="shared" si="926"/>
        <v>0</v>
      </c>
    </row>
    <row r="1147" spans="1:71" x14ac:dyDescent="0.25">
      <c r="A1147" s="21">
        <f t="shared" si="927"/>
        <v>22.85041666666627</v>
      </c>
      <c r="B1147" s="7" t="s">
        <v>75</v>
      </c>
      <c r="C1147" s="9" t="s">
        <v>72</v>
      </c>
      <c r="E1147" t="s">
        <v>71</v>
      </c>
      <c r="G1147" s="8"/>
      <c r="M1147" s="11">
        <f t="shared" si="877"/>
        <v>0</v>
      </c>
      <c r="N1147" s="12">
        <f t="shared" si="891"/>
        <v>0</v>
      </c>
      <c r="O1147" s="11">
        <f t="shared" si="878"/>
        <v>22.85041666666627</v>
      </c>
      <c r="P1147" s="12">
        <f t="shared" si="892"/>
        <v>1</v>
      </c>
      <c r="Q1147" s="11">
        <f t="shared" si="879"/>
        <v>0</v>
      </c>
      <c r="R1147" s="12"/>
      <c r="S1147" s="11">
        <f t="shared" si="880"/>
        <v>0</v>
      </c>
      <c r="T1147" s="12">
        <f t="shared" si="893"/>
        <v>0</v>
      </c>
      <c r="U1147" s="11">
        <f t="shared" si="881"/>
        <v>0</v>
      </c>
      <c r="V1147" s="12">
        <f t="shared" si="894"/>
        <v>0</v>
      </c>
      <c r="W1147" s="11">
        <f t="shared" si="882"/>
        <v>0</v>
      </c>
      <c r="X1147" s="12"/>
      <c r="Y1147" s="11">
        <f t="shared" si="883"/>
        <v>0</v>
      </c>
      <c r="Z1147" s="12">
        <f t="shared" si="895"/>
        <v>0</v>
      </c>
      <c r="AA1147" s="11">
        <f t="shared" si="884"/>
        <v>0</v>
      </c>
      <c r="AB1147" s="12">
        <f t="shared" si="896"/>
        <v>0</v>
      </c>
      <c r="AC1147" s="11">
        <f t="shared" si="885"/>
        <v>0</v>
      </c>
      <c r="AD1147" s="12"/>
      <c r="AE1147" s="11">
        <f t="shared" si="886"/>
        <v>0</v>
      </c>
      <c r="AF1147" s="12">
        <f t="shared" si="897"/>
        <v>0</v>
      </c>
      <c r="AG1147" s="11">
        <f t="shared" si="887"/>
        <v>0</v>
      </c>
      <c r="AH1147" s="12">
        <f t="shared" si="898"/>
        <v>0</v>
      </c>
      <c r="AI1147" s="11">
        <f t="shared" si="888"/>
        <v>0</v>
      </c>
      <c r="AJ1147" s="12"/>
      <c r="AK1147" s="11">
        <f t="shared" si="889"/>
        <v>0</v>
      </c>
      <c r="AL1147" s="12">
        <f t="shared" si="899"/>
        <v>0</v>
      </c>
      <c r="AM1147" s="11">
        <f t="shared" si="890"/>
        <v>0</v>
      </c>
      <c r="AN1147" s="12">
        <f t="shared" si="900"/>
        <v>0</v>
      </c>
      <c r="AO1147" s="11">
        <f t="shared" si="901"/>
        <v>0</v>
      </c>
      <c r="AP1147" s="12"/>
      <c r="AQ1147" s="11">
        <f t="shared" si="902"/>
        <v>0</v>
      </c>
      <c r="AR1147" s="12">
        <f t="shared" si="903"/>
        <v>0</v>
      </c>
      <c r="AS1147" s="11">
        <f t="shared" si="904"/>
        <v>0</v>
      </c>
      <c r="AT1147" s="12">
        <f t="shared" si="905"/>
        <v>0</v>
      </c>
      <c r="AU1147" s="11">
        <f t="shared" si="906"/>
        <v>0</v>
      </c>
      <c r="AV1147" s="12"/>
      <c r="AW1147" s="11">
        <f t="shared" si="907"/>
        <v>0</v>
      </c>
      <c r="AX1147" s="12">
        <f t="shared" si="908"/>
        <v>0</v>
      </c>
      <c r="AY1147" s="11">
        <f t="shared" si="909"/>
        <v>0</v>
      </c>
      <c r="AZ1147" s="12">
        <f t="shared" si="910"/>
        <v>0</v>
      </c>
      <c r="BA1147" s="11">
        <f t="shared" si="911"/>
        <v>0</v>
      </c>
      <c r="BB1147" s="12"/>
      <c r="BC1147" s="11">
        <f t="shared" si="912"/>
        <v>0</v>
      </c>
      <c r="BD1147" s="12">
        <f t="shared" si="913"/>
        <v>0</v>
      </c>
      <c r="BE1147" s="11">
        <f t="shared" si="914"/>
        <v>0</v>
      </c>
      <c r="BF1147" s="12">
        <f t="shared" si="915"/>
        <v>0</v>
      </c>
      <c r="BG1147" s="11">
        <f t="shared" si="916"/>
        <v>0</v>
      </c>
      <c r="BH1147" s="12"/>
      <c r="BI1147" s="11">
        <f t="shared" si="917"/>
        <v>0</v>
      </c>
      <c r="BJ1147" s="12">
        <f t="shared" si="918"/>
        <v>0</v>
      </c>
      <c r="BK1147" s="11">
        <f t="shared" si="919"/>
        <v>0</v>
      </c>
      <c r="BL1147" s="12">
        <f t="shared" si="920"/>
        <v>0</v>
      </c>
      <c r="BM1147" s="11">
        <f t="shared" si="921"/>
        <v>0</v>
      </c>
      <c r="BN1147" s="12"/>
      <c r="BO1147" s="11">
        <f t="shared" si="922"/>
        <v>0</v>
      </c>
      <c r="BP1147" s="12">
        <f t="shared" si="923"/>
        <v>0</v>
      </c>
      <c r="BQ1147" s="11">
        <f t="shared" si="924"/>
        <v>0</v>
      </c>
      <c r="BR1147" s="12">
        <f t="shared" si="925"/>
        <v>0</v>
      </c>
      <c r="BS1147" s="11">
        <f t="shared" si="926"/>
        <v>0</v>
      </c>
    </row>
    <row r="1148" spans="1:71" x14ac:dyDescent="0.25">
      <c r="A1148" s="21">
        <f t="shared" si="927"/>
        <v>22.870416666666269</v>
      </c>
      <c r="B1148" s="7"/>
      <c r="C1148" s="8"/>
      <c r="E1148" t="s">
        <v>71</v>
      </c>
      <c r="G1148" s="8"/>
      <c r="L1148" s="9"/>
      <c r="M1148" s="11">
        <f t="shared" si="877"/>
        <v>0</v>
      </c>
      <c r="N1148" s="12">
        <f t="shared" si="891"/>
        <v>0</v>
      </c>
      <c r="O1148" s="11">
        <f t="shared" si="878"/>
        <v>0</v>
      </c>
      <c r="P1148" s="12">
        <f t="shared" si="892"/>
        <v>0</v>
      </c>
      <c r="Q1148" s="11">
        <f t="shared" si="879"/>
        <v>0</v>
      </c>
      <c r="R1148" s="12"/>
      <c r="S1148" s="11">
        <f t="shared" si="880"/>
        <v>0</v>
      </c>
      <c r="T1148" s="12">
        <f t="shared" si="893"/>
        <v>0</v>
      </c>
      <c r="U1148" s="11">
        <f t="shared" si="881"/>
        <v>0</v>
      </c>
      <c r="V1148" s="12">
        <f t="shared" si="894"/>
        <v>0</v>
      </c>
      <c r="W1148" s="11">
        <f t="shared" si="882"/>
        <v>0</v>
      </c>
      <c r="X1148" s="12"/>
      <c r="Y1148" s="11">
        <f t="shared" si="883"/>
        <v>0</v>
      </c>
      <c r="Z1148" s="12">
        <f t="shared" si="895"/>
        <v>0</v>
      </c>
      <c r="AA1148" s="11">
        <f t="shared" si="884"/>
        <v>0</v>
      </c>
      <c r="AB1148" s="12">
        <f t="shared" si="896"/>
        <v>0</v>
      </c>
      <c r="AC1148" s="11">
        <f t="shared" si="885"/>
        <v>0</v>
      </c>
      <c r="AD1148" s="12"/>
      <c r="AE1148" s="11">
        <f t="shared" si="886"/>
        <v>0</v>
      </c>
      <c r="AF1148" s="12">
        <f t="shared" si="897"/>
        <v>0</v>
      </c>
      <c r="AG1148" s="11">
        <f t="shared" si="887"/>
        <v>0</v>
      </c>
      <c r="AH1148" s="12">
        <f t="shared" si="898"/>
        <v>0</v>
      </c>
      <c r="AI1148" s="11">
        <f t="shared" si="888"/>
        <v>0</v>
      </c>
      <c r="AJ1148" s="12"/>
      <c r="AK1148" s="11">
        <f t="shared" si="889"/>
        <v>0</v>
      </c>
      <c r="AL1148" s="12">
        <f t="shared" si="899"/>
        <v>0</v>
      </c>
      <c r="AM1148" s="11">
        <f t="shared" si="890"/>
        <v>0</v>
      </c>
      <c r="AN1148" s="12">
        <f t="shared" si="900"/>
        <v>0</v>
      </c>
      <c r="AO1148" s="11">
        <f t="shared" si="901"/>
        <v>0</v>
      </c>
      <c r="AP1148" s="12"/>
      <c r="AQ1148" s="11">
        <f t="shared" si="902"/>
        <v>0</v>
      </c>
      <c r="AR1148" s="12">
        <f t="shared" si="903"/>
        <v>0</v>
      </c>
      <c r="AS1148" s="11">
        <f t="shared" si="904"/>
        <v>0</v>
      </c>
      <c r="AT1148" s="12">
        <f t="shared" si="905"/>
        <v>0</v>
      </c>
      <c r="AU1148" s="11">
        <f t="shared" si="906"/>
        <v>0</v>
      </c>
      <c r="AV1148" s="12"/>
      <c r="AW1148" s="11">
        <f t="shared" si="907"/>
        <v>0</v>
      </c>
      <c r="AX1148" s="12">
        <f t="shared" si="908"/>
        <v>0</v>
      </c>
      <c r="AY1148" s="11">
        <f t="shared" si="909"/>
        <v>0</v>
      </c>
      <c r="AZ1148" s="12">
        <f t="shared" si="910"/>
        <v>0</v>
      </c>
      <c r="BA1148" s="11">
        <f t="shared" si="911"/>
        <v>0</v>
      </c>
      <c r="BB1148" s="12"/>
      <c r="BC1148" s="11">
        <f t="shared" si="912"/>
        <v>0</v>
      </c>
      <c r="BD1148" s="12">
        <f t="shared" si="913"/>
        <v>0</v>
      </c>
      <c r="BE1148" s="11">
        <f t="shared" si="914"/>
        <v>0</v>
      </c>
      <c r="BF1148" s="12">
        <f t="shared" si="915"/>
        <v>0</v>
      </c>
      <c r="BG1148" s="11">
        <f t="shared" si="916"/>
        <v>0</v>
      </c>
      <c r="BH1148" s="12"/>
      <c r="BI1148" s="11">
        <f t="shared" si="917"/>
        <v>0</v>
      </c>
      <c r="BJ1148" s="12">
        <f t="shared" si="918"/>
        <v>0</v>
      </c>
      <c r="BK1148" s="11">
        <f t="shared" si="919"/>
        <v>0</v>
      </c>
      <c r="BL1148" s="12">
        <f t="shared" si="920"/>
        <v>0</v>
      </c>
      <c r="BM1148" s="11">
        <f t="shared" si="921"/>
        <v>0</v>
      </c>
      <c r="BN1148" s="12"/>
      <c r="BO1148" s="11">
        <f t="shared" si="922"/>
        <v>0</v>
      </c>
      <c r="BP1148" s="12">
        <f t="shared" si="923"/>
        <v>0</v>
      </c>
      <c r="BQ1148" s="11">
        <f t="shared" si="924"/>
        <v>0</v>
      </c>
      <c r="BR1148" s="12">
        <f t="shared" si="925"/>
        <v>0</v>
      </c>
      <c r="BS1148" s="11">
        <f t="shared" si="926"/>
        <v>0</v>
      </c>
    </row>
    <row r="1149" spans="1:71" x14ac:dyDescent="0.25">
      <c r="A1149" s="21">
        <f t="shared" si="927"/>
        <v>22.890416666666269</v>
      </c>
      <c r="B1149" s="7"/>
      <c r="D1149" s="9"/>
      <c r="E1149" t="s">
        <v>71</v>
      </c>
      <c r="G1149" s="8"/>
      <c r="L1149" s="8"/>
      <c r="M1149" s="11">
        <f t="shared" si="877"/>
        <v>0</v>
      </c>
      <c r="N1149" s="12">
        <f t="shared" si="891"/>
        <v>0</v>
      </c>
      <c r="O1149" s="11">
        <f t="shared" si="878"/>
        <v>0</v>
      </c>
      <c r="P1149" s="12">
        <f t="shared" si="892"/>
        <v>0</v>
      </c>
      <c r="Q1149" s="11">
        <f t="shared" si="879"/>
        <v>0</v>
      </c>
      <c r="R1149" s="12"/>
      <c r="S1149" s="11">
        <f t="shared" si="880"/>
        <v>0</v>
      </c>
      <c r="T1149" s="12">
        <f t="shared" si="893"/>
        <v>0</v>
      </c>
      <c r="U1149" s="11">
        <f t="shared" si="881"/>
        <v>0</v>
      </c>
      <c r="V1149" s="12">
        <f t="shared" si="894"/>
        <v>0</v>
      </c>
      <c r="W1149" s="11">
        <f t="shared" si="882"/>
        <v>0</v>
      </c>
      <c r="X1149" s="12"/>
      <c r="Y1149" s="11">
        <f t="shared" si="883"/>
        <v>0</v>
      </c>
      <c r="Z1149" s="12">
        <f t="shared" si="895"/>
        <v>0</v>
      </c>
      <c r="AA1149" s="11">
        <f t="shared" si="884"/>
        <v>0</v>
      </c>
      <c r="AB1149" s="12">
        <f t="shared" si="896"/>
        <v>0</v>
      </c>
      <c r="AC1149" s="11">
        <f t="shared" si="885"/>
        <v>0</v>
      </c>
      <c r="AD1149" s="12"/>
      <c r="AE1149" s="11">
        <f t="shared" si="886"/>
        <v>0</v>
      </c>
      <c r="AF1149" s="12">
        <f t="shared" si="897"/>
        <v>0</v>
      </c>
      <c r="AG1149" s="11">
        <f t="shared" si="887"/>
        <v>0</v>
      </c>
      <c r="AH1149" s="12">
        <f t="shared" si="898"/>
        <v>0</v>
      </c>
      <c r="AI1149" s="11">
        <f t="shared" si="888"/>
        <v>0</v>
      </c>
      <c r="AJ1149" s="12"/>
      <c r="AK1149" s="11">
        <f t="shared" si="889"/>
        <v>0</v>
      </c>
      <c r="AL1149" s="12">
        <f t="shared" si="899"/>
        <v>0</v>
      </c>
      <c r="AM1149" s="11">
        <f t="shared" si="890"/>
        <v>0</v>
      </c>
      <c r="AN1149" s="12">
        <f t="shared" si="900"/>
        <v>0</v>
      </c>
      <c r="AO1149" s="11">
        <f t="shared" si="901"/>
        <v>0</v>
      </c>
      <c r="AP1149" s="12"/>
      <c r="AQ1149" s="11">
        <f t="shared" si="902"/>
        <v>0</v>
      </c>
      <c r="AR1149" s="12">
        <f t="shared" si="903"/>
        <v>0</v>
      </c>
      <c r="AS1149" s="11">
        <f t="shared" si="904"/>
        <v>0</v>
      </c>
      <c r="AT1149" s="12">
        <f t="shared" si="905"/>
        <v>0</v>
      </c>
      <c r="AU1149" s="11">
        <f t="shared" si="906"/>
        <v>0</v>
      </c>
      <c r="AV1149" s="12"/>
      <c r="AW1149" s="11">
        <f t="shared" si="907"/>
        <v>0</v>
      </c>
      <c r="AX1149" s="12">
        <f t="shared" si="908"/>
        <v>0</v>
      </c>
      <c r="AY1149" s="11">
        <f t="shared" si="909"/>
        <v>0</v>
      </c>
      <c r="AZ1149" s="12">
        <f t="shared" si="910"/>
        <v>0</v>
      </c>
      <c r="BA1149" s="11">
        <f t="shared" si="911"/>
        <v>0</v>
      </c>
      <c r="BB1149" s="12"/>
      <c r="BC1149" s="11">
        <f t="shared" si="912"/>
        <v>0</v>
      </c>
      <c r="BD1149" s="12">
        <f t="shared" si="913"/>
        <v>0</v>
      </c>
      <c r="BE1149" s="11">
        <f t="shared" si="914"/>
        <v>0</v>
      </c>
      <c r="BF1149" s="12">
        <f t="shared" si="915"/>
        <v>0</v>
      </c>
      <c r="BG1149" s="11">
        <f t="shared" si="916"/>
        <v>0</v>
      </c>
      <c r="BH1149" s="12"/>
      <c r="BI1149" s="11">
        <f t="shared" si="917"/>
        <v>0</v>
      </c>
      <c r="BJ1149" s="12">
        <f t="shared" si="918"/>
        <v>0</v>
      </c>
      <c r="BK1149" s="11">
        <f t="shared" si="919"/>
        <v>0</v>
      </c>
      <c r="BL1149" s="12">
        <f t="shared" si="920"/>
        <v>0</v>
      </c>
      <c r="BM1149" s="11">
        <f t="shared" si="921"/>
        <v>0</v>
      </c>
      <c r="BN1149" s="12"/>
      <c r="BO1149" s="11">
        <f t="shared" si="922"/>
        <v>0</v>
      </c>
      <c r="BP1149" s="12">
        <f t="shared" si="923"/>
        <v>0</v>
      </c>
      <c r="BQ1149" s="11">
        <f t="shared" si="924"/>
        <v>0</v>
      </c>
      <c r="BR1149" s="12">
        <f t="shared" si="925"/>
        <v>0</v>
      </c>
      <c r="BS1149" s="11">
        <f t="shared" si="926"/>
        <v>0</v>
      </c>
    </row>
    <row r="1150" spans="1:71" x14ac:dyDescent="0.25">
      <c r="A1150" s="21">
        <f t="shared" si="927"/>
        <v>22.910416666666269</v>
      </c>
      <c r="B1150" s="7"/>
      <c r="D1150" s="8"/>
      <c r="E1150" t="s">
        <v>71</v>
      </c>
      <c r="G1150" s="8"/>
      <c r="L1150" s="8"/>
      <c r="M1150" s="11">
        <f t="shared" si="877"/>
        <v>0</v>
      </c>
      <c r="N1150" s="12">
        <f t="shared" si="891"/>
        <v>0</v>
      </c>
      <c r="O1150" s="11">
        <f t="shared" si="878"/>
        <v>0</v>
      </c>
      <c r="P1150" s="12">
        <f t="shared" si="892"/>
        <v>0</v>
      </c>
      <c r="Q1150" s="11">
        <f t="shared" si="879"/>
        <v>0</v>
      </c>
      <c r="R1150" s="12"/>
      <c r="S1150" s="11">
        <f t="shared" si="880"/>
        <v>0</v>
      </c>
      <c r="T1150" s="12">
        <f t="shared" si="893"/>
        <v>0</v>
      </c>
      <c r="U1150" s="11">
        <f t="shared" si="881"/>
        <v>0</v>
      </c>
      <c r="V1150" s="12">
        <f t="shared" si="894"/>
        <v>0</v>
      </c>
      <c r="W1150" s="11">
        <f t="shared" si="882"/>
        <v>0</v>
      </c>
      <c r="X1150" s="12"/>
      <c r="Y1150" s="11">
        <f t="shared" si="883"/>
        <v>0</v>
      </c>
      <c r="Z1150" s="12">
        <f t="shared" si="895"/>
        <v>0</v>
      </c>
      <c r="AA1150" s="11">
        <f t="shared" si="884"/>
        <v>0</v>
      </c>
      <c r="AB1150" s="12">
        <f t="shared" si="896"/>
        <v>0</v>
      </c>
      <c r="AC1150" s="11">
        <f t="shared" si="885"/>
        <v>0</v>
      </c>
      <c r="AD1150" s="12"/>
      <c r="AE1150" s="11">
        <f t="shared" si="886"/>
        <v>0</v>
      </c>
      <c r="AF1150" s="12">
        <f t="shared" si="897"/>
        <v>0</v>
      </c>
      <c r="AG1150" s="11">
        <f t="shared" si="887"/>
        <v>0</v>
      </c>
      <c r="AH1150" s="12">
        <f t="shared" si="898"/>
        <v>0</v>
      </c>
      <c r="AI1150" s="11">
        <f t="shared" si="888"/>
        <v>0</v>
      </c>
      <c r="AJ1150" s="12"/>
      <c r="AK1150" s="11">
        <f t="shared" si="889"/>
        <v>0</v>
      </c>
      <c r="AL1150" s="12">
        <f t="shared" si="899"/>
        <v>0</v>
      </c>
      <c r="AM1150" s="11">
        <f t="shared" si="890"/>
        <v>0</v>
      </c>
      <c r="AN1150" s="12">
        <f t="shared" si="900"/>
        <v>0</v>
      </c>
      <c r="AO1150" s="11">
        <f t="shared" si="901"/>
        <v>0</v>
      </c>
      <c r="AP1150" s="12"/>
      <c r="AQ1150" s="11">
        <f t="shared" si="902"/>
        <v>0</v>
      </c>
      <c r="AR1150" s="12">
        <f t="shared" si="903"/>
        <v>0</v>
      </c>
      <c r="AS1150" s="11">
        <f t="shared" si="904"/>
        <v>0</v>
      </c>
      <c r="AT1150" s="12">
        <f t="shared" si="905"/>
        <v>0</v>
      </c>
      <c r="AU1150" s="11">
        <f t="shared" si="906"/>
        <v>0</v>
      </c>
      <c r="AV1150" s="12"/>
      <c r="AW1150" s="11">
        <f t="shared" si="907"/>
        <v>0</v>
      </c>
      <c r="AX1150" s="12">
        <f t="shared" si="908"/>
        <v>0</v>
      </c>
      <c r="AY1150" s="11">
        <f t="shared" si="909"/>
        <v>0</v>
      </c>
      <c r="AZ1150" s="12">
        <f t="shared" si="910"/>
        <v>0</v>
      </c>
      <c r="BA1150" s="11">
        <f t="shared" si="911"/>
        <v>0</v>
      </c>
      <c r="BB1150" s="12"/>
      <c r="BC1150" s="11">
        <f t="shared" si="912"/>
        <v>0</v>
      </c>
      <c r="BD1150" s="12">
        <f t="shared" si="913"/>
        <v>0</v>
      </c>
      <c r="BE1150" s="11">
        <f t="shared" si="914"/>
        <v>0</v>
      </c>
      <c r="BF1150" s="12">
        <f t="shared" si="915"/>
        <v>0</v>
      </c>
      <c r="BG1150" s="11">
        <f t="shared" si="916"/>
        <v>0</v>
      </c>
      <c r="BH1150" s="12"/>
      <c r="BI1150" s="11">
        <f t="shared" si="917"/>
        <v>0</v>
      </c>
      <c r="BJ1150" s="12">
        <f t="shared" si="918"/>
        <v>0</v>
      </c>
      <c r="BK1150" s="11">
        <f t="shared" si="919"/>
        <v>0</v>
      </c>
      <c r="BL1150" s="12">
        <f t="shared" si="920"/>
        <v>0</v>
      </c>
      <c r="BM1150" s="11">
        <f t="shared" si="921"/>
        <v>0</v>
      </c>
      <c r="BN1150" s="12"/>
      <c r="BO1150" s="11">
        <f t="shared" si="922"/>
        <v>0</v>
      </c>
      <c r="BP1150" s="12">
        <f t="shared" si="923"/>
        <v>0</v>
      </c>
      <c r="BQ1150" s="11">
        <f t="shared" si="924"/>
        <v>0</v>
      </c>
      <c r="BR1150" s="12">
        <f t="shared" si="925"/>
        <v>0</v>
      </c>
      <c r="BS1150" s="11">
        <f t="shared" si="926"/>
        <v>0</v>
      </c>
    </row>
    <row r="1151" spans="1:71" x14ac:dyDescent="0.25">
      <c r="A1151" s="21">
        <f t="shared" si="927"/>
        <v>22.930416666666268</v>
      </c>
      <c r="B1151" s="7"/>
      <c r="D1151" s="8"/>
      <c r="E1151" t="s">
        <v>71</v>
      </c>
      <c r="G1151" s="8"/>
      <c r="L1151" s="8"/>
      <c r="M1151" s="11">
        <f t="shared" si="877"/>
        <v>0</v>
      </c>
      <c r="N1151" s="12">
        <f t="shared" si="891"/>
        <v>0</v>
      </c>
      <c r="O1151" s="11">
        <f t="shared" si="878"/>
        <v>0</v>
      </c>
      <c r="P1151" s="12">
        <f t="shared" si="892"/>
        <v>0</v>
      </c>
      <c r="Q1151" s="11">
        <f t="shared" si="879"/>
        <v>0</v>
      </c>
      <c r="R1151" s="12"/>
      <c r="S1151" s="11">
        <f t="shared" si="880"/>
        <v>0</v>
      </c>
      <c r="T1151" s="12">
        <f t="shared" si="893"/>
        <v>0</v>
      </c>
      <c r="U1151" s="11">
        <f t="shared" si="881"/>
        <v>0</v>
      </c>
      <c r="V1151" s="12">
        <f t="shared" si="894"/>
        <v>0</v>
      </c>
      <c r="W1151" s="11">
        <f t="shared" si="882"/>
        <v>0</v>
      </c>
      <c r="X1151" s="12"/>
      <c r="Y1151" s="11">
        <f t="shared" si="883"/>
        <v>0</v>
      </c>
      <c r="Z1151" s="12">
        <f t="shared" si="895"/>
        <v>0</v>
      </c>
      <c r="AA1151" s="11">
        <f t="shared" si="884"/>
        <v>0</v>
      </c>
      <c r="AB1151" s="12">
        <f t="shared" si="896"/>
        <v>0</v>
      </c>
      <c r="AC1151" s="11">
        <f t="shared" si="885"/>
        <v>0</v>
      </c>
      <c r="AD1151" s="12"/>
      <c r="AE1151" s="11">
        <f t="shared" si="886"/>
        <v>0</v>
      </c>
      <c r="AF1151" s="12">
        <f t="shared" si="897"/>
        <v>0</v>
      </c>
      <c r="AG1151" s="11">
        <f t="shared" si="887"/>
        <v>0</v>
      </c>
      <c r="AH1151" s="12">
        <f t="shared" si="898"/>
        <v>0</v>
      </c>
      <c r="AI1151" s="11">
        <f t="shared" si="888"/>
        <v>0</v>
      </c>
      <c r="AJ1151" s="12"/>
      <c r="AK1151" s="11">
        <f t="shared" si="889"/>
        <v>0</v>
      </c>
      <c r="AL1151" s="12">
        <f t="shared" si="899"/>
        <v>0</v>
      </c>
      <c r="AM1151" s="11">
        <f t="shared" si="890"/>
        <v>0</v>
      </c>
      <c r="AN1151" s="12">
        <f t="shared" si="900"/>
        <v>0</v>
      </c>
      <c r="AO1151" s="11">
        <f t="shared" si="901"/>
        <v>0</v>
      </c>
      <c r="AP1151" s="12"/>
      <c r="AQ1151" s="11">
        <f t="shared" si="902"/>
        <v>0</v>
      </c>
      <c r="AR1151" s="12">
        <f t="shared" si="903"/>
        <v>0</v>
      </c>
      <c r="AS1151" s="11">
        <f t="shared" si="904"/>
        <v>0</v>
      </c>
      <c r="AT1151" s="12">
        <f t="shared" si="905"/>
        <v>0</v>
      </c>
      <c r="AU1151" s="11">
        <f t="shared" si="906"/>
        <v>0</v>
      </c>
      <c r="AV1151" s="12"/>
      <c r="AW1151" s="11">
        <f t="shared" si="907"/>
        <v>0</v>
      </c>
      <c r="AX1151" s="12">
        <f t="shared" si="908"/>
        <v>0</v>
      </c>
      <c r="AY1151" s="11">
        <f t="shared" si="909"/>
        <v>0</v>
      </c>
      <c r="AZ1151" s="12">
        <f t="shared" si="910"/>
        <v>0</v>
      </c>
      <c r="BA1151" s="11">
        <f t="shared" si="911"/>
        <v>0</v>
      </c>
      <c r="BB1151" s="12"/>
      <c r="BC1151" s="11">
        <f t="shared" si="912"/>
        <v>0</v>
      </c>
      <c r="BD1151" s="12">
        <f t="shared" si="913"/>
        <v>0</v>
      </c>
      <c r="BE1151" s="11">
        <f t="shared" si="914"/>
        <v>0</v>
      </c>
      <c r="BF1151" s="12">
        <f t="shared" si="915"/>
        <v>0</v>
      </c>
      <c r="BG1151" s="11">
        <f t="shared" si="916"/>
        <v>0</v>
      </c>
      <c r="BH1151" s="12"/>
      <c r="BI1151" s="11">
        <f t="shared" si="917"/>
        <v>0</v>
      </c>
      <c r="BJ1151" s="12">
        <f t="shared" si="918"/>
        <v>0</v>
      </c>
      <c r="BK1151" s="11">
        <f t="shared" si="919"/>
        <v>0</v>
      </c>
      <c r="BL1151" s="12">
        <f t="shared" si="920"/>
        <v>0</v>
      </c>
      <c r="BM1151" s="11">
        <f t="shared" si="921"/>
        <v>0</v>
      </c>
      <c r="BN1151" s="12"/>
      <c r="BO1151" s="11">
        <f t="shared" si="922"/>
        <v>0</v>
      </c>
      <c r="BP1151" s="12">
        <f t="shared" si="923"/>
        <v>0</v>
      </c>
      <c r="BQ1151" s="11">
        <f t="shared" si="924"/>
        <v>0</v>
      </c>
      <c r="BR1151" s="12">
        <f t="shared" si="925"/>
        <v>0</v>
      </c>
      <c r="BS1151" s="11">
        <f t="shared" si="926"/>
        <v>0</v>
      </c>
    </row>
    <row r="1152" spans="1:71" x14ac:dyDescent="0.25">
      <c r="A1152" s="21">
        <f t="shared" si="927"/>
        <v>22.950416666666268</v>
      </c>
      <c r="B1152" s="7" t="s">
        <v>88</v>
      </c>
      <c r="D1152" s="8"/>
      <c r="E1152" s="9" t="s">
        <v>72</v>
      </c>
      <c r="G1152" s="8"/>
      <c r="L1152" s="8"/>
      <c r="M1152" s="11">
        <f t="shared" si="877"/>
        <v>0</v>
      </c>
      <c r="N1152" s="12">
        <f t="shared" si="891"/>
        <v>0</v>
      </c>
      <c r="O1152" s="11">
        <f t="shared" si="878"/>
        <v>0</v>
      </c>
      <c r="P1152" s="12">
        <f t="shared" si="892"/>
        <v>0</v>
      </c>
      <c r="Q1152" s="11">
        <f t="shared" si="879"/>
        <v>0</v>
      </c>
      <c r="R1152" s="12"/>
      <c r="S1152" s="11">
        <f t="shared" si="880"/>
        <v>0</v>
      </c>
      <c r="T1152" s="12">
        <f t="shared" si="893"/>
        <v>0</v>
      </c>
      <c r="U1152" s="11">
        <f t="shared" si="881"/>
        <v>0</v>
      </c>
      <c r="V1152" s="12">
        <f t="shared" si="894"/>
        <v>0</v>
      </c>
      <c r="W1152" s="11">
        <f t="shared" si="882"/>
        <v>0</v>
      </c>
      <c r="X1152" s="12"/>
      <c r="Y1152" s="11">
        <f t="shared" si="883"/>
        <v>0</v>
      </c>
      <c r="Z1152" s="12">
        <f t="shared" si="895"/>
        <v>0</v>
      </c>
      <c r="AA1152" s="11">
        <f t="shared" si="884"/>
        <v>22.950416666666268</v>
      </c>
      <c r="AB1152" s="12">
        <f t="shared" si="896"/>
        <v>1</v>
      </c>
      <c r="AC1152" s="11">
        <f t="shared" si="885"/>
        <v>0</v>
      </c>
      <c r="AD1152" s="12"/>
      <c r="AE1152" s="11">
        <f t="shared" si="886"/>
        <v>0</v>
      </c>
      <c r="AF1152" s="12">
        <f t="shared" si="897"/>
        <v>0</v>
      </c>
      <c r="AG1152" s="11">
        <f t="shared" si="887"/>
        <v>0</v>
      </c>
      <c r="AH1152" s="12">
        <f t="shared" si="898"/>
        <v>0</v>
      </c>
      <c r="AI1152" s="11">
        <f t="shared" si="888"/>
        <v>0</v>
      </c>
      <c r="AJ1152" s="12"/>
      <c r="AK1152" s="11">
        <f t="shared" si="889"/>
        <v>0</v>
      </c>
      <c r="AL1152" s="12">
        <f t="shared" si="899"/>
        <v>0</v>
      </c>
      <c r="AM1152" s="11">
        <f t="shared" si="890"/>
        <v>0</v>
      </c>
      <c r="AN1152" s="12">
        <f t="shared" si="900"/>
        <v>0</v>
      </c>
      <c r="AO1152" s="11">
        <f t="shared" si="901"/>
        <v>0</v>
      </c>
      <c r="AP1152" s="12"/>
      <c r="AQ1152" s="11">
        <f t="shared" si="902"/>
        <v>0</v>
      </c>
      <c r="AR1152" s="12">
        <f t="shared" si="903"/>
        <v>0</v>
      </c>
      <c r="AS1152" s="11">
        <f t="shared" si="904"/>
        <v>0</v>
      </c>
      <c r="AT1152" s="12">
        <f t="shared" si="905"/>
        <v>0</v>
      </c>
      <c r="AU1152" s="11">
        <f t="shared" si="906"/>
        <v>0</v>
      </c>
      <c r="AV1152" s="12"/>
      <c r="AW1152" s="11">
        <f t="shared" si="907"/>
        <v>0</v>
      </c>
      <c r="AX1152" s="12">
        <f t="shared" si="908"/>
        <v>0</v>
      </c>
      <c r="AY1152" s="11">
        <f t="shared" si="909"/>
        <v>0</v>
      </c>
      <c r="AZ1152" s="12">
        <f t="shared" si="910"/>
        <v>0</v>
      </c>
      <c r="BA1152" s="11">
        <f t="shared" si="911"/>
        <v>0</v>
      </c>
      <c r="BB1152" s="12"/>
      <c r="BC1152" s="11">
        <f t="shared" si="912"/>
        <v>0</v>
      </c>
      <c r="BD1152" s="12">
        <f t="shared" si="913"/>
        <v>0</v>
      </c>
      <c r="BE1152" s="11">
        <f t="shared" si="914"/>
        <v>0</v>
      </c>
      <c r="BF1152" s="12">
        <f t="shared" si="915"/>
        <v>0</v>
      </c>
      <c r="BG1152" s="11">
        <f t="shared" si="916"/>
        <v>0</v>
      </c>
      <c r="BH1152" s="12"/>
      <c r="BI1152" s="11">
        <f t="shared" si="917"/>
        <v>0</v>
      </c>
      <c r="BJ1152" s="12">
        <f t="shared" si="918"/>
        <v>0</v>
      </c>
      <c r="BK1152" s="11">
        <f t="shared" si="919"/>
        <v>0</v>
      </c>
      <c r="BL1152" s="12">
        <f t="shared" si="920"/>
        <v>0</v>
      </c>
      <c r="BM1152" s="11">
        <f t="shared" si="921"/>
        <v>0</v>
      </c>
      <c r="BN1152" s="12"/>
      <c r="BO1152" s="11">
        <f t="shared" si="922"/>
        <v>0</v>
      </c>
      <c r="BP1152" s="12">
        <f t="shared" si="923"/>
        <v>0</v>
      </c>
      <c r="BQ1152" s="11">
        <f t="shared" si="924"/>
        <v>0</v>
      </c>
      <c r="BR1152" s="12">
        <f t="shared" si="925"/>
        <v>0</v>
      </c>
      <c r="BS1152" s="11">
        <f t="shared" si="926"/>
        <v>0</v>
      </c>
    </row>
    <row r="1153" spans="1:71" x14ac:dyDescent="0.25">
      <c r="A1153" s="21">
        <f t="shared" si="927"/>
        <v>22.970416666666267</v>
      </c>
      <c r="B1153" s="7" t="s">
        <v>78</v>
      </c>
      <c r="F1153" t="s">
        <v>71</v>
      </c>
      <c r="M1153" s="11">
        <f t="shared" si="877"/>
        <v>0</v>
      </c>
      <c r="N1153" s="12">
        <f t="shared" si="891"/>
        <v>0</v>
      </c>
      <c r="O1153" s="11">
        <f t="shared" si="878"/>
        <v>0</v>
      </c>
      <c r="P1153" s="12">
        <f t="shared" si="892"/>
        <v>0</v>
      </c>
      <c r="Q1153" s="11">
        <f t="shared" si="879"/>
        <v>0</v>
      </c>
      <c r="R1153" s="12"/>
      <c r="S1153" s="11">
        <f t="shared" si="880"/>
        <v>0</v>
      </c>
      <c r="T1153" s="12">
        <f t="shared" si="893"/>
        <v>0</v>
      </c>
      <c r="U1153" s="11">
        <f t="shared" si="881"/>
        <v>0</v>
      </c>
      <c r="V1153" s="12">
        <f t="shared" si="894"/>
        <v>0</v>
      </c>
      <c r="W1153" s="11">
        <f t="shared" si="882"/>
        <v>0</v>
      </c>
      <c r="X1153" s="12"/>
      <c r="Y1153" s="11">
        <f t="shared" si="883"/>
        <v>0</v>
      </c>
      <c r="Z1153" s="12">
        <f t="shared" si="895"/>
        <v>0</v>
      </c>
      <c r="AA1153" s="11">
        <f t="shared" si="884"/>
        <v>0</v>
      </c>
      <c r="AB1153" s="12">
        <f t="shared" si="896"/>
        <v>0</v>
      </c>
      <c r="AC1153" s="11">
        <f t="shared" si="885"/>
        <v>0</v>
      </c>
      <c r="AD1153" s="12"/>
      <c r="AE1153" s="11">
        <f t="shared" si="886"/>
        <v>22.970416666666267</v>
      </c>
      <c r="AF1153" s="12">
        <f t="shared" si="897"/>
        <v>1</v>
      </c>
      <c r="AG1153" s="11">
        <f t="shared" si="887"/>
        <v>0</v>
      </c>
      <c r="AH1153" s="12">
        <f t="shared" si="898"/>
        <v>0</v>
      </c>
      <c r="AI1153" s="11">
        <f t="shared" si="888"/>
        <v>0</v>
      </c>
      <c r="AJ1153" s="12"/>
      <c r="AK1153" s="11">
        <f t="shared" si="889"/>
        <v>0</v>
      </c>
      <c r="AL1153" s="12">
        <f t="shared" si="899"/>
        <v>0</v>
      </c>
      <c r="AM1153" s="11">
        <f t="shared" si="890"/>
        <v>0</v>
      </c>
      <c r="AN1153" s="12">
        <f t="shared" si="900"/>
        <v>0</v>
      </c>
      <c r="AO1153" s="11">
        <f t="shared" si="901"/>
        <v>0</v>
      </c>
      <c r="AP1153" s="12"/>
      <c r="AQ1153" s="11">
        <f t="shared" si="902"/>
        <v>0</v>
      </c>
      <c r="AR1153" s="12">
        <f t="shared" si="903"/>
        <v>0</v>
      </c>
      <c r="AS1153" s="11">
        <f t="shared" si="904"/>
        <v>0</v>
      </c>
      <c r="AT1153" s="12">
        <f t="shared" si="905"/>
        <v>0</v>
      </c>
      <c r="AU1153" s="11">
        <f t="shared" si="906"/>
        <v>0</v>
      </c>
      <c r="AV1153" s="12"/>
      <c r="AW1153" s="11">
        <f t="shared" si="907"/>
        <v>0</v>
      </c>
      <c r="AX1153" s="12">
        <f t="shared" si="908"/>
        <v>0</v>
      </c>
      <c r="AY1153" s="11">
        <f t="shared" si="909"/>
        <v>0</v>
      </c>
      <c r="AZ1153" s="12">
        <f t="shared" si="910"/>
        <v>0</v>
      </c>
      <c r="BA1153" s="11">
        <f t="shared" si="911"/>
        <v>0</v>
      </c>
      <c r="BB1153" s="12"/>
      <c r="BC1153" s="11">
        <f t="shared" si="912"/>
        <v>0</v>
      </c>
      <c r="BD1153" s="12">
        <f t="shared" si="913"/>
        <v>0</v>
      </c>
      <c r="BE1153" s="11">
        <f t="shared" si="914"/>
        <v>0</v>
      </c>
      <c r="BF1153" s="12">
        <f t="shared" si="915"/>
        <v>0</v>
      </c>
      <c r="BG1153" s="11">
        <f t="shared" si="916"/>
        <v>0</v>
      </c>
      <c r="BH1153" s="12"/>
      <c r="BI1153" s="11">
        <f t="shared" si="917"/>
        <v>0</v>
      </c>
      <c r="BJ1153" s="12">
        <f t="shared" si="918"/>
        <v>0</v>
      </c>
      <c r="BK1153" s="11">
        <f t="shared" si="919"/>
        <v>0</v>
      </c>
      <c r="BL1153" s="12">
        <f t="shared" si="920"/>
        <v>0</v>
      </c>
      <c r="BM1153" s="11">
        <f t="shared" si="921"/>
        <v>0</v>
      </c>
      <c r="BN1153" s="12"/>
      <c r="BO1153" s="11">
        <f t="shared" si="922"/>
        <v>0</v>
      </c>
      <c r="BP1153" s="12">
        <f t="shared" si="923"/>
        <v>0</v>
      </c>
      <c r="BQ1153" s="11">
        <f t="shared" si="924"/>
        <v>0</v>
      </c>
      <c r="BR1153" s="12">
        <f t="shared" si="925"/>
        <v>0</v>
      </c>
      <c r="BS1153" s="11">
        <f t="shared" si="926"/>
        <v>0</v>
      </c>
    </row>
    <row r="1154" spans="1:71" x14ac:dyDescent="0.25">
      <c r="A1154" s="21">
        <f t="shared" si="927"/>
        <v>22.990416666666267</v>
      </c>
      <c r="B1154" s="7"/>
      <c r="F1154" t="s">
        <v>71</v>
      </c>
      <c r="H1154" s="8"/>
      <c r="J1154" s="8"/>
      <c r="K1154" s="8"/>
      <c r="L1154" s="8"/>
      <c r="M1154" s="11">
        <f t="shared" si="877"/>
        <v>0</v>
      </c>
      <c r="N1154" s="12">
        <f t="shared" si="891"/>
        <v>0</v>
      </c>
      <c r="O1154" s="11">
        <f t="shared" si="878"/>
        <v>0</v>
      </c>
      <c r="P1154" s="12">
        <f t="shared" si="892"/>
        <v>0</v>
      </c>
      <c r="Q1154" s="11">
        <f t="shared" si="879"/>
        <v>0</v>
      </c>
      <c r="R1154" s="12"/>
      <c r="S1154" s="11">
        <f t="shared" si="880"/>
        <v>0</v>
      </c>
      <c r="T1154" s="12">
        <f t="shared" si="893"/>
        <v>0</v>
      </c>
      <c r="U1154" s="11">
        <f t="shared" si="881"/>
        <v>0</v>
      </c>
      <c r="V1154" s="12">
        <f t="shared" si="894"/>
        <v>0</v>
      </c>
      <c r="W1154" s="11">
        <f t="shared" si="882"/>
        <v>0</v>
      </c>
      <c r="X1154" s="12"/>
      <c r="Y1154" s="11">
        <f t="shared" si="883"/>
        <v>0</v>
      </c>
      <c r="Z1154" s="12">
        <f t="shared" si="895"/>
        <v>0</v>
      </c>
      <c r="AA1154" s="11">
        <f t="shared" si="884"/>
        <v>0</v>
      </c>
      <c r="AB1154" s="12">
        <f t="shared" si="896"/>
        <v>0</v>
      </c>
      <c r="AC1154" s="11">
        <f t="shared" si="885"/>
        <v>0</v>
      </c>
      <c r="AD1154" s="12"/>
      <c r="AE1154" s="11">
        <f t="shared" si="886"/>
        <v>0</v>
      </c>
      <c r="AF1154" s="12">
        <f t="shared" si="897"/>
        <v>0</v>
      </c>
      <c r="AG1154" s="11">
        <f t="shared" si="887"/>
        <v>0</v>
      </c>
      <c r="AH1154" s="12">
        <f t="shared" si="898"/>
        <v>0</v>
      </c>
      <c r="AI1154" s="11">
        <f t="shared" si="888"/>
        <v>0</v>
      </c>
      <c r="AJ1154" s="12"/>
      <c r="AK1154" s="11">
        <f t="shared" si="889"/>
        <v>0</v>
      </c>
      <c r="AL1154" s="12">
        <f t="shared" si="899"/>
        <v>0</v>
      </c>
      <c r="AM1154" s="11">
        <f t="shared" si="890"/>
        <v>0</v>
      </c>
      <c r="AN1154" s="12">
        <f t="shared" si="900"/>
        <v>0</v>
      </c>
      <c r="AO1154" s="11">
        <f t="shared" si="901"/>
        <v>0</v>
      </c>
      <c r="AP1154" s="12"/>
      <c r="AQ1154" s="11">
        <f t="shared" si="902"/>
        <v>0</v>
      </c>
      <c r="AR1154" s="12">
        <f t="shared" si="903"/>
        <v>0</v>
      </c>
      <c r="AS1154" s="11">
        <f t="shared" si="904"/>
        <v>0</v>
      </c>
      <c r="AT1154" s="12">
        <f t="shared" si="905"/>
        <v>0</v>
      </c>
      <c r="AU1154" s="11">
        <f t="shared" si="906"/>
        <v>0</v>
      </c>
      <c r="AV1154" s="12"/>
      <c r="AW1154" s="11">
        <f t="shared" si="907"/>
        <v>0</v>
      </c>
      <c r="AX1154" s="12">
        <f t="shared" si="908"/>
        <v>0</v>
      </c>
      <c r="AY1154" s="11">
        <f t="shared" si="909"/>
        <v>0</v>
      </c>
      <c r="AZ1154" s="12">
        <f t="shared" si="910"/>
        <v>0</v>
      </c>
      <c r="BA1154" s="11">
        <f t="shared" si="911"/>
        <v>0</v>
      </c>
      <c r="BB1154" s="12"/>
      <c r="BC1154" s="11">
        <f t="shared" si="912"/>
        <v>0</v>
      </c>
      <c r="BD1154" s="12">
        <f t="shared" si="913"/>
        <v>0</v>
      </c>
      <c r="BE1154" s="11">
        <f t="shared" si="914"/>
        <v>0</v>
      </c>
      <c r="BF1154" s="12">
        <f t="shared" si="915"/>
        <v>0</v>
      </c>
      <c r="BG1154" s="11">
        <f t="shared" si="916"/>
        <v>0</v>
      </c>
      <c r="BH1154" s="12"/>
      <c r="BI1154" s="11">
        <f t="shared" si="917"/>
        <v>0</v>
      </c>
      <c r="BJ1154" s="12">
        <f t="shared" si="918"/>
        <v>0</v>
      </c>
      <c r="BK1154" s="11">
        <f t="shared" si="919"/>
        <v>0</v>
      </c>
      <c r="BL1154" s="12">
        <f t="shared" si="920"/>
        <v>0</v>
      </c>
      <c r="BM1154" s="11">
        <f t="shared" si="921"/>
        <v>0</v>
      </c>
      <c r="BN1154" s="12"/>
      <c r="BO1154" s="11">
        <f t="shared" si="922"/>
        <v>0</v>
      </c>
      <c r="BP1154" s="12">
        <f t="shared" si="923"/>
        <v>0</v>
      </c>
      <c r="BQ1154" s="11">
        <f t="shared" si="924"/>
        <v>0</v>
      </c>
      <c r="BR1154" s="12">
        <f t="shared" si="925"/>
        <v>0</v>
      </c>
      <c r="BS1154" s="11">
        <f t="shared" si="926"/>
        <v>0</v>
      </c>
    </row>
    <row r="1155" spans="1:71" x14ac:dyDescent="0.25">
      <c r="A1155" s="21">
        <f t="shared" si="927"/>
        <v>23.010416666666266</v>
      </c>
      <c r="B1155" s="7" t="s">
        <v>81</v>
      </c>
      <c r="C1155" s="8"/>
      <c r="F1155" t="s">
        <v>71</v>
      </c>
      <c r="H1155" s="8"/>
      <c r="I1155" s="8" t="s">
        <v>73</v>
      </c>
      <c r="J1155" s="8"/>
      <c r="K1155" s="8"/>
      <c r="L1155" s="8"/>
      <c r="M1155" s="11">
        <f t="shared" si="877"/>
        <v>0</v>
      </c>
      <c r="N1155" s="12">
        <f t="shared" si="891"/>
        <v>0</v>
      </c>
      <c r="O1155" s="11">
        <f t="shared" si="878"/>
        <v>0</v>
      </c>
      <c r="P1155" s="12">
        <f t="shared" si="892"/>
        <v>0</v>
      </c>
      <c r="Q1155" s="11">
        <f t="shared" si="879"/>
        <v>0</v>
      </c>
      <c r="R1155" s="12"/>
      <c r="S1155" s="11">
        <f t="shared" si="880"/>
        <v>0</v>
      </c>
      <c r="T1155" s="12">
        <f t="shared" si="893"/>
        <v>0</v>
      </c>
      <c r="U1155" s="11">
        <f t="shared" si="881"/>
        <v>0</v>
      </c>
      <c r="V1155" s="12">
        <f t="shared" si="894"/>
        <v>0</v>
      </c>
      <c r="W1155" s="11">
        <f t="shared" si="882"/>
        <v>0</v>
      </c>
      <c r="X1155" s="12"/>
      <c r="Y1155" s="11">
        <f t="shared" si="883"/>
        <v>0</v>
      </c>
      <c r="Z1155" s="12">
        <f t="shared" si="895"/>
        <v>0</v>
      </c>
      <c r="AA1155" s="11">
        <f t="shared" si="884"/>
        <v>0</v>
      </c>
      <c r="AB1155" s="12">
        <f t="shared" si="896"/>
        <v>0</v>
      </c>
      <c r="AC1155" s="11">
        <f t="shared" si="885"/>
        <v>0</v>
      </c>
      <c r="AD1155" s="12"/>
      <c r="AE1155" s="11">
        <f t="shared" si="886"/>
        <v>0</v>
      </c>
      <c r="AF1155" s="12">
        <f t="shared" si="897"/>
        <v>0</v>
      </c>
      <c r="AG1155" s="11">
        <f t="shared" si="887"/>
        <v>0</v>
      </c>
      <c r="AH1155" s="12">
        <f t="shared" si="898"/>
        <v>0</v>
      </c>
      <c r="AI1155" s="11">
        <f t="shared" si="888"/>
        <v>0</v>
      </c>
      <c r="AJ1155" s="12"/>
      <c r="AK1155" s="11">
        <f t="shared" si="889"/>
        <v>0</v>
      </c>
      <c r="AL1155" s="12">
        <f t="shared" si="899"/>
        <v>0</v>
      </c>
      <c r="AM1155" s="11">
        <f t="shared" si="890"/>
        <v>0</v>
      </c>
      <c r="AN1155" s="12">
        <f t="shared" si="900"/>
        <v>0</v>
      </c>
      <c r="AO1155" s="11">
        <f t="shared" si="901"/>
        <v>0</v>
      </c>
      <c r="AP1155" s="12"/>
      <c r="AQ1155" s="11">
        <f t="shared" si="902"/>
        <v>0</v>
      </c>
      <c r="AR1155" s="12">
        <f t="shared" si="903"/>
        <v>0</v>
      </c>
      <c r="AS1155" s="11">
        <f t="shared" si="904"/>
        <v>0</v>
      </c>
      <c r="AT1155" s="12">
        <f t="shared" si="905"/>
        <v>0</v>
      </c>
      <c r="AU1155" s="11">
        <f t="shared" si="906"/>
        <v>0</v>
      </c>
      <c r="AV1155" s="12"/>
      <c r="AW1155" s="11">
        <f t="shared" si="907"/>
        <v>23.010416666666266</v>
      </c>
      <c r="AX1155" s="12">
        <f t="shared" si="908"/>
        <v>1</v>
      </c>
      <c r="AY1155" s="11">
        <f t="shared" si="909"/>
        <v>0</v>
      </c>
      <c r="AZ1155" s="12">
        <f t="shared" si="910"/>
        <v>0</v>
      </c>
      <c r="BA1155" s="11">
        <f t="shared" si="911"/>
        <v>0</v>
      </c>
      <c r="BB1155" s="12"/>
      <c r="BC1155" s="11">
        <f t="shared" si="912"/>
        <v>0</v>
      </c>
      <c r="BD1155" s="12">
        <f t="shared" si="913"/>
        <v>0</v>
      </c>
      <c r="BE1155" s="11">
        <f t="shared" si="914"/>
        <v>0</v>
      </c>
      <c r="BF1155" s="12">
        <f t="shared" si="915"/>
        <v>0</v>
      </c>
      <c r="BG1155" s="11">
        <f t="shared" si="916"/>
        <v>0</v>
      </c>
      <c r="BH1155" s="12"/>
      <c r="BI1155" s="11">
        <f t="shared" si="917"/>
        <v>0</v>
      </c>
      <c r="BJ1155" s="12">
        <f t="shared" si="918"/>
        <v>0</v>
      </c>
      <c r="BK1155" s="11">
        <f t="shared" si="919"/>
        <v>0</v>
      </c>
      <c r="BL1155" s="12">
        <f t="shared" si="920"/>
        <v>0</v>
      </c>
      <c r="BM1155" s="11">
        <f t="shared" si="921"/>
        <v>0</v>
      </c>
      <c r="BN1155" s="12"/>
      <c r="BO1155" s="11">
        <f t="shared" si="922"/>
        <v>0</v>
      </c>
      <c r="BP1155" s="12">
        <f t="shared" si="923"/>
        <v>0</v>
      </c>
      <c r="BQ1155" s="11">
        <f t="shared" si="924"/>
        <v>0</v>
      </c>
      <c r="BR1155" s="12">
        <f t="shared" si="925"/>
        <v>0</v>
      </c>
      <c r="BS1155" s="11">
        <f t="shared" si="926"/>
        <v>0</v>
      </c>
    </row>
    <row r="1156" spans="1:71" x14ac:dyDescent="0.25">
      <c r="A1156" s="21">
        <f t="shared" si="927"/>
        <v>23.030416666666266</v>
      </c>
      <c r="B1156" s="7"/>
      <c r="C1156" s="8"/>
      <c r="D1156" s="8"/>
      <c r="F1156" t="s">
        <v>71</v>
      </c>
      <c r="H1156" s="8"/>
      <c r="I1156" s="8" t="s">
        <v>73</v>
      </c>
      <c r="L1156" s="8"/>
      <c r="M1156" s="11">
        <f t="shared" si="877"/>
        <v>0</v>
      </c>
      <c r="N1156" s="12">
        <f t="shared" si="891"/>
        <v>0</v>
      </c>
      <c r="O1156" s="11">
        <f t="shared" si="878"/>
        <v>0</v>
      </c>
      <c r="P1156" s="12">
        <f t="shared" si="892"/>
        <v>0</v>
      </c>
      <c r="Q1156" s="11">
        <f t="shared" si="879"/>
        <v>0</v>
      </c>
      <c r="R1156" s="12"/>
      <c r="S1156" s="11">
        <f t="shared" si="880"/>
        <v>0</v>
      </c>
      <c r="T1156" s="12">
        <f t="shared" si="893"/>
        <v>0</v>
      </c>
      <c r="U1156" s="11">
        <f t="shared" si="881"/>
        <v>0</v>
      </c>
      <c r="V1156" s="12">
        <f t="shared" si="894"/>
        <v>0</v>
      </c>
      <c r="W1156" s="11">
        <f t="shared" si="882"/>
        <v>0</v>
      </c>
      <c r="X1156" s="12"/>
      <c r="Y1156" s="11">
        <f t="shared" si="883"/>
        <v>0</v>
      </c>
      <c r="Z1156" s="12">
        <f t="shared" si="895"/>
        <v>0</v>
      </c>
      <c r="AA1156" s="11">
        <f t="shared" si="884"/>
        <v>0</v>
      </c>
      <c r="AB1156" s="12">
        <f t="shared" si="896"/>
        <v>0</v>
      </c>
      <c r="AC1156" s="11">
        <f t="shared" si="885"/>
        <v>0</v>
      </c>
      <c r="AD1156" s="12"/>
      <c r="AE1156" s="11">
        <f t="shared" si="886"/>
        <v>0</v>
      </c>
      <c r="AF1156" s="12">
        <f t="shared" si="897"/>
        <v>0</v>
      </c>
      <c r="AG1156" s="11">
        <f t="shared" si="887"/>
        <v>0</v>
      </c>
      <c r="AH1156" s="12">
        <f t="shared" si="898"/>
        <v>0</v>
      </c>
      <c r="AI1156" s="11">
        <f t="shared" si="888"/>
        <v>0</v>
      </c>
      <c r="AJ1156" s="12"/>
      <c r="AK1156" s="11">
        <f t="shared" si="889"/>
        <v>0</v>
      </c>
      <c r="AL1156" s="12">
        <f t="shared" si="899"/>
        <v>0</v>
      </c>
      <c r="AM1156" s="11">
        <f t="shared" si="890"/>
        <v>0</v>
      </c>
      <c r="AN1156" s="12">
        <f t="shared" si="900"/>
        <v>0</v>
      </c>
      <c r="AO1156" s="11">
        <f t="shared" si="901"/>
        <v>0</v>
      </c>
      <c r="AP1156" s="12"/>
      <c r="AQ1156" s="11">
        <f t="shared" si="902"/>
        <v>0</v>
      </c>
      <c r="AR1156" s="12">
        <f t="shared" si="903"/>
        <v>0</v>
      </c>
      <c r="AS1156" s="11">
        <f t="shared" si="904"/>
        <v>0</v>
      </c>
      <c r="AT1156" s="12">
        <f t="shared" si="905"/>
        <v>0</v>
      </c>
      <c r="AU1156" s="11">
        <f t="shared" si="906"/>
        <v>0</v>
      </c>
      <c r="AV1156" s="12"/>
      <c r="AW1156" s="11">
        <f t="shared" si="907"/>
        <v>0</v>
      </c>
      <c r="AX1156" s="12">
        <f t="shared" si="908"/>
        <v>0</v>
      </c>
      <c r="AY1156" s="11">
        <f t="shared" si="909"/>
        <v>0</v>
      </c>
      <c r="AZ1156" s="12">
        <f t="shared" si="910"/>
        <v>0</v>
      </c>
      <c r="BA1156" s="11">
        <f t="shared" si="911"/>
        <v>0</v>
      </c>
      <c r="BB1156" s="12"/>
      <c r="BC1156" s="11">
        <f t="shared" si="912"/>
        <v>0</v>
      </c>
      <c r="BD1156" s="12">
        <f t="shared" si="913"/>
        <v>0</v>
      </c>
      <c r="BE1156" s="11">
        <f t="shared" si="914"/>
        <v>0</v>
      </c>
      <c r="BF1156" s="12">
        <f t="shared" si="915"/>
        <v>0</v>
      </c>
      <c r="BG1156" s="11">
        <f t="shared" si="916"/>
        <v>0</v>
      </c>
      <c r="BH1156" s="12"/>
      <c r="BI1156" s="11">
        <f t="shared" si="917"/>
        <v>0</v>
      </c>
      <c r="BJ1156" s="12">
        <f t="shared" si="918"/>
        <v>0</v>
      </c>
      <c r="BK1156" s="11">
        <f t="shared" si="919"/>
        <v>0</v>
      </c>
      <c r="BL1156" s="12">
        <f t="shared" si="920"/>
        <v>0</v>
      </c>
      <c r="BM1156" s="11">
        <f t="shared" si="921"/>
        <v>0</v>
      </c>
      <c r="BN1156" s="12"/>
      <c r="BO1156" s="11">
        <f t="shared" si="922"/>
        <v>0</v>
      </c>
      <c r="BP1156" s="12">
        <f t="shared" si="923"/>
        <v>0</v>
      </c>
      <c r="BQ1156" s="11">
        <f t="shared" si="924"/>
        <v>0</v>
      </c>
      <c r="BR1156" s="12">
        <f t="shared" si="925"/>
        <v>0</v>
      </c>
      <c r="BS1156" s="11">
        <f t="shared" si="926"/>
        <v>0</v>
      </c>
    </row>
    <row r="1157" spans="1:71" x14ac:dyDescent="0.25">
      <c r="A1157" s="21">
        <f t="shared" si="927"/>
        <v>23.050416666666266</v>
      </c>
      <c r="B1157" s="7" t="s">
        <v>76</v>
      </c>
      <c r="C1157" s="8"/>
      <c r="D1157" s="8" t="s">
        <v>73</v>
      </c>
      <c r="E1157" s="9"/>
      <c r="F1157" t="s">
        <v>71</v>
      </c>
      <c r="G1157" s="9"/>
      <c r="I1157" s="8" t="s">
        <v>73</v>
      </c>
      <c r="J1157" s="8"/>
      <c r="K1157" s="8"/>
      <c r="L1157" s="8"/>
      <c r="M1157" s="11">
        <f t="shared" ref="M1157:M1220" si="928">IF(B1157="Line 1 Fails",A1157,0)</f>
        <v>0</v>
      </c>
      <c r="N1157" s="12">
        <f t="shared" si="891"/>
        <v>0</v>
      </c>
      <c r="O1157" s="11">
        <f t="shared" ref="O1157:O1220" si="929">IF(B1157="Line 1 repd.",A1157,0)</f>
        <v>0</v>
      </c>
      <c r="P1157" s="12">
        <f t="shared" si="892"/>
        <v>0</v>
      </c>
      <c r="Q1157" s="11">
        <f t="shared" ref="Q1157:Q1220" si="930">IF(C1157="Dn(waiting)",A1158-A1157,0)</f>
        <v>0</v>
      </c>
      <c r="R1157" s="12"/>
      <c r="S1157" s="11">
        <f t="shared" ref="S1157:S1220" si="931">IF(B1157="Line 2 Fails",A1157,0)</f>
        <v>23.050416666666266</v>
      </c>
      <c r="T1157" s="12">
        <f t="shared" si="893"/>
        <v>1</v>
      </c>
      <c r="U1157" s="11">
        <f t="shared" ref="U1157:U1220" si="932">IF(B1157="Line 2 repd.",A1157,0)</f>
        <v>0</v>
      </c>
      <c r="V1157" s="12">
        <f t="shared" si="894"/>
        <v>0</v>
      </c>
      <c r="W1157" s="11">
        <f t="shared" ref="W1157:W1220" si="933">IF(D1157="Dn(waiting)",A1158-A1157,0)</f>
        <v>1.9999999999999574E-2</v>
      </c>
      <c r="X1157" s="12"/>
      <c r="Y1157" s="11">
        <f t="shared" ref="Y1157:Y1220" si="934">IF(B1157="Line 3 Fails",A1157,0)</f>
        <v>0</v>
      </c>
      <c r="Z1157" s="12">
        <f t="shared" si="895"/>
        <v>0</v>
      </c>
      <c r="AA1157" s="11">
        <f t="shared" ref="AA1157:AA1220" si="935">IF(B1157="Line 3 repd.",A1157,0)</f>
        <v>0</v>
      </c>
      <c r="AB1157" s="12">
        <f t="shared" si="896"/>
        <v>0</v>
      </c>
      <c r="AC1157" s="11">
        <f t="shared" ref="AC1157:AC1220" si="936">IF(E1157="Dn(waiting)",A1158-A1157,0)</f>
        <v>0</v>
      </c>
      <c r="AD1157" s="12"/>
      <c r="AE1157" s="11">
        <f t="shared" ref="AE1157:AE1220" si="937">IF(B1157="Line 4 Fails",A1157,0)</f>
        <v>0</v>
      </c>
      <c r="AF1157" s="12">
        <f t="shared" si="897"/>
        <v>0</v>
      </c>
      <c r="AG1157" s="11">
        <f t="shared" ref="AG1157:AG1220" si="938">IF(B1157="Line 4 repd.",A1157,0)</f>
        <v>0</v>
      </c>
      <c r="AH1157" s="12">
        <f t="shared" si="898"/>
        <v>0</v>
      </c>
      <c r="AI1157" s="11">
        <f t="shared" ref="AI1157:AI1220" si="939">IF(F1157="Dn(waiting)",A1158-A1157,0)</f>
        <v>0</v>
      </c>
      <c r="AJ1157" s="12"/>
      <c r="AK1157" s="11">
        <f t="shared" ref="AK1157:AK1220" si="940">IF(B1157="Line 5 Fails",A1157,0)</f>
        <v>0</v>
      </c>
      <c r="AL1157" s="12">
        <f t="shared" si="899"/>
        <v>0</v>
      </c>
      <c r="AM1157" s="11">
        <f t="shared" ref="AM1157:AM1220" si="941">IF(B1157="Line 5 repd.",A1157,0)</f>
        <v>0</v>
      </c>
      <c r="AN1157" s="12">
        <f t="shared" si="900"/>
        <v>0</v>
      </c>
      <c r="AO1157" s="11">
        <f t="shared" si="901"/>
        <v>0</v>
      </c>
      <c r="AP1157" s="12"/>
      <c r="AQ1157" s="11">
        <f t="shared" si="902"/>
        <v>0</v>
      </c>
      <c r="AR1157" s="12">
        <f t="shared" si="903"/>
        <v>0</v>
      </c>
      <c r="AS1157" s="11">
        <f t="shared" si="904"/>
        <v>0</v>
      </c>
      <c r="AT1157" s="12">
        <f t="shared" si="905"/>
        <v>0</v>
      </c>
      <c r="AU1157" s="11">
        <f t="shared" si="906"/>
        <v>0</v>
      </c>
      <c r="AV1157" s="12"/>
      <c r="AW1157" s="11">
        <f t="shared" si="907"/>
        <v>0</v>
      </c>
      <c r="AX1157" s="12">
        <f t="shared" si="908"/>
        <v>0</v>
      </c>
      <c r="AY1157" s="11">
        <f t="shared" si="909"/>
        <v>0</v>
      </c>
      <c r="AZ1157" s="12">
        <f t="shared" si="910"/>
        <v>0</v>
      </c>
      <c r="BA1157" s="11">
        <f t="shared" si="911"/>
        <v>0</v>
      </c>
      <c r="BB1157" s="12"/>
      <c r="BC1157" s="11">
        <f t="shared" si="912"/>
        <v>0</v>
      </c>
      <c r="BD1157" s="12">
        <f t="shared" si="913"/>
        <v>0</v>
      </c>
      <c r="BE1157" s="11">
        <f t="shared" si="914"/>
        <v>0</v>
      </c>
      <c r="BF1157" s="12">
        <f t="shared" si="915"/>
        <v>0</v>
      </c>
      <c r="BG1157" s="11">
        <f t="shared" si="916"/>
        <v>0</v>
      </c>
      <c r="BH1157" s="12"/>
      <c r="BI1157" s="11">
        <f t="shared" si="917"/>
        <v>0</v>
      </c>
      <c r="BJ1157" s="12">
        <f t="shared" si="918"/>
        <v>0</v>
      </c>
      <c r="BK1157" s="11">
        <f t="shared" si="919"/>
        <v>0</v>
      </c>
      <c r="BL1157" s="12">
        <f t="shared" si="920"/>
        <v>0</v>
      </c>
      <c r="BM1157" s="11">
        <f t="shared" si="921"/>
        <v>0</v>
      </c>
      <c r="BN1157" s="12"/>
      <c r="BO1157" s="11">
        <f t="shared" si="922"/>
        <v>0</v>
      </c>
      <c r="BP1157" s="12">
        <f t="shared" si="923"/>
        <v>0</v>
      </c>
      <c r="BQ1157" s="11">
        <f t="shared" si="924"/>
        <v>0</v>
      </c>
      <c r="BR1157" s="12">
        <f t="shared" si="925"/>
        <v>0</v>
      </c>
      <c r="BS1157" s="11">
        <f t="shared" si="926"/>
        <v>0</v>
      </c>
    </row>
    <row r="1158" spans="1:71" x14ac:dyDescent="0.25">
      <c r="A1158" s="21">
        <f t="shared" si="927"/>
        <v>23.070416666666265</v>
      </c>
      <c r="B1158" s="7" t="s">
        <v>87</v>
      </c>
      <c r="C1158" s="8"/>
      <c r="D1158" s="8" t="s">
        <v>73</v>
      </c>
      <c r="E1158" s="9"/>
      <c r="F1158" s="9" t="s">
        <v>72</v>
      </c>
      <c r="I1158" t="s">
        <v>71</v>
      </c>
      <c r="J1158" s="8"/>
      <c r="K1158" s="30"/>
      <c r="M1158" s="11">
        <f t="shared" si="928"/>
        <v>0</v>
      </c>
      <c r="N1158" s="12">
        <f t="shared" ref="N1158:N1221" si="942">IF(M1158&gt;0,1,0)</f>
        <v>0</v>
      </c>
      <c r="O1158" s="11">
        <f t="shared" si="929"/>
        <v>0</v>
      </c>
      <c r="P1158" s="12">
        <f t="shared" ref="P1158:P1221" si="943">IF(O1158&gt;0,1,0)</f>
        <v>0</v>
      </c>
      <c r="Q1158" s="11">
        <f t="shared" si="930"/>
        <v>0</v>
      </c>
      <c r="R1158" s="12"/>
      <c r="S1158" s="11">
        <f t="shared" si="931"/>
        <v>0</v>
      </c>
      <c r="T1158" s="12">
        <f t="shared" ref="T1158:T1221" si="944">IF(S1158&gt;0,1,0)</f>
        <v>0</v>
      </c>
      <c r="U1158" s="11">
        <f t="shared" si="932"/>
        <v>0</v>
      </c>
      <c r="V1158" s="12">
        <f t="shared" ref="V1158:V1221" si="945">IF(U1158&gt;0,1,0)</f>
        <v>0</v>
      </c>
      <c r="W1158" s="11">
        <f t="shared" si="933"/>
        <v>1.9999999999999574E-2</v>
      </c>
      <c r="X1158" s="12"/>
      <c r="Y1158" s="11">
        <f t="shared" si="934"/>
        <v>0</v>
      </c>
      <c r="Z1158" s="12">
        <f t="shared" ref="Z1158:Z1221" si="946">IF(Y1158&gt;0,1,0)</f>
        <v>0</v>
      </c>
      <c r="AA1158" s="11">
        <f t="shared" si="935"/>
        <v>0</v>
      </c>
      <c r="AB1158" s="12">
        <f t="shared" ref="AB1158:AB1221" si="947">IF(AA1158&gt;0,1,0)</f>
        <v>0</v>
      </c>
      <c r="AC1158" s="11">
        <f t="shared" si="936"/>
        <v>0</v>
      </c>
      <c r="AD1158" s="12"/>
      <c r="AE1158" s="11">
        <f t="shared" si="937"/>
        <v>0</v>
      </c>
      <c r="AF1158" s="12">
        <f t="shared" ref="AF1158:AF1221" si="948">IF(AE1158&gt;0,1,0)</f>
        <v>0</v>
      </c>
      <c r="AG1158" s="11">
        <f t="shared" si="938"/>
        <v>23.070416666666265</v>
      </c>
      <c r="AH1158" s="12">
        <f t="shared" ref="AH1158:AH1221" si="949">IF(AG1158&gt;0,1,0)</f>
        <v>1</v>
      </c>
      <c r="AI1158" s="11">
        <f t="shared" si="939"/>
        <v>0</v>
      </c>
      <c r="AJ1158" s="12"/>
      <c r="AK1158" s="11">
        <f t="shared" si="940"/>
        <v>0</v>
      </c>
      <c r="AL1158" s="12">
        <f t="shared" ref="AL1158:AL1221" si="950">IF(AK1158&gt;0,1,0)</f>
        <v>0</v>
      </c>
      <c r="AM1158" s="11">
        <f t="shared" si="941"/>
        <v>0</v>
      </c>
      <c r="AN1158" s="12">
        <f t="shared" ref="AN1158:AN1221" si="951">IF(AM1158&gt;0,1,0)</f>
        <v>0</v>
      </c>
      <c r="AO1158" s="11">
        <f t="shared" ref="AO1158:AO1221" si="952">IF(G1158="Dn(waiting)",A1159-A1158,0)</f>
        <v>0</v>
      </c>
      <c r="AP1158" s="12"/>
      <c r="AQ1158" s="11">
        <f t="shared" ref="AQ1158:AQ1221" si="953">IF(B1158="Line 6 Fails",A1158,0)</f>
        <v>0</v>
      </c>
      <c r="AR1158" s="12">
        <f t="shared" ref="AR1158:AR1221" si="954">IF(AQ1158&gt;0,1,0)</f>
        <v>0</v>
      </c>
      <c r="AS1158" s="11">
        <f t="shared" ref="AS1158:AS1221" si="955">IF(B1158="Line 6 repd.",A1158,0)</f>
        <v>0</v>
      </c>
      <c r="AT1158" s="12">
        <f t="shared" ref="AT1158:AT1221" si="956">IF(AS1158&gt;0,1,0)</f>
        <v>0</v>
      </c>
      <c r="AU1158" s="11">
        <f t="shared" ref="AU1158:AU1221" si="957">IF(H1158="Dn(waiting)",A1159-A1158,0)</f>
        <v>0</v>
      </c>
      <c r="AV1158" s="12"/>
      <c r="AW1158" s="11">
        <f t="shared" ref="AW1158:AW1221" si="958">IF(B1158="Line 7 Fails",A1158,0)</f>
        <v>0</v>
      </c>
      <c r="AX1158" s="12">
        <f t="shared" ref="AX1158:AX1221" si="959">IF(AW1158&gt;0,1,0)</f>
        <v>0</v>
      </c>
      <c r="AY1158" s="11">
        <f t="shared" ref="AY1158:AY1221" si="960">IF(B1158="Line 7 repd.",A1158,0)</f>
        <v>0</v>
      </c>
      <c r="AZ1158" s="12">
        <f t="shared" ref="AZ1158:AZ1221" si="961">IF(AY1158&gt;0,1,0)</f>
        <v>0</v>
      </c>
      <c r="BA1158" s="11">
        <f t="shared" ref="BA1158:BA1221" si="962">IF(L1158="Dn(waiting)",A1159-A1158,0)</f>
        <v>0</v>
      </c>
      <c r="BB1158" s="12"/>
      <c r="BC1158" s="11">
        <f t="shared" ref="BC1158:BC1221" si="963">IF(B1158="Line 8 Fails",A1158,0)</f>
        <v>0</v>
      </c>
      <c r="BD1158" s="12">
        <f t="shared" ref="BD1158:BD1221" si="964">IF(BC1158&gt;0,1,0)</f>
        <v>0</v>
      </c>
      <c r="BE1158" s="11">
        <f t="shared" ref="BE1158:BE1221" si="965">IF(B1158="Line 8 repd.",A1158,0)</f>
        <v>0</v>
      </c>
      <c r="BF1158" s="12">
        <f t="shared" ref="BF1158:BF1221" si="966">IF(BE1158&gt;0,1,0)</f>
        <v>0</v>
      </c>
      <c r="BG1158" s="11">
        <f t="shared" ref="BG1158:BG1221" si="967">IF(J1158="Dn(waiting)",A1159-A1158,0)</f>
        <v>0</v>
      </c>
      <c r="BH1158" s="12"/>
      <c r="BI1158" s="11">
        <f t="shared" ref="BI1158:BI1221" si="968">IF(B1158="Line 9 Fails",A1158,0)</f>
        <v>0</v>
      </c>
      <c r="BJ1158" s="12">
        <f t="shared" ref="BJ1158:BJ1221" si="969">IF(BI1158&gt;0,1,0)</f>
        <v>0</v>
      </c>
      <c r="BK1158" s="11">
        <f t="shared" ref="BK1158:BK1221" si="970">IF(B1158="Line 9 repd.",A1158,0)</f>
        <v>0</v>
      </c>
      <c r="BL1158" s="12">
        <f t="shared" ref="BL1158:BL1221" si="971">IF(BK1158&gt;0,1,0)</f>
        <v>0</v>
      </c>
      <c r="BM1158" s="11">
        <f t="shared" ref="BM1158:BM1221" si="972">IF(K1158="Dn(waiting)",A1159-A1158,0)</f>
        <v>0</v>
      </c>
      <c r="BN1158" s="12"/>
      <c r="BO1158" s="11">
        <f t="shared" ref="BO1158:BO1221" si="973">IF(B1158="Line 10 Fails",A1158,0)</f>
        <v>0</v>
      </c>
      <c r="BP1158" s="12">
        <f t="shared" ref="BP1158:BP1221" si="974">IF(BO1158&gt;0,1,0)</f>
        <v>0</v>
      </c>
      <c r="BQ1158" s="11">
        <f t="shared" ref="BQ1158:BQ1221" si="975">IF(B1158="Line 10 repd.",A1158,0)</f>
        <v>0</v>
      </c>
      <c r="BR1158" s="12">
        <f t="shared" ref="BR1158:BR1221" si="976">IF(BQ1158&gt;0,1,0)</f>
        <v>0</v>
      </c>
      <c r="BS1158" s="11">
        <f t="shared" ref="BS1158:BS1221" si="977">IF(L1158="Dn(waiting)",A1159-A1158,0)</f>
        <v>0</v>
      </c>
    </row>
    <row r="1159" spans="1:71" x14ac:dyDescent="0.25">
      <c r="A1159" s="21">
        <f t="shared" ref="A1159:A1222" si="978">A1158+0.02</f>
        <v>23.090416666666265</v>
      </c>
      <c r="B1159" s="7" t="s">
        <v>82</v>
      </c>
      <c r="C1159" s="8"/>
      <c r="D1159" s="8" t="s">
        <v>73</v>
      </c>
      <c r="G1159" s="8"/>
      <c r="H1159" s="8"/>
      <c r="I1159" t="s">
        <v>71</v>
      </c>
      <c r="J1159" s="8" t="s">
        <v>73</v>
      </c>
      <c r="K1159" s="30"/>
      <c r="M1159" s="11">
        <f t="shared" si="928"/>
        <v>0</v>
      </c>
      <c r="N1159" s="12">
        <f t="shared" si="942"/>
        <v>0</v>
      </c>
      <c r="O1159" s="11">
        <f t="shared" si="929"/>
        <v>0</v>
      </c>
      <c r="P1159" s="12">
        <f t="shared" si="943"/>
        <v>0</v>
      </c>
      <c r="Q1159" s="11">
        <f t="shared" si="930"/>
        <v>0</v>
      </c>
      <c r="R1159" s="12"/>
      <c r="S1159" s="11">
        <f t="shared" si="931"/>
        <v>0</v>
      </c>
      <c r="T1159" s="12">
        <f t="shared" si="944"/>
        <v>0</v>
      </c>
      <c r="U1159" s="11">
        <f t="shared" si="932"/>
        <v>0</v>
      </c>
      <c r="V1159" s="12">
        <f t="shared" si="945"/>
        <v>0</v>
      </c>
      <c r="W1159" s="11">
        <f t="shared" si="933"/>
        <v>1.9999999999999574E-2</v>
      </c>
      <c r="X1159" s="12"/>
      <c r="Y1159" s="11">
        <f t="shared" si="934"/>
        <v>0</v>
      </c>
      <c r="Z1159" s="12">
        <f t="shared" si="946"/>
        <v>0</v>
      </c>
      <c r="AA1159" s="11">
        <f t="shared" si="935"/>
        <v>0</v>
      </c>
      <c r="AB1159" s="12">
        <f t="shared" si="947"/>
        <v>0</v>
      </c>
      <c r="AC1159" s="11">
        <f t="shared" si="936"/>
        <v>0</v>
      </c>
      <c r="AD1159" s="12"/>
      <c r="AE1159" s="11">
        <f t="shared" si="937"/>
        <v>0</v>
      </c>
      <c r="AF1159" s="12">
        <f t="shared" si="948"/>
        <v>0</v>
      </c>
      <c r="AG1159" s="11">
        <f t="shared" si="938"/>
        <v>0</v>
      </c>
      <c r="AH1159" s="12">
        <f t="shared" si="949"/>
        <v>0</v>
      </c>
      <c r="AI1159" s="11">
        <f t="shared" si="939"/>
        <v>0</v>
      </c>
      <c r="AJ1159" s="12"/>
      <c r="AK1159" s="11">
        <f t="shared" si="940"/>
        <v>0</v>
      </c>
      <c r="AL1159" s="12">
        <f t="shared" si="950"/>
        <v>0</v>
      </c>
      <c r="AM1159" s="11">
        <f t="shared" si="941"/>
        <v>0</v>
      </c>
      <c r="AN1159" s="12">
        <f t="shared" si="951"/>
        <v>0</v>
      </c>
      <c r="AO1159" s="11">
        <f t="shared" si="952"/>
        <v>0</v>
      </c>
      <c r="AP1159" s="12"/>
      <c r="AQ1159" s="11">
        <f t="shared" si="953"/>
        <v>0</v>
      </c>
      <c r="AR1159" s="12">
        <f t="shared" si="954"/>
        <v>0</v>
      </c>
      <c r="AS1159" s="11">
        <f t="shared" si="955"/>
        <v>0</v>
      </c>
      <c r="AT1159" s="12">
        <f t="shared" si="956"/>
        <v>0</v>
      </c>
      <c r="AU1159" s="11">
        <f t="shared" si="957"/>
        <v>0</v>
      </c>
      <c r="AV1159" s="12"/>
      <c r="AW1159" s="11">
        <f t="shared" si="958"/>
        <v>0</v>
      </c>
      <c r="AX1159" s="12">
        <f t="shared" si="959"/>
        <v>0</v>
      </c>
      <c r="AY1159" s="11">
        <f t="shared" si="960"/>
        <v>0</v>
      </c>
      <c r="AZ1159" s="12">
        <f t="shared" si="961"/>
        <v>0</v>
      </c>
      <c r="BA1159" s="11">
        <f t="shared" si="962"/>
        <v>0</v>
      </c>
      <c r="BB1159" s="12"/>
      <c r="BC1159" s="11">
        <f t="shared" si="963"/>
        <v>23.090416666666265</v>
      </c>
      <c r="BD1159" s="12">
        <f t="shared" si="964"/>
        <v>1</v>
      </c>
      <c r="BE1159" s="11">
        <f t="shared" si="965"/>
        <v>0</v>
      </c>
      <c r="BF1159" s="12">
        <f t="shared" si="966"/>
        <v>0</v>
      </c>
      <c r="BG1159" s="11">
        <f t="shared" si="967"/>
        <v>1.9999999999999574E-2</v>
      </c>
      <c r="BH1159" s="12"/>
      <c r="BI1159" s="11">
        <f t="shared" si="968"/>
        <v>0</v>
      </c>
      <c r="BJ1159" s="12">
        <f t="shared" si="969"/>
        <v>0</v>
      </c>
      <c r="BK1159" s="11">
        <f t="shared" si="970"/>
        <v>0</v>
      </c>
      <c r="BL1159" s="12">
        <f t="shared" si="971"/>
        <v>0</v>
      </c>
      <c r="BM1159" s="11">
        <f t="shared" si="972"/>
        <v>0</v>
      </c>
      <c r="BN1159" s="12"/>
      <c r="BO1159" s="11">
        <f t="shared" si="973"/>
        <v>0</v>
      </c>
      <c r="BP1159" s="12">
        <f t="shared" si="974"/>
        <v>0</v>
      </c>
      <c r="BQ1159" s="11">
        <f t="shared" si="975"/>
        <v>0</v>
      </c>
      <c r="BR1159" s="12">
        <f t="shared" si="976"/>
        <v>0</v>
      </c>
      <c r="BS1159" s="11">
        <f t="shared" si="977"/>
        <v>0</v>
      </c>
    </row>
    <row r="1160" spans="1:71" x14ac:dyDescent="0.25">
      <c r="A1160" s="21">
        <f t="shared" si="978"/>
        <v>23.110416666666264</v>
      </c>
      <c r="B1160" s="7" t="s">
        <v>79</v>
      </c>
      <c r="C1160" s="8"/>
      <c r="D1160" s="8" t="s">
        <v>73</v>
      </c>
      <c r="E1160" s="8"/>
      <c r="G1160" s="8" t="s">
        <v>73</v>
      </c>
      <c r="H1160" s="8"/>
      <c r="I1160" t="s">
        <v>71</v>
      </c>
      <c r="J1160" s="8" t="s">
        <v>73</v>
      </c>
      <c r="K1160" s="9"/>
      <c r="L1160" s="9"/>
      <c r="M1160" s="11">
        <f t="shared" si="928"/>
        <v>0</v>
      </c>
      <c r="N1160" s="12">
        <f t="shared" si="942"/>
        <v>0</v>
      </c>
      <c r="O1160" s="11">
        <f t="shared" si="929"/>
        <v>0</v>
      </c>
      <c r="P1160" s="12">
        <f t="shared" si="943"/>
        <v>0</v>
      </c>
      <c r="Q1160" s="11">
        <f t="shared" si="930"/>
        <v>0</v>
      </c>
      <c r="R1160" s="12"/>
      <c r="S1160" s="11">
        <f t="shared" si="931"/>
        <v>0</v>
      </c>
      <c r="T1160" s="12">
        <f t="shared" si="944"/>
        <v>0</v>
      </c>
      <c r="U1160" s="11">
        <f t="shared" si="932"/>
        <v>0</v>
      </c>
      <c r="V1160" s="12">
        <f t="shared" si="945"/>
        <v>0</v>
      </c>
      <c r="W1160" s="11">
        <f t="shared" si="933"/>
        <v>1.9999999999999574E-2</v>
      </c>
      <c r="X1160" s="12"/>
      <c r="Y1160" s="11">
        <f t="shared" si="934"/>
        <v>0</v>
      </c>
      <c r="Z1160" s="12">
        <f t="shared" si="946"/>
        <v>0</v>
      </c>
      <c r="AA1160" s="11">
        <f t="shared" si="935"/>
        <v>0</v>
      </c>
      <c r="AB1160" s="12">
        <f t="shared" si="947"/>
        <v>0</v>
      </c>
      <c r="AC1160" s="11">
        <f t="shared" si="936"/>
        <v>0</v>
      </c>
      <c r="AD1160" s="12"/>
      <c r="AE1160" s="11">
        <f t="shared" si="937"/>
        <v>0</v>
      </c>
      <c r="AF1160" s="12">
        <f t="shared" si="948"/>
        <v>0</v>
      </c>
      <c r="AG1160" s="11">
        <f t="shared" si="938"/>
        <v>0</v>
      </c>
      <c r="AH1160" s="12">
        <f t="shared" si="949"/>
        <v>0</v>
      </c>
      <c r="AI1160" s="11">
        <f t="shared" si="939"/>
        <v>0</v>
      </c>
      <c r="AJ1160" s="12"/>
      <c r="AK1160" s="11">
        <f t="shared" si="940"/>
        <v>23.110416666666264</v>
      </c>
      <c r="AL1160" s="12">
        <f t="shared" si="950"/>
        <v>1</v>
      </c>
      <c r="AM1160" s="11">
        <f t="shared" si="941"/>
        <v>0</v>
      </c>
      <c r="AN1160" s="12">
        <f t="shared" si="951"/>
        <v>0</v>
      </c>
      <c r="AO1160" s="11">
        <f t="shared" si="952"/>
        <v>1.9999999999999574E-2</v>
      </c>
      <c r="AP1160" s="12"/>
      <c r="AQ1160" s="11">
        <f t="shared" si="953"/>
        <v>0</v>
      </c>
      <c r="AR1160" s="12">
        <f t="shared" si="954"/>
        <v>0</v>
      </c>
      <c r="AS1160" s="11">
        <f t="shared" si="955"/>
        <v>0</v>
      </c>
      <c r="AT1160" s="12">
        <f t="shared" si="956"/>
        <v>0</v>
      </c>
      <c r="AU1160" s="11">
        <f t="shared" si="957"/>
        <v>0</v>
      </c>
      <c r="AV1160" s="12"/>
      <c r="AW1160" s="11">
        <f t="shared" si="958"/>
        <v>0</v>
      </c>
      <c r="AX1160" s="12">
        <f t="shared" si="959"/>
        <v>0</v>
      </c>
      <c r="AY1160" s="11">
        <f t="shared" si="960"/>
        <v>0</v>
      </c>
      <c r="AZ1160" s="12">
        <f t="shared" si="961"/>
        <v>0</v>
      </c>
      <c r="BA1160" s="11">
        <f t="shared" si="962"/>
        <v>0</v>
      </c>
      <c r="BB1160" s="12"/>
      <c r="BC1160" s="11">
        <f t="shared" si="963"/>
        <v>0</v>
      </c>
      <c r="BD1160" s="12">
        <f t="shared" si="964"/>
        <v>0</v>
      </c>
      <c r="BE1160" s="11">
        <f t="shared" si="965"/>
        <v>0</v>
      </c>
      <c r="BF1160" s="12">
        <f t="shared" si="966"/>
        <v>0</v>
      </c>
      <c r="BG1160" s="11">
        <f t="shared" si="967"/>
        <v>1.9999999999999574E-2</v>
      </c>
      <c r="BH1160" s="12"/>
      <c r="BI1160" s="11">
        <f t="shared" si="968"/>
        <v>0</v>
      </c>
      <c r="BJ1160" s="12">
        <f t="shared" si="969"/>
        <v>0</v>
      </c>
      <c r="BK1160" s="11">
        <f t="shared" si="970"/>
        <v>0</v>
      </c>
      <c r="BL1160" s="12">
        <f t="shared" si="971"/>
        <v>0</v>
      </c>
      <c r="BM1160" s="11">
        <f t="shared" si="972"/>
        <v>0</v>
      </c>
      <c r="BN1160" s="12"/>
      <c r="BO1160" s="11">
        <f t="shared" si="973"/>
        <v>0</v>
      </c>
      <c r="BP1160" s="12">
        <f t="shared" si="974"/>
        <v>0</v>
      </c>
      <c r="BQ1160" s="11">
        <f t="shared" si="975"/>
        <v>0</v>
      </c>
      <c r="BR1160" s="12">
        <f t="shared" si="976"/>
        <v>0</v>
      </c>
      <c r="BS1160" s="11">
        <f t="shared" si="977"/>
        <v>0</v>
      </c>
    </row>
    <row r="1161" spans="1:71" x14ac:dyDescent="0.25">
      <c r="A1161" s="21">
        <f t="shared" si="978"/>
        <v>23.130416666666264</v>
      </c>
      <c r="B1161" s="7" t="s">
        <v>84</v>
      </c>
      <c r="D1161" s="8" t="s">
        <v>73</v>
      </c>
      <c r="E1161" s="8"/>
      <c r="G1161" s="8" t="s">
        <v>73</v>
      </c>
      <c r="H1161" s="8"/>
      <c r="I1161" t="s">
        <v>71</v>
      </c>
      <c r="J1161" s="8" t="s">
        <v>73</v>
      </c>
      <c r="K1161" s="8"/>
      <c r="L1161" s="8" t="s">
        <v>73</v>
      </c>
      <c r="M1161" s="11">
        <f t="shared" si="928"/>
        <v>0</v>
      </c>
      <c r="N1161" s="12">
        <f t="shared" si="942"/>
        <v>0</v>
      </c>
      <c r="O1161" s="11">
        <f t="shared" si="929"/>
        <v>0</v>
      </c>
      <c r="P1161" s="12">
        <f t="shared" si="943"/>
        <v>0</v>
      </c>
      <c r="Q1161" s="11">
        <f t="shared" si="930"/>
        <v>0</v>
      </c>
      <c r="R1161" s="12"/>
      <c r="S1161" s="11">
        <f t="shared" si="931"/>
        <v>0</v>
      </c>
      <c r="T1161" s="12">
        <f t="shared" si="944"/>
        <v>0</v>
      </c>
      <c r="U1161" s="11">
        <f t="shared" si="932"/>
        <v>0</v>
      </c>
      <c r="V1161" s="12">
        <f t="shared" si="945"/>
        <v>0</v>
      </c>
      <c r="W1161" s="11">
        <f t="shared" si="933"/>
        <v>1.9999999999999574E-2</v>
      </c>
      <c r="X1161" s="12"/>
      <c r="Y1161" s="11">
        <f t="shared" si="934"/>
        <v>0</v>
      </c>
      <c r="Z1161" s="12">
        <f t="shared" si="946"/>
        <v>0</v>
      </c>
      <c r="AA1161" s="11">
        <f t="shared" si="935"/>
        <v>0</v>
      </c>
      <c r="AB1161" s="12">
        <f t="shared" si="947"/>
        <v>0</v>
      </c>
      <c r="AC1161" s="11">
        <f t="shared" si="936"/>
        <v>0</v>
      </c>
      <c r="AD1161" s="12"/>
      <c r="AE1161" s="11">
        <f t="shared" si="937"/>
        <v>0</v>
      </c>
      <c r="AF1161" s="12">
        <f t="shared" si="948"/>
        <v>0</v>
      </c>
      <c r="AG1161" s="11">
        <f t="shared" si="938"/>
        <v>0</v>
      </c>
      <c r="AH1161" s="12">
        <f t="shared" si="949"/>
        <v>0</v>
      </c>
      <c r="AI1161" s="11">
        <f t="shared" si="939"/>
        <v>0</v>
      </c>
      <c r="AJ1161" s="12"/>
      <c r="AK1161" s="11">
        <f t="shared" si="940"/>
        <v>0</v>
      </c>
      <c r="AL1161" s="12">
        <f t="shared" si="950"/>
        <v>0</v>
      </c>
      <c r="AM1161" s="11">
        <f t="shared" si="941"/>
        <v>0</v>
      </c>
      <c r="AN1161" s="12">
        <f t="shared" si="951"/>
        <v>0</v>
      </c>
      <c r="AO1161" s="11">
        <f t="shared" si="952"/>
        <v>1.9999999999999574E-2</v>
      </c>
      <c r="AP1161" s="12"/>
      <c r="AQ1161" s="11">
        <f t="shared" si="953"/>
        <v>0</v>
      </c>
      <c r="AR1161" s="12">
        <f t="shared" si="954"/>
        <v>0</v>
      </c>
      <c r="AS1161" s="11">
        <f t="shared" si="955"/>
        <v>0</v>
      </c>
      <c r="AT1161" s="12">
        <f t="shared" si="956"/>
        <v>0</v>
      </c>
      <c r="AU1161" s="11">
        <f t="shared" si="957"/>
        <v>0</v>
      </c>
      <c r="AV1161" s="12"/>
      <c r="AW1161" s="11">
        <f t="shared" si="958"/>
        <v>0</v>
      </c>
      <c r="AX1161" s="12">
        <f t="shared" si="959"/>
        <v>0</v>
      </c>
      <c r="AY1161" s="11">
        <f t="shared" si="960"/>
        <v>0</v>
      </c>
      <c r="AZ1161" s="12">
        <f t="shared" si="961"/>
        <v>0</v>
      </c>
      <c r="BA1161" s="11">
        <f t="shared" si="962"/>
        <v>1.9999999999999574E-2</v>
      </c>
      <c r="BB1161" s="12"/>
      <c r="BC1161" s="11">
        <f t="shared" si="963"/>
        <v>0</v>
      </c>
      <c r="BD1161" s="12">
        <f t="shared" si="964"/>
        <v>0</v>
      </c>
      <c r="BE1161" s="11">
        <f t="shared" si="965"/>
        <v>0</v>
      </c>
      <c r="BF1161" s="12">
        <f t="shared" si="966"/>
        <v>0</v>
      </c>
      <c r="BG1161" s="11">
        <f t="shared" si="967"/>
        <v>1.9999999999999574E-2</v>
      </c>
      <c r="BH1161" s="12"/>
      <c r="BI1161" s="11">
        <f t="shared" si="968"/>
        <v>0</v>
      </c>
      <c r="BJ1161" s="12">
        <f t="shared" si="969"/>
        <v>0</v>
      </c>
      <c r="BK1161" s="11">
        <f t="shared" si="970"/>
        <v>0</v>
      </c>
      <c r="BL1161" s="12">
        <f t="shared" si="971"/>
        <v>0</v>
      </c>
      <c r="BM1161" s="11">
        <f t="shared" si="972"/>
        <v>0</v>
      </c>
      <c r="BN1161" s="12"/>
      <c r="BO1161" s="11">
        <f t="shared" si="973"/>
        <v>23.130416666666264</v>
      </c>
      <c r="BP1161" s="12">
        <f t="shared" si="974"/>
        <v>1</v>
      </c>
      <c r="BQ1161" s="11">
        <f t="shared" si="975"/>
        <v>0</v>
      </c>
      <c r="BR1161" s="12">
        <f t="shared" si="976"/>
        <v>0</v>
      </c>
      <c r="BS1161" s="11">
        <f t="shared" si="977"/>
        <v>1.9999999999999574E-2</v>
      </c>
    </row>
    <row r="1162" spans="1:71" x14ac:dyDescent="0.25">
      <c r="A1162" s="21">
        <f t="shared" si="978"/>
        <v>23.150416666666263</v>
      </c>
      <c r="B1162" s="7" t="s">
        <v>90</v>
      </c>
      <c r="D1162" t="s">
        <v>71</v>
      </c>
      <c r="E1162" s="8"/>
      <c r="F1162" s="9"/>
      <c r="G1162" s="8" t="s">
        <v>73</v>
      </c>
      <c r="H1162" s="8"/>
      <c r="I1162" s="9" t="s">
        <v>72</v>
      </c>
      <c r="J1162" s="8" t="s">
        <v>73</v>
      </c>
      <c r="K1162" s="8"/>
      <c r="L1162" s="8" t="s">
        <v>73</v>
      </c>
      <c r="M1162" s="11">
        <f t="shared" si="928"/>
        <v>0</v>
      </c>
      <c r="N1162" s="12">
        <f t="shared" si="942"/>
        <v>0</v>
      </c>
      <c r="O1162" s="11">
        <f t="shared" si="929"/>
        <v>0</v>
      </c>
      <c r="P1162" s="12">
        <f t="shared" si="943"/>
        <v>0</v>
      </c>
      <c r="Q1162" s="11">
        <f t="shared" si="930"/>
        <v>0</v>
      </c>
      <c r="R1162" s="12"/>
      <c r="S1162" s="11">
        <f t="shared" si="931"/>
        <v>0</v>
      </c>
      <c r="T1162" s="12">
        <f t="shared" si="944"/>
        <v>0</v>
      </c>
      <c r="U1162" s="11">
        <f t="shared" si="932"/>
        <v>0</v>
      </c>
      <c r="V1162" s="12">
        <f t="shared" si="945"/>
        <v>0</v>
      </c>
      <c r="W1162" s="11">
        <f t="shared" si="933"/>
        <v>0</v>
      </c>
      <c r="X1162" s="12"/>
      <c r="Y1162" s="11">
        <f t="shared" si="934"/>
        <v>0</v>
      </c>
      <c r="Z1162" s="12">
        <f t="shared" si="946"/>
        <v>0</v>
      </c>
      <c r="AA1162" s="11">
        <f t="shared" si="935"/>
        <v>0</v>
      </c>
      <c r="AB1162" s="12">
        <f t="shared" si="947"/>
        <v>0</v>
      </c>
      <c r="AC1162" s="11">
        <f t="shared" si="936"/>
        <v>0</v>
      </c>
      <c r="AD1162" s="12"/>
      <c r="AE1162" s="11">
        <f t="shared" si="937"/>
        <v>0</v>
      </c>
      <c r="AF1162" s="12">
        <f t="shared" si="948"/>
        <v>0</v>
      </c>
      <c r="AG1162" s="11">
        <f t="shared" si="938"/>
        <v>0</v>
      </c>
      <c r="AH1162" s="12">
        <f t="shared" si="949"/>
        <v>0</v>
      </c>
      <c r="AI1162" s="11">
        <f t="shared" si="939"/>
        <v>0</v>
      </c>
      <c r="AJ1162" s="12"/>
      <c r="AK1162" s="11">
        <f t="shared" si="940"/>
        <v>0</v>
      </c>
      <c r="AL1162" s="12">
        <f t="shared" si="950"/>
        <v>0</v>
      </c>
      <c r="AM1162" s="11">
        <f t="shared" si="941"/>
        <v>0</v>
      </c>
      <c r="AN1162" s="12">
        <f t="shared" si="951"/>
        <v>0</v>
      </c>
      <c r="AO1162" s="11">
        <f t="shared" si="952"/>
        <v>1.9999999999999574E-2</v>
      </c>
      <c r="AP1162" s="12"/>
      <c r="AQ1162" s="11">
        <f t="shared" si="953"/>
        <v>0</v>
      </c>
      <c r="AR1162" s="12">
        <f t="shared" si="954"/>
        <v>0</v>
      </c>
      <c r="AS1162" s="11">
        <f t="shared" si="955"/>
        <v>0</v>
      </c>
      <c r="AT1162" s="12">
        <f t="shared" si="956"/>
        <v>0</v>
      </c>
      <c r="AU1162" s="11">
        <f t="shared" si="957"/>
        <v>0</v>
      </c>
      <c r="AV1162" s="12"/>
      <c r="AW1162" s="11">
        <f t="shared" si="958"/>
        <v>0</v>
      </c>
      <c r="AX1162" s="12">
        <f t="shared" si="959"/>
        <v>0</v>
      </c>
      <c r="AY1162" s="11">
        <f t="shared" si="960"/>
        <v>23.150416666666263</v>
      </c>
      <c r="AZ1162" s="12">
        <f t="shared" si="961"/>
        <v>1</v>
      </c>
      <c r="BA1162" s="11">
        <f t="shared" si="962"/>
        <v>1.9999999999999574E-2</v>
      </c>
      <c r="BB1162" s="12"/>
      <c r="BC1162" s="11">
        <f t="shared" si="963"/>
        <v>0</v>
      </c>
      <c r="BD1162" s="12">
        <f t="shared" si="964"/>
        <v>0</v>
      </c>
      <c r="BE1162" s="11">
        <f t="shared" si="965"/>
        <v>0</v>
      </c>
      <c r="BF1162" s="12">
        <f t="shared" si="966"/>
        <v>0</v>
      </c>
      <c r="BG1162" s="11">
        <f t="shared" si="967"/>
        <v>1.9999999999999574E-2</v>
      </c>
      <c r="BH1162" s="12"/>
      <c r="BI1162" s="11">
        <f t="shared" si="968"/>
        <v>0</v>
      </c>
      <c r="BJ1162" s="12">
        <f t="shared" si="969"/>
        <v>0</v>
      </c>
      <c r="BK1162" s="11">
        <f t="shared" si="970"/>
        <v>0</v>
      </c>
      <c r="BL1162" s="12">
        <f t="shared" si="971"/>
        <v>0</v>
      </c>
      <c r="BM1162" s="11">
        <f t="shared" si="972"/>
        <v>0</v>
      </c>
      <c r="BN1162" s="12"/>
      <c r="BO1162" s="11">
        <f t="shared" si="973"/>
        <v>0</v>
      </c>
      <c r="BP1162" s="12">
        <f t="shared" si="974"/>
        <v>0</v>
      </c>
      <c r="BQ1162" s="11">
        <f t="shared" si="975"/>
        <v>0</v>
      </c>
      <c r="BR1162" s="12">
        <f t="shared" si="976"/>
        <v>0</v>
      </c>
      <c r="BS1162" s="11">
        <f t="shared" si="977"/>
        <v>1.9999999999999574E-2</v>
      </c>
    </row>
    <row r="1163" spans="1:71" x14ac:dyDescent="0.25">
      <c r="A1163" s="21">
        <f t="shared" si="978"/>
        <v>23.170416666666263</v>
      </c>
      <c r="B1163" s="7"/>
      <c r="D1163" t="s">
        <v>71</v>
      </c>
      <c r="E1163" s="8"/>
      <c r="G1163" s="8" t="s">
        <v>73</v>
      </c>
      <c r="H1163" s="8"/>
      <c r="I1163" s="8"/>
      <c r="J1163" s="8" t="s">
        <v>73</v>
      </c>
      <c r="K1163" s="8"/>
      <c r="L1163" s="8" t="s">
        <v>73</v>
      </c>
      <c r="M1163" s="11">
        <f t="shared" si="928"/>
        <v>0</v>
      </c>
      <c r="N1163" s="12">
        <f t="shared" si="942"/>
        <v>0</v>
      </c>
      <c r="O1163" s="11">
        <f t="shared" si="929"/>
        <v>0</v>
      </c>
      <c r="P1163" s="12">
        <f t="shared" si="943"/>
        <v>0</v>
      </c>
      <c r="Q1163" s="11">
        <f t="shared" si="930"/>
        <v>0</v>
      </c>
      <c r="R1163" s="12"/>
      <c r="S1163" s="11">
        <f t="shared" si="931"/>
        <v>0</v>
      </c>
      <c r="T1163" s="12">
        <f t="shared" si="944"/>
        <v>0</v>
      </c>
      <c r="U1163" s="11">
        <f t="shared" si="932"/>
        <v>0</v>
      </c>
      <c r="V1163" s="12">
        <f t="shared" si="945"/>
        <v>0</v>
      </c>
      <c r="W1163" s="11">
        <f t="shared" si="933"/>
        <v>0</v>
      </c>
      <c r="X1163" s="12"/>
      <c r="Y1163" s="11">
        <f t="shared" si="934"/>
        <v>0</v>
      </c>
      <c r="Z1163" s="12">
        <f t="shared" si="946"/>
        <v>0</v>
      </c>
      <c r="AA1163" s="11">
        <f t="shared" si="935"/>
        <v>0</v>
      </c>
      <c r="AB1163" s="12">
        <f t="shared" si="947"/>
        <v>0</v>
      </c>
      <c r="AC1163" s="11">
        <f t="shared" si="936"/>
        <v>0</v>
      </c>
      <c r="AD1163" s="12"/>
      <c r="AE1163" s="11">
        <f t="shared" si="937"/>
        <v>0</v>
      </c>
      <c r="AF1163" s="12">
        <f t="shared" si="948"/>
        <v>0</v>
      </c>
      <c r="AG1163" s="11">
        <f t="shared" si="938"/>
        <v>0</v>
      </c>
      <c r="AH1163" s="12">
        <f t="shared" si="949"/>
        <v>0</v>
      </c>
      <c r="AI1163" s="11">
        <f t="shared" si="939"/>
        <v>0</v>
      </c>
      <c r="AJ1163" s="12"/>
      <c r="AK1163" s="11">
        <f t="shared" si="940"/>
        <v>0</v>
      </c>
      <c r="AL1163" s="12">
        <f t="shared" si="950"/>
        <v>0</v>
      </c>
      <c r="AM1163" s="11">
        <f t="shared" si="941"/>
        <v>0</v>
      </c>
      <c r="AN1163" s="12">
        <f t="shared" si="951"/>
        <v>0</v>
      </c>
      <c r="AO1163" s="11">
        <f t="shared" si="952"/>
        <v>1.9999999999999574E-2</v>
      </c>
      <c r="AP1163" s="12"/>
      <c r="AQ1163" s="11">
        <f t="shared" si="953"/>
        <v>0</v>
      </c>
      <c r="AR1163" s="12">
        <f t="shared" si="954"/>
        <v>0</v>
      </c>
      <c r="AS1163" s="11">
        <f t="shared" si="955"/>
        <v>0</v>
      </c>
      <c r="AT1163" s="12">
        <f t="shared" si="956"/>
        <v>0</v>
      </c>
      <c r="AU1163" s="11">
        <f t="shared" si="957"/>
        <v>0</v>
      </c>
      <c r="AV1163" s="12"/>
      <c r="AW1163" s="11">
        <f t="shared" si="958"/>
        <v>0</v>
      </c>
      <c r="AX1163" s="12">
        <f t="shared" si="959"/>
        <v>0</v>
      </c>
      <c r="AY1163" s="11">
        <f t="shared" si="960"/>
        <v>0</v>
      </c>
      <c r="AZ1163" s="12">
        <f t="shared" si="961"/>
        <v>0</v>
      </c>
      <c r="BA1163" s="11">
        <f t="shared" si="962"/>
        <v>1.9999999999999574E-2</v>
      </c>
      <c r="BB1163" s="12"/>
      <c r="BC1163" s="11">
        <f t="shared" si="963"/>
        <v>0</v>
      </c>
      <c r="BD1163" s="12">
        <f t="shared" si="964"/>
        <v>0</v>
      </c>
      <c r="BE1163" s="11">
        <f t="shared" si="965"/>
        <v>0</v>
      </c>
      <c r="BF1163" s="12">
        <f t="shared" si="966"/>
        <v>0</v>
      </c>
      <c r="BG1163" s="11">
        <f t="shared" si="967"/>
        <v>1.9999999999999574E-2</v>
      </c>
      <c r="BH1163" s="12"/>
      <c r="BI1163" s="11">
        <f t="shared" si="968"/>
        <v>0</v>
      </c>
      <c r="BJ1163" s="12">
        <f t="shared" si="969"/>
        <v>0</v>
      </c>
      <c r="BK1163" s="11">
        <f t="shared" si="970"/>
        <v>0</v>
      </c>
      <c r="BL1163" s="12">
        <f t="shared" si="971"/>
        <v>0</v>
      </c>
      <c r="BM1163" s="11">
        <f t="shared" si="972"/>
        <v>0</v>
      </c>
      <c r="BN1163" s="12"/>
      <c r="BO1163" s="11">
        <f t="shared" si="973"/>
        <v>0</v>
      </c>
      <c r="BP1163" s="12">
        <f t="shared" si="974"/>
        <v>0</v>
      </c>
      <c r="BQ1163" s="11">
        <f t="shared" si="975"/>
        <v>0</v>
      </c>
      <c r="BR1163" s="12">
        <f t="shared" si="976"/>
        <v>0</v>
      </c>
      <c r="BS1163" s="11">
        <f t="shared" si="977"/>
        <v>1.9999999999999574E-2</v>
      </c>
    </row>
    <row r="1164" spans="1:71" x14ac:dyDescent="0.25">
      <c r="A1164" s="21">
        <f t="shared" si="978"/>
        <v>23.190416666666263</v>
      </c>
      <c r="B1164" s="7" t="s">
        <v>77</v>
      </c>
      <c r="D1164" t="s">
        <v>71</v>
      </c>
      <c r="E1164" s="8" t="s">
        <v>73</v>
      </c>
      <c r="G1164" s="8" t="s">
        <v>73</v>
      </c>
      <c r="H1164" s="8"/>
      <c r="I1164" s="8"/>
      <c r="J1164" s="8" t="s">
        <v>73</v>
      </c>
      <c r="K1164" s="8"/>
      <c r="L1164" s="8" t="s">
        <v>73</v>
      </c>
      <c r="M1164" s="11">
        <f t="shared" si="928"/>
        <v>0</v>
      </c>
      <c r="N1164" s="12">
        <f t="shared" si="942"/>
        <v>0</v>
      </c>
      <c r="O1164" s="11">
        <f t="shared" si="929"/>
        <v>0</v>
      </c>
      <c r="P1164" s="12">
        <f t="shared" si="943"/>
        <v>0</v>
      </c>
      <c r="Q1164" s="11">
        <f t="shared" si="930"/>
        <v>0</v>
      </c>
      <c r="R1164" s="12"/>
      <c r="S1164" s="11">
        <f t="shared" si="931"/>
        <v>0</v>
      </c>
      <c r="T1164" s="12">
        <f t="shared" si="944"/>
        <v>0</v>
      </c>
      <c r="U1164" s="11">
        <f t="shared" si="932"/>
        <v>0</v>
      </c>
      <c r="V1164" s="12">
        <f t="shared" si="945"/>
        <v>0</v>
      </c>
      <c r="W1164" s="11">
        <f t="shared" si="933"/>
        <v>0</v>
      </c>
      <c r="X1164" s="12"/>
      <c r="Y1164" s="11">
        <f t="shared" si="934"/>
        <v>23.190416666666263</v>
      </c>
      <c r="Z1164" s="12">
        <f t="shared" si="946"/>
        <v>1</v>
      </c>
      <c r="AA1164" s="11">
        <f t="shared" si="935"/>
        <v>0</v>
      </c>
      <c r="AB1164" s="12">
        <f t="shared" si="947"/>
        <v>0</v>
      </c>
      <c r="AC1164" s="11">
        <f t="shared" si="936"/>
        <v>1.9999999999999574E-2</v>
      </c>
      <c r="AD1164" s="12"/>
      <c r="AE1164" s="11">
        <f t="shared" si="937"/>
        <v>0</v>
      </c>
      <c r="AF1164" s="12">
        <f t="shared" si="948"/>
        <v>0</v>
      </c>
      <c r="AG1164" s="11">
        <f t="shared" si="938"/>
        <v>0</v>
      </c>
      <c r="AH1164" s="12">
        <f t="shared" si="949"/>
        <v>0</v>
      </c>
      <c r="AI1164" s="11">
        <f t="shared" si="939"/>
        <v>0</v>
      </c>
      <c r="AJ1164" s="12"/>
      <c r="AK1164" s="11">
        <f t="shared" si="940"/>
        <v>0</v>
      </c>
      <c r="AL1164" s="12">
        <f t="shared" si="950"/>
        <v>0</v>
      </c>
      <c r="AM1164" s="11">
        <f t="shared" si="941"/>
        <v>0</v>
      </c>
      <c r="AN1164" s="12">
        <f t="shared" si="951"/>
        <v>0</v>
      </c>
      <c r="AO1164" s="11">
        <f t="shared" si="952"/>
        <v>1.9999999999999574E-2</v>
      </c>
      <c r="AP1164" s="12"/>
      <c r="AQ1164" s="11">
        <f t="shared" si="953"/>
        <v>0</v>
      </c>
      <c r="AR1164" s="12">
        <f t="shared" si="954"/>
        <v>0</v>
      </c>
      <c r="AS1164" s="11">
        <f t="shared" si="955"/>
        <v>0</v>
      </c>
      <c r="AT1164" s="12">
        <f t="shared" si="956"/>
        <v>0</v>
      </c>
      <c r="AU1164" s="11">
        <f t="shared" si="957"/>
        <v>0</v>
      </c>
      <c r="AV1164" s="12"/>
      <c r="AW1164" s="11">
        <f t="shared" si="958"/>
        <v>0</v>
      </c>
      <c r="AX1164" s="12">
        <f t="shared" si="959"/>
        <v>0</v>
      </c>
      <c r="AY1164" s="11">
        <f t="shared" si="960"/>
        <v>0</v>
      </c>
      <c r="AZ1164" s="12">
        <f t="shared" si="961"/>
        <v>0</v>
      </c>
      <c r="BA1164" s="11">
        <f t="shared" si="962"/>
        <v>1.9999999999999574E-2</v>
      </c>
      <c r="BB1164" s="12"/>
      <c r="BC1164" s="11">
        <f t="shared" si="963"/>
        <v>0</v>
      </c>
      <c r="BD1164" s="12">
        <f t="shared" si="964"/>
        <v>0</v>
      </c>
      <c r="BE1164" s="11">
        <f t="shared" si="965"/>
        <v>0</v>
      </c>
      <c r="BF1164" s="12">
        <f t="shared" si="966"/>
        <v>0</v>
      </c>
      <c r="BG1164" s="11">
        <f t="shared" si="967"/>
        <v>1.9999999999999574E-2</v>
      </c>
      <c r="BH1164" s="12"/>
      <c r="BI1164" s="11">
        <f t="shared" si="968"/>
        <v>0</v>
      </c>
      <c r="BJ1164" s="12">
        <f t="shared" si="969"/>
        <v>0</v>
      </c>
      <c r="BK1164" s="11">
        <f t="shared" si="970"/>
        <v>0</v>
      </c>
      <c r="BL1164" s="12">
        <f t="shared" si="971"/>
        <v>0</v>
      </c>
      <c r="BM1164" s="11">
        <f t="shared" si="972"/>
        <v>0</v>
      </c>
      <c r="BN1164" s="12"/>
      <c r="BO1164" s="11">
        <f t="shared" si="973"/>
        <v>0</v>
      </c>
      <c r="BP1164" s="12">
        <f t="shared" si="974"/>
        <v>0</v>
      </c>
      <c r="BQ1164" s="11">
        <f t="shared" si="975"/>
        <v>0</v>
      </c>
      <c r="BR1164" s="12">
        <f t="shared" si="976"/>
        <v>0</v>
      </c>
      <c r="BS1164" s="11">
        <f t="shared" si="977"/>
        <v>1.9999999999999574E-2</v>
      </c>
    </row>
    <row r="1165" spans="1:71" x14ac:dyDescent="0.25">
      <c r="A1165" s="21">
        <f t="shared" si="978"/>
        <v>23.210416666666262</v>
      </c>
      <c r="B1165" s="7"/>
      <c r="C1165" s="8"/>
      <c r="D1165" t="s">
        <v>71</v>
      </c>
      <c r="E1165" s="8" t="s">
        <v>73</v>
      </c>
      <c r="G1165" s="8" t="s">
        <v>73</v>
      </c>
      <c r="H1165" s="8"/>
      <c r="I1165" s="8"/>
      <c r="J1165" s="8" t="s">
        <v>73</v>
      </c>
      <c r="K1165" s="8"/>
      <c r="L1165" s="8" t="s">
        <v>73</v>
      </c>
      <c r="M1165" s="11">
        <f t="shared" si="928"/>
        <v>0</v>
      </c>
      <c r="N1165" s="12">
        <f t="shared" si="942"/>
        <v>0</v>
      </c>
      <c r="O1165" s="11">
        <f t="shared" si="929"/>
        <v>0</v>
      </c>
      <c r="P1165" s="12">
        <f t="shared" si="943"/>
        <v>0</v>
      </c>
      <c r="Q1165" s="11">
        <f t="shared" si="930"/>
        <v>0</v>
      </c>
      <c r="R1165" s="12"/>
      <c r="S1165" s="11">
        <f t="shared" si="931"/>
        <v>0</v>
      </c>
      <c r="T1165" s="12">
        <f t="shared" si="944"/>
        <v>0</v>
      </c>
      <c r="U1165" s="11">
        <f t="shared" si="932"/>
        <v>0</v>
      </c>
      <c r="V1165" s="12">
        <f t="shared" si="945"/>
        <v>0</v>
      </c>
      <c r="W1165" s="11">
        <f t="shared" si="933"/>
        <v>0</v>
      </c>
      <c r="X1165" s="12"/>
      <c r="Y1165" s="11">
        <f t="shared" si="934"/>
        <v>0</v>
      </c>
      <c r="Z1165" s="12">
        <f t="shared" si="946"/>
        <v>0</v>
      </c>
      <c r="AA1165" s="11">
        <f t="shared" si="935"/>
        <v>0</v>
      </c>
      <c r="AB1165" s="12">
        <f t="shared" si="947"/>
        <v>0</v>
      </c>
      <c r="AC1165" s="11">
        <f t="shared" si="936"/>
        <v>1.9999999999999574E-2</v>
      </c>
      <c r="AD1165" s="12"/>
      <c r="AE1165" s="11">
        <f t="shared" si="937"/>
        <v>0</v>
      </c>
      <c r="AF1165" s="12">
        <f t="shared" si="948"/>
        <v>0</v>
      </c>
      <c r="AG1165" s="11">
        <f t="shared" si="938"/>
        <v>0</v>
      </c>
      <c r="AH1165" s="12">
        <f t="shared" si="949"/>
        <v>0</v>
      </c>
      <c r="AI1165" s="11">
        <f t="shared" si="939"/>
        <v>0</v>
      </c>
      <c r="AJ1165" s="12"/>
      <c r="AK1165" s="11">
        <f t="shared" si="940"/>
        <v>0</v>
      </c>
      <c r="AL1165" s="12">
        <f t="shared" si="950"/>
        <v>0</v>
      </c>
      <c r="AM1165" s="11">
        <f t="shared" si="941"/>
        <v>0</v>
      </c>
      <c r="AN1165" s="12">
        <f t="shared" si="951"/>
        <v>0</v>
      </c>
      <c r="AO1165" s="11">
        <f t="shared" si="952"/>
        <v>1.9999999999999574E-2</v>
      </c>
      <c r="AP1165" s="12"/>
      <c r="AQ1165" s="11">
        <f t="shared" si="953"/>
        <v>0</v>
      </c>
      <c r="AR1165" s="12">
        <f t="shared" si="954"/>
        <v>0</v>
      </c>
      <c r="AS1165" s="11">
        <f t="shared" si="955"/>
        <v>0</v>
      </c>
      <c r="AT1165" s="12">
        <f t="shared" si="956"/>
        <v>0</v>
      </c>
      <c r="AU1165" s="11">
        <f t="shared" si="957"/>
        <v>0</v>
      </c>
      <c r="AV1165" s="12"/>
      <c r="AW1165" s="11">
        <f t="shared" si="958"/>
        <v>0</v>
      </c>
      <c r="AX1165" s="12">
        <f t="shared" si="959"/>
        <v>0</v>
      </c>
      <c r="AY1165" s="11">
        <f t="shared" si="960"/>
        <v>0</v>
      </c>
      <c r="AZ1165" s="12">
        <f t="shared" si="961"/>
        <v>0</v>
      </c>
      <c r="BA1165" s="11">
        <f t="shared" si="962"/>
        <v>1.9999999999999574E-2</v>
      </c>
      <c r="BB1165" s="12"/>
      <c r="BC1165" s="11">
        <f t="shared" si="963"/>
        <v>0</v>
      </c>
      <c r="BD1165" s="12">
        <f t="shared" si="964"/>
        <v>0</v>
      </c>
      <c r="BE1165" s="11">
        <f t="shared" si="965"/>
        <v>0</v>
      </c>
      <c r="BF1165" s="12">
        <f t="shared" si="966"/>
        <v>0</v>
      </c>
      <c r="BG1165" s="11">
        <f t="shared" si="967"/>
        <v>1.9999999999999574E-2</v>
      </c>
      <c r="BH1165" s="12"/>
      <c r="BI1165" s="11">
        <f t="shared" si="968"/>
        <v>0</v>
      </c>
      <c r="BJ1165" s="12">
        <f t="shared" si="969"/>
        <v>0</v>
      </c>
      <c r="BK1165" s="11">
        <f t="shared" si="970"/>
        <v>0</v>
      </c>
      <c r="BL1165" s="12">
        <f t="shared" si="971"/>
        <v>0</v>
      </c>
      <c r="BM1165" s="11">
        <f t="shared" si="972"/>
        <v>0</v>
      </c>
      <c r="BN1165" s="12"/>
      <c r="BO1165" s="11">
        <f t="shared" si="973"/>
        <v>0</v>
      </c>
      <c r="BP1165" s="12">
        <f t="shared" si="974"/>
        <v>0</v>
      </c>
      <c r="BQ1165" s="11">
        <f t="shared" si="975"/>
        <v>0</v>
      </c>
      <c r="BR1165" s="12">
        <f t="shared" si="976"/>
        <v>0</v>
      </c>
      <c r="BS1165" s="11">
        <f t="shared" si="977"/>
        <v>1.9999999999999574E-2</v>
      </c>
    </row>
    <row r="1166" spans="1:71" x14ac:dyDescent="0.25">
      <c r="A1166" s="21">
        <f t="shared" si="978"/>
        <v>23.230416666666262</v>
      </c>
      <c r="B1166" s="7"/>
      <c r="C1166" s="8"/>
      <c r="D1166" t="s">
        <v>71</v>
      </c>
      <c r="E1166" s="8" t="s">
        <v>73</v>
      </c>
      <c r="G1166" s="8" t="s">
        <v>73</v>
      </c>
      <c r="H1166" s="8"/>
      <c r="I1166" s="8"/>
      <c r="J1166" s="8" t="s">
        <v>73</v>
      </c>
      <c r="K1166" s="8"/>
      <c r="L1166" s="8" t="s">
        <v>73</v>
      </c>
      <c r="M1166" s="11">
        <f t="shared" si="928"/>
        <v>0</v>
      </c>
      <c r="N1166" s="12">
        <f t="shared" si="942"/>
        <v>0</v>
      </c>
      <c r="O1166" s="11">
        <f t="shared" si="929"/>
        <v>0</v>
      </c>
      <c r="P1166" s="12">
        <f t="shared" si="943"/>
        <v>0</v>
      </c>
      <c r="Q1166" s="11">
        <f t="shared" si="930"/>
        <v>0</v>
      </c>
      <c r="R1166" s="12"/>
      <c r="S1166" s="11">
        <f t="shared" si="931"/>
        <v>0</v>
      </c>
      <c r="T1166" s="12">
        <f t="shared" si="944"/>
        <v>0</v>
      </c>
      <c r="U1166" s="11">
        <f t="shared" si="932"/>
        <v>0</v>
      </c>
      <c r="V1166" s="12">
        <f t="shared" si="945"/>
        <v>0</v>
      </c>
      <c r="W1166" s="11">
        <f t="shared" si="933"/>
        <v>0</v>
      </c>
      <c r="X1166" s="12"/>
      <c r="Y1166" s="11">
        <f t="shared" si="934"/>
        <v>0</v>
      </c>
      <c r="Z1166" s="12">
        <f t="shared" si="946"/>
        <v>0</v>
      </c>
      <c r="AA1166" s="11">
        <f t="shared" si="935"/>
        <v>0</v>
      </c>
      <c r="AB1166" s="12">
        <f t="shared" si="947"/>
        <v>0</v>
      </c>
      <c r="AC1166" s="11">
        <f t="shared" si="936"/>
        <v>1.9999999999999574E-2</v>
      </c>
      <c r="AD1166" s="12"/>
      <c r="AE1166" s="11">
        <f t="shared" si="937"/>
        <v>0</v>
      </c>
      <c r="AF1166" s="12">
        <f t="shared" si="948"/>
        <v>0</v>
      </c>
      <c r="AG1166" s="11">
        <f t="shared" si="938"/>
        <v>0</v>
      </c>
      <c r="AH1166" s="12">
        <f t="shared" si="949"/>
        <v>0</v>
      </c>
      <c r="AI1166" s="11">
        <f t="shared" si="939"/>
        <v>0</v>
      </c>
      <c r="AJ1166" s="12"/>
      <c r="AK1166" s="11">
        <f t="shared" si="940"/>
        <v>0</v>
      </c>
      <c r="AL1166" s="12">
        <f t="shared" si="950"/>
        <v>0</v>
      </c>
      <c r="AM1166" s="11">
        <f t="shared" si="941"/>
        <v>0</v>
      </c>
      <c r="AN1166" s="12">
        <f t="shared" si="951"/>
        <v>0</v>
      </c>
      <c r="AO1166" s="11">
        <f t="shared" si="952"/>
        <v>1.9999999999999574E-2</v>
      </c>
      <c r="AP1166" s="12"/>
      <c r="AQ1166" s="11">
        <f t="shared" si="953"/>
        <v>0</v>
      </c>
      <c r="AR1166" s="12">
        <f t="shared" si="954"/>
        <v>0</v>
      </c>
      <c r="AS1166" s="11">
        <f t="shared" si="955"/>
        <v>0</v>
      </c>
      <c r="AT1166" s="12">
        <f t="shared" si="956"/>
        <v>0</v>
      </c>
      <c r="AU1166" s="11">
        <f t="shared" si="957"/>
        <v>0</v>
      </c>
      <c r="AV1166" s="12"/>
      <c r="AW1166" s="11">
        <f t="shared" si="958"/>
        <v>0</v>
      </c>
      <c r="AX1166" s="12">
        <f t="shared" si="959"/>
        <v>0</v>
      </c>
      <c r="AY1166" s="11">
        <f t="shared" si="960"/>
        <v>0</v>
      </c>
      <c r="AZ1166" s="12">
        <f t="shared" si="961"/>
        <v>0</v>
      </c>
      <c r="BA1166" s="11">
        <f t="shared" si="962"/>
        <v>1.9999999999999574E-2</v>
      </c>
      <c r="BB1166" s="12"/>
      <c r="BC1166" s="11">
        <f t="shared" si="963"/>
        <v>0</v>
      </c>
      <c r="BD1166" s="12">
        <f t="shared" si="964"/>
        <v>0</v>
      </c>
      <c r="BE1166" s="11">
        <f t="shared" si="965"/>
        <v>0</v>
      </c>
      <c r="BF1166" s="12">
        <f t="shared" si="966"/>
        <v>0</v>
      </c>
      <c r="BG1166" s="11">
        <f t="shared" si="967"/>
        <v>1.9999999999999574E-2</v>
      </c>
      <c r="BH1166" s="12"/>
      <c r="BI1166" s="11">
        <f t="shared" si="968"/>
        <v>0</v>
      </c>
      <c r="BJ1166" s="12">
        <f t="shared" si="969"/>
        <v>0</v>
      </c>
      <c r="BK1166" s="11">
        <f t="shared" si="970"/>
        <v>0</v>
      </c>
      <c r="BL1166" s="12">
        <f t="shared" si="971"/>
        <v>0</v>
      </c>
      <c r="BM1166" s="11">
        <f t="shared" si="972"/>
        <v>0</v>
      </c>
      <c r="BN1166" s="12"/>
      <c r="BO1166" s="11">
        <f t="shared" si="973"/>
        <v>0</v>
      </c>
      <c r="BP1166" s="12">
        <f t="shared" si="974"/>
        <v>0</v>
      </c>
      <c r="BQ1166" s="11">
        <f t="shared" si="975"/>
        <v>0</v>
      </c>
      <c r="BR1166" s="12">
        <f t="shared" si="976"/>
        <v>0</v>
      </c>
      <c r="BS1166" s="11">
        <f t="shared" si="977"/>
        <v>1.9999999999999574E-2</v>
      </c>
    </row>
    <row r="1167" spans="1:71" x14ac:dyDescent="0.25">
      <c r="A1167" s="21">
        <f t="shared" si="978"/>
        <v>23.250416666666261</v>
      </c>
      <c r="B1167" s="7" t="s">
        <v>85</v>
      </c>
      <c r="C1167" s="8"/>
      <c r="D1167" s="9" t="s">
        <v>72</v>
      </c>
      <c r="E1167" s="8" t="s">
        <v>73</v>
      </c>
      <c r="G1167" s="8" t="s">
        <v>73</v>
      </c>
      <c r="H1167" s="8"/>
      <c r="I1167" s="8"/>
      <c r="J1167" t="s">
        <v>71</v>
      </c>
      <c r="L1167" s="8" t="s">
        <v>73</v>
      </c>
      <c r="M1167" s="11">
        <f t="shared" si="928"/>
        <v>0</v>
      </c>
      <c r="N1167" s="12">
        <f t="shared" si="942"/>
        <v>0</v>
      </c>
      <c r="O1167" s="11">
        <f t="shared" si="929"/>
        <v>0</v>
      </c>
      <c r="P1167" s="12">
        <f t="shared" si="943"/>
        <v>0</v>
      </c>
      <c r="Q1167" s="11">
        <f t="shared" si="930"/>
        <v>0</v>
      </c>
      <c r="R1167" s="12"/>
      <c r="S1167" s="11">
        <f t="shared" si="931"/>
        <v>0</v>
      </c>
      <c r="T1167" s="12">
        <f t="shared" si="944"/>
        <v>0</v>
      </c>
      <c r="U1167" s="11">
        <f t="shared" si="932"/>
        <v>23.250416666666261</v>
      </c>
      <c r="V1167" s="12">
        <f t="shared" si="945"/>
        <v>1</v>
      </c>
      <c r="W1167" s="11">
        <f t="shared" si="933"/>
        <v>0</v>
      </c>
      <c r="X1167" s="12"/>
      <c r="Y1167" s="11">
        <f t="shared" si="934"/>
        <v>0</v>
      </c>
      <c r="Z1167" s="12">
        <f t="shared" si="946"/>
        <v>0</v>
      </c>
      <c r="AA1167" s="11">
        <f t="shared" si="935"/>
        <v>0</v>
      </c>
      <c r="AB1167" s="12">
        <f t="shared" si="947"/>
        <v>0</v>
      </c>
      <c r="AC1167" s="11">
        <f t="shared" si="936"/>
        <v>1.9999999999999574E-2</v>
      </c>
      <c r="AD1167" s="12"/>
      <c r="AE1167" s="11">
        <f t="shared" si="937"/>
        <v>0</v>
      </c>
      <c r="AF1167" s="12">
        <f t="shared" si="948"/>
        <v>0</v>
      </c>
      <c r="AG1167" s="11">
        <f t="shared" si="938"/>
        <v>0</v>
      </c>
      <c r="AH1167" s="12">
        <f t="shared" si="949"/>
        <v>0</v>
      </c>
      <c r="AI1167" s="11">
        <f t="shared" si="939"/>
        <v>0</v>
      </c>
      <c r="AJ1167" s="12"/>
      <c r="AK1167" s="11">
        <f t="shared" si="940"/>
        <v>0</v>
      </c>
      <c r="AL1167" s="12">
        <f t="shared" si="950"/>
        <v>0</v>
      </c>
      <c r="AM1167" s="11">
        <f t="shared" si="941"/>
        <v>0</v>
      </c>
      <c r="AN1167" s="12">
        <f t="shared" si="951"/>
        <v>0</v>
      </c>
      <c r="AO1167" s="11">
        <f t="shared" si="952"/>
        <v>1.9999999999999574E-2</v>
      </c>
      <c r="AP1167" s="12"/>
      <c r="AQ1167" s="11">
        <f t="shared" si="953"/>
        <v>0</v>
      </c>
      <c r="AR1167" s="12">
        <f t="shared" si="954"/>
        <v>0</v>
      </c>
      <c r="AS1167" s="11">
        <f t="shared" si="955"/>
        <v>0</v>
      </c>
      <c r="AT1167" s="12">
        <f t="shared" si="956"/>
        <v>0</v>
      </c>
      <c r="AU1167" s="11">
        <f t="shared" si="957"/>
        <v>0</v>
      </c>
      <c r="AV1167" s="12"/>
      <c r="AW1167" s="11">
        <f t="shared" si="958"/>
        <v>0</v>
      </c>
      <c r="AX1167" s="12">
        <f t="shared" si="959"/>
        <v>0</v>
      </c>
      <c r="AY1167" s="11">
        <f t="shared" si="960"/>
        <v>0</v>
      </c>
      <c r="AZ1167" s="12">
        <f t="shared" si="961"/>
        <v>0</v>
      </c>
      <c r="BA1167" s="11">
        <f t="shared" si="962"/>
        <v>1.9999999999999574E-2</v>
      </c>
      <c r="BB1167" s="12"/>
      <c r="BC1167" s="11">
        <f t="shared" si="963"/>
        <v>0</v>
      </c>
      <c r="BD1167" s="12">
        <f t="shared" si="964"/>
        <v>0</v>
      </c>
      <c r="BE1167" s="11">
        <f t="shared" si="965"/>
        <v>0</v>
      </c>
      <c r="BF1167" s="12">
        <f t="shared" si="966"/>
        <v>0</v>
      </c>
      <c r="BG1167" s="11">
        <f t="shared" si="967"/>
        <v>0</v>
      </c>
      <c r="BH1167" s="12"/>
      <c r="BI1167" s="11">
        <f t="shared" si="968"/>
        <v>0</v>
      </c>
      <c r="BJ1167" s="12">
        <f t="shared" si="969"/>
        <v>0</v>
      </c>
      <c r="BK1167" s="11">
        <f t="shared" si="970"/>
        <v>0</v>
      </c>
      <c r="BL1167" s="12">
        <f t="shared" si="971"/>
        <v>0</v>
      </c>
      <c r="BM1167" s="11">
        <f t="shared" si="972"/>
        <v>0</v>
      </c>
      <c r="BN1167" s="12"/>
      <c r="BO1167" s="11">
        <f t="shared" si="973"/>
        <v>0</v>
      </c>
      <c r="BP1167" s="12">
        <f t="shared" si="974"/>
        <v>0</v>
      </c>
      <c r="BQ1167" s="11">
        <f t="shared" si="975"/>
        <v>0</v>
      </c>
      <c r="BR1167" s="12">
        <f t="shared" si="976"/>
        <v>0</v>
      </c>
      <c r="BS1167" s="11">
        <f t="shared" si="977"/>
        <v>1.9999999999999574E-2</v>
      </c>
    </row>
    <row r="1168" spans="1:71" x14ac:dyDescent="0.25">
      <c r="A1168" s="21">
        <f t="shared" si="978"/>
        <v>23.270416666666261</v>
      </c>
      <c r="B1168" s="7"/>
      <c r="C1168" s="8"/>
      <c r="D1168" s="8"/>
      <c r="E1168" s="8" t="s">
        <v>73</v>
      </c>
      <c r="G1168" s="8" t="s">
        <v>73</v>
      </c>
      <c r="H1168" s="8"/>
      <c r="I1168" s="8"/>
      <c r="J1168" t="s">
        <v>71</v>
      </c>
      <c r="L1168" s="8" t="s">
        <v>73</v>
      </c>
      <c r="M1168" s="11">
        <f t="shared" si="928"/>
        <v>0</v>
      </c>
      <c r="N1168" s="12">
        <f t="shared" si="942"/>
        <v>0</v>
      </c>
      <c r="O1168" s="11">
        <f t="shared" si="929"/>
        <v>0</v>
      </c>
      <c r="P1168" s="12">
        <f t="shared" si="943"/>
        <v>0</v>
      </c>
      <c r="Q1168" s="11">
        <f t="shared" si="930"/>
        <v>0</v>
      </c>
      <c r="R1168" s="12"/>
      <c r="S1168" s="11">
        <f t="shared" si="931"/>
        <v>0</v>
      </c>
      <c r="T1168" s="12">
        <f t="shared" si="944"/>
        <v>0</v>
      </c>
      <c r="U1168" s="11">
        <f t="shared" si="932"/>
        <v>0</v>
      </c>
      <c r="V1168" s="12">
        <f t="shared" si="945"/>
        <v>0</v>
      </c>
      <c r="W1168" s="11">
        <f t="shared" si="933"/>
        <v>0</v>
      </c>
      <c r="X1168" s="12"/>
      <c r="Y1168" s="11">
        <f t="shared" si="934"/>
        <v>0</v>
      </c>
      <c r="Z1168" s="12">
        <f t="shared" si="946"/>
        <v>0</v>
      </c>
      <c r="AA1168" s="11">
        <f t="shared" si="935"/>
        <v>0</v>
      </c>
      <c r="AB1168" s="12">
        <f t="shared" si="947"/>
        <v>0</v>
      </c>
      <c r="AC1168" s="11">
        <f t="shared" si="936"/>
        <v>1.9999999999999574E-2</v>
      </c>
      <c r="AD1168" s="12"/>
      <c r="AE1168" s="11">
        <f t="shared" si="937"/>
        <v>0</v>
      </c>
      <c r="AF1168" s="12">
        <f t="shared" si="948"/>
        <v>0</v>
      </c>
      <c r="AG1168" s="11">
        <f t="shared" si="938"/>
        <v>0</v>
      </c>
      <c r="AH1168" s="12">
        <f t="shared" si="949"/>
        <v>0</v>
      </c>
      <c r="AI1168" s="11">
        <f t="shared" si="939"/>
        <v>0</v>
      </c>
      <c r="AJ1168" s="12"/>
      <c r="AK1168" s="11">
        <f t="shared" si="940"/>
        <v>0</v>
      </c>
      <c r="AL1168" s="12">
        <f t="shared" si="950"/>
        <v>0</v>
      </c>
      <c r="AM1168" s="11">
        <f t="shared" si="941"/>
        <v>0</v>
      </c>
      <c r="AN1168" s="12">
        <f t="shared" si="951"/>
        <v>0</v>
      </c>
      <c r="AO1168" s="11">
        <f t="shared" si="952"/>
        <v>1.9999999999999574E-2</v>
      </c>
      <c r="AP1168" s="12"/>
      <c r="AQ1168" s="11">
        <f t="shared" si="953"/>
        <v>0</v>
      </c>
      <c r="AR1168" s="12">
        <f t="shared" si="954"/>
        <v>0</v>
      </c>
      <c r="AS1168" s="11">
        <f t="shared" si="955"/>
        <v>0</v>
      </c>
      <c r="AT1168" s="12">
        <f t="shared" si="956"/>
        <v>0</v>
      </c>
      <c r="AU1168" s="11">
        <f t="shared" si="957"/>
        <v>0</v>
      </c>
      <c r="AV1168" s="12"/>
      <c r="AW1168" s="11">
        <f t="shared" si="958"/>
        <v>0</v>
      </c>
      <c r="AX1168" s="12">
        <f t="shared" si="959"/>
        <v>0</v>
      </c>
      <c r="AY1168" s="11">
        <f t="shared" si="960"/>
        <v>0</v>
      </c>
      <c r="AZ1168" s="12">
        <f t="shared" si="961"/>
        <v>0</v>
      </c>
      <c r="BA1168" s="11">
        <f t="shared" si="962"/>
        <v>1.9999999999999574E-2</v>
      </c>
      <c r="BB1168" s="12"/>
      <c r="BC1168" s="11">
        <f t="shared" si="963"/>
        <v>0</v>
      </c>
      <c r="BD1168" s="12">
        <f t="shared" si="964"/>
        <v>0</v>
      </c>
      <c r="BE1168" s="11">
        <f t="shared" si="965"/>
        <v>0</v>
      </c>
      <c r="BF1168" s="12">
        <f t="shared" si="966"/>
        <v>0</v>
      </c>
      <c r="BG1168" s="11">
        <f t="shared" si="967"/>
        <v>0</v>
      </c>
      <c r="BH1168" s="12"/>
      <c r="BI1168" s="11">
        <f t="shared" si="968"/>
        <v>0</v>
      </c>
      <c r="BJ1168" s="12">
        <f t="shared" si="969"/>
        <v>0</v>
      </c>
      <c r="BK1168" s="11">
        <f t="shared" si="970"/>
        <v>0</v>
      </c>
      <c r="BL1168" s="12">
        <f t="shared" si="971"/>
        <v>0</v>
      </c>
      <c r="BM1168" s="11">
        <f t="shared" si="972"/>
        <v>0</v>
      </c>
      <c r="BN1168" s="12"/>
      <c r="BO1168" s="11">
        <f t="shared" si="973"/>
        <v>0</v>
      </c>
      <c r="BP1168" s="12">
        <f t="shared" si="974"/>
        <v>0</v>
      </c>
      <c r="BQ1168" s="11">
        <f t="shared" si="975"/>
        <v>0</v>
      </c>
      <c r="BR1168" s="12">
        <f t="shared" si="976"/>
        <v>0</v>
      </c>
      <c r="BS1168" s="11">
        <f t="shared" si="977"/>
        <v>1.9999999999999574E-2</v>
      </c>
    </row>
    <row r="1169" spans="1:71" x14ac:dyDescent="0.25">
      <c r="A1169" s="21">
        <f t="shared" si="978"/>
        <v>23.29041666666626</v>
      </c>
      <c r="B1169" s="7" t="s">
        <v>74</v>
      </c>
      <c r="C1169" s="8" t="s">
        <v>73</v>
      </c>
      <c r="D1169" s="8"/>
      <c r="E1169" s="8" t="s">
        <v>73</v>
      </c>
      <c r="G1169" s="8" t="s">
        <v>73</v>
      </c>
      <c r="H1169" s="8"/>
      <c r="I1169" s="8"/>
      <c r="J1169" t="s">
        <v>71</v>
      </c>
      <c r="L1169" s="8" t="s">
        <v>73</v>
      </c>
      <c r="M1169" s="11">
        <f t="shared" si="928"/>
        <v>23.29041666666626</v>
      </c>
      <c r="N1169" s="12">
        <f t="shared" si="942"/>
        <v>1</v>
      </c>
      <c r="O1169" s="11">
        <f t="shared" si="929"/>
        <v>0</v>
      </c>
      <c r="P1169" s="12">
        <f t="shared" si="943"/>
        <v>0</v>
      </c>
      <c r="Q1169" s="11">
        <f t="shared" si="930"/>
        <v>1.9999999999999574E-2</v>
      </c>
      <c r="R1169" s="12"/>
      <c r="S1169" s="11">
        <f t="shared" si="931"/>
        <v>0</v>
      </c>
      <c r="T1169" s="12">
        <f t="shared" si="944"/>
        <v>0</v>
      </c>
      <c r="U1169" s="11">
        <f t="shared" si="932"/>
        <v>0</v>
      </c>
      <c r="V1169" s="12">
        <f t="shared" si="945"/>
        <v>0</v>
      </c>
      <c r="W1169" s="11">
        <f t="shared" si="933"/>
        <v>0</v>
      </c>
      <c r="X1169" s="12"/>
      <c r="Y1169" s="11">
        <f t="shared" si="934"/>
        <v>0</v>
      </c>
      <c r="Z1169" s="12">
        <f t="shared" si="946"/>
        <v>0</v>
      </c>
      <c r="AA1169" s="11">
        <f t="shared" si="935"/>
        <v>0</v>
      </c>
      <c r="AB1169" s="12">
        <f t="shared" si="947"/>
        <v>0</v>
      </c>
      <c r="AC1169" s="11">
        <f t="shared" si="936"/>
        <v>1.9999999999999574E-2</v>
      </c>
      <c r="AD1169" s="12"/>
      <c r="AE1169" s="11">
        <f t="shared" si="937"/>
        <v>0</v>
      </c>
      <c r="AF1169" s="12">
        <f t="shared" si="948"/>
        <v>0</v>
      </c>
      <c r="AG1169" s="11">
        <f t="shared" si="938"/>
        <v>0</v>
      </c>
      <c r="AH1169" s="12">
        <f t="shared" si="949"/>
        <v>0</v>
      </c>
      <c r="AI1169" s="11">
        <f t="shared" si="939"/>
        <v>0</v>
      </c>
      <c r="AJ1169" s="12"/>
      <c r="AK1169" s="11">
        <f t="shared" si="940"/>
        <v>0</v>
      </c>
      <c r="AL1169" s="12">
        <f t="shared" si="950"/>
        <v>0</v>
      </c>
      <c r="AM1169" s="11">
        <f t="shared" si="941"/>
        <v>0</v>
      </c>
      <c r="AN1169" s="12">
        <f t="shared" si="951"/>
        <v>0</v>
      </c>
      <c r="AO1169" s="11">
        <f t="shared" si="952"/>
        <v>1.9999999999999574E-2</v>
      </c>
      <c r="AP1169" s="12"/>
      <c r="AQ1169" s="11">
        <f t="shared" si="953"/>
        <v>0</v>
      </c>
      <c r="AR1169" s="12">
        <f t="shared" si="954"/>
        <v>0</v>
      </c>
      <c r="AS1169" s="11">
        <f t="shared" si="955"/>
        <v>0</v>
      </c>
      <c r="AT1169" s="12">
        <f t="shared" si="956"/>
        <v>0</v>
      </c>
      <c r="AU1169" s="11">
        <f t="shared" si="957"/>
        <v>0</v>
      </c>
      <c r="AV1169" s="12"/>
      <c r="AW1169" s="11">
        <f t="shared" si="958"/>
        <v>0</v>
      </c>
      <c r="AX1169" s="12">
        <f t="shared" si="959"/>
        <v>0</v>
      </c>
      <c r="AY1169" s="11">
        <f t="shared" si="960"/>
        <v>0</v>
      </c>
      <c r="AZ1169" s="12">
        <f t="shared" si="961"/>
        <v>0</v>
      </c>
      <c r="BA1169" s="11">
        <f t="shared" si="962"/>
        <v>1.9999999999999574E-2</v>
      </c>
      <c r="BB1169" s="12"/>
      <c r="BC1169" s="11">
        <f t="shared" si="963"/>
        <v>0</v>
      </c>
      <c r="BD1169" s="12">
        <f t="shared" si="964"/>
        <v>0</v>
      </c>
      <c r="BE1169" s="11">
        <f t="shared" si="965"/>
        <v>0</v>
      </c>
      <c r="BF1169" s="12">
        <f t="shared" si="966"/>
        <v>0</v>
      </c>
      <c r="BG1169" s="11">
        <f t="shared" si="967"/>
        <v>0</v>
      </c>
      <c r="BH1169" s="12"/>
      <c r="BI1169" s="11">
        <f t="shared" si="968"/>
        <v>0</v>
      </c>
      <c r="BJ1169" s="12">
        <f t="shared" si="969"/>
        <v>0</v>
      </c>
      <c r="BK1169" s="11">
        <f t="shared" si="970"/>
        <v>0</v>
      </c>
      <c r="BL1169" s="12">
        <f t="shared" si="971"/>
        <v>0</v>
      </c>
      <c r="BM1169" s="11">
        <f t="shared" si="972"/>
        <v>0</v>
      </c>
      <c r="BN1169" s="12"/>
      <c r="BO1169" s="11">
        <f t="shared" si="973"/>
        <v>0</v>
      </c>
      <c r="BP1169" s="12">
        <f t="shared" si="974"/>
        <v>0</v>
      </c>
      <c r="BQ1169" s="11">
        <f t="shared" si="975"/>
        <v>0</v>
      </c>
      <c r="BR1169" s="12">
        <f t="shared" si="976"/>
        <v>0</v>
      </c>
      <c r="BS1169" s="11">
        <f t="shared" si="977"/>
        <v>1.9999999999999574E-2</v>
      </c>
    </row>
    <row r="1170" spans="1:71" x14ac:dyDescent="0.25">
      <c r="A1170" s="21">
        <f t="shared" si="978"/>
        <v>23.31041666666626</v>
      </c>
      <c r="B1170" s="7"/>
      <c r="C1170" s="8" t="s">
        <v>73</v>
      </c>
      <c r="D1170" s="8"/>
      <c r="E1170" s="8" t="s">
        <v>73</v>
      </c>
      <c r="G1170" s="8" t="s">
        <v>73</v>
      </c>
      <c r="H1170" s="8"/>
      <c r="I1170" s="8"/>
      <c r="J1170" t="s">
        <v>71</v>
      </c>
      <c r="L1170" s="8" t="s">
        <v>73</v>
      </c>
      <c r="M1170" s="11">
        <f t="shared" si="928"/>
        <v>0</v>
      </c>
      <c r="N1170" s="12">
        <f t="shared" si="942"/>
        <v>0</v>
      </c>
      <c r="O1170" s="11">
        <f t="shared" si="929"/>
        <v>0</v>
      </c>
      <c r="P1170" s="12">
        <f t="shared" si="943"/>
        <v>0</v>
      </c>
      <c r="Q1170" s="11">
        <f t="shared" si="930"/>
        <v>1.9999999999999574E-2</v>
      </c>
      <c r="R1170" s="12"/>
      <c r="S1170" s="11">
        <f t="shared" si="931"/>
        <v>0</v>
      </c>
      <c r="T1170" s="12">
        <f t="shared" si="944"/>
        <v>0</v>
      </c>
      <c r="U1170" s="11">
        <f t="shared" si="932"/>
        <v>0</v>
      </c>
      <c r="V1170" s="12">
        <f t="shared" si="945"/>
        <v>0</v>
      </c>
      <c r="W1170" s="11">
        <f t="shared" si="933"/>
        <v>0</v>
      </c>
      <c r="X1170" s="12"/>
      <c r="Y1170" s="11">
        <f t="shared" si="934"/>
        <v>0</v>
      </c>
      <c r="Z1170" s="12">
        <f t="shared" si="946"/>
        <v>0</v>
      </c>
      <c r="AA1170" s="11">
        <f t="shared" si="935"/>
        <v>0</v>
      </c>
      <c r="AB1170" s="12">
        <f t="shared" si="947"/>
        <v>0</v>
      </c>
      <c r="AC1170" s="11">
        <f t="shared" si="936"/>
        <v>1.9999999999999574E-2</v>
      </c>
      <c r="AD1170" s="12"/>
      <c r="AE1170" s="11">
        <f t="shared" si="937"/>
        <v>0</v>
      </c>
      <c r="AF1170" s="12">
        <f t="shared" si="948"/>
        <v>0</v>
      </c>
      <c r="AG1170" s="11">
        <f t="shared" si="938"/>
        <v>0</v>
      </c>
      <c r="AH1170" s="12">
        <f t="shared" si="949"/>
        <v>0</v>
      </c>
      <c r="AI1170" s="11">
        <f t="shared" si="939"/>
        <v>0</v>
      </c>
      <c r="AJ1170" s="12"/>
      <c r="AK1170" s="11">
        <f t="shared" si="940"/>
        <v>0</v>
      </c>
      <c r="AL1170" s="12">
        <f t="shared" si="950"/>
        <v>0</v>
      </c>
      <c r="AM1170" s="11">
        <f t="shared" si="941"/>
        <v>0</v>
      </c>
      <c r="AN1170" s="12">
        <f t="shared" si="951"/>
        <v>0</v>
      </c>
      <c r="AO1170" s="11">
        <f t="shared" si="952"/>
        <v>1.9999999999999574E-2</v>
      </c>
      <c r="AP1170" s="12"/>
      <c r="AQ1170" s="11">
        <f t="shared" si="953"/>
        <v>0</v>
      </c>
      <c r="AR1170" s="12">
        <f t="shared" si="954"/>
        <v>0</v>
      </c>
      <c r="AS1170" s="11">
        <f t="shared" si="955"/>
        <v>0</v>
      </c>
      <c r="AT1170" s="12">
        <f t="shared" si="956"/>
        <v>0</v>
      </c>
      <c r="AU1170" s="11">
        <f t="shared" si="957"/>
        <v>0</v>
      </c>
      <c r="AV1170" s="12"/>
      <c r="AW1170" s="11">
        <f t="shared" si="958"/>
        <v>0</v>
      </c>
      <c r="AX1170" s="12">
        <f t="shared" si="959"/>
        <v>0</v>
      </c>
      <c r="AY1170" s="11">
        <f t="shared" si="960"/>
        <v>0</v>
      </c>
      <c r="AZ1170" s="12">
        <f t="shared" si="961"/>
        <v>0</v>
      </c>
      <c r="BA1170" s="11">
        <f t="shared" si="962"/>
        <v>1.9999999999999574E-2</v>
      </c>
      <c r="BB1170" s="12"/>
      <c r="BC1170" s="11">
        <f t="shared" si="963"/>
        <v>0</v>
      </c>
      <c r="BD1170" s="12">
        <f t="shared" si="964"/>
        <v>0</v>
      </c>
      <c r="BE1170" s="11">
        <f t="shared" si="965"/>
        <v>0</v>
      </c>
      <c r="BF1170" s="12">
        <f t="shared" si="966"/>
        <v>0</v>
      </c>
      <c r="BG1170" s="11">
        <f t="shared" si="967"/>
        <v>0</v>
      </c>
      <c r="BH1170" s="12"/>
      <c r="BI1170" s="11">
        <f t="shared" si="968"/>
        <v>0</v>
      </c>
      <c r="BJ1170" s="12">
        <f t="shared" si="969"/>
        <v>0</v>
      </c>
      <c r="BK1170" s="11">
        <f t="shared" si="970"/>
        <v>0</v>
      </c>
      <c r="BL1170" s="12">
        <f t="shared" si="971"/>
        <v>0</v>
      </c>
      <c r="BM1170" s="11">
        <f t="shared" si="972"/>
        <v>0</v>
      </c>
      <c r="BN1170" s="12"/>
      <c r="BO1170" s="11">
        <f t="shared" si="973"/>
        <v>0</v>
      </c>
      <c r="BP1170" s="12">
        <f t="shared" si="974"/>
        <v>0</v>
      </c>
      <c r="BQ1170" s="11">
        <f t="shared" si="975"/>
        <v>0</v>
      </c>
      <c r="BR1170" s="12">
        <f t="shared" si="976"/>
        <v>0</v>
      </c>
      <c r="BS1170" s="11">
        <f t="shared" si="977"/>
        <v>1.9999999999999574E-2</v>
      </c>
    </row>
    <row r="1171" spans="1:71" x14ac:dyDescent="0.25">
      <c r="A1171" s="21">
        <f t="shared" si="978"/>
        <v>23.33041666666626</v>
      </c>
      <c r="B1171" s="7" t="s">
        <v>91</v>
      </c>
      <c r="C1171" s="8" t="s">
        <v>73</v>
      </c>
      <c r="D1171" s="8"/>
      <c r="E1171" s="8" t="s">
        <v>73</v>
      </c>
      <c r="F1171" s="9"/>
      <c r="G1171" t="s">
        <v>71</v>
      </c>
      <c r="H1171" s="8"/>
      <c r="I1171" s="8"/>
      <c r="J1171" s="9" t="s">
        <v>72</v>
      </c>
      <c r="L1171" s="8" t="s">
        <v>73</v>
      </c>
      <c r="M1171" s="11">
        <f t="shared" si="928"/>
        <v>0</v>
      </c>
      <c r="N1171" s="12">
        <f t="shared" si="942"/>
        <v>0</v>
      </c>
      <c r="O1171" s="11">
        <f t="shared" si="929"/>
        <v>0</v>
      </c>
      <c r="P1171" s="12">
        <f t="shared" si="943"/>
        <v>0</v>
      </c>
      <c r="Q1171" s="11">
        <f t="shared" si="930"/>
        <v>1.9999999999999574E-2</v>
      </c>
      <c r="R1171" s="12"/>
      <c r="S1171" s="11">
        <f t="shared" si="931"/>
        <v>0</v>
      </c>
      <c r="T1171" s="12">
        <f t="shared" si="944"/>
        <v>0</v>
      </c>
      <c r="U1171" s="11">
        <f t="shared" si="932"/>
        <v>0</v>
      </c>
      <c r="V1171" s="12">
        <f t="shared" si="945"/>
        <v>0</v>
      </c>
      <c r="W1171" s="11">
        <f t="shared" si="933"/>
        <v>0</v>
      </c>
      <c r="X1171" s="12"/>
      <c r="Y1171" s="11">
        <f t="shared" si="934"/>
        <v>0</v>
      </c>
      <c r="Z1171" s="12">
        <f t="shared" si="946"/>
        <v>0</v>
      </c>
      <c r="AA1171" s="11">
        <f t="shared" si="935"/>
        <v>0</v>
      </c>
      <c r="AB1171" s="12">
        <f t="shared" si="947"/>
        <v>0</v>
      </c>
      <c r="AC1171" s="11">
        <f t="shared" si="936"/>
        <v>1.9999999999999574E-2</v>
      </c>
      <c r="AD1171" s="12"/>
      <c r="AE1171" s="11">
        <f t="shared" si="937"/>
        <v>0</v>
      </c>
      <c r="AF1171" s="12">
        <f t="shared" si="948"/>
        <v>0</v>
      </c>
      <c r="AG1171" s="11">
        <f t="shared" si="938"/>
        <v>0</v>
      </c>
      <c r="AH1171" s="12">
        <f t="shared" si="949"/>
        <v>0</v>
      </c>
      <c r="AI1171" s="11">
        <f t="shared" si="939"/>
        <v>0</v>
      </c>
      <c r="AJ1171" s="12"/>
      <c r="AK1171" s="11">
        <f t="shared" si="940"/>
        <v>0</v>
      </c>
      <c r="AL1171" s="12">
        <f t="shared" si="950"/>
        <v>0</v>
      </c>
      <c r="AM1171" s="11">
        <f t="shared" si="941"/>
        <v>0</v>
      </c>
      <c r="AN1171" s="12">
        <f t="shared" si="951"/>
        <v>0</v>
      </c>
      <c r="AO1171" s="11">
        <f t="shared" si="952"/>
        <v>0</v>
      </c>
      <c r="AP1171" s="12"/>
      <c r="AQ1171" s="11">
        <f t="shared" si="953"/>
        <v>0</v>
      </c>
      <c r="AR1171" s="12">
        <f t="shared" si="954"/>
        <v>0</v>
      </c>
      <c r="AS1171" s="11">
        <f t="shared" si="955"/>
        <v>0</v>
      </c>
      <c r="AT1171" s="12">
        <f t="shared" si="956"/>
        <v>0</v>
      </c>
      <c r="AU1171" s="11">
        <f t="shared" si="957"/>
        <v>0</v>
      </c>
      <c r="AV1171" s="12"/>
      <c r="AW1171" s="11">
        <f t="shared" si="958"/>
        <v>0</v>
      </c>
      <c r="AX1171" s="12">
        <f t="shared" si="959"/>
        <v>0</v>
      </c>
      <c r="AY1171" s="11">
        <f t="shared" si="960"/>
        <v>0</v>
      </c>
      <c r="AZ1171" s="12">
        <f t="shared" si="961"/>
        <v>0</v>
      </c>
      <c r="BA1171" s="11">
        <f t="shared" si="962"/>
        <v>1.9999999999999574E-2</v>
      </c>
      <c r="BB1171" s="12"/>
      <c r="BC1171" s="11">
        <f t="shared" si="963"/>
        <v>0</v>
      </c>
      <c r="BD1171" s="12">
        <f t="shared" si="964"/>
        <v>0</v>
      </c>
      <c r="BE1171" s="11">
        <f t="shared" si="965"/>
        <v>23.33041666666626</v>
      </c>
      <c r="BF1171" s="12">
        <f t="shared" si="966"/>
        <v>1</v>
      </c>
      <c r="BG1171" s="11">
        <f t="shared" si="967"/>
        <v>0</v>
      </c>
      <c r="BH1171" s="12"/>
      <c r="BI1171" s="11">
        <f t="shared" si="968"/>
        <v>0</v>
      </c>
      <c r="BJ1171" s="12">
        <f t="shared" si="969"/>
        <v>0</v>
      </c>
      <c r="BK1171" s="11">
        <f t="shared" si="970"/>
        <v>0</v>
      </c>
      <c r="BL1171" s="12">
        <f t="shared" si="971"/>
        <v>0</v>
      </c>
      <c r="BM1171" s="11">
        <f t="shared" si="972"/>
        <v>0</v>
      </c>
      <c r="BN1171" s="12"/>
      <c r="BO1171" s="11">
        <f t="shared" si="973"/>
        <v>0</v>
      </c>
      <c r="BP1171" s="12">
        <f t="shared" si="974"/>
        <v>0</v>
      </c>
      <c r="BQ1171" s="11">
        <f t="shared" si="975"/>
        <v>0</v>
      </c>
      <c r="BR1171" s="12">
        <f t="shared" si="976"/>
        <v>0</v>
      </c>
      <c r="BS1171" s="11">
        <f t="shared" si="977"/>
        <v>1.9999999999999574E-2</v>
      </c>
    </row>
    <row r="1172" spans="1:71" x14ac:dyDescent="0.25">
      <c r="A1172" s="21">
        <f t="shared" si="978"/>
        <v>23.350416666666259</v>
      </c>
      <c r="B1172" s="7" t="s">
        <v>80</v>
      </c>
      <c r="C1172" s="8" t="s">
        <v>73</v>
      </c>
      <c r="D1172" s="8"/>
      <c r="E1172" s="8" t="s">
        <v>73</v>
      </c>
      <c r="G1172" t="s">
        <v>71</v>
      </c>
      <c r="H1172" s="8" t="s">
        <v>73</v>
      </c>
      <c r="I1172" s="8"/>
      <c r="J1172" s="9"/>
      <c r="K1172" s="9"/>
      <c r="L1172" s="8" t="s">
        <v>73</v>
      </c>
      <c r="M1172" s="11">
        <f t="shared" si="928"/>
        <v>0</v>
      </c>
      <c r="N1172" s="12">
        <f t="shared" si="942"/>
        <v>0</v>
      </c>
      <c r="O1172" s="11">
        <f t="shared" si="929"/>
        <v>0</v>
      </c>
      <c r="P1172" s="12">
        <f t="shared" si="943"/>
        <v>0</v>
      </c>
      <c r="Q1172" s="11">
        <f t="shared" si="930"/>
        <v>1.9999999999999574E-2</v>
      </c>
      <c r="R1172" s="12"/>
      <c r="S1172" s="11">
        <f t="shared" si="931"/>
        <v>0</v>
      </c>
      <c r="T1172" s="12">
        <f t="shared" si="944"/>
        <v>0</v>
      </c>
      <c r="U1172" s="11">
        <f t="shared" si="932"/>
        <v>0</v>
      </c>
      <c r="V1172" s="12">
        <f t="shared" si="945"/>
        <v>0</v>
      </c>
      <c r="W1172" s="11">
        <f t="shared" si="933"/>
        <v>0</v>
      </c>
      <c r="X1172" s="12"/>
      <c r="Y1172" s="11">
        <f t="shared" si="934"/>
        <v>0</v>
      </c>
      <c r="Z1172" s="12">
        <f t="shared" si="946"/>
        <v>0</v>
      </c>
      <c r="AA1172" s="11">
        <f t="shared" si="935"/>
        <v>0</v>
      </c>
      <c r="AB1172" s="12">
        <f t="shared" si="947"/>
        <v>0</v>
      </c>
      <c r="AC1172" s="11">
        <f t="shared" si="936"/>
        <v>1.9999999999999574E-2</v>
      </c>
      <c r="AD1172" s="12"/>
      <c r="AE1172" s="11">
        <f t="shared" si="937"/>
        <v>0</v>
      </c>
      <c r="AF1172" s="12">
        <f t="shared" si="948"/>
        <v>0</v>
      </c>
      <c r="AG1172" s="11">
        <f t="shared" si="938"/>
        <v>0</v>
      </c>
      <c r="AH1172" s="12">
        <f t="shared" si="949"/>
        <v>0</v>
      </c>
      <c r="AI1172" s="11">
        <f t="shared" si="939"/>
        <v>0</v>
      </c>
      <c r="AJ1172" s="12"/>
      <c r="AK1172" s="11">
        <f t="shared" si="940"/>
        <v>0</v>
      </c>
      <c r="AL1172" s="12">
        <f t="shared" si="950"/>
        <v>0</v>
      </c>
      <c r="AM1172" s="11">
        <f t="shared" si="941"/>
        <v>0</v>
      </c>
      <c r="AN1172" s="12">
        <f t="shared" si="951"/>
        <v>0</v>
      </c>
      <c r="AO1172" s="11">
        <f t="shared" si="952"/>
        <v>0</v>
      </c>
      <c r="AP1172" s="12"/>
      <c r="AQ1172" s="11">
        <f t="shared" si="953"/>
        <v>23.350416666666259</v>
      </c>
      <c r="AR1172" s="12">
        <f t="shared" si="954"/>
        <v>1</v>
      </c>
      <c r="AS1172" s="11">
        <f t="shared" si="955"/>
        <v>0</v>
      </c>
      <c r="AT1172" s="12">
        <f t="shared" si="956"/>
        <v>0</v>
      </c>
      <c r="AU1172" s="11">
        <f t="shared" si="957"/>
        <v>1.9999999999999574E-2</v>
      </c>
      <c r="AV1172" s="12"/>
      <c r="AW1172" s="11">
        <f t="shared" si="958"/>
        <v>0</v>
      </c>
      <c r="AX1172" s="12">
        <f t="shared" si="959"/>
        <v>0</v>
      </c>
      <c r="AY1172" s="11">
        <f t="shared" si="960"/>
        <v>0</v>
      </c>
      <c r="AZ1172" s="12">
        <f t="shared" si="961"/>
        <v>0</v>
      </c>
      <c r="BA1172" s="11">
        <f t="shared" si="962"/>
        <v>1.9999999999999574E-2</v>
      </c>
      <c r="BB1172" s="12"/>
      <c r="BC1172" s="11">
        <f t="shared" si="963"/>
        <v>0</v>
      </c>
      <c r="BD1172" s="12">
        <f t="shared" si="964"/>
        <v>0</v>
      </c>
      <c r="BE1172" s="11">
        <f t="shared" si="965"/>
        <v>0</v>
      </c>
      <c r="BF1172" s="12">
        <f t="shared" si="966"/>
        <v>0</v>
      </c>
      <c r="BG1172" s="11">
        <f t="shared" si="967"/>
        <v>0</v>
      </c>
      <c r="BH1172" s="12"/>
      <c r="BI1172" s="11">
        <f t="shared" si="968"/>
        <v>0</v>
      </c>
      <c r="BJ1172" s="12">
        <f t="shared" si="969"/>
        <v>0</v>
      </c>
      <c r="BK1172" s="11">
        <f t="shared" si="970"/>
        <v>0</v>
      </c>
      <c r="BL1172" s="12">
        <f t="shared" si="971"/>
        <v>0</v>
      </c>
      <c r="BM1172" s="11">
        <f t="shared" si="972"/>
        <v>0</v>
      </c>
      <c r="BN1172" s="12"/>
      <c r="BO1172" s="11">
        <f t="shared" si="973"/>
        <v>0</v>
      </c>
      <c r="BP1172" s="12">
        <f t="shared" si="974"/>
        <v>0</v>
      </c>
      <c r="BQ1172" s="11">
        <f t="shared" si="975"/>
        <v>0</v>
      </c>
      <c r="BR1172" s="12">
        <f t="shared" si="976"/>
        <v>0</v>
      </c>
      <c r="BS1172" s="11">
        <f t="shared" si="977"/>
        <v>1.9999999999999574E-2</v>
      </c>
    </row>
    <row r="1173" spans="1:71" x14ac:dyDescent="0.25">
      <c r="A1173" s="21">
        <f t="shared" si="978"/>
        <v>23.370416666666259</v>
      </c>
      <c r="B1173" s="7"/>
      <c r="C1173" s="8" t="s">
        <v>73</v>
      </c>
      <c r="D1173" s="8"/>
      <c r="E1173" s="8" t="s">
        <v>73</v>
      </c>
      <c r="G1173" t="s">
        <v>71</v>
      </c>
      <c r="H1173" s="8" t="s">
        <v>73</v>
      </c>
      <c r="I1173" s="8"/>
      <c r="J1173" s="30"/>
      <c r="K1173" s="30"/>
      <c r="L1173" s="8" t="s">
        <v>73</v>
      </c>
      <c r="M1173" s="11">
        <f t="shared" si="928"/>
        <v>0</v>
      </c>
      <c r="N1173" s="12">
        <f t="shared" si="942"/>
        <v>0</v>
      </c>
      <c r="O1173" s="11">
        <f t="shared" si="929"/>
        <v>0</v>
      </c>
      <c r="P1173" s="12">
        <f t="shared" si="943"/>
        <v>0</v>
      </c>
      <c r="Q1173" s="11">
        <f t="shared" si="930"/>
        <v>1.9999999999999574E-2</v>
      </c>
      <c r="R1173" s="12"/>
      <c r="S1173" s="11">
        <f t="shared" si="931"/>
        <v>0</v>
      </c>
      <c r="T1173" s="12">
        <f t="shared" si="944"/>
        <v>0</v>
      </c>
      <c r="U1173" s="11">
        <f t="shared" si="932"/>
        <v>0</v>
      </c>
      <c r="V1173" s="12">
        <f t="shared" si="945"/>
        <v>0</v>
      </c>
      <c r="W1173" s="11">
        <f t="shared" si="933"/>
        <v>0</v>
      </c>
      <c r="X1173" s="12"/>
      <c r="Y1173" s="11">
        <f t="shared" si="934"/>
        <v>0</v>
      </c>
      <c r="Z1173" s="12">
        <f t="shared" si="946"/>
        <v>0</v>
      </c>
      <c r="AA1173" s="11">
        <f t="shared" si="935"/>
        <v>0</v>
      </c>
      <c r="AB1173" s="12">
        <f t="shared" si="947"/>
        <v>0</v>
      </c>
      <c r="AC1173" s="11">
        <f t="shared" si="936"/>
        <v>1.9999999999999574E-2</v>
      </c>
      <c r="AD1173" s="12"/>
      <c r="AE1173" s="11">
        <f t="shared" si="937"/>
        <v>0</v>
      </c>
      <c r="AF1173" s="12">
        <f t="shared" si="948"/>
        <v>0</v>
      </c>
      <c r="AG1173" s="11">
        <f t="shared" si="938"/>
        <v>0</v>
      </c>
      <c r="AH1173" s="12">
        <f t="shared" si="949"/>
        <v>0</v>
      </c>
      <c r="AI1173" s="11">
        <f t="shared" si="939"/>
        <v>0</v>
      </c>
      <c r="AJ1173" s="12"/>
      <c r="AK1173" s="11">
        <f t="shared" si="940"/>
        <v>0</v>
      </c>
      <c r="AL1173" s="12">
        <f t="shared" si="950"/>
        <v>0</v>
      </c>
      <c r="AM1173" s="11">
        <f t="shared" si="941"/>
        <v>0</v>
      </c>
      <c r="AN1173" s="12">
        <f t="shared" si="951"/>
        <v>0</v>
      </c>
      <c r="AO1173" s="11">
        <f t="shared" si="952"/>
        <v>0</v>
      </c>
      <c r="AP1173" s="12"/>
      <c r="AQ1173" s="11">
        <f t="shared" si="953"/>
        <v>0</v>
      </c>
      <c r="AR1173" s="12">
        <f t="shared" si="954"/>
        <v>0</v>
      </c>
      <c r="AS1173" s="11">
        <f t="shared" si="955"/>
        <v>0</v>
      </c>
      <c r="AT1173" s="12">
        <f t="shared" si="956"/>
        <v>0</v>
      </c>
      <c r="AU1173" s="11">
        <f t="shared" si="957"/>
        <v>1.9999999999999574E-2</v>
      </c>
      <c r="AV1173" s="12"/>
      <c r="AW1173" s="11">
        <f t="shared" si="958"/>
        <v>0</v>
      </c>
      <c r="AX1173" s="12">
        <f t="shared" si="959"/>
        <v>0</v>
      </c>
      <c r="AY1173" s="11">
        <f t="shared" si="960"/>
        <v>0</v>
      </c>
      <c r="AZ1173" s="12">
        <f t="shared" si="961"/>
        <v>0</v>
      </c>
      <c r="BA1173" s="11">
        <f t="shared" si="962"/>
        <v>1.9999999999999574E-2</v>
      </c>
      <c r="BB1173" s="12"/>
      <c r="BC1173" s="11">
        <f t="shared" si="963"/>
        <v>0</v>
      </c>
      <c r="BD1173" s="12">
        <f t="shared" si="964"/>
        <v>0</v>
      </c>
      <c r="BE1173" s="11">
        <f t="shared" si="965"/>
        <v>0</v>
      </c>
      <c r="BF1173" s="12">
        <f t="shared" si="966"/>
        <v>0</v>
      </c>
      <c r="BG1173" s="11">
        <f t="shared" si="967"/>
        <v>0</v>
      </c>
      <c r="BH1173" s="12"/>
      <c r="BI1173" s="11">
        <f t="shared" si="968"/>
        <v>0</v>
      </c>
      <c r="BJ1173" s="12">
        <f t="shared" si="969"/>
        <v>0</v>
      </c>
      <c r="BK1173" s="11">
        <f t="shared" si="970"/>
        <v>0</v>
      </c>
      <c r="BL1173" s="12">
        <f t="shared" si="971"/>
        <v>0</v>
      </c>
      <c r="BM1173" s="11">
        <f t="shared" si="972"/>
        <v>0</v>
      </c>
      <c r="BN1173" s="12"/>
      <c r="BO1173" s="11">
        <f t="shared" si="973"/>
        <v>0</v>
      </c>
      <c r="BP1173" s="12">
        <f t="shared" si="974"/>
        <v>0</v>
      </c>
      <c r="BQ1173" s="11">
        <f t="shared" si="975"/>
        <v>0</v>
      </c>
      <c r="BR1173" s="12">
        <f t="shared" si="976"/>
        <v>0</v>
      </c>
      <c r="BS1173" s="11">
        <f t="shared" si="977"/>
        <v>1.9999999999999574E-2</v>
      </c>
    </row>
    <row r="1174" spans="1:71" x14ac:dyDescent="0.25">
      <c r="A1174" s="21">
        <f t="shared" si="978"/>
        <v>23.390416666666258</v>
      </c>
      <c r="B1174" s="7"/>
      <c r="C1174" s="8" t="s">
        <v>73</v>
      </c>
      <c r="D1174" s="8"/>
      <c r="E1174" s="8" t="s">
        <v>73</v>
      </c>
      <c r="F1174" s="8"/>
      <c r="G1174" t="s">
        <v>71</v>
      </c>
      <c r="H1174" s="8" t="s">
        <v>73</v>
      </c>
      <c r="I1174" s="8"/>
      <c r="J1174" s="30"/>
      <c r="K1174" s="30"/>
      <c r="L1174" s="8" t="s">
        <v>73</v>
      </c>
      <c r="M1174" s="11">
        <f t="shared" si="928"/>
        <v>0</v>
      </c>
      <c r="N1174" s="12">
        <f t="shared" si="942"/>
        <v>0</v>
      </c>
      <c r="O1174" s="11">
        <f t="shared" si="929"/>
        <v>0</v>
      </c>
      <c r="P1174" s="12">
        <f t="shared" si="943"/>
        <v>0</v>
      </c>
      <c r="Q1174" s="11">
        <f t="shared" si="930"/>
        <v>1.9999999999999574E-2</v>
      </c>
      <c r="R1174" s="12"/>
      <c r="S1174" s="11">
        <f t="shared" si="931"/>
        <v>0</v>
      </c>
      <c r="T1174" s="12">
        <f t="shared" si="944"/>
        <v>0</v>
      </c>
      <c r="U1174" s="11">
        <f t="shared" si="932"/>
        <v>0</v>
      </c>
      <c r="V1174" s="12">
        <f t="shared" si="945"/>
        <v>0</v>
      </c>
      <c r="W1174" s="11">
        <f t="shared" si="933"/>
        <v>0</v>
      </c>
      <c r="X1174" s="12"/>
      <c r="Y1174" s="11">
        <f t="shared" si="934"/>
        <v>0</v>
      </c>
      <c r="Z1174" s="12">
        <f t="shared" si="946"/>
        <v>0</v>
      </c>
      <c r="AA1174" s="11">
        <f t="shared" si="935"/>
        <v>0</v>
      </c>
      <c r="AB1174" s="12">
        <f t="shared" si="947"/>
        <v>0</v>
      </c>
      <c r="AC1174" s="11">
        <f t="shared" si="936"/>
        <v>1.9999999999999574E-2</v>
      </c>
      <c r="AD1174" s="12"/>
      <c r="AE1174" s="11">
        <f t="shared" si="937"/>
        <v>0</v>
      </c>
      <c r="AF1174" s="12">
        <f t="shared" si="948"/>
        <v>0</v>
      </c>
      <c r="AG1174" s="11">
        <f t="shared" si="938"/>
        <v>0</v>
      </c>
      <c r="AH1174" s="12">
        <f t="shared" si="949"/>
        <v>0</v>
      </c>
      <c r="AI1174" s="11">
        <f t="shared" si="939"/>
        <v>0</v>
      </c>
      <c r="AJ1174" s="12"/>
      <c r="AK1174" s="11">
        <f t="shared" si="940"/>
        <v>0</v>
      </c>
      <c r="AL1174" s="12">
        <f t="shared" si="950"/>
        <v>0</v>
      </c>
      <c r="AM1174" s="11">
        <f t="shared" si="941"/>
        <v>0</v>
      </c>
      <c r="AN1174" s="12">
        <f t="shared" si="951"/>
        <v>0</v>
      </c>
      <c r="AO1174" s="11">
        <f t="shared" si="952"/>
        <v>0</v>
      </c>
      <c r="AP1174" s="12"/>
      <c r="AQ1174" s="11">
        <f t="shared" si="953"/>
        <v>0</v>
      </c>
      <c r="AR1174" s="12">
        <f t="shared" si="954"/>
        <v>0</v>
      </c>
      <c r="AS1174" s="11">
        <f t="shared" si="955"/>
        <v>0</v>
      </c>
      <c r="AT1174" s="12">
        <f t="shared" si="956"/>
        <v>0</v>
      </c>
      <c r="AU1174" s="11">
        <f t="shared" si="957"/>
        <v>1.9999999999999574E-2</v>
      </c>
      <c r="AV1174" s="12"/>
      <c r="AW1174" s="11">
        <f t="shared" si="958"/>
        <v>0</v>
      </c>
      <c r="AX1174" s="12">
        <f t="shared" si="959"/>
        <v>0</v>
      </c>
      <c r="AY1174" s="11">
        <f t="shared" si="960"/>
        <v>0</v>
      </c>
      <c r="AZ1174" s="12">
        <f t="shared" si="961"/>
        <v>0</v>
      </c>
      <c r="BA1174" s="11">
        <f t="shared" si="962"/>
        <v>1.9999999999999574E-2</v>
      </c>
      <c r="BB1174" s="12"/>
      <c r="BC1174" s="11">
        <f t="shared" si="963"/>
        <v>0</v>
      </c>
      <c r="BD1174" s="12">
        <f t="shared" si="964"/>
        <v>0</v>
      </c>
      <c r="BE1174" s="11">
        <f t="shared" si="965"/>
        <v>0</v>
      </c>
      <c r="BF1174" s="12">
        <f t="shared" si="966"/>
        <v>0</v>
      </c>
      <c r="BG1174" s="11">
        <f t="shared" si="967"/>
        <v>0</v>
      </c>
      <c r="BH1174" s="12"/>
      <c r="BI1174" s="11">
        <f t="shared" si="968"/>
        <v>0</v>
      </c>
      <c r="BJ1174" s="12">
        <f t="shared" si="969"/>
        <v>0</v>
      </c>
      <c r="BK1174" s="11">
        <f t="shared" si="970"/>
        <v>0</v>
      </c>
      <c r="BL1174" s="12">
        <f t="shared" si="971"/>
        <v>0</v>
      </c>
      <c r="BM1174" s="11">
        <f t="shared" si="972"/>
        <v>0</v>
      </c>
      <c r="BN1174" s="12"/>
      <c r="BO1174" s="11">
        <f t="shared" si="973"/>
        <v>0</v>
      </c>
      <c r="BP1174" s="12">
        <f t="shared" si="974"/>
        <v>0</v>
      </c>
      <c r="BQ1174" s="11">
        <f t="shared" si="975"/>
        <v>0</v>
      </c>
      <c r="BR1174" s="12">
        <f t="shared" si="976"/>
        <v>0</v>
      </c>
      <c r="BS1174" s="11">
        <f t="shared" si="977"/>
        <v>1.9999999999999574E-2</v>
      </c>
    </row>
    <row r="1175" spans="1:71" x14ac:dyDescent="0.25">
      <c r="A1175" s="21">
        <f t="shared" si="978"/>
        <v>23.410416666666258</v>
      </c>
      <c r="B1175" s="7" t="s">
        <v>86</v>
      </c>
      <c r="C1175" s="8" t="s">
        <v>73</v>
      </c>
      <c r="D1175" s="8"/>
      <c r="E1175" s="8" t="s">
        <v>73</v>
      </c>
      <c r="F1175" s="8"/>
      <c r="G1175" s="9" t="s">
        <v>72</v>
      </c>
      <c r="H1175" s="8" t="s">
        <v>73</v>
      </c>
      <c r="I1175" s="8"/>
      <c r="J1175" s="30"/>
      <c r="K1175" s="30"/>
      <c r="L1175" t="s">
        <v>71</v>
      </c>
      <c r="M1175" s="11">
        <f t="shared" si="928"/>
        <v>0</v>
      </c>
      <c r="N1175" s="12">
        <f t="shared" si="942"/>
        <v>0</v>
      </c>
      <c r="O1175" s="11">
        <f t="shared" si="929"/>
        <v>0</v>
      </c>
      <c r="P1175" s="12">
        <f t="shared" si="943"/>
        <v>0</v>
      </c>
      <c r="Q1175" s="11">
        <f t="shared" si="930"/>
        <v>1.9999999999999574E-2</v>
      </c>
      <c r="R1175" s="12"/>
      <c r="S1175" s="11">
        <f t="shared" si="931"/>
        <v>0</v>
      </c>
      <c r="T1175" s="12">
        <f t="shared" si="944"/>
        <v>0</v>
      </c>
      <c r="U1175" s="11">
        <f t="shared" si="932"/>
        <v>0</v>
      </c>
      <c r="V1175" s="12">
        <f t="shared" si="945"/>
        <v>0</v>
      </c>
      <c r="W1175" s="11">
        <f t="shared" si="933"/>
        <v>0</v>
      </c>
      <c r="X1175" s="12"/>
      <c r="Y1175" s="11">
        <f t="shared" si="934"/>
        <v>0</v>
      </c>
      <c r="Z1175" s="12">
        <f t="shared" si="946"/>
        <v>0</v>
      </c>
      <c r="AA1175" s="11">
        <f t="shared" si="935"/>
        <v>0</v>
      </c>
      <c r="AB1175" s="12">
        <f t="shared" si="947"/>
        <v>0</v>
      </c>
      <c r="AC1175" s="11">
        <f t="shared" si="936"/>
        <v>1.9999999999999574E-2</v>
      </c>
      <c r="AD1175" s="12"/>
      <c r="AE1175" s="11">
        <f t="shared" si="937"/>
        <v>0</v>
      </c>
      <c r="AF1175" s="12">
        <f t="shared" si="948"/>
        <v>0</v>
      </c>
      <c r="AG1175" s="11">
        <f t="shared" si="938"/>
        <v>0</v>
      </c>
      <c r="AH1175" s="12">
        <f t="shared" si="949"/>
        <v>0</v>
      </c>
      <c r="AI1175" s="11">
        <f t="shared" si="939"/>
        <v>0</v>
      </c>
      <c r="AJ1175" s="12"/>
      <c r="AK1175" s="11">
        <f t="shared" si="940"/>
        <v>0</v>
      </c>
      <c r="AL1175" s="12">
        <f t="shared" si="950"/>
        <v>0</v>
      </c>
      <c r="AM1175" s="11">
        <f t="shared" si="941"/>
        <v>23.410416666666258</v>
      </c>
      <c r="AN1175" s="12">
        <f t="shared" si="951"/>
        <v>1</v>
      </c>
      <c r="AO1175" s="11">
        <f t="shared" si="952"/>
        <v>0</v>
      </c>
      <c r="AP1175" s="12"/>
      <c r="AQ1175" s="11">
        <f t="shared" si="953"/>
        <v>0</v>
      </c>
      <c r="AR1175" s="12">
        <f t="shared" si="954"/>
        <v>0</v>
      </c>
      <c r="AS1175" s="11">
        <f t="shared" si="955"/>
        <v>0</v>
      </c>
      <c r="AT1175" s="12">
        <f t="shared" si="956"/>
        <v>0</v>
      </c>
      <c r="AU1175" s="11">
        <f t="shared" si="957"/>
        <v>1.9999999999999574E-2</v>
      </c>
      <c r="AV1175" s="12"/>
      <c r="AW1175" s="11">
        <f t="shared" si="958"/>
        <v>0</v>
      </c>
      <c r="AX1175" s="12">
        <f t="shared" si="959"/>
        <v>0</v>
      </c>
      <c r="AY1175" s="11">
        <f t="shared" si="960"/>
        <v>0</v>
      </c>
      <c r="AZ1175" s="12">
        <f t="shared" si="961"/>
        <v>0</v>
      </c>
      <c r="BA1175" s="11">
        <f t="shared" si="962"/>
        <v>0</v>
      </c>
      <c r="BB1175" s="12"/>
      <c r="BC1175" s="11">
        <f t="shared" si="963"/>
        <v>0</v>
      </c>
      <c r="BD1175" s="12">
        <f t="shared" si="964"/>
        <v>0</v>
      </c>
      <c r="BE1175" s="11">
        <f t="shared" si="965"/>
        <v>0</v>
      </c>
      <c r="BF1175" s="12">
        <f t="shared" si="966"/>
        <v>0</v>
      </c>
      <c r="BG1175" s="11">
        <f t="shared" si="967"/>
        <v>0</v>
      </c>
      <c r="BH1175" s="12"/>
      <c r="BI1175" s="11">
        <f t="shared" si="968"/>
        <v>0</v>
      </c>
      <c r="BJ1175" s="12">
        <f t="shared" si="969"/>
        <v>0</v>
      </c>
      <c r="BK1175" s="11">
        <f t="shared" si="970"/>
        <v>0</v>
      </c>
      <c r="BL1175" s="12">
        <f t="shared" si="971"/>
        <v>0</v>
      </c>
      <c r="BM1175" s="11">
        <f t="shared" si="972"/>
        <v>0</v>
      </c>
      <c r="BN1175" s="12"/>
      <c r="BO1175" s="11">
        <f t="shared" si="973"/>
        <v>0</v>
      </c>
      <c r="BP1175" s="12">
        <f t="shared" si="974"/>
        <v>0</v>
      </c>
      <c r="BQ1175" s="11">
        <f t="shared" si="975"/>
        <v>0</v>
      </c>
      <c r="BR1175" s="12">
        <f t="shared" si="976"/>
        <v>0</v>
      </c>
      <c r="BS1175" s="11">
        <f t="shared" si="977"/>
        <v>0</v>
      </c>
    </row>
    <row r="1176" spans="1:71" x14ac:dyDescent="0.25">
      <c r="A1176" s="21">
        <f t="shared" si="978"/>
        <v>23.430416666666257</v>
      </c>
      <c r="B1176" s="7" t="s">
        <v>81</v>
      </c>
      <c r="C1176" s="8" t="s">
        <v>73</v>
      </c>
      <c r="D1176" s="8"/>
      <c r="E1176" s="8" t="s">
        <v>73</v>
      </c>
      <c r="F1176" s="8"/>
      <c r="G1176" s="8"/>
      <c r="H1176" s="8" t="s">
        <v>73</v>
      </c>
      <c r="I1176" s="8" t="s">
        <v>73</v>
      </c>
      <c r="J1176" s="30"/>
      <c r="K1176" s="30"/>
      <c r="L1176" t="s">
        <v>71</v>
      </c>
      <c r="M1176" s="11">
        <f t="shared" si="928"/>
        <v>0</v>
      </c>
      <c r="N1176" s="12">
        <f t="shared" si="942"/>
        <v>0</v>
      </c>
      <c r="O1176" s="11">
        <f t="shared" si="929"/>
        <v>0</v>
      </c>
      <c r="P1176" s="12">
        <f t="shared" si="943"/>
        <v>0</v>
      </c>
      <c r="Q1176" s="11">
        <f t="shared" si="930"/>
        <v>1.9999999999999574E-2</v>
      </c>
      <c r="R1176" s="12"/>
      <c r="S1176" s="11">
        <f t="shared" si="931"/>
        <v>0</v>
      </c>
      <c r="T1176" s="12">
        <f t="shared" si="944"/>
        <v>0</v>
      </c>
      <c r="U1176" s="11">
        <f t="shared" si="932"/>
        <v>0</v>
      </c>
      <c r="V1176" s="12">
        <f t="shared" si="945"/>
        <v>0</v>
      </c>
      <c r="W1176" s="11">
        <f t="shared" si="933"/>
        <v>0</v>
      </c>
      <c r="X1176" s="12"/>
      <c r="Y1176" s="11">
        <f t="shared" si="934"/>
        <v>0</v>
      </c>
      <c r="Z1176" s="12">
        <f t="shared" si="946"/>
        <v>0</v>
      </c>
      <c r="AA1176" s="11">
        <f t="shared" si="935"/>
        <v>0</v>
      </c>
      <c r="AB1176" s="12">
        <f t="shared" si="947"/>
        <v>0</v>
      </c>
      <c r="AC1176" s="11">
        <f t="shared" si="936"/>
        <v>1.9999999999999574E-2</v>
      </c>
      <c r="AD1176" s="12"/>
      <c r="AE1176" s="11">
        <f t="shared" si="937"/>
        <v>0</v>
      </c>
      <c r="AF1176" s="12">
        <f t="shared" si="948"/>
        <v>0</v>
      </c>
      <c r="AG1176" s="11">
        <f t="shared" si="938"/>
        <v>0</v>
      </c>
      <c r="AH1176" s="12">
        <f t="shared" si="949"/>
        <v>0</v>
      </c>
      <c r="AI1176" s="11">
        <f t="shared" si="939"/>
        <v>0</v>
      </c>
      <c r="AJ1176" s="12"/>
      <c r="AK1176" s="11">
        <f t="shared" si="940"/>
        <v>0</v>
      </c>
      <c r="AL1176" s="12">
        <f t="shared" si="950"/>
        <v>0</v>
      </c>
      <c r="AM1176" s="11">
        <f t="shared" si="941"/>
        <v>0</v>
      </c>
      <c r="AN1176" s="12">
        <f t="shared" si="951"/>
        <v>0</v>
      </c>
      <c r="AO1176" s="11">
        <f t="shared" si="952"/>
        <v>0</v>
      </c>
      <c r="AP1176" s="12"/>
      <c r="AQ1176" s="11">
        <f t="shared" si="953"/>
        <v>0</v>
      </c>
      <c r="AR1176" s="12">
        <f t="shared" si="954"/>
        <v>0</v>
      </c>
      <c r="AS1176" s="11">
        <f t="shared" si="955"/>
        <v>0</v>
      </c>
      <c r="AT1176" s="12">
        <f t="shared" si="956"/>
        <v>0</v>
      </c>
      <c r="AU1176" s="11">
        <f t="shared" si="957"/>
        <v>1.9999999999999574E-2</v>
      </c>
      <c r="AV1176" s="12"/>
      <c r="AW1176" s="11">
        <f t="shared" si="958"/>
        <v>23.430416666666257</v>
      </c>
      <c r="AX1176" s="12">
        <f t="shared" si="959"/>
        <v>1</v>
      </c>
      <c r="AY1176" s="11">
        <f t="shared" si="960"/>
        <v>0</v>
      </c>
      <c r="AZ1176" s="12">
        <f t="shared" si="961"/>
        <v>0</v>
      </c>
      <c r="BA1176" s="11">
        <f t="shared" si="962"/>
        <v>0</v>
      </c>
      <c r="BB1176" s="12"/>
      <c r="BC1176" s="11">
        <f t="shared" si="963"/>
        <v>0</v>
      </c>
      <c r="BD1176" s="12">
        <f t="shared" si="964"/>
        <v>0</v>
      </c>
      <c r="BE1176" s="11">
        <f t="shared" si="965"/>
        <v>0</v>
      </c>
      <c r="BF1176" s="12">
        <f t="shared" si="966"/>
        <v>0</v>
      </c>
      <c r="BG1176" s="11">
        <f t="shared" si="967"/>
        <v>0</v>
      </c>
      <c r="BH1176" s="12"/>
      <c r="BI1176" s="11">
        <f t="shared" si="968"/>
        <v>0</v>
      </c>
      <c r="BJ1176" s="12">
        <f t="shared" si="969"/>
        <v>0</v>
      </c>
      <c r="BK1176" s="11">
        <f t="shared" si="970"/>
        <v>0</v>
      </c>
      <c r="BL1176" s="12">
        <f t="shared" si="971"/>
        <v>0</v>
      </c>
      <c r="BM1176" s="11">
        <f t="shared" si="972"/>
        <v>0</v>
      </c>
      <c r="BN1176" s="12"/>
      <c r="BO1176" s="11">
        <f t="shared" si="973"/>
        <v>0</v>
      </c>
      <c r="BP1176" s="12">
        <f t="shared" si="974"/>
        <v>0</v>
      </c>
      <c r="BQ1176" s="11">
        <f t="shared" si="975"/>
        <v>0</v>
      </c>
      <c r="BR1176" s="12">
        <f t="shared" si="976"/>
        <v>0</v>
      </c>
      <c r="BS1176" s="11">
        <f t="shared" si="977"/>
        <v>0</v>
      </c>
    </row>
    <row r="1177" spans="1:71" x14ac:dyDescent="0.25">
      <c r="A1177" s="21">
        <f t="shared" si="978"/>
        <v>23.450416666666257</v>
      </c>
      <c r="B1177" s="7"/>
      <c r="C1177" s="8" t="s">
        <v>73</v>
      </c>
      <c r="D1177" s="8"/>
      <c r="E1177" s="8" t="s">
        <v>73</v>
      </c>
      <c r="F1177" s="8"/>
      <c r="G1177" s="8"/>
      <c r="H1177" s="8" t="s">
        <v>73</v>
      </c>
      <c r="I1177" s="8" t="s">
        <v>73</v>
      </c>
      <c r="J1177" s="30"/>
      <c r="K1177" s="30"/>
      <c r="L1177" t="s">
        <v>71</v>
      </c>
      <c r="M1177" s="11">
        <f t="shared" si="928"/>
        <v>0</v>
      </c>
      <c r="N1177" s="12">
        <f t="shared" si="942"/>
        <v>0</v>
      </c>
      <c r="O1177" s="11">
        <f t="shared" si="929"/>
        <v>0</v>
      </c>
      <c r="P1177" s="12">
        <f t="shared" si="943"/>
        <v>0</v>
      </c>
      <c r="Q1177" s="11">
        <f t="shared" si="930"/>
        <v>1.9999999999999574E-2</v>
      </c>
      <c r="R1177" s="12"/>
      <c r="S1177" s="11">
        <f t="shared" si="931"/>
        <v>0</v>
      </c>
      <c r="T1177" s="12">
        <f t="shared" si="944"/>
        <v>0</v>
      </c>
      <c r="U1177" s="11">
        <f t="shared" si="932"/>
        <v>0</v>
      </c>
      <c r="V1177" s="12">
        <f t="shared" si="945"/>
        <v>0</v>
      </c>
      <c r="W1177" s="11">
        <f t="shared" si="933"/>
        <v>0</v>
      </c>
      <c r="X1177" s="12"/>
      <c r="Y1177" s="11">
        <f t="shared" si="934"/>
        <v>0</v>
      </c>
      <c r="Z1177" s="12">
        <f t="shared" si="946"/>
        <v>0</v>
      </c>
      <c r="AA1177" s="11">
        <f t="shared" si="935"/>
        <v>0</v>
      </c>
      <c r="AB1177" s="12">
        <f t="shared" si="947"/>
        <v>0</v>
      </c>
      <c r="AC1177" s="11">
        <f t="shared" si="936"/>
        <v>1.9999999999999574E-2</v>
      </c>
      <c r="AD1177" s="12"/>
      <c r="AE1177" s="11">
        <f t="shared" si="937"/>
        <v>0</v>
      </c>
      <c r="AF1177" s="12">
        <f t="shared" si="948"/>
        <v>0</v>
      </c>
      <c r="AG1177" s="11">
        <f t="shared" si="938"/>
        <v>0</v>
      </c>
      <c r="AH1177" s="12">
        <f t="shared" si="949"/>
        <v>0</v>
      </c>
      <c r="AI1177" s="11">
        <f t="shared" si="939"/>
        <v>0</v>
      </c>
      <c r="AJ1177" s="12"/>
      <c r="AK1177" s="11">
        <f t="shared" si="940"/>
        <v>0</v>
      </c>
      <c r="AL1177" s="12">
        <f t="shared" si="950"/>
        <v>0</v>
      </c>
      <c r="AM1177" s="11">
        <f t="shared" si="941"/>
        <v>0</v>
      </c>
      <c r="AN1177" s="12">
        <f t="shared" si="951"/>
        <v>0</v>
      </c>
      <c r="AO1177" s="11">
        <f t="shared" si="952"/>
        <v>0</v>
      </c>
      <c r="AP1177" s="12"/>
      <c r="AQ1177" s="11">
        <f t="shared" si="953"/>
        <v>0</v>
      </c>
      <c r="AR1177" s="12">
        <f t="shared" si="954"/>
        <v>0</v>
      </c>
      <c r="AS1177" s="11">
        <f t="shared" si="955"/>
        <v>0</v>
      </c>
      <c r="AT1177" s="12">
        <f t="shared" si="956"/>
        <v>0</v>
      </c>
      <c r="AU1177" s="11">
        <f t="shared" si="957"/>
        <v>1.9999999999999574E-2</v>
      </c>
      <c r="AV1177" s="12"/>
      <c r="AW1177" s="11">
        <f t="shared" si="958"/>
        <v>0</v>
      </c>
      <c r="AX1177" s="12">
        <f t="shared" si="959"/>
        <v>0</v>
      </c>
      <c r="AY1177" s="11">
        <f t="shared" si="960"/>
        <v>0</v>
      </c>
      <c r="AZ1177" s="12">
        <f t="shared" si="961"/>
        <v>0</v>
      </c>
      <c r="BA1177" s="11">
        <f t="shared" si="962"/>
        <v>0</v>
      </c>
      <c r="BB1177" s="12"/>
      <c r="BC1177" s="11">
        <f t="shared" si="963"/>
        <v>0</v>
      </c>
      <c r="BD1177" s="12">
        <f t="shared" si="964"/>
        <v>0</v>
      </c>
      <c r="BE1177" s="11">
        <f t="shared" si="965"/>
        <v>0</v>
      </c>
      <c r="BF1177" s="12">
        <f t="shared" si="966"/>
        <v>0</v>
      </c>
      <c r="BG1177" s="11">
        <f t="shared" si="967"/>
        <v>0</v>
      </c>
      <c r="BH1177" s="12"/>
      <c r="BI1177" s="11">
        <f t="shared" si="968"/>
        <v>0</v>
      </c>
      <c r="BJ1177" s="12">
        <f t="shared" si="969"/>
        <v>0</v>
      </c>
      <c r="BK1177" s="11">
        <f t="shared" si="970"/>
        <v>0</v>
      </c>
      <c r="BL1177" s="12">
        <f t="shared" si="971"/>
        <v>0</v>
      </c>
      <c r="BM1177" s="11">
        <f t="shared" si="972"/>
        <v>0</v>
      </c>
      <c r="BN1177" s="12"/>
      <c r="BO1177" s="11">
        <f t="shared" si="973"/>
        <v>0</v>
      </c>
      <c r="BP1177" s="12">
        <f t="shared" si="974"/>
        <v>0</v>
      </c>
      <c r="BQ1177" s="11">
        <f t="shared" si="975"/>
        <v>0</v>
      </c>
      <c r="BR1177" s="12">
        <f t="shared" si="976"/>
        <v>0</v>
      </c>
      <c r="BS1177" s="11">
        <f t="shared" si="977"/>
        <v>0</v>
      </c>
    </row>
    <row r="1178" spans="1:71" x14ac:dyDescent="0.25">
      <c r="A1178" s="21">
        <f t="shared" si="978"/>
        <v>23.470416666666257</v>
      </c>
      <c r="B1178" s="7"/>
      <c r="C1178" s="8" t="s">
        <v>73</v>
      </c>
      <c r="D1178" s="8"/>
      <c r="E1178" s="8" t="s">
        <v>73</v>
      </c>
      <c r="F1178" s="8"/>
      <c r="H1178" s="8" t="s">
        <v>73</v>
      </c>
      <c r="I1178" s="8" t="s">
        <v>73</v>
      </c>
      <c r="J1178" s="30"/>
      <c r="K1178" s="30"/>
      <c r="L1178" t="s">
        <v>71</v>
      </c>
      <c r="M1178" s="11">
        <f t="shared" si="928"/>
        <v>0</v>
      </c>
      <c r="N1178" s="12">
        <f t="shared" si="942"/>
        <v>0</v>
      </c>
      <c r="O1178" s="11">
        <f t="shared" si="929"/>
        <v>0</v>
      </c>
      <c r="P1178" s="12">
        <f t="shared" si="943"/>
        <v>0</v>
      </c>
      <c r="Q1178" s="11">
        <f t="shared" si="930"/>
        <v>1.9999999999999574E-2</v>
      </c>
      <c r="R1178" s="12"/>
      <c r="S1178" s="11">
        <f t="shared" si="931"/>
        <v>0</v>
      </c>
      <c r="T1178" s="12">
        <f t="shared" si="944"/>
        <v>0</v>
      </c>
      <c r="U1178" s="11">
        <f t="shared" si="932"/>
        <v>0</v>
      </c>
      <c r="V1178" s="12">
        <f t="shared" si="945"/>
        <v>0</v>
      </c>
      <c r="W1178" s="11">
        <f t="shared" si="933"/>
        <v>0</v>
      </c>
      <c r="X1178" s="12"/>
      <c r="Y1178" s="11">
        <f t="shared" si="934"/>
        <v>0</v>
      </c>
      <c r="Z1178" s="12">
        <f t="shared" si="946"/>
        <v>0</v>
      </c>
      <c r="AA1178" s="11">
        <f t="shared" si="935"/>
        <v>0</v>
      </c>
      <c r="AB1178" s="12">
        <f t="shared" si="947"/>
        <v>0</v>
      </c>
      <c r="AC1178" s="11">
        <f t="shared" si="936"/>
        <v>1.9999999999999574E-2</v>
      </c>
      <c r="AD1178" s="12"/>
      <c r="AE1178" s="11">
        <f t="shared" si="937"/>
        <v>0</v>
      </c>
      <c r="AF1178" s="12">
        <f t="shared" si="948"/>
        <v>0</v>
      </c>
      <c r="AG1178" s="11">
        <f t="shared" si="938"/>
        <v>0</v>
      </c>
      <c r="AH1178" s="12">
        <f t="shared" si="949"/>
        <v>0</v>
      </c>
      <c r="AI1178" s="11">
        <f t="shared" si="939"/>
        <v>0</v>
      </c>
      <c r="AJ1178" s="12"/>
      <c r="AK1178" s="11">
        <f t="shared" si="940"/>
        <v>0</v>
      </c>
      <c r="AL1178" s="12">
        <f t="shared" si="950"/>
        <v>0</v>
      </c>
      <c r="AM1178" s="11">
        <f t="shared" si="941"/>
        <v>0</v>
      </c>
      <c r="AN1178" s="12">
        <f t="shared" si="951"/>
        <v>0</v>
      </c>
      <c r="AO1178" s="11">
        <f t="shared" si="952"/>
        <v>0</v>
      </c>
      <c r="AP1178" s="12"/>
      <c r="AQ1178" s="11">
        <f t="shared" si="953"/>
        <v>0</v>
      </c>
      <c r="AR1178" s="12">
        <f t="shared" si="954"/>
        <v>0</v>
      </c>
      <c r="AS1178" s="11">
        <f t="shared" si="955"/>
        <v>0</v>
      </c>
      <c r="AT1178" s="12">
        <f t="shared" si="956"/>
        <v>0</v>
      </c>
      <c r="AU1178" s="11">
        <f t="shared" si="957"/>
        <v>1.9999999999999574E-2</v>
      </c>
      <c r="AV1178" s="12"/>
      <c r="AW1178" s="11">
        <f t="shared" si="958"/>
        <v>0</v>
      </c>
      <c r="AX1178" s="12">
        <f t="shared" si="959"/>
        <v>0</v>
      </c>
      <c r="AY1178" s="11">
        <f t="shared" si="960"/>
        <v>0</v>
      </c>
      <c r="AZ1178" s="12">
        <f t="shared" si="961"/>
        <v>0</v>
      </c>
      <c r="BA1178" s="11">
        <f t="shared" si="962"/>
        <v>0</v>
      </c>
      <c r="BB1178" s="12"/>
      <c r="BC1178" s="11">
        <f t="shared" si="963"/>
        <v>0</v>
      </c>
      <c r="BD1178" s="12">
        <f t="shared" si="964"/>
        <v>0</v>
      </c>
      <c r="BE1178" s="11">
        <f t="shared" si="965"/>
        <v>0</v>
      </c>
      <c r="BF1178" s="12">
        <f t="shared" si="966"/>
        <v>0</v>
      </c>
      <c r="BG1178" s="11">
        <f t="shared" si="967"/>
        <v>0</v>
      </c>
      <c r="BH1178" s="12"/>
      <c r="BI1178" s="11">
        <f t="shared" si="968"/>
        <v>0</v>
      </c>
      <c r="BJ1178" s="12">
        <f t="shared" si="969"/>
        <v>0</v>
      </c>
      <c r="BK1178" s="11">
        <f t="shared" si="970"/>
        <v>0</v>
      </c>
      <c r="BL1178" s="12">
        <f t="shared" si="971"/>
        <v>0</v>
      </c>
      <c r="BM1178" s="11">
        <f t="shared" si="972"/>
        <v>0</v>
      </c>
      <c r="BN1178" s="12"/>
      <c r="BO1178" s="11">
        <f t="shared" si="973"/>
        <v>0</v>
      </c>
      <c r="BP1178" s="12">
        <f t="shared" si="974"/>
        <v>0</v>
      </c>
      <c r="BQ1178" s="11">
        <f t="shared" si="975"/>
        <v>0</v>
      </c>
      <c r="BR1178" s="12">
        <f t="shared" si="976"/>
        <v>0</v>
      </c>
      <c r="BS1178" s="11">
        <f t="shared" si="977"/>
        <v>0</v>
      </c>
    </row>
    <row r="1179" spans="1:71" x14ac:dyDescent="0.25">
      <c r="A1179" s="21">
        <f t="shared" si="978"/>
        <v>23.490416666666256</v>
      </c>
      <c r="B1179" s="7" t="s">
        <v>93</v>
      </c>
      <c r="C1179" s="8" t="s">
        <v>73</v>
      </c>
      <c r="D1179" s="8"/>
      <c r="E1179" t="s">
        <v>71</v>
      </c>
      <c r="F1179" s="8"/>
      <c r="H1179" s="8" t="s">
        <v>73</v>
      </c>
      <c r="I1179" s="8" t="s">
        <v>73</v>
      </c>
      <c r="J1179" s="30"/>
      <c r="K1179" s="30"/>
      <c r="L1179" s="9" t="s">
        <v>72</v>
      </c>
      <c r="M1179" s="11">
        <f t="shared" si="928"/>
        <v>0</v>
      </c>
      <c r="N1179" s="12">
        <f t="shared" si="942"/>
        <v>0</v>
      </c>
      <c r="O1179" s="11">
        <f t="shared" si="929"/>
        <v>0</v>
      </c>
      <c r="P1179" s="12">
        <f t="shared" si="943"/>
        <v>0</v>
      </c>
      <c r="Q1179" s="11">
        <f t="shared" si="930"/>
        <v>1.9999999999999574E-2</v>
      </c>
      <c r="R1179" s="12"/>
      <c r="S1179" s="11">
        <f t="shared" si="931"/>
        <v>0</v>
      </c>
      <c r="T1179" s="12">
        <f t="shared" si="944"/>
        <v>0</v>
      </c>
      <c r="U1179" s="11">
        <f t="shared" si="932"/>
        <v>0</v>
      </c>
      <c r="V1179" s="12">
        <f t="shared" si="945"/>
        <v>0</v>
      </c>
      <c r="W1179" s="11">
        <f t="shared" si="933"/>
        <v>0</v>
      </c>
      <c r="X1179" s="12"/>
      <c r="Y1179" s="11">
        <f t="shared" si="934"/>
        <v>0</v>
      </c>
      <c r="Z1179" s="12">
        <f t="shared" si="946"/>
        <v>0</v>
      </c>
      <c r="AA1179" s="11">
        <f t="shared" si="935"/>
        <v>0</v>
      </c>
      <c r="AB1179" s="12">
        <f t="shared" si="947"/>
        <v>0</v>
      </c>
      <c r="AC1179" s="11">
        <f t="shared" si="936"/>
        <v>0</v>
      </c>
      <c r="AD1179" s="12"/>
      <c r="AE1179" s="11">
        <f t="shared" si="937"/>
        <v>0</v>
      </c>
      <c r="AF1179" s="12">
        <f t="shared" si="948"/>
        <v>0</v>
      </c>
      <c r="AG1179" s="11">
        <f t="shared" si="938"/>
        <v>0</v>
      </c>
      <c r="AH1179" s="12">
        <f t="shared" si="949"/>
        <v>0</v>
      </c>
      <c r="AI1179" s="11">
        <f t="shared" si="939"/>
        <v>0</v>
      </c>
      <c r="AJ1179" s="12"/>
      <c r="AK1179" s="11">
        <f t="shared" si="940"/>
        <v>0</v>
      </c>
      <c r="AL1179" s="12">
        <f t="shared" si="950"/>
        <v>0</v>
      </c>
      <c r="AM1179" s="11">
        <f t="shared" si="941"/>
        <v>0</v>
      </c>
      <c r="AN1179" s="12">
        <f t="shared" si="951"/>
        <v>0</v>
      </c>
      <c r="AO1179" s="11">
        <f t="shared" si="952"/>
        <v>0</v>
      </c>
      <c r="AP1179" s="12"/>
      <c r="AQ1179" s="11">
        <f t="shared" si="953"/>
        <v>0</v>
      </c>
      <c r="AR1179" s="12">
        <f t="shared" si="954"/>
        <v>0</v>
      </c>
      <c r="AS1179" s="11">
        <f t="shared" si="955"/>
        <v>0</v>
      </c>
      <c r="AT1179" s="12">
        <f t="shared" si="956"/>
        <v>0</v>
      </c>
      <c r="AU1179" s="11">
        <f t="shared" si="957"/>
        <v>1.9999999999999574E-2</v>
      </c>
      <c r="AV1179" s="12"/>
      <c r="AW1179" s="11">
        <f t="shared" si="958"/>
        <v>0</v>
      </c>
      <c r="AX1179" s="12">
        <f t="shared" si="959"/>
        <v>0</v>
      </c>
      <c r="AY1179" s="11">
        <f t="shared" si="960"/>
        <v>0</v>
      </c>
      <c r="AZ1179" s="12">
        <f t="shared" si="961"/>
        <v>0</v>
      </c>
      <c r="BA1179" s="11">
        <f t="shared" si="962"/>
        <v>0</v>
      </c>
      <c r="BB1179" s="12"/>
      <c r="BC1179" s="11">
        <f t="shared" si="963"/>
        <v>0</v>
      </c>
      <c r="BD1179" s="12">
        <f t="shared" si="964"/>
        <v>0</v>
      </c>
      <c r="BE1179" s="11">
        <f t="shared" si="965"/>
        <v>0</v>
      </c>
      <c r="BF1179" s="12">
        <f t="shared" si="966"/>
        <v>0</v>
      </c>
      <c r="BG1179" s="11">
        <f t="shared" si="967"/>
        <v>0</v>
      </c>
      <c r="BH1179" s="12"/>
      <c r="BI1179" s="11">
        <f t="shared" si="968"/>
        <v>0</v>
      </c>
      <c r="BJ1179" s="12">
        <f t="shared" si="969"/>
        <v>0</v>
      </c>
      <c r="BK1179" s="11">
        <f t="shared" si="970"/>
        <v>0</v>
      </c>
      <c r="BL1179" s="12">
        <f t="shared" si="971"/>
        <v>0</v>
      </c>
      <c r="BM1179" s="11">
        <f t="shared" si="972"/>
        <v>0</v>
      </c>
      <c r="BN1179" s="12"/>
      <c r="BO1179" s="11">
        <f t="shared" si="973"/>
        <v>0</v>
      </c>
      <c r="BP1179" s="12">
        <f t="shared" si="974"/>
        <v>0</v>
      </c>
      <c r="BQ1179" s="11">
        <f t="shared" si="975"/>
        <v>23.490416666666256</v>
      </c>
      <c r="BR1179" s="12">
        <f t="shared" si="976"/>
        <v>1</v>
      </c>
      <c r="BS1179" s="11">
        <f t="shared" si="977"/>
        <v>0</v>
      </c>
    </row>
    <row r="1180" spans="1:71" x14ac:dyDescent="0.25">
      <c r="A1180" s="21">
        <f t="shared" si="978"/>
        <v>23.510416666666256</v>
      </c>
      <c r="B1180" s="7" t="s">
        <v>83</v>
      </c>
      <c r="C1180" s="8" t="s">
        <v>73</v>
      </c>
      <c r="D1180" s="8"/>
      <c r="E1180" t="s">
        <v>71</v>
      </c>
      <c r="F1180" s="8"/>
      <c r="H1180" s="8" t="s">
        <v>73</v>
      </c>
      <c r="I1180" s="8" t="s">
        <v>73</v>
      </c>
      <c r="J1180" s="30"/>
      <c r="K1180" s="8" t="s">
        <v>73</v>
      </c>
      <c r="L1180" s="8"/>
      <c r="M1180" s="11">
        <f t="shared" si="928"/>
        <v>0</v>
      </c>
      <c r="N1180" s="12">
        <f t="shared" si="942"/>
        <v>0</v>
      </c>
      <c r="O1180" s="11">
        <f t="shared" si="929"/>
        <v>0</v>
      </c>
      <c r="P1180" s="12">
        <f t="shared" si="943"/>
        <v>0</v>
      </c>
      <c r="Q1180" s="11">
        <f t="shared" si="930"/>
        <v>1.9999999999999574E-2</v>
      </c>
      <c r="R1180" s="12"/>
      <c r="S1180" s="11">
        <f t="shared" si="931"/>
        <v>0</v>
      </c>
      <c r="T1180" s="12">
        <f t="shared" si="944"/>
        <v>0</v>
      </c>
      <c r="U1180" s="11">
        <f t="shared" si="932"/>
        <v>0</v>
      </c>
      <c r="V1180" s="12">
        <f t="shared" si="945"/>
        <v>0</v>
      </c>
      <c r="W1180" s="11">
        <f t="shared" si="933"/>
        <v>0</v>
      </c>
      <c r="X1180" s="12"/>
      <c r="Y1180" s="11">
        <f t="shared" si="934"/>
        <v>0</v>
      </c>
      <c r="Z1180" s="12">
        <f t="shared" si="946"/>
        <v>0</v>
      </c>
      <c r="AA1180" s="11">
        <f t="shared" si="935"/>
        <v>0</v>
      </c>
      <c r="AB1180" s="12">
        <f t="shared" si="947"/>
        <v>0</v>
      </c>
      <c r="AC1180" s="11">
        <f t="shared" si="936"/>
        <v>0</v>
      </c>
      <c r="AD1180" s="12"/>
      <c r="AE1180" s="11">
        <f t="shared" si="937"/>
        <v>0</v>
      </c>
      <c r="AF1180" s="12">
        <f t="shared" si="948"/>
        <v>0</v>
      </c>
      <c r="AG1180" s="11">
        <f t="shared" si="938"/>
        <v>0</v>
      </c>
      <c r="AH1180" s="12">
        <f t="shared" si="949"/>
        <v>0</v>
      </c>
      <c r="AI1180" s="11">
        <f t="shared" si="939"/>
        <v>0</v>
      </c>
      <c r="AJ1180" s="12"/>
      <c r="AK1180" s="11">
        <f t="shared" si="940"/>
        <v>0</v>
      </c>
      <c r="AL1180" s="12">
        <f t="shared" si="950"/>
        <v>0</v>
      </c>
      <c r="AM1180" s="11">
        <f t="shared" si="941"/>
        <v>0</v>
      </c>
      <c r="AN1180" s="12">
        <f t="shared" si="951"/>
        <v>0</v>
      </c>
      <c r="AO1180" s="11">
        <f t="shared" si="952"/>
        <v>0</v>
      </c>
      <c r="AP1180" s="12"/>
      <c r="AQ1180" s="11">
        <f t="shared" si="953"/>
        <v>0</v>
      </c>
      <c r="AR1180" s="12">
        <f t="shared" si="954"/>
        <v>0</v>
      </c>
      <c r="AS1180" s="11">
        <f t="shared" si="955"/>
        <v>0</v>
      </c>
      <c r="AT1180" s="12">
        <f t="shared" si="956"/>
        <v>0</v>
      </c>
      <c r="AU1180" s="11">
        <f t="shared" si="957"/>
        <v>1.9999999999999574E-2</v>
      </c>
      <c r="AV1180" s="12"/>
      <c r="AW1180" s="11">
        <f t="shared" si="958"/>
        <v>0</v>
      </c>
      <c r="AX1180" s="12">
        <f t="shared" si="959"/>
        <v>0</v>
      </c>
      <c r="AY1180" s="11">
        <f t="shared" si="960"/>
        <v>0</v>
      </c>
      <c r="AZ1180" s="12">
        <f t="shared" si="961"/>
        <v>0</v>
      </c>
      <c r="BA1180" s="11">
        <f t="shared" si="962"/>
        <v>0</v>
      </c>
      <c r="BB1180" s="12"/>
      <c r="BC1180" s="11">
        <f t="shared" si="963"/>
        <v>0</v>
      </c>
      <c r="BD1180" s="12">
        <f t="shared" si="964"/>
        <v>0</v>
      </c>
      <c r="BE1180" s="11">
        <f t="shared" si="965"/>
        <v>0</v>
      </c>
      <c r="BF1180" s="12">
        <f t="shared" si="966"/>
        <v>0</v>
      </c>
      <c r="BG1180" s="11">
        <f t="shared" si="967"/>
        <v>0</v>
      </c>
      <c r="BH1180" s="12"/>
      <c r="BI1180" s="11">
        <f t="shared" si="968"/>
        <v>23.510416666666256</v>
      </c>
      <c r="BJ1180" s="12">
        <f t="shared" si="969"/>
        <v>1</v>
      </c>
      <c r="BK1180" s="11">
        <f t="shared" si="970"/>
        <v>0</v>
      </c>
      <c r="BL1180" s="12">
        <f t="shared" si="971"/>
        <v>0</v>
      </c>
      <c r="BM1180" s="11">
        <f t="shared" si="972"/>
        <v>1.9999999999999574E-2</v>
      </c>
      <c r="BN1180" s="12"/>
      <c r="BO1180" s="11">
        <f t="shared" si="973"/>
        <v>0</v>
      </c>
      <c r="BP1180" s="12">
        <f t="shared" si="974"/>
        <v>0</v>
      </c>
      <c r="BQ1180" s="11">
        <f t="shared" si="975"/>
        <v>0</v>
      </c>
      <c r="BR1180" s="12">
        <f t="shared" si="976"/>
        <v>0</v>
      </c>
      <c r="BS1180" s="11">
        <f t="shared" si="977"/>
        <v>0</v>
      </c>
    </row>
    <row r="1181" spans="1:71" x14ac:dyDescent="0.25">
      <c r="A1181" s="21">
        <f t="shared" si="978"/>
        <v>23.530416666666255</v>
      </c>
      <c r="B1181" s="7"/>
      <c r="C1181" s="8" t="s">
        <v>73</v>
      </c>
      <c r="D1181" s="8"/>
      <c r="E1181" t="s">
        <v>71</v>
      </c>
      <c r="F1181" s="8"/>
      <c r="H1181" s="8" t="s">
        <v>73</v>
      </c>
      <c r="I1181" s="8" t="s">
        <v>73</v>
      </c>
      <c r="J1181" s="8"/>
      <c r="K1181" s="8" t="s">
        <v>73</v>
      </c>
      <c r="L1181" s="8"/>
      <c r="M1181" s="11">
        <f t="shared" si="928"/>
        <v>0</v>
      </c>
      <c r="N1181" s="12">
        <f t="shared" si="942"/>
        <v>0</v>
      </c>
      <c r="O1181" s="11">
        <f t="shared" si="929"/>
        <v>0</v>
      </c>
      <c r="P1181" s="12">
        <f t="shared" si="943"/>
        <v>0</v>
      </c>
      <c r="Q1181" s="11">
        <f t="shared" si="930"/>
        <v>1.9999999999999574E-2</v>
      </c>
      <c r="R1181" s="12"/>
      <c r="S1181" s="11">
        <f t="shared" si="931"/>
        <v>0</v>
      </c>
      <c r="T1181" s="12">
        <f t="shared" si="944"/>
        <v>0</v>
      </c>
      <c r="U1181" s="11">
        <f t="shared" si="932"/>
        <v>0</v>
      </c>
      <c r="V1181" s="12">
        <f t="shared" si="945"/>
        <v>0</v>
      </c>
      <c r="W1181" s="11">
        <f t="shared" si="933"/>
        <v>0</v>
      </c>
      <c r="X1181" s="12"/>
      <c r="Y1181" s="11">
        <f t="shared" si="934"/>
        <v>0</v>
      </c>
      <c r="Z1181" s="12">
        <f t="shared" si="946"/>
        <v>0</v>
      </c>
      <c r="AA1181" s="11">
        <f t="shared" si="935"/>
        <v>0</v>
      </c>
      <c r="AB1181" s="12">
        <f t="shared" si="947"/>
        <v>0</v>
      </c>
      <c r="AC1181" s="11">
        <f t="shared" si="936"/>
        <v>0</v>
      </c>
      <c r="AD1181" s="12"/>
      <c r="AE1181" s="11">
        <f t="shared" si="937"/>
        <v>0</v>
      </c>
      <c r="AF1181" s="12">
        <f t="shared" si="948"/>
        <v>0</v>
      </c>
      <c r="AG1181" s="11">
        <f t="shared" si="938"/>
        <v>0</v>
      </c>
      <c r="AH1181" s="12">
        <f t="shared" si="949"/>
        <v>0</v>
      </c>
      <c r="AI1181" s="11">
        <f t="shared" si="939"/>
        <v>0</v>
      </c>
      <c r="AJ1181" s="12"/>
      <c r="AK1181" s="11">
        <f t="shared" si="940"/>
        <v>0</v>
      </c>
      <c r="AL1181" s="12">
        <f t="shared" si="950"/>
        <v>0</v>
      </c>
      <c r="AM1181" s="11">
        <f t="shared" si="941"/>
        <v>0</v>
      </c>
      <c r="AN1181" s="12">
        <f t="shared" si="951"/>
        <v>0</v>
      </c>
      <c r="AO1181" s="11">
        <f t="shared" si="952"/>
        <v>0</v>
      </c>
      <c r="AP1181" s="12"/>
      <c r="AQ1181" s="11">
        <f t="shared" si="953"/>
        <v>0</v>
      </c>
      <c r="AR1181" s="12">
        <f t="shared" si="954"/>
        <v>0</v>
      </c>
      <c r="AS1181" s="11">
        <f t="shared" si="955"/>
        <v>0</v>
      </c>
      <c r="AT1181" s="12">
        <f t="shared" si="956"/>
        <v>0</v>
      </c>
      <c r="AU1181" s="11">
        <f t="shared" si="957"/>
        <v>1.9999999999999574E-2</v>
      </c>
      <c r="AV1181" s="12"/>
      <c r="AW1181" s="11">
        <f t="shared" si="958"/>
        <v>0</v>
      </c>
      <c r="AX1181" s="12">
        <f t="shared" si="959"/>
        <v>0</v>
      </c>
      <c r="AY1181" s="11">
        <f t="shared" si="960"/>
        <v>0</v>
      </c>
      <c r="AZ1181" s="12">
        <f t="shared" si="961"/>
        <v>0</v>
      </c>
      <c r="BA1181" s="11">
        <f t="shared" si="962"/>
        <v>0</v>
      </c>
      <c r="BB1181" s="12"/>
      <c r="BC1181" s="11">
        <f t="shared" si="963"/>
        <v>0</v>
      </c>
      <c r="BD1181" s="12">
        <f t="shared" si="964"/>
        <v>0</v>
      </c>
      <c r="BE1181" s="11">
        <f t="shared" si="965"/>
        <v>0</v>
      </c>
      <c r="BF1181" s="12">
        <f t="shared" si="966"/>
        <v>0</v>
      </c>
      <c r="BG1181" s="11">
        <f t="shared" si="967"/>
        <v>0</v>
      </c>
      <c r="BH1181" s="12"/>
      <c r="BI1181" s="11">
        <f t="shared" si="968"/>
        <v>0</v>
      </c>
      <c r="BJ1181" s="12">
        <f t="shared" si="969"/>
        <v>0</v>
      </c>
      <c r="BK1181" s="11">
        <f t="shared" si="970"/>
        <v>0</v>
      </c>
      <c r="BL1181" s="12">
        <f t="shared" si="971"/>
        <v>0</v>
      </c>
      <c r="BM1181" s="11">
        <f t="shared" si="972"/>
        <v>1.9999999999999574E-2</v>
      </c>
      <c r="BN1181" s="12"/>
      <c r="BO1181" s="11">
        <f t="shared" si="973"/>
        <v>0</v>
      </c>
      <c r="BP1181" s="12">
        <f t="shared" si="974"/>
        <v>0</v>
      </c>
      <c r="BQ1181" s="11">
        <f t="shared" si="975"/>
        <v>0</v>
      </c>
      <c r="BR1181" s="12">
        <f t="shared" si="976"/>
        <v>0</v>
      </c>
      <c r="BS1181" s="11">
        <f t="shared" si="977"/>
        <v>0</v>
      </c>
    </row>
    <row r="1182" spans="1:71" x14ac:dyDescent="0.25">
      <c r="A1182" s="21">
        <f t="shared" si="978"/>
        <v>23.550416666666255</v>
      </c>
      <c r="B1182" s="7" t="s">
        <v>78</v>
      </c>
      <c r="C1182" s="8" t="s">
        <v>73</v>
      </c>
      <c r="D1182" s="8"/>
      <c r="E1182" t="s">
        <v>71</v>
      </c>
      <c r="F1182" s="8" t="s">
        <v>73</v>
      </c>
      <c r="G1182" s="9"/>
      <c r="H1182" s="8" t="s">
        <v>73</v>
      </c>
      <c r="I1182" s="8" t="s">
        <v>73</v>
      </c>
      <c r="J1182" s="8"/>
      <c r="K1182" s="8" t="s">
        <v>73</v>
      </c>
      <c r="L1182" s="8"/>
      <c r="M1182" s="11">
        <f t="shared" si="928"/>
        <v>0</v>
      </c>
      <c r="N1182" s="12">
        <f t="shared" si="942"/>
        <v>0</v>
      </c>
      <c r="O1182" s="11">
        <f t="shared" si="929"/>
        <v>0</v>
      </c>
      <c r="P1182" s="12">
        <f t="shared" si="943"/>
        <v>0</v>
      </c>
      <c r="Q1182" s="11">
        <f t="shared" si="930"/>
        <v>1.9999999999999574E-2</v>
      </c>
      <c r="R1182" s="12"/>
      <c r="S1182" s="11">
        <f t="shared" si="931"/>
        <v>0</v>
      </c>
      <c r="T1182" s="12">
        <f t="shared" si="944"/>
        <v>0</v>
      </c>
      <c r="U1182" s="11">
        <f t="shared" si="932"/>
        <v>0</v>
      </c>
      <c r="V1182" s="12">
        <f t="shared" si="945"/>
        <v>0</v>
      </c>
      <c r="W1182" s="11">
        <f t="shared" si="933"/>
        <v>0</v>
      </c>
      <c r="X1182" s="12"/>
      <c r="Y1182" s="11">
        <f t="shared" si="934"/>
        <v>0</v>
      </c>
      <c r="Z1182" s="12">
        <f t="shared" si="946"/>
        <v>0</v>
      </c>
      <c r="AA1182" s="11">
        <f t="shared" si="935"/>
        <v>0</v>
      </c>
      <c r="AB1182" s="12">
        <f t="shared" si="947"/>
        <v>0</v>
      </c>
      <c r="AC1182" s="11">
        <f t="shared" si="936"/>
        <v>0</v>
      </c>
      <c r="AD1182" s="12"/>
      <c r="AE1182" s="11">
        <f t="shared" si="937"/>
        <v>23.550416666666255</v>
      </c>
      <c r="AF1182" s="12">
        <f t="shared" si="948"/>
        <v>1</v>
      </c>
      <c r="AG1182" s="11">
        <f t="shared" si="938"/>
        <v>0</v>
      </c>
      <c r="AH1182" s="12">
        <f t="shared" si="949"/>
        <v>0</v>
      </c>
      <c r="AI1182" s="11">
        <f t="shared" si="939"/>
        <v>1.9999999999999574E-2</v>
      </c>
      <c r="AJ1182" s="12"/>
      <c r="AK1182" s="11">
        <f t="shared" si="940"/>
        <v>0</v>
      </c>
      <c r="AL1182" s="12">
        <f t="shared" si="950"/>
        <v>0</v>
      </c>
      <c r="AM1182" s="11">
        <f t="shared" si="941"/>
        <v>0</v>
      </c>
      <c r="AN1182" s="12">
        <f t="shared" si="951"/>
        <v>0</v>
      </c>
      <c r="AO1182" s="11">
        <f t="shared" si="952"/>
        <v>0</v>
      </c>
      <c r="AP1182" s="12"/>
      <c r="AQ1182" s="11">
        <f t="shared" si="953"/>
        <v>0</v>
      </c>
      <c r="AR1182" s="12">
        <f t="shared" si="954"/>
        <v>0</v>
      </c>
      <c r="AS1182" s="11">
        <f t="shared" si="955"/>
        <v>0</v>
      </c>
      <c r="AT1182" s="12">
        <f t="shared" si="956"/>
        <v>0</v>
      </c>
      <c r="AU1182" s="11">
        <f t="shared" si="957"/>
        <v>1.9999999999999574E-2</v>
      </c>
      <c r="AV1182" s="12"/>
      <c r="AW1182" s="11">
        <f t="shared" si="958"/>
        <v>0</v>
      </c>
      <c r="AX1182" s="12">
        <f t="shared" si="959"/>
        <v>0</v>
      </c>
      <c r="AY1182" s="11">
        <f t="shared" si="960"/>
        <v>0</v>
      </c>
      <c r="AZ1182" s="12">
        <f t="shared" si="961"/>
        <v>0</v>
      </c>
      <c r="BA1182" s="11">
        <f t="shared" si="962"/>
        <v>0</v>
      </c>
      <c r="BB1182" s="12"/>
      <c r="BC1182" s="11">
        <f t="shared" si="963"/>
        <v>0</v>
      </c>
      <c r="BD1182" s="12">
        <f t="shared" si="964"/>
        <v>0</v>
      </c>
      <c r="BE1182" s="11">
        <f t="shared" si="965"/>
        <v>0</v>
      </c>
      <c r="BF1182" s="12">
        <f t="shared" si="966"/>
        <v>0</v>
      </c>
      <c r="BG1182" s="11">
        <f t="shared" si="967"/>
        <v>0</v>
      </c>
      <c r="BH1182" s="12"/>
      <c r="BI1182" s="11">
        <f t="shared" si="968"/>
        <v>0</v>
      </c>
      <c r="BJ1182" s="12">
        <f t="shared" si="969"/>
        <v>0</v>
      </c>
      <c r="BK1182" s="11">
        <f t="shared" si="970"/>
        <v>0</v>
      </c>
      <c r="BL1182" s="12">
        <f t="shared" si="971"/>
        <v>0</v>
      </c>
      <c r="BM1182" s="11">
        <f t="shared" si="972"/>
        <v>1.9999999999999574E-2</v>
      </c>
      <c r="BN1182" s="12"/>
      <c r="BO1182" s="11">
        <f t="shared" si="973"/>
        <v>0</v>
      </c>
      <c r="BP1182" s="12">
        <f t="shared" si="974"/>
        <v>0</v>
      </c>
      <c r="BQ1182" s="11">
        <f t="shared" si="975"/>
        <v>0</v>
      </c>
      <c r="BR1182" s="12">
        <f t="shared" si="976"/>
        <v>0</v>
      </c>
      <c r="BS1182" s="11">
        <f t="shared" si="977"/>
        <v>0</v>
      </c>
    </row>
    <row r="1183" spans="1:71" x14ac:dyDescent="0.25">
      <c r="A1183" s="21">
        <f t="shared" si="978"/>
        <v>23.570416666666254</v>
      </c>
      <c r="B1183" s="7" t="s">
        <v>88</v>
      </c>
      <c r="C1183" t="s">
        <v>71</v>
      </c>
      <c r="D1183" s="8"/>
      <c r="E1183" s="9" t="s">
        <v>72</v>
      </c>
      <c r="F1183" s="8" t="s">
        <v>73</v>
      </c>
      <c r="H1183" s="8" t="s">
        <v>73</v>
      </c>
      <c r="I1183" s="8" t="s">
        <v>73</v>
      </c>
      <c r="J1183" s="8"/>
      <c r="K1183" s="8" t="s">
        <v>73</v>
      </c>
      <c r="L1183" s="8"/>
      <c r="M1183" s="11">
        <f t="shared" si="928"/>
        <v>0</v>
      </c>
      <c r="N1183" s="12">
        <f t="shared" si="942"/>
        <v>0</v>
      </c>
      <c r="O1183" s="11">
        <f t="shared" si="929"/>
        <v>0</v>
      </c>
      <c r="P1183" s="12">
        <f t="shared" si="943"/>
        <v>0</v>
      </c>
      <c r="Q1183" s="11">
        <f t="shared" si="930"/>
        <v>0</v>
      </c>
      <c r="R1183" s="12"/>
      <c r="S1183" s="11">
        <f t="shared" si="931"/>
        <v>0</v>
      </c>
      <c r="T1183" s="12">
        <f t="shared" si="944"/>
        <v>0</v>
      </c>
      <c r="U1183" s="11">
        <f t="shared" si="932"/>
        <v>0</v>
      </c>
      <c r="V1183" s="12">
        <f t="shared" si="945"/>
        <v>0</v>
      </c>
      <c r="W1183" s="11">
        <f t="shared" si="933"/>
        <v>0</v>
      </c>
      <c r="X1183" s="12"/>
      <c r="Y1183" s="11">
        <f t="shared" si="934"/>
        <v>0</v>
      </c>
      <c r="Z1183" s="12">
        <f t="shared" si="946"/>
        <v>0</v>
      </c>
      <c r="AA1183" s="11">
        <f t="shared" si="935"/>
        <v>23.570416666666254</v>
      </c>
      <c r="AB1183" s="12">
        <f t="shared" si="947"/>
        <v>1</v>
      </c>
      <c r="AC1183" s="11">
        <f t="shared" si="936"/>
        <v>0</v>
      </c>
      <c r="AD1183" s="12"/>
      <c r="AE1183" s="11">
        <f t="shared" si="937"/>
        <v>0</v>
      </c>
      <c r="AF1183" s="12">
        <f t="shared" si="948"/>
        <v>0</v>
      </c>
      <c r="AG1183" s="11">
        <f t="shared" si="938"/>
        <v>0</v>
      </c>
      <c r="AH1183" s="12">
        <f t="shared" si="949"/>
        <v>0</v>
      </c>
      <c r="AI1183" s="11">
        <f t="shared" si="939"/>
        <v>1.9999999999999574E-2</v>
      </c>
      <c r="AJ1183" s="12"/>
      <c r="AK1183" s="11">
        <f t="shared" si="940"/>
        <v>0</v>
      </c>
      <c r="AL1183" s="12">
        <f t="shared" si="950"/>
        <v>0</v>
      </c>
      <c r="AM1183" s="11">
        <f t="shared" si="941"/>
        <v>0</v>
      </c>
      <c r="AN1183" s="12">
        <f t="shared" si="951"/>
        <v>0</v>
      </c>
      <c r="AO1183" s="11">
        <f t="shared" si="952"/>
        <v>0</v>
      </c>
      <c r="AP1183" s="12"/>
      <c r="AQ1183" s="11">
        <f t="shared" si="953"/>
        <v>0</v>
      </c>
      <c r="AR1183" s="12">
        <f t="shared" si="954"/>
        <v>0</v>
      </c>
      <c r="AS1183" s="11">
        <f t="shared" si="955"/>
        <v>0</v>
      </c>
      <c r="AT1183" s="12">
        <f t="shared" si="956"/>
        <v>0</v>
      </c>
      <c r="AU1183" s="11">
        <f t="shared" si="957"/>
        <v>1.9999999999999574E-2</v>
      </c>
      <c r="AV1183" s="12"/>
      <c r="AW1183" s="11">
        <f t="shared" si="958"/>
        <v>0</v>
      </c>
      <c r="AX1183" s="12">
        <f t="shared" si="959"/>
        <v>0</v>
      </c>
      <c r="AY1183" s="11">
        <f t="shared" si="960"/>
        <v>0</v>
      </c>
      <c r="AZ1183" s="12">
        <f t="shared" si="961"/>
        <v>0</v>
      </c>
      <c r="BA1183" s="11">
        <f t="shared" si="962"/>
        <v>0</v>
      </c>
      <c r="BB1183" s="12"/>
      <c r="BC1183" s="11">
        <f t="shared" si="963"/>
        <v>0</v>
      </c>
      <c r="BD1183" s="12">
        <f t="shared" si="964"/>
        <v>0</v>
      </c>
      <c r="BE1183" s="11">
        <f t="shared" si="965"/>
        <v>0</v>
      </c>
      <c r="BF1183" s="12">
        <f t="shared" si="966"/>
        <v>0</v>
      </c>
      <c r="BG1183" s="11">
        <f t="shared" si="967"/>
        <v>0</v>
      </c>
      <c r="BH1183" s="12"/>
      <c r="BI1183" s="11">
        <f t="shared" si="968"/>
        <v>0</v>
      </c>
      <c r="BJ1183" s="12">
        <f t="shared" si="969"/>
        <v>0</v>
      </c>
      <c r="BK1183" s="11">
        <f t="shared" si="970"/>
        <v>0</v>
      </c>
      <c r="BL1183" s="12">
        <f t="shared" si="971"/>
        <v>0</v>
      </c>
      <c r="BM1183" s="11">
        <f t="shared" si="972"/>
        <v>1.9999999999999574E-2</v>
      </c>
      <c r="BN1183" s="12"/>
      <c r="BO1183" s="11">
        <f t="shared" si="973"/>
        <v>0</v>
      </c>
      <c r="BP1183" s="12">
        <f t="shared" si="974"/>
        <v>0</v>
      </c>
      <c r="BQ1183" s="11">
        <f t="shared" si="975"/>
        <v>0</v>
      </c>
      <c r="BR1183" s="12">
        <f t="shared" si="976"/>
        <v>0</v>
      </c>
      <c r="BS1183" s="11">
        <f t="shared" si="977"/>
        <v>0</v>
      </c>
    </row>
    <row r="1184" spans="1:71" x14ac:dyDescent="0.25">
      <c r="A1184" s="21">
        <f t="shared" si="978"/>
        <v>23.590416666666254</v>
      </c>
      <c r="B1184" s="7"/>
      <c r="C1184" t="s">
        <v>71</v>
      </c>
      <c r="D1184" s="8"/>
      <c r="E1184" s="8"/>
      <c r="F1184" s="8" t="s">
        <v>73</v>
      </c>
      <c r="H1184" s="8" t="s">
        <v>73</v>
      </c>
      <c r="I1184" s="8" t="s">
        <v>73</v>
      </c>
      <c r="J1184" s="8"/>
      <c r="K1184" s="8" t="s">
        <v>73</v>
      </c>
      <c r="L1184" s="8"/>
      <c r="M1184" s="11">
        <f t="shared" si="928"/>
        <v>0</v>
      </c>
      <c r="N1184" s="12">
        <f t="shared" si="942"/>
        <v>0</v>
      </c>
      <c r="O1184" s="11">
        <f t="shared" si="929"/>
        <v>0</v>
      </c>
      <c r="P1184" s="12">
        <f t="shared" si="943"/>
        <v>0</v>
      </c>
      <c r="Q1184" s="11">
        <f t="shared" si="930"/>
        <v>0</v>
      </c>
      <c r="R1184" s="12"/>
      <c r="S1184" s="11">
        <f t="shared" si="931"/>
        <v>0</v>
      </c>
      <c r="T1184" s="12">
        <f t="shared" si="944"/>
        <v>0</v>
      </c>
      <c r="U1184" s="11">
        <f t="shared" si="932"/>
        <v>0</v>
      </c>
      <c r="V1184" s="12">
        <f t="shared" si="945"/>
        <v>0</v>
      </c>
      <c r="W1184" s="11">
        <f t="shared" si="933"/>
        <v>0</v>
      </c>
      <c r="X1184" s="12"/>
      <c r="Y1184" s="11">
        <f t="shared" si="934"/>
        <v>0</v>
      </c>
      <c r="Z1184" s="12">
        <f t="shared" si="946"/>
        <v>0</v>
      </c>
      <c r="AA1184" s="11">
        <f t="shared" si="935"/>
        <v>0</v>
      </c>
      <c r="AB1184" s="12">
        <f t="shared" si="947"/>
        <v>0</v>
      </c>
      <c r="AC1184" s="11">
        <f t="shared" si="936"/>
        <v>0</v>
      </c>
      <c r="AD1184" s="12"/>
      <c r="AE1184" s="11">
        <f t="shared" si="937"/>
        <v>0</v>
      </c>
      <c r="AF1184" s="12">
        <f t="shared" si="948"/>
        <v>0</v>
      </c>
      <c r="AG1184" s="11">
        <f t="shared" si="938"/>
        <v>0</v>
      </c>
      <c r="AH1184" s="12">
        <f t="shared" si="949"/>
        <v>0</v>
      </c>
      <c r="AI1184" s="11">
        <f t="shared" si="939"/>
        <v>1.9999999999999574E-2</v>
      </c>
      <c r="AJ1184" s="12"/>
      <c r="AK1184" s="11">
        <f t="shared" si="940"/>
        <v>0</v>
      </c>
      <c r="AL1184" s="12">
        <f t="shared" si="950"/>
        <v>0</v>
      </c>
      <c r="AM1184" s="11">
        <f t="shared" si="941"/>
        <v>0</v>
      </c>
      <c r="AN1184" s="12">
        <f t="shared" si="951"/>
        <v>0</v>
      </c>
      <c r="AO1184" s="11">
        <f t="shared" si="952"/>
        <v>0</v>
      </c>
      <c r="AP1184" s="12"/>
      <c r="AQ1184" s="11">
        <f t="shared" si="953"/>
        <v>0</v>
      </c>
      <c r="AR1184" s="12">
        <f t="shared" si="954"/>
        <v>0</v>
      </c>
      <c r="AS1184" s="11">
        <f t="shared" si="955"/>
        <v>0</v>
      </c>
      <c r="AT1184" s="12">
        <f t="shared" si="956"/>
        <v>0</v>
      </c>
      <c r="AU1184" s="11">
        <f t="shared" si="957"/>
        <v>1.9999999999999574E-2</v>
      </c>
      <c r="AV1184" s="12"/>
      <c r="AW1184" s="11">
        <f t="shared" si="958"/>
        <v>0</v>
      </c>
      <c r="AX1184" s="12">
        <f t="shared" si="959"/>
        <v>0</v>
      </c>
      <c r="AY1184" s="11">
        <f t="shared" si="960"/>
        <v>0</v>
      </c>
      <c r="AZ1184" s="12">
        <f t="shared" si="961"/>
        <v>0</v>
      </c>
      <c r="BA1184" s="11">
        <f t="shared" si="962"/>
        <v>0</v>
      </c>
      <c r="BB1184" s="12"/>
      <c r="BC1184" s="11">
        <f t="shared" si="963"/>
        <v>0</v>
      </c>
      <c r="BD1184" s="12">
        <f t="shared" si="964"/>
        <v>0</v>
      </c>
      <c r="BE1184" s="11">
        <f t="shared" si="965"/>
        <v>0</v>
      </c>
      <c r="BF1184" s="12">
        <f t="shared" si="966"/>
        <v>0</v>
      </c>
      <c r="BG1184" s="11">
        <f t="shared" si="967"/>
        <v>0</v>
      </c>
      <c r="BH1184" s="12"/>
      <c r="BI1184" s="11">
        <f t="shared" si="968"/>
        <v>0</v>
      </c>
      <c r="BJ1184" s="12">
        <f t="shared" si="969"/>
        <v>0</v>
      </c>
      <c r="BK1184" s="11">
        <f t="shared" si="970"/>
        <v>0</v>
      </c>
      <c r="BL1184" s="12">
        <f t="shared" si="971"/>
        <v>0</v>
      </c>
      <c r="BM1184" s="11">
        <f t="shared" si="972"/>
        <v>1.9999999999999574E-2</v>
      </c>
      <c r="BN1184" s="12"/>
      <c r="BO1184" s="11">
        <f t="shared" si="973"/>
        <v>0</v>
      </c>
      <c r="BP1184" s="12">
        <f t="shared" si="974"/>
        <v>0</v>
      </c>
      <c r="BQ1184" s="11">
        <f t="shared" si="975"/>
        <v>0</v>
      </c>
      <c r="BR1184" s="12">
        <f t="shared" si="976"/>
        <v>0</v>
      </c>
      <c r="BS1184" s="11">
        <f t="shared" si="977"/>
        <v>0</v>
      </c>
    </row>
    <row r="1185" spans="1:71" x14ac:dyDescent="0.25">
      <c r="A1185" s="21">
        <f t="shared" si="978"/>
        <v>23.610416666666254</v>
      </c>
      <c r="B1185" s="7"/>
      <c r="C1185" t="s">
        <v>71</v>
      </c>
      <c r="D1185" s="8"/>
      <c r="E1185" s="8"/>
      <c r="F1185" s="8" t="s">
        <v>73</v>
      </c>
      <c r="H1185" s="8" t="s">
        <v>73</v>
      </c>
      <c r="I1185" s="8" t="s">
        <v>73</v>
      </c>
      <c r="J1185" s="8"/>
      <c r="K1185" s="8" t="s">
        <v>73</v>
      </c>
      <c r="L1185" s="8"/>
      <c r="M1185" s="11">
        <f t="shared" si="928"/>
        <v>0</v>
      </c>
      <c r="N1185" s="12">
        <f t="shared" si="942"/>
        <v>0</v>
      </c>
      <c r="O1185" s="11">
        <f t="shared" si="929"/>
        <v>0</v>
      </c>
      <c r="P1185" s="12">
        <f t="shared" si="943"/>
        <v>0</v>
      </c>
      <c r="Q1185" s="11">
        <f t="shared" si="930"/>
        <v>0</v>
      </c>
      <c r="R1185" s="12"/>
      <c r="S1185" s="11">
        <f t="shared" si="931"/>
        <v>0</v>
      </c>
      <c r="T1185" s="12">
        <f t="shared" si="944"/>
        <v>0</v>
      </c>
      <c r="U1185" s="11">
        <f t="shared" si="932"/>
        <v>0</v>
      </c>
      <c r="V1185" s="12">
        <f t="shared" si="945"/>
        <v>0</v>
      </c>
      <c r="W1185" s="11">
        <f t="shared" si="933"/>
        <v>0</v>
      </c>
      <c r="X1185" s="12"/>
      <c r="Y1185" s="11">
        <f t="shared" si="934"/>
        <v>0</v>
      </c>
      <c r="Z1185" s="12">
        <f t="shared" si="946"/>
        <v>0</v>
      </c>
      <c r="AA1185" s="11">
        <f t="shared" si="935"/>
        <v>0</v>
      </c>
      <c r="AB1185" s="12">
        <f t="shared" si="947"/>
        <v>0</v>
      </c>
      <c r="AC1185" s="11">
        <f t="shared" si="936"/>
        <v>0</v>
      </c>
      <c r="AD1185" s="12"/>
      <c r="AE1185" s="11">
        <f t="shared" si="937"/>
        <v>0</v>
      </c>
      <c r="AF1185" s="12">
        <f t="shared" si="948"/>
        <v>0</v>
      </c>
      <c r="AG1185" s="11">
        <f t="shared" si="938"/>
        <v>0</v>
      </c>
      <c r="AH1185" s="12">
        <f t="shared" si="949"/>
        <v>0</v>
      </c>
      <c r="AI1185" s="11">
        <f t="shared" si="939"/>
        <v>1.9999999999999574E-2</v>
      </c>
      <c r="AJ1185" s="12"/>
      <c r="AK1185" s="11">
        <f t="shared" si="940"/>
        <v>0</v>
      </c>
      <c r="AL1185" s="12">
        <f t="shared" si="950"/>
        <v>0</v>
      </c>
      <c r="AM1185" s="11">
        <f t="shared" si="941"/>
        <v>0</v>
      </c>
      <c r="AN1185" s="12">
        <f t="shared" si="951"/>
        <v>0</v>
      </c>
      <c r="AO1185" s="11">
        <f t="shared" si="952"/>
        <v>0</v>
      </c>
      <c r="AP1185" s="12"/>
      <c r="AQ1185" s="11">
        <f t="shared" si="953"/>
        <v>0</v>
      </c>
      <c r="AR1185" s="12">
        <f t="shared" si="954"/>
        <v>0</v>
      </c>
      <c r="AS1185" s="11">
        <f t="shared" si="955"/>
        <v>0</v>
      </c>
      <c r="AT1185" s="12">
        <f t="shared" si="956"/>
        <v>0</v>
      </c>
      <c r="AU1185" s="11">
        <f t="shared" si="957"/>
        <v>1.9999999999999574E-2</v>
      </c>
      <c r="AV1185" s="12"/>
      <c r="AW1185" s="11">
        <f t="shared" si="958"/>
        <v>0</v>
      </c>
      <c r="AX1185" s="12">
        <f t="shared" si="959"/>
        <v>0</v>
      </c>
      <c r="AY1185" s="11">
        <f t="shared" si="960"/>
        <v>0</v>
      </c>
      <c r="AZ1185" s="12">
        <f t="shared" si="961"/>
        <v>0</v>
      </c>
      <c r="BA1185" s="11">
        <f t="shared" si="962"/>
        <v>0</v>
      </c>
      <c r="BB1185" s="12"/>
      <c r="BC1185" s="11">
        <f t="shared" si="963"/>
        <v>0</v>
      </c>
      <c r="BD1185" s="12">
        <f t="shared" si="964"/>
        <v>0</v>
      </c>
      <c r="BE1185" s="11">
        <f t="shared" si="965"/>
        <v>0</v>
      </c>
      <c r="BF1185" s="12">
        <f t="shared" si="966"/>
        <v>0</v>
      </c>
      <c r="BG1185" s="11">
        <f t="shared" si="967"/>
        <v>0</v>
      </c>
      <c r="BH1185" s="12"/>
      <c r="BI1185" s="11">
        <f t="shared" si="968"/>
        <v>0</v>
      </c>
      <c r="BJ1185" s="12">
        <f t="shared" si="969"/>
        <v>0</v>
      </c>
      <c r="BK1185" s="11">
        <f t="shared" si="970"/>
        <v>0</v>
      </c>
      <c r="BL1185" s="12">
        <f t="shared" si="971"/>
        <v>0</v>
      </c>
      <c r="BM1185" s="11">
        <f t="shared" si="972"/>
        <v>1.9999999999999574E-2</v>
      </c>
      <c r="BN1185" s="12"/>
      <c r="BO1185" s="11">
        <f t="shared" si="973"/>
        <v>0</v>
      </c>
      <c r="BP1185" s="12">
        <f t="shared" si="974"/>
        <v>0</v>
      </c>
      <c r="BQ1185" s="11">
        <f t="shared" si="975"/>
        <v>0</v>
      </c>
      <c r="BR1185" s="12">
        <f t="shared" si="976"/>
        <v>0</v>
      </c>
      <c r="BS1185" s="11">
        <f t="shared" si="977"/>
        <v>0</v>
      </c>
    </row>
    <row r="1186" spans="1:71" x14ac:dyDescent="0.25">
      <c r="A1186" s="21">
        <f t="shared" si="978"/>
        <v>23.630416666666253</v>
      </c>
      <c r="B1186" s="7" t="s">
        <v>76</v>
      </c>
      <c r="C1186" t="s">
        <v>71</v>
      </c>
      <c r="D1186" s="8" t="s">
        <v>73</v>
      </c>
      <c r="E1186" s="8"/>
      <c r="F1186" s="8" t="s">
        <v>73</v>
      </c>
      <c r="H1186" s="8" t="s">
        <v>73</v>
      </c>
      <c r="I1186" s="8" t="s">
        <v>73</v>
      </c>
      <c r="J1186" s="8"/>
      <c r="K1186" s="8" t="s">
        <v>73</v>
      </c>
      <c r="L1186" s="8"/>
      <c r="M1186" s="11">
        <f t="shared" si="928"/>
        <v>0</v>
      </c>
      <c r="N1186" s="12">
        <f t="shared" si="942"/>
        <v>0</v>
      </c>
      <c r="O1186" s="11">
        <f t="shared" si="929"/>
        <v>0</v>
      </c>
      <c r="P1186" s="12">
        <f t="shared" si="943"/>
        <v>0</v>
      </c>
      <c r="Q1186" s="11">
        <f t="shared" si="930"/>
        <v>0</v>
      </c>
      <c r="R1186" s="12"/>
      <c r="S1186" s="11">
        <f t="shared" si="931"/>
        <v>23.630416666666253</v>
      </c>
      <c r="T1186" s="12">
        <f t="shared" si="944"/>
        <v>1</v>
      </c>
      <c r="U1186" s="11">
        <f t="shared" si="932"/>
        <v>0</v>
      </c>
      <c r="V1186" s="12">
        <f t="shared" si="945"/>
        <v>0</v>
      </c>
      <c r="W1186" s="11">
        <f t="shared" si="933"/>
        <v>1.9999999999999574E-2</v>
      </c>
      <c r="X1186" s="12"/>
      <c r="Y1186" s="11">
        <f t="shared" si="934"/>
        <v>0</v>
      </c>
      <c r="Z1186" s="12">
        <f t="shared" si="946"/>
        <v>0</v>
      </c>
      <c r="AA1186" s="11">
        <f t="shared" si="935"/>
        <v>0</v>
      </c>
      <c r="AB1186" s="12">
        <f t="shared" si="947"/>
        <v>0</v>
      </c>
      <c r="AC1186" s="11">
        <f t="shared" si="936"/>
        <v>0</v>
      </c>
      <c r="AD1186" s="12"/>
      <c r="AE1186" s="11">
        <f t="shared" si="937"/>
        <v>0</v>
      </c>
      <c r="AF1186" s="12">
        <f t="shared" si="948"/>
        <v>0</v>
      </c>
      <c r="AG1186" s="11">
        <f t="shared" si="938"/>
        <v>0</v>
      </c>
      <c r="AH1186" s="12">
        <f t="shared" si="949"/>
        <v>0</v>
      </c>
      <c r="AI1186" s="11">
        <f t="shared" si="939"/>
        <v>1.9999999999999574E-2</v>
      </c>
      <c r="AJ1186" s="12"/>
      <c r="AK1186" s="11">
        <f t="shared" si="940"/>
        <v>0</v>
      </c>
      <c r="AL1186" s="12">
        <f t="shared" si="950"/>
        <v>0</v>
      </c>
      <c r="AM1186" s="11">
        <f t="shared" si="941"/>
        <v>0</v>
      </c>
      <c r="AN1186" s="12">
        <f t="shared" si="951"/>
        <v>0</v>
      </c>
      <c r="AO1186" s="11">
        <f t="shared" si="952"/>
        <v>0</v>
      </c>
      <c r="AP1186" s="12"/>
      <c r="AQ1186" s="11">
        <f t="shared" si="953"/>
        <v>0</v>
      </c>
      <c r="AR1186" s="12">
        <f t="shared" si="954"/>
        <v>0</v>
      </c>
      <c r="AS1186" s="11">
        <f t="shared" si="955"/>
        <v>0</v>
      </c>
      <c r="AT1186" s="12">
        <f t="shared" si="956"/>
        <v>0</v>
      </c>
      <c r="AU1186" s="11">
        <f t="shared" si="957"/>
        <v>1.9999999999999574E-2</v>
      </c>
      <c r="AV1186" s="12"/>
      <c r="AW1186" s="11">
        <f t="shared" si="958"/>
        <v>0</v>
      </c>
      <c r="AX1186" s="12">
        <f t="shared" si="959"/>
        <v>0</v>
      </c>
      <c r="AY1186" s="11">
        <f t="shared" si="960"/>
        <v>0</v>
      </c>
      <c r="AZ1186" s="12">
        <f t="shared" si="961"/>
        <v>0</v>
      </c>
      <c r="BA1186" s="11">
        <f t="shared" si="962"/>
        <v>0</v>
      </c>
      <c r="BB1186" s="12"/>
      <c r="BC1186" s="11">
        <f t="shared" si="963"/>
        <v>0</v>
      </c>
      <c r="BD1186" s="12">
        <f t="shared" si="964"/>
        <v>0</v>
      </c>
      <c r="BE1186" s="11">
        <f t="shared" si="965"/>
        <v>0</v>
      </c>
      <c r="BF1186" s="12">
        <f t="shared" si="966"/>
        <v>0</v>
      </c>
      <c r="BG1186" s="11">
        <f t="shared" si="967"/>
        <v>0</v>
      </c>
      <c r="BH1186" s="12"/>
      <c r="BI1186" s="11">
        <f t="shared" si="968"/>
        <v>0</v>
      </c>
      <c r="BJ1186" s="12">
        <f t="shared" si="969"/>
        <v>0</v>
      </c>
      <c r="BK1186" s="11">
        <f t="shared" si="970"/>
        <v>0</v>
      </c>
      <c r="BL1186" s="12">
        <f t="shared" si="971"/>
        <v>0</v>
      </c>
      <c r="BM1186" s="11">
        <f t="shared" si="972"/>
        <v>1.9999999999999574E-2</v>
      </c>
      <c r="BN1186" s="12"/>
      <c r="BO1186" s="11">
        <f t="shared" si="973"/>
        <v>0</v>
      </c>
      <c r="BP1186" s="12">
        <f t="shared" si="974"/>
        <v>0</v>
      </c>
      <c r="BQ1186" s="11">
        <f t="shared" si="975"/>
        <v>0</v>
      </c>
      <c r="BR1186" s="12">
        <f t="shared" si="976"/>
        <v>0</v>
      </c>
      <c r="BS1186" s="11">
        <f t="shared" si="977"/>
        <v>0</v>
      </c>
    </row>
    <row r="1187" spans="1:71" x14ac:dyDescent="0.25">
      <c r="A1187" s="21">
        <f t="shared" si="978"/>
        <v>23.650416666666253</v>
      </c>
      <c r="B1187" s="7" t="s">
        <v>75</v>
      </c>
      <c r="C1187" s="9" t="s">
        <v>72</v>
      </c>
      <c r="D1187" s="8" t="s">
        <v>73</v>
      </c>
      <c r="E1187" s="8"/>
      <c r="F1187" s="8" t="s">
        <v>73</v>
      </c>
      <c r="H1187" t="s">
        <v>71</v>
      </c>
      <c r="I1187" s="8" t="s">
        <v>73</v>
      </c>
      <c r="J1187" s="8"/>
      <c r="K1187" s="8" t="s">
        <v>73</v>
      </c>
      <c r="L1187" s="8"/>
      <c r="M1187" s="11">
        <f t="shared" si="928"/>
        <v>0</v>
      </c>
      <c r="N1187" s="12">
        <f t="shared" si="942"/>
        <v>0</v>
      </c>
      <c r="O1187" s="11">
        <f t="shared" si="929"/>
        <v>23.650416666666253</v>
      </c>
      <c r="P1187" s="12">
        <f t="shared" si="943"/>
        <v>1</v>
      </c>
      <c r="Q1187" s="11">
        <f t="shared" si="930"/>
        <v>0</v>
      </c>
      <c r="R1187" s="12"/>
      <c r="S1187" s="11">
        <f t="shared" si="931"/>
        <v>0</v>
      </c>
      <c r="T1187" s="12">
        <f t="shared" si="944"/>
        <v>0</v>
      </c>
      <c r="U1187" s="11">
        <f t="shared" si="932"/>
        <v>0</v>
      </c>
      <c r="V1187" s="12">
        <f t="shared" si="945"/>
        <v>0</v>
      </c>
      <c r="W1187" s="11">
        <f t="shared" si="933"/>
        <v>1.9999999999999574E-2</v>
      </c>
      <c r="X1187" s="12"/>
      <c r="Y1187" s="11">
        <f t="shared" si="934"/>
        <v>0</v>
      </c>
      <c r="Z1187" s="12">
        <f t="shared" si="946"/>
        <v>0</v>
      </c>
      <c r="AA1187" s="11">
        <f t="shared" si="935"/>
        <v>0</v>
      </c>
      <c r="AB1187" s="12">
        <f t="shared" si="947"/>
        <v>0</v>
      </c>
      <c r="AC1187" s="11">
        <f t="shared" si="936"/>
        <v>0</v>
      </c>
      <c r="AD1187" s="12"/>
      <c r="AE1187" s="11">
        <f t="shared" si="937"/>
        <v>0</v>
      </c>
      <c r="AF1187" s="12">
        <f t="shared" si="948"/>
        <v>0</v>
      </c>
      <c r="AG1187" s="11">
        <f t="shared" si="938"/>
        <v>0</v>
      </c>
      <c r="AH1187" s="12">
        <f t="shared" si="949"/>
        <v>0</v>
      </c>
      <c r="AI1187" s="11">
        <f t="shared" si="939"/>
        <v>1.9999999999999574E-2</v>
      </c>
      <c r="AJ1187" s="12"/>
      <c r="AK1187" s="11">
        <f t="shared" si="940"/>
        <v>0</v>
      </c>
      <c r="AL1187" s="12">
        <f t="shared" si="950"/>
        <v>0</v>
      </c>
      <c r="AM1187" s="11">
        <f t="shared" si="941"/>
        <v>0</v>
      </c>
      <c r="AN1187" s="12">
        <f t="shared" si="951"/>
        <v>0</v>
      </c>
      <c r="AO1187" s="11">
        <f t="shared" si="952"/>
        <v>0</v>
      </c>
      <c r="AP1187" s="12"/>
      <c r="AQ1187" s="11">
        <f t="shared" si="953"/>
        <v>0</v>
      </c>
      <c r="AR1187" s="12">
        <f t="shared" si="954"/>
        <v>0</v>
      </c>
      <c r="AS1187" s="11">
        <f t="shared" si="955"/>
        <v>0</v>
      </c>
      <c r="AT1187" s="12">
        <f t="shared" si="956"/>
        <v>0</v>
      </c>
      <c r="AU1187" s="11">
        <f t="shared" si="957"/>
        <v>0</v>
      </c>
      <c r="AV1187" s="12"/>
      <c r="AW1187" s="11">
        <f t="shared" si="958"/>
        <v>0</v>
      </c>
      <c r="AX1187" s="12">
        <f t="shared" si="959"/>
        <v>0</v>
      </c>
      <c r="AY1187" s="11">
        <f t="shared" si="960"/>
        <v>0</v>
      </c>
      <c r="AZ1187" s="12">
        <f t="shared" si="961"/>
        <v>0</v>
      </c>
      <c r="BA1187" s="11">
        <f t="shared" si="962"/>
        <v>0</v>
      </c>
      <c r="BB1187" s="12"/>
      <c r="BC1187" s="11">
        <f t="shared" si="963"/>
        <v>0</v>
      </c>
      <c r="BD1187" s="12">
        <f t="shared" si="964"/>
        <v>0</v>
      </c>
      <c r="BE1187" s="11">
        <f t="shared" si="965"/>
        <v>0</v>
      </c>
      <c r="BF1187" s="12">
        <f t="shared" si="966"/>
        <v>0</v>
      </c>
      <c r="BG1187" s="11">
        <f t="shared" si="967"/>
        <v>0</v>
      </c>
      <c r="BH1187" s="12"/>
      <c r="BI1187" s="11">
        <f t="shared" si="968"/>
        <v>0</v>
      </c>
      <c r="BJ1187" s="12">
        <f t="shared" si="969"/>
        <v>0</v>
      </c>
      <c r="BK1187" s="11">
        <f t="shared" si="970"/>
        <v>0</v>
      </c>
      <c r="BL1187" s="12">
        <f t="shared" si="971"/>
        <v>0</v>
      </c>
      <c r="BM1187" s="11">
        <f t="shared" si="972"/>
        <v>1.9999999999999574E-2</v>
      </c>
      <c r="BN1187" s="12"/>
      <c r="BO1187" s="11">
        <f t="shared" si="973"/>
        <v>0</v>
      </c>
      <c r="BP1187" s="12">
        <f t="shared" si="974"/>
        <v>0</v>
      </c>
      <c r="BQ1187" s="11">
        <f t="shared" si="975"/>
        <v>0</v>
      </c>
      <c r="BR1187" s="12">
        <f t="shared" si="976"/>
        <v>0</v>
      </c>
      <c r="BS1187" s="11">
        <f t="shared" si="977"/>
        <v>0</v>
      </c>
    </row>
    <row r="1188" spans="1:71" x14ac:dyDescent="0.25">
      <c r="A1188" s="21">
        <f t="shared" si="978"/>
        <v>23.670416666666252</v>
      </c>
      <c r="B1188" s="7" t="s">
        <v>82</v>
      </c>
      <c r="D1188" s="8" t="s">
        <v>73</v>
      </c>
      <c r="E1188" s="8"/>
      <c r="F1188" s="8" t="s">
        <v>73</v>
      </c>
      <c r="H1188" t="s">
        <v>71</v>
      </c>
      <c r="I1188" s="8" t="s">
        <v>73</v>
      </c>
      <c r="J1188" s="8" t="s">
        <v>73</v>
      </c>
      <c r="K1188" s="8" t="s">
        <v>73</v>
      </c>
      <c r="L1188" s="8"/>
      <c r="M1188" s="11">
        <f t="shared" si="928"/>
        <v>0</v>
      </c>
      <c r="N1188" s="12">
        <f t="shared" si="942"/>
        <v>0</v>
      </c>
      <c r="O1188" s="11">
        <f t="shared" si="929"/>
        <v>0</v>
      </c>
      <c r="P1188" s="12">
        <f t="shared" si="943"/>
        <v>0</v>
      </c>
      <c r="Q1188" s="11">
        <f t="shared" si="930"/>
        <v>0</v>
      </c>
      <c r="R1188" s="12"/>
      <c r="S1188" s="11">
        <f t="shared" si="931"/>
        <v>0</v>
      </c>
      <c r="T1188" s="12">
        <f t="shared" si="944"/>
        <v>0</v>
      </c>
      <c r="U1188" s="11">
        <f t="shared" si="932"/>
        <v>0</v>
      </c>
      <c r="V1188" s="12">
        <f t="shared" si="945"/>
        <v>0</v>
      </c>
      <c r="W1188" s="11">
        <f t="shared" si="933"/>
        <v>1.9999999999999574E-2</v>
      </c>
      <c r="X1188" s="12"/>
      <c r="Y1188" s="11">
        <f t="shared" si="934"/>
        <v>0</v>
      </c>
      <c r="Z1188" s="12">
        <f t="shared" si="946"/>
        <v>0</v>
      </c>
      <c r="AA1188" s="11">
        <f t="shared" si="935"/>
        <v>0</v>
      </c>
      <c r="AB1188" s="12">
        <f t="shared" si="947"/>
        <v>0</v>
      </c>
      <c r="AC1188" s="11">
        <f t="shared" si="936"/>
        <v>0</v>
      </c>
      <c r="AD1188" s="12"/>
      <c r="AE1188" s="11">
        <f t="shared" si="937"/>
        <v>0</v>
      </c>
      <c r="AF1188" s="12">
        <f t="shared" si="948"/>
        <v>0</v>
      </c>
      <c r="AG1188" s="11">
        <f t="shared" si="938"/>
        <v>0</v>
      </c>
      <c r="AH1188" s="12">
        <f t="shared" si="949"/>
        <v>0</v>
      </c>
      <c r="AI1188" s="11">
        <f t="shared" si="939"/>
        <v>1.9999999999999574E-2</v>
      </c>
      <c r="AJ1188" s="12"/>
      <c r="AK1188" s="11">
        <f t="shared" si="940"/>
        <v>0</v>
      </c>
      <c r="AL1188" s="12">
        <f t="shared" si="950"/>
        <v>0</v>
      </c>
      <c r="AM1188" s="11">
        <f t="shared" si="941"/>
        <v>0</v>
      </c>
      <c r="AN1188" s="12">
        <f t="shared" si="951"/>
        <v>0</v>
      </c>
      <c r="AO1188" s="11">
        <f t="shared" si="952"/>
        <v>0</v>
      </c>
      <c r="AP1188" s="12"/>
      <c r="AQ1188" s="11">
        <f t="shared" si="953"/>
        <v>0</v>
      </c>
      <c r="AR1188" s="12">
        <f t="shared" si="954"/>
        <v>0</v>
      </c>
      <c r="AS1188" s="11">
        <f t="shared" si="955"/>
        <v>0</v>
      </c>
      <c r="AT1188" s="12">
        <f t="shared" si="956"/>
        <v>0</v>
      </c>
      <c r="AU1188" s="11">
        <f t="shared" si="957"/>
        <v>0</v>
      </c>
      <c r="AV1188" s="12"/>
      <c r="AW1188" s="11">
        <f t="shared" si="958"/>
        <v>0</v>
      </c>
      <c r="AX1188" s="12">
        <f t="shared" si="959"/>
        <v>0</v>
      </c>
      <c r="AY1188" s="11">
        <f t="shared" si="960"/>
        <v>0</v>
      </c>
      <c r="AZ1188" s="12">
        <f t="shared" si="961"/>
        <v>0</v>
      </c>
      <c r="BA1188" s="11">
        <f t="shared" si="962"/>
        <v>0</v>
      </c>
      <c r="BB1188" s="12"/>
      <c r="BC1188" s="11">
        <f t="shared" si="963"/>
        <v>23.670416666666252</v>
      </c>
      <c r="BD1188" s="12">
        <f t="shared" si="964"/>
        <v>1</v>
      </c>
      <c r="BE1188" s="11">
        <f t="shared" si="965"/>
        <v>0</v>
      </c>
      <c r="BF1188" s="12">
        <f t="shared" si="966"/>
        <v>0</v>
      </c>
      <c r="BG1188" s="11">
        <f t="shared" si="967"/>
        <v>1.9999999999999574E-2</v>
      </c>
      <c r="BH1188" s="12"/>
      <c r="BI1188" s="11">
        <f t="shared" si="968"/>
        <v>0</v>
      </c>
      <c r="BJ1188" s="12">
        <f t="shared" si="969"/>
        <v>0</v>
      </c>
      <c r="BK1188" s="11">
        <f t="shared" si="970"/>
        <v>0</v>
      </c>
      <c r="BL1188" s="12">
        <f t="shared" si="971"/>
        <v>0</v>
      </c>
      <c r="BM1188" s="11">
        <f t="shared" si="972"/>
        <v>1.9999999999999574E-2</v>
      </c>
      <c r="BN1188" s="12"/>
      <c r="BO1188" s="11">
        <f t="shared" si="973"/>
        <v>0</v>
      </c>
      <c r="BP1188" s="12">
        <f t="shared" si="974"/>
        <v>0</v>
      </c>
      <c r="BQ1188" s="11">
        <f t="shared" si="975"/>
        <v>0</v>
      </c>
      <c r="BR1188" s="12">
        <f t="shared" si="976"/>
        <v>0</v>
      </c>
      <c r="BS1188" s="11">
        <f t="shared" si="977"/>
        <v>0</v>
      </c>
    </row>
    <row r="1189" spans="1:71" x14ac:dyDescent="0.25">
      <c r="A1189" s="21">
        <f t="shared" si="978"/>
        <v>23.690416666666252</v>
      </c>
      <c r="B1189" s="7"/>
      <c r="D1189" s="8" t="s">
        <v>73</v>
      </c>
      <c r="E1189" s="8"/>
      <c r="F1189" s="8" t="s">
        <v>73</v>
      </c>
      <c r="H1189" t="s">
        <v>71</v>
      </c>
      <c r="I1189" s="8" t="s">
        <v>73</v>
      </c>
      <c r="J1189" s="8" t="s">
        <v>73</v>
      </c>
      <c r="K1189" s="8" t="s">
        <v>73</v>
      </c>
      <c r="L1189" s="8"/>
      <c r="M1189" s="11">
        <f t="shared" si="928"/>
        <v>0</v>
      </c>
      <c r="N1189" s="12">
        <f t="shared" si="942"/>
        <v>0</v>
      </c>
      <c r="O1189" s="11">
        <f t="shared" si="929"/>
        <v>0</v>
      </c>
      <c r="P1189" s="12">
        <f t="shared" si="943"/>
        <v>0</v>
      </c>
      <c r="Q1189" s="11">
        <f t="shared" si="930"/>
        <v>0</v>
      </c>
      <c r="R1189" s="12"/>
      <c r="S1189" s="11">
        <f t="shared" si="931"/>
        <v>0</v>
      </c>
      <c r="T1189" s="12">
        <f t="shared" si="944"/>
        <v>0</v>
      </c>
      <c r="U1189" s="11">
        <f t="shared" si="932"/>
        <v>0</v>
      </c>
      <c r="V1189" s="12">
        <f t="shared" si="945"/>
        <v>0</v>
      </c>
      <c r="W1189" s="11">
        <f t="shared" si="933"/>
        <v>1.9999999999999574E-2</v>
      </c>
      <c r="X1189" s="12"/>
      <c r="Y1189" s="11">
        <f t="shared" si="934"/>
        <v>0</v>
      </c>
      <c r="Z1189" s="12">
        <f t="shared" si="946"/>
        <v>0</v>
      </c>
      <c r="AA1189" s="11">
        <f t="shared" si="935"/>
        <v>0</v>
      </c>
      <c r="AB1189" s="12">
        <f t="shared" si="947"/>
        <v>0</v>
      </c>
      <c r="AC1189" s="11">
        <f t="shared" si="936"/>
        <v>0</v>
      </c>
      <c r="AD1189" s="12"/>
      <c r="AE1189" s="11">
        <f t="shared" si="937"/>
        <v>0</v>
      </c>
      <c r="AF1189" s="12">
        <f t="shared" si="948"/>
        <v>0</v>
      </c>
      <c r="AG1189" s="11">
        <f t="shared" si="938"/>
        <v>0</v>
      </c>
      <c r="AH1189" s="12">
        <f t="shared" si="949"/>
        <v>0</v>
      </c>
      <c r="AI1189" s="11">
        <f t="shared" si="939"/>
        <v>1.9999999999999574E-2</v>
      </c>
      <c r="AJ1189" s="12"/>
      <c r="AK1189" s="11">
        <f t="shared" si="940"/>
        <v>0</v>
      </c>
      <c r="AL1189" s="12">
        <f t="shared" si="950"/>
        <v>0</v>
      </c>
      <c r="AM1189" s="11">
        <f t="shared" si="941"/>
        <v>0</v>
      </c>
      <c r="AN1189" s="12">
        <f t="shared" si="951"/>
        <v>0</v>
      </c>
      <c r="AO1189" s="11">
        <f t="shared" si="952"/>
        <v>0</v>
      </c>
      <c r="AP1189" s="12"/>
      <c r="AQ1189" s="11">
        <f t="shared" si="953"/>
        <v>0</v>
      </c>
      <c r="AR1189" s="12">
        <f t="shared" si="954"/>
        <v>0</v>
      </c>
      <c r="AS1189" s="11">
        <f t="shared" si="955"/>
        <v>0</v>
      </c>
      <c r="AT1189" s="12">
        <f t="shared" si="956"/>
        <v>0</v>
      </c>
      <c r="AU1189" s="11">
        <f t="shared" si="957"/>
        <v>0</v>
      </c>
      <c r="AV1189" s="12"/>
      <c r="AW1189" s="11">
        <f t="shared" si="958"/>
        <v>0</v>
      </c>
      <c r="AX1189" s="12">
        <f t="shared" si="959"/>
        <v>0</v>
      </c>
      <c r="AY1189" s="11">
        <f t="shared" si="960"/>
        <v>0</v>
      </c>
      <c r="AZ1189" s="12">
        <f t="shared" si="961"/>
        <v>0</v>
      </c>
      <c r="BA1189" s="11">
        <f t="shared" si="962"/>
        <v>0</v>
      </c>
      <c r="BB1189" s="12"/>
      <c r="BC1189" s="11">
        <f t="shared" si="963"/>
        <v>0</v>
      </c>
      <c r="BD1189" s="12">
        <f t="shared" si="964"/>
        <v>0</v>
      </c>
      <c r="BE1189" s="11">
        <f t="shared" si="965"/>
        <v>0</v>
      </c>
      <c r="BF1189" s="12">
        <f t="shared" si="966"/>
        <v>0</v>
      </c>
      <c r="BG1189" s="11">
        <f t="shared" si="967"/>
        <v>1.9999999999999574E-2</v>
      </c>
      <c r="BH1189" s="12"/>
      <c r="BI1189" s="11">
        <f t="shared" si="968"/>
        <v>0</v>
      </c>
      <c r="BJ1189" s="12">
        <f t="shared" si="969"/>
        <v>0</v>
      </c>
      <c r="BK1189" s="11">
        <f t="shared" si="970"/>
        <v>0</v>
      </c>
      <c r="BL1189" s="12">
        <f t="shared" si="971"/>
        <v>0</v>
      </c>
      <c r="BM1189" s="11">
        <f t="shared" si="972"/>
        <v>1.9999999999999574E-2</v>
      </c>
      <c r="BN1189" s="12"/>
      <c r="BO1189" s="11">
        <f t="shared" si="973"/>
        <v>0</v>
      </c>
      <c r="BP1189" s="12">
        <f t="shared" si="974"/>
        <v>0</v>
      </c>
      <c r="BQ1189" s="11">
        <f t="shared" si="975"/>
        <v>0</v>
      </c>
      <c r="BR1189" s="12">
        <f t="shared" si="976"/>
        <v>0</v>
      </c>
      <c r="BS1189" s="11">
        <f t="shared" si="977"/>
        <v>0</v>
      </c>
    </row>
    <row r="1190" spans="1:71" x14ac:dyDescent="0.25">
      <c r="A1190" s="21">
        <f t="shared" si="978"/>
        <v>23.710416666666251</v>
      </c>
      <c r="B1190" s="7" t="s">
        <v>79</v>
      </c>
      <c r="D1190" s="8" t="s">
        <v>73</v>
      </c>
      <c r="E1190" s="8"/>
      <c r="F1190" s="8" t="s">
        <v>73</v>
      </c>
      <c r="G1190" s="8" t="s">
        <v>73</v>
      </c>
      <c r="H1190" t="s">
        <v>71</v>
      </c>
      <c r="I1190" s="8" t="s">
        <v>73</v>
      </c>
      <c r="J1190" s="8" t="s">
        <v>73</v>
      </c>
      <c r="K1190" s="8" t="s">
        <v>73</v>
      </c>
      <c r="L1190" s="8"/>
      <c r="M1190" s="11">
        <f t="shared" si="928"/>
        <v>0</v>
      </c>
      <c r="N1190" s="12">
        <f t="shared" si="942"/>
        <v>0</v>
      </c>
      <c r="O1190" s="11">
        <f t="shared" si="929"/>
        <v>0</v>
      </c>
      <c r="P1190" s="12">
        <f t="shared" si="943"/>
        <v>0</v>
      </c>
      <c r="Q1190" s="11">
        <f t="shared" si="930"/>
        <v>0</v>
      </c>
      <c r="R1190" s="12"/>
      <c r="S1190" s="11">
        <f t="shared" si="931"/>
        <v>0</v>
      </c>
      <c r="T1190" s="12">
        <f t="shared" si="944"/>
        <v>0</v>
      </c>
      <c r="U1190" s="11">
        <f t="shared" si="932"/>
        <v>0</v>
      </c>
      <c r="V1190" s="12">
        <f t="shared" si="945"/>
        <v>0</v>
      </c>
      <c r="W1190" s="11">
        <f t="shared" si="933"/>
        <v>1.9999999999999574E-2</v>
      </c>
      <c r="X1190" s="12"/>
      <c r="Y1190" s="11">
        <f t="shared" si="934"/>
        <v>0</v>
      </c>
      <c r="Z1190" s="12">
        <f t="shared" si="946"/>
        <v>0</v>
      </c>
      <c r="AA1190" s="11">
        <f t="shared" si="935"/>
        <v>0</v>
      </c>
      <c r="AB1190" s="12">
        <f t="shared" si="947"/>
        <v>0</v>
      </c>
      <c r="AC1190" s="11">
        <f t="shared" si="936"/>
        <v>0</v>
      </c>
      <c r="AD1190" s="12"/>
      <c r="AE1190" s="11">
        <f t="shared" si="937"/>
        <v>0</v>
      </c>
      <c r="AF1190" s="12">
        <f t="shared" si="948"/>
        <v>0</v>
      </c>
      <c r="AG1190" s="11">
        <f t="shared" si="938"/>
        <v>0</v>
      </c>
      <c r="AH1190" s="12">
        <f t="shared" si="949"/>
        <v>0</v>
      </c>
      <c r="AI1190" s="11">
        <f t="shared" si="939"/>
        <v>1.9999999999999574E-2</v>
      </c>
      <c r="AJ1190" s="12"/>
      <c r="AK1190" s="11">
        <f t="shared" si="940"/>
        <v>23.710416666666251</v>
      </c>
      <c r="AL1190" s="12">
        <f t="shared" si="950"/>
        <v>1</v>
      </c>
      <c r="AM1190" s="11">
        <f t="shared" si="941"/>
        <v>0</v>
      </c>
      <c r="AN1190" s="12">
        <f t="shared" si="951"/>
        <v>0</v>
      </c>
      <c r="AO1190" s="11">
        <f t="shared" si="952"/>
        <v>1.9999999999999574E-2</v>
      </c>
      <c r="AP1190" s="12"/>
      <c r="AQ1190" s="11">
        <f t="shared" si="953"/>
        <v>0</v>
      </c>
      <c r="AR1190" s="12">
        <f t="shared" si="954"/>
        <v>0</v>
      </c>
      <c r="AS1190" s="11">
        <f t="shared" si="955"/>
        <v>0</v>
      </c>
      <c r="AT1190" s="12">
        <f t="shared" si="956"/>
        <v>0</v>
      </c>
      <c r="AU1190" s="11">
        <f t="shared" si="957"/>
        <v>0</v>
      </c>
      <c r="AV1190" s="12"/>
      <c r="AW1190" s="11">
        <f t="shared" si="958"/>
        <v>0</v>
      </c>
      <c r="AX1190" s="12">
        <f t="shared" si="959"/>
        <v>0</v>
      </c>
      <c r="AY1190" s="11">
        <f t="shared" si="960"/>
        <v>0</v>
      </c>
      <c r="AZ1190" s="12">
        <f t="shared" si="961"/>
        <v>0</v>
      </c>
      <c r="BA1190" s="11">
        <f t="shared" si="962"/>
        <v>0</v>
      </c>
      <c r="BB1190" s="12"/>
      <c r="BC1190" s="11">
        <f t="shared" si="963"/>
        <v>0</v>
      </c>
      <c r="BD1190" s="12">
        <f t="shared" si="964"/>
        <v>0</v>
      </c>
      <c r="BE1190" s="11">
        <f t="shared" si="965"/>
        <v>0</v>
      </c>
      <c r="BF1190" s="12">
        <f t="shared" si="966"/>
        <v>0</v>
      </c>
      <c r="BG1190" s="11">
        <f t="shared" si="967"/>
        <v>1.9999999999999574E-2</v>
      </c>
      <c r="BH1190" s="12"/>
      <c r="BI1190" s="11">
        <f t="shared" si="968"/>
        <v>0</v>
      </c>
      <c r="BJ1190" s="12">
        <f t="shared" si="969"/>
        <v>0</v>
      </c>
      <c r="BK1190" s="11">
        <f t="shared" si="970"/>
        <v>0</v>
      </c>
      <c r="BL1190" s="12">
        <f t="shared" si="971"/>
        <v>0</v>
      </c>
      <c r="BM1190" s="11">
        <f t="shared" si="972"/>
        <v>1.9999999999999574E-2</v>
      </c>
      <c r="BN1190" s="12"/>
      <c r="BO1190" s="11">
        <f t="shared" si="973"/>
        <v>0</v>
      </c>
      <c r="BP1190" s="12">
        <f t="shared" si="974"/>
        <v>0</v>
      </c>
      <c r="BQ1190" s="11">
        <f t="shared" si="975"/>
        <v>0</v>
      </c>
      <c r="BR1190" s="12">
        <f t="shared" si="976"/>
        <v>0</v>
      </c>
      <c r="BS1190" s="11">
        <f t="shared" si="977"/>
        <v>0</v>
      </c>
    </row>
    <row r="1191" spans="1:71" x14ac:dyDescent="0.25">
      <c r="A1191" s="21">
        <f t="shared" si="978"/>
        <v>23.730416666666251</v>
      </c>
      <c r="B1191" s="7" t="s">
        <v>89</v>
      </c>
      <c r="D1191" s="8" t="s">
        <v>73</v>
      </c>
      <c r="E1191" s="8"/>
      <c r="F1191" s="8" t="s">
        <v>73</v>
      </c>
      <c r="G1191" s="8" t="s">
        <v>73</v>
      </c>
      <c r="H1191" s="9" t="s">
        <v>72</v>
      </c>
      <c r="I1191" t="s">
        <v>71</v>
      </c>
      <c r="J1191" s="8" t="s">
        <v>73</v>
      </c>
      <c r="K1191" s="8" t="s">
        <v>73</v>
      </c>
      <c r="L1191" s="8"/>
      <c r="M1191" s="11">
        <f t="shared" si="928"/>
        <v>0</v>
      </c>
      <c r="N1191" s="12">
        <f t="shared" si="942"/>
        <v>0</v>
      </c>
      <c r="O1191" s="11">
        <f t="shared" si="929"/>
        <v>0</v>
      </c>
      <c r="P1191" s="12">
        <f t="shared" si="943"/>
        <v>0</v>
      </c>
      <c r="Q1191" s="11">
        <f t="shared" si="930"/>
        <v>0</v>
      </c>
      <c r="R1191" s="12"/>
      <c r="S1191" s="11">
        <f t="shared" si="931"/>
        <v>0</v>
      </c>
      <c r="T1191" s="12">
        <f t="shared" si="944"/>
        <v>0</v>
      </c>
      <c r="U1191" s="11">
        <f t="shared" si="932"/>
        <v>0</v>
      </c>
      <c r="V1191" s="12">
        <f t="shared" si="945"/>
        <v>0</v>
      </c>
      <c r="W1191" s="11">
        <f t="shared" si="933"/>
        <v>1.9999999999999574E-2</v>
      </c>
      <c r="X1191" s="12"/>
      <c r="Y1191" s="11">
        <f t="shared" si="934"/>
        <v>0</v>
      </c>
      <c r="Z1191" s="12">
        <f t="shared" si="946"/>
        <v>0</v>
      </c>
      <c r="AA1191" s="11">
        <f t="shared" si="935"/>
        <v>0</v>
      </c>
      <c r="AB1191" s="12">
        <f t="shared" si="947"/>
        <v>0</v>
      </c>
      <c r="AC1191" s="11">
        <f t="shared" si="936"/>
        <v>0</v>
      </c>
      <c r="AD1191" s="12"/>
      <c r="AE1191" s="11">
        <f t="shared" si="937"/>
        <v>0</v>
      </c>
      <c r="AF1191" s="12">
        <f t="shared" si="948"/>
        <v>0</v>
      </c>
      <c r="AG1191" s="11">
        <f t="shared" si="938"/>
        <v>0</v>
      </c>
      <c r="AH1191" s="12">
        <f t="shared" si="949"/>
        <v>0</v>
      </c>
      <c r="AI1191" s="11">
        <f t="shared" si="939"/>
        <v>1.9999999999999574E-2</v>
      </c>
      <c r="AJ1191" s="12"/>
      <c r="AK1191" s="11">
        <f t="shared" si="940"/>
        <v>0</v>
      </c>
      <c r="AL1191" s="12">
        <f t="shared" si="950"/>
        <v>0</v>
      </c>
      <c r="AM1191" s="11">
        <f t="shared" si="941"/>
        <v>0</v>
      </c>
      <c r="AN1191" s="12">
        <f t="shared" si="951"/>
        <v>0</v>
      </c>
      <c r="AO1191" s="11">
        <f t="shared" si="952"/>
        <v>1.9999999999999574E-2</v>
      </c>
      <c r="AP1191" s="12"/>
      <c r="AQ1191" s="11">
        <f t="shared" si="953"/>
        <v>0</v>
      </c>
      <c r="AR1191" s="12">
        <f t="shared" si="954"/>
        <v>0</v>
      </c>
      <c r="AS1191" s="11">
        <f t="shared" si="955"/>
        <v>23.730416666666251</v>
      </c>
      <c r="AT1191" s="12">
        <f t="shared" si="956"/>
        <v>1</v>
      </c>
      <c r="AU1191" s="11">
        <f t="shared" si="957"/>
        <v>0</v>
      </c>
      <c r="AV1191" s="12"/>
      <c r="AW1191" s="11">
        <f t="shared" si="958"/>
        <v>0</v>
      </c>
      <c r="AX1191" s="12">
        <f t="shared" si="959"/>
        <v>0</v>
      </c>
      <c r="AY1191" s="11">
        <f t="shared" si="960"/>
        <v>0</v>
      </c>
      <c r="AZ1191" s="12">
        <f t="shared" si="961"/>
        <v>0</v>
      </c>
      <c r="BA1191" s="11">
        <f t="shared" si="962"/>
        <v>0</v>
      </c>
      <c r="BB1191" s="12"/>
      <c r="BC1191" s="11">
        <f t="shared" si="963"/>
        <v>0</v>
      </c>
      <c r="BD1191" s="12">
        <f t="shared" si="964"/>
        <v>0</v>
      </c>
      <c r="BE1191" s="11">
        <f t="shared" si="965"/>
        <v>0</v>
      </c>
      <c r="BF1191" s="12">
        <f t="shared" si="966"/>
        <v>0</v>
      </c>
      <c r="BG1191" s="11">
        <f t="shared" si="967"/>
        <v>1.9999999999999574E-2</v>
      </c>
      <c r="BH1191" s="12"/>
      <c r="BI1191" s="11">
        <f t="shared" si="968"/>
        <v>0</v>
      </c>
      <c r="BJ1191" s="12">
        <f t="shared" si="969"/>
        <v>0</v>
      </c>
      <c r="BK1191" s="11">
        <f t="shared" si="970"/>
        <v>0</v>
      </c>
      <c r="BL1191" s="12">
        <f t="shared" si="971"/>
        <v>0</v>
      </c>
      <c r="BM1191" s="11">
        <f t="shared" si="972"/>
        <v>1.9999999999999574E-2</v>
      </c>
      <c r="BN1191" s="12"/>
      <c r="BO1191" s="11">
        <f t="shared" si="973"/>
        <v>0</v>
      </c>
      <c r="BP1191" s="12">
        <f t="shared" si="974"/>
        <v>0</v>
      </c>
      <c r="BQ1191" s="11">
        <f t="shared" si="975"/>
        <v>0</v>
      </c>
      <c r="BR1191" s="12">
        <f t="shared" si="976"/>
        <v>0</v>
      </c>
      <c r="BS1191" s="11">
        <f t="shared" si="977"/>
        <v>0</v>
      </c>
    </row>
    <row r="1192" spans="1:71" x14ac:dyDescent="0.25">
      <c r="A1192" s="21">
        <f t="shared" si="978"/>
        <v>23.750416666666251</v>
      </c>
      <c r="B1192" s="7"/>
      <c r="C1192" s="9"/>
      <c r="D1192" s="8" t="s">
        <v>73</v>
      </c>
      <c r="F1192" s="8" t="s">
        <v>73</v>
      </c>
      <c r="G1192" s="8" t="s">
        <v>73</v>
      </c>
      <c r="H1192" s="8"/>
      <c r="I1192" t="s">
        <v>71</v>
      </c>
      <c r="J1192" s="8" t="s">
        <v>73</v>
      </c>
      <c r="K1192" s="8" t="s">
        <v>73</v>
      </c>
      <c r="L1192" s="8"/>
      <c r="M1192" s="11">
        <f t="shared" si="928"/>
        <v>0</v>
      </c>
      <c r="N1192" s="12">
        <f t="shared" si="942"/>
        <v>0</v>
      </c>
      <c r="O1192" s="11">
        <f t="shared" si="929"/>
        <v>0</v>
      </c>
      <c r="P1192" s="12">
        <f t="shared" si="943"/>
        <v>0</v>
      </c>
      <c r="Q1192" s="11">
        <f t="shared" si="930"/>
        <v>0</v>
      </c>
      <c r="R1192" s="12"/>
      <c r="S1192" s="11">
        <f t="shared" si="931"/>
        <v>0</v>
      </c>
      <c r="T1192" s="12">
        <f t="shared" si="944"/>
        <v>0</v>
      </c>
      <c r="U1192" s="11">
        <f t="shared" si="932"/>
        <v>0</v>
      </c>
      <c r="V1192" s="12">
        <f t="shared" si="945"/>
        <v>0</v>
      </c>
      <c r="W1192" s="11">
        <f t="shared" si="933"/>
        <v>1.9999999999999574E-2</v>
      </c>
      <c r="X1192" s="12"/>
      <c r="Y1192" s="11">
        <f t="shared" si="934"/>
        <v>0</v>
      </c>
      <c r="Z1192" s="12">
        <f t="shared" si="946"/>
        <v>0</v>
      </c>
      <c r="AA1192" s="11">
        <f t="shared" si="935"/>
        <v>0</v>
      </c>
      <c r="AB1192" s="12">
        <f t="shared" si="947"/>
        <v>0</v>
      </c>
      <c r="AC1192" s="11">
        <f t="shared" si="936"/>
        <v>0</v>
      </c>
      <c r="AD1192" s="12"/>
      <c r="AE1192" s="11">
        <f t="shared" si="937"/>
        <v>0</v>
      </c>
      <c r="AF1192" s="12">
        <f t="shared" si="948"/>
        <v>0</v>
      </c>
      <c r="AG1192" s="11">
        <f t="shared" si="938"/>
        <v>0</v>
      </c>
      <c r="AH1192" s="12">
        <f t="shared" si="949"/>
        <v>0</v>
      </c>
      <c r="AI1192" s="11">
        <f t="shared" si="939"/>
        <v>1.9999999999999574E-2</v>
      </c>
      <c r="AJ1192" s="12"/>
      <c r="AK1192" s="11">
        <f t="shared" si="940"/>
        <v>0</v>
      </c>
      <c r="AL1192" s="12">
        <f t="shared" si="950"/>
        <v>0</v>
      </c>
      <c r="AM1192" s="11">
        <f t="shared" si="941"/>
        <v>0</v>
      </c>
      <c r="AN1192" s="12">
        <f t="shared" si="951"/>
        <v>0</v>
      </c>
      <c r="AO1192" s="11">
        <f t="shared" si="952"/>
        <v>1.9999999999999574E-2</v>
      </c>
      <c r="AP1192" s="12"/>
      <c r="AQ1192" s="11">
        <f t="shared" si="953"/>
        <v>0</v>
      </c>
      <c r="AR1192" s="12">
        <f t="shared" si="954"/>
        <v>0</v>
      </c>
      <c r="AS1192" s="11">
        <f t="shared" si="955"/>
        <v>0</v>
      </c>
      <c r="AT1192" s="12">
        <f t="shared" si="956"/>
        <v>0</v>
      </c>
      <c r="AU1192" s="11">
        <f t="shared" si="957"/>
        <v>0</v>
      </c>
      <c r="AV1192" s="12"/>
      <c r="AW1192" s="11">
        <f t="shared" si="958"/>
        <v>0</v>
      </c>
      <c r="AX1192" s="12">
        <f t="shared" si="959"/>
        <v>0</v>
      </c>
      <c r="AY1192" s="11">
        <f t="shared" si="960"/>
        <v>0</v>
      </c>
      <c r="AZ1192" s="12">
        <f t="shared" si="961"/>
        <v>0</v>
      </c>
      <c r="BA1192" s="11">
        <f t="shared" si="962"/>
        <v>0</v>
      </c>
      <c r="BB1192" s="12"/>
      <c r="BC1192" s="11">
        <f t="shared" si="963"/>
        <v>0</v>
      </c>
      <c r="BD1192" s="12">
        <f t="shared" si="964"/>
        <v>0</v>
      </c>
      <c r="BE1192" s="11">
        <f t="shared" si="965"/>
        <v>0</v>
      </c>
      <c r="BF1192" s="12">
        <f t="shared" si="966"/>
        <v>0</v>
      </c>
      <c r="BG1192" s="11">
        <f t="shared" si="967"/>
        <v>1.9999999999999574E-2</v>
      </c>
      <c r="BH1192" s="12"/>
      <c r="BI1192" s="11">
        <f t="shared" si="968"/>
        <v>0</v>
      </c>
      <c r="BJ1192" s="12">
        <f t="shared" si="969"/>
        <v>0</v>
      </c>
      <c r="BK1192" s="11">
        <f t="shared" si="970"/>
        <v>0</v>
      </c>
      <c r="BL1192" s="12">
        <f t="shared" si="971"/>
        <v>0</v>
      </c>
      <c r="BM1192" s="11">
        <f t="shared" si="972"/>
        <v>1.9999999999999574E-2</v>
      </c>
      <c r="BN1192" s="12"/>
      <c r="BO1192" s="11">
        <f t="shared" si="973"/>
        <v>0</v>
      </c>
      <c r="BP1192" s="12">
        <f t="shared" si="974"/>
        <v>0</v>
      </c>
      <c r="BQ1192" s="11">
        <f t="shared" si="975"/>
        <v>0</v>
      </c>
      <c r="BR1192" s="12">
        <f t="shared" si="976"/>
        <v>0</v>
      </c>
      <c r="BS1192" s="11">
        <f t="shared" si="977"/>
        <v>0</v>
      </c>
    </row>
    <row r="1193" spans="1:71" x14ac:dyDescent="0.25">
      <c r="A1193" s="21">
        <f t="shared" si="978"/>
        <v>23.77041666666625</v>
      </c>
      <c r="B1193" s="7"/>
      <c r="D1193" s="8" t="s">
        <v>73</v>
      </c>
      <c r="F1193" s="8" t="s">
        <v>73</v>
      </c>
      <c r="G1193" s="8" t="s">
        <v>73</v>
      </c>
      <c r="H1193" s="8"/>
      <c r="I1193" t="s">
        <v>71</v>
      </c>
      <c r="J1193" s="8" t="s">
        <v>73</v>
      </c>
      <c r="K1193" s="8" t="s">
        <v>73</v>
      </c>
      <c r="L1193" s="8"/>
      <c r="M1193" s="11">
        <f t="shared" si="928"/>
        <v>0</v>
      </c>
      <c r="N1193" s="12">
        <f t="shared" si="942"/>
        <v>0</v>
      </c>
      <c r="O1193" s="11">
        <f t="shared" si="929"/>
        <v>0</v>
      </c>
      <c r="P1193" s="12">
        <f t="shared" si="943"/>
        <v>0</v>
      </c>
      <c r="Q1193" s="11">
        <f t="shared" si="930"/>
        <v>0</v>
      </c>
      <c r="R1193" s="12"/>
      <c r="S1193" s="11">
        <f t="shared" si="931"/>
        <v>0</v>
      </c>
      <c r="T1193" s="12">
        <f t="shared" si="944"/>
        <v>0</v>
      </c>
      <c r="U1193" s="11">
        <f t="shared" si="932"/>
        <v>0</v>
      </c>
      <c r="V1193" s="12">
        <f t="shared" si="945"/>
        <v>0</v>
      </c>
      <c r="W1193" s="11">
        <f t="shared" si="933"/>
        <v>1.9999999999999574E-2</v>
      </c>
      <c r="X1193" s="12"/>
      <c r="Y1193" s="11">
        <f t="shared" si="934"/>
        <v>0</v>
      </c>
      <c r="Z1193" s="12">
        <f t="shared" si="946"/>
        <v>0</v>
      </c>
      <c r="AA1193" s="11">
        <f t="shared" si="935"/>
        <v>0</v>
      </c>
      <c r="AB1193" s="12">
        <f t="shared" si="947"/>
        <v>0</v>
      </c>
      <c r="AC1193" s="11">
        <f t="shared" si="936"/>
        <v>0</v>
      </c>
      <c r="AD1193" s="12"/>
      <c r="AE1193" s="11">
        <f t="shared" si="937"/>
        <v>0</v>
      </c>
      <c r="AF1193" s="12">
        <f t="shared" si="948"/>
        <v>0</v>
      </c>
      <c r="AG1193" s="11">
        <f t="shared" si="938"/>
        <v>0</v>
      </c>
      <c r="AH1193" s="12">
        <f t="shared" si="949"/>
        <v>0</v>
      </c>
      <c r="AI1193" s="11">
        <f t="shared" si="939"/>
        <v>1.9999999999999574E-2</v>
      </c>
      <c r="AJ1193" s="12"/>
      <c r="AK1193" s="11">
        <f t="shared" si="940"/>
        <v>0</v>
      </c>
      <c r="AL1193" s="12">
        <f t="shared" si="950"/>
        <v>0</v>
      </c>
      <c r="AM1193" s="11">
        <f t="shared" si="941"/>
        <v>0</v>
      </c>
      <c r="AN1193" s="12">
        <f t="shared" si="951"/>
        <v>0</v>
      </c>
      <c r="AO1193" s="11">
        <f t="shared" si="952"/>
        <v>1.9999999999999574E-2</v>
      </c>
      <c r="AP1193" s="12"/>
      <c r="AQ1193" s="11">
        <f t="shared" si="953"/>
        <v>0</v>
      </c>
      <c r="AR1193" s="12">
        <f t="shared" si="954"/>
        <v>0</v>
      </c>
      <c r="AS1193" s="11">
        <f t="shared" si="955"/>
        <v>0</v>
      </c>
      <c r="AT1193" s="12">
        <f t="shared" si="956"/>
        <v>0</v>
      </c>
      <c r="AU1193" s="11">
        <f t="shared" si="957"/>
        <v>0</v>
      </c>
      <c r="AV1193" s="12"/>
      <c r="AW1193" s="11">
        <f t="shared" si="958"/>
        <v>0</v>
      </c>
      <c r="AX1193" s="12">
        <f t="shared" si="959"/>
        <v>0</v>
      </c>
      <c r="AY1193" s="11">
        <f t="shared" si="960"/>
        <v>0</v>
      </c>
      <c r="AZ1193" s="12">
        <f t="shared" si="961"/>
        <v>0</v>
      </c>
      <c r="BA1193" s="11">
        <f t="shared" si="962"/>
        <v>0</v>
      </c>
      <c r="BB1193" s="12"/>
      <c r="BC1193" s="11">
        <f t="shared" si="963"/>
        <v>0</v>
      </c>
      <c r="BD1193" s="12">
        <f t="shared" si="964"/>
        <v>0</v>
      </c>
      <c r="BE1193" s="11">
        <f t="shared" si="965"/>
        <v>0</v>
      </c>
      <c r="BF1193" s="12">
        <f t="shared" si="966"/>
        <v>0</v>
      </c>
      <c r="BG1193" s="11">
        <f t="shared" si="967"/>
        <v>1.9999999999999574E-2</v>
      </c>
      <c r="BH1193" s="12"/>
      <c r="BI1193" s="11">
        <f t="shared" si="968"/>
        <v>0</v>
      </c>
      <c r="BJ1193" s="12">
        <f t="shared" si="969"/>
        <v>0</v>
      </c>
      <c r="BK1193" s="11">
        <f t="shared" si="970"/>
        <v>0</v>
      </c>
      <c r="BL1193" s="12">
        <f t="shared" si="971"/>
        <v>0</v>
      </c>
      <c r="BM1193" s="11">
        <f t="shared" si="972"/>
        <v>1.9999999999999574E-2</v>
      </c>
      <c r="BN1193" s="12"/>
      <c r="BO1193" s="11">
        <f t="shared" si="973"/>
        <v>0</v>
      </c>
      <c r="BP1193" s="12">
        <f t="shared" si="974"/>
        <v>0</v>
      </c>
      <c r="BQ1193" s="11">
        <f t="shared" si="975"/>
        <v>0</v>
      </c>
      <c r="BR1193" s="12">
        <f t="shared" si="976"/>
        <v>0</v>
      </c>
      <c r="BS1193" s="11">
        <f t="shared" si="977"/>
        <v>0</v>
      </c>
    </row>
    <row r="1194" spans="1:71" x14ac:dyDescent="0.25">
      <c r="A1194" s="21">
        <f t="shared" si="978"/>
        <v>23.79041666666625</v>
      </c>
      <c r="B1194" s="7" t="s">
        <v>84</v>
      </c>
      <c r="D1194" s="8" t="s">
        <v>73</v>
      </c>
      <c r="F1194" s="8" t="s">
        <v>73</v>
      </c>
      <c r="G1194" s="8" t="s">
        <v>73</v>
      </c>
      <c r="H1194" s="8"/>
      <c r="I1194" t="s">
        <v>71</v>
      </c>
      <c r="J1194" s="8" t="s">
        <v>73</v>
      </c>
      <c r="K1194" s="8" t="s">
        <v>73</v>
      </c>
      <c r="L1194" s="8" t="s">
        <v>73</v>
      </c>
      <c r="M1194" s="11">
        <f t="shared" si="928"/>
        <v>0</v>
      </c>
      <c r="N1194" s="12">
        <f t="shared" si="942"/>
        <v>0</v>
      </c>
      <c r="O1194" s="11">
        <f t="shared" si="929"/>
        <v>0</v>
      </c>
      <c r="P1194" s="12">
        <f t="shared" si="943"/>
        <v>0</v>
      </c>
      <c r="Q1194" s="11">
        <f t="shared" si="930"/>
        <v>0</v>
      </c>
      <c r="R1194" s="12"/>
      <c r="S1194" s="11">
        <f t="shared" si="931"/>
        <v>0</v>
      </c>
      <c r="T1194" s="12">
        <f t="shared" si="944"/>
        <v>0</v>
      </c>
      <c r="U1194" s="11">
        <f t="shared" si="932"/>
        <v>0</v>
      </c>
      <c r="V1194" s="12">
        <f t="shared" si="945"/>
        <v>0</v>
      </c>
      <c r="W1194" s="11">
        <f t="shared" si="933"/>
        <v>1.9999999999999574E-2</v>
      </c>
      <c r="X1194" s="12"/>
      <c r="Y1194" s="11">
        <f t="shared" si="934"/>
        <v>0</v>
      </c>
      <c r="Z1194" s="12">
        <f t="shared" si="946"/>
        <v>0</v>
      </c>
      <c r="AA1194" s="11">
        <f t="shared" si="935"/>
        <v>0</v>
      </c>
      <c r="AB1194" s="12">
        <f t="shared" si="947"/>
        <v>0</v>
      </c>
      <c r="AC1194" s="11">
        <f t="shared" si="936"/>
        <v>0</v>
      </c>
      <c r="AD1194" s="12"/>
      <c r="AE1194" s="11">
        <f t="shared" si="937"/>
        <v>0</v>
      </c>
      <c r="AF1194" s="12">
        <f t="shared" si="948"/>
        <v>0</v>
      </c>
      <c r="AG1194" s="11">
        <f t="shared" si="938"/>
        <v>0</v>
      </c>
      <c r="AH1194" s="12">
        <f t="shared" si="949"/>
        <v>0</v>
      </c>
      <c r="AI1194" s="11">
        <f t="shared" si="939"/>
        <v>1.9999999999999574E-2</v>
      </c>
      <c r="AJ1194" s="12"/>
      <c r="AK1194" s="11">
        <f t="shared" si="940"/>
        <v>0</v>
      </c>
      <c r="AL1194" s="12">
        <f t="shared" si="950"/>
        <v>0</v>
      </c>
      <c r="AM1194" s="11">
        <f t="shared" si="941"/>
        <v>0</v>
      </c>
      <c r="AN1194" s="12">
        <f t="shared" si="951"/>
        <v>0</v>
      </c>
      <c r="AO1194" s="11">
        <f t="shared" si="952"/>
        <v>1.9999999999999574E-2</v>
      </c>
      <c r="AP1194" s="12"/>
      <c r="AQ1194" s="11">
        <f t="shared" si="953"/>
        <v>0</v>
      </c>
      <c r="AR1194" s="12">
        <f t="shared" si="954"/>
        <v>0</v>
      </c>
      <c r="AS1194" s="11">
        <f t="shared" si="955"/>
        <v>0</v>
      </c>
      <c r="AT1194" s="12">
        <f t="shared" si="956"/>
        <v>0</v>
      </c>
      <c r="AU1194" s="11">
        <f t="shared" si="957"/>
        <v>0</v>
      </c>
      <c r="AV1194" s="12"/>
      <c r="AW1194" s="11">
        <f t="shared" si="958"/>
        <v>0</v>
      </c>
      <c r="AX1194" s="12">
        <f t="shared" si="959"/>
        <v>0</v>
      </c>
      <c r="AY1194" s="11">
        <f t="shared" si="960"/>
        <v>0</v>
      </c>
      <c r="AZ1194" s="12">
        <f t="shared" si="961"/>
        <v>0</v>
      </c>
      <c r="BA1194" s="11">
        <f t="shared" si="962"/>
        <v>1.9999999999999574E-2</v>
      </c>
      <c r="BB1194" s="12"/>
      <c r="BC1194" s="11">
        <f t="shared" si="963"/>
        <v>0</v>
      </c>
      <c r="BD1194" s="12">
        <f t="shared" si="964"/>
        <v>0</v>
      </c>
      <c r="BE1194" s="11">
        <f t="shared" si="965"/>
        <v>0</v>
      </c>
      <c r="BF1194" s="12">
        <f t="shared" si="966"/>
        <v>0</v>
      </c>
      <c r="BG1194" s="11">
        <f t="shared" si="967"/>
        <v>1.9999999999999574E-2</v>
      </c>
      <c r="BH1194" s="12"/>
      <c r="BI1194" s="11">
        <f t="shared" si="968"/>
        <v>0</v>
      </c>
      <c r="BJ1194" s="12">
        <f t="shared" si="969"/>
        <v>0</v>
      </c>
      <c r="BK1194" s="11">
        <f t="shared" si="970"/>
        <v>0</v>
      </c>
      <c r="BL1194" s="12">
        <f t="shared" si="971"/>
        <v>0</v>
      </c>
      <c r="BM1194" s="11">
        <f t="shared" si="972"/>
        <v>1.9999999999999574E-2</v>
      </c>
      <c r="BN1194" s="12"/>
      <c r="BO1194" s="11">
        <f t="shared" si="973"/>
        <v>23.79041666666625</v>
      </c>
      <c r="BP1194" s="12">
        <f t="shared" si="974"/>
        <v>1</v>
      </c>
      <c r="BQ1194" s="11">
        <f t="shared" si="975"/>
        <v>0</v>
      </c>
      <c r="BR1194" s="12">
        <f t="shared" si="976"/>
        <v>0</v>
      </c>
      <c r="BS1194" s="11">
        <f t="shared" si="977"/>
        <v>1.9999999999999574E-2</v>
      </c>
    </row>
    <row r="1195" spans="1:71" x14ac:dyDescent="0.25">
      <c r="A1195" s="21">
        <f t="shared" si="978"/>
        <v>23.810416666666249</v>
      </c>
      <c r="B1195" s="7" t="s">
        <v>90</v>
      </c>
      <c r="D1195" s="8" t="s">
        <v>73</v>
      </c>
      <c r="F1195" s="8" t="s">
        <v>73</v>
      </c>
      <c r="G1195" s="8" t="s">
        <v>73</v>
      </c>
      <c r="H1195" s="8"/>
      <c r="I1195" s="9" t="s">
        <v>72</v>
      </c>
      <c r="J1195" s="8" t="s">
        <v>73</v>
      </c>
      <c r="K1195" t="s">
        <v>71</v>
      </c>
      <c r="L1195" s="8" t="s">
        <v>73</v>
      </c>
      <c r="M1195" s="11">
        <f t="shared" si="928"/>
        <v>0</v>
      </c>
      <c r="N1195" s="12">
        <f t="shared" si="942"/>
        <v>0</v>
      </c>
      <c r="O1195" s="11">
        <f t="shared" si="929"/>
        <v>0</v>
      </c>
      <c r="P1195" s="12">
        <f t="shared" si="943"/>
        <v>0</v>
      </c>
      <c r="Q1195" s="11">
        <f t="shared" si="930"/>
        <v>0</v>
      </c>
      <c r="R1195" s="12"/>
      <c r="S1195" s="11">
        <f t="shared" si="931"/>
        <v>0</v>
      </c>
      <c r="T1195" s="12">
        <f t="shared" si="944"/>
        <v>0</v>
      </c>
      <c r="U1195" s="11">
        <f t="shared" si="932"/>
        <v>0</v>
      </c>
      <c r="V1195" s="12">
        <f t="shared" si="945"/>
        <v>0</v>
      </c>
      <c r="W1195" s="11">
        <f t="shared" si="933"/>
        <v>1.9999999999999574E-2</v>
      </c>
      <c r="X1195" s="12"/>
      <c r="Y1195" s="11">
        <f t="shared" si="934"/>
        <v>0</v>
      </c>
      <c r="Z1195" s="12">
        <f t="shared" si="946"/>
        <v>0</v>
      </c>
      <c r="AA1195" s="11">
        <f t="shared" si="935"/>
        <v>0</v>
      </c>
      <c r="AB1195" s="12">
        <f t="shared" si="947"/>
        <v>0</v>
      </c>
      <c r="AC1195" s="11">
        <f t="shared" si="936"/>
        <v>0</v>
      </c>
      <c r="AD1195" s="12"/>
      <c r="AE1195" s="11">
        <f t="shared" si="937"/>
        <v>0</v>
      </c>
      <c r="AF1195" s="12">
        <f t="shared" si="948"/>
        <v>0</v>
      </c>
      <c r="AG1195" s="11">
        <f t="shared" si="938"/>
        <v>0</v>
      </c>
      <c r="AH1195" s="12">
        <f t="shared" si="949"/>
        <v>0</v>
      </c>
      <c r="AI1195" s="11">
        <f t="shared" si="939"/>
        <v>1.9999999999999574E-2</v>
      </c>
      <c r="AJ1195" s="12"/>
      <c r="AK1195" s="11">
        <f t="shared" si="940"/>
        <v>0</v>
      </c>
      <c r="AL1195" s="12">
        <f t="shared" si="950"/>
        <v>0</v>
      </c>
      <c r="AM1195" s="11">
        <f t="shared" si="941"/>
        <v>0</v>
      </c>
      <c r="AN1195" s="12">
        <f t="shared" si="951"/>
        <v>0</v>
      </c>
      <c r="AO1195" s="11">
        <f t="shared" si="952"/>
        <v>1.9999999999999574E-2</v>
      </c>
      <c r="AP1195" s="12"/>
      <c r="AQ1195" s="11">
        <f t="shared" si="953"/>
        <v>0</v>
      </c>
      <c r="AR1195" s="12">
        <f t="shared" si="954"/>
        <v>0</v>
      </c>
      <c r="AS1195" s="11">
        <f t="shared" si="955"/>
        <v>0</v>
      </c>
      <c r="AT1195" s="12">
        <f t="shared" si="956"/>
        <v>0</v>
      </c>
      <c r="AU1195" s="11">
        <f t="shared" si="957"/>
        <v>0</v>
      </c>
      <c r="AV1195" s="12"/>
      <c r="AW1195" s="11">
        <f t="shared" si="958"/>
        <v>0</v>
      </c>
      <c r="AX1195" s="12">
        <f t="shared" si="959"/>
        <v>0</v>
      </c>
      <c r="AY1195" s="11">
        <f t="shared" si="960"/>
        <v>23.810416666666249</v>
      </c>
      <c r="AZ1195" s="12">
        <f t="shared" si="961"/>
        <v>1</v>
      </c>
      <c r="BA1195" s="11">
        <f t="shared" si="962"/>
        <v>1.9999999999999574E-2</v>
      </c>
      <c r="BB1195" s="12"/>
      <c r="BC1195" s="11">
        <f t="shared" si="963"/>
        <v>0</v>
      </c>
      <c r="BD1195" s="12">
        <f t="shared" si="964"/>
        <v>0</v>
      </c>
      <c r="BE1195" s="11">
        <f t="shared" si="965"/>
        <v>0</v>
      </c>
      <c r="BF1195" s="12">
        <f t="shared" si="966"/>
        <v>0</v>
      </c>
      <c r="BG1195" s="11">
        <f t="shared" si="967"/>
        <v>1.9999999999999574E-2</v>
      </c>
      <c r="BH1195" s="12"/>
      <c r="BI1195" s="11">
        <f t="shared" si="968"/>
        <v>0</v>
      </c>
      <c r="BJ1195" s="12">
        <f t="shared" si="969"/>
        <v>0</v>
      </c>
      <c r="BK1195" s="11">
        <f t="shared" si="970"/>
        <v>0</v>
      </c>
      <c r="BL1195" s="12">
        <f t="shared" si="971"/>
        <v>0</v>
      </c>
      <c r="BM1195" s="11">
        <f t="shared" si="972"/>
        <v>0</v>
      </c>
      <c r="BN1195" s="12"/>
      <c r="BO1195" s="11">
        <f t="shared" si="973"/>
        <v>0</v>
      </c>
      <c r="BP1195" s="12">
        <f t="shared" si="974"/>
        <v>0</v>
      </c>
      <c r="BQ1195" s="11">
        <f t="shared" si="975"/>
        <v>0</v>
      </c>
      <c r="BR1195" s="12">
        <f t="shared" si="976"/>
        <v>0</v>
      </c>
      <c r="BS1195" s="11">
        <f t="shared" si="977"/>
        <v>1.9999999999999574E-2</v>
      </c>
    </row>
    <row r="1196" spans="1:71" x14ac:dyDescent="0.25">
      <c r="A1196" s="21">
        <f t="shared" si="978"/>
        <v>23.830416666666249</v>
      </c>
      <c r="B1196" s="7"/>
      <c r="D1196" s="8" t="s">
        <v>73</v>
      </c>
      <c r="F1196" s="8" t="s">
        <v>73</v>
      </c>
      <c r="G1196" s="8" t="s">
        <v>73</v>
      </c>
      <c r="H1196" s="8"/>
      <c r="I1196" s="8"/>
      <c r="J1196" s="8" t="s">
        <v>73</v>
      </c>
      <c r="K1196" t="s">
        <v>71</v>
      </c>
      <c r="L1196" s="8" t="s">
        <v>73</v>
      </c>
      <c r="M1196" s="11">
        <f t="shared" si="928"/>
        <v>0</v>
      </c>
      <c r="N1196" s="12">
        <f t="shared" si="942"/>
        <v>0</v>
      </c>
      <c r="O1196" s="11">
        <f t="shared" si="929"/>
        <v>0</v>
      </c>
      <c r="P1196" s="12">
        <f t="shared" si="943"/>
        <v>0</v>
      </c>
      <c r="Q1196" s="11">
        <f t="shared" si="930"/>
        <v>0</v>
      </c>
      <c r="R1196" s="12"/>
      <c r="S1196" s="11">
        <f t="shared" si="931"/>
        <v>0</v>
      </c>
      <c r="T1196" s="12">
        <f t="shared" si="944"/>
        <v>0</v>
      </c>
      <c r="U1196" s="11">
        <f t="shared" si="932"/>
        <v>0</v>
      </c>
      <c r="V1196" s="12">
        <f t="shared" si="945"/>
        <v>0</v>
      </c>
      <c r="W1196" s="11">
        <f t="shared" si="933"/>
        <v>1.9999999999999574E-2</v>
      </c>
      <c r="X1196" s="12"/>
      <c r="Y1196" s="11">
        <f t="shared" si="934"/>
        <v>0</v>
      </c>
      <c r="Z1196" s="12">
        <f t="shared" si="946"/>
        <v>0</v>
      </c>
      <c r="AA1196" s="11">
        <f t="shared" si="935"/>
        <v>0</v>
      </c>
      <c r="AB1196" s="12">
        <f t="shared" si="947"/>
        <v>0</v>
      </c>
      <c r="AC1196" s="11">
        <f t="shared" si="936"/>
        <v>0</v>
      </c>
      <c r="AD1196" s="12"/>
      <c r="AE1196" s="11">
        <f t="shared" si="937"/>
        <v>0</v>
      </c>
      <c r="AF1196" s="12">
        <f t="shared" si="948"/>
        <v>0</v>
      </c>
      <c r="AG1196" s="11">
        <f t="shared" si="938"/>
        <v>0</v>
      </c>
      <c r="AH1196" s="12">
        <f t="shared" si="949"/>
        <v>0</v>
      </c>
      <c r="AI1196" s="11">
        <f t="shared" si="939"/>
        <v>1.9999999999999574E-2</v>
      </c>
      <c r="AJ1196" s="12"/>
      <c r="AK1196" s="11">
        <f t="shared" si="940"/>
        <v>0</v>
      </c>
      <c r="AL1196" s="12">
        <f t="shared" si="950"/>
        <v>0</v>
      </c>
      <c r="AM1196" s="11">
        <f t="shared" si="941"/>
        <v>0</v>
      </c>
      <c r="AN1196" s="12">
        <f t="shared" si="951"/>
        <v>0</v>
      </c>
      <c r="AO1196" s="11">
        <f t="shared" si="952"/>
        <v>1.9999999999999574E-2</v>
      </c>
      <c r="AP1196" s="12"/>
      <c r="AQ1196" s="11">
        <f t="shared" si="953"/>
        <v>0</v>
      </c>
      <c r="AR1196" s="12">
        <f t="shared" si="954"/>
        <v>0</v>
      </c>
      <c r="AS1196" s="11">
        <f t="shared" si="955"/>
        <v>0</v>
      </c>
      <c r="AT1196" s="12">
        <f t="shared" si="956"/>
        <v>0</v>
      </c>
      <c r="AU1196" s="11">
        <f t="shared" si="957"/>
        <v>0</v>
      </c>
      <c r="AV1196" s="12"/>
      <c r="AW1196" s="11">
        <f t="shared" si="958"/>
        <v>0</v>
      </c>
      <c r="AX1196" s="12">
        <f t="shared" si="959"/>
        <v>0</v>
      </c>
      <c r="AY1196" s="11">
        <f t="shared" si="960"/>
        <v>0</v>
      </c>
      <c r="AZ1196" s="12">
        <f t="shared" si="961"/>
        <v>0</v>
      </c>
      <c r="BA1196" s="11">
        <f t="shared" si="962"/>
        <v>1.9999999999999574E-2</v>
      </c>
      <c r="BB1196" s="12"/>
      <c r="BC1196" s="11">
        <f t="shared" si="963"/>
        <v>0</v>
      </c>
      <c r="BD1196" s="12">
        <f t="shared" si="964"/>
        <v>0</v>
      </c>
      <c r="BE1196" s="11">
        <f t="shared" si="965"/>
        <v>0</v>
      </c>
      <c r="BF1196" s="12">
        <f t="shared" si="966"/>
        <v>0</v>
      </c>
      <c r="BG1196" s="11">
        <f t="shared" si="967"/>
        <v>1.9999999999999574E-2</v>
      </c>
      <c r="BH1196" s="12"/>
      <c r="BI1196" s="11">
        <f t="shared" si="968"/>
        <v>0</v>
      </c>
      <c r="BJ1196" s="12">
        <f t="shared" si="969"/>
        <v>0</v>
      </c>
      <c r="BK1196" s="11">
        <f t="shared" si="970"/>
        <v>0</v>
      </c>
      <c r="BL1196" s="12">
        <f t="shared" si="971"/>
        <v>0</v>
      </c>
      <c r="BM1196" s="11">
        <f t="shared" si="972"/>
        <v>0</v>
      </c>
      <c r="BN1196" s="12"/>
      <c r="BO1196" s="11">
        <f t="shared" si="973"/>
        <v>0</v>
      </c>
      <c r="BP1196" s="12">
        <f t="shared" si="974"/>
        <v>0</v>
      </c>
      <c r="BQ1196" s="11">
        <f t="shared" si="975"/>
        <v>0</v>
      </c>
      <c r="BR1196" s="12">
        <f t="shared" si="976"/>
        <v>0</v>
      </c>
      <c r="BS1196" s="11">
        <f t="shared" si="977"/>
        <v>1.9999999999999574E-2</v>
      </c>
    </row>
    <row r="1197" spans="1:71" x14ac:dyDescent="0.25">
      <c r="A1197" s="21">
        <f t="shared" si="978"/>
        <v>23.850416666666248</v>
      </c>
      <c r="B1197" s="7"/>
      <c r="D1197" s="8" t="s">
        <v>73</v>
      </c>
      <c r="E1197" s="9"/>
      <c r="F1197" s="8" t="s">
        <v>73</v>
      </c>
      <c r="G1197" s="8" t="s">
        <v>73</v>
      </c>
      <c r="H1197" s="8"/>
      <c r="I1197" s="8"/>
      <c r="J1197" s="8" t="s">
        <v>73</v>
      </c>
      <c r="K1197" t="s">
        <v>71</v>
      </c>
      <c r="L1197" s="8" t="s">
        <v>73</v>
      </c>
      <c r="M1197" s="11">
        <f t="shared" si="928"/>
        <v>0</v>
      </c>
      <c r="N1197" s="12">
        <f t="shared" si="942"/>
        <v>0</v>
      </c>
      <c r="O1197" s="11">
        <f t="shared" si="929"/>
        <v>0</v>
      </c>
      <c r="P1197" s="12">
        <f t="shared" si="943"/>
        <v>0</v>
      </c>
      <c r="Q1197" s="11">
        <f t="shared" si="930"/>
        <v>0</v>
      </c>
      <c r="R1197" s="12"/>
      <c r="S1197" s="11">
        <f t="shared" si="931"/>
        <v>0</v>
      </c>
      <c r="T1197" s="12">
        <f t="shared" si="944"/>
        <v>0</v>
      </c>
      <c r="U1197" s="11">
        <f t="shared" si="932"/>
        <v>0</v>
      </c>
      <c r="V1197" s="12">
        <f t="shared" si="945"/>
        <v>0</v>
      </c>
      <c r="W1197" s="11">
        <f t="shared" si="933"/>
        <v>1.9999999999999574E-2</v>
      </c>
      <c r="X1197" s="12"/>
      <c r="Y1197" s="11">
        <f t="shared" si="934"/>
        <v>0</v>
      </c>
      <c r="Z1197" s="12">
        <f t="shared" si="946"/>
        <v>0</v>
      </c>
      <c r="AA1197" s="11">
        <f t="shared" si="935"/>
        <v>0</v>
      </c>
      <c r="AB1197" s="12">
        <f t="shared" si="947"/>
        <v>0</v>
      </c>
      <c r="AC1197" s="11">
        <f t="shared" si="936"/>
        <v>0</v>
      </c>
      <c r="AD1197" s="12"/>
      <c r="AE1197" s="11">
        <f t="shared" si="937"/>
        <v>0</v>
      </c>
      <c r="AF1197" s="12">
        <f t="shared" si="948"/>
        <v>0</v>
      </c>
      <c r="AG1197" s="11">
        <f t="shared" si="938"/>
        <v>0</v>
      </c>
      <c r="AH1197" s="12">
        <f t="shared" si="949"/>
        <v>0</v>
      </c>
      <c r="AI1197" s="11">
        <f t="shared" si="939"/>
        <v>1.9999999999999574E-2</v>
      </c>
      <c r="AJ1197" s="12"/>
      <c r="AK1197" s="11">
        <f t="shared" si="940"/>
        <v>0</v>
      </c>
      <c r="AL1197" s="12">
        <f t="shared" si="950"/>
        <v>0</v>
      </c>
      <c r="AM1197" s="11">
        <f t="shared" si="941"/>
        <v>0</v>
      </c>
      <c r="AN1197" s="12">
        <f t="shared" si="951"/>
        <v>0</v>
      </c>
      <c r="AO1197" s="11">
        <f t="shared" si="952"/>
        <v>1.9999999999999574E-2</v>
      </c>
      <c r="AP1197" s="12"/>
      <c r="AQ1197" s="11">
        <f t="shared" si="953"/>
        <v>0</v>
      </c>
      <c r="AR1197" s="12">
        <f t="shared" si="954"/>
        <v>0</v>
      </c>
      <c r="AS1197" s="11">
        <f t="shared" si="955"/>
        <v>0</v>
      </c>
      <c r="AT1197" s="12">
        <f t="shared" si="956"/>
        <v>0</v>
      </c>
      <c r="AU1197" s="11">
        <f t="shared" si="957"/>
        <v>0</v>
      </c>
      <c r="AV1197" s="12"/>
      <c r="AW1197" s="11">
        <f t="shared" si="958"/>
        <v>0</v>
      </c>
      <c r="AX1197" s="12">
        <f t="shared" si="959"/>
        <v>0</v>
      </c>
      <c r="AY1197" s="11">
        <f t="shared" si="960"/>
        <v>0</v>
      </c>
      <c r="AZ1197" s="12">
        <f t="shared" si="961"/>
        <v>0</v>
      </c>
      <c r="BA1197" s="11">
        <f t="shared" si="962"/>
        <v>1.9999999999999574E-2</v>
      </c>
      <c r="BB1197" s="12"/>
      <c r="BC1197" s="11">
        <f t="shared" si="963"/>
        <v>0</v>
      </c>
      <c r="BD1197" s="12">
        <f t="shared" si="964"/>
        <v>0</v>
      </c>
      <c r="BE1197" s="11">
        <f t="shared" si="965"/>
        <v>0</v>
      </c>
      <c r="BF1197" s="12">
        <f t="shared" si="966"/>
        <v>0</v>
      </c>
      <c r="BG1197" s="11">
        <f t="shared" si="967"/>
        <v>1.9999999999999574E-2</v>
      </c>
      <c r="BH1197" s="12"/>
      <c r="BI1197" s="11">
        <f t="shared" si="968"/>
        <v>0</v>
      </c>
      <c r="BJ1197" s="12">
        <f t="shared" si="969"/>
        <v>0</v>
      </c>
      <c r="BK1197" s="11">
        <f t="shared" si="970"/>
        <v>0</v>
      </c>
      <c r="BL1197" s="12">
        <f t="shared" si="971"/>
        <v>0</v>
      </c>
      <c r="BM1197" s="11">
        <f t="shared" si="972"/>
        <v>0</v>
      </c>
      <c r="BN1197" s="12"/>
      <c r="BO1197" s="11">
        <f t="shared" si="973"/>
        <v>0</v>
      </c>
      <c r="BP1197" s="12">
        <f t="shared" si="974"/>
        <v>0</v>
      </c>
      <c r="BQ1197" s="11">
        <f t="shared" si="975"/>
        <v>0</v>
      </c>
      <c r="BR1197" s="12">
        <f t="shared" si="976"/>
        <v>0</v>
      </c>
      <c r="BS1197" s="11">
        <f t="shared" si="977"/>
        <v>1.9999999999999574E-2</v>
      </c>
    </row>
    <row r="1198" spans="1:71" x14ac:dyDescent="0.25">
      <c r="A1198" s="21">
        <f t="shared" si="978"/>
        <v>23.870416666666248</v>
      </c>
      <c r="B1198" s="7" t="s">
        <v>77</v>
      </c>
      <c r="D1198" s="8" t="s">
        <v>73</v>
      </c>
      <c r="E1198" s="8" t="s">
        <v>73</v>
      </c>
      <c r="F1198" s="8" t="s">
        <v>73</v>
      </c>
      <c r="G1198" s="8" t="s">
        <v>73</v>
      </c>
      <c r="H1198" s="8"/>
      <c r="I1198" s="8"/>
      <c r="J1198" s="8" t="s">
        <v>73</v>
      </c>
      <c r="K1198" t="s">
        <v>71</v>
      </c>
      <c r="L1198" s="8" t="s">
        <v>73</v>
      </c>
      <c r="M1198" s="11">
        <f t="shared" si="928"/>
        <v>0</v>
      </c>
      <c r="N1198" s="12">
        <f t="shared" si="942"/>
        <v>0</v>
      </c>
      <c r="O1198" s="11">
        <f t="shared" si="929"/>
        <v>0</v>
      </c>
      <c r="P1198" s="12">
        <f t="shared" si="943"/>
        <v>0</v>
      </c>
      <c r="Q1198" s="11">
        <f t="shared" si="930"/>
        <v>0</v>
      </c>
      <c r="R1198" s="12"/>
      <c r="S1198" s="11">
        <f t="shared" si="931"/>
        <v>0</v>
      </c>
      <c r="T1198" s="12">
        <f t="shared" si="944"/>
        <v>0</v>
      </c>
      <c r="U1198" s="11">
        <f t="shared" si="932"/>
        <v>0</v>
      </c>
      <c r="V1198" s="12">
        <f t="shared" si="945"/>
        <v>0</v>
      </c>
      <c r="W1198" s="11">
        <f t="shared" si="933"/>
        <v>1.9999999999999574E-2</v>
      </c>
      <c r="X1198" s="12"/>
      <c r="Y1198" s="11">
        <f t="shared" si="934"/>
        <v>23.870416666666248</v>
      </c>
      <c r="Z1198" s="12">
        <f t="shared" si="946"/>
        <v>1</v>
      </c>
      <c r="AA1198" s="11">
        <f t="shared" si="935"/>
        <v>0</v>
      </c>
      <c r="AB1198" s="12">
        <f t="shared" si="947"/>
        <v>0</v>
      </c>
      <c r="AC1198" s="11">
        <f t="shared" si="936"/>
        <v>1.9999999999999574E-2</v>
      </c>
      <c r="AD1198" s="12"/>
      <c r="AE1198" s="11">
        <f t="shared" si="937"/>
        <v>0</v>
      </c>
      <c r="AF1198" s="12">
        <f t="shared" si="948"/>
        <v>0</v>
      </c>
      <c r="AG1198" s="11">
        <f t="shared" si="938"/>
        <v>0</v>
      </c>
      <c r="AH1198" s="12">
        <f t="shared" si="949"/>
        <v>0</v>
      </c>
      <c r="AI1198" s="11">
        <f t="shared" si="939"/>
        <v>1.9999999999999574E-2</v>
      </c>
      <c r="AJ1198" s="12"/>
      <c r="AK1198" s="11">
        <f t="shared" si="940"/>
        <v>0</v>
      </c>
      <c r="AL1198" s="12">
        <f t="shared" si="950"/>
        <v>0</v>
      </c>
      <c r="AM1198" s="11">
        <f t="shared" si="941"/>
        <v>0</v>
      </c>
      <c r="AN1198" s="12">
        <f t="shared" si="951"/>
        <v>0</v>
      </c>
      <c r="AO1198" s="11">
        <f t="shared" si="952"/>
        <v>1.9999999999999574E-2</v>
      </c>
      <c r="AP1198" s="12"/>
      <c r="AQ1198" s="11">
        <f t="shared" si="953"/>
        <v>0</v>
      </c>
      <c r="AR1198" s="12">
        <f t="shared" si="954"/>
        <v>0</v>
      </c>
      <c r="AS1198" s="11">
        <f t="shared" si="955"/>
        <v>0</v>
      </c>
      <c r="AT1198" s="12">
        <f t="shared" si="956"/>
        <v>0</v>
      </c>
      <c r="AU1198" s="11">
        <f t="shared" si="957"/>
        <v>0</v>
      </c>
      <c r="AV1198" s="12"/>
      <c r="AW1198" s="11">
        <f t="shared" si="958"/>
        <v>0</v>
      </c>
      <c r="AX1198" s="12">
        <f t="shared" si="959"/>
        <v>0</v>
      </c>
      <c r="AY1198" s="11">
        <f t="shared" si="960"/>
        <v>0</v>
      </c>
      <c r="AZ1198" s="12">
        <f t="shared" si="961"/>
        <v>0</v>
      </c>
      <c r="BA1198" s="11">
        <f t="shared" si="962"/>
        <v>1.9999999999999574E-2</v>
      </c>
      <c r="BB1198" s="12"/>
      <c r="BC1198" s="11">
        <f t="shared" si="963"/>
        <v>0</v>
      </c>
      <c r="BD1198" s="12">
        <f t="shared" si="964"/>
        <v>0</v>
      </c>
      <c r="BE1198" s="11">
        <f t="shared" si="965"/>
        <v>0</v>
      </c>
      <c r="BF1198" s="12">
        <f t="shared" si="966"/>
        <v>0</v>
      </c>
      <c r="BG1198" s="11">
        <f t="shared" si="967"/>
        <v>1.9999999999999574E-2</v>
      </c>
      <c r="BH1198" s="12"/>
      <c r="BI1198" s="11">
        <f t="shared" si="968"/>
        <v>0</v>
      </c>
      <c r="BJ1198" s="12">
        <f t="shared" si="969"/>
        <v>0</v>
      </c>
      <c r="BK1198" s="11">
        <f t="shared" si="970"/>
        <v>0</v>
      </c>
      <c r="BL1198" s="12">
        <f t="shared" si="971"/>
        <v>0</v>
      </c>
      <c r="BM1198" s="11">
        <f t="shared" si="972"/>
        <v>0</v>
      </c>
      <c r="BN1198" s="12"/>
      <c r="BO1198" s="11">
        <f t="shared" si="973"/>
        <v>0</v>
      </c>
      <c r="BP1198" s="12">
        <f t="shared" si="974"/>
        <v>0</v>
      </c>
      <c r="BQ1198" s="11">
        <f t="shared" si="975"/>
        <v>0</v>
      </c>
      <c r="BR1198" s="12">
        <f t="shared" si="976"/>
        <v>0</v>
      </c>
      <c r="BS1198" s="11">
        <f t="shared" si="977"/>
        <v>1.9999999999999574E-2</v>
      </c>
    </row>
    <row r="1199" spans="1:71" x14ac:dyDescent="0.25">
      <c r="A1199" s="21">
        <f t="shared" si="978"/>
        <v>23.890416666666248</v>
      </c>
      <c r="B1199" s="7" t="s">
        <v>92</v>
      </c>
      <c r="D1199" s="8" t="s">
        <v>73</v>
      </c>
      <c r="E1199" s="8" t="s">
        <v>73</v>
      </c>
      <c r="F1199" t="s">
        <v>71</v>
      </c>
      <c r="G1199" s="8" t="s">
        <v>73</v>
      </c>
      <c r="H1199" s="8"/>
      <c r="I1199" s="8"/>
      <c r="J1199" s="8" t="s">
        <v>73</v>
      </c>
      <c r="K1199" s="9" t="s">
        <v>72</v>
      </c>
      <c r="L1199" s="8" t="s">
        <v>73</v>
      </c>
      <c r="M1199" s="11">
        <f t="shared" si="928"/>
        <v>0</v>
      </c>
      <c r="N1199" s="12">
        <f t="shared" si="942"/>
        <v>0</v>
      </c>
      <c r="O1199" s="11">
        <f t="shared" si="929"/>
        <v>0</v>
      </c>
      <c r="P1199" s="12">
        <f t="shared" si="943"/>
        <v>0</v>
      </c>
      <c r="Q1199" s="11">
        <f t="shared" si="930"/>
        <v>0</v>
      </c>
      <c r="R1199" s="12"/>
      <c r="S1199" s="11">
        <f t="shared" si="931"/>
        <v>0</v>
      </c>
      <c r="T1199" s="12">
        <f t="shared" si="944"/>
        <v>0</v>
      </c>
      <c r="U1199" s="11">
        <f t="shared" si="932"/>
        <v>0</v>
      </c>
      <c r="V1199" s="12">
        <f t="shared" si="945"/>
        <v>0</v>
      </c>
      <c r="W1199" s="11">
        <f t="shared" si="933"/>
        <v>1.9999999999999574E-2</v>
      </c>
      <c r="X1199" s="12"/>
      <c r="Y1199" s="11">
        <f t="shared" si="934"/>
        <v>0</v>
      </c>
      <c r="Z1199" s="12">
        <f t="shared" si="946"/>
        <v>0</v>
      </c>
      <c r="AA1199" s="11">
        <f t="shared" si="935"/>
        <v>0</v>
      </c>
      <c r="AB1199" s="12">
        <f t="shared" si="947"/>
        <v>0</v>
      </c>
      <c r="AC1199" s="11">
        <f t="shared" si="936"/>
        <v>1.9999999999999574E-2</v>
      </c>
      <c r="AD1199" s="12"/>
      <c r="AE1199" s="11">
        <f t="shared" si="937"/>
        <v>0</v>
      </c>
      <c r="AF1199" s="12">
        <f t="shared" si="948"/>
        <v>0</v>
      </c>
      <c r="AG1199" s="11">
        <f t="shared" si="938"/>
        <v>0</v>
      </c>
      <c r="AH1199" s="12">
        <f t="shared" si="949"/>
        <v>0</v>
      </c>
      <c r="AI1199" s="11">
        <f t="shared" si="939"/>
        <v>0</v>
      </c>
      <c r="AJ1199" s="12"/>
      <c r="AK1199" s="11">
        <f t="shared" si="940"/>
        <v>0</v>
      </c>
      <c r="AL1199" s="12">
        <f t="shared" si="950"/>
        <v>0</v>
      </c>
      <c r="AM1199" s="11">
        <f t="shared" si="941"/>
        <v>0</v>
      </c>
      <c r="AN1199" s="12">
        <f t="shared" si="951"/>
        <v>0</v>
      </c>
      <c r="AO1199" s="11">
        <f t="shared" si="952"/>
        <v>1.9999999999999574E-2</v>
      </c>
      <c r="AP1199" s="12"/>
      <c r="AQ1199" s="11">
        <f t="shared" si="953"/>
        <v>0</v>
      </c>
      <c r="AR1199" s="12">
        <f t="shared" si="954"/>
        <v>0</v>
      </c>
      <c r="AS1199" s="11">
        <f t="shared" si="955"/>
        <v>0</v>
      </c>
      <c r="AT1199" s="12">
        <f t="shared" si="956"/>
        <v>0</v>
      </c>
      <c r="AU1199" s="11">
        <f t="shared" si="957"/>
        <v>0</v>
      </c>
      <c r="AV1199" s="12"/>
      <c r="AW1199" s="11">
        <f t="shared" si="958"/>
        <v>0</v>
      </c>
      <c r="AX1199" s="12">
        <f t="shared" si="959"/>
        <v>0</v>
      </c>
      <c r="AY1199" s="11">
        <f t="shared" si="960"/>
        <v>0</v>
      </c>
      <c r="AZ1199" s="12">
        <f t="shared" si="961"/>
        <v>0</v>
      </c>
      <c r="BA1199" s="11">
        <f t="shared" si="962"/>
        <v>1.9999999999999574E-2</v>
      </c>
      <c r="BB1199" s="12"/>
      <c r="BC1199" s="11">
        <f t="shared" si="963"/>
        <v>0</v>
      </c>
      <c r="BD1199" s="12">
        <f t="shared" si="964"/>
        <v>0</v>
      </c>
      <c r="BE1199" s="11">
        <f t="shared" si="965"/>
        <v>0</v>
      </c>
      <c r="BF1199" s="12">
        <f t="shared" si="966"/>
        <v>0</v>
      </c>
      <c r="BG1199" s="11">
        <f t="shared" si="967"/>
        <v>1.9999999999999574E-2</v>
      </c>
      <c r="BH1199" s="12"/>
      <c r="BI1199" s="11">
        <f t="shared" si="968"/>
        <v>0</v>
      </c>
      <c r="BJ1199" s="12">
        <f t="shared" si="969"/>
        <v>0</v>
      </c>
      <c r="BK1199" s="11">
        <f t="shared" si="970"/>
        <v>23.890416666666248</v>
      </c>
      <c r="BL1199" s="12">
        <f t="shared" si="971"/>
        <v>1</v>
      </c>
      <c r="BM1199" s="11">
        <f t="shared" si="972"/>
        <v>0</v>
      </c>
      <c r="BN1199" s="12"/>
      <c r="BO1199" s="11">
        <f t="shared" si="973"/>
        <v>0</v>
      </c>
      <c r="BP1199" s="12">
        <f t="shared" si="974"/>
        <v>0</v>
      </c>
      <c r="BQ1199" s="11">
        <f t="shared" si="975"/>
        <v>0</v>
      </c>
      <c r="BR1199" s="12">
        <f t="shared" si="976"/>
        <v>0</v>
      </c>
      <c r="BS1199" s="11">
        <f t="shared" si="977"/>
        <v>1.9999999999999574E-2</v>
      </c>
    </row>
    <row r="1200" spans="1:71" x14ac:dyDescent="0.25">
      <c r="A1200" s="21">
        <f t="shared" si="978"/>
        <v>23.910416666666247</v>
      </c>
      <c r="B1200" s="7" t="s">
        <v>74</v>
      </c>
      <c r="C1200" s="8" t="s">
        <v>73</v>
      </c>
      <c r="D1200" s="8" t="s">
        <v>73</v>
      </c>
      <c r="E1200" s="8" t="s">
        <v>73</v>
      </c>
      <c r="F1200" t="s">
        <v>71</v>
      </c>
      <c r="G1200" s="8" t="s">
        <v>73</v>
      </c>
      <c r="H1200" s="8"/>
      <c r="I1200" s="8"/>
      <c r="J1200" s="8" t="s">
        <v>73</v>
      </c>
      <c r="K1200" s="30"/>
      <c r="L1200" s="8" t="s">
        <v>73</v>
      </c>
      <c r="M1200" s="11">
        <f t="shared" si="928"/>
        <v>23.910416666666247</v>
      </c>
      <c r="N1200" s="12">
        <f t="shared" si="942"/>
        <v>1</v>
      </c>
      <c r="O1200" s="11">
        <f t="shared" si="929"/>
        <v>0</v>
      </c>
      <c r="P1200" s="12">
        <f t="shared" si="943"/>
        <v>0</v>
      </c>
      <c r="Q1200" s="11">
        <f t="shared" si="930"/>
        <v>1.9999999999999574E-2</v>
      </c>
      <c r="R1200" s="12"/>
      <c r="S1200" s="11">
        <f t="shared" si="931"/>
        <v>0</v>
      </c>
      <c r="T1200" s="12">
        <f t="shared" si="944"/>
        <v>0</v>
      </c>
      <c r="U1200" s="11">
        <f t="shared" si="932"/>
        <v>0</v>
      </c>
      <c r="V1200" s="12">
        <f t="shared" si="945"/>
        <v>0</v>
      </c>
      <c r="W1200" s="11">
        <f t="shared" si="933"/>
        <v>1.9999999999999574E-2</v>
      </c>
      <c r="X1200" s="12"/>
      <c r="Y1200" s="11">
        <f t="shared" si="934"/>
        <v>0</v>
      </c>
      <c r="Z1200" s="12">
        <f t="shared" si="946"/>
        <v>0</v>
      </c>
      <c r="AA1200" s="11">
        <f t="shared" si="935"/>
        <v>0</v>
      </c>
      <c r="AB1200" s="12">
        <f t="shared" si="947"/>
        <v>0</v>
      </c>
      <c r="AC1200" s="11">
        <f t="shared" si="936"/>
        <v>1.9999999999999574E-2</v>
      </c>
      <c r="AD1200" s="12"/>
      <c r="AE1200" s="11">
        <f t="shared" si="937"/>
        <v>0</v>
      </c>
      <c r="AF1200" s="12">
        <f t="shared" si="948"/>
        <v>0</v>
      </c>
      <c r="AG1200" s="11">
        <f t="shared" si="938"/>
        <v>0</v>
      </c>
      <c r="AH1200" s="12">
        <f t="shared" si="949"/>
        <v>0</v>
      </c>
      <c r="AI1200" s="11">
        <f t="shared" si="939"/>
        <v>0</v>
      </c>
      <c r="AJ1200" s="12"/>
      <c r="AK1200" s="11">
        <f t="shared" si="940"/>
        <v>0</v>
      </c>
      <c r="AL1200" s="12">
        <f t="shared" si="950"/>
        <v>0</v>
      </c>
      <c r="AM1200" s="11">
        <f t="shared" si="941"/>
        <v>0</v>
      </c>
      <c r="AN1200" s="12">
        <f t="shared" si="951"/>
        <v>0</v>
      </c>
      <c r="AO1200" s="11">
        <f t="shared" si="952"/>
        <v>1.9999999999999574E-2</v>
      </c>
      <c r="AP1200" s="12"/>
      <c r="AQ1200" s="11">
        <f t="shared" si="953"/>
        <v>0</v>
      </c>
      <c r="AR1200" s="12">
        <f t="shared" si="954"/>
        <v>0</v>
      </c>
      <c r="AS1200" s="11">
        <f t="shared" si="955"/>
        <v>0</v>
      </c>
      <c r="AT1200" s="12">
        <f t="shared" si="956"/>
        <v>0</v>
      </c>
      <c r="AU1200" s="11">
        <f t="shared" si="957"/>
        <v>0</v>
      </c>
      <c r="AV1200" s="12"/>
      <c r="AW1200" s="11">
        <f t="shared" si="958"/>
        <v>0</v>
      </c>
      <c r="AX1200" s="12">
        <f t="shared" si="959"/>
        <v>0</v>
      </c>
      <c r="AY1200" s="11">
        <f t="shared" si="960"/>
        <v>0</v>
      </c>
      <c r="AZ1200" s="12">
        <f t="shared" si="961"/>
        <v>0</v>
      </c>
      <c r="BA1200" s="11">
        <f t="shared" si="962"/>
        <v>1.9999999999999574E-2</v>
      </c>
      <c r="BB1200" s="12"/>
      <c r="BC1200" s="11">
        <f t="shared" si="963"/>
        <v>0</v>
      </c>
      <c r="BD1200" s="12">
        <f t="shared" si="964"/>
        <v>0</v>
      </c>
      <c r="BE1200" s="11">
        <f t="shared" si="965"/>
        <v>0</v>
      </c>
      <c r="BF1200" s="12">
        <f t="shared" si="966"/>
        <v>0</v>
      </c>
      <c r="BG1200" s="11">
        <f t="shared" si="967"/>
        <v>1.9999999999999574E-2</v>
      </c>
      <c r="BH1200" s="12"/>
      <c r="BI1200" s="11">
        <f t="shared" si="968"/>
        <v>0</v>
      </c>
      <c r="BJ1200" s="12">
        <f t="shared" si="969"/>
        <v>0</v>
      </c>
      <c r="BK1200" s="11">
        <f t="shared" si="970"/>
        <v>0</v>
      </c>
      <c r="BL1200" s="12">
        <f t="shared" si="971"/>
        <v>0</v>
      </c>
      <c r="BM1200" s="11">
        <f t="shared" si="972"/>
        <v>0</v>
      </c>
      <c r="BN1200" s="12"/>
      <c r="BO1200" s="11">
        <f t="shared" si="973"/>
        <v>0</v>
      </c>
      <c r="BP1200" s="12">
        <f t="shared" si="974"/>
        <v>0</v>
      </c>
      <c r="BQ1200" s="11">
        <f t="shared" si="975"/>
        <v>0</v>
      </c>
      <c r="BR1200" s="12">
        <f t="shared" si="976"/>
        <v>0</v>
      </c>
      <c r="BS1200" s="11">
        <f t="shared" si="977"/>
        <v>1.9999999999999574E-2</v>
      </c>
    </row>
    <row r="1201" spans="1:71" x14ac:dyDescent="0.25">
      <c r="A1201" s="21">
        <f t="shared" si="978"/>
        <v>23.930416666666247</v>
      </c>
      <c r="B1201" s="7" t="s">
        <v>80</v>
      </c>
      <c r="C1201" s="8" t="s">
        <v>73</v>
      </c>
      <c r="D1201" s="8" t="s">
        <v>73</v>
      </c>
      <c r="E1201" s="8" t="s">
        <v>73</v>
      </c>
      <c r="F1201" t="s">
        <v>71</v>
      </c>
      <c r="G1201" s="8" t="s">
        <v>73</v>
      </c>
      <c r="H1201" s="8" t="s">
        <v>73</v>
      </c>
      <c r="I1201" s="8"/>
      <c r="J1201" s="8" t="s">
        <v>73</v>
      </c>
      <c r="K1201" s="30"/>
      <c r="L1201" s="8" t="s">
        <v>73</v>
      </c>
      <c r="M1201" s="11">
        <f t="shared" si="928"/>
        <v>0</v>
      </c>
      <c r="N1201" s="12">
        <f t="shared" si="942"/>
        <v>0</v>
      </c>
      <c r="O1201" s="11">
        <f t="shared" si="929"/>
        <v>0</v>
      </c>
      <c r="P1201" s="12">
        <f t="shared" si="943"/>
        <v>0</v>
      </c>
      <c r="Q1201" s="11">
        <f t="shared" si="930"/>
        <v>1.9999999999999574E-2</v>
      </c>
      <c r="R1201" s="12"/>
      <c r="S1201" s="11">
        <f t="shared" si="931"/>
        <v>0</v>
      </c>
      <c r="T1201" s="12">
        <f t="shared" si="944"/>
        <v>0</v>
      </c>
      <c r="U1201" s="11">
        <f t="shared" si="932"/>
        <v>0</v>
      </c>
      <c r="V1201" s="12">
        <f t="shared" si="945"/>
        <v>0</v>
      </c>
      <c r="W1201" s="11">
        <f t="shared" si="933"/>
        <v>1.9999999999999574E-2</v>
      </c>
      <c r="X1201" s="12"/>
      <c r="Y1201" s="11">
        <f t="shared" si="934"/>
        <v>0</v>
      </c>
      <c r="Z1201" s="12">
        <f t="shared" si="946"/>
        <v>0</v>
      </c>
      <c r="AA1201" s="11">
        <f t="shared" si="935"/>
        <v>0</v>
      </c>
      <c r="AB1201" s="12">
        <f t="shared" si="947"/>
        <v>0</v>
      </c>
      <c r="AC1201" s="11">
        <f t="shared" si="936"/>
        <v>1.9999999999999574E-2</v>
      </c>
      <c r="AD1201" s="12"/>
      <c r="AE1201" s="11">
        <f t="shared" si="937"/>
        <v>0</v>
      </c>
      <c r="AF1201" s="12">
        <f t="shared" si="948"/>
        <v>0</v>
      </c>
      <c r="AG1201" s="11">
        <f t="shared" si="938"/>
        <v>0</v>
      </c>
      <c r="AH1201" s="12">
        <f t="shared" si="949"/>
        <v>0</v>
      </c>
      <c r="AI1201" s="11">
        <f t="shared" si="939"/>
        <v>0</v>
      </c>
      <c r="AJ1201" s="12"/>
      <c r="AK1201" s="11">
        <f t="shared" si="940"/>
        <v>0</v>
      </c>
      <c r="AL1201" s="12">
        <f t="shared" si="950"/>
        <v>0</v>
      </c>
      <c r="AM1201" s="11">
        <f t="shared" si="941"/>
        <v>0</v>
      </c>
      <c r="AN1201" s="12">
        <f t="shared" si="951"/>
        <v>0</v>
      </c>
      <c r="AO1201" s="11">
        <f t="shared" si="952"/>
        <v>1.9999999999999574E-2</v>
      </c>
      <c r="AP1201" s="12"/>
      <c r="AQ1201" s="11">
        <f t="shared" si="953"/>
        <v>23.930416666666247</v>
      </c>
      <c r="AR1201" s="12">
        <f t="shared" si="954"/>
        <v>1</v>
      </c>
      <c r="AS1201" s="11">
        <f t="shared" si="955"/>
        <v>0</v>
      </c>
      <c r="AT1201" s="12">
        <f t="shared" si="956"/>
        <v>0</v>
      </c>
      <c r="AU1201" s="11">
        <f t="shared" si="957"/>
        <v>1.9999999999999574E-2</v>
      </c>
      <c r="AV1201" s="12"/>
      <c r="AW1201" s="11">
        <f t="shared" si="958"/>
        <v>0</v>
      </c>
      <c r="AX1201" s="12">
        <f t="shared" si="959"/>
        <v>0</v>
      </c>
      <c r="AY1201" s="11">
        <f t="shared" si="960"/>
        <v>0</v>
      </c>
      <c r="AZ1201" s="12">
        <f t="shared" si="961"/>
        <v>0</v>
      </c>
      <c r="BA1201" s="11">
        <f t="shared" si="962"/>
        <v>1.9999999999999574E-2</v>
      </c>
      <c r="BB1201" s="12"/>
      <c r="BC1201" s="11">
        <f t="shared" si="963"/>
        <v>0</v>
      </c>
      <c r="BD1201" s="12">
        <f t="shared" si="964"/>
        <v>0</v>
      </c>
      <c r="BE1201" s="11">
        <f t="shared" si="965"/>
        <v>0</v>
      </c>
      <c r="BF1201" s="12">
        <f t="shared" si="966"/>
        <v>0</v>
      </c>
      <c r="BG1201" s="11">
        <f t="shared" si="967"/>
        <v>1.9999999999999574E-2</v>
      </c>
      <c r="BH1201" s="12"/>
      <c r="BI1201" s="11">
        <f t="shared" si="968"/>
        <v>0</v>
      </c>
      <c r="BJ1201" s="12">
        <f t="shared" si="969"/>
        <v>0</v>
      </c>
      <c r="BK1201" s="11">
        <f t="shared" si="970"/>
        <v>0</v>
      </c>
      <c r="BL1201" s="12">
        <f t="shared" si="971"/>
        <v>0</v>
      </c>
      <c r="BM1201" s="11">
        <f t="shared" si="972"/>
        <v>0</v>
      </c>
      <c r="BN1201" s="12"/>
      <c r="BO1201" s="11">
        <f t="shared" si="973"/>
        <v>0</v>
      </c>
      <c r="BP1201" s="12">
        <f t="shared" si="974"/>
        <v>0</v>
      </c>
      <c r="BQ1201" s="11">
        <f t="shared" si="975"/>
        <v>0</v>
      </c>
      <c r="BR1201" s="12">
        <f t="shared" si="976"/>
        <v>0</v>
      </c>
      <c r="BS1201" s="11">
        <f t="shared" si="977"/>
        <v>1.9999999999999574E-2</v>
      </c>
    </row>
    <row r="1202" spans="1:71" x14ac:dyDescent="0.25">
      <c r="A1202" s="21">
        <f t="shared" si="978"/>
        <v>23.950416666666246</v>
      </c>
      <c r="B1202" s="7"/>
      <c r="C1202" s="8" t="s">
        <v>73</v>
      </c>
      <c r="D1202" s="8" t="s">
        <v>73</v>
      </c>
      <c r="E1202" s="8" t="s">
        <v>73</v>
      </c>
      <c r="F1202" t="s">
        <v>71</v>
      </c>
      <c r="G1202" s="8" t="s">
        <v>73</v>
      </c>
      <c r="H1202" s="8" t="s">
        <v>73</v>
      </c>
      <c r="I1202" s="8"/>
      <c r="J1202" s="8" t="s">
        <v>73</v>
      </c>
      <c r="K1202" s="9"/>
      <c r="L1202" s="8" t="s">
        <v>73</v>
      </c>
      <c r="M1202" s="11">
        <f t="shared" si="928"/>
        <v>0</v>
      </c>
      <c r="N1202" s="12">
        <f t="shared" si="942"/>
        <v>0</v>
      </c>
      <c r="O1202" s="11">
        <f t="shared" si="929"/>
        <v>0</v>
      </c>
      <c r="P1202" s="12">
        <f t="shared" si="943"/>
        <v>0</v>
      </c>
      <c r="Q1202" s="11">
        <f t="shared" si="930"/>
        <v>1.9999999999999574E-2</v>
      </c>
      <c r="R1202" s="12"/>
      <c r="S1202" s="11">
        <f t="shared" si="931"/>
        <v>0</v>
      </c>
      <c r="T1202" s="12">
        <f t="shared" si="944"/>
        <v>0</v>
      </c>
      <c r="U1202" s="11">
        <f t="shared" si="932"/>
        <v>0</v>
      </c>
      <c r="V1202" s="12">
        <f t="shared" si="945"/>
        <v>0</v>
      </c>
      <c r="W1202" s="11">
        <f t="shared" si="933"/>
        <v>1.9999999999999574E-2</v>
      </c>
      <c r="X1202" s="12"/>
      <c r="Y1202" s="11">
        <f t="shared" si="934"/>
        <v>0</v>
      </c>
      <c r="Z1202" s="12">
        <f t="shared" si="946"/>
        <v>0</v>
      </c>
      <c r="AA1202" s="11">
        <f t="shared" si="935"/>
        <v>0</v>
      </c>
      <c r="AB1202" s="12">
        <f t="shared" si="947"/>
        <v>0</v>
      </c>
      <c r="AC1202" s="11">
        <f t="shared" si="936"/>
        <v>1.9999999999999574E-2</v>
      </c>
      <c r="AD1202" s="12"/>
      <c r="AE1202" s="11">
        <f t="shared" si="937"/>
        <v>0</v>
      </c>
      <c r="AF1202" s="12">
        <f t="shared" si="948"/>
        <v>0</v>
      </c>
      <c r="AG1202" s="11">
        <f t="shared" si="938"/>
        <v>0</v>
      </c>
      <c r="AH1202" s="12">
        <f t="shared" si="949"/>
        <v>0</v>
      </c>
      <c r="AI1202" s="11">
        <f t="shared" si="939"/>
        <v>0</v>
      </c>
      <c r="AJ1202" s="12"/>
      <c r="AK1202" s="11">
        <f t="shared" si="940"/>
        <v>0</v>
      </c>
      <c r="AL1202" s="12">
        <f t="shared" si="950"/>
        <v>0</v>
      </c>
      <c r="AM1202" s="11">
        <f t="shared" si="941"/>
        <v>0</v>
      </c>
      <c r="AN1202" s="12">
        <f t="shared" si="951"/>
        <v>0</v>
      </c>
      <c r="AO1202" s="11">
        <f t="shared" si="952"/>
        <v>1.9999999999999574E-2</v>
      </c>
      <c r="AP1202" s="12"/>
      <c r="AQ1202" s="11">
        <f t="shared" si="953"/>
        <v>0</v>
      </c>
      <c r="AR1202" s="12">
        <f t="shared" si="954"/>
        <v>0</v>
      </c>
      <c r="AS1202" s="11">
        <f t="shared" si="955"/>
        <v>0</v>
      </c>
      <c r="AT1202" s="12">
        <f t="shared" si="956"/>
        <v>0</v>
      </c>
      <c r="AU1202" s="11">
        <f t="shared" si="957"/>
        <v>1.9999999999999574E-2</v>
      </c>
      <c r="AV1202" s="12"/>
      <c r="AW1202" s="11">
        <f t="shared" si="958"/>
        <v>0</v>
      </c>
      <c r="AX1202" s="12">
        <f t="shared" si="959"/>
        <v>0</v>
      </c>
      <c r="AY1202" s="11">
        <f t="shared" si="960"/>
        <v>0</v>
      </c>
      <c r="AZ1202" s="12">
        <f t="shared" si="961"/>
        <v>0</v>
      </c>
      <c r="BA1202" s="11">
        <f t="shared" si="962"/>
        <v>1.9999999999999574E-2</v>
      </c>
      <c r="BB1202" s="12"/>
      <c r="BC1202" s="11">
        <f t="shared" si="963"/>
        <v>0</v>
      </c>
      <c r="BD1202" s="12">
        <f t="shared" si="964"/>
        <v>0</v>
      </c>
      <c r="BE1202" s="11">
        <f t="shared" si="965"/>
        <v>0</v>
      </c>
      <c r="BF1202" s="12">
        <f t="shared" si="966"/>
        <v>0</v>
      </c>
      <c r="BG1202" s="11">
        <f t="shared" si="967"/>
        <v>1.9999999999999574E-2</v>
      </c>
      <c r="BH1202" s="12"/>
      <c r="BI1202" s="11">
        <f t="shared" si="968"/>
        <v>0</v>
      </c>
      <c r="BJ1202" s="12">
        <f t="shared" si="969"/>
        <v>0</v>
      </c>
      <c r="BK1202" s="11">
        <f t="shared" si="970"/>
        <v>0</v>
      </c>
      <c r="BL1202" s="12">
        <f t="shared" si="971"/>
        <v>0</v>
      </c>
      <c r="BM1202" s="11">
        <f t="shared" si="972"/>
        <v>0</v>
      </c>
      <c r="BN1202" s="12"/>
      <c r="BO1202" s="11">
        <f t="shared" si="973"/>
        <v>0</v>
      </c>
      <c r="BP1202" s="12">
        <f t="shared" si="974"/>
        <v>0</v>
      </c>
      <c r="BQ1202" s="11">
        <f t="shared" si="975"/>
        <v>0</v>
      </c>
      <c r="BR1202" s="12">
        <f t="shared" si="976"/>
        <v>0</v>
      </c>
      <c r="BS1202" s="11">
        <f t="shared" si="977"/>
        <v>1.9999999999999574E-2</v>
      </c>
    </row>
    <row r="1203" spans="1:71" x14ac:dyDescent="0.25">
      <c r="A1203" s="21">
        <f t="shared" si="978"/>
        <v>23.970416666666246</v>
      </c>
      <c r="B1203" s="7" t="s">
        <v>87</v>
      </c>
      <c r="C1203" s="8" t="s">
        <v>73</v>
      </c>
      <c r="D1203" t="s">
        <v>71</v>
      </c>
      <c r="E1203" s="8" t="s">
        <v>73</v>
      </c>
      <c r="F1203" s="9" t="s">
        <v>72</v>
      </c>
      <c r="G1203" s="8" t="s">
        <v>73</v>
      </c>
      <c r="H1203" s="8" t="s">
        <v>73</v>
      </c>
      <c r="I1203" s="8"/>
      <c r="J1203" s="8" t="s">
        <v>73</v>
      </c>
      <c r="K1203" s="30"/>
      <c r="L1203" s="8" t="s">
        <v>73</v>
      </c>
      <c r="M1203" s="11">
        <f t="shared" si="928"/>
        <v>0</v>
      </c>
      <c r="N1203" s="12">
        <f t="shared" si="942"/>
        <v>0</v>
      </c>
      <c r="O1203" s="11">
        <f t="shared" si="929"/>
        <v>0</v>
      </c>
      <c r="P1203" s="12">
        <f t="shared" si="943"/>
        <v>0</v>
      </c>
      <c r="Q1203" s="11">
        <f t="shared" si="930"/>
        <v>1.9999999999999574E-2</v>
      </c>
      <c r="R1203" s="12"/>
      <c r="S1203" s="11">
        <f t="shared" si="931"/>
        <v>0</v>
      </c>
      <c r="T1203" s="12">
        <f t="shared" si="944"/>
        <v>0</v>
      </c>
      <c r="U1203" s="11">
        <f t="shared" si="932"/>
        <v>0</v>
      </c>
      <c r="V1203" s="12">
        <f t="shared" si="945"/>
        <v>0</v>
      </c>
      <c r="W1203" s="11">
        <f t="shared" si="933"/>
        <v>0</v>
      </c>
      <c r="X1203" s="12"/>
      <c r="Y1203" s="11">
        <f t="shared" si="934"/>
        <v>0</v>
      </c>
      <c r="Z1203" s="12">
        <f t="shared" si="946"/>
        <v>0</v>
      </c>
      <c r="AA1203" s="11">
        <f t="shared" si="935"/>
        <v>0</v>
      </c>
      <c r="AB1203" s="12">
        <f t="shared" si="947"/>
        <v>0</v>
      </c>
      <c r="AC1203" s="11">
        <f t="shared" si="936"/>
        <v>1.9999999999999574E-2</v>
      </c>
      <c r="AD1203" s="12"/>
      <c r="AE1203" s="11">
        <f t="shared" si="937"/>
        <v>0</v>
      </c>
      <c r="AF1203" s="12">
        <f t="shared" si="948"/>
        <v>0</v>
      </c>
      <c r="AG1203" s="11">
        <f t="shared" si="938"/>
        <v>23.970416666666246</v>
      </c>
      <c r="AH1203" s="12">
        <f t="shared" si="949"/>
        <v>1</v>
      </c>
      <c r="AI1203" s="11">
        <f t="shared" si="939"/>
        <v>0</v>
      </c>
      <c r="AJ1203" s="12"/>
      <c r="AK1203" s="11">
        <f t="shared" si="940"/>
        <v>0</v>
      </c>
      <c r="AL1203" s="12">
        <f t="shared" si="950"/>
        <v>0</v>
      </c>
      <c r="AM1203" s="11">
        <f t="shared" si="941"/>
        <v>0</v>
      </c>
      <c r="AN1203" s="12">
        <f t="shared" si="951"/>
        <v>0</v>
      </c>
      <c r="AO1203" s="11">
        <f t="shared" si="952"/>
        <v>1.9999999999999574E-2</v>
      </c>
      <c r="AP1203" s="12"/>
      <c r="AQ1203" s="11">
        <f t="shared" si="953"/>
        <v>0</v>
      </c>
      <c r="AR1203" s="12">
        <f t="shared" si="954"/>
        <v>0</v>
      </c>
      <c r="AS1203" s="11">
        <f t="shared" si="955"/>
        <v>0</v>
      </c>
      <c r="AT1203" s="12">
        <f t="shared" si="956"/>
        <v>0</v>
      </c>
      <c r="AU1203" s="11">
        <f t="shared" si="957"/>
        <v>1.9999999999999574E-2</v>
      </c>
      <c r="AV1203" s="12"/>
      <c r="AW1203" s="11">
        <f t="shared" si="958"/>
        <v>0</v>
      </c>
      <c r="AX1203" s="12">
        <f t="shared" si="959"/>
        <v>0</v>
      </c>
      <c r="AY1203" s="11">
        <f t="shared" si="960"/>
        <v>0</v>
      </c>
      <c r="AZ1203" s="12">
        <f t="shared" si="961"/>
        <v>0</v>
      </c>
      <c r="BA1203" s="11">
        <f t="shared" si="962"/>
        <v>1.9999999999999574E-2</v>
      </c>
      <c r="BB1203" s="12"/>
      <c r="BC1203" s="11">
        <f t="shared" si="963"/>
        <v>0</v>
      </c>
      <c r="BD1203" s="12">
        <f t="shared" si="964"/>
        <v>0</v>
      </c>
      <c r="BE1203" s="11">
        <f t="shared" si="965"/>
        <v>0</v>
      </c>
      <c r="BF1203" s="12">
        <f t="shared" si="966"/>
        <v>0</v>
      </c>
      <c r="BG1203" s="11">
        <f t="shared" si="967"/>
        <v>1.9999999999999574E-2</v>
      </c>
      <c r="BH1203" s="12"/>
      <c r="BI1203" s="11">
        <f t="shared" si="968"/>
        <v>0</v>
      </c>
      <c r="BJ1203" s="12">
        <f t="shared" si="969"/>
        <v>0</v>
      </c>
      <c r="BK1203" s="11">
        <f t="shared" si="970"/>
        <v>0</v>
      </c>
      <c r="BL1203" s="12">
        <f t="shared" si="971"/>
        <v>0</v>
      </c>
      <c r="BM1203" s="11">
        <f t="shared" si="972"/>
        <v>0</v>
      </c>
      <c r="BN1203" s="12"/>
      <c r="BO1203" s="11">
        <f t="shared" si="973"/>
        <v>0</v>
      </c>
      <c r="BP1203" s="12">
        <f t="shared" si="974"/>
        <v>0</v>
      </c>
      <c r="BQ1203" s="11">
        <f t="shared" si="975"/>
        <v>0</v>
      </c>
      <c r="BR1203" s="12">
        <f t="shared" si="976"/>
        <v>0</v>
      </c>
      <c r="BS1203" s="11">
        <f t="shared" si="977"/>
        <v>1.9999999999999574E-2</v>
      </c>
    </row>
    <row r="1204" spans="1:71" x14ac:dyDescent="0.25">
      <c r="A1204" s="21">
        <f t="shared" si="978"/>
        <v>23.990416666666246</v>
      </c>
      <c r="B1204" s="7"/>
      <c r="C1204" s="8" t="s">
        <v>73</v>
      </c>
      <c r="D1204" t="s">
        <v>71</v>
      </c>
      <c r="E1204" s="8" t="s">
        <v>73</v>
      </c>
      <c r="G1204" s="8" t="s">
        <v>73</v>
      </c>
      <c r="H1204" s="8" t="s">
        <v>73</v>
      </c>
      <c r="I1204" s="8"/>
      <c r="J1204" s="8" t="s">
        <v>73</v>
      </c>
      <c r="K1204" s="30"/>
      <c r="L1204" s="8" t="s">
        <v>73</v>
      </c>
      <c r="M1204" s="11">
        <f t="shared" si="928"/>
        <v>0</v>
      </c>
      <c r="N1204" s="12">
        <f t="shared" si="942"/>
        <v>0</v>
      </c>
      <c r="O1204" s="11">
        <f t="shared" si="929"/>
        <v>0</v>
      </c>
      <c r="P1204" s="12">
        <f t="shared" si="943"/>
        <v>0</v>
      </c>
      <c r="Q1204" s="11">
        <f t="shared" si="930"/>
        <v>1.9999999999999574E-2</v>
      </c>
      <c r="R1204" s="12"/>
      <c r="S1204" s="11">
        <f t="shared" si="931"/>
        <v>0</v>
      </c>
      <c r="T1204" s="12">
        <f t="shared" si="944"/>
        <v>0</v>
      </c>
      <c r="U1204" s="11">
        <f t="shared" si="932"/>
        <v>0</v>
      </c>
      <c r="V1204" s="12">
        <f t="shared" si="945"/>
        <v>0</v>
      </c>
      <c r="W1204" s="11">
        <f t="shared" si="933"/>
        <v>0</v>
      </c>
      <c r="X1204" s="12"/>
      <c r="Y1204" s="11">
        <f t="shared" si="934"/>
        <v>0</v>
      </c>
      <c r="Z1204" s="12">
        <f t="shared" si="946"/>
        <v>0</v>
      </c>
      <c r="AA1204" s="11">
        <f t="shared" si="935"/>
        <v>0</v>
      </c>
      <c r="AB1204" s="12">
        <f t="shared" si="947"/>
        <v>0</v>
      </c>
      <c r="AC1204" s="11">
        <f t="shared" si="936"/>
        <v>1.9999999999999574E-2</v>
      </c>
      <c r="AD1204" s="12"/>
      <c r="AE1204" s="11">
        <f t="shared" si="937"/>
        <v>0</v>
      </c>
      <c r="AF1204" s="12">
        <f t="shared" si="948"/>
        <v>0</v>
      </c>
      <c r="AG1204" s="11">
        <f t="shared" si="938"/>
        <v>0</v>
      </c>
      <c r="AH1204" s="12">
        <f t="shared" si="949"/>
        <v>0</v>
      </c>
      <c r="AI1204" s="11">
        <f t="shared" si="939"/>
        <v>0</v>
      </c>
      <c r="AJ1204" s="12"/>
      <c r="AK1204" s="11">
        <f t="shared" si="940"/>
        <v>0</v>
      </c>
      <c r="AL1204" s="12">
        <f t="shared" si="950"/>
        <v>0</v>
      </c>
      <c r="AM1204" s="11">
        <f t="shared" si="941"/>
        <v>0</v>
      </c>
      <c r="AN1204" s="12">
        <f t="shared" si="951"/>
        <v>0</v>
      </c>
      <c r="AO1204" s="11">
        <f t="shared" si="952"/>
        <v>1.9999999999999574E-2</v>
      </c>
      <c r="AP1204" s="12"/>
      <c r="AQ1204" s="11">
        <f t="shared" si="953"/>
        <v>0</v>
      </c>
      <c r="AR1204" s="12">
        <f t="shared" si="954"/>
        <v>0</v>
      </c>
      <c r="AS1204" s="11">
        <f t="shared" si="955"/>
        <v>0</v>
      </c>
      <c r="AT1204" s="12">
        <f t="shared" si="956"/>
        <v>0</v>
      </c>
      <c r="AU1204" s="11">
        <f t="shared" si="957"/>
        <v>1.9999999999999574E-2</v>
      </c>
      <c r="AV1204" s="12"/>
      <c r="AW1204" s="11">
        <f t="shared" si="958"/>
        <v>0</v>
      </c>
      <c r="AX1204" s="12">
        <f t="shared" si="959"/>
        <v>0</v>
      </c>
      <c r="AY1204" s="11">
        <f t="shared" si="960"/>
        <v>0</v>
      </c>
      <c r="AZ1204" s="12">
        <f t="shared" si="961"/>
        <v>0</v>
      </c>
      <c r="BA1204" s="11">
        <f t="shared" si="962"/>
        <v>1.9999999999999574E-2</v>
      </c>
      <c r="BB1204" s="12"/>
      <c r="BC1204" s="11">
        <f t="shared" si="963"/>
        <v>0</v>
      </c>
      <c r="BD1204" s="12">
        <f t="shared" si="964"/>
        <v>0</v>
      </c>
      <c r="BE1204" s="11">
        <f t="shared" si="965"/>
        <v>0</v>
      </c>
      <c r="BF1204" s="12">
        <f t="shared" si="966"/>
        <v>0</v>
      </c>
      <c r="BG1204" s="11">
        <f t="shared" si="967"/>
        <v>1.9999999999999574E-2</v>
      </c>
      <c r="BH1204" s="12"/>
      <c r="BI1204" s="11">
        <f t="shared" si="968"/>
        <v>0</v>
      </c>
      <c r="BJ1204" s="12">
        <f t="shared" si="969"/>
        <v>0</v>
      </c>
      <c r="BK1204" s="11">
        <f t="shared" si="970"/>
        <v>0</v>
      </c>
      <c r="BL1204" s="12">
        <f t="shared" si="971"/>
        <v>0</v>
      </c>
      <c r="BM1204" s="11">
        <f t="shared" si="972"/>
        <v>0</v>
      </c>
      <c r="BN1204" s="12"/>
      <c r="BO1204" s="11">
        <f t="shared" si="973"/>
        <v>0</v>
      </c>
      <c r="BP1204" s="12">
        <f t="shared" si="974"/>
        <v>0</v>
      </c>
      <c r="BQ1204" s="11">
        <f t="shared" si="975"/>
        <v>0</v>
      </c>
      <c r="BR1204" s="12">
        <f t="shared" si="976"/>
        <v>0</v>
      </c>
      <c r="BS1204" s="11">
        <f t="shared" si="977"/>
        <v>1.9999999999999574E-2</v>
      </c>
    </row>
    <row r="1205" spans="1:71" x14ac:dyDescent="0.25">
      <c r="A1205" s="21">
        <f t="shared" si="978"/>
        <v>24.010416666666245</v>
      </c>
      <c r="B1205" s="7" t="s">
        <v>81</v>
      </c>
      <c r="C1205" s="8" t="s">
        <v>73</v>
      </c>
      <c r="D1205" t="s">
        <v>71</v>
      </c>
      <c r="E1205" s="8" t="s">
        <v>73</v>
      </c>
      <c r="G1205" s="8" t="s">
        <v>73</v>
      </c>
      <c r="H1205" s="8" t="s">
        <v>73</v>
      </c>
      <c r="I1205" s="8" t="s">
        <v>73</v>
      </c>
      <c r="J1205" s="8" t="s">
        <v>73</v>
      </c>
      <c r="K1205" s="30"/>
      <c r="L1205" s="8" t="s">
        <v>73</v>
      </c>
      <c r="M1205" s="11">
        <f t="shared" si="928"/>
        <v>0</v>
      </c>
      <c r="N1205" s="12">
        <f t="shared" si="942"/>
        <v>0</v>
      </c>
      <c r="O1205" s="11">
        <f t="shared" si="929"/>
        <v>0</v>
      </c>
      <c r="P1205" s="12">
        <f t="shared" si="943"/>
        <v>0</v>
      </c>
      <c r="Q1205" s="11">
        <f t="shared" si="930"/>
        <v>1.9999999999999574E-2</v>
      </c>
      <c r="R1205" s="12"/>
      <c r="S1205" s="11">
        <f t="shared" si="931"/>
        <v>0</v>
      </c>
      <c r="T1205" s="12">
        <f t="shared" si="944"/>
        <v>0</v>
      </c>
      <c r="U1205" s="11">
        <f t="shared" si="932"/>
        <v>0</v>
      </c>
      <c r="V1205" s="12">
        <f t="shared" si="945"/>
        <v>0</v>
      </c>
      <c r="W1205" s="11">
        <f t="shared" si="933"/>
        <v>0</v>
      </c>
      <c r="X1205" s="12"/>
      <c r="Y1205" s="11">
        <f t="shared" si="934"/>
        <v>0</v>
      </c>
      <c r="Z1205" s="12">
        <f t="shared" si="946"/>
        <v>0</v>
      </c>
      <c r="AA1205" s="11">
        <f t="shared" si="935"/>
        <v>0</v>
      </c>
      <c r="AB1205" s="12">
        <f t="shared" si="947"/>
        <v>0</v>
      </c>
      <c r="AC1205" s="11">
        <f t="shared" si="936"/>
        <v>1.9999999999999574E-2</v>
      </c>
      <c r="AD1205" s="12"/>
      <c r="AE1205" s="11">
        <f t="shared" si="937"/>
        <v>0</v>
      </c>
      <c r="AF1205" s="12">
        <f t="shared" si="948"/>
        <v>0</v>
      </c>
      <c r="AG1205" s="11">
        <f t="shared" si="938"/>
        <v>0</v>
      </c>
      <c r="AH1205" s="12">
        <f t="shared" si="949"/>
        <v>0</v>
      </c>
      <c r="AI1205" s="11">
        <f t="shared" si="939"/>
        <v>0</v>
      </c>
      <c r="AJ1205" s="12"/>
      <c r="AK1205" s="11">
        <f t="shared" si="940"/>
        <v>0</v>
      </c>
      <c r="AL1205" s="12">
        <f t="shared" si="950"/>
        <v>0</v>
      </c>
      <c r="AM1205" s="11">
        <f t="shared" si="941"/>
        <v>0</v>
      </c>
      <c r="AN1205" s="12">
        <f t="shared" si="951"/>
        <v>0</v>
      </c>
      <c r="AO1205" s="11">
        <f t="shared" si="952"/>
        <v>1.9999999999999574E-2</v>
      </c>
      <c r="AP1205" s="12"/>
      <c r="AQ1205" s="11">
        <f t="shared" si="953"/>
        <v>0</v>
      </c>
      <c r="AR1205" s="12">
        <f t="shared" si="954"/>
        <v>0</v>
      </c>
      <c r="AS1205" s="11">
        <f t="shared" si="955"/>
        <v>0</v>
      </c>
      <c r="AT1205" s="12">
        <f t="shared" si="956"/>
        <v>0</v>
      </c>
      <c r="AU1205" s="11">
        <f t="shared" si="957"/>
        <v>1.9999999999999574E-2</v>
      </c>
      <c r="AV1205" s="12"/>
      <c r="AW1205" s="11">
        <f t="shared" si="958"/>
        <v>24.010416666666245</v>
      </c>
      <c r="AX1205" s="12">
        <f t="shared" si="959"/>
        <v>1</v>
      </c>
      <c r="AY1205" s="11">
        <f t="shared" si="960"/>
        <v>0</v>
      </c>
      <c r="AZ1205" s="12">
        <f t="shared" si="961"/>
        <v>0</v>
      </c>
      <c r="BA1205" s="11">
        <f t="shared" si="962"/>
        <v>1.9999999999999574E-2</v>
      </c>
      <c r="BB1205" s="12"/>
      <c r="BC1205" s="11">
        <f t="shared" si="963"/>
        <v>0</v>
      </c>
      <c r="BD1205" s="12">
        <f t="shared" si="964"/>
        <v>0</v>
      </c>
      <c r="BE1205" s="11">
        <f t="shared" si="965"/>
        <v>0</v>
      </c>
      <c r="BF1205" s="12">
        <f t="shared" si="966"/>
        <v>0</v>
      </c>
      <c r="BG1205" s="11">
        <f t="shared" si="967"/>
        <v>1.9999999999999574E-2</v>
      </c>
      <c r="BH1205" s="12"/>
      <c r="BI1205" s="11">
        <f t="shared" si="968"/>
        <v>0</v>
      </c>
      <c r="BJ1205" s="12">
        <f t="shared" si="969"/>
        <v>0</v>
      </c>
      <c r="BK1205" s="11">
        <f t="shared" si="970"/>
        <v>0</v>
      </c>
      <c r="BL1205" s="12">
        <f t="shared" si="971"/>
        <v>0</v>
      </c>
      <c r="BM1205" s="11">
        <f t="shared" si="972"/>
        <v>0</v>
      </c>
      <c r="BN1205" s="12"/>
      <c r="BO1205" s="11">
        <f t="shared" si="973"/>
        <v>0</v>
      </c>
      <c r="BP1205" s="12">
        <f t="shared" si="974"/>
        <v>0</v>
      </c>
      <c r="BQ1205" s="11">
        <f t="shared" si="975"/>
        <v>0</v>
      </c>
      <c r="BR1205" s="12">
        <f t="shared" si="976"/>
        <v>0</v>
      </c>
      <c r="BS1205" s="11">
        <f t="shared" si="977"/>
        <v>1.9999999999999574E-2</v>
      </c>
    </row>
    <row r="1206" spans="1:71" x14ac:dyDescent="0.25">
      <c r="A1206" s="21">
        <f t="shared" si="978"/>
        <v>24.030416666666245</v>
      </c>
      <c r="B1206" s="7"/>
      <c r="C1206" s="8" t="s">
        <v>73</v>
      </c>
      <c r="D1206" t="s">
        <v>71</v>
      </c>
      <c r="E1206" s="8" t="s">
        <v>73</v>
      </c>
      <c r="F1206" s="9"/>
      <c r="G1206" s="8" t="s">
        <v>73</v>
      </c>
      <c r="H1206" s="8" t="s">
        <v>73</v>
      </c>
      <c r="I1206" s="8" t="s">
        <v>73</v>
      </c>
      <c r="J1206" s="8" t="s">
        <v>73</v>
      </c>
      <c r="K1206" s="30"/>
      <c r="L1206" s="8" t="s">
        <v>73</v>
      </c>
      <c r="M1206" s="11">
        <f t="shared" si="928"/>
        <v>0</v>
      </c>
      <c r="N1206" s="12">
        <f t="shared" si="942"/>
        <v>0</v>
      </c>
      <c r="O1206" s="11">
        <f t="shared" si="929"/>
        <v>0</v>
      </c>
      <c r="P1206" s="12">
        <f t="shared" si="943"/>
        <v>0</v>
      </c>
      <c r="Q1206" s="11">
        <f t="shared" si="930"/>
        <v>1.9999999999999574E-2</v>
      </c>
      <c r="R1206" s="12"/>
      <c r="S1206" s="11">
        <f t="shared" si="931"/>
        <v>0</v>
      </c>
      <c r="T1206" s="12">
        <f t="shared" si="944"/>
        <v>0</v>
      </c>
      <c r="U1206" s="11">
        <f t="shared" si="932"/>
        <v>0</v>
      </c>
      <c r="V1206" s="12">
        <f t="shared" si="945"/>
        <v>0</v>
      </c>
      <c r="W1206" s="11">
        <f t="shared" si="933"/>
        <v>0</v>
      </c>
      <c r="X1206" s="12"/>
      <c r="Y1206" s="11">
        <f t="shared" si="934"/>
        <v>0</v>
      </c>
      <c r="Z1206" s="12">
        <f t="shared" si="946"/>
        <v>0</v>
      </c>
      <c r="AA1206" s="11">
        <f t="shared" si="935"/>
        <v>0</v>
      </c>
      <c r="AB1206" s="12">
        <f t="shared" si="947"/>
        <v>0</v>
      </c>
      <c r="AC1206" s="11">
        <f t="shared" si="936"/>
        <v>1.9999999999999574E-2</v>
      </c>
      <c r="AD1206" s="12"/>
      <c r="AE1206" s="11">
        <f t="shared" si="937"/>
        <v>0</v>
      </c>
      <c r="AF1206" s="12">
        <f t="shared" si="948"/>
        <v>0</v>
      </c>
      <c r="AG1206" s="11">
        <f t="shared" si="938"/>
        <v>0</v>
      </c>
      <c r="AH1206" s="12">
        <f t="shared" si="949"/>
        <v>0</v>
      </c>
      <c r="AI1206" s="11">
        <f t="shared" si="939"/>
        <v>0</v>
      </c>
      <c r="AJ1206" s="12"/>
      <c r="AK1206" s="11">
        <f t="shared" si="940"/>
        <v>0</v>
      </c>
      <c r="AL1206" s="12">
        <f t="shared" si="950"/>
        <v>0</v>
      </c>
      <c r="AM1206" s="11">
        <f t="shared" si="941"/>
        <v>0</v>
      </c>
      <c r="AN1206" s="12">
        <f t="shared" si="951"/>
        <v>0</v>
      </c>
      <c r="AO1206" s="11">
        <f t="shared" si="952"/>
        <v>1.9999999999999574E-2</v>
      </c>
      <c r="AP1206" s="12"/>
      <c r="AQ1206" s="11">
        <f t="shared" si="953"/>
        <v>0</v>
      </c>
      <c r="AR1206" s="12">
        <f t="shared" si="954"/>
        <v>0</v>
      </c>
      <c r="AS1206" s="11">
        <f t="shared" si="955"/>
        <v>0</v>
      </c>
      <c r="AT1206" s="12">
        <f t="shared" si="956"/>
        <v>0</v>
      </c>
      <c r="AU1206" s="11">
        <f t="shared" si="957"/>
        <v>1.9999999999999574E-2</v>
      </c>
      <c r="AV1206" s="12"/>
      <c r="AW1206" s="11">
        <f t="shared" si="958"/>
        <v>0</v>
      </c>
      <c r="AX1206" s="12">
        <f t="shared" si="959"/>
        <v>0</v>
      </c>
      <c r="AY1206" s="11">
        <f t="shared" si="960"/>
        <v>0</v>
      </c>
      <c r="AZ1206" s="12">
        <f t="shared" si="961"/>
        <v>0</v>
      </c>
      <c r="BA1206" s="11">
        <f t="shared" si="962"/>
        <v>1.9999999999999574E-2</v>
      </c>
      <c r="BB1206" s="12"/>
      <c r="BC1206" s="11">
        <f t="shared" si="963"/>
        <v>0</v>
      </c>
      <c r="BD1206" s="12">
        <f t="shared" si="964"/>
        <v>0</v>
      </c>
      <c r="BE1206" s="11">
        <f t="shared" si="965"/>
        <v>0</v>
      </c>
      <c r="BF1206" s="12">
        <f t="shared" si="966"/>
        <v>0</v>
      </c>
      <c r="BG1206" s="11">
        <f t="shared" si="967"/>
        <v>1.9999999999999574E-2</v>
      </c>
      <c r="BH1206" s="12"/>
      <c r="BI1206" s="11">
        <f t="shared" si="968"/>
        <v>0</v>
      </c>
      <c r="BJ1206" s="12">
        <f t="shared" si="969"/>
        <v>0</v>
      </c>
      <c r="BK1206" s="11">
        <f t="shared" si="970"/>
        <v>0</v>
      </c>
      <c r="BL1206" s="12">
        <f t="shared" si="971"/>
        <v>0</v>
      </c>
      <c r="BM1206" s="11">
        <f t="shared" si="972"/>
        <v>0</v>
      </c>
      <c r="BN1206" s="12"/>
      <c r="BO1206" s="11">
        <f t="shared" si="973"/>
        <v>0</v>
      </c>
      <c r="BP1206" s="12">
        <f t="shared" si="974"/>
        <v>0</v>
      </c>
      <c r="BQ1206" s="11">
        <f t="shared" si="975"/>
        <v>0</v>
      </c>
      <c r="BR1206" s="12">
        <f t="shared" si="976"/>
        <v>0</v>
      </c>
      <c r="BS1206" s="11">
        <f t="shared" si="977"/>
        <v>1.9999999999999574E-2</v>
      </c>
    </row>
    <row r="1207" spans="1:71" x14ac:dyDescent="0.25">
      <c r="A1207" s="21">
        <f t="shared" si="978"/>
        <v>24.050416666666244</v>
      </c>
      <c r="B1207" s="7" t="s">
        <v>85</v>
      </c>
      <c r="C1207" s="8" t="s">
        <v>73</v>
      </c>
      <c r="D1207" s="9" t="s">
        <v>72</v>
      </c>
      <c r="E1207" s="8" t="s">
        <v>73</v>
      </c>
      <c r="G1207" s="8" t="s">
        <v>73</v>
      </c>
      <c r="H1207" s="8" t="s">
        <v>73</v>
      </c>
      <c r="I1207" s="8" t="s">
        <v>73</v>
      </c>
      <c r="J1207" t="s">
        <v>71</v>
      </c>
      <c r="K1207" s="30"/>
      <c r="L1207" s="8" t="s">
        <v>73</v>
      </c>
      <c r="M1207" s="11">
        <f t="shared" si="928"/>
        <v>0</v>
      </c>
      <c r="N1207" s="12">
        <f t="shared" si="942"/>
        <v>0</v>
      </c>
      <c r="O1207" s="11">
        <f t="shared" si="929"/>
        <v>0</v>
      </c>
      <c r="P1207" s="12">
        <f t="shared" si="943"/>
        <v>0</v>
      </c>
      <c r="Q1207" s="11">
        <f t="shared" si="930"/>
        <v>1.9999999999999574E-2</v>
      </c>
      <c r="R1207" s="12"/>
      <c r="S1207" s="11">
        <f t="shared" si="931"/>
        <v>0</v>
      </c>
      <c r="T1207" s="12">
        <f t="shared" si="944"/>
        <v>0</v>
      </c>
      <c r="U1207" s="11">
        <f t="shared" si="932"/>
        <v>24.050416666666244</v>
      </c>
      <c r="V1207" s="12">
        <f t="shared" si="945"/>
        <v>1</v>
      </c>
      <c r="W1207" s="11">
        <f t="shared" si="933"/>
        <v>0</v>
      </c>
      <c r="X1207" s="12"/>
      <c r="Y1207" s="11">
        <f t="shared" si="934"/>
        <v>0</v>
      </c>
      <c r="Z1207" s="12">
        <f t="shared" si="946"/>
        <v>0</v>
      </c>
      <c r="AA1207" s="11">
        <f t="shared" si="935"/>
        <v>0</v>
      </c>
      <c r="AB1207" s="12">
        <f t="shared" si="947"/>
        <v>0</v>
      </c>
      <c r="AC1207" s="11">
        <f t="shared" si="936"/>
        <v>1.9999999999999574E-2</v>
      </c>
      <c r="AD1207" s="12"/>
      <c r="AE1207" s="11">
        <f t="shared" si="937"/>
        <v>0</v>
      </c>
      <c r="AF1207" s="12">
        <f t="shared" si="948"/>
        <v>0</v>
      </c>
      <c r="AG1207" s="11">
        <f t="shared" si="938"/>
        <v>0</v>
      </c>
      <c r="AH1207" s="12">
        <f t="shared" si="949"/>
        <v>0</v>
      </c>
      <c r="AI1207" s="11">
        <f t="shared" si="939"/>
        <v>0</v>
      </c>
      <c r="AJ1207" s="12"/>
      <c r="AK1207" s="11">
        <f t="shared" si="940"/>
        <v>0</v>
      </c>
      <c r="AL1207" s="12">
        <f t="shared" si="950"/>
        <v>0</v>
      </c>
      <c r="AM1207" s="11">
        <f t="shared" si="941"/>
        <v>0</v>
      </c>
      <c r="AN1207" s="12">
        <f t="shared" si="951"/>
        <v>0</v>
      </c>
      <c r="AO1207" s="11">
        <f t="shared" si="952"/>
        <v>1.9999999999999574E-2</v>
      </c>
      <c r="AP1207" s="12"/>
      <c r="AQ1207" s="11">
        <f t="shared" si="953"/>
        <v>0</v>
      </c>
      <c r="AR1207" s="12">
        <f t="shared" si="954"/>
        <v>0</v>
      </c>
      <c r="AS1207" s="11">
        <f t="shared" si="955"/>
        <v>0</v>
      </c>
      <c r="AT1207" s="12">
        <f t="shared" si="956"/>
        <v>0</v>
      </c>
      <c r="AU1207" s="11">
        <f t="shared" si="957"/>
        <v>1.9999999999999574E-2</v>
      </c>
      <c r="AV1207" s="12"/>
      <c r="AW1207" s="11">
        <f t="shared" si="958"/>
        <v>0</v>
      </c>
      <c r="AX1207" s="12">
        <f t="shared" si="959"/>
        <v>0</v>
      </c>
      <c r="AY1207" s="11">
        <f t="shared" si="960"/>
        <v>0</v>
      </c>
      <c r="AZ1207" s="12">
        <f t="shared" si="961"/>
        <v>0</v>
      </c>
      <c r="BA1207" s="11">
        <f t="shared" si="962"/>
        <v>1.9999999999999574E-2</v>
      </c>
      <c r="BB1207" s="12"/>
      <c r="BC1207" s="11">
        <f t="shared" si="963"/>
        <v>0</v>
      </c>
      <c r="BD1207" s="12">
        <f t="shared" si="964"/>
        <v>0</v>
      </c>
      <c r="BE1207" s="11">
        <f t="shared" si="965"/>
        <v>0</v>
      </c>
      <c r="BF1207" s="12">
        <f t="shared" si="966"/>
        <v>0</v>
      </c>
      <c r="BG1207" s="11">
        <f t="shared" si="967"/>
        <v>0</v>
      </c>
      <c r="BH1207" s="12"/>
      <c r="BI1207" s="11">
        <f t="shared" si="968"/>
        <v>0</v>
      </c>
      <c r="BJ1207" s="12">
        <f t="shared" si="969"/>
        <v>0</v>
      </c>
      <c r="BK1207" s="11">
        <f t="shared" si="970"/>
        <v>0</v>
      </c>
      <c r="BL1207" s="12">
        <f t="shared" si="971"/>
        <v>0</v>
      </c>
      <c r="BM1207" s="11">
        <f t="shared" si="972"/>
        <v>0</v>
      </c>
      <c r="BN1207" s="12"/>
      <c r="BO1207" s="11">
        <f t="shared" si="973"/>
        <v>0</v>
      </c>
      <c r="BP1207" s="12">
        <f t="shared" si="974"/>
        <v>0</v>
      </c>
      <c r="BQ1207" s="11">
        <f t="shared" si="975"/>
        <v>0</v>
      </c>
      <c r="BR1207" s="12">
        <f t="shared" si="976"/>
        <v>0</v>
      </c>
      <c r="BS1207" s="11">
        <f t="shared" si="977"/>
        <v>1.9999999999999574E-2</v>
      </c>
    </row>
    <row r="1208" spans="1:71" x14ac:dyDescent="0.25">
      <c r="A1208" s="21">
        <f t="shared" si="978"/>
        <v>24.070416666666244</v>
      </c>
      <c r="B1208" s="7"/>
      <c r="C1208" s="8" t="s">
        <v>73</v>
      </c>
      <c r="E1208" s="8" t="s">
        <v>73</v>
      </c>
      <c r="G1208" s="8" t="s">
        <v>73</v>
      </c>
      <c r="H1208" s="8" t="s">
        <v>73</v>
      </c>
      <c r="I1208" s="8" t="s">
        <v>73</v>
      </c>
      <c r="J1208" t="s">
        <v>71</v>
      </c>
      <c r="K1208" s="30"/>
      <c r="L1208" s="8" t="s">
        <v>73</v>
      </c>
      <c r="M1208" s="11">
        <f t="shared" si="928"/>
        <v>0</v>
      </c>
      <c r="N1208" s="12">
        <f t="shared" si="942"/>
        <v>0</v>
      </c>
      <c r="O1208" s="11">
        <f t="shared" si="929"/>
        <v>0</v>
      </c>
      <c r="P1208" s="12">
        <f t="shared" si="943"/>
        <v>0</v>
      </c>
      <c r="Q1208" s="11">
        <f t="shared" si="930"/>
        <v>1.9999999999999574E-2</v>
      </c>
      <c r="R1208" s="12"/>
      <c r="S1208" s="11">
        <f t="shared" si="931"/>
        <v>0</v>
      </c>
      <c r="T1208" s="12">
        <f t="shared" si="944"/>
        <v>0</v>
      </c>
      <c r="U1208" s="11">
        <f t="shared" si="932"/>
        <v>0</v>
      </c>
      <c r="V1208" s="12">
        <f t="shared" si="945"/>
        <v>0</v>
      </c>
      <c r="W1208" s="11">
        <f t="shared" si="933"/>
        <v>0</v>
      </c>
      <c r="X1208" s="12"/>
      <c r="Y1208" s="11">
        <f t="shared" si="934"/>
        <v>0</v>
      </c>
      <c r="Z1208" s="12">
        <f t="shared" si="946"/>
        <v>0</v>
      </c>
      <c r="AA1208" s="11">
        <f t="shared" si="935"/>
        <v>0</v>
      </c>
      <c r="AB1208" s="12">
        <f t="shared" si="947"/>
        <v>0</v>
      </c>
      <c r="AC1208" s="11">
        <f t="shared" si="936"/>
        <v>1.9999999999999574E-2</v>
      </c>
      <c r="AD1208" s="12"/>
      <c r="AE1208" s="11">
        <f t="shared" si="937"/>
        <v>0</v>
      </c>
      <c r="AF1208" s="12">
        <f t="shared" si="948"/>
        <v>0</v>
      </c>
      <c r="AG1208" s="11">
        <f t="shared" si="938"/>
        <v>0</v>
      </c>
      <c r="AH1208" s="12">
        <f t="shared" si="949"/>
        <v>0</v>
      </c>
      <c r="AI1208" s="11">
        <f t="shared" si="939"/>
        <v>0</v>
      </c>
      <c r="AJ1208" s="12"/>
      <c r="AK1208" s="11">
        <f t="shared" si="940"/>
        <v>0</v>
      </c>
      <c r="AL1208" s="12">
        <f t="shared" si="950"/>
        <v>0</v>
      </c>
      <c r="AM1208" s="11">
        <f t="shared" si="941"/>
        <v>0</v>
      </c>
      <c r="AN1208" s="12">
        <f t="shared" si="951"/>
        <v>0</v>
      </c>
      <c r="AO1208" s="11">
        <f t="shared" si="952"/>
        <v>1.9999999999999574E-2</v>
      </c>
      <c r="AP1208" s="12"/>
      <c r="AQ1208" s="11">
        <f t="shared" si="953"/>
        <v>0</v>
      </c>
      <c r="AR1208" s="12">
        <f t="shared" si="954"/>
        <v>0</v>
      </c>
      <c r="AS1208" s="11">
        <f t="shared" si="955"/>
        <v>0</v>
      </c>
      <c r="AT1208" s="12">
        <f t="shared" si="956"/>
        <v>0</v>
      </c>
      <c r="AU1208" s="11">
        <f t="shared" si="957"/>
        <v>1.9999999999999574E-2</v>
      </c>
      <c r="AV1208" s="12"/>
      <c r="AW1208" s="11">
        <f t="shared" si="958"/>
        <v>0</v>
      </c>
      <c r="AX1208" s="12">
        <f t="shared" si="959"/>
        <v>0</v>
      </c>
      <c r="AY1208" s="11">
        <f t="shared" si="960"/>
        <v>0</v>
      </c>
      <c r="AZ1208" s="12">
        <f t="shared" si="961"/>
        <v>0</v>
      </c>
      <c r="BA1208" s="11">
        <f t="shared" si="962"/>
        <v>1.9999999999999574E-2</v>
      </c>
      <c r="BB1208" s="12"/>
      <c r="BC1208" s="11">
        <f t="shared" si="963"/>
        <v>0</v>
      </c>
      <c r="BD1208" s="12">
        <f t="shared" si="964"/>
        <v>0</v>
      </c>
      <c r="BE1208" s="11">
        <f t="shared" si="965"/>
        <v>0</v>
      </c>
      <c r="BF1208" s="12">
        <f t="shared" si="966"/>
        <v>0</v>
      </c>
      <c r="BG1208" s="11">
        <f t="shared" si="967"/>
        <v>0</v>
      </c>
      <c r="BH1208" s="12"/>
      <c r="BI1208" s="11">
        <f t="shared" si="968"/>
        <v>0</v>
      </c>
      <c r="BJ1208" s="12">
        <f t="shared" si="969"/>
        <v>0</v>
      </c>
      <c r="BK1208" s="11">
        <f t="shared" si="970"/>
        <v>0</v>
      </c>
      <c r="BL1208" s="12">
        <f t="shared" si="971"/>
        <v>0</v>
      </c>
      <c r="BM1208" s="11">
        <f t="shared" si="972"/>
        <v>0</v>
      </c>
      <c r="BN1208" s="12"/>
      <c r="BO1208" s="11">
        <f t="shared" si="973"/>
        <v>0</v>
      </c>
      <c r="BP1208" s="12">
        <f t="shared" si="974"/>
        <v>0</v>
      </c>
      <c r="BQ1208" s="11">
        <f t="shared" si="975"/>
        <v>0</v>
      </c>
      <c r="BR1208" s="12">
        <f t="shared" si="976"/>
        <v>0</v>
      </c>
      <c r="BS1208" s="11">
        <f t="shared" si="977"/>
        <v>1.9999999999999574E-2</v>
      </c>
    </row>
    <row r="1209" spans="1:71" x14ac:dyDescent="0.25">
      <c r="A1209" s="21">
        <f t="shared" si="978"/>
        <v>24.090416666666243</v>
      </c>
      <c r="B1209" s="7" t="s">
        <v>83</v>
      </c>
      <c r="C1209" s="8" t="s">
        <v>73</v>
      </c>
      <c r="E1209" s="8" t="s">
        <v>73</v>
      </c>
      <c r="F1209" s="9"/>
      <c r="G1209" s="8" t="s">
        <v>73</v>
      </c>
      <c r="H1209" s="8" t="s">
        <v>73</v>
      </c>
      <c r="I1209" s="8" t="s">
        <v>73</v>
      </c>
      <c r="J1209" t="s">
        <v>71</v>
      </c>
      <c r="K1209" s="8" t="s">
        <v>73</v>
      </c>
      <c r="L1209" s="8" t="s">
        <v>73</v>
      </c>
      <c r="M1209" s="11">
        <f t="shared" si="928"/>
        <v>0</v>
      </c>
      <c r="N1209" s="12">
        <f t="shared" si="942"/>
        <v>0</v>
      </c>
      <c r="O1209" s="11">
        <f t="shared" si="929"/>
        <v>0</v>
      </c>
      <c r="P1209" s="12">
        <f t="shared" si="943"/>
        <v>0</v>
      </c>
      <c r="Q1209" s="11">
        <f t="shared" si="930"/>
        <v>1.9999999999999574E-2</v>
      </c>
      <c r="R1209" s="12"/>
      <c r="S1209" s="11">
        <f t="shared" si="931"/>
        <v>0</v>
      </c>
      <c r="T1209" s="12">
        <f t="shared" si="944"/>
        <v>0</v>
      </c>
      <c r="U1209" s="11">
        <f t="shared" si="932"/>
        <v>0</v>
      </c>
      <c r="V1209" s="12">
        <f t="shared" si="945"/>
        <v>0</v>
      </c>
      <c r="W1209" s="11">
        <f t="shared" si="933"/>
        <v>0</v>
      </c>
      <c r="X1209" s="12"/>
      <c r="Y1209" s="11">
        <f t="shared" si="934"/>
        <v>0</v>
      </c>
      <c r="Z1209" s="12">
        <f t="shared" si="946"/>
        <v>0</v>
      </c>
      <c r="AA1209" s="11">
        <f t="shared" si="935"/>
        <v>0</v>
      </c>
      <c r="AB1209" s="12">
        <f t="shared" si="947"/>
        <v>0</v>
      </c>
      <c r="AC1209" s="11">
        <f t="shared" si="936"/>
        <v>1.9999999999999574E-2</v>
      </c>
      <c r="AD1209" s="12"/>
      <c r="AE1209" s="11">
        <f t="shared" si="937"/>
        <v>0</v>
      </c>
      <c r="AF1209" s="12">
        <f t="shared" si="948"/>
        <v>0</v>
      </c>
      <c r="AG1209" s="11">
        <f t="shared" si="938"/>
        <v>0</v>
      </c>
      <c r="AH1209" s="12">
        <f t="shared" si="949"/>
        <v>0</v>
      </c>
      <c r="AI1209" s="11">
        <f t="shared" si="939"/>
        <v>0</v>
      </c>
      <c r="AJ1209" s="12"/>
      <c r="AK1209" s="11">
        <f t="shared" si="940"/>
        <v>0</v>
      </c>
      <c r="AL1209" s="12">
        <f t="shared" si="950"/>
        <v>0</v>
      </c>
      <c r="AM1209" s="11">
        <f t="shared" si="941"/>
        <v>0</v>
      </c>
      <c r="AN1209" s="12">
        <f t="shared" si="951"/>
        <v>0</v>
      </c>
      <c r="AO1209" s="11">
        <f t="shared" si="952"/>
        <v>1.9999999999999574E-2</v>
      </c>
      <c r="AP1209" s="12"/>
      <c r="AQ1209" s="11">
        <f t="shared" si="953"/>
        <v>0</v>
      </c>
      <c r="AR1209" s="12">
        <f t="shared" si="954"/>
        <v>0</v>
      </c>
      <c r="AS1209" s="11">
        <f t="shared" si="955"/>
        <v>0</v>
      </c>
      <c r="AT1209" s="12">
        <f t="shared" si="956"/>
        <v>0</v>
      </c>
      <c r="AU1209" s="11">
        <f t="shared" si="957"/>
        <v>1.9999999999999574E-2</v>
      </c>
      <c r="AV1209" s="12"/>
      <c r="AW1209" s="11">
        <f t="shared" si="958"/>
        <v>0</v>
      </c>
      <c r="AX1209" s="12">
        <f t="shared" si="959"/>
        <v>0</v>
      </c>
      <c r="AY1209" s="11">
        <f t="shared" si="960"/>
        <v>0</v>
      </c>
      <c r="AZ1209" s="12">
        <f t="shared" si="961"/>
        <v>0</v>
      </c>
      <c r="BA1209" s="11">
        <f t="shared" si="962"/>
        <v>1.9999999999999574E-2</v>
      </c>
      <c r="BB1209" s="12"/>
      <c r="BC1209" s="11">
        <f t="shared" si="963"/>
        <v>0</v>
      </c>
      <c r="BD1209" s="12">
        <f t="shared" si="964"/>
        <v>0</v>
      </c>
      <c r="BE1209" s="11">
        <f t="shared" si="965"/>
        <v>0</v>
      </c>
      <c r="BF1209" s="12">
        <f t="shared" si="966"/>
        <v>0</v>
      </c>
      <c r="BG1209" s="11">
        <f t="shared" si="967"/>
        <v>0</v>
      </c>
      <c r="BH1209" s="12"/>
      <c r="BI1209" s="11">
        <f t="shared" si="968"/>
        <v>24.090416666666243</v>
      </c>
      <c r="BJ1209" s="12">
        <f t="shared" si="969"/>
        <v>1</v>
      </c>
      <c r="BK1209" s="11">
        <f t="shared" si="970"/>
        <v>0</v>
      </c>
      <c r="BL1209" s="12">
        <f t="shared" si="971"/>
        <v>0</v>
      </c>
      <c r="BM1209" s="11">
        <f t="shared" si="972"/>
        <v>1.9999999999999574E-2</v>
      </c>
      <c r="BN1209" s="12"/>
      <c r="BO1209" s="11">
        <f t="shared" si="973"/>
        <v>0</v>
      </c>
      <c r="BP1209" s="12">
        <f t="shared" si="974"/>
        <v>0</v>
      </c>
      <c r="BQ1209" s="11">
        <f t="shared" si="975"/>
        <v>0</v>
      </c>
      <c r="BR1209" s="12">
        <f t="shared" si="976"/>
        <v>0</v>
      </c>
      <c r="BS1209" s="11">
        <f t="shared" si="977"/>
        <v>1.9999999999999574E-2</v>
      </c>
    </row>
    <row r="1210" spans="1:71" x14ac:dyDescent="0.25">
      <c r="A1210" s="21">
        <f t="shared" si="978"/>
        <v>24.110416666666243</v>
      </c>
      <c r="B1210" s="7"/>
      <c r="C1210" s="8" t="s">
        <v>73</v>
      </c>
      <c r="E1210" s="8" t="s">
        <v>73</v>
      </c>
      <c r="G1210" s="8" t="s">
        <v>73</v>
      </c>
      <c r="H1210" s="8" t="s">
        <v>73</v>
      </c>
      <c r="I1210" s="8" t="s">
        <v>73</v>
      </c>
      <c r="J1210" t="s">
        <v>71</v>
      </c>
      <c r="K1210" s="8" t="s">
        <v>73</v>
      </c>
      <c r="L1210" s="8" t="s">
        <v>73</v>
      </c>
      <c r="M1210" s="11">
        <f t="shared" si="928"/>
        <v>0</v>
      </c>
      <c r="N1210" s="12">
        <f t="shared" si="942"/>
        <v>0</v>
      </c>
      <c r="O1210" s="11">
        <f t="shared" si="929"/>
        <v>0</v>
      </c>
      <c r="P1210" s="12">
        <f t="shared" si="943"/>
        <v>0</v>
      </c>
      <c r="Q1210" s="11">
        <f t="shared" si="930"/>
        <v>1.9999999999999574E-2</v>
      </c>
      <c r="R1210" s="12"/>
      <c r="S1210" s="11">
        <f t="shared" si="931"/>
        <v>0</v>
      </c>
      <c r="T1210" s="12">
        <f t="shared" si="944"/>
        <v>0</v>
      </c>
      <c r="U1210" s="11">
        <f t="shared" si="932"/>
        <v>0</v>
      </c>
      <c r="V1210" s="12">
        <f t="shared" si="945"/>
        <v>0</v>
      </c>
      <c r="W1210" s="11">
        <f t="shared" si="933"/>
        <v>0</v>
      </c>
      <c r="X1210" s="12"/>
      <c r="Y1210" s="11">
        <f t="shared" si="934"/>
        <v>0</v>
      </c>
      <c r="Z1210" s="12">
        <f t="shared" si="946"/>
        <v>0</v>
      </c>
      <c r="AA1210" s="11">
        <f t="shared" si="935"/>
        <v>0</v>
      </c>
      <c r="AB1210" s="12">
        <f t="shared" si="947"/>
        <v>0</v>
      </c>
      <c r="AC1210" s="11">
        <f t="shared" si="936"/>
        <v>1.9999999999999574E-2</v>
      </c>
      <c r="AD1210" s="12"/>
      <c r="AE1210" s="11">
        <f t="shared" si="937"/>
        <v>0</v>
      </c>
      <c r="AF1210" s="12">
        <f t="shared" si="948"/>
        <v>0</v>
      </c>
      <c r="AG1210" s="11">
        <f t="shared" si="938"/>
        <v>0</v>
      </c>
      <c r="AH1210" s="12">
        <f t="shared" si="949"/>
        <v>0</v>
      </c>
      <c r="AI1210" s="11">
        <f t="shared" si="939"/>
        <v>0</v>
      </c>
      <c r="AJ1210" s="12"/>
      <c r="AK1210" s="11">
        <f t="shared" si="940"/>
        <v>0</v>
      </c>
      <c r="AL1210" s="12">
        <f t="shared" si="950"/>
        <v>0</v>
      </c>
      <c r="AM1210" s="11">
        <f t="shared" si="941"/>
        <v>0</v>
      </c>
      <c r="AN1210" s="12">
        <f t="shared" si="951"/>
        <v>0</v>
      </c>
      <c r="AO1210" s="11">
        <f t="shared" si="952"/>
        <v>1.9999999999999574E-2</v>
      </c>
      <c r="AP1210" s="12"/>
      <c r="AQ1210" s="11">
        <f t="shared" si="953"/>
        <v>0</v>
      </c>
      <c r="AR1210" s="12">
        <f t="shared" si="954"/>
        <v>0</v>
      </c>
      <c r="AS1210" s="11">
        <f t="shared" si="955"/>
        <v>0</v>
      </c>
      <c r="AT1210" s="12">
        <f t="shared" si="956"/>
        <v>0</v>
      </c>
      <c r="AU1210" s="11">
        <f t="shared" si="957"/>
        <v>1.9999999999999574E-2</v>
      </c>
      <c r="AV1210" s="12"/>
      <c r="AW1210" s="11">
        <f t="shared" si="958"/>
        <v>0</v>
      </c>
      <c r="AX1210" s="12">
        <f t="shared" si="959"/>
        <v>0</v>
      </c>
      <c r="AY1210" s="11">
        <f t="shared" si="960"/>
        <v>0</v>
      </c>
      <c r="AZ1210" s="12">
        <f t="shared" si="961"/>
        <v>0</v>
      </c>
      <c r="BA1210" s="11">
        <f t="shared" si="962"/>
        <v>1.9999999999999574E-2</v>
      </c>
      <c r="BB1210" s="12"/>
      <c r="BC1210" s="11">
        <f t="shared" si="963"/>
        <v>0</v>
      </c>
      <c r="BD1210" s="12">
        <f t="shared" si="964"/>
        <v>0</v>
      </c>
      <c r="BE1210" s="11">
        <f t="shared" si="965"/>
        <v>0</v>
      </c>
      <c r="BF1210" s="12">
        <f t="shared" si="966"/>
        <v>0</v>
      </c>
      <c r="BG1210" s="11">
        <f t="shared" si="967"/>
        <v>0</v>
      </c>
      <c r="BH1210" s="12"/>
      <c r="BI1210" s="11">
        <f t="shared" si="968"/>
        <v>0</v>
      </c>
      <c r="BJ1210" s="12">
        <f t="shared" si="969"/>
        <v>0</v>
      </c>
      <c r="BK1210" s="11">
        <f t="shared" si="970"/>
        <v>0</v>
      </c>
      <c r="BL1210" s="12">
        <f t="shared" si="971"/>
        <v>0</v>
      </c>
      <c r="BM1210" s="11">
        <f t="shared" si="972"/>
        <v>1.9999999999999574E-2</v>
      </c>
      <c r="BN1210" s="12"/>
      <c r="BO1210" s="11">
        <f t="shared" si="973"/>
        <v>0</v>
      </c>
      <c r="BP1210" s="12">
        <f t="shared" si="974"/>
        <v>0</v>
      </c>
      <c r="BQ1210" s="11">
        <f t="shared" si="975"/>
        <v>0</v>
      </c>
      <c r="BR1210" s="12">
        <f t="shared" si="976"/>
        <v>0</v>
      </c>
      <c r="BS1210" s="11">
        <f t="shared" si="977"/>
        <v>1.9999999999999574E-2</v>
      </c>
    </row>
    <row r="1211" spans="1:71" x14ac:dyDescent="0.25">
      <c r="A1211" s="21">
        <f t="shared" si="978"/>
        <v>24.130416666666243</v>
      </c>
      <c r="B1211" s="7" t="s">
        <v>91</v>
      </c>
      <c r="C1211" s="8" t="s">
        <v>73</v>
      </c>
      <c r="E1211" s="8" t="s">
        <v>73</v>
      </c>
      <c r="F1211" s="8"/>
      <c r="G1211" t="s">
        <v>71</v>
      </c>
      <c r="H1211" s="8" t="s">
        <v>73</v>
      </c>
      <c r="I1211" s="8" t="s">
        <v>73</v>
      </c>
      <c r="J1211" s="9" t="s">
        <v>72</v>
      </c>
      <c r="K1211" s="8" t="s">
        <v>73</v>
      </c>
      <c r="L1211" s="8" t="s">
        <v>73</v>
      </c>
      <c r="M1211" s="11">
        <f t="shared" si="928"/>
        <v>0</v>
      </c>
      <c r="N1211" s="12">
        <f t="shared" si="942"/>
        <v>0</v>
      </c>
      <c r="O1211" s="11">
        <f t="shared" si="929"/>
        <v>0</v>
      </c>
      <c r="P1211" s="12">
        <f t="shared" si="943"/>
        <v>0</v>
      </c>
      <c r="Q1211" s="11">
        <f t="shared" si="930"/>
        <v>1.9999999999999574E-2</v>
      </c>
      <c r="R1211" s="12"/>
      <c r="S1211" s="11">
        <f t="shared" si="931"/>
        <v>0</v>
      </c>
      <c r="T1211" s="12">
        <f t="shared" si="944"/>
        <v>0</v>
      </c>
      <c r="U1211" s="11">
        <f t="shared" si="932"/>
        <v>0</v>
      </c>
      <c r="V1211" s="12">
        <f t="shared" si="945"/>
        <v>0</v>
      </c>
      <c r="W1211" s="11">
        <f t="shared" si="933"/>
        <v>0</v>
      </c>
      <c r="X1211" s="12"/>
      <c r="Y1211" s="11">
        <f t="shared" si="934"/>
        <v>0</v>
      </c>
      <c r="Z1211" s="12">
        <f t="shared" si="946"/>
        <v>0</v>
      </c>
      <c r="AA1211" s="11">
        <f t="shared" si="935"/>
        <v>0</v>
      </c>
      <c r="AB1211" s="12">
        <f t="shared" si="947"/>
        <v>0</v>
      </c>
      <c r="AC1211" s="11">
        <f t="shared" si="936"/>
        <v>1.9999999999999574E-2</v>
      </c>
      <c r="AD1211" s="12"/>
      <c r="AE1211" s="11">
        <f t="shared" si="937"/>
        <v>0</v>
      </c>
      <c r="AF1211" s="12">
        <f t="shared" si="948"/>
        <v>0</v>
      </c>
      <c r="AG1211" s="11">
        <f t="shared" si="938"/>
        <v>0</v>
      </c>
      <c r="AH1211" s="12">
        <f t="shared" si="949"/>
        <v>0</v>
      </c>
      <c r="AI1211" s="11">
        <f t="shared" si="939"/>
        <v>0</v>
      </c>
      <c r="AJ1211" s="12"/>
      <c r="AK1211" s="11">
        <f t="shared" si="940"/>
        <v>0</v>
      </c>
      <c r="AL1211" s="12">
        <f t="shared" si="950"/>
        <v>0</v>
      </c>
      <c r="AM1211" s="11">
        <f t="shared" si="941"/>
        <v>0</v>
      </c>
      <c r="AN1211" s="12">
        <f t="shared" si="951"/>
        <v>0</v>
      </c>
      <c r="AO1211" s="11">
        <f t="shared" si="952"/>
        <v>0</v>
      </c>
      <c r="AP1211" s="12"/>
      <c r="AQ1211" s="11">
        <f t="shared" si="953"/>
        <v>0</v>
      </c>
      <c r="AR1211" s="12">
        <f t="shared" si="954"/>
        <v>0</v>
      </c>
      <c r="AS1211" s="11">
        <f t="shared" si="955"/>
        <v>0</v>
      </c>
      <c r="AT1211" s="12">
        <f t="shared" si="956"/>
        <v>0</v>
      </c>
      <c r="AU1211" s="11">
        <f t="shared" si="957"/>
        <v>1.9999999999999574E-2</v>
      </c>
      <c r="AV1211" s="12"/>
      <c r="AW1211" s="11">
        <f t="shared" si="958"/>
        <v>0</v>
      </c>
      <c r="AX1211" s="12">
        <f t="shared" si="959"/>
        <v>0</v>
      </c>
      <c r="AY1211" s="11">
        <f t="shared" si="960"/>
        <v>0</v>
      </c>
      <c r="AZ1211" s="12">
        <f t="shared" si="961"/>
        <v>0</v>
      </c>
      <c r="BA1211" s="11">
        <f t="shared" si="962"/>
        <v>1.9999999999999574E-2</v>
      </c>
      <c r="BB1211" s="12"/>
      <c r="BC1211" s="11">
        <f t="shared" si="963"/>
        <v>0</v>
      </c>
      <c r="BD1211" s="12">
        <f t="shared" si="964"/>
        <v>0</v>
      </c>
      <c r="BE1211" s="11">
        <f t="shared" si="965"/>
        <v>24.130416666666243</v>
      </c>
      <c r="BF1211" s="12">
        <f t="shared" si="966"/>
        <v>1</v>
      </c>
      <c r="BG1211" s="11">
        <f t="shared" si="967"/>
        <v>0</v>
      </c>
      <c r="BH1211" s="12"/>
      <c r="BI1211" s="11">
        <f t="shared" si="968"/>
        <v>0</v>
      </c>
      <c r="BJ1211" s="12">
        <f t="shared" si="969"/>
        <v>0</v>
      </c>
      <c r="BK1211" s="11">
        <f t="shared" si="970"/>
        <v>0</v>
      </c>
      <c r="BL1211" s="12">
        <f t="shared" si="971"/>
        <v>0</v>
      </c>
      <c r="BM1211" s="11">
        <f t="shared" si="972"/>
        <v>1.9999999999999574E-2</v>
      </c>
      <c r="BN1211" s="12"/>
      <c r="BO1211" s="11">
        <f t="shared" si="973"/>
        <v>0</v>
      </c>
      <c r="BP1211" s="12">
        <f t="shared" si="974"/>
        <v>0</v>
      </c>
      <c r="BQ1211" s="11">
        <f t="shared" si="975"/>
        <v>0</v>
      </c>
      <c r="BR1211" s="12">
        <f t="shared" si="976"/>
        <v>0</v>
      </c>
      <c r="BS1211" s="11">
        <f t="shared" si="977"/>
        <v>1.9999999999999574E-2</v>
      </c>
    </row>
    <row r="1212" spans="1:71" x14ac:dyDescent="0.25">
      <c r="A1212" s="21">
        <f t="shared" si="978"/>
        <v>24.150416666666242</v>
      </c>
      <c r="B1212" s="7"/>
      <c r="C1212" s="8" t="s">
        <v>73</v>
      </c>
      <c r="D1212" s="9"/>
      <c r="E1212" s="8" t="s">
        <v>73</v>
      </c>
      <c r="F1212" s="8"/>
      <c r="G1212" t="s">
        <v>71</v>
      </c>
      <c r="H1212" s="8" t="s">
        <v>73</v>
      </c>
      <c r="I1212" s="8" t="s">
        <v>73</v>
      </c>
      <c r="K1212" s="8" t="s">
        <v>73</v>
      </c>
      <c r="L1212" s="8" t="s">
        <v>73</v>
      </c>
      <c r="M1212" s="11">
        <f t="shared" si="928"/>
        <v>0</v>
      </c>
      <c r="N1212" s="12">
        <f t="shared" si="942"/>
        <v>0</v>
      </c>
      <c r="O1212" s="11">
        <f t="shared" si="929"/>
        <v>0</v>
      </c>
      <c r="P1212" s="12">
        <f t="shared" si="943"/>
        <v>0</v>
      </c>
      <c r="Q1212" s="11">
        <f t="shared" si="930"/>
        <v>1.9999999999999574E-2</v>
      </c>
      <c r="R1212" s="12"/>
      <c r="S1212" s="11">
        <f t="shared" si="931"/>
        <v>0</v>
      </c>
      <c r="T1212" s="12">
        <f t="shared" si="944"/>
        <v>0</v>
      </c>
      <c r="U1212" s="11">
        <f t="shared" si="932"/>
        <v>0</v>
      </c>
      <c r="V1212" s="12">
        <f t="shared" si="945"/>
        <v>0</v>
      </c>
      <c r="W1212" s="11">
        <f t="shared" si="933"/>
        <v>0</v>
      </c>
      <c r="X1212" s="12"/>
      <c r="Y1212" s="11">
        <f t="shared" si="934"/>
        <v>0</v>
      </c>
      <c r="Z1212" s="12">
        <f t="shared" si="946"/>
        <v>0</v>
      </c>
      <c r="AA1212" s="11">
        <f t="shared" si="935"/>
        <v>0</v>
      </c>
      <c r="AB1212" s="12">
        <f t="shared" si="947"/>
        <v>0</v>
      </c>
      <c r="AC1212" s="11">
        <f t="shared" si="936"/>
        <v>1.9999999999999574E-2</v>
      </c>
      <c r="AD1212" s="12"/>
      <c r="AE1212" s="11">
        <f t="shared" si="937"/>
        <v>0</v>
      </c>
      <c r="AF1212" s="12">
        <f t="shared" si="948"/>
        <v>0</v>
      </c>
      <c r="AG1212" s="11">
        <f t="shared" si="938"/>
        <v>0</v>
      </c>
      <c r="AH1212" s="12">
        <f t="shared" si="949"/>
        <v>0</v>
      </c>
      <c r="AI1212" s="11">
        <f t="shared" si="939"/>
        <v>0</v>
      </c>
      <c r="AJ1212" s="12"/>
      <c r="AK1212" s="11">
        <f t="shared" si="940"/>
        <v>0</v>
      </c>
      <c r="AL1212" s="12">
        <f t="shared" si="950"/>
        <v>0</v>
      </c>
      <c r="AM1212" s="11">
        <f t="shared" si="941"/>
        <v>0</v>
      </c>
      <c r="AN1212" s="12">
        <f t="shared" si="951"/>
        <v>0</v>
      </c>
      <c r="AO1212" s="11">
        <f t="shared" si="952"/>
        <v>0</v>
      </c>
      <c r="AP1212" s="12"/>
      <c r="AQ1212" s="11">
        <f t="shared" si="953"/>
        <v>0</v>
      </c>
      <c r="AR1212" s="12">
        <f t="shared" si="954"/>
        <v>0</v>
      </c>
      <c r="AS1212" s="11">
        <f t="shared" si="955"/>
        <v>0</v>
      </c>
      <c r="AT1212" s="12">
        <f t="shared" si="956"/>
        <v>0</v>
      </c>
      <c r="AU1212" s="11">
        <f t="shared" si="957"/>
        <v>1.9999999999999574E-2</v>
      </c>
      <c r="AV1212" s="12"/>
      <c r="AW1212" s="11">
        <f t="shared" si="958"/>
        <v>0</v>
      </c>
      <c r="AX1212" s="12">
        <f t="shared" si="959"/>
        <v>0</v>
      </c>
      <c r="AY1212" s="11">
        <f t="shared" si="960"/>
        <v>0</v>
      </c>
      <c r="AZ1212" s="12">
        <f t="shared" si="961"/>
        <v>0</v>
      </c>
      <c r="BA1212" s="11">
        <f t="shared" si="962"/>
        <v>1.9999999999999574E-2</v>
      </c>
      <c r="BB1212" s="12"/>
      <c r="BC1212" s="11">
        <f t="shared" si="963"/>
        <v>0</v>
      </c>
      <c r="BD1212" s="12">
        <f t="shared" si="964"/>
        <v>0</v>
      </c>
      <c r="BE1212" s="11">
        <f t="shared" si="965"/>
        <v>0</v>
      </c>
      <c r="BF1212" s="12">
        <f t="shared" si="966"/>
        <v>0</v>
      </c>
      <c r="BG1212" s="11">
        <f t="shared" si="967"/>
        <v>0</v>
      </c>
      <c r="BH1212" s="12"/>
      <c r="BI1212" s="11">
        <f t="shared" si="968"/>
        <v>0</v>
      </c>
      <c r="BJ1212" s="12">
        <f t="shared" si="969"/>
        <v>0</v>
      </c>
      <c r="BK1212" s="11">
        <f t="shared" si="970"/>
        <v>0</v>
      </c>
      <c r="BL1212" s="12">
        <f t="shared" si="971"/>
        <v>0</v>
      </c>
      <c r="BM1212" s="11">
        <f t="shared" si="972"/>
        <v>1.9999999999999574E-2</v>
      </c>
      <c r="BN1212" s="12"/>
      <c r="BO1212" s="11">
        <f t="shared" si="973"/>
        <v>0</v>
      </c>
      <c r="BP1212" s="12">
        <f t="shared" si="974"/>
        <v>0</v>
      </c>
      <c r="BQ1212" s="11">
        <f t="shared" si="975"/>
        <v>0</v>
      </c>
      <c r="BR1212" s="12">
        <f t="shared" si="976"/>
        <v>0</v>
      </c>
      <c r="BS1212" s="11">
        <f t="shared" si="977"/>
        <v>1.9999999999999574E-2</v>
      </c>
    </row>
    <row r="1213" spans="1:71" x14ac:dyDescent="0.25">
      <c r="A1213" s="21">
        <f t="shared" si="978"/>
        <v>24.170416666666242</v>
      </c>
      <c r="B1213" s="7" t="s">
        <v>78</v>
      </c>
      <c r="C1213" s="8" t="s">
        <v>73</v>
      </c>
      <c r="D1213" s="8"/>
      <c r="E1213" s="8" t="s">
        <v>73</v>
      </c>
      <c r="F1213" s="8" t="s">
        <v>73</v>
      </c>
      <c r="G1213" t="s">
        <v>71</v>
      </c>
      <c r="H1213" s="8" t="s">
        <v>73</v>
      </c>
      <c r="I1213" s="8" t="s">
        <v>73</v>
      </c>
      <c r="K1213" s="8" t="s">
        <v>73</v>
      </c>
      <c r="L1213" s="8" t="s">
        <v>73</v>
      </c>
      <c r="M1213" s="11">
        <f t="shared" si="928"/>
        <v>0</v>
      </c>
      <c r="N1213" s="12">
        <f t="shared" si="942"/>
        <v>0</v>
      </c>
      <c r="O1213" s="11">
        <f t="shared" si="929"/>
        <v>0</v>
      </c>
      <c r="P1213" s="12">
        <f t="shared" si="943"/>
        <v>0</v>
      </c>
      <c r="Q1213" s="11">
        <f t="shared" si="930"/>
        <v>1.9999999999999574E-2</v>
      </c>
      <c r="R1213" s="12"/>
      <c r="S1213" s="11">
        <f t="shared" si="931"/>
        <v>0</v>
      </c>
      <c r="T1213" s="12">
        <f t="shared" si="944"/>
        <v>0</v>
      </c>
      <c r="U1213" s="11">
        <f t="shared" si="932"/>
        <v>0</v>
      </c>
      <c r="V1213" s="12">
        <f t="shared" si="945"/>
        <v>0</v>
      </c>
      <c r="W1213" s="11">
        <f t="shared" si="933"/>
        <v>0</v>
      </c>
      <c r="X1213" s="12"/>
      <c r="Y1213" s="11">
        <f t="shared" si="934"/>
        <v>0</v>
      </c>
      <c r="Z1213" s="12">
        <f t="shared" si="946"/>
        <v>0</v>
      </c>
      <c r="AA1213" s="11">
        <f t="shared" si="935"/>
        <v>0</v>
      </c>
      <c r="AB1213" s="12">
        <f t="shared" si="947"/>
        <v>0</v>
      </c>
      <c r="AC1213" s="11">
        <f t="shared" si="936"/>
        <v>1.9999999999999574E-2</v>
      </c>
      <c r="AD1213" s="12"/>
      <c r="AE1213" s="11">
        <f t="shared" si="937"/>
        <v>24.170416666666242</v>
      </c>
      <c r="AF1213" s="12">
        <f t="shared" si="948"/>
        <v>1</v>
      </c>
      <c r="AG1213" s="11">
        <f t="shared" si="938"/>
        <v>0</v>
      </c>
      <c r="AH1213" s="12">
        <f t="shared" si="949"/>
        <v>0</v>
      </c>
      <c r="AI1213" s="11">
        <f t="shared" si="939"/>
        <v>1.9999999999999574E-2</v>
      </c>
      <c r="AJ1213" s="12"/>
      <c r="AK1213" s="11">
        <f t="shared" si="940"/>
        <v>0</v>
      </c>
      <c r="AL1213" s="12">
        <f t="shared" si="950"/>
        <v>0</v>
      </c>
      <c r="AM1213" s="11">
        <f t="shared" si="941"/>
        <v>0</v>
      </c>
      <c r="AN1213" s="12">
        <f t="shared" si="951"/>
        <v>0</v>
      </c>
      <c r="AO1213" s="11">
        <f t="shared" si="952"/>
        <v>0</v>
      </c>
      <c r="AP1213" s="12"/>
      <c r="AQ1213" s="11">
        <f t="shared" si="953"/>
        <v>0</v>
      </c>
      <c r="AR1213" s="12">
        <f t="shared" si="954"/>
        <v>0</v>
      </c>
      <c r="AS1213" s="11">
        <f t="shared" si="955"/>
        <v>0</v>
      </c>
      <c r="AT1213" s="12">
        <f t="shared" si="956"/>
        <v>0</v>
      </c>
      <c r="AU1213" s="11">
        <f t="shared" si="957"/>
        <v>1.9999999999999574E-2</v>
      </c>
      <c r="AV1213" s="12"/>
      <c r="AW1213" s="11">
        <f t="shared" si="958"/>
        <v>0</v>
      </c>
      <c r="AX1213" s="12">
        <f t="shared" si="959"/>
        <v>0</v>
      </c>
      <c r="AY1213" s="11">
        <f t="shared" si="960"/>
        <v>0</v>
      </c>
      <c r="AZ1213" s="12">
        <f t="shared" si="961"/>
        <v>0</v>
      </c>
      <c r="BA1213" s="11">
        <f t="shared" si="962"/>
        <v>1.9999999999999574E-2</v>
      </c>
      <c r="BB1213" s="12"/>
      <c r="BC1213" s="11">
        <f t="shared" si="963"/>
        <v>0</v>
      </c>
      <c r="BD1213" s="12">
        <f t="shared" si="964"/>
        <v>0</v>
      </c>
      <c r="BE1213" s="11">
        <f t="shared" si="965"/>
        <v>0</v>
      </c>
      <c r="BF1213" s="12">
        <f t="shared" si="966"/>
        <v>0</v>
      </c>
      <c r="BG1213" s="11">
        <f t="shared" si="967"/>
        <v>0</v>
      </c>
      <c r="BH1213" s="12"/>
      <c r="BI1213" s="11">
        <f t="shared" si="968"/>
        <v>0</v>
      </c>
      <c r="BJ1213" s="12">
        <f t="shared" si="969"/>
        <v>0</v>
      </c>
      <c r="BK1213" s="11">
        <f t="shared" si="970"/>
        <v>0</v>
      </c>
      <c r="BL1213" s="12">
        <f t="shared" si="971"/>
        <v>0</v>
      </c>
      <c r="BM1213" s="11">
        <f t="shared" si="972"/>
        <v>1.9999999999999574E-2</v>
      </c>
      <c r="BN1213" s="12"/>
      <c r="BO1213" s="11">
        <f t="shared" si="973"/>
        <v>0</v>
      </c>
      <c r="BP1213" s="12">
        <f t="shared" si="974"/>
        <v>0</v>
      </c>
      <c r="BQ1213" s="11">
        <f t="shared" si="975"/>
        <v>0</v>
      </c>
      <c r="BR1213" s="12">
        <f t="shared" si="976"/>
        <v>0</v>
      </c>
      <c r="BS1213" s="11">
        <f t="shared" si="977"/>
        <v>1.9999999999999574E-2</v>
      </c>
    </row>
    <row r="1214" spans="1:71" x14ac:dyDescent="0.25">
      <c r="A1214" s="21">
        <f t="shared" si="978"/>
        <v>24.190416666666241</v>
      </c>
      <c r="B1214" s="7" t="s">
        <v>76</v>
      </c>
      <c r="C1214" s="8" t="s">
        <v>73</v>
      </c>
      <c r="D1214" s="8" t="s">
        <v>73</v>
      </c>
      <c r="E1214" s="8" t="s">
        <v>73</v>
      </c>
      <c r="F1214" s="8" t="s">
        <v>73</v>
      </c>
      <c r="G1214" t="s">
        <v>71</v>
      </c>
      <c r="H1214" s="8" t="s">
        <v>73</v>
      </c>
      <c r="I1214" s="8" t="s">
        <v>73</v>
      </c>
      <c r="K1214" s="8" t="s">
        <v>73</v>
      </c>
      <c r="L1214" s="8" t="s">
        <v>73</v>
      </c>
      <c r="M1214" s="11">
        <f t="shared" si="928"/>
        <v>0</v>
      </c>
      <c r="N1214" s="12">
        <f t="shared" si="942"/>
        <v>0</v>
      </c>
      <c r="O1214" s="11">
        <f t="shared" si="929"/>
        <v>0</v>
      </c>
      <c r="P1214" s="12">
        <f t="shared" si="943"/>
        <v>0</v>
      </c>
      <c r="Q1214" s="11">
        <f t="shared" si="930"/>
        <v>1.9999999999999574E-2</v>
      </c>
      <c r="R1214" s="12"/>
      <c r="S1214" s="11">
        <f t="shared" si="931"/>
        <v>24.190416666666241</v>
      </c>
      <c r="T1214" s="12">
        <f t="shared" si="944"/>
        <v>1</v>
      </c>
      <c r="U1214" s="11">
        <f t="shared" si="932"/>
        <v>0</v>
      </c>
      <c r="V1214" s="12">
        <f t="shared" si="945"/>
        <v>0</v>
      </c>
      <c r="W1214" s="11">
        <f t="shared" si="933"/>
        <v>1.9999999999999574E-2</v>
      </c>
      <c r="X1214" s="12"/>
      <c r="Y1214" s="11">
        <f t="shared" si="934"/>
        <v>0</v>
      </c>
      <c r="Z1214" s="12">
        <f t="shared" si="946"/>
        <v>0</v>
      </c>
      <c r="AA1214" s="11">
        <f t="shared" si="935"/>
        <v>0</v>
      </c>
      <c r="AB1214" s="12">
        <f t="shared" si="947"/>
        <v>0</v>
      </c>
      <c r="AC1214" s="11">
        <f t="shared" si="936"/>
        <v>1.9999999999999574E-2</v>
      </c>
      <c r="AD1214" s="12"/>
      <c r="AE1214" s="11">
        <f t="shared" si="937"/>
        <v>0</v>
      </c>
      <c r="AF1214" s="12">
        <f t="shared" si="948"/>
        <v>0</v>
      </c>
      <c r="AG1214" s="11">
        <f t="shared" si="938"/>
        <v>0</v>
      </c>
      <c r="AH1214" s="12">
        <f t="shared" si="949"/>
        <v>0</v>
      </c>
      <c r="AI1214" s="11">
        <f t="shared" si="939"/>
        <v>1.9999999999999574E-2</v>
      </c>
      <c r="AJ1214" s="12"/>
      <c r="AK1214" s="11">
        <f t="shared" si="940"/>
        <v>0</v>
      </c>
      <c r="AL1214" s="12">
        <f t="shared" si="950"/>
        <v>0</v>
      </c>
      <c r="AM1214" s="11">
        <f t="shared" si="941"/>
        <v>0</v>
      </c>
      <c r="AN1214" s="12">
        <f t="shared" si="951"/>
        <v>0</v>
      </c>
      <c r="AO1214" s="11">
        <f t="shared" si="952"/>
        <v>0</v>
      </c>
      <c r="AP1214" s="12"/>
      <c r="AQ1214" s="11">
        <f t="shared" si="953"/>
        <v>0</v>
      </c>
      <c r="AR1214" s="12">
        <f t="shared" si="954"/>
        <v>0</v>
      </c>
      <c r="AS1214" s="11">
        <f t="shared" si="955"/>
        <v>0</v>
      </c>
      <c r="AT1214" s="12">
        <f t="shared" si="956"/>
        <v>0</v>
      </c>
      <c r="AU1214" s="11">
        <f t="shared" si="957"/>
        <v>1.9999999999999574E-2</v>
      </c>
      <c r="AV1214" s="12"/>
      <c r="AW1214" s="11">
        <f t="shared" si="958"/>
        <v>0</v>
      </c>
      <c r="AX1214" s="12">
        <f t="shared" si="959"/>
        <v>0</v>
      </c>
      <c r="AY1214" s="11">
        <f t="shared" si="960"/>
        <v>0</v>
      </c>
      <c r="AZ1214" s="12">
        <f t="shared" si="961"/>
        <v>0</v>
      </c>
      <c r="BA1214" s="11">
        <f t="shared" si="962"/>
        <v>1.9999999999999574E-2</v>
      </c>
      <c r="BB1214" s="12"/>
      <c r="BC1214" s="11">
        <f t="shared" si="963"/>
        <v>0</v>
      </c>
      <c r="BD1214" s="12">
        <f t="shared" si="964"/>
        <v>0</v>
      </c>
      <c r="BE1214" s="11">
        <f t="shared" si="965"/>
        <v>0</v>
      </c>
      <c r="BF1214" s="12">
        <f t="shared" si="966"/>
        <v>0</v>
      </c>
      <c r="BG1214" s="11">
        <f t="shared" si="967"/>
        <v>0</v>
      </c>
      <c r="BH1214" s="12"/>
      <c r="BI1214" s="11">
        <f t="shared" si="968"/>
        <v>0</v>
      </c>
      <c r="BJ1214" s="12">
        <f t="shared" si="969"/>
        <v>0</v>
      </c>
      <c r="BK1214" s="11">
        <f t="shared" si="970"/>
        <v>0</v>
      </c>
      <c r="BL1214" s="12">
        <f t="shared" si="971"/>
        <v>0</v>
      </c>
      <c r="BM1214" s="11">
        <f t="shared" si="972"/>
        <v>1.9999999999999574E-2</v>
      </c>
      <c r="BN1214" s="12"/>
      <c r="BO1214" s="11">
        <f t="shared" si="973"/>
        <v>0</v>
      </c>
      <c r="BP1214" s="12">
        <f t="shared" si="974"/>
        <v>0</v>
      </c>
      <c r="BQ1214" s="11">
        <f t="shared" si="975"/>
        <v>0</v>
      </c>
      <c r="BR1214" s="12">
        <f t="shared" si="976"/>
        <v>0</v>
      </c>
      <c r="BS1214" s="11">
        <f t="shared" si="977"/>
        <v>1.9999999999999574E-2</v>
      </c>
    </row>
    <row r="1215" spans="1:71" x14ac:dyDescent="0.25">
      <c r="A1215" s="21">
        <f t="shared" si="978"/>
        <v>24.210416666666241</v>
      </c>
      <c r="B1215" s="7" t="s">
        <v>86</v>
      </c>
      <c r="C1215" s="8" t="s">
        <v>73</v>
      </c>
      <c r="D1215" s="8" t="s">
        <v>73</v>
      </c>
      <c r="E1215" s="8" t="s">
        <v>73</v>
      </c>
      <c r="F1215" s="8" t="s">
        <v>73</v>
      </c>
      <c r="G1215" s="9" t="s">
        <v>72</v>
      </c>
      <c r="H1215" s="8" t="s">
        <v>73</v>
      </c>
      <c r="I1215" s="8" t="s">
        <v>73</v>
      </c>
      <c r="K1215" s="8" t="s">
        <v>73</v>
      </c>
      <c r="L1215" t="s">
        <v>71</v>
      </c>
      <c r="M1215" s="11">
        <f t="shared" si="928"/>
        <v>0</v>
      </c>
      <c r="N1215" s="12">
        <f t="shared" si="942"/>
        <v>0</v>
      </c>
      <c r="O1215" s="11">
        <f t="shared" si="929"/>
        <v>0</v>
      </c>
      <c r="P1215" s="12">
        <f t="shared" si="943"/>
        <v>0</v>
      </c>
      <c r="Q1215" s="11">
        <f t="shared" si="930"/>
        <v>1.9999999999999574E-2</v>
      </c>
      <c r="R1215" s="12"/>
      <c r="S1215" s="11">
        <f t="shared" si="931"/>
        <v>0</v>
      </c>
      <c r="T1215" s="12">
        <f t="shared" si="944"/>
        <v>0</v>
      </c>
      <c r="U1215" s="11">
        <f t="shared" si="932"/>
        <v>0</v>
      </c>
      <c r="V1215" s="12">
        <f t="shared" si="945"/>
        <v>0</v>
      </c>
      <c r="W1215" s="11">
        <f t="shared" si="933"/>
        <v>1.9999999999999574E-2</v>
      </c>
      <c r="X1215" s="12"/>
      <c r="Y1215" s="11">
        <f t="shared" si="934"/>
        <v>0</v>
      </c>
      <c r="Z1215" s="12">
        <f t="shared" si="946"/>
        <v>0</v>
      </c>
      <c r="AA1215" s="11">
        <f t="shared" si="935"/>
        <v>0</v>
      </c>
      <c r="AB1215" s="12">
        <f t="shared" si="947"/>
        <v>0</v>
      </c>
      <c r="AC1215" s="11">
        <f t="shared" si="936"/>
        <v>1.9999999999999574E-2</v>
      </c>
      <c r="AD1215" s="12"/>
      <c r="AE1215" s="11">
        <f t="shared" si="937"/>
        <v>0</v>
      </c>
      <c r="AF1215" s="12">
        <f t="shared" si="948"/>
        <v>0</v>
      </c>
      <c r="AG1215" s="11">
        <f t="shared" si="938"/>
        <v>0</v>
      </c>
      <c r="AH1215" s="12">
        <f t="shared" si="949"/>
        <v>0</v>
      </c>
      <c r="AI1215" s="11">
        <f t="shared" si="939"/>
        <v>1.9999999999999574E-2</v>
      </c>
      <c r="AJ1215" s="12"/>
      <c r="AK1215" s="11">
        <f t="shared" si="940"/>
        <v>0</v>
      </c>
      <c r="AL1215" s="12">
        <f t="shared" si="950"/>
        <v>0</v>
      </c>
      <c r="AM1215" s="11">
        <f t="shared" si="941"/>
        <v>24.210416666666241</v>
      </c>
      <c r="AN1215" s="12">
        <f t="shared" si="951"/>
        <v>1</v>
      </c>
      <c r="AO1215" s="11">
        <f t="shared" si="952"/>
        <v>0</v>
      </c>
      <c r="AP1215" s="12"/>
      <c r="AQ1215" s="11">
        <f t="shared" si="953"/>
        <v>0</v>
      </c>
      <c r="AR1215" s="12">
        <f t="shared" si="954"/>
        <v>0</v>
      </c>
      <c r="AS1215" s="11">
        <f t="shared" si="955"/>
        <v>0</v>
      </c>
      <c r="AT1215" s="12">
        <f t="shared" si="956"/>
        <v>0</v>
      </c>
      <c r="AU1215" s="11">
        <f t="shared" si="957"/>
        <v>1.9999999999999574E-2</v>
      </c>
      <c r="AV1215" s="12"/>
      <c r="AW1215" s="11">
        <f t="shared" si="958"/>
        <v>0</v>
      </c>
      <c r="AX1215" s="12">
        <f t="shared" si="959"/>
        <v>0</v>
      </c>
      <c r="AY1215" s="11">
        <f t="shared" si="960"/>
        <v>0</v>
      </c>
      <c r="AZ1215" s="12">
        <f t="shared" si="961"/>
        <v>0</v>
      </c>
      <c r="BA1215" s="11">
        <f t="shared" si="962"/>
        <v>0</v>
      </c>
      <c r="BB1215" s="12"/>
      <c r="BC1215" s="11">
        <f t="shared" si="963"/>
        <v>0</v>
      </c>
      <c r="BD1215" s="12">
        <f t="shared" si="964"/>
        <v>0</v>
      </c>
      <c r="BE1215" s="11">
        <f t="shared" si="965"/>
        <v>0</v>
      </c>
      <c r="BF1215" s="12">
        <f t="shared" si="966"/>
        <v>0</v>
      </c>
      <c r="BG1215" s="11">
        <f t="shared" si="967"/>
        <v>0</v>
      </c>
      <c r="BH1215" s="12"/>
      <c r="BI1215" s="11">
        <f t="shared" si="968"/>
        <v>0</v>
      </c>
      <c r="BJ1215" s="12">
        <f t="shared" si="969"/>
        <v>0</v>
      </c>
      <c r="BK1215" s="11">
        <f t="shared" si="970"/>
        <v>0</v>
      </c>
      <c r="BL1215" s="12">
        <f t="shared" si="971"/>
        <v>0</v>
      </c>
      <c r="BM1215" s="11">
        <f t="shared" si="972"/>
        <v>1.9999999999999574E-2</v>
      </c>
      <c r="BN1215" s="12"/>
      <c r="BO1215" s="11">
        <f t="shared" si="973"/>
        <v>0</v>
      </c>
      <c r="BP1215" s="12">
        <f t="shared" si="974"/>
        <v>0</v>
      </c>
      <c r="BQ1215" s="11">
        <f t="shared" si="975"/>
        <v>0</v>
      </c>
      <c r="BR1215" s="12">
        <f t="shared" si="976"/>
        <v>0</v>
      </c>
      <c r="BS1215" s="11">
        <f t="shared" si="977"/>
        <v>0</v>
      </c>
    </row>
    <row r="1216" spans="1:71" x14ac:dyDescent="0.25">
      <c r="A1216" s="21">
        <f t="shared" si="978"/>
        <v>24.23041666666624</v>
      </c>
      <c r="B1216" s="7" t="s">
        <v>82</v>
      </c>
      <c r="C1216" s="8" t="s">
        <v>73</v>
      </c>
      <c r="D1216" s="8" t="s">
        <v>73</v>
      </c>
      <c r="E1216" s="8" t="s">
        <v>73</v>
      </c>
      <c r="F1216" s="8" t="s">
        <v>73</v>
      </c>
      <c r="G1216" s="8"/>
      <c r="H1216" s="8" t="s">
        <v>73</v>
      </c>
      <c r="I1216" s="8" t="s">
        <v>73</v>
      </c>
      <c r="J1216" s="8" t="s">
        <v>73</v>
      </c>
      <c r="K1216" s="8" t="s">
        <v>73</v>
      </c>
      <c r="L1216" t="s">
        <v>71</v>
      </c>
      <c r="M1216" s="11">
        <f t="shared" si="928"/>
        <v>0</v>
      </c>
      <c r="N1216" s="12">
        <f t="shared" si="942"/>
        <v>0</v>
      </c>
      <c r="O1216" s="11">
        <f t="shared" si="929"/>
        <v>0</v>
      </c>
      <c r="P1216" s="12">
        <f t="shared" si="943"/>
        <v>0</v>
      </c>
      <c r="Q1216" s="11">
        <f t="shared" si="930"/>
        <v>1.9999999999999574E-2</v>
      </c>
      <c r="R1216" s="12"/>
      <c r="S1216" s="11">
        <f t="shared" si="931"/>
        <v>0</v>
      </c>
      <c r="T1216" s="12">
        <f t="shared" si="944"/>
        <v>0</v>
      </c>
      <c r="U1216" s="11">
        <f t="shared" si="932"/>
        <v>0</v>
      </c>
      <c r="V1216" s="12">
        <f t="shared" si="945"/>
        <v>0</v>
      </c>
      <c r="W1216" s="11">
        <f t="shared" si="933"/>
        <v>1.9999999999999574E-2</v>
      </c>
      <c r="X1216" s="12"/>
      <c r="Y1216" s="11">
        <f t="shared" si="934"/>
        <v>0</v>
      </c>
      <c r="Z1216" s="12">
        <f t="shared" si="946"/>
        <v>0</v>
      </c>
      <c r="AA1216" s="11">
        <f t="shared" si="935"/>
        <v>0</v>
      </c>
      <c r="AB1216" s="12">
        <f t="shared" si="947"/>
        <v>0</v>
      </c>
      <c r="AC1216" s="11">
        <f t="shared" si="936"/>
        <v>1.9999999999999574E-2</v>
      </c>
      <c r="AD1216" s="12"/>
      <c r="AE1216" s="11">
        <f t="shared" si="937"/>
        <v>0</v>
      </c>
      <c r="AF1216" s="12">
        <f t="shared" si="948"/>
        <v>0</v>
      </c>
      <c r="AG1216" s="11">
        <f t="shared" si="938"/>
        <v>0</v>
      </c>
      <c r="AH1216" s="12">
        <f t="shared" si="949"/>
        <v>0</v>
      </c>
      <c r="AI1216" s="11">
        <f t="shared" si="939"/>
        <v>1.9999999999999574E-2</v>
      </c>
      <c r="AJ1216" s="12"/>
      <c r="AK1216" s="11">
        <f t="shared" si="940"/>
        <v>0</v>
      </c>
      <c r="AL1216" s="12">
        <f t="shared" si="950"/>
        <v>0</v>
      </c>
      <c r="AM1216" s="11">
        <f t="shared" si="941"/>
        <v>0</v>
      </c>
      <c r="AN1216" s="12">
        <f t="shared" si="951"/>
        <v>0</v>
      </c>
      <c r="AO1216" s="11">
        <f t="shared" si="952"/>
        <v>0</v>
      </c>
      <c r="AP1216" s="12"/>
      <c r="AQ1216" s="11">
        <f t="shared" si="953"/>
        <v>0</v>
      </c>
      <c r="AR1216" s="12">
        <f t="shared" si="954"/>
        <v>0</v>
      </c>
      <c r="AS1216" s="11">
        <f t="shared" si="955"/>
        <v>0</v>
      </c>
      <c r="AT1216" s="12">
        <f t="shared" si="956"/>
        <v>0</v>
      </c>
      <c r="AU1216" s="11">
        <f t="shared" si="957"/>
        <v>1.9999999999999574E-2</v>
      </c>
      <c r="AV1216" s="12"/>
      <c r="AW1216" s="11">
        <f t="shared" si="958"/>
        <v>0</v>
      </c>
      <c r="AX1216" s="12">
        <f t="shared" si="959"/>
        <v>0</v>
      </c>
      <c r="AY1216" s="11">
        <f t="shared" si="960"/>
        <v>0</v>
      </c>
      <c r="AZ1216" s="12">
        <f t="shared" si="961"/>
        <v>0</v>
      </c>
      <c r="BA1216" s="11">
        <f t="shared" si="962"/>
        <v>0</v>
      </c>
      <c r="BB1216" s="12"/>
      <c r="BC1216" s="11">
        <f t="shared" si="963"/>
        <v>24.23041666666624</v>
      </c>
      <c r="BD1216" s="12">
        <f t="shared" si="964"/>
        <v>1</v>
      </c>
      <c r="BE1216" s="11">
        <f t="shared" si="965"/>
        <v>0</v>
      </c>
      <c r="BF1216" s="12">
        <f t="shared" si="966"/>
        <v>0</v>
      </c>
      <c r="BG1216" s="11">
        <f t="shared" si="967"/>
        <v>1.9999999999999574E-2</v>
      </c>
      <c r="BH1216" s="12"/>
      <c r="BI1216" s="11">
        <f t="shared" si="968"/>
        <v>0</v>
      </c>
      <c r="BJ1216" s="12">
        <f t="shared" si="969"/>
        <v>0</v>
      </c>
      <c r="BK1216" s="11">
        <f t="shared" si="970"/>
        <v>0</v>
      </c>
      <c r="BL1216" s="12">
        <f t="shared" si="971"/>
        <v>0</v>
      </c>
      <c r="BM1216" s="11">
        <f t="shared" si="972"/>
        <v>1.9999999999999574E-2</v>
      </c>
      <c r="BN1216" s="12"/>
      <c r="BO1216" s="11">
        <f t="shared" si="973"/>
        <v>0</v>
      </c>
      <c r="BP1216" s="12">
        <f t="shared" si="974"/>
        <v>0</v>
      </c>
      <c r="BQ1216" s="11">
        <f t="shared" si="975"/>
        <v>0</v>
      </c>
      <c r="BR1216" s="12">
        <f t="shared" si="976"/>
        <v>0</v>
      </c>
      <c r="BS1216" s="11">
        <f t="shared" si="977"/>
        <v>0</v>
      </c>
    </row>
    <row r="1217" spans="1:71" x14ac:dyDescent="0.25">
      <c r="A1217" s="21">
        <f t="shared" si="978"/>
        <v>24.25041666666624</v>
      </c>
      <c r="B1217" s="7"/>
      <c r="C1217" s="8" t="s">
        <v>73</v>
      </c>
      <c r="D1217" s="8" t="s">
        <v>73</v>
      </c>
      <c r="E1217" s="8" t="s">
        <v>73</v>
      </c>
      <c r="F1217" s="8" t="s">
        <v>73</v>
      </c>
      <c r="G1217" s="8"/>
      <c r="H1217" s="8" t="s">
        <v>73</v>
      </c>
      <c r="I1217" s="8" t="s">
        <v>73</v>
      </c>
      <c r="J1217" s="8" t="s">
        <v>73</v>
      </c>
      <c r="K1217" s="8" t="s">
        <v>73</v>
      </c>
      <c r="L1217" t="s">
        <v>71</v>
      </c>
      <c r="M1217" s="11">
        <f t="shared" si="928"/>
        <v>0</v>
      </c>
      <c r="N1217" s="12">
        <f t="shared" si="942"/>
        <v>0</v>
      </c>
      <c r="O1217" s="11">
        <f t="shared" si="929"/>
        <v>0</v>
      </c>
      <c r="P1217" s="12">
        <f t="shared" si="943"/>
        <v>0</v>
      </c>
      <c r="Q1217" s="11">
        <f t="shared" si="930"/>
        <v>1.9999999999999574E-2</v>
      </c>
      <c r="R1217" s="12"/>
      <c r="S1217" s="11">
        <f t="shared" si="931"/>
        <v>0</v>
      </c>
      <c r="T1217" s="12">
        <f t="shared" si="944"/>
        <v>0</v>
      </c>
      <c r="U1217" s="11">
        <f t="shared" si="932"/>
        <v>0</v>
      </c>
      <c r="V1217" s="12">
        <f t="shared" si="945"/>
        <v>0</v>
      </c>
      <c r="W1217" s="11">
        <f t="shared" si="933"/>
        <v>1.9999999999999574E-2</v>
      </c>
      <c r="X1217" s="12"/>
      <c r="Y1217" s="11">
        <f t="shared" si="934"/>
        <v>0</v>
      </c>
      <c r="Z1217" s="12">
        <f t="shared" si="946"/>
        <v>0</v>
      </c>
      <c r="AA1217" s="11">
        <f t="shared" si="935"/>
        <v>0</v>
      </c>
      <c r="AB1217" s="12">
        <f t="shared" si="947"/>
        <v>0</v>
      </c>
      <c r="AC1217" s="11">
        <f t="shared" si="936"/>
        <v>1.9999999999999574E-2</v>
      </c>
      <c r="AD1217" s="12"/>
      <c r="AE1217" s="11">
        <f t="shared" si="937"/>
        <v>0</v>
      </c>
      <c r="AF1217" s="12">
        <f t="shared" si="948"/>
        <v>0</v>
      </c>
      <c r="AG1217" s="11">
        <f t="shared" si="938"/>
        <v>0</v>
      </c>
      <c r="AH1217" s="12">
        <f t="shared" si="949"/>
        <v>0</v>
      </c>
      <c r="AI1217" s="11">
        <f t="shared" si="939"/>
        <v>1.9999999999999574E-2</v>
      </c>
      <c r="AJ1217" s="12"/>
      <c r="AK1217" s="11">
        <f t="shared" si="940"/>
        <v>0</v>
      </c>
      <c r="AL1217" s="12">
        <f t="shared" si="950"/>
        <v>0</v>
      </c>
      <c r="AM1217" s="11">
        <f t="shared" si="941"/>
        <v>0</v>
      </c>
      <c r="AN1217" s="12">
        <f t="shared" si="951"/>
        <v>0</v>
      </c>
      <c r="AO1217" s="11">
        <f t="shared" si="952"/>
        <v>0</v>
      </c>
      <c r="AP1217" s="12"/>
      <c r="AQ1217" s="11">
        <f t="shared" si="953"/>
        <v>0</v>
      </c>
      <c r="AR1217" s="12">
        <f t="shared" si="954"/>
        <v>0</v>
      </c>
      <c r="AS1217" s="11">
        <f t="shared" si="955"/>
        <v>0</v>
      </c>
      <c r="AT1217" s="12">
        <f t="shared" si="956"/>
        <v>0</v>
      </c>
      <c r="AU1217" s="11">
        <f t="shared" si="957"/>
        <v>1.9999999999999574E-2</v>
      </c>
      <c r="AV1217" s="12"/>
      <c r="AW1217" s="11">
        <f t="shared" si="958"/>
        <v>0</v>
      </c>
      <c r="AX1217" s="12">
        <f t="shared" si="959"/>
        <v>0</v>
      </c>
      <c r="AY1217" s="11">
        <f t="shared" si="960"/>
        <v>0</v>
      </c>
      <c r="AZ1217" s="12">
        <f t="shared" si="961"/>
        <v>0</v>
      </c>
      <c r="BA1217" s="11">
        <f t="shared" si="962"/>
        <v>0</v>
      </c>
      <c r="BB1217" s="12"/>
      <c r="BC1217" s="11">
        <f t="shared" si="963"/>
        <v>0</v>
      </c>
      <c r="BD1217" s="12">
        <f t="shared" si="964"/>
        <v>0</v>
      </c>
      <c r="BE1217" s="11">
        <f t="shared" si="965"/>
        <v>0</v>
      </c>
      <c r="BF1217" s="12">
        <f t="shared" si="966"/>
        <v>0</v>
      </c>
      <c r="BG1217" s="11">
        <f t="shared" si="967"/>
        <v>1.9999999999999574E-2</v>
      </c>
      <c r="BH1217" s="12"/>
      <c r="BI1217" s="11">
        <f t="shared" si="968"/>
        <v>0</v>
      </c>
      <c r="BJ1217" s="12">
        <f t="shared" si="969"/>
        <v>0</v>
      </c>
      <c r="BK1217" s="11">
        <f t="shared" si="970"/>
        <v>0</v>
      </c>
      <c r="BL1217" s="12">
        <f t="shared" si="971"/>
        <v>0</v>
      </c>
      <c r="BM1217" s="11">
        <f t="shared" si="972"/>
        <v>1.9999999999999574E-2</v>
      </c>
      <c r="BN1217" s="12"/>
      <c r="BO1217" s="11">
        <f t="shared" si="973"/>
        <v>0</v>
      </c>
      <c r="BP1217" s="12">
        <f t="shared" si="974"/>
        <v>0</v>
      </c>
      <c r="BQ1217" s="11">
        <f t="shared" si="975"/>
        <v>0</v>
      </c>
      <c r="BR1217" s="12">
        <f t="shared" si="976"/>
        <v>0</v>
      </c>
      <c r="BS1217" s="11">
        <f t="shared" si="977"/>
        <v>0</v>
      </c>
    </row>
    <row r="1218" spans="1:71" x14ac:dyDescent="0.25">
      <c r="A1218" s="21">
        <f t="shared" si="978"/>
        <v>24.27041666666624</v>
      </c>
      <c r="B1218" s="7"/>
      <c r="C1218" s="8" t="s">
        <v>73</v>
      </c>
      <c r="D1218" s="8" t="s">
        <v>73</v>
      </c>
      <c r="E1218" s="8" t="s">
        <v>73</v>
      </c>
      <c r="F1218" s="8" t="s">
        <v>73</v>
      </c>
      <c r="G1218" s="8"/>
      <c r="H1218" s="8" t="s">
        <v>73</v>
      </c>
      <c r="I1218" s="8" t="s">
        <v>73</v>
      </c>
      <c r="J1218" s="8" t="s">
        <v>73</v>
      </c>
      <c r="K1218" s="8" t="s">
        <v>73</v>
      </c>
      <c r="L1218" t="s">
        <v>71</v>
      </c>
      <c r="M1218" s="11">
        <f t="shared" si="928"/>
        <v>0</v>
      </c>
      <c r="N1218" s="12">
        <f t="shared" si="942"/>
        <v>0</v>
      </c>
      <c r="O1218" s="11">
        <f t="shared" si="929"/>
        <v>0</v>
      </c>
      <c r="P1218" s="12">
        <f t="shared" si="943"/>
        <v>0</v>
      </c>
      <c r="Q1218" s="11">
        <f t="shared" si="930"/>
        <v>1.9999999999999574E-2</v>
      </c>
      <c r="R1218" s="12"/>
      <c r="S1218" s="11">
        <f t="shared" si="931"/>
        <v>0</v>
      </c>
      <c r="T1218" s="12">
        <f t="shared" si="944"/>
        <v>0</v>
      </c>
      <c r="U1218" s="11">
        <f t="shared" si="932"/>
        <v>0</v>
      </c>
      <c r="V1218" s="12">
        <f t="shared" si="945"/>
        <v>0</v>
      </c>
      <c r="W1218" s="11">
        <f t="shared" si="933"/>
        <v>1.9999999999999574E-2</v>
      </c>
      <c r="X1218" s="12"/>
      <c r="Y1218" s="11">
        <f t="shared" si="934"/>
        <v>0</v>
      </c>
      <c r="Z1218" s="12">
        <f t="shared" si="946"/>
        <v>0</v>
      </c>
      <c r="AA1218" s="11">
        <f t="shared" si="935"/>
        <v>0</v>
      </c>
      <c r="AB1218" s="12">
        <f t="shared" si="947"/>
        <v>0</v>
      </c>
      <c r="AC1218" s="11">
        <f t="shared" si="936"/>
        <v>1.9999999999999574E-2</v>
      </c>
      <c r="AD1218" s="12"/>
      <c r="AE1218" s="11">
        <f t="shared" si="937"/>
        <v>0</v>
      </c>
      <c r="AF1218" s="12">
        <f t="shared" si="948"/>
        <v>0</v>
      </c>
      <c r="AG1218" s="11">
        <f t="shared" si="938"/>
        <v>0</v>
      </c>
      <c r="AH1218" s="12">
        <f t="shared" si="949"/>
        <v>0</v>
      </c>
      <c r="AI1218" s="11">
        <f t="shared" si="939"/>
        <v>1.9999999999999574E-2</v>
      </c>
      <c r="AJ1218" s="12"/>
      <c r="AK1218" s="11">
        <f t="shared" si="940"/>
        <v>0</v>
      </c>
      <c r="AL1218" s="12">
        <f t="shared" si="950"/>
        <v>0</v>
      </c>
      <c r="AM1218" s="11">
        <f t="shared" si="941"/>
        <v>0</v>
      </c>
      <c r="AN1218" s="12">
        <f t="shared" si="951"/>
        <v>0</v>
      </c>
      <c r="AO1218" s="11">
        <f t="shared" si="952"/>
        <v>0</v>
      </c>
      <c r="AP1218" s="12"/>
      <c r="AQ1218" s="11">
        <f t="shared" si="953"/>
        <v>0</v>
      </c>
      <c r="AR1218" s="12">
        <f t="shared" si="954"/>
        <v>0</v>
      </c>
      <c r="AS1218" s="11">
        <f t="shared" si="955"/>
        <v>0</v>
      </c>
      <c r="AT1218" s="12">
        <f t="shared" si="956"/>
        <v>0</v>
      </c>
      <c r="AU1218" s="11">
        <f t="shared" si="957"/>
        <v>1.9999999999999574E-2</v>
      </c>
      <c r="AV1218" s="12"/>
      <c r="AW1218" s="11">
        <f t="shared" si="958"/>
        <v>0</v>
      </c>
      <c r="AX1218" s="12">
        <f t="shared" si="959"/>
        <v>0</v>
      </c>
      <c r="AY1218" s="11">
        <f t="shared" si="960"/>
        <v>0</v>
      </c>
      <c r="AZ1218" s="12">
        <f t="shared" si="961"/>
        <v>0</v>
      </c>
      <c r="BA1218" s="11">
        <f t="shared" si="962"/>
        <v>0</v>
      </c>
      <c r="BB1218" s="12"/>
      <c r="BC1218" s="11">
        <f t="shared" si="963"/>
        <v>0</v>
      </c>
      <c r="BD1218" s="12">
        <f t="shared" si="964"/>
        <v>0</v>
      </c>
      <c r="BE1218" s="11">
        <f t="shared" si="965"/>
        <v>0</v>
      </c>
      <c r="BF1218" s="12">
        <f t="shared" si="966"/>
        <v>0</v>
      </c>
      <c r="BG1218" s="11">
        <f t="shared" si="967"/>
        <v>1.9999999999999574E-2</v>
      </c>
      <c r="BH1218" s="12"/>
      <c r="BI1218" s="11">
        <f t="shared" si="968"/>
        <v>0</v>
      </c>
      <c r="BJ1218" s="12">
        <f t="shared" si="969"/>
        <v>0</v>
      </c>
      <c r="BK1218" s="11">
        <f t="shared" si="970"/>
        <v>0</v>
      </c>
      <c r="BL1218" s="12">
        <f t="shared" si="971"/>
        <v>0</v>
      </c>
      <c r="BM1218" s="11">
        <f t="shared" si="972"/>
        <v>1.9999999999999574E-2</v>
      </c>
      <c r="BN1218" s="12"/>
      <c r="BO1218" s="11">
        <f t="shared" si="973"/>
        <v>0</v>
      </c>
      <c r="BP1218" s="12">
        <f t="shared" si="974"/>
        <v>0</v>
      </c>
      <c r="BQ1218" s="11">
        <f t="shared" si="975"/>
        <v>0</v>
      </c>
      <c r="BR1218" s="12">
        <f t="shared" si="976"/>
        <v>0</v>
      </c>
      <c r="BS1218" s="11">
        <f t="shared" si="977"/>
        <v>0</v>
      </c>
    </row>
    <row r="1219" spans="1:71" x14ac:dyDescent="0.25">
      <c r="A1219" s="21">
        <f t="shared" si="978"/>
        <v>24.290416666666239</v>
      </c>
      <c r="B1219" s="7"/>
      <c r="C1219" s="8" t="s">
        <v>73</v>
      </c>
      <c r="D1219" s="8" t="s">
        <v>73</v>
      </c>
      <c r="E1219" s="8" t="s">
        <v>73</v>
      </c>
      <c r="F1219" s="8" t="s">
        <v>73</v>
      </c>
      <c r="G1219" s="8"/>
      <c r="H1219" s="8" t="s">
        <v>73</v>
      </c>
      <c r="I1219" s="8" t="s">
        <v>73</v>
      </c>
      <c r="J1219" s="8" t="s">
        <v>73</v>
      </c>
      <c r="K1219" s="8" t="s">
        <v>73</v>
      </c>
      <c r="L1219" t="s">
        <v>71</v>
      </c>
      <c r="M1219" s="11">
        <f t="shared" si="928"/>
        <v>0</v>
      </c>
      <c r="N1219" s="12">
        <f t="shared" si="942"/>
        <v>0</v>
      </c>
      <c r="O1219" s="11">
        <f t="shared" si="929"/>
        <v>0</v>
      </c>
      <c r="P1219" s="12">
        <f t="shared" si="943"/>
        <v>0</v>
      </c>
      <c r="Q1219" s="11">
        <f t="shared" si="930"/>
        <v>1.9999999999999574E-2</v>
      </c>
      <c r="R1219" s="12"/>
      <c r="S1219" s="11">
        <f t="shared" si="931"/>
        <v>0</v>
      </c>
      <c r="T1219" s="12">
        <f t="shared" si="944"/>
        <v>0</v>
      </c>
      <c r="U1219" s="11">
        <f t="shared" si="932"/>
        <v>0</v>
      </c>
      <c r="V1219" s="12">
        <f t="shared" si="945"/>
        <v>0</v>
      </c>
      <c r="W1219" s="11">
        <f t="shared" si="933"/>
        <v>1.9999999999999574E-2</v>
      </c>
      <c r="X1219" s="12"/>
      <c r="Y1219" s="11">
        <f t="shared" si="934"/>
        <v>0</v>
      </c>
      <c r="Z1219" s="12">
        <f t="shared" si="946"/>
        <v>0</v>
      </c>
      <c r="AA1219" s="11">
        <f t="shared" si="935"/>
        <v>0</v>
      </c>
      <c r="AB1219" s="12">
        <f t="shared" si="947"/>
        <v>0</v>
      </c>
      <c r="AC1219" s="11">
        <f t="shared" si="936"/>
        <v>1.9999999999999574E-2</v>
      </c>
      <c r="AD1219" s="12"/>
      <c r="AE1219" s="11">
        <f t="shared" si="937"/>
        <v>0</v>
      </c>
      <c r="AF1219" s="12">
        <f t="shared" si="948"/>
        <v>0</v>
      </c>
      <c r="AG1219" s="11">
        <f t="shared" si="938"/>
        <v>0</v>
      </c>
      <c r="AH1219" s="12">
        <f t="shared" si="949"/>
        <v>0</v>
      </c>
      <c r="AI1219" s="11">
        <f t="shared" si="939"/>
        <v>1.9999999999999574E-2</v>
      </c>
      <c r="AJ1219" s="12"/>
      <c r="AK1219" s="11">
        <f t="shared" si="940"/>
        <v>0</v>
      </c>
      <c r="AL1219" s="12">
        <f t="shared" si="950"/>
        <v>0</v>
      </c>
      <c r="AM1219" s="11">
        <f t="shared" si="941"/>
        <v>0</v>
      </c>
      <c r="AN1219" s="12">
        <f t="shared" si="951"/>
        <v>0</v>
      </c>
      <c r="AO1219" s="11">
        <f t="shared" si="952"/>
        <v>0</v>
      </c>
      <c r="AP1219" s="12"/>
      <c r="AQ1219" s="11">
        <f t="shared" si="953"/>
        <v>0</v>
      </c>
      <c r="AR1219" s="12">
        <f t="shared" si="954"/>
        <v>0</v>
      </c>
      <c r="AS1219" s="11">
        <f t="shared" si="955"/>
        <v>0</v>
      </c>
      <c r="AT1219" s="12">
        <f t="shared" si="956"/>
        <v>0</v>
      </c>
      <c r="AU1219" s="11">
        <f t="shared" si="957"/>
        <v>1.9999999999999574E-2</v>
      </c>
      <c r="AV1219" s="12"/>
      <c r="AW1219" s="11">
        <f t="shared" si="958"/>
        <v>0</v>
      </c>
      <c r="AX1219" s="12">
        <f t="shared" si="959"/>
        <v>0</v>
      </c>
      <c r="AY1219" s="11">
        <f t="shared" si="960"/>
        <v>0</v>
      </c>
      <c r="AZ1219" s="12">
        <f t="shared" si="961"/>
        <v>0</v>
      </c>
      <c r="BA1219" s="11">
        <f t="shared" si="962"/>
        <v>0</v>
      </c>
      <c r="BB1219" s="12"/>
      <c r="BC1219" s="11">
        <f t="shared" si="963"/>
        <v>0</v>
      </c>
      <c r="BD1219" s="12">
        <f t="shared" si="964"/>
        <v>0</v>
      </c>
      <c r="BE1219" s="11">
        <f t="shared" si="965"/>
        <v>0</v>
      </c>
      <c r="BF1219" s="12">
        <f t="shared" si="966"/>
        <v>0</v>
      </c>
      <c r="BG1219" s="11">
        <f t="shared" si="967"/>
        <v>1.9999999999999574E-2</v>
      </c>
      <c r="BH1219" s="12"/>
      <c r="BI1219" s="11">
        <f t="shared" si="968"/>
        <v>0</v>
      </c>
      <c r="BJ1219" s="12">
        <f t="shared" si="969"/>
        <v>0</v>
      </c>
      <c r="BK1219" s="11">
        <f t="shared" si="970"/>
        <v>0</v>
      </c>
      <c r="BL1219" s="12">
        <f t="shared" si="971"/>
        <v>0</v>
      </c>
      <c r="BM1219" s="11">
        <f t="shared" si="972"/>
        <v>1.9999999999999574E-2</v>
      </c>
      <c r="BN1219" s="12"/>
      <c r="BO1219" s="11">
        <f t="shared" si="973"/>
        <v>0</v>
      </c>
      <c r="BP1219" s="12">
        <f t="shared" si="974"/>
        <v>0</v>
      </c>
      <c r="BQ1219" s="11">
        <f t="shared" si="975"/>
        <v>0</v>
      </c>
      <c r="BR1219" s="12">
        <f t="shared" si="976"/>
        <v>0</v>
      </c>
      <c r="BS1219" s="11">
        <f t="shared" si="977"/>
        <v>0</v>
      </c>
    </row>
    <row r="1220" spans="1:71" x14ac:dyDescent="0.25">
      <c r="A1220" s="21">
        <f t="shared" si="978"/>
        <v>24.310416666666239</v>
      </c>
      <c r="B1220" s="7" t="s">
        <v>93</v>
      </c>
      <c r="C1220" s="8" t="s">
        <v>73</v>
      </c>
      <c r="D1220" s="8" t="s">
        <v>73</v>
      </c>
      <c r="E1220" t="s">
        <v>71</v>
      </c>
      <c r="F1220" s="8" t="s">
        <v>73</v>
      </c>
      <c r="G1220" s="8"/>
      <c r="H1220" s="8" t="s">
        <v>73</v>
      </c>
      <c r="I1220" s="8" t="s">
        <v>73</v>
      </c>
      <c r="J1220" s="8" t="s">
        <v>73</v>
      </c>
      <c r="K1220" s="8" t="s">
        <v>73</v>
      </c>
      <c r="L1220" s="9" t="s">
        <v>72</v>
      </c>
      <c r="M1220" s="11">
        <f t="shared" si="928"/>
        <v>0</v>
      </c>
      <c r="N1220" s="12">
        <f t="shared" si="942"/>
        <v>0</v>
      </c>
      <c r="O1220" s="11">
        <f t="shared" si="929"/>
        <v>0</v>
      </c>
      <c r="P1220" s="12">
        <f t="shared" si="943"/>
        <v>0</v>
      </c>
      <c r="Q1220" s="11">
        <f t="shared" si="930"/>
        <v>1.9999999999999574E-2</v>
      </c>
      <c r="R1220" s="12"/>
      <c r="S1220" s="11">
        <f t="shared" si="931"/>
        <v>0</v>
      </c>
      <c r="T1220" s="12">
        <f t="shared" si="944"/>
        <v>0</v>
      </c>
      <c r="U1220" s="11">
        <f t="shared" si="932"/>
        <v>0</v>
      </c>
      <c r="V1220" s="12">
        <f t="shared" si="945"/>
        <v>0</v>
      </c>
      <c r="W1220" s="11">
        <f t="shared" si="933"/>
        <v>1.9999999999999574E-2</v>
      </c>
      <c r="X1220" s="12"/>
      <c r="Y1220" s="11">
        <f t="shared" si="934"/>
        <v>0</v>
      </c>
      <c r="Z1220" s="12">
        <f t="shared" si="946"/>
        <v>0</v>
      </c>
      <c r="AA1220" s="11">
        <f t="shared" si="935"/>
        <v>0</v>
      </c>
      <c r="AB1220" s="12">
        <f t="shared" si="947"/>
        <v>0</v>
      </c>
      <c r="AC1220" s="11">
        <f t="shared" si="936"/>
        <v>0</v>
      </c>
      <c r="AD1220" s="12"/>
      <c r="AE1220" s="11">
        <f t="shared" si="937"/>
        <v>0</v>
      </c>
      <c r="AF1220" s="12">
        <f t="shared" si="948"/>
        <v>0</v>
      </c>
      <c r="AG1220" s="11">
        <f t="shared" si="938"/>
        <v>0</v>
      </c>
      <c r="AH1220" s="12">
        <f t="shared" si="949"/>
        <v>0</v>
      </c>
      <c r="AI1220" s="11">
        <f t="shared" si="939"/>
        <v>1.9999999999999574E-2</v>
      </c>
      <c r="AJ1220" s="12"/>
      <c r="AK1220" s="11">
        <f t="shared" si="940"/>
        <v>0</v>
      </c>
      <c r="AL1220" s="12">
        <f t="shared" si="950"/>
        <v>0</v>
      </c>
      <c r="AM1220" s="11">
        <f t="shared" si="941"/>
        <v>0</v>
      </c>
      <c r="AN1220" s="12">
        <f t="shared" si="951"/>
        <v>0</v>
      </c>
      <c r="AO1220" s="11">
        <f t="shared" si="952"/>
        <v>0</v>
      </c>
      <c r="AP1220" s="12"/>
      <c r="AQ1220" s="11">
        <f t="shared" si="953"/>
        <v>0</v>
      </c>
      <c r="AR1220" s="12">
        <f t="shared" si="954"/>
        <v>0</v>
      </c>
      <c r="AS1220" s="11">
        <f t="shared" si="955"/>
        <v>0</v>
      </c>
      <c r="AT1220" s="12">
        <f t="shared" si="956"/>
        <v>0</v>
      </c>
      <c r="AU1220" s="11">
        <f t="shared" si="957"/>
        <v>1.9999999999999574E-2</v>
      </c>
      <c r="AV1220" s="12"/>
      <c r="AW1220" s="11">
        <f t="shared" si="958"/>
        <v>0</v>
      </c>
      <c r="AX1220" s="12">
        <f t="shared" si="959"/>
        <v>0</v>
      </c>
      <c r="AY1220" s="11">
        <f t="shared" si="960"/>
        <v>0</v>
      </c>
      <c r="AZ1220" s="12">
        <f t="shared" si="961"/>
        <v>0</v>
      </c>
      <c r="BA1220" s="11">
        <f t="shared" si="962"/>
        <v>0</v>
      </c>
      <c r="BB1220" s="12"/>
      <c r="BC1220" s="11">
        <f t="shared" si="963"/>
        <v>0</v>
      </c>
      <c r="BD1220" s="12">
        <f t="shared" si="964"/>
        <v>0</v>
      </c>
      <c r="BE1220" s="11">
        <f t="shared" si="965"/>
        <v>0</v>
      </c>
      <c r="BF1220" s="12">
        <f t="shared" si="966"/>
        <v>0</v>
      </c>
      <c r="BG1220" s="11">
        <f t="shared" si="967"/>
        <v>1.9999999999999574E-2</v>
      </c>
      <c r="BH1220" s="12"/>
      <c r="BI1220" s="11">
        <f t="shared" si="968"/>
        <v>0</v>
      </c>
      <c r="BJ1220" s="12">
        <f t="shared" si="969"/>
        <v>0</v>
      </c>
      <c r="BK1220" s="11">
        <f t="shared" si="970"/>
        <v>0</v>
      </c>
      <c r="BL1220" s="12">
        <f t="shared" si="971"/>
        <v>0</v>
      </c>
      <c r="BM1220" s="11">
        <f t="shared" si="972"/>
        <v>1.9999999999999574E-2</v>
      </c>
      <c r="BN1220" s="12"/>
      <c r="BO1220" s="11">
        <f t="shared" si="973"/>
        <v>0</v>
      </c>
      <c r="BP1220" s="12">
        <f t="shared" si="974"/>
        <v>0</v>
      </c>
      <c r="BQ1220" s="11">
        <f t="shared" si="975"/>
        <v>24.310416666666239</v>
      </c>
      <c r="BR1220" s="12">
        <f t="shared" si="976"/>
        <v>1</v>
      </c>
      <c r="BS1220" s="11">
        <f t="shared" si="977"/>
        <v>0</v>
      </c>
    </row>
    <row r="1221" spans="1:71" x14ac:dyDescent="0.25">
      <c r="A1221" s="21">
        <f t="shared" si="978"/>
        <v>24.330416666666238</v>
      </c>
      <c r="B1221" s="7"/>
      <c r="C1221" s="8" t="s">
        <v>73</v>
      </c>
      <c r="D1221" s="8" t="s">
        <v>73</v>
      </c>
      <c r="E1221" t="s">
        <v>71</v>
      </c>
      <c r="F1221" s="8" t="s">
        <v>73</v>
      </c>
      <c r="G1221" s="8"/>
      <c r="H1221" s="8" t="s">
        <v>73</v>
      </c>
      <c r="I1221" s="8" t="s">
        <v>73</v>
      </c>
      <c r="J1221" s="8" t="s">
        <v>73</v>
      </c>
      <c r="K1221" s="8" t="s">
        <v>73</v>
      </c>
      <c r="L1221" s="8"/>
      <c r="M1221" s="11">
        <f t="shared" ref="M1221:M1284" si="979">IF(B1221="Line 1 Fails",A1221,0)</f>
        <v>0</v>
      </c>
      <c r="N1221" s="12">
        <f t="shared" si="942"/>
        <v>0</v>
      </c>
      <c r="O1221" s="11">
        <f t="shared" ref="O1221:O1284" si="980">IF(B1221="Line 1 repd.",A1221,0)</f>
        <v>0</v>
      </c>
      <c r="P1221" s="12">
        <f t="shared" si="943"/>
        <v>0</v>
      </c>
      <c r="Q1221" s="11">
        <f t="shared" ref="Q1221:Q1284" si="981">IF(C1221="Dn(waiting)",A1222-A1221,0)</f>
        <v>1.9999999999999574E-2</v>
      </c>
      <c r="R1221" s="12"/>
      <c r="S1221" s="11">
        <f t="shared" ref="S1221:S1284" si="982">IF(B1221="Line 2 Fails",A1221,0)</f>
        <v>0</v>
      </c>
      <c r="T1221" s="12">
        <f t="shared" si="944"/>
        <v>0</v>
      </c>
      <c r="U1221" s="11">
        <f t="shared" ref="U1221:U1250" si="983">IF(B1221="Line 2 repd.",A1221,0)</f>
        <v>0</v>
      </c>
      <c r="V1221" s="12">
        <f t="shared" si="945"/>
        <v>0</v>
      </c>
      <c r="W1221" s="11">
        <f t="shared" ref="W1221:W1284" si="984">IF(D1221="Dn(waiting)",A1222-A1221,0)</f>
        <v>1.9999999999999574E-2</v>
      </c>
      <c r="X1221" s="12"/>
      <c r="Y1221" s="11">
        <f t="shared" ref="Y1221:Y1284" si="985">IF(B1221="Line 3 Fails",A1221,0)</f>
        <v>0</v>
      </c>
      <c r="Z1221" s="12">
        <f t="shared" si="946"/>
        <v>0</v>
      </c>
      <c r="AA1221" s="11">
        <f t="shared" ref="AA1221:AA1284" si="986">IF(B1221="Line 3 repd.",A1221,0)</f>
        <v>0</v>
      </c>
      <c r="AB1221" s="12">
        <f t="shared" si="947"/>
        <v>0</v>
      </c>
      <c r="AC1221" s="11">
        <f t="shared" ref="AC1221:AC1284" si="987">IF(E1221="Dn(waiting)",A1222-A1221,0)</f>
        <v>0</v>
      </c>
      <c r="AD1221" s="12"/>
      <c r="AE1221" s="11">
        <f t="shared" ref="AE1221:AE1284" si="988">IF(B1221="Line 4 Fails",A1221,0)</f>
        <v>0</v>
      </c>
      <c r="AF1221" s="12">
        <f t="shared" si="948"/>
        <v>0</v>
      </c>
      <c r="AG1221" s="11">
        <f t="shared" ref="AG1221:AG1268" si="989">IF(B1221="Line 4 repd.",A1221,0)</f>
        <v>0</v>
      </c>
      <c r="AH1221" s="12">
        <f t="shared" si="949"/>
        <v>0</v>
      </c>
      <c r="AI1221" s="11">
        <f t="shared" ref="AI1221:AI1284" si="990">IF(F1221="Dn(waiting)",A1222-A1221,0)</f>
        <v>1.9999999999999574E-2</v>
      </c>
      <c r="AJ1221" s="12"/>
      <c r="AK1221" s="11">
        <f t="shared" ref="AK1221:AK1269" si="991">IF(B1221="Line 5 Fails",A1221,0)</f>
        <v>0</v>
      </c>
      <c r="AL1221" s="12">
        <f t="shared" si="950"/>
        <v>0</v>
      </c>
      <c r="AM1221" s="11">
        <f t="shared" ref="AM1221:AM1284" si="992">IF(B1221="Line 5 repd.",A1221,0)</f>
        <v>0</v>
      </c>
      <c r="AN1221" s="12">
        <f t="shared" si="951"/>
        <v>0</v>
      </c>
      <c r="AO1221" s="11">
        <f t="shared" si="952"/>
        <v>0</v>
      </c>
      <c r="AP1221" s="12"/>
      <c r="AQ1221" s="11">
        <f t="shared" si="953"/>
        <v>0</v>
      </c>
      <c r="AR1221" s="12">
        <f t="shared" si="954"/>
        <v>0</v>
      </c>
      <c r="AS1221" s="11">
        <f t="shared" si="955"/>
        <v>0</v>
      </c>
      <c r="AT1221" s="12">
        <f t="shared" si="956"/>
        <v>0</v>
      </c>
      <c r="AU1221" s="11">
        <f t="shared" si="957"/>
        <v>1.9999999999999574E-2</v>
      </c>
      <c r="AV1221" s="12"/>
      <c r="AW1221" s="11">
        <f t="shared" si="958"/>
        <v>0</v>
      </c>
      <c r="AX1221" s="12">
        <f t="shared" si="959"/>
        <v>0</v>
      </c>
      <c r="AY1221" s="11">
        <f t="shared" si="960"/>
        <v>0</v>
      </c>
      <c r="AZ1221" s="12">
        <f t="shared" si="961"/>
        <v>0</v>
      </c>
      <c r="BA1221" s="11">
        <f t="shared" si="962"/>
        <v>0</v>
      </c>
      <c r="BB1221" s="12"/>
      <c r="BC1221" s="11">
        <f t="shared" si="963"/>
        <v>0</v>
      </c>
      <c r="BD1221" s="12">
        <f t="shared" si="964"/>
        <v>0</v>
      </c>
      <c r="BE1221" s="11">
        <f t="shared" si="965"/>
        <v>0</v>
      </c>
      <c r="BF1221" s="12">
        <f t="shared" si="966"/>
        <v>0</v>
      </c>
      <c r="BG1221" s="11">
        <f t="shared" si="967"/>
        <v>1.9999999999999574E-2</v>
      </c>
      <c r="BH1221" s="12"/>
      <c r="BI1221" s="11">
        <f t="shared" si="968"/>
        <v>0</v>
      </c>
      <c r="BJ1221" s="12">
        <f t="shared" si="969"/>
        <v>0</v>
      </c>
      <c r="BK1221" s="11">
        <f t="shared" si="970"/>
        <v>0</v>
      </c>
      <c r="BL1221" s="12">
        <f t="shared" si="971"/>
        <v>0</v>
      </c>
      <c r="BM1221" s="11">
        <f t="shared" si="972"/>
        <v>1.9999999999999574E-2</v>
      </c>
      <c r="BN1221" s="12"/>
      <c r="BO1221" s="11">
        <f t="shared" si="973"/>
        <v>0</v>
      </c>
      <c r="BP1221" s="12">
        <f t="shared" si="974"/>
        <v>0</v>
      </c>
      <c r="BQ1221" s="11">
        <f t="shared" si="975"/>
        <v>0</v>
      </c>
      <c r="BR1221" s="12">
        <f t="shared" si="976"/>
        <v>0</v>
      </c>
      <c r="BS1221" s="11">
        <f t="shared" si="977"/>
        <v>0</v>
      </c>
    </row>
    <row r="1222" spans="1:71" x14ac:dyDescent="0.25">
      <c r="A1222" s="21">
        <f t="shared" si="978"/>
        <v>24.350416666666238</v>
      </c>
      <c r="B1222" s="7" t="s">
        <v>79</v>
      </c>
      <c r="C1222" s="8" t="s">
        <v>73</v>
      </c>
      <c r="D1222" s="8" t="s">
        <v>73</v>
      </c>
      <c r="E1222" t="s">
        <v>71</v>
      </c>
      <c r="F1222" s="8" t="s">
        <v>73</v>
      </c>
      <c r="G1222" s="8" t="s">
        <v>73</v>
      </c>
      <c r="H1222" s="8" t="s">
        <v>73</v>
      </c>
      <c r="I1222" s="8" t="s">
        <v>73</v>
      </c>
      <c r="J1222" s="8" t="s">
        <v>73</v>
      </c>
      <c r="K1222" s="8" t="s">
        <v>73</v>
      </c>
      <c r="L1222" s="8"/>
      <c r="M1222" s="11">
        <f t="shared" si="979"/>
        <v>0</v>
      </c>
      <c r="N1222" s="12">
        <f t="shared" ref="N1222:N1285" si="993">IF(M1222&gt;0,1,0)</f>
        <v>0</v>
      </c>
      <c r="O1222" s="11">
        <f t="shared" si="980"/>
        <v>0</v>
      </c>
      <c r="P1222" s="12">
        <f t="shared" ref="P1222:P1285" si="994">IF(O1222&gt;0,1,0)</f>
        <v>0</v>
      </c>
      <c r="Q1222" s="11">
        <f t="shared" si="981"/>
        <v>1.9999999999999574E-2</v>
      </c>
      <c r="R1222" s="12"/>
      <c r="S1222" s="11">
        <f t="shared" si="982"/>
        <v>0</v>
      </c>
      <c r="T1222" s="12">
        <f t="shared" ref="T1222:T1285" si="995">IF(S1222&gt;0,1,0)</f>
        <v>0</v>
      </c>
      <c r="U1222" s="11">
        <f t="shared" si="983"/>
        <v>0</v>
      </c>
      <c r="V1222" s="12">
        <f t="shared" ref="V1222:V1285" si="996">IF(U1222&gt;0,1,0)</f>
        <v>0</v>
      </c>
      <c r="W1222" s="11">
        <f t="shared" si="984"/>
        <v>1.9999999999999574E-2</v>
      </c>
      <c r="X1222" s="12"/>
      <c r="Y1222" s="11">
        <f t="shared" si="985"/>
        <v>0</v>
      </c>
      <c r="Z1222" s="12">
        <f t="shared" ref="Z1222:Z1285" si="997">IF(Y1222&gt;0,1,0)</f>
        <v>0</v>
      </c>
      <c r="AA1222" s="11">
        <f t="shared" si="986"/>
        <v>0</v>
      </c>
      <c r="AB1222" s="12">
        <f t="shared" ref="AB1222:AB1285" si="998">IF(AA1222&gt;0,1,0)</f>
        <v>0</v>
      </c>
      <c r="AC1222" s="11">
        <f t="shared" si="987"/>
        <v>0</v>
      </c>
      <c r="AD1222" s="12"/>
      <c r="AE1222" s="11">
        <f t="shared" si="988"/>
        <v>0</v>
      </c>
      <c r="AF1222" s="12">
        <f t="shared" ref="AF1222:AF1285" si="999">IF(AE1222&gt;0,1,0)</f>
        <v>0</v>
      </c>
      <c r="AG1222" s="11">
        <f t="shared" si="989"/>
        <v>0</v>
      </c>
      <c r="AH1222" s="12">
        <f t="shared" ref="AH1222:AH1285" si="1000">IF(AG1222&gt;0,1,0)</f>
        <v>0</v>
      </c>
      <c r="AI1222" s="11">
        <f t="shared" si="990"/>
        <v>1.9999999999999574E-2</v>
      </c>
      <c r="AJ1222" s="12"/>
      <c r="AK1222" s="11">
        <f t="shared" si="991"/>
        <v>24.350416666666238</v>
      </c>
      <c r="AL1222" s="12">
        <f t="shared" ref="AL1222:AL1285" si="1001">IF(AK1222&gt;0,1,0)</f>
        <v>1</v>
      </c>
      <c r="AM1222" s="11">
        <f t="shared" si="992"/>
        <v>0</v>
      </c>
      <c r="AN1222" s="12">
        <f t="shared" ref="AN1222:AN1285" si="1002">IF(AM1222&gt;0,1,0)</f>
        <v>0</v>
      </c>
      <c r="AO1222" s="11">
        <f t="shared" ref="AO1222:AO1285" si="1003">IF(G1222="Dn(waiting)",A1223-A1222,0)</f>
        <v>1.9999999999999574E-2</v>
      </c>
      <c r="AP1222" s="12"/>
      <c r="AQ1222" s="11">
        <f t="shared" ref="AQ1222:AQ1285" si="1004">IF(B1222="Line 6 Fails",A1222,0)</f>
        <v>0</v>
      </c>
      <c r="AR1222" s="12">
        <f t="shared" ref="AR1222:AR1285" si="1005">IF(AQ1222&gt;0,1,0)</f>
        <v>0</v>
      </c>
      <c r="AS1222" s="11">
        <f t="shared" ref="AS1222:AS1285" si="1006">IF(B1222="Line 6 repd.",A1222,0)</f>
        <v>0</v>
      </c>
      <c r="AT1222" s="12">
        <f t="shared" ref="AT1222:AT1285" si="1007">IF(AS1222&gt;0,1,0)</f>
        <v>0</v>
      </c>
      <c r="AU1222" s="11">
        <f t="shared" ref="AU1222:AU1285" si="1008">IF(H1222="Dn(waiting)",A1223-A1222,0)</f>
        <v>1.9999999999999574E-2</v>
      </c>
      <c r="AV1222" s="12"/>
      <c r="AW1222" s="11">
        <f t="shared" ref="AW1222:AW1285" si="1009">IF(B1222="Line 7 Fails",A1222,0)</f>
        <v>0</v>
      </c>
      <c r="AX1222" s="12">
        <f t="shared" ref="AX1222:AX1285" si="1010">IF(AW1222&gt;0,1,0)</f>
        <v>0</v>
      </c>
      <c r="AY1222" s="11">
        <f t="shared" ref="AY1222:AY1285" si="1011">IF(B1222="Line 7 repd.",A1222,0)</f>
        <v>0</v>
      </c>
      <c r="AZ1222" s="12">
        <f t="shared" ref="AZ1222:AZ1285" si="1012">IF(AY1222&gt;0,1,0)</f>
        <v>0</v>
      </c>
      <c r="BA1222" s="11">
        <f t="shared" ref="BA1222:BA1285" si="1013">IF(L1222="Dn(waiting)",A1223-A1222,0)</f>
        <v>0</v>
      </c>
      <c r="BB1222" s="12"/>
      <c r="BC1222" s="11">
        <f t="shared" ref="BC1222:BC1285" si="1014">IF(B1222="Line 8 Fails",A1222,0)</f>
        <v>0</v>
      </c>
      <c r="BD1222" s="12">
        <f t="shared" ref="BD1222:BD1285" si="1015">IF(BC1222&gt;0,1,0)</f>
        <v>0</v>
      </c>
      <c r="BE1222" s="11">
        <f t="shared" ref="BE1222:BE1285" si="1016">IF(B1222="Line 8 repd.",A1222,0)</f>
        <v>0</v>
      </c>
      <c r="BF1222" s="12">
        <f t="shared" ref="BF1222:BF1285" si="1017">IF(BE1222&gt;0,1,0)</f>
        <v>0</v>
      </c>
      <c r="BG1222" s="11">
        <f t="shared" ref="BG1222:BG1285" si="1018">IF(J1222="Dn(waiting)",A1223-A1222,0)</f>
        <v>1.9999999999999574E-2</v>
      </c>
      <c r="BH1222" s="12"/>
      <c r="BI1222" s="11">
        <f t="shared" ref="BI1222:BI1285" si="1019">IF(B1222="Line 9 Fails",A1222,0)</f>
        <v>0</v>
      </c>
      <c r="BJ1222" s="12">
        <f t="shared" ref="BJ1222:BJ1285" si="1020">IF(BI1222&gt;0,1,0)</f>
        <v>0</v>
      </c>
      <c r="BK1222" s="11">
        <f t="shared" ref="BK1222:BK1285" si="1021">IF(B1222="Line 9 repd.",A1222,0)</f>
        <v>0</v>
      </c>
      <c r="BL1222" s="12">
        <f t="shared" ref="BL1222:BL1285" si="1022">IF(BK1222&gt;0,1,0)</f>
        <v>0</v>
      </c>
      <c r="BM1222" s="11">
        <f t="shared" ref="BM1222:BM1285" si="1023">IF(K1222="Dn(waiting)",A1223-A1222,0)</f>
        <v>1.9999999999999574E-2</v>
      </c>
      <c r="BN1222" s="12"/>
      <c r="BO1222" s="11">
        <f t="shared" ref="BO1222:BO1285" si="1024">IF(B1222="Line 10 Fails",A1222,0)</f>
        <v>0</v>
      </c>
      <c r="BP1222" s="12">
        <f t="shared" ref="BP1222:BP1285" si="1025">IF(BO1222&gt;0,1,0)</f>
        <v>0</v>
      </c>
      <c r="BQ1222" s="11">
        <f t="shared" ref="BQ1222:BQ1285" si="1026">IF(B1222="Line 10 repd.",A1222,0)</f>
        <v>0</v>
      </c>
      <c r="BR1222" s="12">
        <f t="shared" ref="BR1222:BR1285" si="1027">IF(BQ1222&gt;0,1,0)</f>
        <v>0</v>
      </c>
      <c r="BS1222" s="11">
        <f t="shared" ref="BS1222:BS1285" si="1028">IF(L1222="Dn(waiting)",A1223-A1222,0)</f>
        <v>0</v>
      </c>
    </row>
    <row r="1223" spans="1:71" x14ac:dyDescent="0.25">
      <c r="A1223" s="21">
        <f t="shared" ref="A1223:A1286" si="1029">A1222+0.02</f>
        <v>24.370416666666237</v>
      </c>
      <c r="B1223" s="7" t="s">
        <v>84</v>
      </c>
      <c r="C1223" s="8" t="s">
        <v>73</v>
      </c>
      <c r="D1223" s="8" t="s">
        <v>73</v>
      </c>
      <c r="E1223" t="s">
        <v>71</v>
      </c>
      <c r="F1223" s="8" t="s">
        <v>73</v>
      </c>
      <c r="G1223" s="8" t="s">
        <v>73</v>
      </c>
      <c r="H1223" s="8" t="s">
        <v>73</v>
      </c>
      <c r="I1223" s="8" t="s">
        <v>73</v>
      </c>
      <c r="J1223" s="8" t="s">
        <v>73</v>
      </c>
      <c r="K1223" s="8" t="s">
        <v>73</v>
      </c>
      <c r="L1223" s="8" t="s">
        <v>73</v>
      </c>
      <c r="M1223" s="11">
        <f t="shared" si="979"/>
        <v>0</v>
      </c>
      <c r="N1223" s="12">
        <f t="shared" si="993"/>
        <v>0</v>
      </c>
      <c r="O1223" s="11">
        <f t="shared" si="980"/>
        <v>0</v>
      </c>
      <c r="P1223" s="12">
        <f t="shared" si="994"/>
        <v>0</v>
      </c>
      <c r="Q1223" s="11">
        <f t="shared" si="981"/>
        <v>1.9999999999999574E-2</v>
      </c>
      <c r="R1223" s="12"/>
      <c r="S1223" s="11">
        <f t="shared" si="982"/>
        <v>0</v>
      </c>
      <c r="T1223" s="12">
        <f t="shared" si="995"/>
        <v>0</v>
      </c>
      <c r="U1223" s="11">
        <f t="shared" si="983"/>
        <v>0</v>
      </c>
      <c r="V1223" s="12">
        <f t="shared" si="996"/>
        <v>0</v>
      </c>
      <c r="W1223" s="11">
        <f t="shared" si="984"/>
        <v>1.9999999999999574E-2</v>
      </c>
      <c r="X1223" s="12"/>
      <c r="Y1223" s="11">
        <f t="shared" si="985"/>
        <v>0</v>
      </c>
      <c r="Z1223" s="12">
        <f t="shared" si="997"/>
        <v>0</v>
      </c>
      <c r="AA1223" s="11">
        <f t="shared" si="986"/>
        <v>0</v>
      </c>
      <c r="AB1223" s="12">
        <f t="shared" si="998"/>
        <v>0</v>
      </c>
      <c r="AC1223" s="11">
        <f t="shared" si="987"/>
        <v>0</v>
      </c>
      <c r="AD1223" s="12"/>
      <c r="AE1223" s="11">
        <f t="shared" si="988"/>
        <v>0</v>
      </c>
      <c r="AF1223" s="12">
        <f t="shared" si="999"/>
        <v>0</v>
      </c>
      <c r="AG1223" s="11">
        <f t="shared" si="989"/>
        <v>0</v>
      </c>
      <c r="AH1223" s="12">
        <f t="shared" si="1000"/>
        <v>0</v>
      </c>
      <c r="AI1223" s="11">
        <f t="shared" si="990"/>
        <v>1.9999999999999574E-2</v>
      </c>
      <c r="AJ1223" s="12"/>
      <c r="AK1223" s="11">
        <f t="shared" si="991"/>
        <v>0</v>
      </c>
      <c r="AL1223" s="12">
        <f t="shared" si="1001"/>
        <v>0</v>
      </c>
      <c r="AM1223" s="11">
        <f t="shared" si="992"/>
        <v>0</v>
      </c>
      <c r="AN1223" s="12">
        <f t="shared" si="1002"/>
        <v>0</v>
      </c>
      <c r="AO1223" s="11">
        <f t="shared" si="1003"/>
        <v>1.9999999999999574E-2</v>
      </c>
      <c r="AP1223" s="12"/>
      <c r="AQ1223" s="11">
        <f t="shared" si="1004"/>
        <v>0</v>
      </c>
      <c r="AR1223" s="12">
        <f t="shared" si="1005"/>
        <v>0</v>
      </c>
      <c r="AS1223" s="11">
        <f t="shared" si="1006"/>
        <v>0</v>
      </c>
      <c r="AT1223" s="12">
        <f t="shared" si="1007"/>
        <v>0</v>
      </c>
      <c r="AU1223" s="11">
        <f t="shared" si="1008"/>
        <v>1.9999999999999574E-2</v>
      </c>
      <c r="AV1223" s="12"/>
      <c r="AW1223" s="11">
        <f t="shared" si="1009"/>
        <v>0</v>
      </c>
      <c r="AX1223" s="12">
        <f t="shared" si="1010"/>
        <v>0</v>
      </c>
      <c r="AY1223" s="11">
        <f t="shared" si="1011"/>
        <v>0</v>
      </c>
      <c r="AZ1223" s="12">
        <f t="shared" si="1012"/>
        <v>0</v>
      </c>
      <c r="BA1223" s="11">
        <f t="shared" si="1013"/>
        <v>1.9999999999999574E-2</v>
      </c>
      <c r="BB1223" s="12"/>
      <c r="BC1223" s="11">
        <f t="shared" si="1014"/>
        <v>0</v>
      </c>
      <c r="BD1223" s="12">
        <f t="shared" si="1015"/>
        <v>0</v>
      </c>
      <c r="BE1223" s="11">
        <f t="shared" si="1016"/>
        <v>0</v>
      </c>
      <c r="BF1223" s="12">
        <f t="shared" si="1017"/>
        <v>0</v>
      </c>
      <c r="BG1223" s="11">
        <f t="shared" si="1018"/>
        <v>1.9999999999999574E-2</v>
      </c>
      <c r="BH1223" s="12"/>
      <c r="BI1223" s="11">
        <f t="shared" si="1019"/>
        <v>0</v>
      </c>
      <c r="BJ1223" s="12">
        <f t="shared" si="1020"/>
        <v>0</v>
      </c>
      <c r="BK1223" s="11">
        <f t="shared" si="1021"/>
        <v>0</v>
      </c>
      <c r="BL1223" s="12">
        <f t="shared" si="1022"/>
        <v>0</v>
      </c>
      <c r="BM1223" s="11">
        <f t="shared" si="1023"/>
        <v>1.9999999999999574E-2</v>
      </c>
      <c r="BN1223" s="12"/>
      <c r="BO1223" s="11">
        <f t="shared" si="1024"/>
        <v>24.370416666666237</v>
      </c>
      <c r="BP1223" s="12">
        <f t="shared" si="1025"/>
        <v>1</v>
      </c>
      <c r="BQ1223" s="11">
        <f t="shared" si="1026"/>
        <v>0</v>
      </c>
      <c r="BR1223" s="12">
        <f t="shared" si="1027"/>
        <v>0</v>
      </c>
      <c r="BS1223" s="11">
        <f t="shared" si="1028"/>
        <v>1.9999999999999574E-2</v>
      </c>
    </row>
    <row r="1224" spans="1:71" x14ac:dyDescent="0.25">
      <c r="A1224" s="21">
        <f t="shared" si="1029"/>
        <v>24.390416666666237</v>
      </c>
      <c r="B1224" s="7" t="s">
        <v>88</v>
      </c>
      <c r="C1224" t="s">
        <v>71</v>
      </c>
      <c r="D1224" s="8" t="s">
        <v>73</v>
      </c>
      <c r="E1224" s="9" t="s">
        <v>72</v>
      </c>
      <c r="F1224" s="8" t="s">
        <v>73</v>
      </c>
      <c r="G1224" s="8" t="s">
        <v>73</v>
      </c>
      <c r="H1224" s="8" t="s">
        <v>73</v>
      </c>
      <c r="I1224" s="8" t="s">
        <v>73</v>
      </c>
      <c r="J1224" s="8" t="s">
        <v>73</v>
      </c>
      <c r="K1224" s="8" t="s">
        <v>73</v>
      </c>
      <c r="L1224" s="8" t="s">
        <v>73</v>
      </c>
      <c r="M1224" s="11">
        <f t="shared" si="979"/>
        <v>0</v>
      </c>
      <c r="N1224" s="12">
        <f t="shared" si="993"/>
        <v>0</v>
      </c>
      <c r="O1224" s="11">
        <f t="shared" si="980"/>
        <v>0</v>
      </c>
      <c r="P1224" s="12">
        <f t="shared" si="994"/>
        <v>0</v>
      </c>
      <c r="Q1224" s="11">
        <f t="shared" si="981"/>
        <v>0</v>
      </c>
      <c r="R1224" s="12"/>
      <c r="S1224" s="11">
        <f t="shared" si="982"/>
        <v>0</v>
      </c>
      <c r="T1224" s="12">
        <f t="shared" si="995"/>
        <v>0</v>
      </c>
      <c r="U1224" s="11">
        <f t="shared" si="983"/>
        <v>0</v>
      </c>
      <c r="V1224" s="12">
        <f t="shared" si="996"/>
        <v>0</v>
      </c>
      <c r="W1224" s="11">
        <f t="shared" si="984"/>
        <v>1.9999999999999574E-2</v>
      </c>
      <c r="X1224" s="12"/>
      <c r="Y1224" s="11">
        <f t="shared" si="985"/>
        <v>0</v>
      </c>
      <c r="Z1224" s="12">
        <f t="shared" si="997"/>
        <v>0</v>
      </c>
      <c r="AA1224" s="11">
        <f t="shared" si="986"/>
        <v>24.390416666666237</v>
      </c>
      <c r="AB1224" s="12">
        <f t="shared" si="998"/>
        <v>1</v>
      </c>
      <c r="AC1224" s="11">
        <f t="shared" si="987"/>
        <v>0</v>
      </c>
      <c r="AD1224" s="12"/>
      <c r="AE1224" s="11">
        <f t="shared" si="988"/>
        <v>0</v>
      </c>
      <c r="AF1224" s="12">
        <f t="shared" si="999"/>
        <v>0</v>
      </c>
      <c r="AG1224" s="11">
        <f t="shared" si="989"/>
        <v>0</v>
      </c>
      <c r="AH1224" s="12">
        <f t="shared" si="1000"/>
        <v>0</v>
      </c>
      <c r="AI1224" s="11">
        <f t="shared" si="990"/>
        <v>1.9999999999999574E-2</v>
      </c>
      <c r="AJ1224" s="12"/>
      <c r="AK1224" s="11">
        <f t="shared" si="991"/>
        <v>0</v>
      </c>
      <c r="AL1224" s="12">
        <f t="shared" si="1001"/>
        <v>0</v>
      </c>
      <c r="AM1224" s="11">
        <f t="shared" si="992"/>
        <v>0</v>
      </c>
      <c r="AN1224" s="12">
        <f t="shared" si="1002"/>
        <v>0</v>
      </c>
      <c r="AO1224" s="11">
        <f t="shared" si="1003"/>
        <v>1.9999999999999574E-2</v>
      </c>
      <c r="AP1224" s="12"/>
      <c r="AQ1224" s="11">
        <f t="shared" si="1004"/>
        <v>0</v>
      </c>
      <c r="AR1224" s="12">
        <f t="shared" si="1005"/>
        <v>0</v>
      </c>
      <c r="AS1224" s="11">
        <f t="shared" si="1006"/>
        <v>0</v>
      </c>
      <c r="AT1224" s="12">
        <f t="shared" si="1007"/>
        <v>0</v>
      </c>
      <c r="AU1224" s="11">
        <f t="shared" si="1008"/>
        <v>1.9999999999999574E-2</v>
      </c>
      <c r="AV1224" s="12"/>
      <c r="AW1224" s="11">
        <f t="shared" si="1009"/>
        <v>0</v>
      </c>
      <c r="AX1224" s="12">
        <f t="shared" si="1010"/>
        <v>0</v>
      </c>
      <c r="AY1224" s="11">
        <f t="shared" si="1011"/>
        <v>0</v>
      </c>
      <c r="AZ1224" s="12">
        <f t="shared" si="1012"/>
        <v>0</v>
      </c>
      <c r="BA1224" s="11">
        <f t="shared" si="1013"/>
        <v>1.9999999999999574E-2</v>
      </c>
      <c r="BB1224" s="12"/>
      <c r="BC1224" s="11">
        <f t="shared" si="1014"/>
        <v>0</v>
      </c>
      <c r="BD1224" s="12">
        <f t="shared" si="1015"/>
        <v>0</v>
      </c>
      <c r="BE1224" s="11">
        <f t="shared" si="1016"/>
        <v>0</v>
      </c>
      <c r="BF1224" s="12">
        <f t="shared" si="1017"/>
        <v>0</v>
      </c>
      <c r="BG1224" s="11">
        <f t="shared" si="1018"/>
        <v>1.9999999999999574E-2</v>
      </c>
      <c r="BH1224" s="12"/>
      <c r="BI1224" s="11">
        <f t="shared" si="1019"/>
        <v>0</v>
      </c>
      <c r="BJ1224" s="12">
        <f t="shared" si="1020"/>
        <v>0</v>
      </c>
      <c r="BK1224" s="11">
        <f t="shared" si="1021"/>
        <v>0</v>
      </c>
      <c r="BL1224" s="12">
        <f t="shared" si="1022"/>
        <v>0</v>
      </c>
      <c r="BM1224" s="11">
        <f t="shared" si="1023"/>
        <v>1.9999999999999574E-2</v>
      </c>
      <c r="BN1224" s="12"/>
      <c r="BO1224" s="11">
        <f t="shared" si="1024"/>
        <v>0</v>
      </c>
      <c r="BP1224" s="12">
        <f t="shared" si="1025"/>
        <v>0</v>
      </c>
      <c r="BQ1224" s="11">
        <f t="shared" si="1026"/>
        <v>0</v>
      </c>
      <c r="BR1224" s="12">
        <f t="shared" si="1027"/>
        <v>0</v>
      </c>
      <c r="BS1224" s="11">
        <f t="shared" si="1028"/>
        <v>1.9999999999999574E-2</v>
      </c>
    </row>
    <row r="1225" spans="1:71" x14ac:dyDescent="0.25">
      <c r="A1225" s="21">
        <f t="shared" si="1029"/>
        <v>24.410416666666237</v>
      </c>
      <c r="B1225" s="7"/>
      <c r="C1225" t="s">
        <v>71</v>
      </c>
      <c r="D1225" s="8" t="s">
        <v>73</v>
      </c>
      <c r="E1225" s="8"/>
      <c r="F1225" s="8" t="s">
        <v>73</v>
      </c>
      <c r="G1225" s="8" t="s">
        <v>73</v>
      </c>
      <c r="H1225" s="8" t="s">
        <v>73</v>
      </c>
      <c r="I1225" s="8" t="s">
        <v>73</v>
      </c>
      <c r="J1225" s="8" t="s">
        <v>73</v>
      </c>
      <c r="K1225" s="8" t="s">
        <v>73</v>
      </c>
      <c r="L1225" s="8" t="s">
        <v>73</v>
      </c>
      <c r="M1225" s="11">
        <f t="shared" si="979"/>
        <v>0</v>
      </c>
      <c r="N1225" s="12">
        <f t="shared" si="993"/>
        <v>0</v>
      </c>
      <c r="O1225" s="11">
        <f t="shared" si="980"/>
        <v>0</v>
      </c>
      <c r="P1225" s="12">
        <f t="shared" si="994"/>
        <v>0</v>
      </c>
      <c r="Q1225" s="11">
        <f t="shared" si="981"/>
        <v>0</v>
      </c>
      <c r="R1225" s="12"/>
      <c r="S1225" s="11">
        <f t="shared" si="982"/>
        <v>0</v>
      </c>
      <c r="T1225" s="12">
        <f t="shared" si="995"/>
        <v>0</v>
      </c>
      <c r="U1225" s="11">
        <f t="shared" si="983"/>
        <v>0</v>
      </c>
      <c r="V1225" s="12">
        <f t="shared" si="996"/>
        <v>0</v>
      </c>
      <c r="W1225" s="11">
        <f t="shared" si="984"/>
        <v>1.9999999999999574E-2</v>
      </c>
      <c r="X1225" s="12"/>
      <c r="Y1225" s="11">
        <f t="shared" si="985"/>
        <v>0</v>
      </c>
      <c r="Z1225" s="12">
        <f t="shared" si="997"/>
        <v>0</v>
      </c>
      <c r="AA1225" s="11">
        <f t="shared" si="986"/>
        <v>0</v>
      </c>
      <c r="AB1225" s="12">
        <f t="shared" si="998"/>
        <v>0</v>
      </c>
      <c r="AC1225" s="11">
        <f t="shared" si="987"/>
        <v>0</v>
      </c>
      <c r="AD1225" s="12"/>
      <c r="AE1225" s="11">
        <f t="shared" si="988"/>
        <v>0</v>
      </c>
      <c r="AF1225" s="12">
        <f t="shared" si="999"/>
        <v>0</v>
      </c>
      <c r="AG1225" s="11">
        <f t="shared" si="989"/>
        <v>0</v>
      </c>
      <c r="AH1225" s="12">
        <f t="shared" si="1000"/>
        <v>0</v>
      </c>
      <c r="AI1225" s="11">
        <f t="shared" si="990"/>
        <v>1.9999999999999574E-2</v>
      </c>
      <c r="AJ1225" s="12"/>
      <c r="AK1225" s="11">
        <f t="shared" si="991"/>
        <v>0</v>
      </c>
      <c r="AL1225" s="12">
        <f t="shared" si="1001"/>
        <v>0</v>
      </c>
      <c r="AM1225" s="11">
        <f t="shared" si="992"/>
        <v>0</v>
      </c>
      <c r="AN1225" s="12">
        <f t="shared" si="1002"/>
        <v>0</v>
      </c>
      <c r="AO1225" s="11">
        <f t="shared" si="1003"/>
        <v>1.9999999999999574E-2</v>
      </c>
      <c r="AP1225" s="12"/>
      <c r="AQ1225" s="11">
        <f t="shared" si="1004"/>
        <v>0</v>
      </c>
      <c r="AR1225" s="12">
        <f t="shared" si="1005"/>
        <v>0</v>
      </c>
      <c r="AS1225" s="11">
        <f t="shared" si="1006"/>
        <v>0</v>
      </c>
      <c r="AT1225" s="12">
        <f t="shared" si="1007"/>
        <v>0</v>
      </c>
      <c r="AU1225" s="11">
        <f t="shared" si="1008"/>
        <v>1.9999999999999574E-2</v>
      </c>
      <c r="AV1225" s="12"/>
      <c r="AW1225" s="11">
        <f t="shared" si="1009"/>
        <v>0</v>
      </c>
      <c r="AX1225" s="12">
        <f t="shared" si="1010"/>
        <v>0</v>
      </c>
      <c r="AY1225" s="11">
        <f t="shared" si="1011"/>
        <v>0</v>
      </c>
      <c r="AZ1225" s="12">
        <f t="shared" si="1012"/>
        <v>0</v>
      </c>
      <c r="BA1225" s="11">
        <f t="shared" si="1013"/>
        <v>1.9999999999999574E-2</v>
      </c>
      <c r="BB1225" s="12"/>
      <c r="BC1225" s="11">
        <f t="shared" si="1014"/>
        <v>0</v>
      </c>
      <c r="BD1225" s="12">
        <f t="shared" si="1015"/>
        <v>0</v>
      </c>
      <c r="BE1225" s="11">
        <f t="shared" si="1016"/>
        <v>0</v>
      </c>
      <c r="BF1225" s="12">
        <f t="shared" si="1017"/>
        <v>0</v>
      </c>
      <c r="BG1225" s="11">
        <f t="shared" si="1018"/>
        <v>1.9999999999999574E-2</v>
      </c>
      <c r="BH1225" s="12"/>
      <c r="BI1225" s="11">
        <f t="shared" si="1019"/>
        <v>0</v>
      </c>
      <c r="BJ1225" s="12">
        <f t="shared" si="1020"/>
        <v>0</v>
      </c>
      <c r="BK1225" s="11">
        <f t="shared" si="1021"/>
        <v>0</v>
      </c>
      <c r="BL1225" s="12">
        <f t="shared" si="1022"/>
        <v>0</v>
      </c>
      <c r="BM1225" s="11">
        <f t="shared" si="1023"/>
        <v>1.9999999999999574E-2</v>
      </c>
      <c r="BN1225" s="12"/>
      <c r="BO1225" s="11">
        <f t="shared" si="1024"/>
        <v>0</v>
      </c>
      <c r="BP1225" s="12">
        <f t="shared" si="1025"/>
        <v>0</v>
      </c>
      <c r="BQ1225" s="11">
        <f t="shared" si="1026"/>
        <v>0</v>
      </c>
      <c r="BR1225" s="12">
        <f t="shared" si="1027"/>
        <v>0</v>
      </c>
      <c r="BS1225" s="11">
        <f t="shared" si="1028"/>
        <v>1.9999999999999574E-2</v>
      </c>
    </row>
    <row r="1226" spans="1:71" x14ac:dyDescent="0.25">
      <c r="A1226" s="21">
        <f t="shared" si="1029"/>
        <v>24.430416666666236</v>
      </c>
      <c r="B1226" s="7"/>
      <c r="C1226" t="s">
        <v>71</v>
      </c>
      <c r="D1226" s="8" t="s">
        <v>73</v>
      </c>
      <c r="E1226" s="8"/>
      <c r="F1226" s="8" t="s">
        <v>73</v>
      </c>
      <c r="G1226" s="8" t="s">
        <v>73</v>
      </c>
      <c r="H1226" s="8" t="s">
        <v>73</v>
      </c>
      <c r="I1226" s="8" t="s">
        <v>73</v>
      </c>
      <c r="J1226" s="8" t="s">
        <v>73</v>
      </c>
      <c r="K1226" s="8" t="s">
        <v>73</v>
      </c>
      <c r="L1226" s="8" t="s">
        <v>73</v>
      </c>
      <c r="M1226" s="11">
        <f t="shared" si="979"/>
        <v>0</v>
      </c>
      <c r="N1226" s="12">
        <f t="shared" si="993"/>
        <v>0</v>
      </c>
      <c r="O1226" s="11">
        <f t="shared" si="980"/>
        <v>0</v>
      </c>
      <c r="P1226" s="12">
        <f t="shared" si="994"/>
        <v>0</v>
      </c>
      <c r="Q1226" s="11">
        <f t="shared" si="981"/>
        <v>0</v>
      </c>
      <c r="R1226" s="12"/>
      <c r="S1226" s="11">
        <f t="shared" si="982"/>
        <v>0</v>
      </c>
      <c r="T1226" s="12">
        <f t="shared" si="995"/>
        <v>0</v>
      </c>
      <c r="U1226" s="11">
        <f t="shared" si="983"/>
        <v>0</v>
      </c>
      <c r="V1226" s="12">
        <f t="shared" si="996"/>
        <v>0</v>
      </c>
      <c r="W1226" s="11">
        <f t="shared" si="984"/>
        <v>1.9999999999999574E-2</v>
      </c>
      <c r="X1226" s="12"/>
      <c r="Y1226" s="11">
        <f t="shared" si="985"/>
        <v>0</v>
      </c>
      <c r="Z1226" s="12">
        <f t="shared" si="997"/>
        <v>0</v>
      </c>
      <c r="AA1226" s="11">
        <f t="shared" si="986"/>
        <v>0</v>
      </c>
      <c r="AB1226" s="12">
        <f t="shared" si="998"/>
        <v>0</v>
      </c>
      <c r="AC1226" s="11">
        <f t="shared" si="987"/>
        <v>0</v>
      </c>
      <c r="AD1226" s="12"/>
      <c r="AE1226" s="11">
        <f t="shared" si="988"/>
        <v>0</v>
      </c>
      <c r="AF1226" s="12">
        <f t="shared" si="999"/>
        <v>0</v>
      </c>
      <c r="AG1226" s="11">
        <f t="shared" si="989"/>
        <v>0</v>
      </c>
      <c r="AH1226" s="12">
        <f t="shared" si="1000"/>
        <v>0</v>
      </c>
      <c r="AI1226" s="11">
        <f t="shared" si="990"/>
        <v>1.9999999999999574E-2</v>
      </c>
      <c r="AJ1226" s="12"/>
      <c r="AK1226" s="11">
        <f t="shared" si="991"/>
        <v>0</v>
      </c>
      <c r="AL1226" s="12">
        <f t="shared" si="1001"/>
        <v>0</v>
      </c>
      <c r="AM1226" s="11">
        <f t="shared" si="992"/>
        <v>0</v>
      </c>
      <c r="AN1226" s="12">
        <f t="shared" si="1002"/>
        <v>0</v>
      </c>
      <c r="AO1226" s="11">
        <f t="shared" si="1003"/>
        <v>1.9999999999999574E-2</v>
      </c>
      <c r="AP1226" s="12"/>
      <c r="AQ1226" s="11">
        <f t="shared" si="1004"/>
        <v>0</v>
      </c>
      <c r="AR1226" s="12">
        <f t="shared" si="1005"/>
        <v>0</v>
      </c>
      <c r="AS1226" s="11">
        <f t="shared" si="1006"/>
        <v>0</v>
      </c>
      <c r="AT1226" s="12">
        <f t="shared" si="1007"/>
        <v>0</v>
      </c>
      <c r="AU1226" s="11">
        <f t="shared" si="1008"/>
        <v>1.9999999999999574E-2</v>
      </c>
      <c r="AV1226" s="12"/>
      <c r="AW1226" s="11">
        <f t="shared" si="1009"/>
        <v>0</v>
      </c>
      <c r="AX1226" s="12">
        <f t="shared" si="1010"/>
        <v>0</v>
      </c>
      <c r="AY1226" s="11">
        <f t="shared" si="1011"/>
        <v>0</v>
      </c>
      <c r="AZ1226" s="12">
        <f t="shared" si="1012"/>
        <v>0</v>
      </c>
      <c r="BA1226" s="11">
        <f t="shared" si="1013"/>
        <v>1.9999999999999574E-2</v>
      </c>
      <c r="BB1226" s="12"/>
      <c r="BC1226" s="11">
        <f t="shared" si="1014"/>
        <v>0</v>
      </c>
      <c r="BD1226" s="12">
        <f t="shared" si="1015"/>
        <v>0</v>
      </c>
      <c r="BE1226" s="11">
        <f t="shared" si="1016"/>
        <v>0</v>
      </c>
      <c r="BF1226" s="12">
        <f t="shared" si="1017"/>
        <v>0</v>
      </c>
      <c r="BG1226" s="11">
        <f t="shared" si="1018"/>
        <v>1.9999999999999574E-2</v>
      </c>
      <c r="BH1226" s="12"/>
      <c r="BI1226" s="11">
        <f t="shared" si="1019"/>
        <v>0</v>
      </c>
      <c r="BJ1226" s="12">
        <f t="shared" si="1020"/>
        <v>0</v>
      </c>
      <c r="BK1226" s="11">
        <f t="shared" si="1021"/>
        <v>0</v>
      </c>
      <c r="BL1226" s="12">
        <f t="shared" si="1022"/>
        <v>0</v>
      </c>
      <c r="BM1226" s="11">
        <f t="shared" si="1023"/>
        <v>1.9999999999999574E-2</v>
      </c>
      <c r="BN1226" s="12"/>
      <c r="BO1226" s="11">
        <f t="shared" si="1024"/>
        <v>0</v>
      </c>
      <c r="BP1226" s="12">
        <f t="shared" si="1025"/>
        <v>0</v>
      </c>
      <c r="BQ1226" s="11">
        <f t="shared" si="1026"/>
        <v>0</v>
      </c>
      <c r="BR1226" s="12">
        <f t="shared" si="1027"/>
        <v>0</v>
      </c>
      <c r="BS1226" s="11">
        <f t="shared" si="1028"/>
        <v>1.9999999999999574E-2</v>
      </c>
    </row>
    <row r="1227" spans="1:71" x14ac:dyDescent="0.25">
      <c r="A1227" s="21">
        <f t="shared" si="1029"/>
        <v>24.450416666666236</v>
      </c>
      <c r="B1227" s="7"/>
      <c r="C1227" t="s">
        <v>71</v>
      </c>
      <c r="D1227" s="8" t="s">
        <v>73</v>
      </c>
      <c r="E1227" s="8"/>
      <c r="F1227" s="8" t="s">
        <v>73</v>
      </c>
      <c r="G1227" s="8" t="s">
        <v>73</v>
      </c>
      <c r="H1227" s="8" t="s">
        <v>73</v>
      </c>
      <c r="I1227" s="8" t="s">
        <v>73</v>
      </c>
      <c r="J1227" s="8" t="s">
        <v>73</v>
      </c>
      <c r="K1227" s="8" t="s">
        <v>73</v>
      </c>
      <c r="L1227" s="8" t="s">
        <v>73</v>
      </c>
      <c r="M1227" s="11">
        <f t="shared" si="979"/>
        <v>0</v>
      </c>
      <c r="N1227" s="12">
        <f t="shared" si="993"/>
        <v>0</v>
      </c>
      <c r="O1227" s="11">
        <f t="shared" si="980"/>
        <v>0</v>
      </c>
      <c r="P1227" s="12">
        <f t="shared" si="994"/>
        <v>0</v>
      </c>
      <c r="Q1227" s="11">
        <f t="shared" si="981"/>
        <v>0</v>
      </c>
      <c r="R1227" s="12"/>
      <c r="S1227" s="11">
        <f t="shared" si="982"/>
        <v>0</v>
      </c>
      <c r="T1227" s="12">
        <f t="shared" si="995"/>
        <v>0</v>
      </c>
      <c r="U1227" s="11">
        <f t="shared" si="983"/>
        <v>0</v>
      </c>
      <c r="V1227" s="12">
        <f t="shared" si="996"/>
        <v>0</v>
      </c>
      <c r="W1227" s="11">
        <f t="shared" si="984"/>
        <v>1.9999999999999574E-2</v>
      </c>
      <c r="X1227" s="12"/>
      <c r="Y1227" s="11">
        <f t="shared" si="985"/>
        <v>0</v>
      </c>
      <c r="Z1227" s="12">
        <f t="shared" si="997"/>
        <v>0</v>
      </c>
      <c r="AA1227" s="11">
        <f t="shared" si="986"/>
        <v>0</v>
      </c>
      <c r="AB1227" s="12">
        <f t="shared" si="998"/>
        <v>0</v>
      </c>
      <c r="AC1227" s="11">
        <f t="shared" si="987"/>
        <v>0</v>
      </c>
      <c r="AD1227" s="12"/>
      <c r="AE1227" s="11">
        <f t="shared" si="988"/>
        <v>0</v>
      </c>
      <c r="AF1227" s="12">
        <f t="shared" si="999"/>
        <v>0</v>
      </c>
      <c r="AG1227" s="11">
        <f t="shared" si="989"/>
        <v>0</v>
      </c>
      <c r="AH1227" s="12">
        <f t="shared" si="1000"/>
        <v>0</v>
      </c>
      <c r="AI1227" s="11">
        <f t="shared" si="990"/>
        <v>1.9999999999999574E-2</v>
      </c>
      <c r="AJ1227" s="12"/>
      <c r="AK1227" s="11">
        <f t="shared" si="991"/>
        <v>0</v>
      </c>
      <c r="AL1227" s="12">
        <f t="shared" si="1001"/>
        <v>0</v>
      </c>
      <c r="AM1227" s="11">
        <f t="shared" si="992"/>
        <v>0</v>
      </c>
      <c r="AN1227" s="12">
        <f t="shared" si="1002"/>
        <v>0</v>
      </c>
      <c r="AO1227" s="11">
        <f t="shared" si="1003"/>
        <v>1.9999999999999574E-2</v>
      </c>
      <c r="AP1227" s="12"/>
      <c r="AQ1227" s="11">
        <f t="shared" si="1004"/>
        <v>0</v>
      </c>
      <c r="AR1227" s="12">
        <f t="shared" si="1005"/>
        <v>0</v>
      </c>
      <c r="AS1227" s="11">
        <f t="shared" si="1006"/>
        <v>0</v>
      </c>
      <c r="AT1227" s="12">
        <f t="shared" si="1007"/>
        <v>0</v>
      </c>
      <c r="AU1227" s="11">
        <f t="shared" si="1008"/>
        <v>1.9999999999999574E-2</v>
      </c>
      <c r="AV1227" s="12"/>
      <c r="AW1227" s="11">
        <f t="shared" si="1009"/>
        <v>0</v>
      </c>
      <c r="AX1227" s="12">
        <f t="shared" si="1010"/>
        <v>0</v>
      </c>
      <c r="AY1227" s="11">
        <f t="shared" si="1011"/>
        <v>0</v>
      </c>
      <c r="AZ1227" s="12">
        <f t="shared" si="1012"/>
        <v>0</v>
      </c>
      <c r="BA1227" s="11">
        <f t="shared" si="1013"/>
        <v>1.9999999999999574E-2</v>
      </c>
      <c r="BB1227" s="12"/>
      <c r="BC1227" s="11">
        <f t="shared" si="1014"/>
        <v>0</v>
      </c>
      <c r="BD1227" s="12">
        <f t="shared" si="1015"/>
        <v>0</v>
      </c>
      <c r="BE1227" s="11">
        <f t="shared" si="1016"/>
        <v>0</v>
      </c>
      <c r="BF1227" s="12">
        <f t="shared" si="1017"/>
        <v>0</v>
      </c>
      <c r="BG1227" s="11">
        <f t="shared" si="1018"/>
        <v>1.9999999999999574E-2</v>
      </c>
      <c r="BH1227" s="12"/>
      <c r="BI1227" s="11">
        <f t="shared" si="1019"/>
        <v>0</v>
      </c>
      <c r="BJ1227" s="12">
        <f t="shared" si="1020"/>
        <v>0</v>
      </c>
      <c r="BK1227" s="11">
        <f t="shared" si="1021"/>
        <v>0</v>
      </c>
      <c r="BL1227" s="12">
        <f t="shared" si="1022"/>
        <v>0</v>
      </c>
      <c r="BM1227" s="11">
        <f t="shared" si="1023"/>
        <v>1.9999999999999574E-2</v>
      </c>
      <c r="BN1227" s="12"/>
      <c r="BO1227" s="11">
        <f t="shared" si="1024"/>
        <v>0</v>
      </c>
      <c r="BP1227" s="12">
        <f t="shared" si="1025"/>
        <v>0</v>
      </c>
      <c r="BQ1227" s="11">
        <f t="shared" si="1026"/>
        <v>0</v>
      </c>
      <c r="BR1227" s="12">
        <f t="shared" si="1027"/>
        <v>0</v>
      </c>
      <c r="BS1227" s="11">
        <f t="shared" si="1028"/>
        <v>1.9999999999999574E-2</v>
      </c>
    </row>
    <row r="1228" spans="1:71" x14ac:dyDescent="0.25">
      <c r="A1228" s="21">
        <f t="shared" si="1029"/>
        <v>24.470416666666235</v>
      </c>
      <c r="B1228" s="7" t="s">
        <v>75</v>
      </c>
      <c r="C1228" s="9" t="s">
        <v>72</v>
      </c>
      <c r="D1228" s="8" t="s">
        <v>73</v>
      </c>
      <c r="E1228" s="8"/>
      <c r="F1228" s="8" t="s">
        <v>73</v>
      </c>
      <c r="G1228" s="8" t="s">
        <v>73</v>
      </c>
      <c r="H1228" t="s">
        <v>71</v>
      </c>
      <c r="I1228" s="8" t="s">
        <v>73</v>
      </c>
      <c r="J1228" s="8" t="s">
        <v>73</v>
      </c>
      <c r="K1228" s="8" t="s">
        <v>73</v>
      </c>
      <c r="L1228" s="8" t="s">
        <v>73</v>
      </c>
      <c r="M1228" s="11">
        <f t="shared" si="979"/>
        <v>0</v>
      </c>
      <c r="N1228" s="12">
        <f t="shared" si="993"/>
        <v>0</v>
      </c>
      <c r="O1228" s="11">
        <f t="shared" si="980"/>
        <v>24.470416666666235</v>
      </c>
      <c r="P1228" s="12">
        <f t="shared" si="994"/>
        <v>1</v>
      </c>
      <c r="Q1228" s="11">
        <f t="shared" si="981"/>
        <v>0</v>
      </c>
      <c r="R1228" s="12"/>
      <c r="S1228" s="11">
        <f t="shared" si="982"/>
        <v>0</v>
      </c>
      <c r="T1228" s="12">
        <f t="shared" si="995"/>
        <v>0</v>
      </c>
      <c r="U1228" s="11">
        <f t="shared" si="983"/>
        <v>0</v>
      </c>
      <c r="V1228" s="12">
        <f t="shared" si="996"/>
        <v>0</v>
      </c>
      <c r="W1228" s="11">
        <f t="shared" si="984"/>
        <v>1.9999999999999574E-2</v>
      </c>
      <c r="X1228" s="12"/>
      <c r="Y1228" s="11">
        <f t="shared" si="985"/>
        <v>0</v>
      </c>
      <c r="Z1228" s="12">
        <f t="shared" si="997"/>
        <v>0</v>
      </c>
      <c r="AA1228" s="11">
        <f t="shared" si="986"/>
        <v>0</v>
      </c>
      <c r="AB1228" s="12">
        <f t="shared" si="998"/>
        <v>0</v>
      </c>
      <c r="AC1228" s="11">
        <f t="shared" si="987"/>
        <v>0</v>
      </c>
      <c r="AD1228" s="12"/>
      <c r="AE1228" s="11">
        <f t="shared" si="988"/>
        <v>0</v>
      </c>
      <c r="AF1228" s="12">
        <f t="shared" si="999"/>
        <v>0</v>
      </c>
      <c r="AG1228" s="11">
        <f t="shared" si="989"/>
        <v>0</v>
      </c>
      <c r="AH1228" s="12">
        <f t="shared" si="1000"/>
        <v>0</v>
      </c>
      <c r="AI1228" s="11">
        <f t="shared" si="990"/>
        <v>1.9999999999999574E-2</v>
      </c>
      <c r="AJ1228" s="12"/>
      <c r="AK1228" s="11">
        <f t="shared" si="991"/>
        <v>0</v>
      </c>
      <c r="AL1228" s="12">
        <f t="shared" si="1001"/>
        <v>0</v>
      </c>
      <c r="AM1228" s="11">
        <f t="shared" si="992"/>
        <v>0</v>
      </c>
      <c r="AN1228" s="12">
        <f t="shared" si="1002"/>
        <v>0</v>
      </c>
      <c r="AO1228" s="11">
        <f t="shared" si="1003"/>
        <v>1.9999999999999574E-2</v>
      </c>
      <c r="AP1228" s="12"/>
      <c r="AQ1228" s="11">
        <f t="shared" si="1004"/>
        <v>0</v>
      </c>
      <c r="AR1228" s="12">
        <f t="shared" si="1005"/>
        <v>0</v>
      </c>
      <c r="AS1228" s="11">
        <f t="shared" si="1006"/>
        <v>0</v>
      </c>
      <c r="AT1228" s="12">
        <f t="shared" si="1007"/>
        <v>0</v>
      </c>
      <c r="AU1228" s="11">
        <f t="shared" si="1008"/>
        <v>0</v>
      </c>
      <c r="AV1228" s="12"/>
      <c r="AW1228" s="11">
        <f t="shared" si="1009"/>
        <v>0</v>
      </c>
      <c r="AX1228" s="12">
        <f t="shared" si="1010"/>
        <v>0</v>
      </c>
      <c r="AY1228" s="11">
        <f t="shared" si="1011"/>
        <v>0</v>
      </c>
      <c r="AZ1228" s="12">
        <f t="shared" si="1012"/>
        <v>0</v>
      </c>
      <c r="BA1228" s="11">
        <f t="shared" si="1013"/>
        <v>1.9999999999999574E-2</v>
      </c>
      <c r="BB1228" s="12"/>
      <c r="BC1228" s="11">
        <f t="shared" si="1014"/>
        <v>0</v>
      </c>
      <c r="BD1228" s="12">
        <f t="shared" si="1015"/>
        <v>0</v>
      </c>
      <c r="BE1228" s="11">
        <f t="shared" si="1016"/>
        <v>0</v>
      </c>
      <c r="BF1228" s="12">
        <f t="shared" si="1017"/>
        <v>0</v>
      </c>
      <c r="BG1228" s="11">
        <f t="shared" si="1018"/>
        <v>1.9999999999999574E-2</v>
      </c>
      <c r="BH1228" s="12"/>
      <c r="BI1228" s="11">
        <f t="shared" si="1019"/>
        <v>0</v>
      </c>
      <c r="BJ1228" s="12">
        <f t="shared" si="1020"/>
        <v>0</v>
      </c>
      <c r="BK1228" s="11">
        <f t="shared" si="1021"/>
        <v>0</v>
      </c>
      <c r="BL1228" s="12">
        <f t="shared" si="1022"/>
        <v>0</v>
      </c>
      <c r="BM1228" s="11">
        <f t="shared" si="1023"/>
        <v>1.9999999999999574E-2</v>
      </c>
      <c r="BN1228" s="12"/>
      <c r="BO1228" s="11">
        <f t="shared" si="1024"/>
        <v>0</v>
      </c>
      <c r="BP1228" s="12">
        <f t="shared" si="1025"/>
        <v>0</v>
      </c>
      <c r="BQ1228" s="11">
        <f t="shared" si="1026"/>
        <v>0</v>
      </c>
      <c r="BR1228" s="12">
        <f t="shared" si="1027"/>
        <v>0</v>
      </c>
      <c r="BS1228" s="11">
        <f t="shared" si="1028"/>
        <v>1.9999999999999574E-2</v>
      </c>
    </row>
    <row r="1229" spans="1:71" x14ac:dyDescent="0.25">
      <c r="A1229" s="21">
        <f t="shared" si="1029"/>
        <v>24.490416666666235</v>
      </c>
      <c r="B1229" s="7"/>
      <c r="C1229" s="8"/>
      <c r="D1229" s="8" t="s">
        <v>73</v>
      </c>
      <c r="E1229" s="8"/>
      <c r="F1229" s="8" t="s">
        <v>73</v>
      </c>
      <c r="G1229" s="8" t="s">
        <v>73</v>
      </c>
      <c r="H1229" t="s">
        <v>71</v>
      </c>
      <c r="I1229" s="8" t="s">
        <v>73</v>
      </c>
      <c r="J1229" s="8" t="s">
        <v>73</v>
      </c>
      <c r="K1229" s="8" t="s">
        <v>73</v>
      </c>
      <c r="L1229" s="8" t="s">
        <v>73</v>
      </c>
      <c r="M1229" s="11">
        <f t="shared" si="979"/>
        <v>0</v>
      </c>
      <c r="N1229" s="12">
        <f t="shared" si="993"/>
        <v>0</v>
      </c>
      <c r="O1229" s="11">
        <f t="shared" si="980"/>
        <v>0</v>
      </c>
      <c r="P1229" s="12">
        <f t="shared" si="994"/>
        <v>0</v>
      </c>
      <c r="Q1229" s="11">
        <f t="shared" si="981"/>
        <v>0</v>
      </c>
      <c r="R1229" s="12"/>
      <c r="S1229" s="11">
        <f t="shared" si="982"/>
        <v>0</v>
      </c>
      <c r="T1229" s="12">
        <f t="shared" si="995"/>
        <v>0</v>
      </c>
      <c r="U1229" s="11">
        <f t="shared" si="983"/>
        <v>0</v>
      </c>
      <c r="V1229" s="12">
        <f t="shared" si="996"/>
        <v>0</v>
      </c>
      <c r="W1229" s="11">
        <f t="shared" si="984"/>
        <v>1.9999999999999574E-2</v>
      </c>
      <c r="X1229" s="12"/>
      <c r="Y1229" s="11">
        <f t="shared" si="985"/>
        <v>0</v>
      </c>
      <c r="Z1229" s="12">
        <f t="shared" si="997"/>
        <v>0</v>
      </c>
      <c r="AA1229" s="11">
        <f t="shared" si="986"/>
        <v>0</v>
      </c>
      <c r="AB1229" s="12">
        <f t="shared" si="998"/>
        <v>0</v>
      </c>
      <c r="AC1229" s="11">
        <f t="shared" si="987"/>
        <v>0</v>
      </c>
      <c r="AD1229" s="12"/>
      <c r="AE1229" s="11">
        <f t="shared" si="988"/>
        <v>0</v>
      </c>
      <c r="AF1229" s="12">
        <f t="shared" si="999"/>
        <v>0</v>
      </c>
      <c r="AG1229" s="11">
        <f t="shared" si="989"/>
        <v>0</v>
      </c>
      <c r="AH1229" s="12">
        <f t="shared" si="1000"/>
        <v>0</v>
      </c>
      <c r="AI1229" s="11">
        <f t="shared" si="990"/>
        <v>1.9999999999999574E-2</v>
      </c>
      <c r="AJ1229" s="12"/>
      <c r="AK1229" s="11">
        <f t="shared" si="991"/>
        <v>0</v>
      </c>
      <c r="AL1229" s="12">
        <f t="shared" si="1001"/>
        <v>0</v>
      </c>
      <c r="AM1229" s="11">
        <f t="shared" si="992"/>
        <v>0</v>
      </c>
      <c r="AN1229" s="12">
        <f t="shared" si="1002"/>
        <v>0</v>
      </c>
      <c r="AO1229" s="11">
        <f t="shared" si="1003"/>
        <v>1.9999999999999574E-2</v>
      </c>
      <c r="AP1229" s="12"/>
      <c r="AQ1229" s="11">
        <f t="shared" si="1004"/>
        <v>0</v>
      </c>
      <c r="AR1229" s="12">
        <f t="shared" si="1005"/>
        <v>0</v>
      </c>
      <c r="AS1229" s="11">
        <f t="shared" si="1006"/>
        <v>0</v>
      </c>
      <c r="AT1229" s="12">
        <f t="shared" si="1007"/>
        <v>0</v>
      </c>
      <c r="AU1229" s="11">
        <f t="shared" si="1008"/>
        <v>0</v>
      </c>
      <c r="AV1229" s="12"/>
      <c r="AW1229" s="11">
        <f t="shared" si="1009"/>
        <v>0</v>
      </c>
      <c r="AX1229" s="12">
        <f t="shared" si="1010"/>
        <v>0</v>
      </c>
      <c r="AY1229" s="11">
        <f t="shared" si="1011"/>
        <v>0</v>
      </c>
      <c r="AZ1229" s="12">
        <f t="shared" si="1012"/>
        <v>0</v>
      </c>
      <c r="BA1229" s="11">
        <f t="shared" si="1013"/>
        <v>1.9999999999999574E-2</v>
      </c>
      <c r="BB1229" s="12"/>
      <c r="BC1229" s="11">
        <f t="shared" si="1014"/>
        <v>0</v>
      </c>
      <c r="BD1229" s="12">
        <f t="shared" si="1015"/>
        <v>0</v>
      </c>
      <c r="BE1229" s="11">
        <f t="shared" si="1016"/>
        <v>0</v>
      </c>
      <c r="BF1229" s="12">
        <f t="shared" si="1017"/>
        <v>0</v>
      </c>
      <c r="BG1229" s="11">
        <f t="shared" si="1018"/>
        <v>1.9999999999999574E-2</v>
      </c>
      <c r="BH1229" s="12"/>
      <c r="BI1229" s="11">
        <f t="shared" si="1019"/>
        <v>0</v>
      </c>
      <c r="BJ1229" s="12">
        <f t="shared" si="1020"/>
        <v>0</v>
      </c>
      <c r="BK1229" s="11">
        <f t="shared" si="1021"/>
        <v>0</v>
      </c>
      <c r="BL1229" s="12">
        <f t="shared" si="1022"/>
        <v>0</v>
      </c>
      <c r="BM1229" s="11">
        <f t="shared" si="1023"/>
        <v>1.9999999999999574E-2</v>
      </c>
      <c r="BN1229" s="12"/>
      <c r="BO1229" s="11">
        <f t="shared" si="1024"/>
        <v>0</v>
      </c>
      <c r="BP1229" s="12">
        <f t="shared" si="1025"/>
        <v>0</v>
      </c>
      <c r="BQ1229" s="11">
        <f t="shared" si="1026"/>
        <v>0</v>
      </c>
      <c r="BR1229" s="12">
        <f t="shared" si="1027"/>
        <v>0</v>
      </c>
      <c r="BS1229" s="11">
        <f t="shared" si="1028"/>
        <v>1.9999999999999574E-2</v>
      </c>
    </row>
    <row r="1230" spans="1:71" x14ac:dyDescent="0.25">
      <c r="A1230" s="21">
        <f t="shared" si="1029"/>
        <v>24.510416666666234</v>
      </c>
      <c r="B1230" s="7"/>
      <c r="C1230" s="8"/>
      <c r="D1230" s="8" t="s">
        <v>73</v>
      </c>
      <c r="E1230" s="8"/>
      <c r="F1230" s="8" t="s">
        <v>73</v>
      </c>
      <c r="G1230" s="8" t="s">
        <v>73</v>
      </c>
      <c r="H1230" t="s">
        <v>71</v>
      </c>
      <c r="I1230" s="8" t="s">
        <v>73</v>
      </c>
      <c r="J1230" s="8" t="s">
        <v>73</v>
      </c>
      <c r="K1230" s="8" t="s">
        <v>73</v>
      </c>
      <c r="L1230" s="8" t="s">
        <v>73</v>
      </c>
      <c r="M1230" s="11">
        <f t="shared" si="979"/>
        <v>0</v>
      </c>
      <c r="N1230" s="12">
        <f t="shared" si="993"/>
        <v>0</v>
      </c>
      <c r="O1230" s="11">
        <f t="shared" si="980"/>
        <v>0</v>
      </c>
      <c r="P1230" s="12">
        <f t="shared" si="994"/>
        <v>0</v>
      </c>
      <c r="Q1230" s="11">
        <f t="shared" si="981"/>
        <v>0</v>
      </c>
      <c r="R1230" s="12"/>
      <c r="S1230" s="11">
        <f t="shared" si="982"/>
        <v>0</v>
      </c>
      <c r="T1230" s="12">
        <f t="shared" si="995"/>
        <v>0</v>
      </c>
      <c r="U1230" s="11">
        <f t="shared" si="983"/>
        <v>0</v>
      </c>
      <c r="V1230" s="12">
        <f t="shared" si="996"/>
        <v>0</v>
      </c>
      <c r="W1230" s="11">
        <f t="shared" si="984"/>
        <v>1.9999999999999574E-2</v>
      </c>
      <c r="X1230" s="12"/>
      <c r="Y1230" s="11">
        <f t="shared" si="985"/>
        <v>0</v>
      </c>
      <c r="Z1230" s="12">
        <f t="shared" si="997"/>
        <v>0</v>
      </c>
      <c r="AA1230" s="11">
        <f t="shared" si="986"/>
        <v>0</v>
      </c>
      <c r="AB1230" s="12">
        <f t="shared" si="998"/>
        <v>0</v>
      </c>
      <c r="AC1230" s="11">
        <f t="shared" si="987"/>
        <v>0</v>
      </c>
      <c r="AD1230" s="12"/>
      <c r="AE1230" s="11">
        <f t="shared" si="988"/>
        <v>0</v>
      </c>
      <c r="AF1230" s="12">
        <f t="shared" si="999"/>
        <v>0</v>
      </c>
      <c r="AG1230" s="11">
        <f t="shared" si="989"/>
        <v>0</v>
      </c>
      <c r="AH1230" s="12">
        <f t="shared" si="1000"/>
        <v>0</v>
      </c>
      <c r="AI1230" s="11">
        <f t="shared" si="990"/>
        <v>1.9999999999999574E-2</v>
      </c>
      <c r="AJ1230" s="12"/>
      <c r="AK1230" s="11">
        <f t="shared" si="991"/>
        <v>0</v>
      </c>
      <c r="AL1230" s="12">
        <f t="shared" si="1001"/>
        <v>0</v>
      </c>
      <c r="AM1230" s="11">
        <f t="shared" si="992"/>
        <v>0</v>
      </c>
      <c r="AN1230" s="12">
        <f t="shared" si="1002"/>
        <v>0</v>
      </c>
      <c r="AO1230" s="11">
        <f t="shared" si="1003"/>
        <v>1.9999999999999574E-2</v>
      </c>
      <c r="AP1230" s="12"/>
      <c r="AQ1230" s="11">
        <f t="shared" si="1004"/>
        <v>0</v>
      </c>
      <c r="AR1230" s="12">
        <f t="shared" si="1005"/>
        <v>0</v>
      </c>
      <c r="AS1230" s="11">
        <f t="shared" si="1006"/>
        <v>0</v>
      </c>
      <c r="AT1230" s="12">
        <f t="shared" si="1007"/>
        <v>0</v>
      </c>
      <c r="AU1230" s="11">
        <f t="shared" si="1008"/>
        <v>0</v>
      </c>
      <c r="AV1230" s="12"/>
      <c r="AW1230" s="11">
        <f t="shared" si="1009"/>
        <v>0</v>
      </c>
      <c r="AX1230" s="12">
        <f t="shared" si="1010"/>
        <v>0</v>
      </c>
      <c r="AY1230" s="11">
        <f t="shared" si="1011"/>
        <v>0</v>
      </c>
      <c r="AZ1230" s="12">
        <f t="shared" si="1012"/>
        <v>0</v>
      </c>
      <c r="BA1230" s="11">
        <f t="shared" si="1013"/>
        <v>1.9999999999999574E-2</v>
      </c>
      <c r="BB1230" s="12"/>
      <c r="BC1230" s="11">
        <f t="shared" si="1014"/>
        <v>0</v>
      </c>
      <c r="BD1230" s="12">
        <f t="shared" si="1015"/>
        <v>0</v>
      </c>
      <c r="BE1230" s="11">
        <f t="shared" si="1016"/>
        <v>0</v>
      </c>
      <c r="BF1230" s="12">
        <f t="shared" si="1017"/>
        <v>0</v>
      </c>
      <c r="BG1230" s="11">
        <f t="shared" si="1018"/>
        <v>1.9999999999999574E-2</v>
      </c>
      <c r="BH1230" s="12"/>
      <c r="BI1230" s="11">
        <f t="shared" si="1019"/>
        <v>0</v>
      </c>
      <c r="BJ1230" s="12">
        <f t="shared" si="1020"/>
        <v>0</v>
      </c>
      <c r="BK1230" s="11">
        <f t="shared" si="1021"/>
        <v>0</v>
      </c>
      <c r="BL1230" s="12">
        <f t="shared" si="1022"/>
        <v>0</v>
      </c>
      <c r="BM1230" s="11">
        <f t="shared" si="1023"/>
        <v>1.9999999999999574E-2</v>
      </c>
      <c r="BN1230" s="12"/>
      <c r="BO1230" s="11">
        <f t="shared" si="1024"/>
        <v>0</v>
      </c>
      <c r="BP1230" s="12">
        <f t="shared" si="1025"/>
        <v>0</v>
      </c>
      <c r="BQ1230" s="11">
        <f t="shared" si="1026"/>
        <v>0</v>
      </c>
      <c r="BR1230" s="12">
        <f t="shared" si="1027"/>
        <v>0</v>
      </c>
      <c r="BS1230" s="11">
        <f t="shared" si="1028"/>
        <v>1.9999999999999574E-2</v>
      </c>
    </row>
    <row r="1231" spans="1:71" x14ac:dyDescent="0.25">
      <c r="A1231" s="21">
        <f t="shared" si="1029"/>
        <v>24.530416666666234</v>
      </c>
      <c r="B1231" s="7"/>
      <c r="C1231" s="8"/>
      <c r="D1231" s="8" t="s">
        <v>73</v>
      </c>
      <c r="E1231" s="8"/>
      <c r="F1231" s="8" t="s">
        <v>73</v>
      </c>
      <c r="G1231" s="8" t="s">
        <v>73</v>
      </c>
      <c r="H1231" t="s">
        <v>71</v>
      </c>
      <c r="I1231" s="8" t="s">
        <v>73</v>
      </c>
      <c r="J1231" s="8" t="s">
        <v>73</v>
      </c>
      <c r="K1231" s="8" t="s">
        <v>73</v>
      </c>
      <c r="L1231" s="8" t="s">
        <v>73</v>
      </c>
      <c r="M1231" s="11">
        <f t="shared" si="979"/>
        <v>0</v>
      </c>
      <c r="N1231" s="12">
        <f t="shared" si="993"/>
        <v>0</v>
      </c>
      <c r="O1231" s="11">
        <f t="shared" si="980"/>
        <v>0</v>
      </c>
      <c r="P1231" s="12">
        <f t="shared" si="994"/>
        <v>0</v>
      </c>
      <c r="Q1231" s="11">
        <f t="shared" si="981"/>
        <v>0</v>
      </c>
      <c r="R1231" s="12"/>
      <c r="S1231" s="11">
        <f t="shared" si="982"/>
        <v>0</v>
      </c>
      <c r="T1231" s="12">
        <f t="shared" si="995"/>
        <v>0</v>
      </c>
      <c r="U1231" s="11">
        <f t="shared" si="983"/>
        <v>0</v>
      </c>
      <c r="V1231" s="12">
        <f t="shared" si="996"/>
        <v>0</v>
      </c>
      <c r="W1231" s="11">
        <f t="shared" si="984"/>
        <v>1.9999999999999574E-2</v>
      </c>
      <c r="X1231" s="12"/>
      <c r="Y1231" s="11">
        <f t="shared" si="985"/>
        <v>0</v>
      </c>
      <c r="Z1231" s="12">
        <f t="shared" si="997"/>
        <v>0</v>
      </c>
      <c r="AA1231" s="11">
        <f t="shared" si="986"/>
        <v>0</v>
      </c>
      <c r="AB1231" s="12">
        <f t="shared" si="998"/>
        <v>0</v>
      </c>
      <c r="AC1231" s="11">
        <f t="shared" si="987"/>
        <v>0</v>
      </c>
      <c r="AD1231" s="12"/>
      <c r="AE1231" s="11">
        <f t="shared" si="988"/>
        <v>0</v>
      </c>
      <c r="AF1231" s="12">
        <f t="shared" si="999"/>
        <v>0</v>
      </c>
      <c r="AG1231" s="11">
        <f t="shared" si="989"/>
        <v>0</v>
      </c>
      <c r="AH1231" s="12">
        <f t="shared" si="1000"/>
        <v>0</v>
      </c>
      <c r="AI1231" s="11">
        <f t="shared" si="990"/>
        <v>1.9999999999999574E-2</v>
      </c>
      <c r="AJ1231" s="12"/>
      <c r="AK1231" s="11">
        <f t="shared" si="991"/>
        <v>0</v>
      </c>
      <c r="AL1231" s="12">
        <f t="shared" si="1001"/>
        <v>0</v>
      </c>
      <c r="AM1231" s="11">
        <f t="shared" si="992"/>
        <v>0</v>
      </c>
      <c r="AN1231" s="12">
        <f t="shared" si="1002"/>
        <v>0</v>
      </c>
      <c r="AO1231" s="11">
        <f t="shared" si="1003"/>
        <v>1.9999999999999574E-2</v>
      </c>
      <c r="AP1231" s="12"/>
      <c r="AQ1231" s="11">
        <f t="shared" si="1004"/>
        <v>0</v>
      </c>
      <c r="AR1231" s="12">
        <f t="shared" si="1005"/>
        <v>0</v>
      </c>
      <c r="AS1231" s="11">
        <f t="shared" si="1006"/>
        <v>0</v>
      </c>
      <c r="AT1231" s="12">
        <f t="shared" si="1007"/>
        <v>0</v>
      </c>
      <c r="AU1231" s="11">
        <f t="shared" si="1008"/>
        <v>0</v>
      </c>
      <c r="AV1231" s="12"/>
      <c r="AW1231" s="11">
        <f t="shared" si="1009"/>
        <v>0</v>
      </c>
      <c r="AX1231" s="12">
        <f t="shared" si="1010"/>
        <v>0</v>
      </c>
      <c r="AY1231" s="11">
        <f t="shared" si="1011"/>
        <v>0</v>
      </c>
      <c r="AZ1231" s="12">
        <f t="shared" si="1012"/>
        <v>0</v>
      </c>
      <c r="BA1231" s="11">
        <f t="shared" si="1013"/>
        <v>1.9999999999999574E-2</v>
      </c>
      <c r="BB1231" s="12"/>
      <c r="BC1231" s="11">
        <f t="shared" si="1014"/>
        <v>0</v>
      </c>
      <c r="BD1231" s="12">
        <f t="shared" si="1015"/>
        <v>0</v>
      </c>
      <c r="BE1231" s="11">
        <f t="shared" si="1016"/>
        <v>0</v>
      </c>
      <c r="BF1231" s="12">
        <f t="shared" si="1017"/>
        <v>0</v>
      </c>
      <c r="BG1231" s="11">
        <f t="shared" si="1018"/>
        <v>1.9999999999999574E-2</v>
      </c>
      <c r="BH1231" s="12"/>
      <c r="BI1231" s="11">
        <f t="shared" si="1019"/>
        <v>0</v>
      </c>
      <c r="BJ1231" s="12">
        <f t="shared" si="1020"/>
        <v>0</v>
      </c>
      <c r="BK1231" s="11">
        <f t="shared" si="1021"/>
        <v>0</v>
      </c>
      <c r="BL1231" s="12">
        <f t="shared" si="1022"/>
        <v>0</v>
      </c>
      <c r="BM1231" s="11">
        <f t="shared" si="1023"/>
        <v>1.9999999999999574E-2</v>
      </c>
      <c r="BN1231" s="12"/>
      <c r="BO1231" s="11">
        <f t="shared" si="1024"/>
        <v>0</v>
      </c>
      <c r="BP1231" s="12">
        <f t="shared" si="1025"/>
        <v>0</v>
      </c>
      <c r="BQ1231" s="11">
        <f t="shared" si="1026"/>
        <v>0</v>
      </c>
      <c r="BR1231" s="12">
        <f t="shared" si="1027"/>
        <v>0</v>
      </c>
      <c r="BS1231" s="11">
        <f t="shared" si="1028"/>
        <v>1.9999999999999574E-2</v>
      </c>
    </row>
    <row r="1232" spans="1:71" x14ac:dyDescent="0.25">
      <c r="A1232" s="21">
        <f t="shared" si="1029"/>
        <v>24.550416666666234</v>
      </c>
      <c r="B1232" s="7" t="s">
        <v>89</v>
      </c>
      <c r="D1232" s="8" t="s">
        <v>73</v>
      </c>
      <c r="E1232" s="8"/>
      <c r="F1232" s="8" t="s">
        <v>73</v>
      </c>
      <c r="G1232" s="8" t="s">
        <v>73</v>
      </c>
      <c r="H1232" s="9" t="s">
        <v>72</v>
      </c>
      <c r="I1232" t="s">
        <v>71</v>
      </c>
      <c r="J1232" s="8" t="s">
        <v>73</v>
      </c>
      <c r="K1232" s="8" t="s">
        <v>73</v>
      </c>
      <c r="L1232" s="8" t="s">
        <v>73</v>
      </c>
      <c r="M1232" s="11">
        <f t="shared" si="979"/>
        <v>0</v>
      </c>
      <c r="N1232" s="12">
        <f t="shared" si="993"/>
        <v>0</v>
      </c>
      <c r="O1232" s="11">
        <f t="shared" si="980"/>
        <v>0</v>
      </c>
      <c r="P1232" s="12">
        <f t="shared" si="994"/>
        <v>0</v>
      </c>
      <c r="Q1232" s="11">
        <f t="shared" si="981"/>
        <v>0</v>
      </c>
      <c r="R1232" s="12"/>
      <c r="S1232" s="11">
        <f t="shared" si="982"/>
        <v>0</v>
      </c>
      <c r="T1232" s="12">
        <f t="shared" si="995"/>
        <v>0</v>
      </c>
      <c r="U1232" s="11">
        <f t="shared" si="983"/>
        <v>0</v>
      </c>
      <c r="V1232" s="12">
        <f t="shared" si="996"/>
        <v>0</v>
      </c>
      <c r="W1232" s="11">
        <f t="shared" si="984"/>
        <v>1.9999999999999574E-2</v>
      </c>
      <c r="X1232" s="12"/>
      <c r="Y1232" s="11">
        <f t="shared" si="985"/>
        <v>0</v>
      </c>
      <c r="Z1232" s="12">
        <f t="shared" si="997"/>
        <v>0</v>
      </c>
      <c r="AA1232" s="11">
        <f t="shared" si="986"/>
        <v>0</v>
      </c>
      <c r="AB1232" s="12">
        <f t="shared" si="998"/>
        <v>0</v>
      </c>
      <c r="AC1232" s="11">
        <f t="shared" si="987"/>
        <v>0</v>
      </c>
      <c r="AD1232" s="12"/>
      <c r="AE1232" s="11">
        <f t="shared" si="988"/>
        <v>0</v>
      </c>
      <c r="AF1232" s="12">
        <f t="shared" si="999"/>
        <v>0</v>
      </c>
      <c r="AG1232" s="11">
        <f t="shared" si="989"/>
        <v>0</v>
      </c>
      <c r="AH1232" s="12">
        <f t="shared" si="1000"/>
        <v>0</v>
      </c>
      <c r="AI1232" s="11">
        <f t="shared" si="990"/>
        <v>1.9999999999999574E-2</v>
      </c>
      <c r="AJ1232" s="12"/>
      <c r="AK1232" s="11">
        <f t="shared" si="991"/>
        <v>0</v>
      </c>
      <c r="AL1232" s="12">
        <f t="shared" si="1001"/>
        <v>0</v>
      </c>
      <c r="AM1232" s="11">
        <f t="shared" si="992"/>
        <v>0</v>
      </c>
      <c r="AN1232" s="12">
        <f t="shared" si="1002"/>
        <v>0</v>
      </c>
      <c r="AO1232" s="11">
        <f t="shared" si="1003"/>
        <v>1.9999999999999574E-2</v>
      </c>
      <c r="AP1232" s="12"/>
      <c r="AQ1232" s="11">
        <f t="shared" si="1004"/>
        <v>0</v>
      </c>
      <c r="AR1232" s="12">
        <f t="shared" si="1005"/>
        <v>0</v>
      </c>
      <c r="AS1232" s="11">
        <f t="shared" si="1006"/>
        <v>24.550416666666234</v>
      </c>
      <c r="AT1232" s="12">
        <f t="shared" si="1007"/>
        <v>1</v>
      </c>
      <c r="AU1232" s="11">
        <f t="shared" si="1008"/>
        <v>0</v>
      </c>
      <c r="AV1232" s="12"/>
      <c r="AW1232" s="11">
        <f t="shared" si="1009"/>
        <v>0</v>
      </c>
      <c r="AX1232" s="12">
        <f t="shared" si="1010"/>
        <v>0</v>
      </c>
      <c r="AY1232" s="11">
        <f t="shared" si="1011"/>
        <v>0</v>
      </c>
      <c r="AZ1232" s="12">
        <f t="shared" si="1012"/>
        <v>0</v>
      </c>
      <c r="BA1232" s="11">
        <f t="shared" si="1013"/>
        <v>1.9999999999999574E-2</v>
      </c>
      <c r="BB1232" s="12"/>
      <c r="BC1232" s="11">
        <f t="shared" si="1014"/>
        <v>0</v>
      </c>
      <c r="BD1232" s="12">
        <f t="shared" si="1015"/>
        <v>0</v>
      </c>
      <c r="BE1232" s="11">
        <f t="shared" si="1016"/>
        <v>0</v>
      </c>
      <c r="BF1232" s="12">
        <f t="shared" si="1017"/>
        <v>0</v>
      </c>
      <c r="BG1232" s="11">
        <f t="shared" si="1018"/>
        <v>1.9999999999999574E-2</v>
      </c>
      <c r="BH1232" s="12"/>
      <c r="BI1232" s="11">
        <f t="shared" si="1019"/>
        <v>0</v>
      </c>
      <c r="BJ1232" s="12">
        <f t="shared" si="1020"/>
        <v>0</v>
      </c>
      <c r="BK1232" s="11">
        <f t="shared" si="1021"/>
        <v>0</v>
      </c>
      <c r="BL1232" s="12">
        <f t="shared" si="1022"/>
        <v>0</v>
      </c>
      <c r="BM1232" s="11">
        <f t="shared" si="1023"/>
        <v>1.9999999999999574E-2</v>
      </c>
      <c r="BN1232" s="12"/>
      <c r="BO1232" s="11">
        <f t="shared" si="1024"/>
        <v>0</v>
      </c>
      <c r="BP1232" s="12">
        <f t="shared" si="1025"/>
        <v>0</v>
      </c>
      <c r="BQ1232" s="11">
        <f t="shared" si="1026"/>
        <v>0</v>
      </c>
      <c r="BR1232" s="12">
        <f t="shared" si="1027"/>
        <v>0</v>
      </c>
      <c r="BS1232" s="11">
        <f t="shared" si="1028"/>
        <v>1.9999999999999574E-2</v>
      </c>
    </row>
    <row r="1233" spans="1:71" x14ac:dyDescent="0.25">
      <c r="A1233" s="21">
        <f t="shared" si="1029"/>
        <v>24.570416666666233</v>
      </c>
      <c r="B1233" s="7"/>
      <c r="D1233" s="8" t="s">
        <v>73</v>
      </c>
      <c r="E1233" s="8"/>
      <c r="F1233" s="8" t="s">
        <v>73</v>
      </c>
      <c r="G1233" s="8" t="s">
        <v>73</v>
      </c>
      <c r="H1233" s="8"/>
      <c r="I1233" t="s">
        <v>71</v>
      </c>
      <c r="J1233" s="8" t="s">
        <v>73</v>
      </c>
      <c r="K1233" s="8" t="s">
        <v>73</v>
      </c>
      <c r="L1233" s="8" t="s">
        <v>73</v>
      </c>
      <c r="M1233" s="11">
        <f t="shared" si="979"/>
        <v>0</v>
      </c>
      <c r="N1233" s="12">
        <f t="shared" si="993"/>
        <v>0</v>
      </c>
      <c r="O1233" s="11">
        <f t="shared" si="980"/>
        <v>0</v>
      </c>
      <c r="P1233" s="12">
        <f t="shared" si="994"/>
        <v>0</v>
      </c>
      <c r="Q1233" s="11">
        <f t="shared" si="981"/>
        <v>0</v>
      </c>
      <c r="R1233" s="12"/>
      <c r="S1233" s="11">
        <f t="shared" si="982"/>
        <v>0</v>
      </c>
      <c r="T1233" s="12">
        <f t="shared" si="995"/>
        <v>0</v>
      </c>
      <c r="U1233" s="11">
        <f t="shared" si="983"/>
        <v>0</v>
      </c>
      <c r="V1233" s="12">
        <f t="shared" si="996"/>
        <v>0</v>
      </c>
      <c r="W1233" s="11">
        <f t="shared" si="984"/>
        <v>1.9999999999999574E-2</v>
      </c>
      <c r="X1233" s="12"/>
      <c r="Y1233" s="11">
        <f t="shared" si="985"/>
        <v>0</v>
      </c>
      <c r="Z1233" s="12">
        <f t="shared" si="997"/>
        <v>0</v>
      </c>
      <c r="AA1233" s="11">
        <f t="shared" si="986"/>
        <v>0</v>
      </c>
      <c r="AB1233" s="12">
        <f t="shared" si="998"/>
        <v>0</v>
      </c>
      <c r="AC1233" s="11">
        <f t="shared" si="987"/>
        <v>0</v>
      </c>
      <c r="AD1233" s="12"/>
      <c r="AE1233" s="11">
        <f t="shared" si="988"/>
        <v>0</v>
      </c>
      <c r="AF1233" s="12">
        <f t="shared" si="999"/>
        <v>0</v>
      </c>
      <c r="AG1233" s="11">
        <f t="shared" si="989"/>
        <v>0</v>
      </c>
      <c r="AH1233" s="12">
        <f t="shared" si="1000"/>
        <v>0</v>
      </c>
      <c r="AI1233" s="11">
        <f t="shared" si="990"/>
        <v>1.9999999999999574E-2</v>
      </c>
      <c r="AJ1233" s="12"/>
      <c r="AK1233" s="11">
        <f t="shared" si="991"/>
        <v>0</v>
      </c>
      <c r="AL1233" s="12">
        <f t="shared" si="1001"/>
        <v>0</v>
      </c>
      <c r="AM1233" s="11">
        <f t="shared" si="992"/>
        <v>0</v>
      </c>
      <c r="AN1233" s="12">
        <f t="shared" si="1002"/>
        <v>0</v>
      </c>
      <c r="AO1233" s="11">
        <f t="shared" si="1003"/>
        <v>1.9999999999999574E-2</v>
      </c>
      <c r="AP1233" s="12"/>
      <c r="AQ1233" s="11">
        <f t="shared" si="1004"/>
        <v>0</v>
      </c>
      <c r="AR1233" s="12">
        <f t="shared" si="1005"/>
        <v>0</v>
      </c>
      <c r="AS1233" s="11">
        <f t="shared" si="1006"/>
        <v>0</v>
      </c>
      <c r="AT1233" s="12">
        <f t="shared" si="1007"/>
        <v>0</v>
      </c>
      <c r="AU1233" s="11">
        <f t="shared" si="1008"/>
        <v>0</v>
      </c>
      <c r="AV1233" s="12"/>
      <c r="AW1233" s="11">
        <f t="shared" si="1009"/>
        <v>0</v>
      </c>
      <c r="AX1233" s="12">
        <f t="shared" si="1010"/>
        <v>0</v>
      </c>
      <c r="AY1233" s="11">
        <f t="shared" si="1011"/>
        <v>0</v>
      </c>
      <c r="AZ1233" s="12">
        <f t="shared" si="1012"/>
        <v>0</v>
      </c>
      <c r="BA1233" s="11">
        <f t="shared" si="1013"/>
        <v>1.9999999999999574E-2</v>
      </c>
      <c r="BB1233" s="12"/>
      <c r="BC1233" s="11">
        <f t="shared" si="1014"/>
        <v>0</v>
      </c>
      <c r="BD1233" s="12">
        <f t="shared" si="1015"/>
        <v>0</v>
      </c>
      <c r="BE1233" s="11">
        <f t="shared" si="1016"/>
        <v>0</v>
      </c>
      <c r="BF1233" s="12">
        <f t="shared" si="1017"/>
        <v>0</v>
      </c>
      <c r="BG1233" s="11">
        <f t="shared" si="1018"/>
        <v>1.9999999999999574E-2</v>
      </c>
      <c r="BH1233" s="12"/>
      <c r="BI1233" s="11">
        <f t="shared" si="1019"/>
        <v>0</v>
      </c>
      <c r="BJ1233" s="12">
        <f t="shared" si="1020"/>
        <v>0</v>
      </c>
      <c r="BK1233" s="11">
        <f t="shared" si="1021"/>
        <v>0</v>
      </c>
      <c r="BL1233" s="12">
        <f t="shared" si="1022"/>
        <v>0</v>
      </c>
      <c r="BM1233" s="11">
        <f t="shared" si="1023"/>
        <v>1.9999999999999574E-2</v>
      </c>
      <c r="BN1233" s="12"/>
      <c r="BO1233" s="11">
        <f t="shared" si="1024"/>
        <v>0</v>
      </c>
      <c r="BP1233" s="12">
        <f t="shared" si="1025"/>
        <v>0</v>
      </c>
      <c r="BQ1233" s="11">
        <f t="shared" si="1026"/>
        <v>0</v>
      </c>
      <c r="BR1233" s="12">
        <f t="shared" si="1027"/>
        <v>0</v>
      </c>
      <c r="BS1233" s="11">
        <f t="shared" si="1028"/>
        <v>1.9999999999999574E-2</v>
      </c>
    </row>
    <row r="1234" spans="1:71" x14ac:dyDescent="0.25">
      <c r="A1234" s="21">
        <f t="shared" si="1029"/>
        <v>24.590416666666233</v>
      </c>
      <c r="B1234" s="7"/>
      <c r="D1234" s="8" t="s">
        <v>73</v>
      </c>
      <c r="E1234" s="8"/>
      <c r="F1234" s="8" t="s">
        <v>73</v>
      </c>
      <c r="G1234" s="8" t="s">
        <v>73</v>
      </c>
      <c r="I1234" t="s">
        <v>71</v>
      </c>
      <c r="J1234" s="8" t="s">
        <v>73</v>
      </c>
      <c r="K1234" s="8" t="s">
        <v>73</v>
      </c>
      <c r="L1234" s="8" t="s">
        <v>73</v>
      </c>
      <c r="M1234" s="11">
        <f t="shared" si="979"/>
        <v>0</v>
      </c>
      <c r="N1234" s="12">
        <f t="shared" si="993"/>
        <v>0</v>
      </c>
      <c r="O1234" s="11">
        <f t="shared" si="980"/>
        <v>0</v>
      </c>
      <c r="P1234" s="12">
        <f t="shared" si="994"/>
        <v>0</v>
      </c>
      <c r="Q1234" s="11">
        <f t="shared" si="981"/>
        <v>0</v>
      </c>
      <c r="R1234" s="12"/>
      <c r="S1234" s="11">
        <f t="shared" si="982"/>
        <v>0</v>
      </c>
      <c r="T1234" s="12">
        <f t="shared" si="995"/>
        <v>0</v>
      </c>
      <c r="U1234" s="11">
        <f t="shared" si="983"/>
        <v>0</v>
      </c>
      <c r="V1234" s="12">
        <f t="shared" si="996"/>
        <v>0</v>
      </c>
      <c r="W1234" s="11">
        <f t="shared" si="984"/>
        <v>1.9999999999999574E-2</v>
      </c>
      <c r="X1234" s="12"/>
      <c r="Y1234" s="11">
        <f t="shared" si="985"/>
        <v>0</v>
      </c>
      <c r="Z1234" s="12">
        <f t="shared" si="997"/>
        <v>0</v>
      </c>
      <c r="AA1234" s="11">
        <f t="shared" si="986"/>
        <v>0</v>
      </c>
      <c r="AB1234" s="12">
        <f t="shared" si="998"/>
        <v>0</v>
      </c>
      <c r="AC1234" s="11">
        <f t="shared" si="987"/>
        <v>0</v>
      </c>
      <c r="AD1234" s="12"/>
      <c r="AE1234" s="11">
        <f t="shared" si="988"/>
        <v>0</v>
      </c>
      <c r="AF1234" s="12">
        <f t="shared" si="999"/>
        <v>0</v>
      </c>
      <c r="AG1234" s="11">
        <f t="shared" si="989"/>
        <v>0</v>
      </c>
      <c r="AH1234" s="12">
        <f t="shared" si="1000"/>
        <v>0</v>
      </c>
      <c r="AI1234" s="11">
        <f t="shared" si="990"/>
        <v>1.9999999999999574E-2</v>
      </c>
      <c r="AJ1234" s="12"/>
      <c r="AK1234" s="11">
        <f t="shared" si="991"/>
        <v>0</v>
      </c>
      <c r="AL1234" s="12">
        <f t="shared" si="1001"/>
        <v>0</v>
      </c>
      <c r="AM1234" s="11">
        <f t="shared" si="992"/>
        <v>0</v>
      </c>
      <c r="AN1234" s="12">
        <f t="shared" si="1002"/>
        <v>0</v>
      </c>
      <c r="AO1234" s="11">
        <f t="shared" si="1003"/>
        <v>1.9999999999999574E-2</v>
      </c>
      <c r="AP1234" s="12"/>
      <c r="AQ1234" s="11">
        <f t="shared" si="1004"/>
        <v>0</v>
      </c>
      <c r="AR1234" s="12">
        <f t="shared" si="1005"/>
        <v>0</v>
      </c>
      <c r="AS1234" s="11">
        <f t="shared" si="1006"/>
        <v>0</v>
      </c>
      <c r="AT1234" s="12">
        <f t="shared" si="1007"/>
        <v>0</v>
      </c>
      <c r="AU1234" s="11">
        <f t="shared" si="1008"/>
        <v>0</v>
      </c>
      <c r="AV1234" s="12"/>
      <c r="AW1234" s="11">
        <f t="shared" si="1009"/>
        <v>0</v>
      </c>
      <c r="AX1234" s="12">
        <f t="shared" si="1010"/>
        <v>0</v>
      </c>
      <c r="AY1234" s="11">
        <f t="shared" si="1011"/>
        <v>0</v>
      </c>
      <c r="AZ1234" s="12">
        <f t="shared" si="1012"/>
        <v>0</v>
      </c>
      <c r="BA1234" s="11">
        <f t="shared" si="1013"/>
        <v>1.9999999999999574E-2</v>
      </c>
      <c r="BB1234" s="12"/>
      <c r="BC1234" s="11">
        <f t="shared" si="1014"/>
        <v>0</v>
      </c>
      <c r="BD1234" s="12">
        <f t="shared" si="1015"/>
        <v>0</v>
      </c>
      <c r="BE1234" s="11">
        <f t="shared" si="1016"/>
        <v>0</v>
      </c>
      <c r="BF1234" s="12">
        <f t="shared" si="1017"/>
        <v>0</v>
      </c>
      <c r="BG1234" s="11">
        <f t="shared" si="1018"/>
        <v>1.9999999999999574E-2</v>
      </c>
      <c r="BH1234" s="12"/>
      <c r="BI1234" s="11">
        <f t="shared" si="1019"/>
        <v>0</v>
      </c>
      <c r="BJ1234" s="12">
        <f t="shared" si="1020"/>
        <v>0</v>
      </c>
      <c r="BK1234" s="11">
        <f t="shared" si="1021"/>
        <v>0</v>
      </c>
      <c r="BL1234" s="12">
        <f t="shared" si="1022"/>
        <v>0</v>
      </c>
      <c r="BM1234" s="11">
        <f t="shared" si="1023"/>
        <v>1.9999999999999574E-2</v>
      </c>
      <c r="BN1234" s="12"/>
      <c r="BO1234" s="11">
        <f t="shared" si="1024"/>
        <v>0</v>
      </c>
      <c r="BP1234" s="12">
        <f t="shared" si="1025"/>
        <v>0</v>
      </c>
      <c r="BQ1234" s="11">
        <f t="shared" si="1026"/>
        <v>0</v>
      </c>
      <c r="BR1234" s="12">
        <f t="shared" si="1027"/>
        <v>0</v>
      </c>
      <c r="BS1234" s="11">
        <f t="shared" si="1028"/>
        <v>1.9999999999999574E-2</v>
      </c>
    </row>
    <row r="1235" spans="1:71" x14ac:dyDescent="0.25">
      <c r="A1235" s="21">
        <f t="shared" si="1029"/>
        <v>24.610416666666232</v>
      </c>
      <c r="B1235" s="7"/>
      <c r="D1235" s="8" t="s">
        <v>73</v>
      </c>
      <c r="E1235" s="8"/>
      <c r="F1235" s="8" t="s">
        <v>73</v>
      </c>
      <c r="G1235" s="8" t="s">
        <v>73</v>
      </c>
      <c r="I1235" t="s">
        <v>71</v>
      </c>
      <c r="J1235" s="8" t="s">
        <v>73</v>
      </c>
      <c r="K1235" s="8" t="s">
        <v>73</v>
      </c>
      <c r="L1235" s="8" t="s">
        <v>73</v>
      </c>
      <c r="M1235" s="11">
        <f t="shared" si="979"/>
        <v>0</v>
      </c>
      <c r="N1235" s="12">
        <f t="shared" si="993"/>
        <v>0</v>
      </c>
      <c r="O1235" s="11">
        <f t="shared" si="980"/>
        <v>0</v>
      </c>
      <c r="P1235" s="12">
        <f t="shared" si="994"/>
        <v>0</v>
      </c>
      <c r="Q1235" s="11">
        <f t="shared" si="981"/>
        <v>0</v>
      </c>
      <c r="R1235" s="12"/>
      <c r="S1235" s="11">
        <f t="shared" si="982"/>
        <v>0</v>
      </c>
      <c r="T1235" s="12">
        <f t="shared" si="995"/>
        <v>0</v>
      </c>
      <c r="U1235" s="11">
        <f t="shared" si="983"/>
        <v>0</v>
      </c>
      <c r="V1235" s="12">
        <f t="shared" si="996"/>
        <v>0</v>
      </c>
      <c r="W1235" s="11">
        <f t="shared" si="984"/>
        <v>1.9999999999999574E-2</v>
      </c>
      <c r="X1235" s="12"/>
      <c r="Y1235" s="11">
        <f t="shared" si="985"/>
        <v>0</v>
      </c>
      <c r="Z1235" s="12">
        <f t="shared" si="997"/>
        <v>0</v>
      </c>
      <c r="AA1235" s="11">
        <f t="shared" si="986"/>
        <v>0</v>
      </c>
      <c r="AB1235" s="12">
        <f t="shared" si="998"/>
        <v>0</v>
      </c>
      <c r="AC1235" s="11">
        <f t="shared" si="987"/>
        <v>0</v>
      </c>
      <c r="AD1235" s="12"/>
      <c r="AE1235" s="11">
        <f t="shared" si="988"/>
        <v>0</v>
      </c>
      <c r="AF1235" s="12">
        <f t="shared" si="999"/>
        <v>0</v>
      </c>
      <c r="AG1235" s="11">
        <f t="shared" si="989"/>
        <v>0</v>
      </c>
      <c r="AH1235" s="12">
        <f t="shared" si="1000"/>
        <v>0</v>
      </c>
      <c r="AI1235" s="11">
        <f t="shared" si="990"/>
        <v>1.9999999999999574E-2</v>
      </c>
      <c r="AJ1235" s="12"/>
      <c r="AK1235" s="11">
        <f t="shared" si="991"/>
        <v>0</v>
      </c>
      <c r="AL1235" s="12">
        <f t="shared" si="1001"/>
        <v>0</v>
      </c>
      <c r="AM1235" s="11">
        <f t="shared" si="992"/>
        <v>0</v>
      </c>
      <c r="AN1235" s="12">
        <f t="shared" si="1002"/>
        <v>0</v>
      </c>
      <c r="AO1235" s="11">
        <f t="shared" si="1003"/>
        <v>1.9999999999999574E-2</v>
      </c>
      <c r="AP1235" s="12"/>
      <c r="AQ1235" s="11">
        <f t="shared" si="1004"/>
        <v>0</v>
      </c>
      <c r="AR1235" s="12">
        <f t="shared" si="1005"/>
        <v>0</v>
      </c>
      <c r="AS1235" s="11">
        <f t="shared" si="1006"/>
        <v>0</v>
      </c>
      <c r="AT1235" s="12">
        <f t="shared" si="1007"/>
        <v>0</v>
      </c>
      <c r="AU1235" s="11">
        <f t="shared" si="1008"/>
        <v>0</v>
      </c>
      <c r="AV1235" s="12"/>
      <c r="AW1235" s="11">
        <f t="shared" si="1009"/>
        <v>0</v>
      </c>
      <c r="AX1235" s="12">
        <f t="shared" si="1010"/>
        <v>0</v>
      </c>
      <c r="AY1235" s="11">
        <f t="shared" si="1011"/>
        <v>0</v>
      </c>
      <c r="AZ1235" s="12">
        <f t="shared" si="1012"/>
        <v>0</v>
      </c>
      <c r="BA1235" s="11">
        <f t="shared" si="1013"/>
        <v>1.9999999999999574E-2</v>
      </c>
      <c r="BB1235" s="12"/>
      <c r="BC1235" s="11">
        <f t="shared" si="1014"/>
        <v>0</v>
      </c>
      <c r="BD1235" s="12">
        <f t="shared" si="1015"/>
        <v>0</v>
      </c>
      <c r="BE1235" s="11">
        <f t="shared" si="1016"/>
        <v>0</v>
      </c>
      <c r="BF1235" s="12">
        <f t="shared" si="1017"/>
        <v>0</v>
      </c>
      <c r="BG1235" s="11">
        <f t="shared" si="1018"/>
        <v>1.9999999999999574E-2</v>
      </c>
      <c r="BH1235" s="12"/>
      <c r="BI1235" s="11">
        <f t="shared" si="1019"/>
        <v>0</v>
      </c>
      <c r="BJ1235" s="12">
        <f t="shared" si="1020"/>
        <v>0</v>
      </c>
      <c r="BK1235" s="11">
        <f t="shared" si="1021"/>
        <v>0</v>
      </c>
      <c r="BL1235" s="12">
        <f t="shared" si="1022"/>
        <v>0</v>
      </c>
      <c r="BM1235" s="11">
        <f t="shared" si="1023"/>
        <v>1.9999999999999574E-2</v>
      </c>
      <c r="BN1235" s="12"/>
      <c r="BO1235" s="11">
        <f t="shared" si="1024"/>
        <v>0</v>
      </c>
      <c r="BP1235" s="12">
        <f t="shared" si="1025"/>
        <v>0</v>
      </c>
      <c r="BQ1235" s="11">
        <f t="shared" si="1026"/>
        <v>0</v>
      </c>
      <c r="BR1235" s="12">
        <f t="shared" si="1027"/>
        <v>0</v>
      </c>
      <c r="BS1235" s="11">
        <f t="shared" si="1028"/>
        <v>1.9999999999999574E-2</v>
      </c>
    </row>
    <row r="1236" spans="1:71" x14ac:dyDescent="0.25">
      <c r="A1236" s="21">
        <f t="shared" si="1029"/>
        <v>24.630416666666232</v>
      </c>
      <c r="B1236" s="7"/>
      <c r="D1236" s="8" t="s">
        <v>73</v>
      </c>
      <c r="E1236" s="8"/>
      <c r="F1236" s="8" t="s">
        <v>73</v>
      </c>
      <c r="G1236" s="8" t="s">
        <v>73</v>
      </c>
      <c r="I1236" t="s">
        <v>71</v>
      </c>
      <c r="J1236" s="8" t="s">
        <v>73</v>
      </c>
      <c r="K1236" s="8" t="s">
        <v>73</v>
      </c>
      <c r="L1236" s="8" t="s">
        <v>73</v>
      </c>
      <c r="M1236" s="11">
        <f t="shared" si="979"/>
        <v>0</v>
      </c>
      <c r="N1236" s="12">
        <f t="shared" si="993"/>
        <v>0</v>
      </c>
      <c r="O1236" s="11">
        <f t="shared" si="980"/>
        <v>0</v>
      </c>
      <c r="P1236" s="12">
        <f t="shared" si="994"/>
        <v>0</v>
      </c>
      <c r="Q1236" s="11">
        <f t="shared" si="981"/>
        <v>0</v>
      </c>
      <c r="R1236" s="12"/>
      <c r="S1236" s="11">
        <f t="shared" si="982"/>
        <v>0</v>
      </c>
      <c r="T1236" s="12">
        <f t="shared" si="995"/>
        <v>0</v>
      </c>
      <c r="U1236" s="11">
        <f t="shared" si="983"/>
        <v>0</v>
      </c>
      <c r="V1236" s="12">
        <f t="shared" si="996"/>
        <v>0</v>
      </c>
      <c r="W1236" s="11">
        <f t="shared" si="984"/>
        <v>1.9999999999999574E-2</v>
      </c>
      <c r="X1236" s="12"/>
      <c r="Y1236" s="11">
        <f t="shared" si="985"/>
        <v>0</v>
      </c>
      <c r="Z1236" s="12">
        <f t="shared" si="997"/>
        <v>0</v>
      </c>
      <c r="AA1236" s="11">
        <f t="shared" si="986"/>
        <v>0</v>
      </c>
      <c r="AB1236" s="12">
        <f t="shared" si="998"/>
        <v>0</v>
      </c>
      <c r="AC1236" s="11">
        <f t="shared" si="987"/>
        <v>0</v>
      </c>
      <c r="AD1236" s="12"/>
      <c r="AE1236" s="11">
        <f t="shared" si="988"/>
        <v>0</v>
      </c>
      <c r="AF1236" s="12">
        <f t="shared" si="999"/>
        <v>0</v>
      </c>
      <c r="AG1236" s="11">
        <f t="shared" si="989"/>
        <v>0</v>
      </c>
      <c r="AH1236" s="12">
        <f t="shared" si="1000"/>
        <v>0</v>
      </c>
      <c r="AI1236" s="11">
        <f t="shared" si="990"/>
        <v>1.9999999999999574E-2</v>
      </c>
      <c r="AJ1236" s="12"/>
      <c r="AK1236" s="11">
        <f t="shared" si="991"/>
        <v>0</v>
      </c>
      <c r="AL1236" s="12">
        <f t="shared" si="1001"/>
        <v>0</v>
      </c>
      <c r="AM1236" s="11">
        <f t="shared" si="992"/>
        <v>0</v>
      </c>
      <c r="AN1236" s="12">
        <f t="shared" si="1002"/>
        <v>0</v>
      </c>
      <c r="AO1236" s="11">
        <f t="shared" si="1003"/>
        <v>1.9999999999999574E-2</v>
      </c>
      <c r="AP1236" s="12"/>
      <c r="AQ1236" s="11">
        <f t="shared" si="1004"/>
        <v>0</v>
      </c>
      <c r="AR1236" s="12">
        <f t="shared" si="1005"/>
        <v>0</v>
      </c>
      <c r="AS1236" s="11">
        <f t="shared" si="1006"/>
        <v>0</v>
      </c>
      <c r="AT1236" s="12">
        <f t="shared" si="1007"/>
        <v>0</v>
      </c>
      <c r="AU1236" s="11">
        <f t="shared" si="1008"/>
        <v>0</v>
      </c>
      <c r="AV1236" s="12"/>
      <c r="AW1236" s="11">
        <f t="shared" si="1009"/>
        <v>0</v>
      </c>
      <c r="AX1236" s="12">
        <f t="shared" si="1010"/>
        <v>0</v>
      </c>
      <c r="AY1236" s="11">
        <f t="shared" si="1011"/>
        <v>0</v>
      </c>
      <c r="AZ1236" s="12">
        <f t="shared" si="1012"/>
        <v>0</v>
      </c>
      <c r="BA1236" s="11">
        <f t="shared" si="1013"/>
        <v>1.9999999999999574E-2</v>
      </c>
      <c r="BB1236" s="12"/>
      <c r="BC1236" s="11">
        <f t="shared" si="1014"/>
        <v>0</v>
      </c>
      <c r="BD1236" s="12">
        <f t="shared" si="1015"/>
        <v>0</v>
      </c>
      <c r="BE1236" s="11">
        <f t="shared" si="1016"/>
        <v>0</v>
      </c>
      <c r="BF1236" s="12">
        <f t="shared" si="1017"/>
        <v>0</v>
      </c>
      <c r="BG1236" s="11">
        <f t="shared" si="1018"/>
        <v>1.9999999999999574E-2</v>
      </c>
      <c r="BH1236" s="12"/>
      <c r="BI1236" s="11">
        <f t="shared" si="1019"/>
        <v>0</v>
      </c>
      <c r="BJ1236" s="12">
        <f t="shared" si="1020"/>
        <v>0</v>
      </c>
      <c r="BK1236" s="11">
        <f t="shared" si="1021"/>
        <v>0</v>
      </c>
      <c r="BL1236" s="12">
        <f t="shared" si="1022"/>
        <v>0</v>
      </c>
      <c r="BM1236" s="11">
        <f t="shared" si="1023"/>
        <v>1.9999999999999574E-2</v>
      </c>
      <c r="BN1236" s="12"/>
      <c r="BO1236" s="11">
        <f t="shared" si="1024"/>
        <v>0</v>
      </c>
      <c r="BP1236" s="12">
        <f t="shared" si="1025"/>
        <v>0</v>
      </c>
      <c r="BQ1236" s="11">
        <f t="shared" si="1026"/>
        <v>0</v>
      </c>
      <c r="BR1236" s="12">
        <f t="shared" si="1027"/>
        <v>0</v>
      </c>
      <c r="BS1236" s="11">
        <f t="shared" si="1028"/>
        <v>1.9999999999999574E-2</v>
      </c>
    </row>
    <row r="1237" spans="1:71" x14ac:dyDescent="0.25">
      <c r="A1237" s="21">
        <f t="shared" si="1029"/>
        <v>24.650416666666231</v>
      </c>
      <c r="B1237" s="7" t="s">
        <v>90</v>
      </c>
      <c r="C1237" s="9"/>
      <c r="D1237" s="8" t="s">
        <v>73</v>
      </c>
      <c r="F1237" s="8" t="s">
        <v>73</v>
      </c>
      <c r="G1237" s="8" t="s">
        <v>73</v>
      </c>
      <c r="I1237" s="9" t="s">
        <v>72</v>
      </c>
      <c r="J1237" s="8" t="s">
        <v>73</v>
      </c>
      <c r="K1237" t="s">
        <v>71</v>
      </c>
      <c r="L1237" s="8" t="s">
        <v>73</v>
      </c>
      <c r="M1237" s="11">
        <f t="shared" si="979"/>
        <v>0</v>
      </c>
      <c r="N1237" s="12">
        <f t="shared" si="993"/>
        <v>0</v>
      </c>
      <c r="O1237" s="11">
        <f t="shared" si="980"/>
        <v>0</v>
      </c>
      <c r="P1237" s="12">
        <f t="shared" si="994"/>
        <v>0</v>
      </c>
      <c r="Q1237" s="11">
        <f t="shared" si="981"/>
        <v>0</v>
      </c>
      <c r="R1237" s="12"/>
      <c r="S1237" s="11">
        <f t="shared" si="982"/>
        <v>0</v>
      </c>
      <c r="T1237" s="12">
        <f t="shared" si="995"/>
        <v>0</v>
      </c>
      <c r="U1237" s="11">
        <f t="shared" si="983"/>
        <v>0</v>
      </c>
      <c r="V1237" s="12">
        <f t="shared" si="996"/>
        <v>0</v>
      </c>
      <c r="W1237" s="11">
        <f t="shared" si="984"/>
        <v>1.9999999999999574E-2</v>
      </c>
      <c r="X1237" s="12"/>
      <c r="Y1237" s="11">
        <f t="shared" si="985"/>
        <v>0</v>
      </c>
      <c r="Z1237" s="12">
        <f t="shared" si="997"/>
        <v>0</v>
      </c>
      <c r="AA1237" s="11">
        <f t="shared" si="986"/>
        <v>0</v>
      </c>
      <c r="AB1237" s="12">
        <f t="shared" si="998"/>
        <v>0</v>
      </c>
      <c r="AC1237" s="11">
        <f t="shared" si="987"/>
        <v>0</v>
      </c>
      <c r="AD1237" s="12"/>
      <c r="AE1237" s="11">
        <f t="shared" si="988"/>
        <v>0</v>
      </c>
      <c r="AF1237" s="12">
        <f t="shared" si="999"/>
        <v>0</v>
      </c>
      <c r="AG1237" s="11">
        <f t="shared" si="989"/>
        <v>0</v>
      </c>
      <c r="AH1237" s="12">
        <f t="shared" si="1000"/>
        <v>0</v>
      </c>
      <c r="AI1237" s="11">
        <f t="shared" si="990"/>
        <v>1.9999999999999574E-2</v>
      </c>
      <c r="AJ1237" s="12"/>
      <c r="AK1237" s="11">
        <f t="shared" si="991"/>
        <v>0</v>
      </c>
      <c r="AL1237" s="12">
        <f t="shared" si="1001"/>
        <v>0</v>
      </c>
      <c r="AM1237" s="11">
        <f t="shared" si="992"/>
        <v>0</v>
      </c>
      <c r="AN1237" s="12">
        <f t="shared" si="1002"/>
        <v>0</v>
      </c>
      <c r="AO1237" s="11">
        <f t="shared" si="1003"/>
        <v>1.9999999999999574E-2</v>
      </c>
      <c r="AP1237" s="12"/>
      <c r="AQ1237" s="11">
        <f t="shared" si="1004"/>
        <v>0</v>
      </c>
      <c r="AR1237" s="12">
        <f t="shared" si="1005"/>
        <v>0</v>
      </c>
      <c r="AS1237" s="11">
        <f t="shared" si="1006"/>
        <v>0</v>
      </c>
      <c r="AT1237" s="12">
        <f t="shared" si="1007"/>
        <v>0</v>
      </c>
      <c r="AU1237" s="11">
        <f t="shared" si="1008"/>
        <v>0</v>
      </c>
      <c r="AV1237" s="12"/>
      <c r="AW1237" s="11">
        <f t="shared" si="1009"/>
        <v>0</v>
      </c>
      <c r="AX1237" s="12">
        <f t="shared" si="1010"/>
        <v>0</v>
      </c>
      <c r="AY1237" s="11">
        <f t="shared" si="1011"/>
        <v>24.650416666666231</v>
      </c>
      <c r="AZ1237" s="12">
        <f t="shared" si="1012"/>
        <v>1</v>
      </c>
      <c r="BA1237" s="11">
        <f t="shared" si="1013"/>
        <v>1.9999999999999574E-2</v>
      </c>
      <c r="BB1237" s="12"/>
      <c r="BC1237" s="11">
        <f t="shared" si="1014"/>
        <v>0</v>
      </c>
      <c r="BD1237" s="12">
        <f t="shared" si="1015"/>
        <v>0</v>
      </c>
      <c r="BE1237" s="11">
        <f t="shared" si="1016"/>
        <v>0</v>
      </c>
      <c r="BF1237" s="12">
        <f t="shared" si="1017"/>
        <v>0</v>
      </c>
      <c r="BG1237" s="11">
        <f t="shared" si="1018"/>
        <v>1.9999999999999574E-2</v>
      </c>
      <c r="BH1237" s="12"/>
      <c r="BI1237" s="11">
        <f t="shared" si="1019"/>
        <v>0</v>
      </c>
      <c r="BJ1237" s="12">
        <f t="shared" si="1020"/>
        <v>0</v>
      </c>
      <c r="BK1237" s="11">
        <f t="shared" si="1021"/>
        <v>0</v>
      </c>
      <c r="BL1237" s="12">
        <f t="shared" si="1022"/>
        <v>0</v>
      </c>
      <c r="BM1237" s="11">
        <f t="shared" si="1023"/>
        <v>0</v>
      </c>
      <c r="BN1237" s="12"/>
      <c r="BO1237" s="11">
        <f t="shared" si="1024"/>
        <v>0</v>
      </c>
      <c r="BP1237" s="12">
        <f t="shared" si="1025"/>
        <v>0</v>
      </c>
      <c r="BQ1237" s="11">
        <f t="shared" si="1026"/>
        <v>0</v>
      </c>
      <c r="BR1237" s="12">
        <f t="shared" si="1027"/>
        <v>0</v>
      </c>
      <c r="BS1237" s="11">
        <f t="shared" si="1028"/>
        <v>1.9999999999999574E-2</v>
      </c>
    </row>
    <row r="1238" spans="1:71" x14ac:dyDescent="0.25">
      <c r="A1238" s="21">
        <f t="shared" si="1029"/>
        <v>24.670416666666231</v>
      </c>
      <c r="B1238" s="7"/>
      <c r="D1238" s="8" t="s">
        <v>73</v>
      </c>
      <c r="F1238" s="8" t="s">
        <v>73</v>
      </c>
      <c r="G1238" s="8" t="s">
        <v>73</v>
      </c>
      <c r="I1238" s="9"/>
      <c r="J1238" s="8" t="s">
        <v>73</v>
      </c>
      <c r="K1238" t="s">
        <v>71</v>
      </c>
      <c r="L1238" s="8" t="s">
        <v>73</v>
      </c>
      <c r="M1238" s="11">
        <f t="shared" si="979"/>
        <v>0</v>
      </c>
      <c r="N1238" s="12">
        <f t="shared" si="993"/>
        <v>0</v>
      </c>
      <c r="O1238" s="11">
        <f t="shared" si="980"/>
        <v>0</v>
      </c>
      <c r="P1238" s="12">
        <f t="shared" si="994"/>
        <v>0</v>
      </c>
      <c r="Q1238" s="11">
        <f t="shared" si="981"/>
        <v>0</v>
      </c>
      <c r="R1238" s="12"/>
      <c r="S1238" s="11">
        <f t="shared" si="982"/>
        <v>0</v>
      </c>
      <c r="T1238" s="12">
        <f t="shared" si="995"/>
        <v>0</v>
      </c>
      <c r="U1238" s="11">
        <f t="shared" si="983"/>
        <v>0</v>
      </c>
      <c r="V1238" s="12">
        <f t="shared" si="996"/>
        <v>0</v>
      </c>
      <c r="W1238" s="11">
        <f t="shared" si="984"/>
        <v>1.9999999999999574E-2</v>
      </c>
      <c r="X1238" s="12"/>
      <c r="Y1238" s="11">
        <f t="shared" si="985"/>
        <v>0</v>
      </c>
      <c r="Z1238" s="12">
        <f t="shared" si="997"/>
        <v>0</v>
      </c>
      <c r="AA1238" s="11">
        <f t="shared" si="986"/>
        <v>0</v>
      </c>
      <c r="AB1238" s="12">
        <f t="shared" si="998"/>
        <v>0</v>
      </c>
      <c r="AC1238" s="11">
        <f t="shared" si="987"/>
        <v>0</v>
      </c>
      <c r="AD1238" s="12"/>
      <c r="AE1238" s="11">
        <f t="shared" si="988"/>
        <v>0</v>
      </c>
      <c r="AF1238" s="12">
        <f t="shared" si="999"/>
        <v>0</v>
      </c>
      <c r="AG1238" s="11">
        <f t="shared" si="989"/>
        <v>0</v>
      </c>
      <c r="AH1238" s="12">
        <f t="shared" si="1000"/>
        <v>0</v>
      </c>
      <c r="AI1238" s="11">
        <f t="shared" si="990"/>
        <v>1.9999999999999574E-2</v>
      </c>
      <c r="AJ1238" s="12"/>
      <c r="AK1238" s="11">
        <f t="shared" si="991"/>
        <v>0</v>
      </c>
      <c r="AL1238" s="12">
        <f t="shared" si="1001"/>
        <v>0</v>
      </c>
      <c r="AM1238" s="11">
        <f t="shared" si="992"/>
        <v>0</v>
      </c>
      <c r="AN1238" s="12">
        <f t="shared" si="1002"/>
        <v>0</v>
      </c>
      <c r="AO1238" s="11">
        <f t="shared" si="1003"/>
        <v>1.9999999999999574E-2</v>
      </c>
      <c r="AP1238" s="12"/>
      <c r="AQ1238" s="11">
        <f t="shared" si="1004"/>
        <v>0</v>
      </c>
      <c r="AR1238" s="12">
        <f t="shared" si="1005"/>
        <v>0</v>
      </c>
      <c r="AS1238" s="11">
        <f t="shared" si="1006"/>
        <v>0</v>
      </c>
      <c r="AT1238" s="12">
        <f t="shared" si="1007"/>
        <v>0</v>
      </c>
      <c r="AU1238" s="11">
        <f t="shared" si="1008"/>
        <v>0</v>
      </c>
      <c r="AV1238" s="12"/>
      <c r="AW1238" s="11">
        <f t="shared" si="1009"/>
        <v>0</v>
      </c>
      <c r="AX1238" s="12">
        <f t="shared" si="1010"/>
        <v>0</v>
      </c>
      <c r="AY1238" s="11">
        <f t="shared" si="1011"/>
        <v>0</v>
      </c>
      <c r="AZ1238" s="12">
        <f t="shared" si="1012"/>
        <v>0</v>
      </c>
      <c r="BA1238" s="11">
        <f t="shared" si="1013"/>
        <v>1.9999999999999574E-2</v>
      </c>
      <c r="BB1238" s="12"/>
      <c r="BC1238" s="11">
        <f t="shared" si="1014"/>
        <v>0</v>
      </c>
      <c r="BD1238" s="12">
        <f t="shared" si="1015"/>
        <v>0</v>
      </c>
      <c r="BE1238" s="11">
        <f t="shared" si="1016"/>
        <v>0</v>
      </c>
      <c r="BF1238" s="12">
        <f t="shared" si="1017"/>
        <v>0</v>
      </c>
      <c r="BG1238" s="11">
        <f t="shared" si="1018"/>
        <v>1.9999999999999574E-2</v>
      </c>
      <c r="BH1238" s="12"/>
      <c r="BI1238" s="11">
        <f t="shared" si="1019"/>
        <v>0</v>
      </c>
      <c r="BJ1238" s="12">
        <f t="shared" si="1020"/>
        <v>0</v>
      </c>
      <c r="BK1238" s="11">
        <f t="shared" si="1021"/>
        <v>0</v>
      </c>
      <c r="BL1238" s="12">
        <f t="shared" si="1022"/>
        <v>0</v>
      </c>
      <c r="BM1238" s="11">
        <f t="shared" si="1023"/>
        <v>0</v>
      </c>
      <c r="BN1238" s="12"/>
      <c r="BO1238" s="11">
        <f t="shared" si="1024"/>
        <v>0</v>
      </c>
      <c r="BP1238" s="12">
        <f t="shared" si="1025"/>
        <v>0</v>
      </c>
      <c r="BQ1238" s="11">
        <f t="shared" si="1026"/>
        <v>0</v>
      </c>
      <c r="BR1238" s="12">
        <f t="shared" si="1027"/>
        <v>0</v>
      </c>
      <c r="BS1238" s="11">
        <f t="shared" si="1028"/>
        <v>1.9999999999999574E-2</v>
      </c>
    </row>
    <row r="1239" spans="1:71" x14ac:dyDescent="0.25">
      <c r="A1239" s="21">
        <f t="shared" si="1029"/>
        <v>24.690416666666231</v>
      </c>
      <c r="B1239" s="7"/>
      <c r="D1239" s="8" t="s">
        <v>73</v>
      </c>
      <c r="F1239" s="8" t="s">
        <v>73</v>
      </c>
      <c r="G1239" s="8" t="s">
        <v>73</v>
      </c>
      <c r="I1239" s="30"/>
      <c r="J1239" s="8" t="s">
        <v>73</v>
      </c>
      <c r="K1239" t="s">
        <v>71</v>
      </c>
      <c r="L1239" s="8" t="s">
        <v>73</v>
      </c>
      <c r="M1239" s="11">
        <f t="shared" si="979"/>
        <v>0</v>
      </c>
      <c r="N1239" s="12">
        <f t="shared" si="993"/>
        <v>0</v>
      </c>
      <c r="O1239" s="11">
        <f t="shared" si="980"/>
        <v>0</v>
      </c>
      <c r="P1239" s="12">
        <f t="shared" si="994"/>
        <v>0</v>
      </c>
      <c r="Q1239" s="11">
        <f t="shared" si="981"/>
        <v>0</v>
      </c>
      <c r="R1239" s="12"/>
      <c r="S1239" s="11">
        <f t="shared" si="982"/>
        <v>0</v>
      </c>
      <c r="T1239" s="12">
        <f t="shared" si="995"/>
        <v>0</v>
      </c>
      <c r="U1239" s="11">
        <f t="shared" si="983"/>
        <v>0</v>
      </c>
      <c r="V1239" s="12">
        <f t="shared" si="996"/>
        <v>0</v>
      </c>
      <c r="W1239" s="11">
        <f t="shared" si="984"/>
        <v>1.9999999999999574E-2</v>
      </c>
      <c r="X1239" s="12"/>
      <c r="Y1239" s="11">
        <f t="shared" si="985"/>
        <v>0</v>
      </c>
      <c r="Z1239" s="12">
        <f t="shared" si="997"/>
        <v>0</v>
      </c>
      <c r="AA1239" s="11">
        <f t="shared" si="986"/>
        <v>0</v>
      </c>
      <c r="AB1239" s="12">
        <f t="shared" si="998"/>
        <v>0</v>
      </c>
      <c r="AC1239" s="11">
        <f t="shared" si="987"/>
        <v>0</v>
      </c>
      <c r="AD1239" s="12"/>
      <c r="AE1239" s="11">
        <f t="shared" si="988"/>
        <v>0</v>
      </c>
      <c r="AF1239" s="12">
        <f t="shared" si="999"/>
        <v>0</v>
      </c>
      <c r="AG1239" s="11">
        <f t="shared" si="989"/>
        <v>0</v>
      </c>
      <c r="AH1239" s="12">
        <f t="shared" si="1000"/>
        <v>0</v>
      </c>
      <c r="AI1239" s="11">
        <f t="shared" si="990"/>
        <v>1.9999999999999574E-2</v>
      </c>
      <c r="AJ1239" s="12"/>
      <c r="AK1239" s="11">
        <f t="shared" si="991"/>
        <v>0</v>
      </c>
      <c r="AL1239" s="12">
        <f t="shared" si="1001"/>
        <v>0</v>
      </c>
      <c r="AM1239" s="11">
        <f t="shared" si="992"/>
        <v>0</v>
      </c>
      <c r="AN1239" s="12">
        <f t="shared" si="1002"/>
        <v>0</v>
      </c>
      <c r="AO1239" s="11">
        <f t="shared" si="1003"/>
        <v>1.9999999999999574E-2</v>
      </c>
      <c r="AP1239" s="12"/>
      <c r="AQ1239" s="11">
        <f t="shared" si="1004"/>
        <v>0</v>
      </c>
      <c r="AR1239" s="12">
        <f t="shared" si="1005"/>
        <v>0</v>
      </c>
      <c r="AS1239" s="11">
        <f t="shared" si="1006"/>
        <v>0</v>
      </c>
      <c r="AT1239" s="12">
        <f t="shared" si="1007"/>
        <v>0</v>
      </c>
      <c r="AU1239" s="11">
        <f t="shared" si="1008"/>
        <v>0</v>
      </c>
      <c r="AV1239" s="12"/>
      <c r="AW1239" s="11">
        <f t="shared" si="1009"/>
        <v>0</v>
      </c>
      <c r="AX1239" s="12">
        <f t="shared" si="1010"/>
        <v>0</v>
      </c>
      <c r="AY1239" s="11">
        <f t="shared" si="1011"/>
        <v>0</v>
      </c>
      <c r="AZ1239" s="12">
        <f t="shared" si="1012"/>
        <v>0</v>
      </c>
      <c r="BA1239" s="11">
        <f t="shared" si="1013"/>
        <v>1.9999999999999574E-2</v>
      </c>
      <c r="BB1239" s="12"/>
      <c r="BC1239" s="11">
        <f t="shared" si="1014"/>
        <v>0</v>
      </c>
      <c r="BD1239" s="12">
        <f t="shared" si="1015"/>
        <v>0</v>
      </c>
      <c r="BE1239" s="11">
        <f t="shared" si="1016"/>
        <v>0</v>
      </c>
      <c r="BF1239" s="12">
        <f t="shared" si="1017"/>
        <v>0</v>
      </c>
      <c r="BG1239" s="11">
        <f t="shared" si="1018"/>
        <v>1.9999999999999574E-2</v>
      </c>
      <c r="BH1239" s="12"/>
      <c r="BI1239" s="11">
        <f t="shared" si="1019"/>
        <v>0</v>
      </c>
      <c r="BJ1239" s="12">
        <f t="shared" si="1020"/>
        <v>0</v>
      </c>
      <c r="BK1239" s="11">
        <f t="shared" si="1021"/>
        <v>0</v>
      </c>
      <c r="BL1239" s="12">
        <f t="shared" si="1022"/>
        <v>0</v>
      </c>
      <c r="BM1239" s="11">
        <f t="shared" si="1023"/>
        <v>0</v>
      </c>
      <c r="BN1239" s="12"/>
      <c r="BO1239" s="11">
        <f t="shared" si="1024"/>
        <v>0</v>
      </c>
      <c r="BP1239" s="12">
        <f t="shared" si="1025"/>
        <v>0</v>
      </c>
      <c r="BQ1239" s="11">
        <f t="shared" si="1026"/>
        <v>0</v>
      </c>
      <c r="BR1239" s="12">
        <f t="shared" si="1027"/>
        <v>0</v>
      </c>
      <c r="BS1239" s="11">
        <f t="shared" si="1028"/>
        <v>1.9999999999999574E-2</v>
      </c>
    </row>
    <row r="1240" spans="1:71" x14ac:dyDescent="0.25">
      <c r="A1240" s="21">
        <f t="shared" si="1029"/>
        <v>24.71041666666623</v>
      </c>
      <c r="B1240" s="7"/>
      <c r="D1240" s="8" t="s">
        <v>73</v>
      </c>
      <c r="F1240" s="8" t="s">
        <v>73</v>
      </c>
      <c r="G1240" s="8" t="s">
        <v>73</v>
      </c>
      <c r="I1240" s="30"/>
      <c r="J1240" s="8" t="s">
        <v>73</v>
      </c>
      <c r="K1240" t="s">
        <v>71</v>
      </c>
      <c r="L1240" s="8" t="s">
        <v>73</v>
      </c>
      <c r="M1240" s="11">
        <f t="shared" si="979"/>
        <v>0</v>
      </c>
      <c r="N1240" s="12">
        <f t="shared" si="993"/>
        <v>0</v>
      </c>
      <c r="O1240" s="11">
        <f t="shared" si="980"/>
        <v>0</v>
      </c>
      <c r="P1240" s="12">
        <f t="shared" si="994"/>
        <v>0</v>
      </c>
      <c r="Q1240" s="11">
        <f t="shared" si="981"/>
        <v>0</v>
      </c>
      <c r="R1240" s="12"/>
      <c r="S1240" s="11">
        <f t="shared" si="982"/>
        <v>0</v>
      </c>
      <c r="T1240" s="12">
        <f t="shared" si="995"/>
        <v>0</v>
      </c>
      <c r="U1240" s="11">
        <f t="shared" si="983"/>
        <v>0</v>
      </c>
      <c r="V1240" s="12">
        <f t="shared" si="996"/>
        <v>0</v>
      </c>
      <c r="W1240" s="11">
        <f t="shared" si="984"/>
        <v>1.9999999999999574E-2</v>
      </c>
      <c r="X1240" s="12"/>
      <c r="Y1240" s="11">
        <f t="shared" si="985"/>
        <v>0</v>
      </c>
      <c r="Z1240" s="12">
        <f t="shared" si="997"/>
        <v>0</v>
      </c>
      <c r="AA1240" s="11">
        <f t="shared" si="986"/>
        <v>0</v>
      </c>
      <c r="AB1240" s="12">
        <f t="shared" si="998"/>
        <v>0</v>
      </c>
      <c r="AC1240" s="11">
        <f t="shared" si="987"/>
        <v>0</v>
      </c>
      <c r="AD1240" s="12"/>
      <c r="AE1240" s="11">
        <f t="shared" si="988"/>
        <v>0</v>
      </c>
      <c r="AF1240" s="12">
        <f t="shared" si="999"/>
        <v>0</v>
      </c>
      <c r="AG1240" s="11">
        <f t="shared" si="989"/>
        <v>0</v>
      </c>
      <c r="AH1240" s="12">
        <f t="shared" si="1000"/>
        <v>0</v>
      </c>
      <c r="AI1240" s="11">
        <f t="shared" si="990"/>
        <v>1.9999999999999574E-2</v>
      </c>
      <c r="AJ1240" s="12"/>
      <c r="AK1240" s="11">
        <f t="shared" si="991"/>
        <v>0</v>
      </c>
      <c r="AL1240" s="12">
        <f t="shared" si="1001"/>
        <v>0</v>
      </c>
      <c r="AM1240" s="11">
        <f t="shared" si="992"/>
        <v>0</v>
      </c>
      <c r="AN1240" s="12">
        <f t="shared" si="1002"/>
        <v>0</v>
      </c>
      <c r="AO1240" s="11">
        <f t="shared" si="1003"/>
        <v>1.9999999999999574E-2</v>
      </c>
      <c r="AP1240" s="12"/>
      <c r="AQ1240" s="11">
        <f t="shared" si="1004"/>
        <v>0</v>
      </c>
      <c r="AR1240" s="12">
        <f t="shared" si="1005"/>
        <v>0</v>
      </c>
      <c r="AS1240" s="11">
        <f t="shared" si="1006"/>
        <v>0</v>
      </c>
      <c r="AT1240" s="12">
        <f t="shared" si="1007"/>
        <v>0</v>
      </c>
      <c r="AU1240" s="11">
        <f t="shared" si="1008"/>
        <v>0</v>
      </c>
      <c r="AV1240" s="12"/>
      <c r="AW1240" s="11">
        <f t="shared" si="1009"/>
        <v>0</v>
      </c>
      <c r="AX1240" s="12">
        <f t="shared" si="1010"/>
        <v>0</v>
      </c>
      <c r="AY1240" s="11">
        <f t="shared" si="1011"/>
        <v>0</v>
      </c>
      <c r="AZ1240" s="12">
        <f t="shared" si="1012"/>
        <v>0</v>
      </c>
      <c r="BA1240" s="11">
        <f t="shared" si="1013"/>
        <v>1.9999999999999574E-2</v>
      </c>
      <c r="BB1240" s="12"/>
      <c r="BC1240" s="11">
        <f t="shared" si="1014"/>
        <v>0</v>
      </c>
      <c r="BD1240" s="12">
        <f t="shared" si="1015"/>
        <v>0</v>
      </c>
      <c r="BE1240" s="11">
        <f t="shared" si="1016"/>
        <v>0</v>
      </c>
      <c r="BF1240" s="12">
        <f t="shared" si="1017"/>
        <v>0</v>
      </c>
      <c r="BG1240" s="11">
        <f t="shared" si="1018"/>
        <v>1.9999999999999574E-2</v>
      </c>
      <c r="BH1240" s="12"/>
      <c r="BI1240" s="11">
        <f t="shared" si="1019"/>
        <v>0</v>
      </c>
      <c r="BJ1240" s="12">
        <f t="shared" si="1020"/>
        <v>0</v>
      </c>
      <c r="BK1240" s="11">
        <f t="shared" si="1021"/>
        <v>0</v>
      </c>
      <c r="BL1240" s="12">
        <f t="shared" si="1022"/>
        <v>0</v>
      </c>
      <c r="BM1240" s="11">
        <f t="shared" si="1023"/>
        <v>0</v>
      </c>
      <c r="BN1240" s="12"/>
      <c r="BO1240" s="11">
        <f t="shared" si="1024"/>
        <v>0</v>
      </c>
      <c r="BP1240" s="12">
        <f t="shared" si="1025"/>
        <v>0</v>
      </c>
      <c r="BQ1240" s="11">
        <f t="shared" si="1026"/>
        <v>0</v>
      </c>
      <c r="BR1240" s="12">
        <f t="shared" si="1027"/>
        <v>0</v>
      </c>
      <c r="BS1240" s="11">
        <f t="shared" si="1028"/>
        <v>1.9999999999999574E-2</v>
      </c>
    </row>
    <row r="1241" spans="1:71" x14ac:dyDescent="0.25">
      <c r="A1241" s="21">
        <f t="shared" si="1029"/>
        <v>24.73041666666623</v>
      </c>
      <c r="B1241" s="7"/>
      <c r="D1241" s="8" t="s">
        <v>73</v>
      </c>
      <c r="F1241" s="8" t="s">
        <v>73</v>
      </c>
      <c r="G1241" s="8" t="s">
        <v>73</v>
      </c>
      <c r="H1241" s="8"/>
      <c r="I1241" s="30"/>
      <c r="J1241" s="8" t="s">
        <v>73</v>
      </c>
      <c r="K1241" t="s">
        <v>71</v>
      </c>
      <c r="L1241" s="8" t="s">
        <v>73</v>
      </c>
      <c r="M1241" s="11">
        <f t="shared" si="979"/>
        <v>0</v>
      </c>
      <c r="N1241" s="12">
        <f t="shared" si="993"/>
        <v>0</v>
      </c>
      <c r="O1241" s="11">
        <f t="shared" si="980"/>
        <v>0</v>
      </c>
      <c r="P1241" s="12">
        <f t="shared" si="994"/>
        <v>0</v>
      </c>
      <c r="Q1241" s="11">
        <f t="shared" si="981"/>
        <v>0</v>
      </c>
      <c r="R1241" s="12"/>
      <c r="S1241" s="11">
        <f t="shared" si="982"/>
        <v>0</v>
      </c>
      <c r="T1241" s="12">
        <f t="shared" si="995"/>
        <v>0</v>
      </c>
      <c r="U1241" s="11">
        <f t="shared" si="983"/>
        <v>0</v>
      </c>
      <c r="V1241" s="12">
        <f t="shared" si="996"/>
        <v>0</v>
      </c>
      <c r="W1241" s="11">
        <f t="shared" si="984"/>
        <v>1.9999999999999574E-2</v>
      </c>
      <c r="X1241" s="12"/>
      <c r="Y1241" s="11">
        <f t="shared" si="985"/>
        <v>0</v>
      </c>
      <c r="Z1241" s="12">
        <f t="shared" si="997"/>
        <v>0</v>
      </c>
      <c r="AA1241" s="11">
        <f t="shared" si="986"/>
        <v>0</v>
      </c>
      <c r="AB1241" s="12">
        <f t="shared" si="998"/>
        <v>0</v>
      </c>
      <c r="AC1241" s="11">
        <f t="shared" si="987"/>
        <v>0</v>
      </c>
      <c r="AD1241" s="12"/>
      <c r="AE1241" s="11">
        <f t="shared" si="988"/>
        <v>0</v>
      </c>
      <c r="AF1241" s="12">
        <f t="shared" si="999"/>
        <v>0</v>
      </c>
      <c r="AG1241" s="11">
        <f t="shared" si="989"/>
        <v>0</v>
      </c>
      <c r="AH1241" s="12">
        <f t="shared" si="1000"/>
        <v>0</v>
      </c>
      <c r="AI1241" s="11">
        <f t="shared" si="990"/>
        <v>1.9999999999999574E-2</v>
      </c>
      <c r="AJ1241" s="12"/>
      <c r="AK1241" s="11">
        <f t="shared" si="991"/>
        <v>0</v>
      </c>
      <c r="AL1241" s="12">
        <f t="shared" si="1001"/>
        <v>0</v>
      </c>
      <c r="AM1241" s="11">
        <f t="shared" si="992"/>
        <v>0</v>
      </c>
      <c r="AN1241" s="12">
        <f t="shared" si="1002"/>
        <v>0</v>
      </c>
      <c r="AO1241" s="11">
        <f t="shared" si="1003"/>
        <v>1.9999999999999574E-2</v>
      </c>
      <c r="AP1241" s="12"/>
      <c r="AQ1241" s="11">
        <f t="shared" si="1004"/>
        <v>0</v>
      </c>
      <c r="AR1241" s="12">
        <f t="shared" si="1005"/>
        <v>0</v>
      </c>
      <c r="AS1241" s="11">
        <f t="shared" si="1006"/>
        <v>0</v>
      </c>
      <c r="AT1241" s="12">
        <f t="shared" si="1007"/>
        <v>0</v>
      </c>
      <c r="AU1241" s="11">
        <f t="shared" si="1008"/>
        <v>0</v>
      </c>
      <c r="AV1241" s="12"/>
      <c r="AW1241" s="11">
        <f t="shared" si="1009"/>
        <v>0</v>
      </c>
      <c r="AX1241" s="12">
        <f t="shared" si="1010"/>
        <v>0</v>
      </c>
      <c r="AY1241" s="11">
        <f t="shared" si="1011"/>
        <v>0</v>
      </c>
      <c r="AZ1241" s="12">
        <f t="shared" si="1012"/>
        <v>0</v>
      </c>
      <c r="BA1241" s="11">
        <f t="shared" si="1013"/>
        <v>1.9999999999999574E-2</v>
      </c>
      <c r="BB1241" s="12"/>
      <c r="BC1241" s="11">
        <f t="shared" si="1014"/>
        <v>0</v>
      </c>
      <c r="BD1241" s="12">
        <f t="shared" si="1015"/>
        <v>0</v>
      </c>
      <c r="BE1241" s="11">
        <f t="shared" si="1016"/>
        <v>0</v>
      </c>
      <c r="BF1241" s="12">
        <f t="shared" si="1017"/>
        <v>0</v>
      </c>
      <c r="BG1241" s="11">
        <f t="shared" si="1018"/>
        <v>1.9999999999999574E-2</v>
      </c>
      <c r="BH1241" s="12"/>
      <c r="BI1241" s="11">
        <f t="shared" si="1019"/>
        <v>0</v>
      </c>
      <c r="BJ1241" s="12">
        <f t="shared" si="1020"/>
        <v>0</v>
      </c>
      <c r="BK1241" s="11">
        <f t="shared" si="1021"/>
        <v>0</v>
      </c>
      <c r="BL1241" s="12">
        <f t="shared" si="1022"/>
        <v>0</v>
      </c>
      <c r="BM1241" s="11">
        <f t="shared" si="1023"/>
        <v>0</v>
      </c>
      <c r="BN1241" s="12"/>
      <c r="BO1241" s="11">
        <f t="shared" si="1024"/>
        <v>0</v>
      </c>
      <c r="BP1241" s="12">
        <f t="shared" si="1025"/>
        <v>0</v>
      </c>
      <c r="BQ1241" s="11">
        <f t="shared" si="1026"/>
        <v>0</v>
      </c>
      <c r="BR1241" s="12">
        <f t="shared" si="1027"/>
        <v>0</v>
      </c>
      <c r="BS1241" s="11">
        <f t="shared" si="1028"/>
        <v>1.9999999999999574E-2</v>
      </c>
    </row>
    <row r="1242" spans="1:71" x14ac:dyDescent="0.25">
      <c r="A1242" s="21">
        <f t="shared" si="1029"/>
        <v>24.750416666666229</v>
      </c>
      <c r="B1242" s="7" t="s">
        <v>92</v>
      </c>
      <c r="D1242" s="8" t="s">
        <v>73</v>
      </c>
      <c r="E1242" s="9"/>
      <c r="F1242" t="s">
        <v>71</v>
      </c>
      <c r="G1242" s="8" t="s">
        <v>73</v>
      </c>
      <c r="H1242" s="8"/>
      <c r="I1242" s="30"/>
      <c r="J1242" s="8" t="s">
        <v>73</v>
      </c>
      <c r="K1242" s="9" t="s">
        <v>72</v>
      </c>
      <c r="L1242" s="8" t="s">
        <v>73</v>
      </c>
      <c r="M1242" s="11">
        <f t="shared" si="979"/>
        <v>0</v>
      </c>
      <c r="N1242" s="12">
        <f t="shared" si="993"/>
        <v>0</v>
      </c>
      <c r="O1242" s="11">
        <f t="shared" si="980"/>
        <v>0</v>
      </c>
      <c r="P1242" s="12">
        <f t="shared" si="994"/>
        <v>0</v>
      </c>
      <c r="Q1242" s="11">
        <f t="shared" si="981"/>
        <v>0</v>
      </c>
      <c r="R1242" s="12"/>
      <c r="S1242" s="11">
        <f t="shared" si="982"/>
        <v>0</v>
      </c>
      <c r="T1242" s="12">
        <f t="shared" si="995"/>
        <v>0</v>
      </c>
      <c r="U1242" s="11">
        <f t="shared" si="983"/>
        <v>0</v>
      </c>
      <c r="V1242" s="12">
        <f t="shared" si="996"/>
        <v>0</v>
      </c>
      <c r="W1242" s="11">
        <f t="shared" si="984"/>
        <v>1.9999999999999574E-2</v>
      </c>
      <c r="X1242" s="12"/>
      <c r="Y1242" s="11">
        <f t="shared" si="985"/>
        <v>0</v>
      </c>
      <c r="Z1242" s="12">
        <f t="shared" si="997"/>
        <v>0</v>
      </c>
      <c r="AA1242" s="11">
        <f t="shared" si="986"/>
        <v>0</v>
      </c>
      <c r="AB1242" s="12">
        <f t="shared" si="998"/>
        <v>0</v>
      </c>
      <c r="AC1242" s="11">
        <f t="shared" si="987"/>
        <v>0</v>
      </c>
      <c r="AD1242" s="12"/>
      <c r="AE1242" s="11">
        <f t="shared" si="988"/>
        <v>0</v>
      </c>
      <c r="AF1242" s="12">
        <f t="shared" si="999"/>
        <v>0</v>
      </c>
      <c r="AG1242" s="11">
        <f t="shared" si="989"/>
        <v>0</v>
      </c>
      <c r="AH1242" s="12">
        <f t="shared" si="1000"/>
        <v>0</v>
      </c>
      <c r="AI1242" s="11">
        <f t="shared" si="990"/>
        <v>0</v>
      </c>
      <c r="AJ1242" s="12"/>
      <c r="AK1242" s="11">
        <f t="shared" si="991"/>
        <v>0</v>
      </c>
      <c r="AL1242" s="12">
        <f t="shared" si="1001"/>
        <v>0</v>
      </c>
      <c r="AM1242" s="11">
        <f t="shared" si="992"/>
        <v>0</v>
      </c>
      <c r="AN1242" s="12">
        <f t="shared" si="1002"/>
        <v>0</v>
      </c>
      <c r="AO1242" s="11">
        <f t="shared" si="1003"/>
        <v>1.9999999999999574E-2</v>
      </c>
      <c r="AP1242" s="12"/>
      <c r="AQ1242" s="11">
        <f t="shared" si="1004"/>
        <v>0</v>
      </c>
      <c r="AR1242" s="12">
        <f t="shared" si="1005"/>
        <v>0</v>
      </c>
      <c r="AS1242" s="11">
        <f t="shared" si="1006"/>
        <v>0</v>
      </c>
      <c r="AT1242" s="12">
        <f t="shared" si="1007"/>
        <v>0</v>
      </c>
      <c r="AU1242" s="11">
        <f t="shared" si="1008"/>
        <v>0</v>
      </c>
      <c r="AV1242" s="12"/>
      <c r="AW1242" s="11">
        <f t="shared" si="1009"/>
        <v>0</v>
      </c>
      <c r="AX1242" s="12">
        <f t="shared" si="1010"/>
        <v>0</v>
      </c>
      <c r="AY1242" s="11">
        <f t="shared" si="1011"/>
        <v>0</v>
      </c>
      <c r="AZ1242" s="12">
        <f t="shared" si="1012"/>
        <v>0</v>
      </c>
      <c r="BA1242" s="11">
        <f t="shared" si="1013"/>
        <v>1.9999999999999574E-2</v>
      </c>
      <c r="BB1242" s="12"/>
      <c r="BC1242" s="11">
        <f t="shared" si="1014"/>
        <v>0</v>
      </c>
      <c r="BD1242" s="12">
        <f t="shared" si="1015"/>
        <v>0</v>
      </c>
      <c r="BE1242" s="11">
        <f t="shared" si="1016"/>
        <v>0</v>
      </c>
      <c r="BF1242" s="12">
        <f t="shared" si="1017"/>
        <v>0</v>
      </c>
      <c r="BG1242" s="11">
        <f t="shared" si="1018"/>
        <v>1.9999999999999574E-2</v>
      </c>
      <c r="BH1242" s="12"/>
      <c r="BI1242" s="11">
        <f t="shared" si="1019"/>
        <v>0</v>
      </c>
      <c r="BJ1242" s="12">
        <f t="shared" si="1020"/>
        <v>0</v>
      </c>
      <c r="BK1242" s="11">
        <f t="shared" si="1021"/>
        <v>24.750416666666229</v>
      </c>
      <c r="BL1242" s="12">
        <f t="shared" si="1022"/>
        <v>1</v>
      </c>
      <c r="BM1242" s="11">
        <f t="shared" si="1023"/>
        <v>0</v>
      </c>
      <c r="BN1242" s="12"/>
      <c r="BO1242" s="11">
        <f t="shared" si="1024"/>
        <v>0</v>
      </c>
      <c r="BP1242" s="12">
        <f t="shared" si="1025"/>
        <v>0</v>
      </c>
      <c r="BQ1242" s="11">
        <f t="shared" si="1026"/>
        <v>0</v>
      </c>
      <c r="BR1242" s="12">
        <f t="shared" si="1027"/>
        <v>0</v>
      </c>
      <c r="BS1242" s="11">
        <f t="shared" si="1028"/>
        <v>1.9999999999999574E-2</v>
      </c>
    </row>
    <row r="1243" spans="1:71" x14ac:dyDescent="0.25">
      <c r="A1243" s="21">
        <f t="shared" si="1029"/>
        <v>24.770416666666229</v>
      </c>
      <c r="B1243" s="7"/>
      <c r="D1243" s="8" t="s">
        <v>73</v>
      </c>
      <c r="F1243" t="s">
        <v>71</v>
      </c>
      <c r="G1243" s="8" t="s">
        <v>73</v>
      </c>
      <c r="H1243" s="8"/>
      <c r="I1243" s="30"/>
      <c r="J1243" s="8" t="s">
        <v>73</v>
      </c>
      <c r="K1243" s="30"/>
      <c r="L1243" s="8" t="s">
        <v>73</v>
      </c>
      <c r="M1243" s="11">
        <f t="shared" si="979"/>
        <v>0</v>
      </c>
      <c r="N1243" s="12">
        <f t="shared" si="993"/>
        <v>0</v>
      </c>
      <c r="O1243" s="11">
        <f t="shared" si="980"/>
        <v>0</v>
      </c>
      <c r="P1243" s="12">
        <f t="shared" si="994"/>
        <v>0</v>
      </c>
      <c r="Q1243" s="11">
        <f t="shared" si="981"/>
        <v>0</v>
      </c>
      <c r="R1243" s="12"/>
      <c r="S1243" s="11">
        <f t="shared" si="982"/>
        <v>0</v>
      </c>
      <c r="T1243" s="12">
        <f t="shared" si="995"/>
        <v>0</v>
      </c>
      <c r="U1243" s="11">
        <f t="shared" si="983"/>
        <v>0</v>
      </c>
      <c r="V1243" s="12">
        <f t="shared" si="996"/>
        <v>0</v>
      </c>
      <c r="W1243" s="11">
        <f t="shared" si="984"/>
        <v>1.9999999999999574E-2</v>
      </c>
      <c r="X1243" s="12"/>
      <c r="Y1243" s="11">
        <f t="shared" si="985"/>
        <v>0</v>
      </c>
      <c r="Z1243" s="12">
        <f t="shared" si="997"/>
        <v>0</v>
      </c>
      <c r="AA1243" s="11">
        <f t="shared" si="986"/>
        <v>0</v>
      </c>
      <c r="AB1243" s="12">
        <f t="shared" si="998"/>
        <v>0</v>
      </c>
      <c r="AC1243" s="11">
        <f t="shared" si="987"/>
        <v>0</v>
      </c>
      <c r="AD1243" s="12"/>
      <c r="AE1243" s="11">
        <f t="shared" si="988"/>
        <v>0</v>
      </c>
      <c r="AF1243" s="12">
        <f t="shared" si="999"/>
        <v>0</v>
      </c>
      <c r="AG1243" s="11">
        <f t="shared" si="989"/>
        <v>0</v>
      </c>
      <c r="AH1243" s="12">
        <f t="shared" si="1000"/>
        <v>0</v>
      </c>
      <c r="AI1243" s="11">
        <f t="shared" si="990"/>
        <v>0</v>
      </c>
      <c r="AJ1243" s="12"/>
      <c r="AK1243" s="11">
        <f t="shared" si="991"/>
        <v>0</v>
      </c>
      <c r="AL1243" s="12">
        <f t="shared" si="1001"/>
        <v>0</v>
      </c>
      <c r="AM1243" s="11">
        <f t="shared" si="992"/>
        <v>0</v>
      </c>
      <c r="AN1243" s="12">
        <f t="shared" si="1002"/>
        <v>0</v>
      </c>
      <c r="AO1243" s="11">
        <f t="shared" si="1003"/>
        <v>1.9999999999999574E-2</v>
      </c>
      <c r="AP1243" s="12"/>
      <c r="AQ1243" s="11">
        <f t="shared" si="1004"/>
        <v>0</v>
      </c>
      <c r="AR1243" s="12">
        <f t="shared" si="1005"/>
        <v>0</v>
      </c>
      <c r="AS1243" s="11">
        <f t="shared" si="1006"/>
        <v>0</v>
      </c>
      <c r="AT1243" s="12">
        <f t="shared" si="1007"/>
        <v>0</v>
      </c>
      <c r="AU1243" s="11">
        <f t="shared" si="1008"/>
        <v>0</v>
      </c>
      <c r="AV1243" s="12"/>
      <c r="AW1243" s="11">
        <f t="shared" si="1009"/>
        <v>0</v>
      </c>
      <c r="AX1243" s="12">
        <f t="shared" si="1010"/>
        <v>0</v>
      </c>
      <c r="AY1243" s="11">
        <f t="shared" si="1011"/>
        <v>0</v>
      </c>
      <c r="AZ1243" s="12">
        <f t="shared" si="1012"/>
        <v>0</v>
      </c>
      <c r="BA1243" s="11">
        <f t="shared" si="1013"/>
        <v>1.9999999999999574E-2</v>
      </c>
      <c r="BB1243" s="12"/>
      <c r="BC1243" s="11">
        <f t="shared" si="1014"/>
        <v>0</v>
      </c>
      <c r="BD1243" s="12">
        <f t="shared" si="1015"/>
        <v>0</v>
      </c>
      <c r="BE1243" s="11">
        <f t="shared" si="1016"/>
        <v>0</v>
      </c>
      <c r="BF1243" s="12">
        <f t="shared" si="1017"/>
        <v>0</v>
      </c>
      <c r="BG1243" s="11">
        <f t="shared" si="1018"/>
        <v>1.9999999999999574E-2</v>
      </c>
      <c r="BH1243" s="12"/>
      <c r="BI1243" s="11">
        <f t="shared" si="1019"/>
        <v>0</v>
      </c>
      <c r="BJ1243" s="12">
        <f t="shared" si="1020"/>
        <v>0</v>
      </c>
      <c r="BK1243" s="11">
        <f t="shared" si="1021"/>
        <v>0</v>
      </c>
      <c r="BL1243" s="12">
        <f t="shared" si="1022"/>
        <v>0</v>
      </c>
      <c r="BM1243" s="11">
        <f t="shared" si="1023"/>
        <v>0</v>
      </c>
      <c r="BN1243" s="12"/>
      <c r="BO1243" s="11">
        <f t="shared" si="1024"/>
        <v>0</v>
      </c>
      <c r="BP1243" s="12">
        <f t="shared" si="1025"/>
        <v>0</v>
      </c>
      <c r="BQ1243" s="11">
        <f t="shared" si="1026"/>
        <v>0</v>
      </c>
      <c r="BR1243" s="12">
        <f t="shared" si="1027"/>
        <v>0</v>
      </c>
      <c r="BS1243" s="11">
        <f t="shared" si="1028"/>
        <v>1.9999999999999574E-2</v>
      </c>
    </row>
    <row r="1244" spans="1:71" x14ac:dyDescent="0.25">
      <c r="A1244" s="21">
        <f t="shared" si="1029"/>
        <v>24.790416666666228</v>
      </c>
      <c r="B1244" s="7" t="s">
        <v>77</v>
      </c>
      <c r="D1244" s="8" t="s">
        <v>73</v>
      </c>
      <c r="E1244" s="8" t="s">
        <v>73</v>
      </c>
      <c r="F1244" t="s">
        <v>71</v>
      </c>
      <c r="G1244" s="8" t="s">
        <v>73</v>
      </c>
      <c r="H1244" s="8"/>
      <c r="I1244" s="9"/>
      <c r="J1244" s="8" t="s">
        <v>73</v>
      </c>
      <c r="K1244" s="30"/>
      <c r="L1244" s="8" t="s">
        <v>73</v>
      </c>
      <c r="M1244" s="11">
        <f t="shared" si="979"/>
        <v>0</v>
      </c>
      <c r="N1244" s="12">
        <f t="shared" si="993"/>
        <v>0</v>
      </c>
      <c r="O1244" s="11">
        <f t="shared" si="980"/>
        <v>0</v>
      </c>
      <c r="P1244" s="12">
        <f t="shared" si="994"/>
        <v>0</v>
      </c>
      <c r="Q1244" s="11">
        <f t="shared" si="981"/>
        <v>0</v>
      </c>
      <c r="R1244" s="12"/>
      <c r="S1244" s="11">
        <f t="shared" si="982"/>
        <v>0</v>
      </c>
      <c r="T1244" s="12">
        <f t="shared" si="995"/>
        <v>0</v>
      </c>
      <c r="U1244" s="11">
        <f t="shared" si="983"/>
        <v>0</v>
      </c>
      <c r="V1244" s="12">
        <f t="shared" si="996"/>
        <v>0</v>
      </c>
      <c r="W1244" s="11">
        <f t="shared" si="984"/>
        <v>1.9999999999999574E-2</v>
      </c>
      <c r="X1244" s="12"/>
      <c r="Y1244" s="11">
        <f t="shared" si="985"/>
        <v>24.790416666666228</v>
      </c>
      <c r="Z1244" s="12">
        <f t="shared" si="997"/>
        <v>1</v>
      </c>
      <c r="AA1244" s="11">
        <f t="shared" si="986"/>
        <v>0</v>
      </c>
      <c r="AB1244" s="12">
        <f t="shared" si="998"/>
        <v>0</v>
      </c>
      <c r="AC1244" s="11">
        <f t="shared" si="987"/>
        <v>1.9999999999999574E-2</v>
      </c>
      <c r="AD1244" s="12"/>
      <c r="AE1244" s="11">
        <f t="shared" si="988"/>
        <v>0</v>
      </c>
      <c r="AF1244" s="12">
        <f t="shared" si="999"/>
        <v>0</v>
      </c>
      <c r="AG1244" s="11">
        <f t="shared" si="989"/>
        <v>0</v>
      </c>
      <c r="AH1244" s="12">
        <f t="shared" si="1000"/>
        <v>0</v>
      </c>
      <c r="AI1244" s="11">
        <f t="shared" si="990"/>
        <v>0</v>
      </c>
      <c r="AJ1244" s="12"/>
      <c r="AK1244" s="11">
        <f t="shared" si="991"/>
        <v>0</v>
      </c>
      <c r="AL1244" s="12">
        <f t="shared" si="1001"/>
        <v>0</v>
      </c>
      <c r="AM1244" s="11">
        <f t="shared" si="992"/>
        <v>0</v>
      </c>
      <c r="AN1244" s="12">
        <f t="shared" si="1002"/>
        <v>0</v>
      </c>
      <c r="AO1244" s="11">
        <f t="shared" si="1003"/>
        <v>1.9999999999999574E-2</v>
      </c>
      <c r="AP1244" s="12"/>
      <c r="AQ1244" s="11">
        <f t="shared" si="1004"/>
        <v>0</v>
      </c>
      <c r="AR1244" s="12">
        <f t="shared" si="1005"/>
        <v>0</v>
      </c>
      <c r="AS1244" s="11">
        <f t="shared" si="1006"/>
        <v>0</v>
      </c>
      <c r="AT1244" s="12">
        <f t="shared" si="1007"/>
        <v>0</v>
      </c>
      <c r="AU1244" s="11">
        <f t="shared" si="1008"/>
        <v>0</v>
      </c>
      <c r="AV1244" s="12"/>
      <c r="AW1244" s="11">
        <f t="shared" si="1009"/>
        <v>0</v>
      </c>
      <c r="AX1244" s="12">
        <f t="shared" si="1010"/>
        <v>0</v>
      </c>
      <c r="AY1244" s="11">
        <f t="shared" si="1011"/>
        <v>0</v>
      </c>
      <c r="AZ1244" s="12">
        <f t="shared" si="1012"/>
        <v>0</v>
      </c>
      <c r="BA1244" s="11">
        <f t="shared" si="1013"/>
        <v>1.9999999999999574E-2</v>
      </c>
      <c r="BB1244" s="12"/>
      <c r="BC1244" s="11">
        <f t="shared" si="1014"/>
        <v>0</v>
      </c>
      <c r="BD1244" s="12">
        <f t="shared" si="1015"/>
        <v>0</v>
      </c>
      <c r="BE1244" s="11">
        <f t="shared" si="1016"/>
        <v>0</v>
      </c>
      <c r="BF1244" s="12">
        <f t="shared" si="1017"/>
        <v>0</v>
      </c>
      <c r="BG1244" s="11">
        <f t="shared" si="1018"/>
        <v>1.9999999999999574E-2</v>
      </c>
      <c r="BH1244" s="12"/>
      <c r="BI1244" s="11">
        <f t="shared" si="1019"/>
        <v>0</v>
      </c>
      <c r="BJ1244" s="12">
        <f t="shared" si="1020"/>
        <v>0</v>
      </c>
      <c r="BK1244" s="11">
        <f t="shared" si="1021"/>
        <v>0</v>
      </c>
      <c r="BL1244" s="12">
        <f t="shared" si="1022"/>
        <v>0</v>
      </c>
      <c r="BM1244" s="11">
        <f t="shared" si="1023"/>
        <v>0</v>
      </c>
      <c r="BN1244" s="12"/>
      <c r="BO1244" s="11">
        <f t="shared" si="1024"/>
        <v>0</v>
      </c>
      <c r="BP1244" s="12">
        <f t="shared" si="1025"/>
        <v>0</v>
      </c>
      <c r="BQ1244" s="11">
        <f t="shared" si="1026"/>
        <v>0</v>
      </c>
      <c r="BR1244" s="12">
        <f t="shared" si="1027"/>
        <v>0</v>
      </c>
      <c r="BS1244" s="11">
        <f t="shared" si="1028"/>
        <v>1.9999999999999574E-2</v>
      </c>
    </row>
    <row r="1245" spans="1:71" x14ac:dyDescent="0.25">
      <c r="A1245" s="21">
        <f t="shared" si="1029"/>
        <v>24.810416666666228</v>
      </c>
      <c r="B1245" s="7"/>
      <c r="D1245" s="8" t="s">
        <v>73</v>
      </c>
      <c r="E1245" s="8" t="s">
        <v>73</v>
      </c>
      <c r="F1245" t="s">
        <v>71</v>
      </c>
      <c r="G1245" s="8" t="s">
        <v>73</v>
      </c>
      <c r="H1245" s="8"/>
      <c r="I1245" s="8"/>
      <c r="J1245" s="8" t="s">
        <v>73</v>
      </c>
      <c r="K1245" s="30"/>
      <c r="L1245" s="8" t="s">
        <v>73</v>
      </c>
      <c r="M1245" s="11">
        <f t="shared" si="979"/>
        <v>0</v>
      </c>
      <c r="N1245" s="12">
        <f t="shared" si="993"/>
        <v>0</v>
      </c>
      <c r="O1245" s="11">
        <f t="shared" si="980"/>
        <v>0</v>
      </c>
      <c r="P1245" s="12">
        <f t="shared" si="994"/>
        <v>0</v>
      </c>
      <c r="Q1245" s="11">
        <f t="shared" si="981"/>
        <v>0</v>
      </c>
      <c r="R1245" s="12"/>
      <c r="S1245" s="11">
        <f t="shared" si="982"/>
        <v>0</v>
      </c>
      <c r="T1245" s="12">
        <f t="shared" si="995"/>
        <v>0</v>
      </c>
      <c r="U1245" s="11">
        <f t="shared" si="983"/>
        <v>0</v>
      </c>
      <c r="V1245" s="12">
        <f t="shared" si="996"/>
        <v>0</v>
      </c>
      <c r="W1245" s="11">
        <f t="shared" si="984"/>
        <v>1.9999999999999574E-2</v>
      </c>
      <c r="X1245" s="12"/>
      <c r="Y1245" s="11">
        <f t="shared" si="985"/>
        <v>0</v>
      </c>
      <c r="Z1245" s="12">
        <f t="shared" si="997"/>
        <v>0</v>
      </c>
      <c r="AA1245" s="11">
        <f t="shared" si="986"/>
        <v>0</v>
      </c>
      <c r="AB1245" s="12">
        <f t="shared" si="998"/>
        <v>0</v>
      </c>
      <c r="AC1245" s="11">
        <f t="shared" si="987"/>
        <v>1.9999999999999574E-2</v>
      </c>
      <c r="AD1245" s="12"/>
      <c r="AE1245" s="11">
        <f t="shared" si="988"/>
        <v>0</v>
      </c>
      <c r="AF1245" s="12">
        <f t="shared" si="999"/>
        <v>0</v>
      </c>
      <c r="AG1245" s="11">
        <f t="shared" si="989"/>
        <v>0</v>
      </c>
      <c r="AH1245" s="12">
        <f t="shared" si="1000"/>
        <v>0</v>
      </c>
      <c r="AI1245" s="11">
        <f t="shared" si="990"/>
        <v>0</v>
      </c>
      <c r="AJ1245" s="12"/>
      <c r="AK1245" s="11">
        <f t="shared" si="991"/>
        <v>0</v>
      </c>
      <c r="AL1245" s="12">
        <f t="shared" si="1001"/>
        <v>0</v>
      </c>
      <c r="AM1245" s="11">
        <f t="shared" si="992"/>
        <v>0</v>
      </c>
      <c r="AN1245" s="12">
        <f t="shared" si="1002"/>
        <v>0</v>
      </c>
      <c r="AO1245" s="11">
        <f t="shared" si="1003"/>
        <v>1.9999999999999574E-2</v>
      </c>
      <c r="AP1245" s="12"/>
      <c r="AQ1245" s="11">
        <f t="shared" si="1004"/>
        <v>0</v>
      </c>
      <c r="AR1245" s="12">
        <f t="shared" si="1005"/>
        <v>0</v>
      </c>
      <c r="AS1245" s="11">
        <f t="shared" si="1006"/>
        <v>0</v>
      </c>
      <c r="AT1245" s="12">
        <f t="shared" si="1007"/>
        <v>0</v>
      </c>
      <c r="AU1245" s="11">
        <f t="shared" si="1008"/>
        <v>0</v>
      </c>
      <c r="AV1245" s="12"/>
      <c r="AW1245" s="11">
        <f t="shared" si="1009"/>
        <v>0</v>
      </c>
      <c r="AX1245" s="12">
        <f t="shared" si="1010"/>
        <v>0</v>
      </c>
      <c r="AY1245" s="11">
        <f t="shared" si="1011"/>
        <v>0</v>
      </c>
      <c r="AZ1245" s="12">
        <f t="shared" si="1012"/>
        <v>0</v>
      </c>
      <c r="BA1245" s="11">
        <f t="shared" si="1013"/>
        <v>1.9999999999999574E-2</v>
      </c>
      <c r="BB1245" s="12"/>
      <c r="BC1245" s="11">
        <f t="shared" si="1014"/>
        <v>0</v>
      </c>
      <c r="BD1245" s="12">
        <f t="shared" si="1015"/>
        <v>0</v>
      </c>
      <c r="BE1245" s="11">
        <f t="shared" si="1016"/>
        <v>0</v>
      </c>
      <c r="BF1245" s="12">
        <f t="shared" si="1017"/>
        <v>0</v>
      </c>
      <c r="BG1245" s="11">
        <f t="shared" si="1018"/>
        <v>1.9999999999999574E-2</v>
      </c>
      <c r="BH1245" s="12"/>
      <c r="BI1245" s="11">
        <f t="shared" si="1019"/>
        <v>0</v>
      </c>
      <c r="BJ1245" s="12">
        <f t="shared" si="1020"/>
        <v>0</v>
      </c>
      <c r="BK1245" s="11">
        <f t="shared" si="1021"/>
        <v>0</v>
      </c>
      <c r="BL1245" s="12">
        <f t="shared" si="1022"/>
        <v>0</v>
      </c>
      <c r="BM1245" s="11">
        <f t="shared" si="1023"/>
        <v>0</v>
      </c>
      <c r="BN1245" s="12"/>
      <c r="BO1245" s="11">
        <f t="shared" si="1024"/>
        <v>0</v>
      </c>
      <c r="BP1245" s="12">
        <f t="shared" si="1025"/>
        <v>0</v>
      </c>
      <c r="BQ1245" s="11">
        <f t="shared" si="1026"/>
        <v>0</v>
      </c>
      <c r="BR1245" s="12">
        <f t="shared" si="1027"/>
        <v>0</v>
      </c>
      <c r="BS1245" s="11">
        <f t="shared" si="1028"/>
        <v>1.9999999999999574E-2</v>
      </c>
    </row>
    <row r="1246" spans="1:71" x14ac:dyDescent="0.25">
      <c r="A1246" s="21">
        <f t="shared" si="1029"/>
        <v>24.830416666666228</v>
      </c>
      <c r="B1246" s="7" t="s">
        <v>87</v>
      </c>
      <c r="D1246" t="s">
        <v>71</v>
      </c>
      <c r="E1246" s="8" t="s">
        <v>73</v>
      </c>
      <c r="F1246" s="9" t="s">
        <v>72</v>
      </c>
      <c r="G1246" s="8" t="s">
        <v>73</v>
      </c>
      <c r="H1246" s="8"/>
      <c r="J1246" s="8" t="s">
        <v>73</v>
      </c>
      <c r="K1246" s="30"/>
      <c r="L1246" s="8" t="s">
        <v>73</v>
      </c>
      <c r="M1246" s="11">
        <f t="shared" si="979"/>
        <v>0</v>
      </c>
      <c r="N1246" s="12">
        <f t="shared" si="993"/>
        <v>0</v>
      </c>
      <c r="O1246" s="11">
        <f t="shared" si="980"/>
        <v>0</v>
      </c>
      <c r="P1246" s="12">
        <f t="shared" si="994"/>
        <v>0</v>
      </c>
      <c r="Q1246" s="11">
        <f t="shared" si="981"/>
        <v>0</v>
      </c>
      <c r="R1246" s="12"/>
      <c r="S1246" s="11">
        <f t="shared" si="982"/>
        <v>0</v>
      </c>
      <c r="T1246" s="12">
        <f t="shared" si="995"/>
        <v>0</v>
      </c>
      <c r="U1246" s="11">
        <f t="shared" si="983"/>
        <v>0</v>
      </c>
      <c r="V1246" s="12">
        <f t="shared" si="996"/>
        <v>0</v>
      </c>
      <c r="W1246" s="11">
        <f t="shared" si="984"/>
        <v>0</v>
      </c>
      <c r="X1246" s="12"/>
      <c r="Y1246" s="11">
        <f t="shared" si="985"/>
        <v>0</v>
      </c>
      <c r="Z1246" s="12">
        <f t="shared" si="997"/>
        <v>0</v>
      </c>
      <c r="AA1246" s="11">
        <f t="shared" si="986"/>
        <v>0</v>
      </c>
      <c r="AB1246" s="12">
        <f t="shared" si="998"/>
        <v>0</v>
      </c>
      <c r="AC1246" s="11">
        <f t="shared" si="987"/>
        <v>1.9999999999999574E-2</v>
      </c>
      <c r="AD1246" s="12"/>
      <c r="AE1246" s="11">
        <f t="shared" si="988"/>
        <v>0</v>
      </c>
      <c r="AF1246" s="12">
        <f t="shared" si="999"/>
        <v>0</v>
      </c>
      <c r="AG1246" s="11">
        <f t="shared" si="989"/>
        <v>24.830416666666228</v>
      </c>
      <c r="AH1246" s="12">
        <f t="shared" si="1000"/>
        <v>1</v>
      </c>
      <c r="AI1246" s="11">
        <f t="shared" si="990"/>
        <v>0</v>
      </c>
      <c r="AJ1246" s="12"/>
      <c r="AK1246" s="11">
        <f t="shared" si="991"/>
        <v>0</v>
      </c>
      <c r="AL1246" s="12">
        <f t="shared" si="1001"/>
        <v>0</v>
      </c>
      <c r="AM1246" s="11">
        <f t="shared" si="992"/>
        <v>0</v>
      </c>
      <c r="AN1246" s="12">
        <f t="shared" si="1002"/>
        <v>0</v>
      </c>
      <c r="AO1246" s="11">
        <f t="shared" si="1003"/>
        <v>1.9999999999999574E-2</v>
      </c>
      <c r="AP1246" s="12"/>
      <c r="AQ1246" s="11">
        <f t="shared" si="1004"/>
        <v>0</v>
      </c>
      <c r="AR1246" s="12">
        <f t="shared" si="1005"/>
        <v>0</v>
      </c>
      <c r="AS1246" s="11">
        <f t="shared" si="1006"/>
        <v>0</v>
      </c>
      <c r="AT1246" s="12">
        <f t="shared" si="1007"/>
        <v>0</v>
      </c>
      <c r="AU1246" s="11">
        <f t="shared" si="1008"/>
        <v>0</v>
      </c>
      <c r="AV1246" s="12"/>
      <c r="AW1246" s="11">
        <f t="shared" si="1009"/>
        <v>0</v>
      </c>
      <c r="AX1246" s="12">
        <f t="shared" si="1010"/>
        <v>0</v>
      </c>
      <c r="AY1246" s="11">
        <f t="shared" si="1011"/>
        <v>0</v>
      </c>
      <c r="AZ1246" s="12">
        <f t="shared" si="1012"/>
        <v>0</v>
      </c>
      <c r="BA1246" s="11">
        <f t="shared" si="1013"/>
        <v>1.9999999999999574E-2</v>
      </c>
      <c r="BB1246" s="12"/>
      <c r="BC1246" s="11">
        <f t="shared" si="1014"/>
        <v>0</v>
      </c>
      <c r="BD1246" s="12">
        <f t="shared" si="1015"/>
        <v>0</v>
      </c>
      <c r="BE1246" s="11">
        <f t="shared" si="1016"/>
        <v>0</v>
      </c>
      <c r="BF1246" s="12">
        <f t="shared" si="1017"/>
        <v>0</v>
      </c>
      <c r="BG1246" s="11">
        <f t="shared" si="1018"/>
        <v>1.9999999999999574E-2</v>
      </c>
      <c r="BH1246" s="12"/>
      <c r="BI1246" s="11">
        <f t="shared" si="1019"/>
        <v>0</v>
      </c>
      <c r="BJ1246" s="12">
        <f t="shared" si="1020"/>
        <v>0</v>
      </c>
      <c r="BK1246" s="11">
        <f t="shared" si="1021"/>
        <v>0</v>
      </c>
      <c r="BL1246" s="12">
        <f t="shared" si="1022"/>
        <v>0</v>
      </c>
      <c r="BM1246" s="11">
        <f t="shared" si="1023"/>
        <v>0</v>
      </c>
      <c r="BN1246" s="12"/>
      <c r="BO1246" s="11">
        <f t="shared" si="1024"/>
        <v>0</v>
      </c>
      <c r="BP1246" s="12">
        <f t="shared" si="1025"/>
        <v>0</v>
      </c>
      <c r="BQ1246" s="11">
        <f t="shared" si="1026"/>
        <v>0</v>
      </c>
      <c r="BR1246" s="12">
        <f t="shared" si="1027"/>
        <v>0</v>
      </c>
      <c r="BS1246" s="11">
        <f t="shared" si="1028"/>
        <v>1.9999999999999574E-2</v>
      </c>
    </row>
    <row r="1247" spans="1:71" x14ac:dyDescent="0.25">
      <c r="A1247" s="21">
        <f t="shared" si="1029"/>
        <v>24.850416666666227</v>
      </c>
      <c r="B1247" s="7"/>
      <c r="D1247" t="s">
        <v>71</v>
      </c>
      <c r="E1247" s="8" t="s">
        <v>73</v>
      </c>
      <c r="G1247" s="8" t="s">
        <v>73</v>
      </c>
      <c r="H1247" s="8"/>
      <c r="J1247" s="8" t="s">
        <v>73</v>
      </c>
      <c r="K1247" s="9"/>
      <c r="L1247" s="8" t="s">
        <v>73</v>
      </c>
      <c r="M1247" s="11">
        <f t="shared" si="979"/>
        <v>0</v>
      </c>
      <c r="N1247" s="12">
        <f t="shared" si="993"/>
        <v>0</v>
      </c>
      <c r="O1247" s="11">
        <f t="shared" si="980"/>
        <v>0</v>
      </c>
      <c r="P1247" s="12">
        <f t="shared" si="994"/>
        <v>0</v>
      </c>
      <c r="Q1247" s="11">
        <f t="shared" si="981"/>
        <v>0</v>
      </c>
      <c r="R1247" s="12"/>
      <c r="S1247" s="11">
        <f t="shared" si="982"/>
        <v>0</v>
      </c>
      <c r="T1247" s="12">
        <f t="shared" si="995"/>
        <v>0</v>
      </c>
      <c r="U1247" s="11">
        <f t="shared" si="983"/>
        <v>0</v>
      </c>
      <c r="V1247" s="12">
        <f t="shared" si="996"/>
        <v>0</v>
      </c>
      <c r="W1247" s="11">
        <f t="shared" si="984"/>
        <v>0</v>
      </c>
      <c r="X1247" s="12"/>
      <c r="Y1247" s="11">
        <f t="shared" si="985"/>
        <v>0</v>
      </c>
      <c r="Z1247" s="12">
        <f t="shared" si="997"/>
        <v>0</v>
      </c>
      <c r="AA1247" s="11">
        <f t="shared" si="986"/>
        <v>0</v>
      </c>
      <c r="AB1247" s="12">
        <f t="shared" si="998"/>
        <v>0</v>
      </c>
      <c r="AC1247" s="11">
        <f t="shared" si="987"/>
        <v>1.9999999999999574E-2</v>
      </c>
      <c r="AD1247" s="12"/>
      <c r="AE1247" s="11">
        <f t="shared" si="988"/>
        <v>0</v>
      </c>
      <c r="AF1247" s="12">
        <f t="shared" si="999"/>
        <v>0</v>
      </c>
      <c r="AG1247" s="11">
        <f t="shared" si="989"/>
        <v>0</v>
      </c>
      <c r="AH1247" s="12">
        <f t="shared" si="1000"/>
        <v>0</v>
      </c>
      <c r="AI1247" s="11">
        <f t="shared" si="990"/>
        <v>0</v>
      </c>
      <c r="AJ1247" s="12"/>
      <c r="AK1247" s="11">
        <f t="shared" si="991"/>
        <v>0</v>
      </c>
      <c r="AL1247" s="12">
        <f t="shared" si="1001"/>
        <v>0</v>
      </c>
      <c r="AM1247" s="11">
        <f t="shared" si="992"/>
        <v>0</v>
      </c>
      <c r="AN1247" s="12">
        <f t="shared" si="1002"/>
        <v>0</v>
      </c>
      <c r="AO1247" s="11">
        <f t="shared" si="1003"/>
        <v>1.9999999999999574E-2</v>
      </c>
      <c r="AP1247" s="12"/>
      <c r="AQ1247" s="11">
        <f t="shared" si="1004"/>
        <v>0</v>
      </c>
      <c r="AR1247" s="12">
        <f t="shared" si="1005"/>
        <v>0</v>
      </c>
      <c r="AS1247" s="11">
        <f t="shared" si="1006"/>
        <v>0</v>
      </c>
      <c r="AT1247" s="12">
        <f t="shared" si="1007"/>
        <v>0</v>
      </c>
      <c r="AU1247" s="11">
        <f t="shared" si="1008"/>
        <v>0</v>
      </c>
      <c r="AV1247" s="12"/>
      <c r="AW1247" s="11">
        <f t="shared" si="1009"/>
        <v>0</v>
      </c>
      <c r="AX1247" s="12">
        <f t="shared" si="1010"/>
        <v>0</v>
      </c>
      <c r="AY1247" s="11">
        <f t="shared" si="1011"/>
        <v>0</v>
      </c>
      <c r="AZ1247" s="12">
        <f t="shared" si="1012"/>
        <v>0</v>
      </c>
      <c r="BA1247" s="11">
        <f t="shared" si="1013"/>
        <v>1.9999999999999574E-2</v>
      </c>
      <c r="BB1247" s="12"/>
      <c r="BC1247" s="11">
        <f t="shared" si="1014"/>
        <v>0</v>
      </c>
      <c r="BD1247" s="12">
        <f t="shared" si="1015"/>
        <v>0</v>
      </c>
      <c r="BE1247" s="11">
        <f t="shared" si="1016"/>
        <v>0</v>
      </c>
      <c r="BF1247" s="12">
        <f t="shared" si="1017"/>
        <v>0</v>
      </c>
      <c r="BG1247" s="11">
        <f t="shared" si="1018"/>
        <v>1.9999999999999574E-2</v>
      </c>
      <c r="BH1247" s="12"/>
      <c r="BI1247" s="11">
        <f t="shared" si="1019"/>
        <v>0</v>
      </c>
      <c r="BJ1247" s="12">
        <f t="shared" si="1020"/>
        <v>0</v>
      </c>
      <c r="BK1247" s="11">
        <f t="shared" si="1021"/>
        <v>0</v>
      </c>
      <c r="BL1247" s="12">
        <f t="shared" si="1022"/>
        <v>0</v>
      </c>
      <c r="BM1247" s="11">
        <f t="shared" si="1023"/>
        <v>0</v>
      </c>
      <c r="BN1247" s="12"/>
      <c r="BO1247" s="11">
        <f t="shared" si="1024"/>
        <v>0</v>
      </c>
      <c r="BP1247" s="12">
        <f t="shared" si="1025"/>
        <v>0</v>
      </c>
      <c r="BQ1247" s="11">
        <f t="shared" si="1026"/>
        <v>0</v>
      </c>
      <c r="BR1247" s="12">
        <f t="shared" si="1027"/>
        <v>0</v>
      </c>
      <c r="BS1247" s="11">
        <f t="shared" si="1028"/>
        <v>1.9999999999999574E-2</v>
      </c>
    </row>
    <row r="1248" spans="1:71" x14ac:dyDescent="0.25">
      <c r="A1248" s="21">
        <f t="shared" si="1029"/>
        <v>24.870416666666227</v>
      </c>
      <c r="B1248" s="7"/>
      <c r="D1248" t="s">
        <v>71</v>
      </c>
      <c r="E1248" s="8" t="s">
        <v>73</v>
      </c>
      <c r="G1248" s="8" t="s">
        <v>73</v>
      </c>
      <c r="H1248" s="8"/>
      <c r="I1248" s="8"/>
      <c r="J1248" s="8" t="s">
        <v>73</v>
      </c>
      <c r="K1248" s="30"/>
      <c r="L1248" s="8" t="s">
        <v>73</v>
      </c>
      <c r="M1248" s="11">
        <f t="shared" si="979"/>
        <v>0</v>
      </c>
      <c r="N1248" s="12">
        <f t="shared" si="993"/>
        <v>0</v>
      </c>
      <c r="O1248" s="11">
        <f t="shared" si="980"/>
        <v>0</v>
      </c>
      <c r="P1248" s="12">
        <f t="shared" si="994"/>
        <v>0</v>
      </c>
      <c r="Q1248" s="11">
        <f t="shared" si="981"/>
        <v>0</v>
      </c>
      <c r="R1248" s="12"/>
      <c r="S1248" s="11">
        <f t="shared" si="982"/>
        <v>0</v>
      </c>
      <c r="T1248" s="12">
        <f t="shared" si="995"/>
        <v>0</v>
      </c>
      <c r="U1248" s="11">
        <f t="shared" si="983"/>
        <v>0</v>
      </c>
      <c r="V1248" s="12">
        <f t="shared" si="996"/>
        <v>0</v>
      </c>
      <c r="W1248" s="11">
        <f t="shared" si="984"/>
        <v>0</v>
      </c>
      <c r="X1248" s="12"/>
      <c r="Y1248" s="11">
        <f t="shared" si="985"/>
        <v>0</v>
      </c>
      <c r="Z1248" s="12">
        <f t="shared" si="997"/>
        <v>0</v>
      </c>
      <c r="AA1248" s="11">
        <f t="shared" si="986"/>
        <v>0</v>
      </c>
      <c r="AB1248" s="12">
        <f t="shared" si="998"/>
        <v>0</v>
      </c>
      <c r="AC1248" s="11">
        <f t="shared" si="987"/>
        <v>1.9999999999999574E-2</v>
      </c>
      <c r="AD1248" s="12"/>
      <c r="AE1248" s="11">
        <f t="shared" si="988"/>
        <v>0</v>
      </c>
      <c r="AF1248" s="12">
        <f t="shared" si="999"/>
        <v>0</v>
      </c>
      <c r="AG1248" s="11">
        <f t="shared" si="989"/>
        <v>0</v>
      </c>
      <c r="AH1248" s="12">
        <f t="shared" si="1000"/>
        <v>0</v>
      </c>
      <c r="AI1248" s="11">
        <f t="shared" si="990"/>
        <v>0</v>
      </c>
      <c r="AJ1248" s="12"/>
      <c r="AK1248" s="11">
        <f t="shared" si="991"/>
        <v>0</v>
      </c>
      <c r="AL1248" s="12">
        <f t="shared" si="1001"/>
        <v>0</v>
      </c>
      <c r="AM1248" s="11">
        <f t="shared" si="992"/>
        <v>0</v>
      </c>
      <c r="AN1248" s="12">
        <f t="shared" si="1002"/>
        <v>0</v>
      </c>
      <c r="AO1248" s="11">
        <f t="shared" si="1003"/>
        <v>1.9999999999999574E-2</v>
      </c>
      <c r="AP1248" s="12"/>
      <c r="AQ1248" s="11">
        <f t="shared" si="1004"/>
        <v>0</v>
      </c>
      <c r="AR1248" s="12">
        <f t="shared" si="1005"/>
        <v>0</v>
      </c>
      <c r="AS1248" s="11">
        <f t="shared" si="1006"/>
        <v>0</v>
      </c>
      <c r="AT1248" s="12">
        <f t="shared" si="1007"/>
        <v>0</v>
      </c>
      <c r="AU1248" s="11">
        <f t="shared" si="1008"/>
        <v>0</v>
      </c>
      <c r="AV1248" s="12"/>
      <c r="AW1248" s="11">
        <f t="shared" si="1009"/>
        <v>0</v>
      </c>
      <c r="AX1248" s="12">
        <f t="shared" si="1010"/>
        <v>0</v>
      </c>
      <c r="AY1248" s="11">
        <f t="shared" si="1011"/>
        <v>0</v>
      </c>
      <c r="AZ1248" s="12">
        <f t="shared" si="1012"/>
        <v>0</v>
      </c>
      <c r="BA1248" s="11">
        <f t="shared" si="1013"/>
        <v>1.9999999999999574E-2</v>
      </c>
      <c r="BB1248" s="12"/>
      <c r="BC1248" s="11">
        <f t="shared" si="1014"/>
        <v>0</v>
      </c>
      <c r="BD1248" s="12">
        <f t="shared" si="1015"/>
        <v>0</v>
      </c>
      <c r="BE1248" s="11">
        <f t="shared" si="1016"/>
        <v>0</v>
      </c>
      <c r="BF1248" s="12">
        <f t="shared" si="1017"/>
        <v>0</v>
      </c>
      <c r="BG1248" s="11">
        <f t="shared" si="1018"/>
        <v>1.9999999999999574E-2</v>
      </c>
      <c r="BH1248" s="12"/>
      <c r="BI1248" s="11">
        <f t="shared" si="1019"/>
        <v>0</v>
      </c>
      <c r="BJ1248" s="12">
        <f t="shared" si="1020"/>
        <v>0</v>
      </c>
      <c r="BK1248" s="11">
        <f t="shared" si="1021"/>
        <v>0</v>
      </c>
      <c r="BL1248" s="12">
        <f t="shared" si="1022"/>
        <v>0</v>
      </c>
      <c r="BM1248" s="11">
        <f t="shared" si="1023"/>
        <v>0</v>
      </c>
      <c r="BN1248" s="12"/>
      <c r="BO1248" s="11">
        <f t="shared" si="1024"/>
        <v>0</v>
      </c>
      <c r="BP1248" s="12">
        <f t="shared" si="1025"/>
        <v>0</v>
      </c>
      <c r="BQ1248" s="11">
        <f t="shared" si="1026"/>
        <v>0</v>
      </c>
      <c r="BR1248" s="12">
        <f t="shared" si="1027"/>
        <v>0</v>
      </c>
      <c r="BS1248" s="11">
        <f t="shared" si="1028"/>
        <v>1.9999999999999574E-2</v>
      </c>
    </row>
    <row r="1249" spans="1:71" x14ac:dyDescent="0.25">
      <c r="A1249" s="21">
        <f t="shared" si="1029"/>
        <v>24.890416666666226</v>
      </c>
      <c r="B1249" s="7"/>
      <c r="D1249" t="s">
        <v>71</v>
      </c>
      <c r="E1249" s="8" t="s">
        <v>73</v>
      </c>
      <c r="G1249" s="8" t="s">
        <v>73</v>
      </c>
      <c r="H1249" s="8"/>
      <c r="I1249" s="8"/>
      <c r="J1249" s="8" t="s">
        <v>73</v>
      </c>
      <c r="K1249" s="30"/>
      <c r="L1249" s="8" t="s">
        <v>73</v>
      </c>
      <c r="M1249" s="11">
        <f t="shared" si="979"/>
        <v>0</v>
      </c>
      <c r="N1249" s="12">
        <f t="shared" si="993"/>
        <v>0</v>
      </c>
      <c r="O1249" s="11">
        <f t="shared" si="980"/>
        <v>0</v>
      </c>
      <c r="P1249" s="12">
        <f t="shared" si="994"/>
        <v>0</v>
      </c>
      <c r="Q1249" s="11">
        <f t="shared" si="981"/>
        <v>0</v>
      </c>
      <c r="R1249" s="12"/>
      <c r="S1249" s="11">
        <f t="shared" si="982"/>
        <v>0</v>
      </c>
      <c r="T1249" s="12">
        <f t="shared" si="995"/>
        <v>0</v>
      </c>
      <c r="U1249" s="11">
        <f t="shared" si="983"/>
        <v>0</v>
      </c>
      <c r="V1249" s="12">
        <f t="shared" si="996"/>
        <v>0</v>
      </c>
      <c r="W1249" s="11">
        <f t="shared" si="984"/>
        <v>0</v>
      </c>
      <c r="X1249" s="12"/>
      <c r="Y1249" s="11">
        <f t="shared" si="985"/>
        <v>0</v>
      </c>
      <c r="Z1249" s="12">
        <f t="shared" si="997"/>
        <v>0</v>
      </c>
      <c r="AA1249" s="11">
        <f t="shared" si="986"/>
        <v>0</v>
      </c>
      <c r="AB1249" s="12">
        <f t="shared" si="998"/>
        <v>0</v>
      </c>
      <c r="AC1249" s="11">
        <f t="shared" si="987"/>
        <v>1.9999999999999574E-2</v>
      </c>
      <c r="AD1249" s="12"/>
      <c r="AE1249" s="11">
        <f t="shared" si="988"/>
        <v>0</v>
      </c>
      <c r="AF1249" s="12">
        <f t="shared" si="999"/>
        <v>0</v>
      </c>
      <c r="AG1249" s="11">
        <f t="shared" si="989"/>
        <v>0</v>
      </c>
      <c r="AH1249" s="12">
        <f t="shared" si="1000"/>
        <v>0</v>
      </c>
      <c r="AI1249" s="11">
        <f t="shared" si="990"/>
        <v>0</v>
      </c>
      <c r="AJ1249" s="12"/>
      <c r="AK1249" s="11">
        <f t="shared" si="991"/>
        <v>0</v>
      </c>
      <c r="AL1249" s="12">
        <f t="shared" si="1001"/>
        <v>0</v>
      </c>
      <c r="AM1249" s="11">
        <f t="shared" si="992"/>
        <v>0</v>
      </c>
      <c r="AN1249" s="12">
        <f t="shared" si="1002"/>
        <v>0</v>
      </c>
      <c r="AO1249" s="11">
        <f t="shared" si="1003"/>
        <v>1.9999999999999574E-2</v>
      </c>
      <c r="AP1249" s="12"/>
      <c r="AQ1249" s="11">
        <f t="shared" si="1004"/>
        <v>0</v>
      </c>
      <c r="AR1249" s="12">
        <f t="shared" si="1005"/>
        <v>0</v>
      </c>
      <c r="AS1249" s="11">
        <f t="shared" si="1006"/>
        <v>0</v>
      </c>
      <c r="AT1249" s="12">
        <f t="shared" si="1007"/>
        <v>0</v>
      </c>
      <c r="AU1249" s="11">
        <f t="shared" si="1008"/>
        <v>0</v>
      </c>
      <c r="AV1249" s="12"/>
      <c r="AW1249" s="11">
        <f t="shared" si="1009"/>
        <v>0</v>
      </c>
      <c r="AX1249" s="12">
        <f t="shared" si="1010"/>
        <v>0</v>
      </c>
      <c r="AY1249" s="11">
        <f t="shared" si="1011"/>
        <v>0</v>
      </c>
      <c r="AZ1249" s="12">
        <f t="shared" si="1012"/>
        <v>0</v>
      </c>
      <c r="BA1249" s="11">
        <f t="shared" si="1013"/>
        <v>1.9999999999999574E-2</v>
      </c>
      <c r="BB1249" s="12"/>
      <c r="BC1249" s="11">
        <f t="shared" si="1014"/>
        <v>0</v>
      </c>
      <c r="BD1249" s="12">
        <f t="shared" si="1015"/>
        <v>0</v>
      </c>
      <c r="BE1249" s="11">
        <f t="shared" si="1016"/>
        <v>0</v>
      </c>
      <c r="BF1249" s="12">
        <f t="shared" si="1017"/>
        <v>0</v>
      </c>
      <c r="BG1249" s="11">
        <f t="shared" si="1018"/>
        <v>1.9999999999999574E-2</v>
      </c>
      <c r="BH1249" s="12"/>
      <c r="BI1249" s="11">
        <f t="shared" si="1019"/>
        <v>0</v>
      </c>
      <c r="BJ1249" s="12">
        <f t="shared" si="1020"/>
        <v>0</v>
      </c>
      <c r="BK1249" s="11">
        <f t="shared" si="1021"/>
        <v>0</v>
      </c>
      <c r="BL1249" s="12">
        <f t="shared" si="1022"/>
        <v>0</v>
      </c>
      <c r="BM1249" s="11">
        <f t="shared" si="1023"/>
        <v>0</v>
      </c>
      <c r="BN1249" s="12"/>
      <c r="BO1249" s="11">
        <f t="shared" si="1024"/>
        <v>0</v>
      </c>
      <c r="BP1249" s="12">
        <f t="shared" si="1025"/>
        <v>0</v>
      </c>
      <c r="BQ1249" s="11">
        <f t="shared" si="1026"/>
        <v>0</v>
      </c>
      <c r="BR1249" s="12">
        <f t="shared" si="1027"/>
        <v>0</v>
      </c>
      <c r="BS1249" s="11">
        <f t="shared" si="1028"/>
        <v>1.9999999999999574E-2</v>
      </c>
    </row>
    <row r="1250" spans="1:71" x14ac:dyDescent="0.25">
      <c r="A1250" s="21">
        <f t="shared" si="1029"/>
        <v>24.910416666666226</v>
      </c>
      <c r="B1250" s="7" t="s">
        <v>85</v>
      </c>
      <c r="D1250" s="9" t="s">
        <v>72</v>
      </c>
      <c r="E1250" s="8" t="s">
        <v>73</v>
      </c>
      <c r="G1250" s="8" t="s">
        <v>73</v>
      </c>
      <c r="H1250" s="8"/>
      <c r="I1250" s="8"/>
      <c r="J1250" t="s">
        <v>71</v>
      </c>
      <c r="K1250" s="30"/>
      <c r="L1250" s="8" t="s">
        <v>73</v>
      </c>
      <c r="M1250" s="11">
        <f t="shared" si="979"/>
        <v>0</v>
      </c>
      <c r="N1250" s="12">
        <f t="shared" si="993"/>
        <v>0</v>
      </c>
      <c r="O1250" s="11">
        <f t="shared" si="980"/>
        <v>0</v>
      </c>
      <c r="P1250" s="12">
        <f t="shared" si="994"/>
        <v>0</v>
      </c>
      <c r="Q1250" s="11">
        <f t="shared" si="981"/>
        <v>0</v>
      </c>
      <c r="R1250" s="12"/>
      <c r="S1250" s="11">
        <f t="shared" si="982"/>
        <v>0</v>
      </c>
      <c r="T1250" s="12">
        <f t="shared" si="995"/>
        <v>0</v>
      </c>
      <c r="U1250" s="11">
        <f t="shared" si="983"/>
        <v>24.910416666666226</v>
      </c>
      <c r="V1250" s="12">
        <f t="shared" si="996"/>
        <v>1</v>
      </c>
      <c r="W1250" s="11">
        <f t="shared" si="984"/>
        <v>0</v>
      </c>
      <c r="X1250" s="12"/>
      <c r="Y1250" s="11">
        <f t="shared" si="985"/>
        <v>0</v>
      </c>
      <c r="Z1250" s="12">
        <f t="shared" si="997"/>
        <v>0</v>
      </c>
      <c r="AA1250" s="11">
        <f t="shared" si="986"/>
        <v>0</v>
      </c>
      <c r="AB1250" s="12">
        <f t="shared" si="998"/>
        <v>0</v>
      </c>
      <c r="AC1250" s="11">
        <f t="shared" si="987"/>
        <v>1.9999999999999574E-2</v>
      </c>
      <c r="AD1250" s="12"/>
      <c r="AE1250" s="11">
        <f t="shared" si="988"/>
        <v>0</v>
      </c>
      <c r="AF1250" s="12">
        <f t="shared" si="999"/>
        <v>0</v>
      </c>
      <c r="AG1250" s="11">
        <f t="shared" si="989"/>
        <v>0</v>
      </c>
      <c r="AH1250" s="12">
        <f t="shared" si="1000"/>
        <v>0</v>
      </c>
      <c r="AI1250" s="11">
        <f t="shared" si="990"/>
        <v>0</v>
      </c>
      <c r="AJ1250" s="12"/>
      <c r="AK1250" s="11">
        <f t="shared" si="991"/>
        <v>0</v>
      </c>
      <c r="AL1250" s="12">
        <f t="shared" si="1001"/>
        <v>0</v>
      </c>
      <c r="AM1250" s="11">
        <f t="shared" si="992"/>
        <v>0</v>
      </c>
      <c r="AN1250" s="12">
        <f t="shared" si="1002"/>
        <v>0</v>
      </c>
      <c r="AO1250" s="11">
        <f t="shared" si="1003"/>
        <v>1.9999999999999574E-2</v>
      </c>
      <c r="AP1250" s="12"/>
      <c r="AQ1250" s="11">
        <f t="shared" si="1004"/>
        <v>0</v>
      </c>
      <c r="AR1250" s="12">
        <f t="shared" si="1005"/>
        <v>0</v>
      </c>
      <c r="AS1250" s="11">
        <f t="shared" si="1006"/>
        <v>0</v>
      </c>
      <c r="AT1250" s="12">
        <f t="shared" si="1007"/>
        <v>0</v>
      </c>
      <c r="AU1250" s="11">
        <f t="shared" si="1008"/>
        <v>0</v>
      </c>
      <c r="AV1250" s="12"/>
      <c r="AW1250" s="11">
        <f t="shared" si="1009"/>
        <v>0</v>
      </c>
      <c r="AX1250" s="12">
        <f t="shared" si="1010"/>
        <v>0</v>
      </c>
      <c r="AY1250" s="11">
        <f t="shared" si="1011"/>
        <v>0</v>
      </c>
      <c r="AZ1250" s="12">
        <f t="shared" si="1012"/>
        <v>0</v>
      </c>
      <c r="BA1250" s="11">
        <f t="shared" si="1013"/>
        <v>1.9999999999999574E-2</v>
      </c>
      <c r="BB1250" s="12"/>
      <c r="BC1250" s="11">
        <f t="shared" si="1014"/>
        <v>0</v>
      </c>
      <c r="BD1250" s="12">
        <f t="shared" si="1015"/>
        <v>0</v>
      </c>
      <c r="BE1250" s="11">
        <f t="shared" si="1016"/>
        <v>0</v>
      </c>
      <c r="BF1250" s="12">
        <f t="shared" si="1017"/>
        <v>0</v>
      </c>
      <c r="BG1250" s="11">
        <f t="shared" si="1018"/>
        <v>0</v>
      </c>
      <c r="BH1250" s="12"/>
      <c r="BI1250" s="11">
        <f t="shared" si="1019"/>
        <v>0</v>
      </c>
      <c r="BJ1250" s="12">
        <f t="shared" si="1020"/>
        <v>0</v>
      </c>
      <c r="BK1250" s="11">
        <f t="shared" si="1021"/>
        <v>0</v>
      </c>
      <c r="BL1250" s="12">
        <f t="shared" si="1022"/>
        <v>0</v>
      </c>
      <c r="BM1250" s="11">
        <f t="shared" si="1023"/>
        <v>0</v>
      </c>
      <c r="BN1250" s="12"/>
      <c r="BO1250" s="11">
        <f t="shared" si="1024"/>
        <v>0</v>
      </c>
      <c r="BP1250" s="12">
        <f t="shared" si="1025"/>
        <v>0</v>
      </c>
      <c r="BQ1250" s="11">
        <f t="shared" si="1026"/>
        <v>0</v>
      </c>
      <c r="BR1250" s="12">
        <f t="shared" si="1027"/>
        <v>0</v>
      </c>
      <c r="BS1250" s="11">
        <f t="shared" si="1028"/>
        <v>1.9999999999999574E-2</v>
      </c>
    </row>
    <row r="1251" spans="1:71" x14ac:dyDescent="0.25">
      <c r="A1251" s="21">
        <f t="shared" si="1029"/>
        <v>24.930416666666225</v>
      </c>
      <c r="B1251" s="7"/>
      <c r="D1251" s="8"/>
      <c r="E1251" s="8" t="s">
        <v>73</v>
      </c>
      <c r="G1251" s="8" t="s">
        <v>73</v>
      </c>
      <c r="H1251" s="8"/>
      <c r="I1251" s="8"/>
      <c r="J1251" t="s">
        <v>71</v>
      </c>
      <c r="K1251" s="30"/>
      <c r="L1251" s="8" t="s">
        <v>73</v>
      </c>
      <c r="M1251" s="11">
        <f t="shared" si="979"/>
        <v>0</v>
      </c>
      <c r="N1251" s="12">
        <f t="shared" si="993"/>
        <v>0</v>
      </c>
      <c r="O1251" s="11">
        <f t="shared" si="980"/>
        <v>0</v>
      </c>
      <c r="P1251" s="12">
        <f t="shared" si="994"/>
        <v>0</v>
      </c>
      <c r="Q1251" s="11">
        <f t="shared" si="981"/>
        <v>0</v>
      </c>
      <c r="R1251" s="12"/>
      <c r="S1251" s="11">
        <f t="shared" si="982"/>
        <v>0</v>
      </c>
      <c r="T1251" s="12">
        <f t="shared" si="995"/>
        <v>0</v>
      </c>
      <c r="U1251" s="11">
        <f t="shared" ref="U1251:U1314" si="1030">IF(B1251="Line 2 repd.",A1251,0)</f>
        <v>0</v>
      </c>
      <c r="V1251" s="12">
        <f t="shared" si="996"/>
        <v>0</v>
      </c>
      <c r="W1251" s="11">
        <f t="shared" si="984"/>
        <v>0</v>
      </c>
      <c r="X1251" s="12"/>
      <c r="Y1251" s="11">
        <f t="shared" si="985"/>
        <v>0</v>
      </c>
      <c r="Z1251" s="12">
        <f t="shared" si="997"/>
        <v>0</v>
      </c>
      <c r="AA1251" s="11">
        <f t="shared" si="986"/>
        <v>0</v>
      </c>
      <c r="AB1251" s="12">
        <f t="shared" si="998"/>
        <v>0</v>
      </c>
      <c r="AC1251" s="11">
        <f t="shared" si="987"/>
        <v>1.9999999999999574E-2</v>
      </c>
      <c r="AD1251" s="12"/>
      <c r="AE1251" s="11">
        <f t="shared" si="988"/>
        <v>0</v>
      </c>
      <c r="AF1251" s="12">
        <f t="shared" si="999"/>
        <v>0</v>
      </c>
      <c r="AG1251" s="11">
        <f t="shared" si="989"/>
        <v>0</v>
      </c>
      <c r="AH1251" s="12">
        <f t="shared" si="1000"/>
        <v>0</v>
      </c>
      <c r="AI1251" s="11">
        <f t="shared" si="990"/>
        <v>0</v>
      </c>
      <c r="AJ1251" s="12"/>
      <c r="AK1251" s="11">
        <f t="shared" si="991"/>
        <v>0</v>
      </c>
      <c r="AL1251" s="12">
        <f t="shared" si="1001"/>
        <v>0</v>
      </c>
      <c r="AM1251" s="11">
        <f t="shared" si="992"/>
        <v>0</v>
      </c>
      <c r="AN1251" s="12">
        <f t="shared" si="1002"/>
        <v>0</v>
      </c>
      <c r="AO1251" s="11">
        <f t="shared" si="1003"/>
        <v>1.9999999999999574E-2</v>
      </c>
      <c r="AP1251" s="12"/>
      <c r="AQ1251" s="11">
        <f t="shared" si="1004"/>
        <v>0</v>
      </c>
      <c r="AR1251" s="12">
        <f t="shared" si="1005"/>
        <v>0</v>
      </c>
      <c r="AS1251" s="11">
        <f t="shared" si="1006"/>
        <v>0</v>
      </c>
      <c r="AT1251" s="12">
        <f t="shared" si="1007"/>
        <v>0</v>
      </c>
      <c r="AU1251" s="11">
        <f t="shared" si="1008"/>
        <v>0</v>
      </c>
      <c r="AV1251" s="12"/>
      <c r="AW1251" s="11">
        <f t="shared" si="1009"/>
        <v>0</v>
      </c>
      <c r="AX1251" s="12">
        <f t="shared" si="1010"/>
        <v>0</v>
      </c>
      <c r="AY1251" s="11">
        <v>1</v>
      </c>
      <c r="AZ1251" s="12">
        <f t="shared" si="1012"/>
        <v>1</v>
      </c>
      <c r="BA1251" s="11">
        <f t="shared" si="1013"/>
        <v>1.9999999999999574E-2</v>
      </c>
      <c r="BB1251" s="12"/>
      <c r="BC1251" s="11">
        <f t="shared" si="1014"/>
        <v>0</v>
      </c>
      <c r="BD1251" s="12">
        <f t="shared" si="1015"/>
        <v>0</v>
      </c>
      <c r="BE1251" s="11">
        <f t="shared" si="1016"/>
        <v>0</v>
      </c>
      <c r="BF1251" s="12">
        <f t="shared" si="1017"/>
        <v>0</v>
      </c>
      <c r="BG1251" s="11">
        <f t="shared" si="1018"/>
        <v>0</v>
      </c>
      <c r="BH1251" s="12"/>
      <c r="BI1251" s="11">
        <f t="shared" si="1019"/>
        <v>0</v>
      </c>
      <c r="BJ1251" s="12">
        <f t="shared" si="1020"/>
        <v>0</v>
      </c>
      <c r="BK1251" s="11">
        <f t="shared" si="1021"/>
        <v>0</v>
      </c>
      <c r="BL1251" s="12">
        <f t="shared" si="1022"/>
        <v>0</v>
      </c>
      <c r="BM1251" s="11">
        <f t="shared" si="1023"/>
        <v>0</v>
      </c>
      <c r="BN1251" s="12"/>
      <c r="BO1251" s="11">
        <f t="shared" si="1024"/>
        <v>0</v>
      </c>
      <c r="BP1251" s="12">
        <f t="shared" si="1025"/>
        <v>0</v>
      </c>
      <c r="BQ1251" s="11">
        <f t="shared" si="1026"/>
        <v>0</v>
      </c>
      <c r="BR1251" s="12">
        <f t="shared" si="1027"/>
        <v>0</v>
      </c>
      <c r="BS1251" s="11">
        <f t="shared" si="1028"/>
        <v>1.9999999999999574E-2</v>
      </c>
    </row>
    <row r="1252" spans="1:71" x14ac:dyDescent="0.25">
      <c r="A1252" s="21">
        <f t="shared" si="1029"/>
        <v>24.950416666666225</v>
      </c>
      <c r="B1252" s="7"/>
      <c r="E1252" s="8" t="s">
        <v>73</v>
      </c>
      <c r="F1252" s="9"/>
      <c r="G1252" s="8" t="s">
        <v>73</v>
      </c>
      <c r="H1252" s="8"/>
      <c r="I1252" s="8"/>
      <c r="J1252" t="s">
        <v>71</v>
      </c>
      <c r="K1252" s="30"/>
      <c r="L1252" s="8" t="s">
        <v>73</v>
      </c>
      <c r="M1252" s="11">
        <f t="shared" si="979"/>
        <v>0</v>
      </c>
      <c r="N1252" s="12">
        <f t="shared" si="993"/>
        <v>0</v>
      </c>
      <c r="O1252" s="11">
        <f t="shared" si="980"/>
        <v>0</v>
      </c>
      <c r="P1252" s="12">
        <f t="shared" si="994"/>
        <v>0</v>
      </c>
      <c r="Q1252" s="11">
        <f t="shared" si="981"/>
        <v>0</v>
      </c>
      <c r="R1252" s="12"/>
      <c r="S1252" s="11">
        <f t="shared" si="982"/>
        <v>0</v>
      </c>
      <c r="T1252" s="12">
        <f t="shared" si="995"/>
        <v>0</v>
      </c>
      <c r="U1252" s="11">
        <f t="shared" si="1030"/>
        <v>0</v>
      </c>
      <c r="V1252" s="12">
        <f t="shared" si="996"/>
        <v>0</v>
      </c>
      <c r="W1252" s="11">
        <f t="shared" si="984"/>
        <v>0</v>
      </c>
      <c r="X1252" s="12"/>
      <c r="Y1252" s="11">
        <f t="shared" si="985"/>
        <v>0</v>
      </c>
      <c r="Z1252" s="12">
        <f t="shared" si="997"/>
        <v>0</v>
      </c>
      <c r="AA1252" s="11">
        <f t="shared" si="986"/>
        <v>0</v>
      </c>
      <c r="AB1252" s="12">
        <f t="shared" si="998"/>
        <v>0</v>
      </c>
      <c r="AC1252" s="11">
        <f t="shared" si="987"/>
        <v>1.9999999999999574E-2</v>
      </c>
      <c r="AD1252" s="12"/>
      <c r="AE1252" s="11">
        <f t="shared" si="988"/>
        <v>0</v>
      </c>
      <c r="AF1252" s="12">
        <f t="shared" si="999"/>
        <v>0</v>
      </c>
      <c r="AG1252" s="11">
        <f t="shared" si="989"/>
        <v>0</v>
      </c>
      <c r="AH1252" s="12">
        <f t="shared" si="1000"/>
        <v>0</v>
      </c>
      <c r="AI1252" s="11">
        <f t="shared" si="990"/>
        <v>0</v>
      </c>
      <c r="AJ1252" s="12"/>
      <c r="AK1252" s="11">
        <f t="shared" si="991"/>
        <v>0</v>
      </c>
      <c r="AL1252" s="12">
        <f t="shared" si="1001"/>
        <v>0</v>
      </c>
      <c r="AM1252" s="11">
        <f t="shared" si="992"/>
        <v>0</v>
      </c>
      <c r="AN1252" s="12">
        <f t="shared" si="1002"/>
        <v>0</v>
      </c>
      <c r="AO1252" s="11">
        <f t="shared" si="1003"/>
        <v>1.9999999999999574E-2</v>
      </c>
      <c r="AP1252" s="12"/>
      <c r="AQ1252" s="11">
        <f t="shared" si="1004"/>
        <v>0</v>
      </c>
      <c r="AR1252" s="12">
        <f t="shared" si="1005"/>
        <v>0</v>
      </c>
      <c r="AS1252" s="11">
        <f t="shared" si="1006"/>
        <v>0</v>
      </c>
      <c r="AT1252" s="12">
        <f t="shared" si="1007"/>
        <v>0</v>
      </c>
      <c r="AU1252" s="11">
        <f t="shared" si="1008"/>
        <v>0</v>
      </c>
      <c r="AV1252" s="12"/>
      <c r="AW1252" s="11">
        <f t="shared" si="1009"/>
        <v>0</v>
      </c>
      <c r="AX1252" s="12">
        <f t="shared" si="1010"/>
        <v>0</v>
      </c>
      <c r="AY1252" s="11">
        <f t="shared" si="1011"/>
        <v>0</v>
      </c>
      <c r="AZ1252" s="12">
        <f t="shared" si="1012"/>
        <v>0</v>
      </c>
      <c r="BA1252" s="11">
        <f t="shared" si="1013"/>
        <v>1.9999999999999574E-2</v>
      </c>
      <c r="BB1252" s="12"/>
      <c r="BC1252" s="11">
        <f t="shared" si="1014"/>
        <v>0</v>
      </c>
      <c r="BD1252" s="12">
        <f t="shared" si="1015"/>
        <v>0</v>
      </c>
      <c r="BE1252" s="11">
        <f t="shared" si="1016"/>
        <v>0</v>
      </c>
      <c r="BF1252" s="12">
        <f t="shared" si="1017"/>
        <v>0</v>
      </c>
      <c r="BG1252" s="11">
        <f t="shared" si="1018"/>
        <v>0</v>
      </c>
      <c r="BH1252" s="12"/>
      <c r="BI1252" s="11">
        <f t="shared" si="1019"/>
        <v>0</v>
      </c>
      <c r="BJ1252" s="12">
        <f t="shared" si="1020"/>
        <v>0</v>
      </c>
      <c r="BK1252" s="11">
        <f t="shared" si="1021"/>
        <v>0</v>
      </c>
      <c r="BL1252" s="12">
        <f t="shared" si="1022"/>
        <v>0</v>
      </c>
      <c r="BM1252" s="11">
        <f t="shared" si="1023"/>
        <v>0</v>
      </c>
      <c r="BN1252" s="12"/>
      <c r="BO1252" s="11">
        <f t="shared" si="1024"/>
        <v>0</v>
      </c>
      <c r="BP1252" s="12">
        <f t="shared" si="1025"/>
        <v>0</v>
      </c>
      <c r="BQ1252" s="11">
        <f t="shared" si="1026"/>
        <v>0</v>
      </c>
      <c r="BR1252" s="12">
        <f t="shared" si="1027"/>
        <v>0</v>
      </c>
      <c r="BS1252" s="11">
        <f t="shared" si="1028"/>
        <v>1.9999999999999574E-2</v>
      </c>
    </row>
    <row r="1253" spans="1:71" x14ac:dyDescent="0.25">
      <c r="A1253" s="21">
        <f t="shared" si="1029"/>
        <v>24.970416666666225</v>
      </c>
      <c r="B1253" s="7" t="s">
        <v>74</v>
      </c>
      <c r="C1253" s="8" t="s">
        <v>73</v>
      </c>
      <c r="E1253" s="8" t="s">
        <v>73</v>
      </c>
      <c r="G1253" s="8" t="s">
        <v>73</v>
      </c>
      <c r="H1253" s="8"/>
      <c r="I1253" s="8"/>
      <c r="J1253" t="s">
        <v>71</v>
      </c>
      <c r="K1253" s="30"/>
      <c r="L1253" s="8" t="s">
        <v>73</v>
      </c>
      <c r="M1253" s="11">
        <f t="shared" si="979"/>
        <v>24.970416666666225</v>
      </c>
      <c r="N1253" s="12">
        <f t="shared" si="993"/>
        <v>1</v>
      </c>
      <c r="O1253" s="11">
        <f t="shared" si="980"/>
        <v>0</v>
      </c>
      <c r="P1253" s="12">
        <f t="shared" si="994"/>
        <v>0</v>
      </c>
      <c r="Q1253" s="11">
        <f t="shared" si="981"/>
        <v>1.9999999999999574E-2</v>
      </c>
      <c r="R1253" s="12"/>
      <c r="S1253" s="11">
        <f t="shared" si="982"/>
        <v>0</v>
      </c>
      <c r="T1253" s="12">
        <f t="shared" si="995"/>
        <v>0</v>
      </c>
      <c r="U1253" s="11">
        <f t="shared" si="1030"/>
        <v>0</v>
      </c>
      <c r="V1253" s="12">
        <f t="shared" si="996"/>
        <v>0</v>
      </c>
      <c r="W1253" s="11">
        <f t="shared" si="984"/>
        <v>0</v>
      </c>
      <c r="X1253" s="12"/>
      <c r="Y1253" s="11">
        <f t="shared" si="985"/>
        <v>0</v>
      </c>
      <c r="Z1253" s="12">
        <f t="shared" si="997"/>
        <v>0</v>
      </c>
      <c r="AA1253" s="11">
        <f t="shared" si="986"/>
        <v>0</v>
      </c>
      <c r="AB1253" s="12">
        <f t="shared" si="998"/>
        <v>0</v>
      </c>
      <c r="AC1253" s="11">
        <f t="shared" si="987"/>
        <v>1.9999999999999574E-2</v>
      </c>
      <c r="AD1253" s="12"/>
      <c r="AE1253" s="11">
        <f t="shared" si="988"/>
        <v>0</v>
      </c>
      <c r="AF1253" s="12">
        <f t="shared" si="999"/>
        <v>0</v>
      </c>
      <c r="AG1253" s="11">
        <f t="shared" si="989"/>
        <v>0</v>
      </c>
      <c r="AH1253" s="12">
        <f t="shared" si="1000"/>
        <v>0</v>
      </c>
      <c r="AI1253" s="11">
        <f t="shared" si="990"/>
        <v>0</v>
      </c>
      <c r="AJ1253" s="12"/>
      <c r="AK1253" s="11">
        <f t="shared" si="991"/>
        <v>0</v>
      </c>
      <c r="AL1253" s="12">
        <f t="shared" si="1001"/>
        <v>0</v>
      </c>
      <c r="AM1253" s="11">
        <f t="shared" si="992"/>
        <v>0</v>
      </c>
      <c r="AN1253" s="12">
        <f t="shared" si="1002"/>
        <v>0</v>
      </c>
      <c r="AO1253" s="11">
        <f t="shared" si="1003"/>
        <v>1.9999999999999574E-2</v>
      </c>
      <c r="AP1253" s="12"/>
      <c r="AQ1253" s="11">
        <f t="shared" si="1004"/>
        <v>0</v>
      </c>
      <c r="AR1253" s="12">
        <f t="shared" si="1005"/>
        <v>0</v>
      </c>
      <c r="AS1253" s="11">
        <f t="shared" si="1006"/>
        <v>0</v>
      </c>
      <c r="AT1253" s="12">
        <f t="shared" si="1007"/>
        <v>0</v>
      </c>
      <c r="AU1253" s="11">
        <f t="shared" si="1008"/>
        <v>0</v>
      </c>
      <c r="AV1253" s="12"/>
      <c r="AW1253" s="11">
        <f t="shared" si="1009"/>
        <v>0</v>
      </c>
      <c r="AX1253" s="12">
        <f t="shared" si="1010"/>
        <v>0</v>
      </c>
      <c r="AY1253" s="11">
        <f t="shared" si="1011"/>
        <v>0</v>
      </c>
      <c r="AZ1253" s="12">
        <f t="shared" si="1012"/>
        <v>0</v>
      </c>
      <c r="BA1253" s="11">
        <f t="shared" si="1013"/>
        <v>1.9999999999999574E-2</v>
      </c>
      <c r="BB1253" s="12"/>
      <c r="BC1253" s="11">
        <f t="shared" si="1014"/>
        <v>0</v>
      </c>
      <c r="BD1253" s="12">
        <f t="shared" si="1015"/>
        <v>0</v>
      </c>
      <c r="BE1253" s="11">
        <f t="shared" si="1016"/>
        <v>0</v>
      </c>
      <c r="BF1253" s="12">
        <f t="shared" si="1017"/>
        <v>0</v>
      </c>
      <c r="BG1253" s="11">
        <f t="shared" si="1018"/>
        <v>0</v>
      </c>
      <c r="BH1253" s="12"/>
      <c r="BI1253" s="11">
        <f t="shared" si="1019"/>
        <v>0</v>
      </c>
      <c r="BJ1253" s="12">
        <f t="shared" si="1020"/>
        <v>0</v>
      </c>
      <c r="BK1253" s="11">
        <f t="shared" si="1021"/>
        <v>0</v>
      </c>
      <c r="BL1253" s="12">
        <f t="shared" si="1022"/>
        <v>0</v>
      </c>
      <c r="BM1253" s="11">
        <f t="shared" si="1023"/>
        <v>0</v>
      </c>
      <c r="BN1253" s="12"/>
      <c r="BO1253" s="11">
        <f t="shared" si="1024"/>
        <v>0</v>
      </c>
      <c r="BP1253" s="12">
        <f t="shared" si="1025"/>
        <v>0</v>
      </c>
      <c r="BQ1253" s="11">
        <f t="shared" si="1026"/>
        <v>0</v>
      </c>
      <c r="BR1253" s="12">
        <f t="shared" si="1027"/>
        <v>0</v>
      </c>
      <c r="BS1253" s="11">
        <f t="shared" si="1028"/>
        <v>1.9999999999999574E-2</v>
      </c>
    </row>
    <row r="1254" spans="1:71" x14ac:dyDescent="0.25">
      <c r="A1254" s="21">
        <f t="shared" si="1029"/>
        <v>24.990416666666224</v>
      </c>
      <c r="B1254" s="7" t="s">
        <v>91</v>
      </c>
      <c r="C1254" s="8" t="s">
        <v>73</v>
      </c>
      <c r="E1254" s="8" t="s">
        <v>73</v>
      </c>
      <c r="G1254" t="s">
        <v>71</v>
      </c>
      <c r="H1254" s="8"/>
      <c r="I1254" s="8"/>
      <c r="J1254" s="9" t="s">
        <v>72</v>
      </c>
      <c r="K1254" s="30"/>
      <c r="L1254" s="8" t="s">
        <v>73</v>
      </c>
      <c r="M1254" s="11">
        <f t="shared" si="979"/>
        <v>0</v>
      </c>
      <c r="N1254" s="12">
        <f t="shared" si="993"/>
        <v>0</v>
      </c>
      <c r="O1254" s="11">
        <f t="shared" si="980"/>
        <v>0</v>
      </c>
      <c r="P1254" s="12">
        <f t="shared" si="994"/>
        <v>0</v>
      </c>
      <c r="Q1254" s="11">
        <f t="shared" si="981"/>
        <v>1.9999999999999574E-2</v>
      </c>
      <c r="R1254" s="12"/>
      <c r="S1254" s="11">
        <f t="shared" si="982"/>
        <v>0</v>
      </c>
      <c r="T1254" s="12">
        <f t="shared" si="995"/>
        <v>0</v>
      </c>
      <c r="U1254" s="11">
        <f t="shared" si="1030"/>
        <v>0</v>
      </c>
      <c r="V1254" s="12">
        <f t="shared" si="996"/>
        <v>0</v>
      </c>
      <c r="W1254" s="11">
        <f t="shared" si="984"/>
        <v>0</v>
      </c>
      <c r="X1254" s="12"/>
      <c r="Y1254" s="11">
        <f t="shared" si="985"/>
        <v>0</v>
      </c>
      <c r="Z1254" s="12">
        <f t="shared" si="997"/>
        <v>0</v>
      </c>
      <c r="AA1254" s="11">
        <f t="shared" si="986"/>
        <v>0</v>
      </c>
      <c r="AB1254" s="12">
        <f t="shared" si="998"/>
        <v>0</v>
      </c>
      <c r="AC1254" s="11">
        <f t="shared" si="987"/>
        <v>1.9999999999999574E-2</v>
      </c>
      <c r="AD1254" s="12"/>
      <c r="AE1254" s="11">
        <f t="shared" si="988"/>
        <v>0</v>
      </c>
      <c r="AF1254" s="12">
        <f t="shared" si="999"/>
        <v>0</v>
      </c>
      <c r="AG1254" s="11">
        <f t="shared" si="989"/>
        <v>0</v>
      </c>
      <c r="AH1254" s="12">
        <f t="shared" si="1000"/>
        <v>0</v>
      </c>
      <c r="AI1254" s="11">
        <f t="shared" si="990"/>
        <v>0</v>
      </c>
      <c r="AJ1254" s="12"/>
      <c r="AK1254" s="11">
        <f t="shared" si="991"/>
        <v>0</v>
      </c>
      <c r="AL1254" s="12">
        <f t="shared" si="1001"/>
        <v>0</v>
      </c>
      <c r="AM1254" s="11">
        <f t="shared" si="992"/>
        <v>0</v>
      </c>
      <c r="AN1254" s="12">
        <f t="shared" si="1002"/>
        <v>0</v>
      </c>
      <c r="AO1254" s="11">
        <f t="shared" si="1003"/>
        <v>0</v>
      </c>
      <c r="AP1254" s="12"/>
      <c r="AQ1254" s="11">
        <f t="shared" si="1004"/>
        <v>0</v>
      </c>
      <c r="AR1254" s="12">
        <f t="shared" si="1005"/>
        <v>0</v>
      </c>
      <c r="AS1254" s="11">
        <f t="shared" si="1006"/>
        <v>0</v>
      </c>
      <c r="AT1254" s="12">
        <f t="shared" si="1007"/>
        <v>0</v>
      </c>
      <c r="AU1254" s="11">
        <f t="shared" si="1008"/>
        <v>0</v>
      </c>
      <c r="AV1254" s="12"/>
      <c r="AW1254" s="11">
        <f t="shared" si="1009"/>
        <v>0</v>
      </c>
      <c r="AX1254" s="12">
        <f t="shared" si="1010"/>
        <v>0</v>
      </c>
      <c r="AY1254" s="11">
        <f t="shared" si="1011"/>
        <v>0</v>
      </c>
      <c r="AZ1254" s="12">
        <f t="shared" si="1012"/>
        <v>0</v>
      </c>
      <c r="BA1254" s="11">
        <f t="shared" si="1013"/>
        <v>1.9999999999999574E-2</v>
      </c>
      <c r="BB1254" s="12"/>
      <c r="BC1254" s="11">
        <f t="shared" si="1014"/>
        <v>0</v>
      </c>
      <c r="BD1254" s="12">
        <f t="shared" si="1015"/>
        <v>0</v>
      </c>
      <c r="BE1254" s="11">
        <f t="shared" si="1016"/>
        <v>24.990416666666224</v>
      </c>
      <c r="BF1254" s="12">
        <f t="shared" si="1017"/>
        <v>1</v>
      </c>
      <c r="BG1254" s="11">
        <f t="shared" si="1018"/>
        <v>0</v>
      </c>
      <c r="BH1254" s="12"/>
      <c r="BI1254" s="11">
        <f t="shared" si="1019"/>
        <v>0</v>
      </c>
      <c r="BJ1254" s="12">
        <f t="shared" si="1020"/>
        <v>0</v>
      </c>
      <c r="BK1254" s="11">
        <f t="shared" si="1021"/>
        <v>0</v>
      </c>
      <c r="BL1254" s="12">
        <f t="shared" si="1022"/>
        <v>0</v>
      </c>
      <c r="BM1254" s="11">
        <f t="shared" si="1023"/>
        <v>0</v>
      </c>
      <c r="BN1254" s="12"/>
      <c r="BO1254" s="11">
        <f t="shared" si="1024"/>
        <v>0</v>
      </c>
      <c r="BP1254" s="12">
        <f t="shared" si="1025"/>
        <v>0</v>
      </c>
      <c r="BQ1254" s="11">
        <f t="shared" si="1026"/>
        <v>0</v>
      </c>
      <c r="BR1254" s="12">
        <f t="shared" si="1027"/>
        <v>0</v>
      </c>
      <c r="BS1254" s="11">
        <f t="shared" si="1028"/>
        <v>1.9999999999999574E-2</v>
      </c>
    </row>
    <row r="1255" spans="1:71" x14ac:dyDescent="0.25">
      <c r="A1255" s="21">
        <f t="shared" si="1029"/>
        <v>25.010416666666224</v>
      </c>
      <c r="B1255" s="7"/>
      <c r="C1255" s="8" t="s">
        <v>73</v>
      </c>
      <c r="E1255" s="8" t="s">
        <v>73</v>
      </c>
      <c r="G1255" t="s">
        <v>71</v>
      </c>
      <c r="H1255" s="8"/>
      <c r="I1255" s="8"/>
      <c r="J1255" s="8"/>
      <c r="K1255" s="30"/>
      <c r="L1255" s="8" t="s">
        <v>73</v>
      </c>
      <c r="M1255" s="11">
        <f t="shared" si="979"/>
        <v>0</v>
      </c>
      <c r="N1255" s="12">
        <f t="shared" si="993"/>
        <v>0</v>
      </c>
      <c r="O1255" s="11">
        <f t="shared" si="980"/>
        <v>0</v>
      </c>
      <c r="P1255" s="12">
        <f t="shared" si="994"/>
        <v>0</v>
      </c>
      <c r="Q1255" s="11">
        <f t="shared" si="981"/>
        <v>1.9999999999999574E-2</v>
      </c>
      <c r="R1255" s="12"/>
      <c r="S1255" s="11">
        <f t="shared" si="982"/>
        <v>0</v>
      </c>
      <c r="T1255" s="12">
        <f t="shared" si="995"/>
        <v>0</v>
      </c>
      <c r="U1255" s="11">
        <f t="shared" si="1030"/>
        <v>0</v>
      </c>
      <c r="V1255" s="12">
        <f t="shared" si="996"/>
        <v>0</v>
      </c>
      <c r="W1255" s="11">
        <f t="shared" si="984"/>
        <v>0</v>
      </c>
      <c r="X1255" s="12"/>
      <c r="Y1255" s="11">
        <f t="shared" si="985"/>
        <v>0</v>
      </c>
      <c r="Z1255" s="12">
        <f t="shared" si="997"/>
        <v>0</v>
      </c>
      <c r="AA1255" s="11">
        <f t="shared" si="986"/>
        <v>0</v>
      </c>
      <c r="AB1255" s="12">
        <f t="shared" si="998"/>
        <v>0</v>
      </c>
      <c r="AC1255" s="11">
        <f t="shared" si="987"/>
        <v>1.9999999999999574E-2</v>
      </c>
      <c r="AD1255" s="12"/>
      <c r="AE1255" s="11">
        <f t="shared" si="988"/>
        <v>0</v>
      </c>
      <c r="AF1255" s="12">
        <f t="shared" si="999"/>
        <v>0</v>
      </c>
      <c r="AG1255" s="11">
        <f t="shared" si="989"/>
        <v>0</v>
      </c>
      <c r="AH1255" s="12">
        <f t="shared" si="1000"/>
        <v>0</v>
      </c>
      <c r="AI1255" s="11">
        <f t="shared" si="990"/>
        <v>0</v>
      </c>
      <c r="AJ1255" s="12"/>
      <c r="AK1255" s="11">
        <f t="shared" si="991"/>
        <v>0</v>
      </c>
      <c r="AL1255" s="12">
        <f t="shared" si="1001"/>
        <v>0</v>
      </c>
      <c r="AM1255" s="11">
        <f t="shared" si="992"/>
        <v>0</v>
      </c>
      <c r="AN1255" s="12">
        <f t="shared" si="1002"/>
        <v>0</v>
      </c>
      <c r="AO1255" s="11">
        <f t="shared" si="1003"/>
        <v>0</v>
      </c>
      <c r="AP1255" s="12"/>
      <c r="AQ1255" s="11">
        <f t="shared" si="1004"/>
        <v>0</v>
      </c>
      <c r="AR1255" s="12">
        <f t="shared" si="1005"/>
        <v>0</v>
      </c>
      <c r="AS1255" s="11">
        <f t="shared" si="1006"/>
        <v>0</v>
      </c>
      <c r="AT1255" s="12">
        <f t="shared" si="1007"/>
        <v>0</v>
      </c>
      <c r="AU1255" s="11">
        <f t="shared" si="1008"/>
        <v>0</v>
      </c>
      <c r="AV1255" s="12"/>
      <c r="AW1255" s="11">
        <f t="shared" si="1009"/>
        <v>0</v>
      </c>
      <c r="AX1255" s="12">
        <f t="shared" si="1010"/>
        <v>0</v>
      </c>
      <c r="AY1255" s="11">
        <f t="shared" si="1011"/>
        <v>0</v>
      </c>
      <c r="AZ1255" s="12">
        <f t="shared" si="1012"/>
        <v>0</v>
      </c>
      <c r="BA1255" s="11">
        <f t="shared" si="1013"/>
        <v>1.9999999999999574E-2</v>
      </c>
      <c r="BB1255" s="12"/>
      <c r="BC1255" s="11">
        <f t="shared" si="1014"/>
        <v>0</v>
      </c>
      <c r="BD1255" s="12">
        <f t="shared" si="1015"/>
        <v>0</v>
      </c>
      <c r="BE1255" s="11">
        <f t="shared" si="1016"/>
        <v>0</v>
      </c>
      <c r="BF1255" s="12">
        <f t="shared" si="1017"/>
        <v>0</v>
      </c>
      <c r="BG1255" s="11">
        <f t="shared" si="1018"/>
        <v>0</v>
      </c>
      <c r="BH1255" s="12"/>
      <c r="BI1255" s="11">
        <f t="shared" si="1019"/>
        <v>0</v>
      </c>
      <c r="BJ1255" s="12">
        <f t="shared" si="1020"/>
        <v>0</v>
      </c>
      <c r="BK1255" s="11">
        <f t="shared" si="1021"/>
        <v>0</v>
      </c>
      <c r="BL1255" s="12">
        <f t="shared" si="1022"/>
        <v>0</v>
      </c>
      <c r="BM1255" s="11">
        <f t="shared" si="1023"/>
        <v>0</v>
      </c>
      <c r="BN1255" s="12"/>
      <c r="BO1255" s="11">
        <f t="shared" si="1024"/>
        <v>0</v>
      </c>
      <c r="BP1255" s="12">
        <f t="shared" si="1025"/>
        <v>0</v>
      </c>
      <c r="BQ1255" s="11">
        <f t="shared" si="1026"/>
        <v>0</v>
      </c>
      <c r="BR1255" s="12">
        <f t="shared" si="1027"/>
        <v>0</v>
      </c>
      <c r="BS1255" s="11">
        <f t="shared" si="1028"/>
        <v>1.9999999999999574E-2</v>
      </c>
    </row>
    <row r="1256" spans="1:71" x14ac:dyDescent="0.25">
      <c r="A1256" s="21">
        <f t="shared" si="1029"/>
        <v>25.030416666666223</v>
      </c>
      <c r="B1256" s="7" t="s">
        <v>80</v>
      </c>
      <c r="C1256" s="8" t="s">
        <v>73</v>
      </c>
      <c r="E1256" s="8" t="s">
        <v>73</v>
      </c>
      <c r="G1256" t="s">
        <v>71</v>
      </c>
      <c r="H1256" s="8" t="s">
        <v>73</v>
      </c>
      <c r="I1256" s="8"/>
      <c r="J1256" s="8"/>
      <c r="K1256" s="30"/>
      <c r="L1256" s="8" t="s">
        <v>73</v>
      </c>
      <c r="M1256" s="11">
        <f t="shared" si="979"/>
        <v>0</v>
      </c>
      <c r="N1256" s="12">
        <f t="shared" si="993"/>
        <v>0</v>
      </c>
      <c r="O1256" s="11">
        <f t="shared" si="980"/>
        <v>0</v>
      </c>
      <c r="P1256" s="12">
        <f t="shared" si="994"/>
        <v>0</v>
      </c>
      <c r="Q1256" s="11">
        <f t="shared" si="981"/>
        <v>1.9999999999999574E-2</v>
      </c>
      <c r="R1256" s="12"/>
      <c r="S1256" s="11">
        <f t="shared" si="982"/>
        <v>0</v>
      </c>
      <c r="T1256" s="12">
        <f t="shared" si="995"/>
        <v>0</v>
      </c>
      <c r="U1256" s="11">
        <f t="shared" si="1030"/>
        <v>0</v>
      </c>
      <c r="V1256" s="12">
        <f t="shared" si="996"/>
        <v>0</v>
      </c>
      <c r="W1256" s="11">
        <f t="shared" si="984"/>
        <v>0</v>
      </c>
      <c r="X1256" s="12"/>
      <c r="Y1256" s="11">
        <f t="shared" si="985"/>
        <v>0</v>
      </c>
      <c r="Z1256" s="12">
        <f t="shared" si="997"/>
        <v>0</v>
      </c>
      <c r="AA1256" s="11">
        <f t="shared" si="986"/>
        <v>0</v>
      </c>
      <c r="AB1256" s="12">
        <f t="shared" si="998"/>
        <v>0</v>
      </c>
      <c r="AC1256" s="11">
        <f t="shared" si="987"/>
        <v>1.9999999999999574E-2</v>
      </c>
      <c r="AD1256" s="12"/>
      <c r="AE1256" s="11">
        <f t="shared" si="988"/>
        <v>0</v>
      </c>
      <c r="AF1256" s="12">
        <f t="shared" si="999"/>
        <v>0</v>
      </c>
      <c r="AG1256" s="11">
        <f t="shared" si="989"/>
        <v>0</v>
      </c>
      <c r="AH1256" s="12">
        <f t="shared" si="1000"/>
        <v>0</v>
      </c>
      <c r="AI1256" s="11">
        <f t="shared" si="990"/>
        <v>0</v>
      </c>
      <c r="AJ1256" s="12"/>
      <c r="AK1256" s="11">
        <f t="shared" si="991"/>
        <v>0</v>
      </c>
      <c r="AL1256" s="12">
        <f t="shared" si="1001"/>
        <v>0</v>
      </c>
      <c r="AM1256" s="11">
        <f t="shared" si="992"/>
        <v>0</v>
      </c>
      <c r="AN1256" s="12">
        <f t="shared" si="1002"/>
        <v>0</v>
      </c>
      <c r="AO1256" s="11">
        <f t="shared" si="1003"/>
        <v>0</v>
      </c>
      <c r="AP1256" s="12"/>
      <c r="AQ1256" s="11">
        <f t="shared" si="1004"/>
        <v>25.030416666666223</v>
      </c>
      <c r="AR1256" s="12">
        <f t="shared" si="1005"/>
        <v>1</v>
      </c>
      <c r="AS1256" s="11">
        <f t="shared" si="1006"/>
        <v>0</v>
      </c>
      <c r="AT1256" s="12">
        <f t="shared" si="1007"/>
        <v>0</v>
      </c>
      <c r="AU1256" s="11">
        <f t="shared" si="1008"/>
        <v>1.9999999999999574E-2</v>
      </c>
      <c r="AV1256" s="12"/>
      <c r="AW1256" s="11">
        <f t="shared" si="1009"/>
        <v>0</v>
      </c>
      <c r="AX1256" s="12">
        <f t="shared" si="1010"/>
        <v>0</v>
      </c>
      <c r="AY1256" s="11">
        <f t="shared" si="1011"/>
        <v>0</v>
      </c>
      <c r="AZ1256" s="12">
        <f t="shared" si="1012"/>
        <v>0</v>
      </c>
      <c r="BA1256" s="11">
        <f t="shared" si="1013"/>
        <v>1.9999999999999574E-2</v>
      </c>
      <c r="BB1256" s="12"/>
      <c r="BC1256" s="11">
        <f t="shared" si="1014"/>
        <v>0</v>
      </c>
      <c r="BD1256" s="12">
        <f t="shared" si="1015"/>
        <v>0</v>
      </c>
      <c r="BE1256" s="11">
        <f t="shared" si="1016"/>
        <v>0</v>
      </c>
      <c r="BF1256" s="12">
        <f t="shared" si="1017"/>
        <v>0</v>
      </c>
      <c r="BG1256" s="11">
        <f t="shared" si="1018"/>
        <v>0</v>
      </c>
      <c r="BH1256" s="12"/>
      <c r="BI1256" s="11">
        <f t="shared" si="1019"/>
        <v>0</v>
      </c>
      <c r="BJ1256" s="12">
        <f t="shared" si="1020"/>
        <v>0</v>
      </c>
      <c r="BK1256" s="11">
        <f t="shared" si="1021"/>
        <v>0</v>
      </c>
      <c r="BL1256" s="12">
        <f t="shared" si="1022"/>
        <v>0</v>
      </c>
      <c r="BM1256" s="11">
        <f t="shared" si="1023"/>
        <v>0</v>
      </c>
      <c r="BN1256" s="12"/>
      <c r="BO1256" s="11">
        <f t="shared" si="1024"/>
        <v>0</v>
      </c>
      <c r="BP1256" s="12">
        <f t="shared" si="1025"/>
        <v>0</v>
      </c>
      <c r="BQ1256" s="11">
        <f t="shared" si="1026"/>
        <v>0</v>
      </c>
      <c r="BR1256" s="12">
        <f t="shared" si="1027"/>
        <v>0</v>
      </c>
      <c r="BS1256" s="11">
        <f t="shared" si="1028"/>
        <v>1.9999999999999574E-2</v>
      </c>
    </row>
    <row r="1257" spans="1:71" x14ac:dyDescent="0.25">
      <c r="A1257" s="21">
        <f t="shared" si="1029"/>
        <v>25.050416666666223</v>
      </c>
      <c r="B1257" s="7"/>
      <c r="C1257" s="8" t="s">
        <v>73</v>
      </c>
      <c r="D1257" s="9"/>
      <c r="E1257" s="8" t="s">
        <v>73</v>
      </c>
      <c r="G1257" t="s">
        <v>71</v>
      </c>
      <c r="H1257" s="8" t="s">
        <v>73</v>
      </c>
      <c r="I1257" s="8"/>
      <c r="L1257" s="8" t="s">
        <v>73</v>
      </c>
      <c r="M1257" s="11">
        <f t="shared" si="979"/>
        <v>0</v>
      </c>
      <c r="N1257" s="12">
        <f t="shared" si="993"/>
        <v>0</v>
      </c>
      <c r="O1257" s="11">
        <f t="shared" si="980"/>
        <v>0</v>
      </c>
      <c r="P1257" s="12">
        <f t="shared" si="994"/>
        <v>0</v>
      </c>
      <c r="Q1257" s="11">
        <f t="shared" si="981"/>
        <v>1.9999999999999574E-2</v>
      </c>
      <c r="R1257" s="12"/>
      <c r="S1257" s="11">
        <f t="shared" si="982"/>
        <v>0</v>
      </c>
      <c r="T1257" s="12">
        <f t="shared" si="995"/>
        <v>0</v>
      </c>
      <c r="U1257" s="11">
        <f t="shared" si="1030"/>
        <v>0</v>
      </c>
      <c r="V1257" s="12">
        <f t="shared" si="996"/>
        <v>0</v>
      </c>
      <c r="W1257" s="11">
        <f t="shared" si="984"/>
        <v>0</v>
      </c>
      <c r="X1257" s="12"/>
      <c r="Y1257" s="11">
        <f t="shared" si="985"/>
        <v>0</v>
      </c>
      <c r="Z1257" s="12">
        <f t="shared" si="997"/>
        <v>0</v>
      </c>
      <c r="AA1257" s="11">
        <f t="shared" si="986"/>
        <v>0</v>
      </c>
      <c r="AB1257" s="12">
        <f t="shared" si="998"/>
        <v>0</v>
      </c>
      <c r="AC1257" s="11">
        <f t="shared" si="987"/>
        <v>1.9999999999999574E-2</v>
      </c>
      <c r="AD1257" s="12"/>
      <c r="AE1257" s="11">
        <f t="shared" si="988"/>
        <v>0</v>
      </c>
      <c r="AF1257" s="12">
        <f t="shared" si="999"/>
        <v>0</v>
      </c>
      <c r="AG1257" s="11">
        <f t="shared" si="989"/>
        <v>0</v>
      </c>
      <c r="AH1257" s="12">
        <f t="shared" si="1000"/>
        <v>0</v>
      </c>
      <c r="AI1257" s="11">
        <f t="shared" si="990"/>
        <v>0</v>
      </c>
      <c r="AJ1257" s="12"/>
      <c r="AK1257" s="11">
        <f t="shared" si="991"/>
        <v>0</v>
      </c>
      <c r="AL1257" s="12">
        <f t="shared" si="1001"/>
        <v>0</v>
      </c>
      <c r="AM1257" s="11">
        <f t="shared" si="992"/>
        <v>0</v>
      </c>
      <c r="AN1257" s="12">
        <f t="shared" si="1002"/>
        <v>0</v>
      </c>
      <c r="AO1257" s="11">
        <f t="shared" si="1003"/>
        <v>0</v>
      </c>
      <c r="AP1257" s="12"/>
      <c r="AQ1257" s="11">
        <f t="shared" si="1004"/>
        <v>0</v>
      </c>
      <c r="AR1257" s="12">
        <f t="shared" si="1005"/>
        <v>0</v>
      </c>
      <c r="AS1257" s="11">
        <f t="shared" si="1006"/>
        <v>0</v>
      </c>
      <c r="AT1257" s="12">
        <f t="shared" si="1007"/>
        <v>0</v>
      </c>
      <c r="AU1257" s="11">
        <f t="shared" si="1008"/>
        <v>1.9999999999999574E-2</v>
      </c>
      <c r="AV1257" s="12"/>
      <c r="AW1257" s="11">
        <f t="shared" si="1009"/>
        <v>0</v>
      </c>
      <c r="AX1257" s="12">
        <f t="shared" si="1010"/>
        <v>0</v>
      </c>
      <c r="AY1257" s="11">
        <f t="shared" si="1011"/>
        <v>0</v>
      </c>
      <c r="AZ1257" s="12">
        <f t="shared" si="1012"/>
        <v>0</v>
      </c>
      <c r="BA1257" s="11">
        <f t="shared" si="1013"/>
        <v>1.9999999999999574E-2</v>
      </c>
      <c r="BB1257" s="12"/>
      <c r="BC1257" s="11">
        <f t="shared" si="1014"/>
        <v>0</v>
      </c>
      <c r="BD1257" s="12">
        <f t="shared" si="1015"/>
        <v>0</v>
      </c>
      <c r="BE1257" s="11">
        <f t="shared" si="1016"/>
        <v>0</v>
      </c>
      <c r="BF1257" s="12">
        <f t="shared" si="1017"/>
        <v>0</v>
      </c>
      <c r="BG1257" s="11">
        <f t="shared" si="1018"/>
        <v>0</v>
      </c>
      <c r="BH1257" s="12"/>
      <c r="BI1257" s="11">
        <f t="shared" si="1019"/>
        <v>0</v>
      </c>
      <c r="BJ1257" s="12">
        <f t="shared" si="1020"/>
        <v>0</v>
      </c>
      <c r="BK1257" s="11">
        <f t="shared" si="1021"/>
        <v>0</v>
      </c>
      <c r="BL1257" s="12">
        <f t="shared" si="1022"/>
        <v>0</v>
      </c>
      <c r="BM1257" s="11">
        <f t="shared" si="1023"/>
        <v>0</v>
      </c>
      <c r="BN1257" s="12"/>
      <c r="BO1257" s="11">
        <f t="shared" si="1024"/>
        <v>0</v>
      </c>
      <c r="BP1257" s="12">
        <f t="shared" si="1025"/>
        <v>0</v>
      </c>
      <c r="BQ1257" s="11">
        <f t="shared" si="1026"/>
        <v>0</v>
      </c>
      <c r="BR1257" s="12">
        <f t="shared" si="1027"/>
        <v>0</v>
      </c>
      <c r="BS1257" s="11">
        <f t="shared" si="1028"/>
        <v>1.9999999999999574E-2</v>
      </c>
    </row>
    <row r="1258" spans="1:71" x14ac:dyDescent="0.25">
      <c r="A1258" s="21">
        <f t="shared" si="1029"/>
        <v>25.070416666666222</v>
      </c>
      <c r="B1258" s="7" t="s">
        <v>86</v>
      </c>
      <c r="C1258" s="8" t="s">
        <v>73</v>
      </c>
      <c r="E1258" s="8" t="s">
        <v>73</v>
      </c>
      <c r="G1258" s="9" t="s">
        <v>72</v>
      </c>
      <c r="H1258" s="8" t="s">
        <v>73</v>
      </c>
      <c r="I1258" s="8"/>
      <c r="L1258" t="s">
        <v>71</v>
      </c>
      <c r="M1258" s="11">
        <f t="shared" si="979"/>
        <v>0</v>
      </c>
      <c r="N1258" s="12">
        <f t="shared" si="993"/>
        <v>0</v>
      </c>
      <c r="O1258" s="11">
        <f t="shared" si="980"/>
        <v>0</v>
      </c>
      <c r="P1258" s="12">
        <f t="shared" si="994"/>
        <v>0</v>
      </c>
      <c r="Q1258" s="11">
        <f t="shared" si="981"/>
        <v>1.9999999999999574E-2</v>
      </c>
      <c r="R1258" s="12"/>
      <c r="S1258" s="11">
        <f t="shared" si="982"/>
        <v>0</v>
      </c>
      <c r="T1258" s="12">
        <f t="shared" si="995"/>
        <v>0</v>
      </c>
      <c r="U1258" s="11">
        <f t="shared" si="1030"/>
        <v>0</v>
      </c>
      <c r="V1258" s="12">
        <f t="shared" si="996"/>
        <v>0</v>
      </c>
      <c r="W1258" s="11">
        <f t="shared" si="984"/>
        <v>0</v>
      </c>
      <c r="X1258" s="12"/>
      <c r="Y1258" s="11">
        <f t="shared" si="985"/>
        <v>0</v>
      </c>
      <c r="Z1258" s="12">
        <f t="shared" si="997"/>
        <v>0</v>
      </c>
      <c r="AA1258" s="11">
        <f t="shared" si="986"/>
        <v>0</v>
      </c>
      <c r="AB1258" s="12">
        <f t="shared" si="998"/>
        <v>0</v>
      </c>
      <c r="AC1258" s="11">
        <f t="shared" si="987"/>
        <v>1.9999999999999574E-2</v>
      </c>
      <c r="AD1258" s="12"/>
      <c r="AE1258" s="11">
        <f t="shared" si="988"/>
        <v>0</v>
      </c>
      <c r="AF1258" s="12">
        <f t="shared" si="999"/>
        <v>0</v>
      </c>
      <c r="AG1258" s="11">
        <f t="shared" si="989"/>
        <v>0</v>
      </c>
      <c r="AH1258" s="12">
        <f t="shared" si="1000"/>
        <v>0</v>
      </c>
      <c r="AI1258" s="11">
        <f t="shared" si="990"/>
        <v>0</v>
      </c>
      <c r="AJ1258" s="12"/>
      <c r="AK1258" s="11">
        <f t="shared" si="991"/>
        <v>0</v>
      </c>
      <c r="AL1258" s="12">
        <f t="shared" si="1001"/>
        <v>0</v>
      </c>
      <c r="AM1258" s="11">
        <f t="shared" si="992"/>
        <v>25.070416666666222</v>
      </c>
      <c r="AN1258" s="12">
        <f t="shared" si="1002"/>
        <v>1</v>
      </c>
      <c r="AO1258" s="11">
        <f t="shared" si="1003"/>
        <v>0</v>
      </c>
      <c r="AP1258" s="12"/>
      <c r="AQ1258" s="11">
        <f t="shared" si="1004"/>
        <v>0</v>
      </c>
      <c r="AR1258" s="12">
        <f t="shared" si="1005"/>
        <v>0</v>
      </c>
      <c r="AS1258" s="11">
        <f t="shared" si="1006"/>
        <v>0</v>
      </c>
      <c r="AT1258" s="12">
        <f t="shared" si="1007"/>
        <v>0</v>
      </c>
      <c r="AU1258" s="11">
        <f t="shared" si="1008"/>
        <v>1.9999999999999574E-2</v>
      </c>
      <c r="AV1258" s="12"/>
      <c r="AW1258" s="11">
        <f t="shared" si="1009"/>
        <v>0</v>
      </c>
      <c r="AX1258" s="12">
        <f t="shared" si="1010"/>
        <v>0</v>
      </c>
      <c r="AY1258" s="11">
        <f t="shared" si="1011"/>
        <v>0</v>
      </c>
      <c r="AZ1258" s="12">
        <f t="shared" si="1012"/>
        <v>0</v>
      </c>
      <c r="BA1258" s="11">
        <f t="shared" si="1013"/>
        <v>0</v>
      </c>
      <c r="BB1258" s="12"/>
      <c r="BC1258" s="11">
        <f t="shared" si="1014"/>
        <v>0</v>
      </c>
      <c r="BD1258" s="12">
        <f t="shared" si="1015"/>
        <v>0</v>
      </c>
      <c r="BE1258" s="11">
        <f t="shared" si="1016"/>
        <v>0</v>
      </c>
      <c r="BF1258" s="12">
        <f t="shared" si="1017"/>
        <v>0</v>
      </c>
      <c r="BG1258" s="11">
        <f t="shared" si="1018"/>
        <v>0</v>
      </c>
      <c r="BH1258" s="12"/>
      <c r="BI1258" s="11">
        <f t="shared" si="1019"/>
        <v>0</v>
      </c>
      <c r="BJ1258" s="12">
        <f t="shared" si="1020"/>
        <v>0</v>
      </c>
      <c r="BK1258" s="11">
        <f t="shared" si="1021"/>
        <v>0</v>
      </c>
      <c r="BL1258" s="12">
        <f t="shared" si="1022"/>
        <v>0</v>
      </c>
      <c r="BM1258" s="11">
        <f t="shared" si="1023"/>
        <v>0</v>
      </c>
      <c r="BN1258" s="12"/>
      <c r="BO1258" s="11">
        <f t="shared" si="1024"/>
        <v>0</v>
      </c>
      <c r="BP1258" s="12">
        <f t="shared" si="1025"/>
        <v>0</v>
      </c>
      <c r="BQ1258" s="11">
        <f t="shared" si="1026"/>
        <v>0</v>
      </c>
      <c r="BR1258" s="12">
        <f t="shared" si="1027"/>
        <v>0</v>
      </c>
      <c r="BS1258" s="11">
        <f t="shared" si="1028"/>
        <v>0</v>
      </c>
    </row>
    <row r="1259" spans="1:71" x14ac:dyDescent="0.25">
      <c r="A1259" s="21">
        <f t="shared" si="1029"/>
        <v>25.090416666666222</v>
      </c>
      <c r="B1259" s="7" t="s">
        <v>81</v>
      </c>
      <c r="C1259" s="8" t="s">
        <v>73</v>
      </c>
      <c r="E1259" s="8" t="s">
        <v>73</v>
      </c>
      <c r="G1259" s="8"/>
      <c r="H1259" s="8" t="s">
        <v>73</v>
      </c>
      <c r="I1259" s="8" t="s">
        <v>73</v>
      </c>
      <c r="L1259" t="s">
        <v>71</v>
      </c>
      <c r="M1259" s="11">
        <f t="shared" si="979"/>
        <v>0</v>
      </c>
      <c r="N1259" s="12">
        <f t="shared" si="993"/>
        <v>0</v>
      </c>
      <c r="O1259" s="11">
        <f t="shared" si="980"/>
        <v>0</v>
      </c>
      <c r="P1259" s="12">
        <f t="shared" si="994"/>
        <v>0</v>
      </c>
      <c r="Q1259" s="11">
        <f t="shared" si="981"/>
        <v>1.9999999999999574E-2</v>
      </c>
      <c r="R1259" s="12"/>
      <c r="S1259" s="11">
        <f t="shared" si="982"/>
        <v>0</v>
      </c>
      <c r="T1259" s="12">
        <f t="shared" si="995"/>
        <v>0</v>
      </c>
      <c r="U1259" s="11">
        <f t="shared" si="1030"/>
        <v>0</v>
      </c>
      <c r="V1259" s="12">
        <f t="shared" si="996"/>
        <v>0</v>
      </c>
      <c r="W1259" s="11">
        <f t="shared" si="984"/>
        <v>0</v>
      </c>
      <c r="X1259" s="12"/>
      <c r="Y1259" s="11">
        <f t="shared" si="985"/>
        <v>0</v>
      </c>
      <c r="Z1259" s="12">
        <f t="shared" si="997"/>
        <v>0</v>
      </c>
      <c r="AA1259" s="11">
        <f t="shared" si="986"/>
        <v>0</v>
      </c>
      <c r="AB1259" s="12">
        <f t="shared" si="998"/>
        <v>0</v>
      </c>
      <c r="AC1259" s="11">
        <f t="shared" si="987"/>
        <v>1.9999999999999574E-2</v>
      </c>
      <c r="AD1259" s="12"/>
      <c r="AE1259" s="11">
        <f t="shared" si="988"/>
        <v>0</v>
      </c>
      <c r="AF1259" s="12">
        <f t="shared" si="999"/>
        <v>0</v>
      </c>
      <c r="AG1259" s="11">
        <f t="shared" si="989"/>
        <v>0</v>
      </c>
      <c r="AH1259" s="12">
        <f t="shared" si="1000"/>
        <v>0</v>
      </c>
      <c r="AI1259" s="11">
        <f t="shared" si="990"/>
        <v>0</v>
      </c>
      <c r="AJ1259" s="12"/>
      <c r="AK1259" s="11">
        <f t="shared" si="991"/>
        <v>0</v>
      </c>
      <c r="AL1259" s="12">
        <f t="shared" si="1001"/>
        <v>0</v>
      </c>
      <c r="AM1259" s="11">
        <f t="shared" si="992"/>
        <v>0</v>
      </c>
      <c r="AN1259" s="12">
        <f t="shared" si="1002"/>
        <v>0</v>
      </c>
      <c r="AO1259" s="11">
        <f t="shared" si="1003"/>
        <v>0</v>
      </c>
      <c r="AP1259" s="12"/>
      <c r="AQ1259" s="11">
        <f t="shared" si="1004"/>
        <v>0</v>
      </c>
      <c r="AR1259" s="12">
        <f t="shared" si="1005"/>
        <v>0</v>
      </c>
      <c r="AS1259" s="11">
        <f t="shared" si="1006"/>
        <v>0</v>
      </c>
      <c r="AT1259" s="12">
        <f t="shared" si="1007"/>
        <v>0</v>
      </c>
      <c r="AU1259" s="11">
        <f t="shared" si="1008"/>
        <v>1.9999999999999574E-2</v>
      </c>
      <c r="AV1259" s="12"/>
      <c r="AW1259" s="11">
        <f t="shared" si="1009"/>
        <v>25.090416666666222</v>
      </c>
      <c r="AX1259" s="12">
        <f t="shared" si="1010"/>
        <v>1</v>
      </c>
      <c r="AY1259" s="11">
        <f t="shared" si="1011"/>
        <v>0</v>
      </c>
      <c r="AZ1259" s="12">
        <f t="shared" si="1012"/>
        <v>0</v>
      </c>
      <c r="BA1259" s="11">
        <f t="shared" si="1013"/>
        <v>0</v>
      </c>
      <c r="BB1259" s="12"/>
      <c r="BC1259" s="11">
        <f t="shared" si="1014"/>
        <v>0</v>
      </c>
      <c r="BD1259" s="12">
        <f t="shared" si="1015"/>
        <v>0</v>
      </c>
      <c r="BE1259" s="11">
        <f t="shared" si="1016"/>
        <v>0</v>
      </c>
      <c r="BF1259" s="12">
        <f t="shared" si="1017"/>
        <v>0</v>
      </c>
      <c r="BG1259" s="11">
        <f t="shared" si="1018"/>
        <v>0</v>
      </c>
      <c r="BH1259" s="12"/>
      <c r="BI1259" s="11">
        <f t="shared" si="1019"/>
        <v>0</v>
      </c>
      <c r="BJ1259" s="12">
        <f t="shared" si="1020"/>
        <v>0</v>
      </c>
      <c r="BK1259" s="11">
        <f t="shared" si="1021"/>
        <v>0</v>
      </c>
      <c r="BL1259" s="12">
        <f t="shared" si="1022"/>
        <v>0</v>
      </c>
      <c r="BM1259" s="11">
        <f t="shared" si="1023"/>
        <v>0</v>
      </c>
      <c r="BN1259" s="12"/>
      <c r="BO1259" s="11">
        <f t="shared" si="1024"/>
        <v>0</v>
      </c>
      <c r="BP1259" s="12">
        <f t="shared" si="1025"/>
        <v>0</v>
      </c>
      <c r="BQ1259" s="11">
        <f t="shared" si="1026"/>
        <v>0</v>
      </c>
      <c r="BR1259" s="12">
        <f t="shared" si="1027"/>
        <v>0</v>
      </c>
      <c r="BS1259" s="11">
        <f t="shared" si="1028"/>
        <v>0</v>
      </c>
    </row>
    <row r="1260" spans="1:71" x14ac:dyDescent="0.25">
      <c r="A1260" s="21">
        <f t="shared" si="1029"/>
        <v>25.110416666666222</v>
      </c>
      <c r="B1260" s="7"/>
      <c r="C1260" s="8" t="s">
        <v>73</v>
      </c>
      <c r="E1260" s="8" t="s">
        <v>73</v>
      </c>
      <c r="G1260" s="8"/>
      <c r="H1260" s="8" t="s">
        <v>73</v>
      </c>
      <c r="I1260" s="8" t="s">
        <v>73</v>
      </c>
      <c r="J1260" s="9"/>
      <c r="K1260" s="30"/>
      <c r="L1260" t="s">
        <v>71</v>
      </c>
      <c r="M1260" s="11">
        <f t="shared" si="979"/>
        <v>0</v>
      </c>
      <c r="N1260" s="12">
        <f t="shared" si="993"/>
        <v>0</v>
      </c>
      <c r="O1260" s="11">
        <f t="shared" si="980"/>
        <v>0</v>
      </c>
      <c r="P1260" s="12">
        <f t="shared" si="994"/>
        <v>0</v>
      </c>
      <c r="Q1260" s="11">
        <f t="shared" si="981"/>
        <v>1.9999999999999574E-2</v>
      </c>
      <c r="R1260" s="12"/>
      <c r="S1260" s="11">
        <f t="shared" si="982"/>
        <v>0</v>
      </c>
      <c r="T1260" s="12">
        <f t="shared" si="995"/>
        <v>0</v>
      </c>
      <c r="U1260" s="11">
        <f t="shared" si="1030"/>
        <v>0</v>
      </c>
      <c r="V1260" s="12">
        <f t="shared" si="996"/>
        <v>0</v>
      </c>
      <c r="W1260" s="11">
        <f t="shared" si="984"/>
        <v>0</v>
      </c>
      <c r="X1260" s="12"/>
      <c r="Y1260" s="11">
        <f t="shared" si="985"/>
        <v>0</v>
      </c>
      <c r="Z1260" s="12">
        <f t="shared" si="997"/>
        <v>0</v>
      </c>
      <c r="AA1260" s="11">
        <f t="shared" si="986"/>
        <v>0</v>
      </c>
      <c r="AB1260" s="12">
        <f t="shared" si="998"/>
        <v>0</v>
      </c>
      <c r="AC1260" s="11">
        <f t="shared" si="987"/>
        <v>1.9999999999999574E-2</v>
      </c>
      <c r="AD1260" s="12"/>
      <c r="AE1260" s="11">
        <f t="shared" si="988"/>
        <v>0</v>
      </c>
      <c r="AF1260" s="12">
        <f t="shared" si="999"/>
        <v>0</v>
      </c>
      <c r="AG1260" s="11">
        <f t="shared" si="989"/>
        <v>0</v>
      </c>
      <c r="AH1260" s="12">
        <f t="shared" si="1000"/>
        <v>0</v>
      </c>
      <c r="AI1260" s="11">
        <f t="shared" si="990"/>
        <v>0</v>
      </c>
      <c r="AJ1260" s="12"/>
      <c r="AK1260" s="11">
        <f t="shared" si="991"/>
        <v>0</v>
      </c>
      <c r="AL1260" s="12">
        <f t="shared" si="1001"/>
        <v>0</v>
      </c>
      <c r="AM1260" s="11">
        <f t="shared" si="992"/>
        <v>0</v>
      </c>
      <c r="AN1260" s="12">
        <f t="shared" si="1002"/>
        <v>0</v>
      </c>
      <c r="AO1260" s="11">
        <f t="shared" si="1003"/>
        <v>0</v>
      </c>
      <c r="AP1260" s="12"/>
      <c r="AQ1260" s="11">
        <f t="shared" si="1004"/>
        <v>0</v>
      </c>
      <c r="AR1260" s="12">
        <f t="shared" si="1005"/>
        <v>0</v>
      </c>
      <c r="AS1260" s="11">
        <f t="shared" si="1006"/>
        <v>0</v>
      </c>
      <c r="AT1260" s="12">
        <f t="shared" si="1007"/>
        <v>0</v>
      </c>
      <c r="AU1260" s="11">
        <f t="shared" si="1008"/>
        <v>1.9999999999999574E-2</v>
      </c>
      <c r="AV1260" s="12"/>
      <c r="AW1260" s="11">
        <f t="shared" si="1009"/>
        <v>0</v>
      </c>
      <c r="AX1260" s="12">
        <f t="shared" si="1010"/>
        <v>0</v>
      </c>
      <c r="AY1260" s="11">
        <f t="shared" si="1011"/>
        <v>0</v>
      </c>
      <c r="AZ1260" s="12">
        <f t="shared" si="1012"/>
        <v>0</v>
      </c>
      <c r="BA1260" s="11">
        <f t="shared" si="1013"/>
        <v>0</v>
      </c>
      <c r="BB1260" s="12"/>
      <c r="BC1260" s="11">
        <f t="shared" si="1014"/>
        <v>0</v>
      </c>
      <c r="BD1260" s="12">
        <f t="shared" si="1015"/>
        <v>0</v>
      </c>
      <c r="BE1260" s="11">
        <f t="shared" si="1016"/>
        <v>0</v>
      </c>
      <c r="BF1260" s="12">
        <f t="shared" si="1017"/>
        <v>0</v>
      </c>
      <c r="BG1260" s="11">
        <f t="shared" si="1018"/>
        <v>0</v>
      </c>
      <c r="BH1260" s="12"/>
      <c r="BI1260" s="11">
        <f t="shared" si="1019"/>
        <v>0</v>
      </c>
      <c r="BJ1260" s="12">
        <f t="shared" si="1020"/>
        <v>0</v>
      </c>
      <c r="BK1260" s="11">
        <f t="shared" si="1021"/>
        <v>0</v>
      </c>
      <c r="BL1260" s="12">
        <f t="shared" si="1022"/>
        <v>0</v>
      </c>
      <c r="BM1260" s="11">
        <f t="shared" si="1023"/>
        <v>0</v>
      </c>
      <c r="BN1260" s="12"/>
      <c r="BO1260" s="11">
        <f t="shared" si="1024"/>
        <v>0</v>
      </c>
      <c r="BP1260" s="12">
        <f t="shared" si="1025"/>
        <v>0</v>
      </c>
      <c r="BQ1260" s="11">
        <f t="shared" si="1026"/>
        <v>0</v>
      </c>
      <c r="BR1260" s="12">
        <f t="shared" si="1027"/>
        <v>0</v>
      </c>
      <c r="BS1260" s="11">
        <f t="shared" si="1028"/>
        <v>0</v>
      </c>
    </row>
    <row r="1261" spans="1:71" x14ac:dyDescent="0.25">
      <c r="A1261" s="21">
        <f t="shared" si="1029"/>
        <v>25.130416666666221</v>
      </c>
      <c r="B1261" s="7"/>
      <c r="C1261" s="8" t="s">
        <v>73</v>
      </c>
      <c r="E1261" s="8" t="s">
        <v>73</v>
      </c>
      <c r="G1261" s="8"/>
      <c r="H1261" s="8" t="s">
        <v>73</v>
      </c>
      <c r="I1261" s="8" t="s">
        <v>73</v>
      </c>
      <c r="L1261" t="s">
        <v>71</v>
      </c>
      <c r="M1261" s="11">
        <f t="shared" si="979"/>
        <v>0</v>
      </c>
      <c r="N1261" s="12">
        <f t="shared" si="993"/>
        <v>0</v>
      </c>
      <c r="O1261" s="11">
        <f t="shared" si="980"/>
        <v>0</v>
      </c>
      <c r="P1261" s="12">
        <f t="shared" si="994"/>
        <v>0</v>
      </c>
      <c r="Q1261" s="11">
        <f t="shared" si="981"/>
        <v>1.9999999999999574E-2</v>
      </c>
      <c r="R1261" s="12"/>
      <c r="S1261" s="11">
        <f t="shared" si="982"/>
        <v>0</v>
      </c>
      <c r="T1261" s="12">
        <f t="shared" si="995"/>
        <v>0</v>
      </c>
      <c r="U1261" s="11">
        <f t="shared" si="1030"/>
        <v>0</v>
      </c>
      <c r="V1261" s="12">
        <f t="shared" si="996"/>
        <v>0</v>
      </c>
      <c r="W1261" s="11">
        <f t="shared" si="984"/>
        <v>0</v>
      </c>
      <c r="X1261" s="12"/>
      <c r="Y1261" s="11">
        <f t="shared" si="985"/>
        <v>0</v>
      </c>
      <c r="Z1261" s="12">
        <f t="shared" si="997"/>
        <v>0</v>
      </c>
      <c r="AA1261" s="11">
        <f t="shared" si="986"/>
        <v>0</v>
      </c>
      <c r="AB1261" s="12">
        <f t="shared" si="998"/>
        <v>0</v>
      </c>
      <c r="AC1261" s="11">
        <f t="shared" si="987"/>
        <v>1.9999999999999574E-2</v>
      </c>
      <c r="AD1261" s="12"/>
      <c r="AE1261" s="11">
        <f t="shared" si="988"/>
        <v>0</v>
      </c>
      <c r="AF1261" s="12">
        <f t="shared" si="999"/>
        <v>0</v>
      </c>
      <c r="AG1261" s="11">
        <f t="shared" si="989"/>
        <v>0</v>
      </c>
      <c r="AH1261" s="12">
        <f t="shared" si="1000"/>
        <v>0</v>
      </c>
      <c r="AI1261" s="11">
        <f t="shared" si="990"/>
        <v>0</v>
      </c>
      <c r="AJ1261" s="12"/>
      <c r="AK1261" s="11">
        <f t="shared" si="991"/>
        <v>0</v>
      </c>
      <c r="AL1261" s="12">
        <f t="shared" si="1001"/>
        <v>0</v>
      </c>
      <c r="AM1261" s="11">
        <f t="shared" si="992"/>
        <v>0</v>
      </c>
      <c r="AN1261" s="12">
        <f t="shared" si="1002"/>
        <v>0</v>
      </c>
      <c r="AO1261" s="11">
        <f t="shared" si="1003"/>
        <v>0</v>
      </c>
      <c r="AP1261" s="12"/>
      <c r="AQ1261" s="11">
        <f t="shared" si="1004"/>
        <v>0</v>
      </c>
      <c r="AR1261" s="12">
        <f t="shared" si="1005"/>
        <v>0</v>
      </c>
      <c r="AS1261" s="11">
        <f t="shared" si="1006"/>
        <v>0</v>
      </c>
      <c r="AT1261" s="12">
        <f t="shared" si="1007"/>
        <v>0</v>
      </c>
      <c r="AU1261" s="11">
        <f t="shared" si="1008"/>
        <v>1.9999999999999574E-2</v>
      </c>
      <c r="AV1261" s="12"/>
      <c r="AW1261" s="11">
        <f t="shared" si="1009"/>
        <v>0</v>
      </c>
      <c r="AX1261" s="12">
        <f t="shared" si="1010"/>
        <v>0</v>
      </c>
      <c r="AY1261" s="11">
        <f t="shared" si="1011"/>
        <v>0</v>
      </c>
      <c r="AZ1261" s="12">
        <f t="shared" si="1012"/>
        <v>0</v>
      </c>
      <c r="BA1261" s="11">
        <f t="shared" si="1013"/>
        <v>0</v>
      </c>
      <c r="BB1261" s="12"/>
      <c r="BC1261" s="11">
        <f t="shared" si="1014"/>
        <v>0</v>
      </c>
      <c r="BD1261" s="12">
        <f t="shared" si="1015"/>
        <v>0</v>
      </c>
      <c r="BE1261" s="11">
        <f t="shared" si="1016"/>
        <v>0</v>
      </c>
      <c r="BF1261" s="12">
        <f t="shared" si="1017"/>
        <v>0</v>
      </c>
      <c r="BG1261" s="11">
        <f t="shared" si="1018"/>
        <v>0</v>
      </c>
      <c r="BH1261" s="12"/>
      <c r="BI1261" s="11">
        <f t="shared" si="1019"/>
        <v>0</v>
      </c>
      <c r="BJ1261" s="12">
        <f t="shared" si="1020"/>
        <v>0</v>
      </c>
      <c r="BK1261" s="11">
        <f t="shared" si="1021"/>
        <v>0</v>
      </c>
      <c r="BL1261" s="12">
        <f t="shared" si="1022"/>
        <v>0</v>
      </c>
      <c r="BM1261" s="11">
        <f t="shared" si="1023"/>
        <v>0</v>
      </c>
      <c r="BN1261" s="12"/>
      <c r="BO1261" s="11">
        <f t="shared" si="1024"/>
        <v>0</v>
      </c>
      <c r="BP1261" s="12">
        <f t="shared" si="1025"/>
        <v>0</v>
      </c>
      <c r="BQ1261" s="11">
        <f t="shared" si="1026"/>
        <v>0</v>
      </c>
      <c r="BR1261" s="12">
        <f t="shared" si="1027"/>
        <v>0</v>
      </c>
      <c r="BS1261" s="11">
        <f t="shared" si="1028"/>
        <v>0</v>
      </c>
    </row>
    <row r="1262" spans="1:71" x14ac:dyDescent="0.25">
      <c r="A1262" s="21">
        <f t="shared" si="1029"/>
        <v>25.150416666666221</v>
      </c>
      <c r="B1262" s="7" t="s">
        <v>93</v>
      </c>
      <c r="C1262" s="8" t="s">
        <v>73</v>
      </c>
      <c r="E1262" t="s">
        <v>71</v>
      </c>
      <c r="G1262" s="8"/>
      <c r="H1262" s="8" t="s">
        <v>73</v>
      </c>
      <c r="I1262" s="8" t="s">
        <v>73</v>
      </c>
      <c r="L1262" s="9" t="s">
        <v>72</v>
      </c>
      <c r="M1262" s="11">
        <f t="shared" si="979"/>
        <v>0</v>
      </c>
      <c r="N1262" s="12">
        <f t="shared" si="993"/>
        <v>0</v>
      </c>
      <c r="O1262" s="11">
        <f t="shared" si="980"/>
        <v>0</v>
      </c>
      <c r="P1262" s="12">
        <f t="shared" si="994"/>
        <v>0</v>
      </c>
      <c r="Q1262" s="11">
        <f t="shared" si="981"/>
        <v>1.9999999999999574E-2</v>
      </c>
      <c r="R1262" s="12"/>
      <c r="S1262" s="11">
        <f t="shared" si="982"/>
        <v>0</v>
      </c>
      <c r="T1262" s="12">
        <f t="shared" si="995"/>
        <v>0</v>
      </c>
      <c r="U1262" s="11">
        <f t="shared" si="1030"/>
        <v>0</v>
      </c>
      <c r="V1262" s="12">
        <f t="shared" si="996"/>
        <v>0</v>
      </c>
      <c r="W1262" s="11">
        <f t="shared" si="984"/>
        <v>0</v>
      </c>
      <c r="X1262" s="12"/>
      <c r="Y1262" s="11">
        <f t="shared" si="985"/>
        <v>0</v>
      </c>
      <c r="Z1262" s="12">
        <f t="shared" si="997"/>
        <v>0</v>
      </c>
      <c r="AA1262" s="11">
        <f t="shared" si="986"/>
        <v>0</v>
      </c>
      <c r="AB1262" s="12">
        <f t="shared" si="998"/>
        <v>0</v>
      </c>
      <c r="AC1262" s="11">
        <f t="shared" si="987"/>
        <v>0</v>
      </c>
      <c r="AD1262" s="12"/>
      <c r="AE1262" s="11">
        <f t="shared" si="988"/>
        <v>0</v>
      </c>
      <c r="AF1262" s="12">
        <f t="shared" si="999"/>
        <v>0</v>
      </c>
      <c r="AG1262" s="11">
        <f t="shared" si="989"/>
        <v>0</v>
      </c>
      <c r="AH1262" s="12">
        <f t="shared" si="1000"/>
        <v>0</v>
      </c>
      <c r="AI1262" s="11">
        <f t="shared" si="990"/>
        <v>0</v>
      </c>
      <c r="AJ1262" s="12"/>
      <c r="AK1262" s="11">
        <f t="shared" si="991"/>
        <v>0</v>
      </c>
      <c r="AL1262" s="12">
        <f t="shared" si="1001"/>
        <v>0</v>
      </c>
      <c r="AM1262" s="11">
        <f t="shared" si="992"/>
        <v>0</v>
      </c>
      <c r="AN1262" s="12">
        <f t="shared" si="1002"/>
        <v>0</v>
      </c>
      <c r="AO1262" s="11">
        <f t="shared" si="1003"/>
        <v>0</v>
      </c>
      <c r="AP1262" s="12"/>
      <c r="AQ1262" s="11">
        <f t="shared" si="1004"/>
        <v>0</v>
      </c>
      <c r="AR1262" s="12">
        <f t="shared" si="1005"/>
        <v>0</v>
      </c>
      <c r="AS1262" s="11">
        <f t="shared" si="1006"/>
        <v>0</v>
      </c>
      <c r="AT1262" s="12">
        <f t="shared" si="1007"/>
        <v>0</v>
      </c>
      <c r="AU1262" s="11">
        <f t="shared" si="1008"/>
        <v>1.9999999999999574E-2</v>
      </c>
      <c r="AV1262" s="12"/>
      <c r="AW1262" s="11">
        <f t="shared" si="1009"/>
        <v>0</v>
      </c>
      <c r="AX1262" s="12">
        <f t="shared" si="1010"/>
        <v>0</v>
      </c>
      <c r="AY1262" s="11">
        <f t="shared" si="1011"/>
        <v>0</v>
      </c>
      <c r="AZ1262" s="12">
        <f t="shared" si="1012"/>
        <v>0</v>
      </c>
      <c r="BA1262" s="11">
        <f t="shared" si="1013"/>
        <v>0</v>
      </c>
      <c r="BB1262" s="12"/>
      <c r="BC1262" s="11">
        <f t="shared" si="1014"/>
        <v>0</v>
      </c>
      <c r="BD1262" s="12">
        <f t="shared" si="1015"/>
        <v>0</v>
      </c>
      <c r="BE1262" s="11">
        <f t="shared" si="1016"/>
        <v>0</v>
      </c>
      <c r="BF1262" s="12">
        <f t="shared" si="1017"/>
        <v>0</v>
      </c>
      <c r="BG1262" s="11">
        <f t="shared" si="1018"/>
        <v>0</v>
      </c>
      <c r="BH1262" s="12"/>
      <c r="BI1262" s="11">
        <f t="shared" si="1019"/>
        <v>0</v>
      </c>
      <c r="BJ1262" s="12">
        <f t="shared" si="1020"/>
        <v>0</v>
      </c>
      <c r="BK1262" s="11">
        <f t="shared" si="1021"/>
        <v>0</v>
      </c>
      <c r="BL1262" s="12">
        <f t="shared" si="1022"/>
        <v>0</v>
      </c>
      <c r="BM1262" s="11">
        <f t="shared" si="1023"/>
        <v>0</v>
      </c>
      <c r="BN1262" s="12"/>
      <c r="BO1262" s="11">
        <f t="shared" si="1024"/>
        <v>0</v>
      </c>
      <c r="BP1262" s="12">
        <f t="shared" si="1025"/>
        <v>0</v>
      </c>
      <c r="BQ1262" s="11">
        <f t="shared" si="1026"/>
        <v>25.150416666666221</v>
      </c>
      <c r="BR1262" s="12">
        <f t="shared" si="1027"/>
        <v>1</v>
      </c>
      <c r="BS1262" s="11">
        <f t="shared" si="1028"/>
        <v>0</v>
      </c>
    </row>
    <row r="1263" spans="1:71" x14ac:dyDescent="0.25">
      <c r="A1263" s="21">
        <f t="shared" si="1029"/>
        <v>25.17041666666622</v>
      </c>
      <c r="B1263" s="7" t="s">
        <v>78</v>
      </c>
      <c r="C1263" s="8" t="s">
        <v>73</v>
      </c>
      <c r="E1263" t="s">
        <v>71</v>
      </c>
      <c r="F1263" s="8" t="s">
        <v>73</v>
      </c>
      <c r="G1263" s="8"/>
      <c r="H1263" s="8" t="s">
        <v>73</v>
      </c>
      <c r="I1263" s="8" t="s">
        <v>73</v>
      </c>
      <c r="L1263" s="9"/>
      <c r="M1263" s="11">
        <f t="shared" si="979"/>
        <v>0</v>
      </c>
      <c r="N1263" s="12">
        <f t="shared" si="993"/>
        <v>0</v>
      </c>
      <c r="O1263" s="11">
        <f t="shared" si="980"/>
        <v>0</v>
      </c>
      <c r="P1263" s="12">
        <f t="shared" si="994"/>
        <v>0</v>
      </c>
      <c r="Q1263" s="11">
        <f t="shared" si="981"/>
        <v>1.9999999999999574E-2</v>
      </c>
      <c r="R1263" s="12"/>
      <c r="S1263" s="11">
        <f t="shared" si="982"/>
        <v>0</v>
      </c>
      <c r="T1263" s="12">
        <f t="shared" si="995"/>
        <v>0</v>
      </c>
      <c r="U1263" s="11">
        <f t="shared" si="1030"/>
        <v>0</v>
      </c>
      <c r="V1263" s="12">
        <f t="shared" si="996"/>
        <v>0</v>
      </c>
      <c r="W1263" s="11">
        <f t="shared" si="984"/>
        <v>0</v>
      </c>
      <c r="X1263" s="12"/>
      <c r="Y1263" s="11">
        <f t="shared" si="985"/>
        <v>0</v>
      </c>
      <c r="Z1263" s="12">
        <f t="shared" si="997"/>
        <v>0</v>
      </c>
      <c r="AA1263" s="11">
        <f t="shared" si="986"/>
        <v>0</v>
      </c>
      <c r="AB1263" s="12">
        <f t="shared" si="998"/>
        <v>0</v>
      </c>
      <c r="AC1263" s="11">
        <f t="shared" si="987"/>
        <v>0</v>
      </c>
      <c r="AD1263" s="12"/>
      <c r="AE1263" s="11">
        <f t="shared" si="988"/>
        <v>25.17041666666622</v>
      </c>
      <c r="AF1263" s="12">
        <f t="shared" si="999"/>
        <v>1</v>
      </c>
      <c r="AG1263" s="11">
        <f t="shared" si="989"/>
        <v>0</v>
      </c>
      <c r="AH1263" s="12">
        <f t="shared" si="1000"/>
        <v>0</v>
      </c>
      <c r="AI1263" s="11">
        <f t="shared" si="990"/>
        <v>1.9999999999999574E-2</v>
      </c>
      <c r="AJ1263" s="12"/>
      <c r="AK1263" s="11">
        <f t="shared" si="991"/>
        <v>0</v>
      </c>
      <c r="AL1263" s="12">
        <f t="shared" si="1001"/>
        <v>0</v>
      </c>
      <c r="AM1263" s="11">
        <f t="shared" si="992"/>
        <v>0</v>
      </c>
      <c r="AN1263" s="12">
        <f t="shared" si="1002"/>
        <v>0</v>
      </c>
      <c r="AO1263" s="11">
        <f t="shared" si="1003"/>
        <v>0</v>
      </c>
      <c r="AP1263" s="12"/>
      <c r="AQ1263" s="11">
        <f t="shared" si="1004"/>
        <v>0</v>
      </c>
      <c r="AR1263" s="12">
        <f t="shared" si="1005"/>
        <v>0</v>
      </c>
      <c r="AS1263" s="11">
        <f t="shared" si="1006"/>
        <v>0</v>
      </c>
      <c r="AT1263" s="12">
        <f t="shared" si="1007"/>
        <v>0</v>
      </c>
      <c r="AU1263" s="11">
        <f t="shared" si="1008"/>
        <v>1.9999999999999574E-2</v>
      </c>
      <c r="AV1263" s="12"/>
      <c r="AW1263" s="11">
        <f t="shared" si="1009"/>
        <v>0</v>
      </c>
      <c r="AX1263" s="12">
        <f t="shared" si="1010"/>
        <v>0</v>
      </c>
      <c r="AY1263" s="11">
        <f t="shared" si="1011"/>
        <v>0</v>
      </c>
      <c r="AZ1263" s="12">
        <f t="shared" si="1012"/>
        <v>0</v>
      </c>
      <c r="BA1263" s="11">
        <f t="shared" si="1013"/>
        <v>0</v>
      </c>
      <c r="BB1263" s="12"/>
      <c r="BC1263" s="11">
        <f t="shared" si="1014"/>
        <v>0</v>
      </c>
      <c r="BD1263" s="12">
        <f t="shared" si="1015"/>
        <v>0</v>
      </c>
      <c r="BE1263" s="11">
        <f t="shared" si="1016"/>
        <v>0</v>
      </c>
      <c r="BF1263" s="12">
        <f t="shared" si="1017"/>
        <v>0</v>
      </c>
      <c r="BG1263" s="11">
        <f t="shared" si="1018"/>
        <v>0</v>
      </c>
      <c r="BH1263" s="12"/>
      <c r="BI1263" s="11">
        <f t="shared" si="1019"/>
        <v>0</v>
      </c>
      <c r="BJ1263" s="12">
        <f t="shared" si="1020"/>
        <v>0</v>
      </c>
      <c r="BK1263" s="11">
        <f t="shared" si="1021"/>
        <v>0</v>
      </c>
      <c r="BL1263" s="12">
        <f t="shared" si="1022"/>
        <v>0</v>
      </c>
      <c r="BM1263" s="11">
        <f t="shared" si="1023"/>
        <v>0</v>
      </c>
      <c r="BN1263" s="12"/>
      <c r="BO1263" s="11">
        <f t="shared" si="1024"/>
        <v>0</v>
      </c>
      <c r="BP1263" s="12">
        <f t="shared" si="1025"/>
        <v>0</v>
      </c>
      <c r="BQ1263" s="11">
        <f t="shared" si="1026"/>
        <v>0</v>
      </c>
      <c r="BR1263" s="12">
        <f t="shared" si="1027"/>
        <v>0</v>
      </c>
      <c r="BS1263" s="11">
        <f t="shared" si="1028"/>
        <v>0</v>
      </c>
    </row>
    <row r="1264" spans="1:71" x14ac:dyDescent="0.25">
      <c r="A1264" s="21">
        <f t="shared" si="1029"/>
        <v>25.19041666666622</v>
      </c>
      <c r="B1264" s="7"/>
      <c r="C1264" s="8" t="s">
        <v>73</v>
      </c>
      <c r="E1264" t="s">
        <v>71</v>
      </c>
      <c r="F1264" s="8" t="s">
        <v>73</v>
      </c>
      <c r="G1264" s="8"/>
      <c r="H1264" s="8" t="s">
        <v>73</v>
      </c>
      <c r="I1264" s="8" t="s">
        <v>73</v>
      </c>
      <c r="L1264" s="8"/>
      <c r="M1264" s="11">
        <f t="shared" si="979"/>
        <v>0</v>
      </c>
      <c r="N1264" s="12">
        <f t="shared" si="993"/>
        <v>0</v>
      </c>
      <c r="O1264" s="11">
        <f t="shared" si="980"/>
        <v>0</v>
      </c>
      <c r="P1264" s="12">
        <f t="shared" si="994"/>
        <v>0</v>
      </c>
      <c r="Q1264" s="11">
        <f t="shared" si="981"/>
        <v>1.9999999999999574E-2</v>
      </c>
      <c r="R1264" s="12"/>
      <c r="S1264" s="11">
        <f t="shared" si="982"/>
        <v>0</v>
      </c>
      <c r="T1264" s="12">
        <f t="shared" si="995"/>
        <v>0</v>
      </c>
      <c r="U1264" s="11">
        <f t="shared" si="1030"/>
        <v>0</v>
      </c>
      <c r="V1264" s="12">
        <f t="shared" si="996"/>
        <v>0</v>
      </c>
      <c r="W1264" s="11">
        <f t="shared" si="984"/>
        <v>0</v>
      </c>
      <c r="X1264" s="12"/>
      <c r="Y1264" s="11">
        <f t="shared" si="985"/>
        <v>0</v>
      </c>
      <c r="Z1264" s="12">
        <f t="shared" si="997"/>
        <v>0</v>
      </c>
      <c r="AA1264" s="11">
        <f t="shared" si="986"/>
        <v>0</v>
      </c>
      <c r="AB1264" s="12">
        <f t="shared" si="998"/>
        <v>0</v>
      </c>
      <c r="AC1264" s="11">
        <f t="shared" si="987"/>
        <v>0</v>
      </c>
      <c r="AD1264" s="12"/>
      <c r="AE1264" s="11">
        <f t="shared" si="988"/>
        <v>0</v>
      </c>
      <c r="AF1264" s="12">
        <f t="shared" si="999"/>
        <v>0</v>
      </c>
      <c r="AG1264" s="11">
        <f t="shared" si="989"/>
        <v>0</v>
      </c>
      <c r="AH1264" s="12">
        <f t="shared" si="1000"/>
        <v>0</v>
      </c>
      <c r="AI1264" s="11">
        <f t="shared" si="990"/>
        <v>1.9999999999999574E-2</v>
      </c>
      <c r="AJ1264" s="12"/>
      <c r="AK1264" s="11">
        <f t="shared" si="991"/>
        <v>0</v>
      </c>
      <c r="AL1264" s="12">
        <f t="shared" si="1001"/>
        <v>0</v>
      </c>
      <c r="AM1264" s="11">
        <f t="shared" si="992"/>
        <v>0</v>
      </c>
      <c r="AN1264" s="12">
        <f t="shared" si="1002"/>
        <v>0</v>
      </c>
      <c r="AO1264" s="11">
        <f t="shared" si="1003"/>
        <v>0</v>
      </c>
      <c r="AP1264" s="12"/>
      <c r="AQ1264" s="11">
        <f t="shared" si="1004"/>
        <v>0</v>
      </c>
      <c r="AR1264" s="12">
        <f t="shared" si="1005"/>
        <v>0</v>
      </c>
      <c r="AS1264" s="11">
        <f t="shared" si="1006"/>
        <v>0</v>
      </c>
      <c r="AT1264" s="12">
        <f t="shared" si="1007"/>
        <v>0</v>
      </c>
      <c r="AU1264" s="11">
        <f t="shared" si="1008"/>
        <v>1.9999999999999574E-2</v>
      </c>
      <c r="AV1264" s="12"/>
      <c r="AW1264" s="11">
        <f t="shared" si="1009"/>
        <v>0</v>
      </c>
      <c r="AX1264" s="12">
        <f t="shared" si="1010"/>
        <v>0</v>
      </c>
      <c r="AY1264" s="11">
        <f t="shared" si="1011"/>
        <v>0</v>
      </c>
      <c r="AZ1264" s="12">
        <f t="shared" si="1012"/>
        <v>0</v>
      </c>
      <c r="BA1264" s="11">
        <f t="shared" si="1013"/>
        <v>0</v>
      </c>
      <c r="BB1264" s="12"/>
      <c r="BC1264" s="11">
        <f t="shared" si="1014"/>
        <v>0</v>
      </c>
      <c r="BD1264" s="12">
        <f t="shared" si="1015"/>
        <v>0</v>
      </c>
      <c r="BE1264" s="11">
        <f t="shared" si="1016"/>
        <v>0</v>
      </c>
      <c r="BF1264" s="12">
        <f t="shared" si="1017"/>
        <v>0</v>
      </c>
      <c r="BG1264" s="11">
        <f t="shared" si="1018"/>
        <v>0</v>
      </c>
      <c r="BH1264" s="12"/>
      <c r="BI1264" s="11">
        <f t="shared" si="1019"/>
        <v>0</v>
      </c>
      <c r="BJ1264" s="12">
        <f t="shared" si="1020"/>
        <v>0</v>
      </c>
      <c r="BK1264" s="11">
        <f t="shared" si="1021"/>
        <v>0</v>
      </c>
      <c r="BL1264" s="12">
        <f t="shared" si="1022"/>
        <v>0</v>
      </c>
      <c r="BM1264" s="11">
        <f t="shared" si="1023"/>
        <v>0</v>
      </c>
      <c r="BN1264" s="12"/>
      <c r="BO1264" s="11">
        <f t="shared" si="1024"/>
        <v>0</v>
      </c>
      <c r="BP1264" s="12">
        <f t="shared" si="1025"/>
        <v>0</v>
      </c>
      <c r="BQ1264" s="11">
        <f t="shared" si="1026"/>
        <v>0</v>
      </c>
      <c r="BR1264" s="12">
        <f t="shared" si="1027"/>
        <v>0</v>
      </c>
      <c r="BS1264" s="11">
        <f t="shared" si="1028"/>
        <v>0</v>
      </c>
    </row>
    <row r="1265" spans="1:71" x14ac:dyDescent="0.25">
      <c r="A1265" s="21">
        <f t="shared" si="1029"/>
        <v>25.210416666666219</v>
      </c>
      <c r="B1265" s="7" t="s">
        <v>83</v>
      </c>
      <c r="C1265" s="8" t="s">
        <v>73</v>
      </c>
      <c r="E1265" t="s">
        <v>71</v>
      </c>
      <c r="F1265" s="8" t="s">
        <v>73</v>
      </c>
      <c r="G1265" s="8"/>
      <c r="H1265" s="8" t="s">
        <v>73</v>
      </c>
      <c r="I1265" s="8" t="s">
        <v>73</v>
      </c>
      <c r="K1265" s="8" t="s">
        <v>73</v>
      </c>
      <c r="L1265" s="8"/>
      <c r="M1265" s="11">
        <f t="shared" si="979"/>
        <v>0</v>
      </c>
      <c r="N1265" s="12">
        <f t="shared" si="993"/>
        <v>0</v>
      </c>
      <c r="O1265" s="11">
        <f t="shared" si="980"/>
        <v>0</v>
      </c>
      <c r="P1265" s="12">
        <f t="shared" si="994"/>
        <v>0</v>
      </c>
      <c r="Q1265" s="11">
        <f t="shared" si="981"/>
        <v>1.9999999999999574E-2</v>
      </c>
      <c r="R1265" s="12"/>
      <c r="S1265" s="11">
        <f t="shared" si="982"/>
        <v>0</v>
      </c>
      <c r="T1265" s="12">
        <f t="shared" si="995"/>
        <v>0</v>
      </c>
      <c r="U1265" s="11">
        <f t="shared" si="1030"/>
        <v>0</v>
      </c>
      <c r="V1265" s="12">
        <f t="shared" si="996"/>
        <v>0</v>
      </c>
      <c r="W1265" s="11">
        <f t="shared" si="984"/>
        <v>0</v>
      </c>
      <c r="X1265" s="12"/>
      <c r="Y1265" s="11">
        <f t="shared" si="985"/>
        <v>0</v>
      </c>
      <c r="Z1265" s="12">
        <f t="shared" si="997"/>
        <v>0</v>
      </c>
      <c r="AA1265" s="11">
        <f t="shared" si="986"/>
        <v>0</v>
      </c>
      <c r="AB1265" s="12">
        <f t="shared" si="998"/>
        <v>0</v>
      </c>
      <c r="AC1265" s="11">
        <f t="shared" si="987"/>
        <v>0</v>
      </c>
      <c r="AD1265" s="12"/>
      <c r="AE1265" s="11">
        <f t="shared" si="988"/>
        <v>0</v>
      </c>
      <c r="AF1265" s="12">
        <f t="shared" si="999"/>
        <v>0</v>
      </c>
      <c r="AG1265" s="11">
        <f t="shared" si="989"/>
        <v>0</v>
      </c>
      <c r="AH1265" s="12">
        <f t="shared" si="1000"/>
        <v>0</v>
      </c>
      <c r="AI1265" s="11">
        <f t="shared" si="990"/>
        <v>1.9999999999999574E-2</v>
      </c>
      <c r="AJ1265" s="12"/>
      <c r="AK1265" s="11">
        <f t="shared" si="991"/>
        <v>0</v>
      </c>
      <c r="AL1265" s="12">
        <f t="shared" si="1001"/>
        <v>0</v>
      </c>
      <c r="AM1265" s="11">
        <f t="shared" si="992"/>
        <v>0</v>
      </c>
      <c r="AN1265" s="12">
        <f t="shared" si="1002"/>
        <v>0</v>
      </c>
      <c r="AO1265" s="11">
        <f t="shared" si="1003"/>
        <v>0</v>
      </c>
      <c r="AP1265" s="12"/>
      <c r="AQ1265" s="11">
        <f t="shared" si="1004"/>
        <v>0</v>
      </c>
      <c r="AR1265" s="12">
        <f t="shared" si="1005"/>
        <v>0</v>
      </c>
      <c r="AS1265" s="11">
        <f t="shared" si="1006"/>
        <v>0</v>
      </c>
      <c r="AT1265" s="12">
        <f t="shared" si="1007"/>
        <v>0</v>
      </c>
      <c r="AU1265" s="11">
        <f t="shared" si="1008"/>
        <v>1.9999999999999574E-2</v>
      </c>
      <c r="AV1265" s="12"/>
      <c r="AW1265" s="11">
        <f t="shared" si="1009"/>
        <v>0</v>
      </c>
      <c r="AX1265" s="12">
        <f t="shared" si="1010"/>
        <v>0</v>
      </c>
      <c r="AY1265" s="11">
        <f t="shared" si="1011"/>
        <v>0</v>
      </c>
      <c r="AZ1265" s="12">
        <f t="shared" si="1012"/>
        <v>0</v>
      </c>
      <c r="BA1265" s="11">
        <f t="shared" si="1013"/>
        <v>0</v>
      </c>
      <c r="BB1265" s="12"/>
      <c r="BC1265" s="11">
        <f t="shared" si="1014"/>
        <v>0</v>
      </c>
      <c r="BD1265" s="12">
        <f t="shared" si="1015"/>
        <v>0</v>
      </c>
      <c r="BE1265" s="11">
        <f t="shared" si="1016"/>
        <v>0</v>
      </c>
      <c r="BF1265" s="12">
        <f t="shared" si="1017"/>
        <v>0</v>
      </c>
      <c r="BG1265" s="11">
        <f t="shared" si="1018"/>
        <v>0</v>
      </c>
      <c r="BH1265" s="12"/>
      <c r="BI1265" s="11">
        <f t="shared" si="1019"/>
        <v>25.210416666666219</v>
      </c>
      <c r="BJ1265" s="12">
        <f t="shared" si="1020"/>
        <v>1</v>
      </c>
      <c r="BK1265" s="11">
        <f t="shared" si="1021"/>
        <v>0</v>
      </c>
      <c r="BL1265" s="12">
        <f t="shared" si="1022"/>
        <v>0</v>
      </c>
      <c r="BM1265" s="11">
        <f t="shared" si="1023"/>
        <v>1.9999999999999574E-2</v>
      </c>
      <c r="BN1265" s="12"/>
      <c r="BO1265" s="11">
        <f t="shared" si="1024"/>
        <v>0</v>
      </c>
      <c r="BP1265" s="12">
        <f t="shared" si="1025"/>
        <v>0</v>
      </c>
      <c r="BQ1265" s="11">
        <f t="shared" si="1026"/>
        <v>0</v>
      </c>
      <c r="BR1265" s="12">
        <f t="shared" si="1027"/>
        <v>0</v>
      </c>
      <c r="BS1265" s="11">
        <f t="shared" si="1028"/>
        <v>0</v>
      </c>
    </row>
    <row r="1266" spans="1:71" x14ac:dyDescent="0.25">
      <c r="A1266" s="21">
        <f t="shared" si="1029"/>
        <v>25.230416666666219</v>
      </c>
      <c r="B1266" s="7" t="s">
        <v>88</v>
      </c>
      <c r="C1266" t="s">
        <v>71</v>
      </c>
      <c r="E1266" s="9" t="s">
        <v>72</v>
      </c>
      <c r="F1266" s="8" t="s">
        <v>73</v>
      </c>
      <c r="G1266" s="8"/>
      <c r="H1266" s="8" t="s">
        <v>73</v>
      </c>
      <c r="I1266" s="8" t="s">
        <v>73</v>
      </c>
      <c r="K1266" s="8" t="s">
        <v>73</v>
      </c>
      <c r="L1266" s="8"/>
      <c r="M1266" s="11">
        <f t="shared" si="979"/>
        <v>0</v>
      </c>
      <c r="N1266" s="12">
        <f t="shared" si="993"/>
        <v>0</v>
      </c>
      <c r="O1266" s="11">
        <f t="shared" si="980"/>
        <v>0</v>
      </c>
      <c r="P1266" s="12">
        <f t="shared" si="994"/>
        <v>0</v>
      </c>
      <c r="Q1266" s="11">
        <f t="shared" si="981"/>
        <v>0</v>
      </c>
      <c r="R1266" s="12"/>
      <c r="S1266" s="11">
        <f t="shared" si="982"/>
        <v>0</v>
      </c>
      <c r="T1266" s="12">
        <f t="shared" si="995"/>
        <v>0</v>
      </c>
      <c r="U1266" s="11">
        <f t="shared" si="1030"/>
        <v>0</v>
      </c>
      <c r="V1266" s="12">
        <f t="shared" si="996"/>
        <v>0</v>
      </c>
      <c r="W1266" s="11">
        <f t="shared" si="984"/>
        <v>0</v>
      </c>
      <c r="X1266" s="12"/>
      <c r="Y1266" s="11">
        <f t="shared" si="985"/>
        <v>0</v>
      </c>
      <c r="Z1266" s="12">
        <f t="shared" si="997"/>
        <v>0</v>
      </c>
      <c r="AA1266" s="11">
        <f t="shared" si="986"/>
        <v>25.230416666666219</v>
      </c>
      <c r="AB1266" s="12">
        <f t="shared" si="998"/>
        <v>1</v>
      </c>
      <c r="AC1266" s="11">
        <f t="shared" si="987"/>
        <v>0</v>
      </c>
      <c r="AD1266" s="12"/>
      <c r="AE1266" s="11">
        <f t="shared" si="988"/>
        <v>0</v>
      </c>
      <c r="AF1266" s="12">
        <f t="shared" si="999"/>
        <v>0</v>
      </c>
      <c r="AG1266" s="11">
        <f t="shared" si="989"/>
        <v>0</v>
      </c>
      <c r="AH1266" s="12">
        <f t="shared" si="1000"/>
        <v>0</v>
      </c>
      <c r="AI1266" s="11">
        <f t="shared" si="990"/>
        <v>1.9999999999999574E-2</v>
      </c>
      <c r="AJ1266" s="12"/>
      <c r="AK1266" s="11">
        <f t="shared" si="991"/>
        <v>0</v>
      </c>
      <c r="AL1266" s="12">
        <f t="shared" si="1001"/>
        <v>0</v>
      </c>
      <c r="AM1266" s="11">
        <f t="shared" si="992"/>
        <v>0</v>
      </c>
      <c r="AN1266" s="12">
        <f t="shared" si="1002"/>
        <v>0</v>
      </c>
      <c r="AO1266" s="11">
        <f t="shared" si="1003"/>
        <v>0</v>
      </c>
      <c r="AP1266" s="12"/>
      <c r="AQ1266" s="11">
        <f t="shared" si="1004"/>
        <v>0</v>
      </c>
      <c r="AR1266" s="12">
        <f t="shared" si="1005"/>
        <v>0</v>
      </c>
      <c r="AS1266" s="11">
        <f t="shared" si="1006"/>
        <v>0</v>
      </c>
      <c r="AT1266" s="12">
        <f t="shared" si="1007"/>
        <v>0</v>
      </c>
      <c r="AU1266" s="11">
        <f t="shared" si="1008"/>
        <v>1.9999999999999574E-2</v>
      </c>
      <c r="AV1266" s="12"/>
      <c r="AW1266" s="11">
        <f t="shared" si="1009"/>
        <v>0</v>
      </c>
      <c r="AX1266" s="12">
        <f t="shared" si="1010"/>
        <v>0</v>
      </c>
      <c r="AY1266" s="11">
        <f t="shared" si="1011"/>
        <v>0</v>
      </c>
      <c r="AZ1266" s="12">
        <f t="shared" si="1012"/>
        <v>0</v>
      </c>
      <c r="BA1266" s="11">
        <f t="shared" si="1013"/>
        <v>0</v>
      </c>
      <c r="BB1266" s="12"/>
      <c r="BC1266" s="11">
        <f t="shared" si="1014"/>
        <v>0</v>
      </c>
      <c r="BD1266" s="12">
        <f t="shared" si="1015"/>
        <v>0</v>
      </c>
      <c r="BE1266" s="11">
        <f t="shared" si="1016"/>
        <v>0</v>
      </c>
      <c r="BF1266" s="12">
        <f t="shared" si="1017"/>
        <v>0</v>
      </c>
      <c r="BG1266" s="11">
        <f t="shared" si="1018"/>
        <v>0</v>
      </c>
      <c r="BH1266" s="12"/>
      <c r="BI1266" s="11">
        <f t="shared" si="1019"/>
        <v>0</v>
      </c>
      <c r="BJ1266" s="12">
        <f t="shared" si="1020"/>
        <v>0</v>
      </c>
      <c r="BK1266" s="11">
        <f t="shared" si="1021"/>
        <v>0</v>
      </c>
      <c r="BL1266" s="12">
        <f t="shared" si="1022"/>
        <v>0</v>
      </c>
      <c r="BM1266" s="11">
        <f t="shared" si="1023"/>
        <v>1.9999999999999574E-2</v>
      </c>
      <c r="BN1266" s="12"/>
      <c r="BO1266" s="11">
        <f t="shared" si="1024"/>
        <v>0</v>
      </c>
      <c r="BP1266" s="12">
        <f t="shared" si="1025"/>
        <v>0</v>
      </c>
      <c r="BQ1266" s="11">
        <f t="shared" si="1026"/>
        <v>0</v>
      </c>
      <c r="BR1266" s="12">
        <f t="shared" si="1027"/>
        <v>0</v>
      </c>
      <c r="BS1266" s="11">
        <f t="shared" si="1028"/>
        <v>0</v>
      </c>
    </row>
    <row r="1267" spans="1:71" x14ac:dyDescent="0.25">
      <c r="A1267" s="21">
        <f t="shared" si="1029"/>
        <v>25.250416666666219</v>
      </c>
      <c r="B1267" s="7"/>
      <c r="C1267" t="s">
        <v>71</v>
      </c>
      <c r="E1267" s="8"/>
      <c r="F1267" s="8" t="s">
        <v>73</v>
      </c>
      <c r="H1267" s="8" t="s">
        <v>73</v>
      </c>
      <c r="I1267" s="8" t="s">
        <v>73</v>
      </c>
      <c r="K1267" s="8" t="s">
        <v>73</v>
      </c>
      <c r="L1267" s="8"/>
      <c r="M1267" s="11">
        <f t="shared" si="979"/>
        <v>0</v>
      </c>
      <c r="N1267" s="12">
        <f t="shared" si="993"/>
        <v>0</v>
      </c>
      <c r="O1267" s="11">
        <f t="shared" si="980"/>
        <v>0</v>
      </c>
      <c r="P1267" s="12">
        <f t="shared" si="994"/>
        <v>0</v>
      </c>
      <c r="Q1267" s="11">
        <f t="shared" si="981"/>
        <v>0</v>
      </c>
      <c r="R1267" s="12"/>
      <c r="S1267" s="11">
        <f t="shared" si="982"/>
        <v>0</v>
      </c>
      <c r="T1267" s="12">
        <f t="shared" si="995"/>
        <v>0</v>
      </c>
      <c r="U1267" s="11">
        <f t="shared" si="1030"/>
        <v>0</v>
      </c>
      <c r="V1267" s="12">
        <f t="shared" si="996"/>
        <v>0</v>
      </c>
      <c r="W1267" s="11">
        <f t="shared" si="984"/>
        <v>0</v>
      </c>
      <c r="X1267" s="12"/>
      <c r="Y1267" s="11">
        <f t="shared" si="985"/>
        <v>0</v>
      </c>
      <c r="Z1267" s="12">
        <f t="shared" si="997"/>
        <v>0</v>
      </c>
      <c r="AA1267" s="11">
        <f t="shared" si="986"/>
        <v>0</v>
      </c>
      <c r="AB1267" s="12">
        <f t="shared" si="998"/>
        <v>0</v>
      </c>
      <c r="AC1267" s="11">
        <f t="shared" si="987"/>
        <v>0</v>
      </c>
      <c r="AD1267" s="12"/>
      <c r="AE1267" s="11">
        <f t="shared" si="988"/>
        <v>0</v>
      </c>
      <c r="AF1267" s="12">
        <f t="shared" si="999"/>
        <v>0</v>
      </c>
      <c r="AG1267" s="11">
        <f t="shared" si="989"/>
        <v>0</v>
      </c>
      <c r="AH1267" s="12">
        <f t="shared" si="1000"/>
        <v>0</v>
      </c>
      <c r="AI1267" s="11">
        <f t="shared" si="990"/>
        <v>1.9999999999999574E-2</v>
      </c>
      <c r="AJ1267" s="12"/>
      <c r="AK1267" s="11">
        <f t="shared" si="991"/>
        <v>0</v>
      </c>
      <c r="AL1267" s="12">
        <f t="shared" si="1001"/>
        <v>0</v>
      </c>
      <c r="AM1267" s="11">
        <f t="shared" si="992"/>
        <v>0</v>
      </c>
      <c r="AN1267" s="12">
        <f t="shared" si="1002"/>
        <v>0</v>
      </c>
      <c r="AO1267" s="11">
        <f t="shared" si="1003"/>
        <v>0</v>
      </c>
      <c r="AP1267" s="12"/>
      <c r="AQ1267" s="11">
        <f t="shared" si="1004"/>
        <v>0</v>
      </c>
      <c r="AR1267" s="12">
        <f t="shared" si="1005"/>
        <v>0</v>
      </c>
      <c r="AS1267" s="11">
        <f t="shared" si="1006"/>
        <v>0</v>
      </c>
      <c r="AT1267" s="12">
        <f t="shared" si="1007"/>
        <v>0</v>
      </c>
      <c r="AU1267" s="11">
        <f t="shared" si="1008"/>
        <v>1.9999999999999574E-2</v>
      </c>
      <c r="AV1267" s="12"/>
      <c r="AW1267" s="11">
        <f t="shared" si="1009"/>
        <v>0</v>
      </c>
      <c r="AX1267" s="12">
        <f t="shared" si="1010"/>
        <v>0</v>
      </c>
      <c r="AY1267" s="11">
        <f t="shared" si="1011"/>
        <v>0</v>
      </c>
      <c r="AZ1267" s="12">
        <f t="shared" si="1012"/>
        <v>0</v>
      </c>
      <c r="BA1267" s="11">
        <f t="shared" si="1013"/>
        <v>0</v>
      </c>
      <c r="BB1267" s="12"/>
      <c r="BC1267" s="11">
        <f t="shared" si="1014"/>
        <v>0</v>
      </c>
      <c r="BD1267" s="12">
        <f t="shared" si="1015"/>
        <v>0</v>
      </c>
      <c r="BE1267" s="11">
        <f t="shared" si="1016"/>
        <v>0</v>
      </c>
      <c r="BF1267" s="12">
        <f t="shared" si="1017"/>
        <v>0</v>
      </c>
      <c r="BG1267" s="11">
        <f t="shared" si="1018"/>
        <v>0</v>
      </c>
      <c r="BH1267" s="12"/>
      <c r="BI1267" s="11">
        <f t="shared" si="1019"/>
        <v>0</v>
      </c>
      <c r="BJ1267" s="12">
        <f t="shared" si="1020"/>
        <v>0</v>
      </c>
      <c r="BK1267" s="11">
        <f t="shared" si="1021"/>
        <v>0</v>
      </c>
      <c r="BL1267" s="12">
        <f t="shared" si="1022"/>
        <v>0</v>
      </c>
      <c r="BM1267" s="11">
        <f t="shared" si="1023"/>
        <v>1.9999999999999574E-2</v>
      </c>
      <c r="BN1267" s="12"/>
      <c r="BO1267" s="11">
        <f t="shared" si="1024"/>
        <v>0</v>
      </c>
      <c r="BP1267" s="12">
        <f t="shared" si="1025"/>
        <v>0</v>
      </c>
      <c r="BQ1267" s="11">
        <f t="shared" si="1026"/>
        <v>0</v>
      </c>
      <c r="BR1267" s="12">
        <f t="shared" si="1027"/>
        <v>0</v>
      </c>
      <c r="BS1267" s="11">
        <f t="shared" si="1028"/>
        <v>0</v>
      </c>
    </row>
    <row r="1268" spans="1:71" x14ac:dyDescent="0.25">
      <c r="A1268" s="21">
        <f t="shared" si="1029"/>
        <v>25.270416666666218</v>
      </c>
      <c r="B1268" s="7"/>
      <c r="C1268" t="s">
        <v>71</v>
      </c>
      <c r="E1268" s="8"/>
      <c r="F1268" s="8" t="s">
        <v>73</v>
      </c>
      <c r="H1268" s="8" t="s">
        <v>73</v>
      </c>
      <c r="I1268" s="8" t="s">
        <v>73</v>
      </c>
      <c r="K1268" s="8" t="s">
        <v>73</v>
      </c>
      <c r="L1268" s="8"/>
      <c r="M1268" s="11">
        <f t="shared" si="979"/>
        <v>0</v>
      </c>
      <c r="N1268" s="12">
        <f t="shared" si="993"/>
        <v>0</v>
      </c>
      <c r="O1268" s="11">
        <f t="shared" si="980"/>
        <v>0</v>
      </c>
      <c r="P1268" s="12">
        <f t="shared" si="994"/>
        <v>0</v>
      </c>
      <c r="Q1268" s="11">
        <f t="shared" si="981"/>
        <v>0</v>
      </c>
      <c r="R1268" s="12"/>
      <c r="S1268" s="11">
        <f t="shared" si="982"/>
        <v>0</v>
      </c>
      <c r="T1268" s="12">
        <f t="shared" si="995"/>
        <v>0</v>
      </c>
      <c r="U1268" s="11">
        <f t="shared" si="1030"/>
        <v>0</v>
      </c>
      <c r="V1268" s="12">
        <f t="shared" si="996"/>
        <v>0</v>
      </c>
      <c r="W1268" s="11">
        <f t="shared" si="984"/>
        <v>0</v>
      </c>
      <c r="X1268" s="12"/>
      <c r="Y1268" s="11">
        <f t="shared" si="985"/>
        <v>0</v>
      </c>
      <c r="Z1268" s="12">
        <f t="shared" si="997"/>
        <v>0</v>
      </c>
      <c r="AA1268" s="11">
        <f t="shared" si="986"/>
        <v>0</v>
      </c>
      <c r="AB1268" s="12">
        <f t="shared" si="998"/>
        <v>0</v>
      </c>
      <c r="AC1268" s="11">
        <f t="shared" si="987"/>
        <v>0</v>
      </c>
      <c r="AD1268" s="12"/>
      <c r="AE1268" s="11">
        <f t="shared" si="988"/>
        <v>0</v>
      </c>
      <c r="AF1268" s="12">
        <f t="shared" si="999"/>
        <v>0</v>
      </c>
      <c r="AG1268" s="11">
        <f t="shared" si="989"/>
        <v>0</v>
      </c>
      <c r="AH1268" s="12">
        <f t="shared" si="1000"/>
        <v>0</v>
      </c>
      <c r="AI1268" s="11">
        <f t="shared" si="990"/>
        <v>1.9999999999999574E-2</v>
      </c>
      <c r="AJ1268" s="12"/>
      <c r="AK1268" s="11">
        <f t="shared" si="991"/>
        <v>0</v>
      </c>
      <c r="AL1268" s="12">
        <f t="shared" si="1001"/>
        <v>0</v>
      </c>
      <c r="AM1268" s="11">
        <f t="shared" si="992"/>
        <v>0</v>
      </c>
      <c r="AN1268" s="12">
        <f t="shared" si="1002"/>
        <v>0</v>
      </c>
      <c r="AO1268" s="11">
        <f t="shared" si="1003"/>
        <v>0</v>
      </c>
      <c r="AP1268" s="12"/>
      <c r="AQ1268" s="11">
        <f t="shared" si="1004"/>
        <v>0</v>
      </c>
      <c r="AR1268" s="12">
        <f t="shared" si="1005"/>
        <v>0</v>
      </c>
      <c r="AS1268" s="11">
        <f t="shared" si="1006"/>
        <v>0</v>
      </c>
      <c r="AT1268" s="12">
        <f t="shared" si="1007"/>
        <v>0</v>
      </c>
      <c r="AU1268" s="11">
        <f t="shared" si="1008"/>
        <v>1.9999999999999574E-2</v>
      </c>
      <c r="AV1268" s="12"/>
      <c r="AW1268" s="11">
        <f t="shared" si="1009"/>
        <v>0</v>
      </c>
      <c r="AX1268" s="12">
        <f t="shared" si="1010"/>
        <v>0</v>
      </c>
      <c r="AY1268" s="11">
        <f t="shared" si="1011"/>
        <v>0</v>
      </c>
      <c r="AZ1268" s="12">
        <f t="shared" si="1012"/>
        <v>0</v>
      </c>
      <c r="BA1268" s="11">
        <f t="shared" si="1013"/>
        <v>0</v>
      </c>
      <c r="BB1268" s="12"/>
      <c r="BC1268" s="11">
        <f t="shared" si="1014"/>
        <v>0</v>
      </c>
      <c r="BD1268" s="12">
        <f t="shared" si="1015"/>
        <v>0</v>
      </c>
      <c r="BE1268" s="11">
        <f t="shared" si="1016"/>
        <v>0</v>
      </c>
      <c r="BF1268" s="12">
        <f t="shared" si="1017"/>
        <v>0</v>
      </c>
      <c r="BG1268" s="11">
        <f t="shared" si="1018"/>
        <v>0</v>
      </c>
      <c r="BH1268" s="12"/>
      <c r="BI1268" s="11">
        <f t="shared" si="1019"/>
        <v>0</v>
      </c>
      <c r="BJ1268" s="12">
        <f t="shared" si="1020"/>
        <v>0</v>
      </c>
      <c r="BK1268" s="11">
        <f t="shared" si="1021"/>
        <v>0</v>
      </c>
      <c r="BL1268" s="12">
        <f t="shared" si="1022"/>
        <v>0</v>
      </c>
      <c r="BM1268" s="11">
        <f t="shared" si="1023"/>
        <v>1.9999999999999574E-2</v>
      </c>
      <c r="BN1268" s="12"/>
      <c r="BO1268" s="11">
        <f t="shared" si="1024"/>
        <v>0</v>
      </c>
      <c r="BP1268" s="12">
        <f t="shared" si="1025"/>
        <v>0</v>
      </c>
      <c r="BQ1268" s="11">
        <f t="shared" si="1026"/>
        <v>0</v>
      </c>
      <c r="BR1268" s="12">
        <f t="shared" si="1027"/>
        <v>0</v>
      </c>
      <c r="BS1268" s="11">
        <f t="shared" si="1028"/>
        <v>0</v>
      </c>
    </row>
    <row r="1269" spans="1:71" x14ac:dyDescent="0.25">
      <c r="A1269" s="21">
        <f t="shared" si="1029"/>
        <v>25.290416666666218</v>
      </c>
      <c r="B1269" s="7"/>
      <c r="C1269" t="s">
        <v>71</v>
      </c>
      <c r="E1269" s="8"/>
      <c r="F1269" s="8" t="s">
        <v>73</v>
      </c>
      <c r="H1269" s="8" t="s">
        <v>73</v>
      </c>
      <c r="I1269" s="8" t="s">
        <v>73</v>
      </c>
      <c r="K1269" s="8" t="s">
        <v>73</v>
      </c>
      <c r="L1269" s="8"/>
      <c r="M1269" s="11">
        <f t="shared" si="979"/>
        <v>0</v>
      </c>
      <c r="N1269" s="12">
        <f t="shared" si="993"/>
        <v>0</v>
      </c>
      <c r="O1269" s="11">
        <f t="shared" si="980"/>
        <v>0</v>
      </c>
      <c r="P1269" s="12">
        <f t="shared" si="994"/>
        <v>0</v>
      </c>
      <c r="Q1269" s="11">
        <f t="shared" si="981"/>
        <v>0</v>
      </c>
      <c r="R1269" s="12"/>
      <c r="S1269" s="11">
        <f t="shared" si="982"/>
        <v>0</v>
      </c>
      <c r="T1269" s="12">
        <f t="shared" si="995"/>
        <v>0</v>
      </c>
      <c r="U1269" s="11">
        <f t="shared" si="1030"/>
        <v>0</v>
      </c>
      <c r="V1269" s="12">
        <f t="shared" si="996"/>
        <v>0</v>
      </c>
      <c r="W1269" s="11">
        <f t="shared" si="984"/>
        <v>0</v>
      </c>
      <c r="X1269" s="12"/>
      <c r="Y1269" s="11">
        <f t="shared" si="985"/>
        <v>0</v>
      </c>
      <c r="Z1269" s="12">
        <f t="shared" si="997"/>
        <v>0</v>
      </c>
      <c r="AA1269" s="11">
        <f t="shared" si="986"/>
        <v>0</v>
      </c>
      <c r="AB1269" s="12">
        <f t="shared" si="998"/>
        <v>0</v>
      </c>
      <c r="AC1269" s="11">
        <f t="shared" si="987"/>
        <v>0</v>
      </c>
      <c r="AD1269" s="12"/>
      <c r="AE1269" s="11">
        <f t="shared" si="988"/>
        <v>0</v>
      </c>
      <c r="AF1269" s="12">
        <f t="shared" si="999"/>
        <v>0</v>
      </c>
      <c r="AG1269" s="11">
        <v>1</v>
      </c>
      <c r="AH1269" s="12">
        <f t="shared" si="1000"/>
        <v>1</v>
      </c>
      <c r="AI1269" s="11">
        <f t="shared" si="990"/>
        <v>1.9999999999999574E-2</v>
      </c>
      <c r="AJ1269" s="12"/>
      <c r="AK1269" s="11">
        <f t="shared" si="991"/>
        <v>0</v>
      </c>
      <c r="AL1269" s="12">
        <f t="shared" si="1001"/>
        <v>0</v>
      </c>
      <c r="AM1269" s="11">
        <f t="shared" si="992"/>
        <v>0</v>
      </c>
      <c r="AN1269" s="12">
        <f t="shared" si="1002"/>
        <v>0</v>
      </c>
      <c r="AO1269" s="11">
        <f t="shared" si="1003"/>
        <v>0</v>
      </c>
      <c r="AP1269" s="12"/>
      <c r="AQ1269" s="11">
        <f t="shared" si="1004"/>
        <v>0</v>
      </c>
      <c r="AR1269" s="12">
        <f t="shared" si="1005"/>
        <v>0</v>
      </c>
      <c r="AS1269" s="11">
        <f t="shared" si="1006"/>
        <v>0</v>
      </c>
      <c r="AT1269" s="12">
        <f t="shared" si="1007"/>
        <v>0</v>
      </c>
      <c r="AU1269" s="11">
        <f t="shared" si="1008"/>
        <v>1.9999999999999574E-2</v>
      </c>
      <c r="AV1269" s="12"/>
      <c r="AW1269" s="11">
        <f t="shared" si="1009"/>
        <v>0</v>
      </c>
      <c r="AX1269" s="12">
        <f t="shared" si="1010"/>
        <v>0</v>
      </c>
      <c r="AY1269" s="11">
        <f t="shared" si="1011"/>
        <v>0</v>
      </c>
      <c r="AZ1269" s="12">
        <f t="shared" si="1012"/>
        <v>0</v>
      </c>
      <c r="BA1269" s="11">
        <f t="shared" si="1013"/>
        <v>0</v>
      </c>
      <c r="BB1269" s="12"/>
      <c r="BC1269" s="11">
        <f t="shared" si="1014"/>
        <v>0</v>
      </c>
      <c r="BD1269" s="12">
        <f t="shared" si="1015"/>
        <v>0</v>
      </c>
      <c r="BE1269" s="11">
        <f t="shared" si="1016"/>
        <v>0</v>
      </c>
      <c r="BF1269" s="12">
        <f t="shared" si="1017"/>
        <v>0</v>
      </c>
      <c r="BG1269" s="11">
        <f t="shared" si="1018"/>
        <v>0</v>
      </c>
      <c r="BH1269" s="12"/>
      <c r="BI1269" s="11">
        <f t="shared" si="1019"/>
        <v>0</v>
      </c>
      <c r="BJ1269" s="12">
        <f t="shared" si="1020"/>
        <v>0</v>
      </c>
      <c r="BK1269" s="11">
        <f t="shared" si="1021"/>
        <v>0</v>
      </c>
      <c r="BL1269" s="12">
        <f t="shared" si="1022"/>
        <v>0</v>
      </c>
      <c r="BM1269" s="11">
        <f t="shared" si="1023"/>
        <v>1.9999999999999574E-2</v>
      </c>
      <c r="BN1269" s="12"/>
      <c r="BO1269" s="11">
        <f t="shared" si="1024"/>
        <v>0</v>
      </c>
      <c r="BP1269" s="12">
        <f t="shared" si="1025"/>
        <v>0</v>
      </c>
      <c r="BQ1269" s="11">
        <f t="shared" si="1026"/>
        <v>0</v>
      </c>
      <c r="BR1269" s="12">
        <f t="shared" si="1027"/>
        <v>0</v>
      </c>
      <c r="BS1269" s="11">
        <f t="shared" si="1028"/>
        <v>0</v>
      </c>
    </row>
    <row r="1270" spans="1:71" x14ac:dyDescent="0.25">
      <c r="A1270" s="21">
        <f t="shared" si="1029"/>
        <v>25.310416666666217</v>
      </c>
      <c r="B1270" s="7" t="s">
        <v>75</v>
      </c>
      <c r="C1270" s="9" t="s">
        <v>72</v>
      </c>
      <c r="E1270" s="8"/>
      <c r="F1270" s="8" t="s">
        <v>73</v>
      </c>
      <c r="H1270" t="s">
        <v>71</v>
      </c>
      <c r="I1270" s="8" t="s">
        <v>73</v>
      </c>
      <c r="K1270" s="8" t="s">
        <v>73</v>
      </c>
      <c r="L1270" s="8"/>
      <c r="M1270" s="11">
        <f t="shared" si="979"/>
        <v>0</v>
      </c>
      <c r="N1270" s="12">
        <f t="shared" si="993"/>
        <v>0</v>
      </c>
      <c r="O1270" s="11">
        <f t="shared" si="980"/>
        <v>25.310416666666217</v>
      </c>
      <c r="P1270" s="12">
        <f t="shared" si="994"/>
        <v>1</v>
      </c>
      <c r="Q1270" s="11">
        <f t="shared" si="981"/>
        <v>0</v>
      </c>
      <c r="R1270" s="12"/>
      <c r="S1270" s="11">
        <f t="shared" si="982"/>
        <v>0</v>
      </c>
      <c r="T1270" s="12">
        <f t="shared" si="995"/>
        <v>0</v>
      </c>
      <c r="U1270" s="11">
        <f t="shared" si="1030"/>
        <v>0</v>
      </c>
      <c r="V1270" s="12">
        <f t="shared" si="996"/>
        <v>0</v>
      </c>
      <c r="W1270" s="11">
        <f t="shared" si="984"/>
        <v>0</v>
      </c>
      <c r="X1270" s="12"/>
      <c r="Y1270" s="11">
        <f t="shared" si="985"/>
        <v>0</v>
      </c>
      <c r="Z1270" s="12">
        <f t="shared" si="997"/>
        <v>0</v>
      </c>
      <c r="AA1270" s="11">
        <f t="shared" si="986"/>
        <v>0</v>
      </c>
      <c r="AB1270" s="12">
        <f t="shared" si="998"/>
        <v>0</v>
      </c>
      <c r="AC1270" s="11">
        <f t="shared" si="987"/>
        <v>0</v>
      </c>
      <c r="AD1270" s="12"/>
      <c r="AE1270" s="11">
        <f t="shared" si="988"/>
        <v>0</v>
      </c>
      <c r="AF1270" s="12">
        <f t="shared" si="999"/>
        <v>0</v>
      </c>
      <c r="AG1270" s="11">
        <f t="shared" ref="AG1270:AG1333" si="1031">IF(B1270="Line 4 repd.",A1270,0)</f>
        <v>0</v>
      </c>
      <c r="AH1270" s="12">
        <f t="shared" si="1000"/>
        <v>0</v>
      </c>
      <c r="AI1270" s="11">
        <f t="shared" si="990"/>
        <v>1.9999999999999574E-2</v>
      </c>
      <c r="AJ1270" s="12"/>
      <c r="AK1270" s="11">
        <v>8</v>
      </c>
      <c r="AL1270" s="12">
        <f t="shared" si="1001"/>
        <v>1</v>
      </c>
      <c r="AM1270" s="11">
        <f t="shared" si="992"/>
        <v>0</v>
      </c>
      <c r="AN1270" s="12">
        <f t="shared" si="1002"/>
        <v>0</v>
      </c>
      <c r="AO1270" s="11">
        <f t="shared" si="1003"/>
        <v>0</v>
      </c>
      <c r="AP1270" s="12"/>
      <c r="AQ1270" s="11">
        <f t="shared" si="1004"/>
        <v>0</v>
      </c>
      <c r="AR1270" s="12">
        <f t="shared" si="1005"/>
        <v>0</v>
      </c>
      <c r="AS1270" s="11">
        <f t="shared" si="1006"/>
        <v>0</v>
      </c>
      <c r="AT1270" s="12">
        <f t="shared" si="1007"/>
        <v>0</v>
      </c>
      <c r="AU1270" s="11">
        <f t="shared" si="1008"/>
        <v>0</v>
      </c>
      <c r="AV1270" s="12"/>
      <c r="AW1270" s="11">
        <f t="shared" si="1009"/>
        <v>0</v>
      </c>
      <c r="AX1270" s="12">
        <f t="shared" si="1010"/>
        <v>0</v>
      </c>
      <c r="AY1270" s="11">
        <f t="shared" si="1011"/>
        <v>0</v>
      </c>
      <c r="AZ1270" s="12">
        <f t="shared" si="1012"/>
        <v>0</v>
      </c>
      <c r="BA1270" s="11">
        <f t="shared" si="1013"/>
        <v>0</v>
      </c>
      <c r="BB1270" s="12"/>
      <c r="BC1270" s="11">
        <f t="shared" si="1014"/>
        <v>0</v>
      </c>
      <c r="BD1270" s="12">
        <f t="shared" si="1015"/>
        <v>0</v>
      </c>
      <c r="BE1270" s="11">
        <f t="shared" si="1016"/>
        <v>0</v>
      </c>
      <c r="BF1270" s="12">
        <f t="shared" si="1017"/>
        <v>0</v>
      </c>
      <c r="BG1270" s="11">
        <f t="shared" si="1018"/>
        <v>0</v>
      </c>
      <c r="BH1270" s="12"/>
      <c r="BI1270" s="11">
        <f t="shared" si="1019"/>
        <v>0</v>
      </c>
      <c r="BJ1270" s="12">
        <f t="shared" si="1020"/>
        <v>0</v>
      </c>
      <c r="BK1270" s="11">
        <f t="shared" si="1021"/>
        <v>0</v>
      </c>
      <c r="BL1270" s="12">
        <f t="shared" si="1022"/>
        <v>0</v>
      </c>
      <c r="BM1270" s="11">
        <f t="shared" si="1023"/>
        <v>1.9999999999999574E-2</v>
      </c>
      <c r="BN1270" s="12"/>
      <c r="BO1270" s="11">
        <f t="shared" si="1024"/>
        <v>0</v>
      </c>
      <c r="BP1270" s="12">
        <f t="shared" si="1025"/>
        <v>0</v>
      </c>
      <c r="BQ1270" s="11">
        <f t="shared" si="1026"/>
        <v>0</v>
      </c>
      <c r="BR1270" s="12">
        <f t="shared" si="1027"/>
        <v>0</v>
      </c>
      <c r="BS1270" s="11">
        <f t="shared" si="1028"/>
        <v>0</v>
      </c>
    </row>
    <row r="1271" spans="1:71" x14ac:dyDescent="0.25">
      <c r="A1271" s="21">
        <f t="shared" si="1029"/>
        <v>25.330416666666217</v>
      </c>
      <c r="B1271" s="7"/>
      <c r="E1271" s="8"/>
      <c r="F1271" s="8" t="s">
        <v>73</v>
      </c>
      <c r="G1271" s="9"/>
      <c r="H1271" t="s">
        <v>71</v>
      </c>
      <c r="I1271" s="8" t="s">
        <v>73</v>
      </c>
      <c r="K1271" s="8" t="s">
        <v>73</v>
      </c>
      <c r="L1271" s="8"/>
      <c r="M1271" s="11">
        <f t="shared" si="979"/>
        <v>0</v>
      </c>
      <c r="N1271" s="12">
        <f t="shared" si="993"/>
        <v>0</v>
      </c>
      <c r="O1271" s="11">
        <f t="shared" si="980"/>
        <v>0</v>
      </c>
      <c r="P1271" s="12">
        <f t="shared" si="994"/>
        <v>0</v>
      </c>
      <c r="Q1271" s="11">
        <f t="shared" si="981"/>
        <v>0</v>
      </c>
      <c r="R1271" s="12"/>
      <c r="S1271" s="11">
        <f t="shared" si="982"/>
        <v>0</v>
      </c>
      <c r="T1271" s="12">
        <f t="shared" si="995"/>
        <v>0</v>
      </c>
      <c r="U1271" s="11">
        <f t="shared" si="1030"/>
        <v>0</v>
      </c>
      <c r="V1271" s="12">
        <f t="shared" si="996"/>
        <v>0</v>
      </c>
      <c r="W1271" s="11">
        <f t="shared" si="984"/>
        <v>0</v>
      </c>
      <c r="X1271" s="12"/>
      <c r="Y1271" s="11">
        <f t="shared" si="985"/>
        <v>0</v>
      </c>
      <c r="Z1271" s="12">
        <f t="shared" si="997"/>
        <v>0</v>
      </c>
      <c r="AA1271" s="11">
        <f t="shared" si="986"/>
        <v>0</v>
      </c>
      <c r="AB1271" s="12">
        <f t="shared" si="998"/>
        <v>0</v>
      </c>
      <c r="AC1271" s="11">
        <f t="shared" si="987"/>
        <v>0</v>
      </c>
      <c r="AD1271" s="12"/>
      <c r="AE1271" s="11">
        <f t="shared" si="988"/>
        <v>0</v>
      </c>
      <c r="AF1271" s="12">
        <f t="shared" si="999"/>
        <v>0</v>
      </c>
      <c r="AG1271" s="11">
        <f t="shared" si="1031"/>
        <v>0</v>
      </c>
      <c r="AH1271" s="12">
        <f t="shared" si="1000"/>
        <v>0</v>
      </c>
      <c r="AI1271" s="11">
        <f t="shared" si="990"/>
        <v>1.9999999999999574E-2</v>
      </c>
      <c r="AJ1271" s="12"/>
      <c r="AK1271" s="11">
        <f t="shared" ref="AK1271:AK1334" si="1032">IF(B1271="Line 5 Fails",A1271,0)</f>
        <v>0</v>
      </c>
      <c r="AL1271" s="12">
        <f t="shared" si="1001"/>
        <v>0</v>
      </c>
      <c r="AM1271" s="11">
        <f t="shared" si="992"/>
        <v>0</v>
      </c>
      <c r="AN1271" s="12">
        <f t="shared" si="1002"/>
        <v>0</v>
      </c>
      <c r="AO1271" s="11">
        <f t="shared" si="1003"/>
        <v>0</v>
      </c>
      <c r="AP1271" s="12"/>
      <c r="AQ1271" s="11">
        <f t="shared" si="1004"/>
        <v>0</v>
      </c>
      <c r="AR1271" s="12">
        <f t="shared" si="1005"/>
        <v>0</v>
      </c>
      <c r="AS1271" s="11">
        <f t="shared" si="1006"/>
        <v>0</v>
      </c>
      <c r="AT1271" s="12">
        <f t="shared" si="1007"/>
        <v>0</v>
      </c>
      <c r="AU1271" s="11">
        <f t="shared" si="1008"/>
        <v>0</v>
      </c>
      <c r="AV1271" s="12"/>
      <c r="AW1271" s="11">
        <f t="shared" si="1009"/>
        <v>0</v>
      </c>
      <c r="AX1271" s="12">
        <f t="shared" si="1010"/>
        <v>0</v>
      </c>
      <c r="AY1271" s="11">
        <f t="shared" si="1011"/>
        <v>0</v>
      </c>
      <c r="AZ1271" s="12">
        <f t="shared" si="1012"/>
        <v>0</v>
      </c>
      <c r="BA1271" s="11">
        <f t="shared" si="1013"/>
        <v>0</v>
      </c>
      <c r="BB1271" s="12"/>
      <c r="BC1271" s="11">
        <f t="shared" si="1014"/>
        <v>0</v>
      </c>
      <c r="BD1271" s="12">
        <f t="shared" si="1015"/>
        <v>0</v>
      </c>
      <c r="BE1271" s="11">
        <f t="shared" si="1016"/>
        <v>0</v>
      </c>
      <c r="BF1271" s="12">
        <f t="shared" si="1017"/>
        <v>0</v>
      </c>
      <c r="BG1271" s="11">
        <f t="shared" si="1018"/>
        <v>0</v>
      </c>
      <c r="BH1271" s="12"/>
      <c r="BI1271" s="11">
        <f t="shared" si="1019"/>
        <v>0</v>
      </c>
      <c r="BJ1271" s="12">
        <f t="shared" si="1020"/>
        <v>0</v>
      </c>
      <c r="BK1271" s="11">
        <f t="shared" si="1021"/>
        <v>0</v>
      </c>
      <c r="BL1271" s="12">
        <f t="shared" si="1022"/>
        <v>0</v>
      </c>
      <c r="BM1271" s="11">
        <f t="shared" si="1023"/>
        <v>1.9999999999999574E-2</v>
      </c>
      <c r="BN1271" s="12"/>
      <c r="BO1271" s="11">
        <f t="shared" si="1024"/>
        <v>0</v>
      </c>
      <c r="BP1271" s="12">
        <f t="shared" si="1025"/>
        <v>0</v>
      </c>
      <c r="BQ1271" s="11">
        <f t="shared" si="1026"/>
        <v>0</v>
      </c>
      <c r="BR1271" s="12">
        <f t="shared" si="1027"/>
        <v>0</v>
      </c>
      <c r="BS1271" s="11">
        <f t="shared" si="1028"/>
        <v>0</v>
      </c>
    </row>
    <row r="1272" spans="1:71" x14ac:dyDescent="0.25">
      <c r="A1272" s="21">
        <f t="shared" si="1029"/>
        <v>25.350416666666217</v>
      </c>
      <c r="B1272" s="7" t="s">
        <v>76</v>
      </c>
      <c r="D1272" s="8" t="s">
        <v>73</v>
      </c>
      <c r="E1272" s="8"/>
      <c r="F1272" s="8" t="s">
        <v>73</v>
      </c>
      <c r="G1272" s="8"/>
      <c r="H1272" t="s">
        <v>71</v>
      </c>
      <c r="I1272" s="8" t="s">
        <v>73</v>
      </c>
      <c r="K1272" s="8" t="s">
        <v>73</v>
      </c>
      <c r="L1272" s="8"/>
      <c r="M1272" s="11">
        <f t="shared" si="979"/>
        <v>0</v>
      </c>
      <c r="N1272" s="12">
        <f t="shared" si="993"/>
        <v>0</v>
      </c>
      <c r="O1272" s="11">
        <f t="shared" si="980"/>
        <v>0</v>
      </c>
      <c r="P1272" s="12">
        <f t="shared" si="994"/>
        <v>0</v>
      </c>
      <c r="Q1272" s="11">
        <f t="shared" si="981"/>
        <v>0</v>
      </c>
      <c r="R1272" s="12"/>
      <c r="S1272" s="11">
        <f t="shared" si="982"/>
        <v>25.350416666666217</v>
      </c>
      <c r="T1272" s="12">
        <f t="shared" si="995"/>
        <v>1</v>
      </c>
      <c r="U1272" s="11">
        <f t="shared" si="1030"/>
        <v>0</v>
      </c>
      <c r="V1272" s="12">
        <f t="shared" si="996"/>
        <v>0</v>
      </c>
      <c r="W1272" s="11">
        <f t="shared" si="984"/>
        <v>1.9999999999999574E-2</v>
      </c>
      <c r="X1272" s="12"/>
      <c r="Y1272" s="11">
        <f t="shared" si="985"/>
        <v>0</v>
      </c>
      <c r="Z1272" s="12">
        <f t="shared" si="997"/>
        <v>0</v>
      </c>
      <c r="AA1272" s="11">
        <f t="shared" si="986"/>
        <v>0</v>
      </c>
      <c r="AB1272" s="12">
        <f t="shared" si="998"/>
        <v>0</v>
      </c>
      <c r="AC1272" s="11">
        <f t="shared" si="987"/>
        <v>0</v>
      </c>
      <c r="AD1272" s="12"/>
      <c r="AE1272" s="11">
        <f t="shared" si="988"/>
        <v>0</v>
      </c>
      <c r="AF1272" s="12">
        <f t="shared" si="999"/>
        <v>0</v>
      </c>
      <c r="AG1272" s="11">
        <f t="shared" si="1031"/>
        <v>0</v>
      </c>
      <c r="AH1272" s="12">
        <f t="shared" si="1000"/>
        <v>0</v>
      </c>
      <c r="AI1272" s="11">
        <f t="shared" si="990"/>
        <v>1.9999999999999574E-2</v>
      </c>
      <c r="AJ1272" s="12"/>
      <c r="AK1272" s="11">
        <f t="shared" si="1032"/>
        <v>0</v>
      </c>
      <c r="AL1272" s="12">
        <f t="shared" si="1001"/>
        <v>0</v>
      </c>
      <c r="AM1272" s="11">
        <f t="shared" si="992"/>
        <v>0</v>
      </c>
      <c r="AN1272" s="12">
        <f t="shared" si="1002"/>
        <v>0</v>
      </c>
      <c r="AO1272" s="11">
        <f t="shared" si="1003"/>
        <v>0</v>
      </c>
      <c r="AP1272" s="12"/>
      <c r="AQ1272" s="11">
        <f t="shared" si="1004"/>
        <v>0</v>
      </c>
      <c r="AR1272" s="12">
        <f t="shared" si="1005"/>
        <v>0</v>
      </c>
      <c r="AS1272" s="11">
        <f t="shared" si="1006"/>
        <v>0</v>
      </c>
      <c r="AT1272" s="12">
        <f t="shared" si="1007"/>
        <v>0</v>
      </c>
      <c r="AU1272" s="11">
        <f t="shared" si="1008"/>
        <v>0</v>
      </c>
      <c r="AV1272" s="12"/>
      <c r="AW1272" s="11">
        <f t="shared" si="1009"/>
        <v>0</v>
      </c>
      <c r="AX1272" s="12">
        <f t="shared" si="1010"/>
        <v>0</v>
      </c>
      <c r="AY1272" s="11">
        <f t="shared" si="1011"/>
        <v>0</v>
      </c>
      <c r="AZ1272" s="12">
        <f t="shared" si="1012"/>
        <v>0</v>
      </c>
      <c r="BA1272" s="11">
        <f t="shared" si="1013"/>
        <v>0</v>
      </c>
      <c r="BB1272" s="12"/>
      <c r="BC1272" s="11">
        <f t="shared" si="1014"/>
        <v>0</v>
      </c>
      <c r="BD1272" s="12">
        <f t="shared" si="1015"/>
        <v>0</v>
      </c>
      <c r="BE1272" s="11">
        <f t="shared" si="1016"/>
        <v>0</v>
      </c>
      <c r="BF1272" s="12">
        <f t="shared" si="1017"/>
        <v>0</v>
      </c>
      <c r="BG1272" s="11">
        <f t="shared" si="1018"/>
        <v>0</v>
      </c>
      <c r="BH1272" s="12"/>
      <c r="BI1272" s="11">
        <f t="shared" si="1019"/>
        <v>0</v>
      </c>
      <c r="BJ1272" s="12">
        <f t="shared" si="1020"/>
        <v>0</v>
      </c>
      <c r="BK1272" s="11">
        <f t="shared" si="1021"/>
        <v>0</v>
      </c>
      <c r="BL1272" s="12">
        <f t="shared" si="1022"/>
        <v>0</v>
      </c>
      <c r="BM1272" s="11">
        <f t="shared" si="1023"/>
        <v>1.9999999999999574E-2</v>
      </c>
      <c r="BN1272" s="12"/>
      <c r="BO1272" s="11">
        <f t="shared" si="1024"/>
        <v>0</v>
      </c>
      <c r="BP1272" s="12">
        <f t="shared" si="1025"/>
        <v>0</v>
      </c>
      <c r="BQ1272" s="11">
        <f t="shared" si="1026"/>
        <v>0</v>
      </c>
      <c r="BR1272" s="12">
        <f t="shared" si="1027"/>
        <v>0</v>
      </c>
      <c r="BS1272" s="11">
        <f t="shared" si="1028"/>
        <v>0</v>
      </c>
    </row>
    <row r="1273" spans="1:71" x14ac:dyDescent="0.25">
      <c r="A1273" s="21">
        <f t="shared" si="1029"/>
        <v>25.370416666666216</v>
      </c>
      <c r="B1273" s="7"/>
      <c r="C1273" s="9"/>
      <c r="D1273" s="8" t="s">
        <v>73</v>
      </c>
      <c r="F1273" s="8" t="s">
        <v>73</v>
      </c>
      <c r="G1273" s="8"/>
      <c r="H1273" t="s">
        <v>71</v>
      </c>
      <c r="I1273" s="8" t="s">
        <v>73</v>
      </c>
      <c r="K1273" s="8" t="s">
        <v>73</v>
      </c>
      <c r="L1273" s="8"/>
      <c r="M1273" s="11">
        <f t="shared" si="979"/>
        <v>0</v>
      </c>
      <c r="N1273" s="12">
        <f t="shared" si="993"/>
        <v>0</v>
      </c>
      <c r="O1273" s="11">
        <f t="shared" si="980"/>
        <v>0</v>
      </c>
      <c r="P1273" s="12">
        <f t="shared" si="994"/>
        <v>0</v>
      </c>
      <c r="Q1273" s="11">
        <f t="shared" si="981"/>
        <v>0</v>
      </c>
      <c r="R1273" s="12"/>
      <c r="S1273" s="11">
        <f t="shared" si="982"/>
        <v>0</v>
      </c>
      <c r="T1273" s="12">
        <f t="shared" si="995"/>
        <v>0</v>
      </c>
      <c r="U1273" s="11">
        <f t="shared" si="1030"/>
        <v>0</v>
      </c>
      <c r="V1273" s="12">
        <f t="shared" si="996"/>
        <v>0</v>
      </c>
      <c r="W1273" s="11">
        <f t="shared" si="984"/>
        <v>1.9999999999999574E-2</v>
      </c>
      <c r="X1273" s="12"/>
      <c r="Y1273" s="11">
        <f t="shared" si="985"/>
        <v>0</v>
      </c>
      <c r="Z1273" s="12">
        <f t="shared" si="997"/>
        <v>0</v>
      </c>
      <c r="AA1273" s="11">
        <f t="shared" si="986"/>
        <v>0</v>
      </c>
      <c r="AB1273" s="12">
        <f t="shared" si="998"/>
        <v>0</v>
      </c>
      <c r="AC1273" s="11">
        <f t="shared" si="987"/>
        <v>0</v>
      </c>
      <c r="AD1273" s="12"/>
      <c r="AE1273" s="11">
        <f t="shared" si="988"/>
        <v>0</v>
      </c>
      <c r="AF1273" s="12">
        <f t="shared" si="999"/>
        <v>0</v>
      </c>
      <c r="AG1273" s="11">
        <f t="shared" si="1031"/>
        <v>0</v>
      </c>
      <c r="AH1273" s="12">
        <f t="shared" si="1000"/>
        <v>0</v>
      </c>
      <c r="AI1273" s="11">
        <f t="shared" si="990"/>
        <v>1.9999999999999574E-2</v>
      </c>
      <c r="AJ1273" s="12"/>
      <c r="AK1273" s="11">
        <f t="shared" si="1032"/>
        <v>0</v>
      </c>
      <c r="AL1273" s="12">
        <f t="shared" si="1001"/>
        <v>0</v>
      </c>
      <c r="AM1273" s="11">
        <f t="shared" si="992"/>
        <v>0</v>
      </c>
      <c r="AN1273" s="12">
        <f t="shared" si="1002"/>
        <v>0</v>
      </c>
      <c r="AO1273" s="11">
        <f t="shared" si="1003"/>
        <v>0</v>
      </c>
      <c r="AP1273" s="12"/>
      <c r="AQ1273" s="11">
        <f t="shared" si="1004"/>
        <v>0</v>
      </c>
      <c r="AR1273" s="12">
        <f t="shared" si="1005"/>
        <v>0</v>
      </c>
      <c r="AS1273" s="11">
        <f t="shared" si="1006"/>
        <v>0</v>
      </c>
      <c r="AT1273" s="12">
        <f t="shared" si="1007"/>
        <v>0</v>
      </c>
      <c r="AU1273" s="11">
        <f t="shared" si="1008"/>
        <v>0</v>
      </c>
      <c r="AV1273" s="12"/>
      <c r="AW1273" s="11">
        <f t="shared" si="1009"/>
        <v>0</v>
      </c>
      <c r="AX1273" s="12">
        <f t="shared" si="1010"/>
        <v>0</v>
      </c>
      <c r="AY1273" s="11">
        <f t="shared" si="1011"/>
        <v>0</v>
      </c>
      <c r="AZ1273" s="12">
        <f t="shared" si="1012"/>
        <v>0</v>
      </c>
      <c r="BA1273" s="11">
        <f t="shared" si="1013"/>
        <v>0</v>
      </c>
      <c r="BB1273" s="12"/>
      <c r="BC1273" s="11">
        <f t="shared" si="1014"/>
        <v>0</v>
      </c>
      <c r="BD1273" s="12">
        <f t="shared" si="1015"/>
        <v>0</v>
      </c>
      <c r="BE1273" s="11">
        <f t="shared" si="1016"/>
        <v>0</v>
      </c>
      <c r="BF1273" s="12">
        <f t="shared" si="1017"/>
        <v>0</v>
      </c>
      <c r="BG1273" s="11">
        <f t="shared" si="1018"/>
        <v>0</v>
      </c>
      <c r="BH1273" s="12"/>
      <c r="BI1273" s="11">
        <f t="shared" si="1019"/>
        <v>0</v>
      </c>
      <c r="BJ1273" s="12">
        <f t="shared" si="1020"/>
        <v>0</v>
      </c>
      <c r="BK1273" s="11">
        <f t="shared" si="1021"/>
        <v>0</v>
      </c>
      <c r="BL1273" s="12">
        <f t="shared" si="1022"/>
        <v>0</v>
      </c>
      <c r="BM1273" s="11">
        <f t="shared" si="1023"/>
        <v>1.9999999999999574E-2</v>
      </c>
      <c r="BN1273" s="12"/>
      <c r="BO1273" s="11">
        <f t="shared" si="1024"/>
        <v>0</v>
      </c>
      <c r="BP1273" s="12">
        <f t="shared" si="1025"/>
        <v>0</v>
      </c>
      <c r="BQ1273" s="11">
        <f t="shared" si="1026"/>
        <v>0</v>
      </c>
      <c r="BR1273" s="12">
        <f t="shared" si="1027"/>
        <v>0</v>
      </c>
      <c r="BS1273" s="11">
        <f t="shared" si="1028"/>
        <v>0</v>
      </c>
    </row>
    <row r="1274" spans="1:71" x14ac:dyDescent="0.25">
      <c r="A1274" s="21">
        <f t="shared" si="1029"/>
        <v>25.390416666666216</v>
      </c>
      <c r="B1274" s="7" t="s">
        <v>89</v>
      </c>
      <c r="D1274" s="8" t="s">
        <v>73</v>
      </c>
      <c r="F1274" s="8" t="s">
        <v>73</v>
      </c>
      <c r="G1274" s="8"/>
      <c r="H1274" s="9" t="s">
        <v>72</v>
      </c>
      <c r="I1274" t="s">
        <v>71</v>
      </c>
      <c r="K1274" s="8" t="s">
        <v>73</v>
      </c>
      <c r="L1274" s="8"/>
      <c r="M1274" s="11">
        <f t="shared" si="979"/>
        <v>0</v>
      </c>
      <c r="N1274" s="12">
        <f t="shared" si="993"/>
        <v>0</v>
      </c>
      <c r="O1274" s="11">
        <f t="shared" si="980"/>
        <v>0</v>
      </c>
      <c r="P1274" s="12">
        <f t="shared" si="994"/>
        <v>0</v>
      </c>
      <c r="Q1274" s="11">
        <f t="shared" si="981"/>
        <v>0</v>
      </c>
      <c r="R1274" s="12"/>
      <c r="S1274" s="11">
        <f t="shared" si="982"/>
        <v>0</v>
      </c>
      <c r="T1274" s="12">
        <f t="shared" si="995"/>
        <v>0</v>
      </c>
      <c r="U1274" s="11">
        <f t="shared" si="1030"/>
        <v>0</v>
      </c>
      <c r="V1274" s="12">
        <f t="shared" si="996"/>
        <v>0</v>
      </c>
      <c r="W1274" s="11">
        <f t="shared" si="984"/>
        <v>1.9999999999999574E-2</v>
      </c>
      <c r="X1274" s="12"/>
      <c r="Y1274" s="11">
        <f t="shared" si="985"/>
        <v>0</v>
      </c>
      <c r="Z1274" s="12">
        <f t="shared" si="997"/>
        <v>0</v>
      </c>
      <c r="AA1274" s="11">
        <f t="shared" si="986"/>
        <v>0</v>
      </c>
      <c r="AB1274" s="12">
        <f t="shared" si="998"/>
        <v>0</v>
      </c>
      <c r="AC1274" s="11">
        <f t="shared" si="987"/>
        <v>0</v>
      </c>
      <c r="AD1274" s="12"/>
      <c r="AE1274" s="11">
        <f t="shared" si="988"/>
        <v>0</v>
      </c>
      <c r="AF1274" s="12">
        <f t="shared" si="999"/>
        <v>0</v>
      </c>
      <c r="AG1274" s="11">
        <f t="shared" si="1031"/>
        <v>0</v>
      </c>
      <c r="AH1274" s="12">
        <f t="shared" si="1000"/>
        <v>0</v>
      </c>
      <c r="AI1274" s="11">
        <f t="shared" si="990"/>
        <v>1.9999999999999574E-2</v>
      </c>
      <c r="AJ1274" s="12"/>
      <c r="AK1274" s="11">
        <f t="shared" si="1032"/>
        <v>0</v>
      </c>
      <c r="AL1274" s="12">
        <f t="shared" si="1001"/>
        <v>0</v>
      </c>
      <c r="AM1274" s="11">
        <f t="shared" si="992"/>
        <v>0</v>
      </c>
      <c r="AN1274" s="12">
        <f t="shared" si="1002"/>
        <v>0</v>
      </c>
      <c r="AO1274" s="11">
        <f t="shared" si="1003"/>
        <v>0</v>
      </c>
      <c r="AP1274" s="12"/>
      <c r="AQ1274" s="11">
        <f t="shared" si="1004"/>
        <v>0</v>
      </c>
      <c r="AR1274" s="12">
        <f t="shared" si="1005"/>
        <v>0</v>
      </c>
      <c r="AS1274" s="11">
        <f t="shared" si="1006"/>
        <v>25.390416666666216</v>
      </c>
      <c r="AT1274" s="12">
        <f t="shared" si="1007"/>
        <v>1</v>
      </c>
      <c r="AU1274" s="11">
        <f t="shared" si="1008"/>
        <v>0</v>
      </c>
      <c r="AV1274" s="12"/>
      <c r="AW1274" s="11">
        <f t="shared" si="1009"/>
        <v>0</v>
      </c>
      <c r="AX1274" s="12">
        <f t="shared" si="1010"/>
        <v>0</v>
      </c>
      <c r="AY1274" s="11">
        <f t="shared" si="1011"/>
        <v>0</v>
      </c>
      <c r="AZ1274" s="12">
        <f t="shared" si="1012"/>
        <v>0</v>
      </c>
      <c r="BA1274" s="11">
        <f t="shared" si="1013"/>
        <v>0</v>
      </c>
      <c r="BB1274" s="12"/>
      <c r="BC1274" s="11">
        <f t="shared" si="1014"/>
        <v>0</v>
      </c>
      <c r="BD1274" s="12">
        <f t="shared" si="1015"/>
        <v>0</v>
      </c>
      <c r="BE1274" s="11">
        <f t="shared" si="1016"/>
        <v>0</v>
      </c>
      <c r="BF1274" s="12">
        <f t="shared" si="1017"/>
        <v>0</v>
      </c>
      <c r="BG1274" s="11">
        <f t="shared" si="1018"/>
        <v>0</v>
      </c>
      <c r="BH1274" s="12"/>
      <c r="BI1274" s="11">
        <f t="shared" si="1019"/>
        <v>0</v>
      </c>
      <c r="BJ1274" s="12">
        <f t="shared" si="1020"/>
        <v>0</v>
      </c>
      <c r="BK1274" s="11">
        <f t="shared" si="1021"/>
        <v>0</v>
      </c>
      <c r="BL1274" s="12">
        <f t="shared" si="1022"/>
        <v>0</v>
      </c>
      <c r="BM1274" s="11">
        <f t="shared" si="1023"/>
        <v>1.9999999999999574E-2</v>
      </c>
      <c r="BN1274" s="12"/>
      <c r="BO1274" s="11">
        <f t="shared" si="1024"/>
        <v>0</v>
      </c>
      <c r="BP1274" s="12">
        <f t="shared" si="1025"/>
        <v>0</v>
      </c>
      <c r="BQ1274" s="11">
        <f t="shared" si="1026"/>
        <v>0</v>
      </c>
      <c r="BR1274" s="12">
        <f t="shared" si="1027"/>
        <v>0</v>
      </c>
      <c r="BS1274" s="11">
        <f t="shared" si="1028"/>
        <v>0</v>
      </c>
    </row>
    <row r="1275" spans="1:71" x14ac:dyDescent="0.25">
      <c r="A1275" s="21">
        <f t="shared" si="1029"/>
        <v>25.410416666666215</v>
      </c>
      <c r="B1275" s="7" t="s">
        <v>82</v>
      </c>
      <c r="D1275" s="8" t="s">
        <v>73</v>
      </c>
      <c r="F1275" s="8" t="s">
        <v>73</v>
      </c>
      <c r="G1275" s="8"/>
      <c r="I1275" t="s">
        <v>71</v>
      </c>
      <c r="J1275" s="8" t="s">
        <v>73</v>
      </c>
      <c r="K1275" s="8" t="s">
        <v>73</v>
      </c>
      <c r="L1275" s="8"/>
      <c r="M1275" s="11">
        <f t="shared" si="979"/>
        <v>0</v>
      </c>
      <c r="N1275" s="12">
        <f t="shared" si="993"/>
        <v>0</v>
      </c>
      <c r="O1275" s="11">
        <f t="shared" si="980"/>
        <v>0</v>
      </c>
      <c r="P1275" s="12">
        <f t="shared" si="994"/>
        <v>0</v>
      </c>
      <c r="Q1275" s="11">
        <f t="shared" si="981"/>
        <v>0</v>
      </c>
      <c r="R1275" s="12"/>
      <c r="S1275" s="11">
        <f t="shared" si="982"/>
        <v>0</v>
      </c>
      <c r="T1275" s="12">
        <f t="shared" si="995"/>
        <v>0</v>
      </c>
      <c r="U1275" s="11">
        <f t="shared" si="1030"/>
        <v>0</v>
      </c>
      <c r="V1275" s="12">
        <f t="shared" si="996"/>
        <v>0</v>
      </c>
      <c r="W1275" s="11">
        <f t="shared" si="984"/>
        <v>1.9999999999999574E-2</v>
      </c>
      <c r="X1275" s="12"/>
      <c r="Y1275" s="11">
        <f t="shared" si="985"/>
        <v>0</v>
      </c>
      <c r="Z1275" s="12">
        <f t="shared" si="997"/>
        <v>0</v>
      </c>
      <c r="AA1275" s="11">
        <f t="shared" si="986"/>
        <v>0</v>
      </c>
      <c r="AB1275" s="12">
        <f t="shared" si="998"/>
        <v>0</v>
      </c>
      <c r="AC1275" s="11">
        <f t="shared" si="987"/>
        <v>0</v>
      </c>
      <c r="AD1275" s="12"/>
      <c r="AE1275" s="11">
        <f t="shared" si="988"/>
        <v>0</v>
      </c>
      <c r="AF1275" s="12">
        <f t="shared" si="999"/>
        <v>0</v>
      </c>
      <c r="AG1275" s="11">
        <f t="shared" si="1031"/>
        <v>0</v>
      </c>
      <c r="AH1275" s="12">
        <f t="shared" si="1000"/>
        <v>0</v>
      </c>
      <c r="AI1275" s="11">
        <f t="shared" si="990"/>
        <v>1.9999999999999574E-2</v>
      </c>
      <c r="AJ1275" s="12"/>
      <c r="AK1275" s="11">
        <f t="shared" si="1032"/>
        <v>0</v>
      </c>
      <c r="AL1275" s="12">
        <f t="shared" si="1001"/>
        <v>0</v>
      </c>
      <c r="AM1275" s="11">
        <f t="shared" si="992"/>
        <v>0</v>
      </c>
      <c r="AN1275" s="12">
        <f t="shared" si="1002"/>
        <v>0</v>
      </c>
      <c r="AO1275" s="11">
        <f t="shared" si="1003"/>
        <v>0</v>
      </c>
      <c r="AP1275" s="12"/>
      <c r="AQ1275" s="11">
        <f t="shared" si="1004"/>
        <v>0</v>
      </c>
      <c r="AR1275" s="12">
        <f t="shared" si="1005"/>
        <v>0</v>
      </c>
      <c r="AS1275" s="11">
        <f t="shared" si="1006"/>
        <v>0</v>
      </c>
      <c r="AT1275" s="12">
        <f t="shared" si="1007"/>
        <v>0</v>
      </c>
      <c r="AU1275" s="11">
        <f t="shared" si="1008"/>
        <v>0</v>
      </c>
      <c r="AV1275" s="12"/>
      <c r="AW1275" s="11">
        <f t="shared" si="1009"/>
        <v>0</v>
      </c>
      <c r="AX1275" s="12">
        <f t="shared" si="1010"/>
        <v>0</v>
      </c>
      <c r="AY1275" s="11">
        <f t="shared" si="1011"/>
        <v>0</v>
      </c>
      <c r="AZ1275" s="12">
        <f t="shared" si="1012"/>
        <v>0</v>
      </c>
      <c r="BA1275" s="11">
        <f t="shared" si="1013"/>
        <v>0</v>
      </c>
      <c r="BB1275" s="12"/>
      <c r="BC1275" s="11">
        <f t="shared" si="1014"/>
        <v>25.410416666666215</v>
      </c>
      <c r="BD1275" s="12">
        <f t="shared" si="1015"/>
        <v>1</v>
      </c>
      <c r="BE1275" s="11">
        <f t="shared" si="1016"/>
        <v>0</v>
      </c>
      <c r="BF1275" s="12">
        <f t="shared" si="1017"/>
        <v>0</v>
      </c>
      <c r="BG1275" s="11">
        <f t="shared" si="1018"/>
        <v>1.9999999999999574E-2</v>
      </c>
      <c r="BH1275" s="12"/>
      <c r="BI1275" s="11">
        <f t="shared" si="1019"/>
        <v>0</v>
      </c>
      <c r="BJ1275" s="12">
        <f t="shared" si="1020"/>
        <v>0</v>
      </c>
      <c r="BK1275" s="11">
        <f t="shared" si="1021"/>
        <v>0</v>
      </c>
      <c r="BL1275" s="12">
        <f t="shared" si="1022"/>
        <v>0</v>
      </c>
      <c r="BM1275" s="11">
        <f t="shared" si="1023"/>
        <v>1.9999999999999574E-2</v>
      </c>
      <c r="BN1275" s="12"/>
      <c r="BO1275" s="11">
        <f t="shared" si="1024"/>
        <v>0</v>
      </c>
      <c r="BP1275" s="12">
        <f t="shared" si="1025"/>
        <v>0</v>
      </c>
      <c r="BQ1275" s="11">
        <f t="shared" si="1026"/>
        <v>0</v>
      </c>
      <c r="BR1275" s="12">
        <f t="shared" si="1027"/>
        <v>0</v>
      </c>
      <c r="BS1275" s="11">
        <f t="shared" si="1028"/>
        <v>0</v>
      </c>
    </row>
    <row r="1276" spans="1:71" x14ac:dyDescent="0.25">
      <c r="A1276" s="21">
        <f t="shared" si="1029"/>
        <v>25.430416666666215</v>
      </c>
      <c r="B1276" s="7"/>
      <c r="D1276" s="8" t="s">
        <v>73</v>
      </c>
      <c r="E1276" s="9"/>
      <c r="F1276" s="8" t="s">
        <v>73</v>
      </c>
      <c r="G1276" s="8"/>
      <c r="I1276" t="s">
        <v>71</v>
      </c>
      <c r="J1276" s="8" t="s">
        <v>73</v>
      </c>
      <c r="K1276" s="8" t="s">
        <v>73</v>
      </c>
      <c r="M1276" s="11">
        <f t="shared" si="979"/>
        <v>0</v>
      </c>
      <c r="N1276" s="12">
        <f t="shared" si="993"/>
        <v>0</v>
      </c>
      <c r="O1276" s="11">
        <f t="shared" si="980"/>
        <v>0</v>
      </c>
      <c r="P1276" s="12">
        <f t="shared" si="994"/>
        <v>0</v>
      </c>
      <c r="Q1276" s="11">
        <f t="shared" si="981"/>
        <v>0</v>
      </c>
      <c r="R1276" s="12"/>
      <c r="S1276" s="11">
        <f t="shared" si="982"/>
        <v>0</v>
      </c>
      <c r="T1276" s="12">
        <f t="shared" si="995"/>
        <v>0</v>
      </c>
      <c r="U1276" s="11">
        <f t="shared" si="1030"/>
        <v>0</v>
      </c>
      <c r="V1276" s="12">
        <f t="shared" si="996"/>
        <v>0</v>
      </c>
      <c r="W1276" s="11">
        <f t="shared" si="984"/>
        <v>1.9999999999999574E-2</v>
      </c>
      <c r="X1276" s="12"/>
      <c r="Y1276" s="11">
        <f t="shared" si="985"/>
        <v>0</v>
      </c>
      <c r="Z1276" s="12">
        <f t="shared" si="997"/>
        <v>0</v>
      </c>
      <c r="AA1276" s="11">
        <f t="shared" si="986"/>
        <v>0</v>
      </c>
      <c r="AB1276" s="12">
        <f t="shared" si="998"/>
        <v>0</v>
      </c>
      <c r="AC1276" s="11">
        <f t="shared" si="987"/>
        <v>0</v>
      </c>
      <c r="AD1276" s="12"/>
      <c r="AE1276" s="11">
        <f t="shared" si="988"/>
        <v>0</v>
      </c>
      <c r="AF1276" s="12">
        <f t="shared" si="999"/>
        <v>0</v>
      </c>
      <c r="AG1276" s="11">
        <f t="shared" si="1031"/>
        <v>0</v>
      </c>
      <c r="AH1276" s="12">
        <f t="shared" si="1000"/>
        <v>0</v>
      </c>
      <c r="AI1276" s="11">
        <f t="shared" si="990"/>
        <v>1.9999999999999574E-2</v>
      </c>
      <c r="AJ1276" s="12"/>
      <c r="AK1276" s="11">
        <f t="shared" si="1032"/>
        <v>0</v>
      </c>
      <c r="AL1276" s="12">
        <f t="shared" si="1001"/>
        <v>0</v>
      </c>
      <c r="AM1276" s="11">
        <f t="shared" si="992"/>
        <v>0</v>
      </c>
      <c r="AN1276" s="12">
        <f t="shared" si="1002"/>
        <v>0</v>
      </c>
      <c r="AO1276" s="11">
        <f t="shared" si="1003"/>
        <v>0</v>
      </c>
      <c r="AP1276" s="12"/>
      <c r="AQ1276" s="11">
        <f t="shared" si="1004"/>
        <v>0</v>
      </c>
      <c r="AR1276" s="12">
        <f t="shared" si="1005"/>
        <v>0</v>
      </c>
      <c r="AS1276" s="11">
        <f t="shared" si="1006"/>
        <v>0</v>
      </c>
      <c r="AT1276" s="12">
        <f t="shared" si="1007"/>
        <v>0</v>
      </c>
      <c r="AU1276" s="11">
        <f t="shared" si="1008"/>
        <v>0</v>
      </c>
      <c r="AV1276" s="12"/>
      <c r="AW1276" s="11">
        <f t="shared" si="1009"/>
        <v>0</v>
      </c>
      <c r="AX1276" s="12">
        <f t="shared" si="1010"/>
        <v>0</v>
      </c>
      <c r="AY1276" s="11">
        <f t="shared" si="1011"/>
        <v>0</v>
      </c>
      <c r="AZ1276" s="12">
        <f t="shared" si="1012"/>
        <v>0</v>
      </c>
      <c r="BA1276" s="11">
        <f t="shared" si="1013"/>
        <v>0</v>
      </c>
      <c r="BB1276" s="12"/>
      <c r="BC1276" s="11">
        <f t="shared" si="1014"/>
        <v>0</v>
      </c>
      <c r="BD1276" s="12">
        <f t="shared" si="1015"/>
        <v>0</v>
      </c>
      <c r="BE1276" s="11">
        <f t="shared" si="1016"/>
        <v>0</v>
      </c>
      <c r="BF1276" s="12">
        <f t="shared" si="1017"/>
        <v>0</v>
      </c>
      <c r="BG1276" s="11">
        <f t="shared" si="1018"/>
        <v>1.9999999999999574E-2</v>
      </c>
      <c r="BH1276" s="12"/>
      <c r="BI1276" s="11">
        <f t="shared" si="1019"/>
        <v>0</v>
      </c>
      <c r="BJ1276" s="12">
        <f t="shared" si="1020"/>
        <v>0</v>
      </c>
      <c r="BK1276" s="11">
        <f t="shared" si="1021"/>
        <v>0</v>
      </c>
      <c r="BL1276" s="12">
        <f t="shared" si="1022"/>
        <v>0</v>
      </c>
      <c r="BM1276" s="11">
        <f t="shared" si="1023"/>
        <v>1.9999999999999574E-2</v>
      </c>
      <c r="BN1276" s="12"/>
      <c r="BO1276" s="11">
        <f t="shared" si="1024"/>
        <v>0</v>
      </c>
      <c r="BP1276" s="12">
        <f t="shared" si="1025"/>
        <v>0</v>
      </c>
      <c r="BQ1276" s="11">
        <f t="shared" si="1026"/>
        <v>0</v>
      </c>
      <c r="BR1276" s="12">
        <f t="shared" si="1027"/>
        <v>0</v>
      </c>
      <c r="BS1276" s="11">
        <f t="shared" si="1028"/>
        <v>0</v>
      </c>
    </row>
    <row r="1277" spans="1:71" x14ac:dyDescent="0.25">
      <c r="A1277" s="21">
        <f t="shared" si="1029"/>
        <v>25.450416666666214</v>
      </c>
      <c r="B1277" s="7" t="s">
        <v>79</v>
      </c>
      <c r="D1277" s="8" t="s">
        <v>73</v>
      </c>
      <c r="F1277" s="8" t="s">
        <v>73</v>
      </c>
      <c r="G1277" s="8" t="s">
        <v>73</v>
      </c>
      <c r="I1277" t="s">
        <v>71</v>
      </c>
      <c r="J1277" s="8" t="s">
        <v>73</v>
      </c>
      <c r="K1277" s="8" t="s">
        <v>73</v>
      </c>
      <c r="M1277" s="11">
        <f t="shared" si="979"/>
        <v>0</v>
      </c>
      <c r="N1277" s="12">
        <f t="shared" si="993"/>
        <v>0</v>
      </c>
      <c r="O1277" s="11">
        <f t="shared" si="980"/>
        <v>0</v>
      </c>
      <c r="P1277" s="12">
        <f t="shared" si="994"/>
        <v>0</v>
      </c>
      <c r="Q1277" s="11">
        <f t="shared" si="981"/>
        <v>0</v>
      </c>
      <c r="R1277" s="12"/>
      <c r="S1277" s="11">
        <f t="shared" si="982"/>
        <v>0</v>
      </c>
      <c r="T1277" s="12">
        <f t="shared" si="995"/>
        <v>0</v>
      </c>
      <c r="U1277" s="11">
        <f t="shared" si="1030"/>
        <v>0</v>
      </c>
      <c r="V1277" s="12">
        <f t="shared" si="996"/>
        <v>0</v>
      </c>
      <c r="W1277" s="11">
        <f t="shared" si="984"/>
        <v>1.9999999999999574E-2</v>
      </c>
      <c r="X1277" s="12"/>
      <c r="Y1277" s="11">
        <f t="shared" si="985"/>
        <v>0</v>
      </c>
      <c r="Z1277" s="12">
        <f t="shared" si="997"/>
        <v>0</v>
      </c>
      <c r="AA1277" s="11">
        <f t="shared" si="986"/>
        <v>0</v>
      </c>
      <c r="AB1277" s="12">
        <f t="shared" si="998"/>
        <v>0</v>
      </c>
      <c r="AC1277" s="11">
        <f t="shared" si="987"/>
        <v>0</v>
      </c>
      <c r="AD1277" s="12"/>
      <c r="AE1277" s="11">
        <f t="shared" si="988"/>
        <v>0</v>
      </c>
      <c r="AF1277" s="12">
        <f t="shared" si="999"/>
        <v>0</v>
      </c>
      <c r="AG1277" s="11">
        <f t="shared" si="1031"/>
        <v>0</v>
      </c>
      <c r="AH1277" s="12">
        <f t="shared" si="1000"/>
        <v>0</v>
      </c>
      <c r="AI1277" s="11">
        <f t="shared" si="990"/>
        <v>1.9999999999999574E-2</v>
      </c>
      <c r="AJ1277" s="12"/>
      <c r="AK1277" s="11">
        <f t="shared" si="1032"/>
        <v>25.450416666666214</v>
      </c>
      <c r="AL1277" s="12">
        <f t="shared" si="1001"/>
        <v>1</v>
      </c>
      <c r="AM1277" s="11">
        <f t="shared" si="992"/>
        <v>0</v>
      </c>
      <c r="AN1277" s="12">
        <f t="shared" si="1002"/>
        <v>0</v>
      </c>
      <c r="AO1277" s="11">
        <f t="shared" si="1003"/>
        <v>1.9999999999999574E-2</v>
      </c>
      <c r="AP1277" s="12"/>
      <c r="AQ1277" s="11">
        <f t="shared" si="1004"/>
        <v>0</v>
      </c>
      <c r="AR1277" s="12">
        <f t="shared" si="1005"/>
        <v>0</v>
      </c>
      <c r="AS1277" s="11">
        <f t="shared" si="1006"/>
        <v>0</v>
      </c>
      <c r="AT1277" s="12">
        <f t="shared" si="1007"/>
        <v>0</v>
      </c>
      <c r="AU1277" s="11">
        <f t="shared" si="1008"/>
        <v>0</v>
      </c>
      <c r="AV1277" s="12"/>
      <c r="AW1277" s="11">
        <f t="shared" si="1009"/>
        <v>0</v>
      </c>
      <c r="AX1277" s="12">
        <f t="shared" si="1010"/>
        <v>0</v>
      </c>
      <c r="AY1277" s="11">
        <f t="shared" si="1011"/>
        <v>0</v>
      </c>
      <c r="AZ1277" s="12">
        <f t="shared" si="1012"/>
        <v>0</v>
      </c>
      <c r="BA1277" s="11">
        <f t="shared" si="1013"/>
        <v>0</v>
      </c>
      <c r="BB1277" s="12"/>
      <c r="BC1277" s="11">
        <f t="shared" si="1014"/>
        <v>0</v>
      </c>
      <c r="BD1277" s="12">
        <f t="shared" si="1015"/>
        <v>0</v>
      </c>
      <c r="BE1277" s="11">
        <f t="shared" si="1016"/>
        <v>0</v>
      </c>
      <c r="BF1277" s="12">
        <f t="shared" si="1017"/>
        <v>0</v>
      </c>
      <c r="BG1277" s="11">
        <f t="shared" si="1018"/>
        <v>1.9999999999999574E-2</v>
      </c>
      <c r="BH1277" s="12"/>
      <c r="BI1277" s="11">
        <f t="shared" si="1019"/>
        <v>0</v>
      </c>
      <c r="BJ1277" s="12">
        <f t="shared" si="1020"/>
        <v>0</v>
      </c>
      <c r="BK1277" s="11">
        <f t="shared" si="1021"/>
        <v>0</v>
      </c>
      <c r="BL1277" s="12">
        <f t="shared" si="1022"/>
        <v>0</v>
      </c>
      <c r="BM1277" s="11">
        <f t="shared" si="1023"/>
        <v>1.9999999999999574E-2</v>
      </c>
      <c r="BN1277" s="12"/>
      <c r="BO1277" s="11">
        <f t="shared" si="1024"/>
        <v>0</v>
      </c>
      <c r="BP1277" s="12">
        <f t="shared" si="1025"/>
        <v>0</v>
      </c>
      <c r="BQ1277" s="11">
        <f t="shared" si="1026"/>
        <v>0</v>
      </c>
      <c r="BR1277" s="12">
        <f t="shared" si="1027"/>
        <v>0</v>
      </c>
      <c r="BS1277" s="11">
        <f t="shared" si="1028"/>
        <v>0</v>
      </c>
    </row>
    <row r="1278" spans="1:71" x14ac:dyDescent="0.25">
      <c r="A1278" s="21">
        <f t="shared" si="1029"/>
        <v>25.470416666666214</v>
      </c>
      <c r="B1278" s="7"/>
      <c r="D1278" s="8" t="s">
        <v>73</v>
      </c>
      <c r="F1278" s="8" t="s">
        <v>73</v>
      </c>
      <c r="G1278" s="8" t="s">
        <v>73</v>
      </c>
      <c r="I1278" t="s">
        <v>71</v>
      </c>
      <c r="J1278" s="8" t="s">
        <v>73</v>
      </c>
      <c r="K1278" s="8" t="s">
        <v>73</v>
      </c>
      <c r="M1278" s="11">
        <f t="shared" si="979"/>
        <v>0</v>
      </c>
      <c r="N1278" s="12">
        <f t="shared" si="993"/>
        <v>0</v>
      </c>
      <c r="O1278" s="11">
        <f t="shared" si="980"/>
        <v>0</v>
      </c>
      <c r="P1278" s="12">
        <f t="shared" si="994"/>
        <v>0</v>
      </c>
      <c r="Q1278" s="11">
        <f t="shared" si="981"/>
        <v>0</v>
      </c>
      <c r="R1278" s="12"/>
      <c r="S1278" s="11">
        <f t="shared" si="982"/>
        <v>0</v>
      </c>
      <c r="T1278" s="12">
        <f t="shared" si="995"/>
        <v>0</v>
      </c>
      <c r="U1278" s="11">
        <f t="shared" si="1030"/>
        <v>0</v>
      </c>
      <c r="V1278" s="12">
        <f t="shared" si="996"/>
        <v>0</v>
      </c>
      <c r="W1278" s="11">
        <f t="shared" si="984"/>
        <v>1.9999999999999574E-2</v>
      </c>
      <c r="X1278" s="12"/>
      <c r="Y1278" s="11">
        <f t="shared" si="985"/>
        <v>0</v>
      </c>
      <c r="Z1278" s="12">
        <f t="shared" si="997"/>
        <v>0</v>
      </c>
      <c r="AA1278" s="11">
        <f t="shared" si="986"/>
        <v>0</v>
      </c>
      <c r="AB1278" s="12">
        <f t="shared" si="998"/>
        <v>0</v>
      </c>
      <c r="AC1278" s="11">
        <f t="shared" si="987"/>
        <v>0</v>
      </c>
      <c r="AD1278" s="12"/>
      <c r="AE1278" s="11">
        <f t="shared" si="988"/>
        <v>0</v>
      </c>
      <c r="AF1278" s="12">
        <f t="shared" si="999"/>
        <v>0</v>
      </c>
      <c r="AG1278" s="11">
        <f t="shared" si="1031"/>
        <v>0</v>
      </c>
      <c r="AH1278" s="12">
        <f t="shared" si="1000"/>
        <v>0</v>
      </c>
      <c r="AI1278" s="11">
        <f t="shared" si="990"/>
        <v>1.9999999999999574E-2</v>
      </c>
      <c r="AJ1278" s="12"/>
      <c r="AK1278" s="11">
        <f t="shared" si="1032"/>
        <v>0</v>
      </c>
      <c r="AL1278" s="12">
        <f t="shared" si="1001"/>
        <v>0</v>
      </c>
      <c r="AM1278" s="11">
        <f t="shared" si="992"/>
        <v>0</v>
      </c>
      <c r="AN1278" s="12">
        <f t="shared" si="1002"/>
        <v>0</v>
      </c>
      <c r="AO1278" s="11">
        <f t="shared" si="1003"/>
        <v>1.9999999999999574E-2</v>
      </c>
      <c r="AP1278" s="12"/>
      <c r="AQ1278" s="11">
        <f t="shared" si="1004"/>
        <v>0</v>
      </c>
      <c r="AR1278" s="12">
        <f t="shared" si="1005"/>
        <v>0</v>
      </c>
      <c r="AS1278" s="11">
        <f t="shared" si="1006"/>
        <v>0</v>
      </c>
      <c r="AT1278" s="12">
        <f t="shared" si="1007"/>
        <v>0</v>
      </c>
      <c r="AU1278" s="11">
        <f t="shared" si="1008"/>
        <v>0</v>
      </c>
      <c r="AV1278" s="12"/>
      <c r="AW1278" s="11">
        <f t="shared" si="1009"/>
        <v>0</v>
      </c>
      <c r="AX1278" s="12">
        <f t="shared" si="1010"/>
        <v>0</v>
      </c>
      <c r="AY1278" s="11">
        <f t="shared" si="1011"/>
        <v>0</v>
      </c>
      <c r="AZ1278" s="12">
        <f t="shared" si="1012"/>
        <v>0</v>
      </c>
      <c r="BA1278" s="11">
        <f t="shared" si="1013"/>
        <v>0</v>
      </c>
      <c r="BB1278" s="12"/>
      <c r="BC1278" s="11">
        <f t="shared" si="1014"/>
        <v>0</v>
      </c>
      <c r="BD1278" s="12">
        <f t="shared" si="1015"/>
        <v>0</v>
      </c>
      <c r="BE1278" s="11">
        <f t="shared" si="1016"/>
        <v>0</v>
      </c>
      <c r="BF1278" s="12">
        <f t="shared" si="1017"/>
        <v>0</v>
      </c>
      <c r="BG1278" s="11">
        <f t="shared" si="1018"/>
        <v>1.9999999999999574E-2</v>
      </c>
      <c r="BH1278" s="12"/>
      <c r="BI1278" s="11">
        <f t="shared" si="1019"/>
        <v>0</v>
      </c>
      <c r="BJ1278" s="12">
        <f t="shared" si="1020"/>
        <v>0</v>
      </c>
      <c r="BK1278" s="11">
        <f t="shared" si="1021"/>
        <v>0</v>
      </c>
      <c r="BL1278" s="12">
        <f t="shared" si="1022"/>
        <v>0</v>
      </c>
      <c r="BM1278" s="11">
        <f t="shared" si="1023"/>
        <v>1.9999999999999574E-2</v>
      </c>
      <c r="BN1278" s="12"/>
      <c r="BO1278" s="11">
        <f t="shared" si="1024"/>
        <v>0</v>
      </c>
      <c r="BP1278" s="12">
        <f t="shared" si="1025"/>
        <v>0</v>
      </c>
      <c r="BQ1278" s="11">
        <f t="shared" si="1026"/>
        <v>0</v>
      </c>
      <c r="BR1278" s="12">
        <f t="shared" si="1027"/>
        <v>0</v>
      </c>
      <c r="BS1278" s="11">
        <f t="shared" si="1028"/>
        <v>0</v>
      </c>
    </row>
    <row r="1279" spans="1:71" x14ac:dyDescent="0.25">
      <c r="A1279" s="21">
        <f t="shared" si="1029"/>
        <v>25.490416666666214</v>
      </c>
      <c r="B1279" s="7" t="s">
        <v>90</v>
      </c>
      <c r="D1279" s="8" t="s">
        <v>73</v>
      </c>
      <c r="E1279" s="9"/>
      <c r="F1279" t="s">
        <v>71</v>
      </c>
      <c r="G1279" s="8" t="s">
        <v>73</v>
      </c>
      <c r="H1279" s="8"/>
      <c r="I1279" s="9" t="s">
        <v>72</v>
      </c>
      <c r="J1279" s="8" t="s">
        <v>73</v>
      </c>
      <c r="K1279" s="8" t="s">
        <v>73</v>
      </c>
      <c r="M1279" s="11">
        <f t="shared" si="979"/>
        <v>0</v>
      </c>
      <c r="N1279" s="12">
        <f t="shared" si="993"/>
        <v>0</v>
      </c>
      <c r="O1279" s="11">
        <f t="shared" si="980"/>
        <v>0</v>
      </c>
      <c r="P1279" s="12">
        <f t="shared" si="994"/>
        <v>0</v>
      </c>
      <c r="Q1279" s="11">
        <f t="shared" si="981"/>
        <v>0</v>
      </c>
      <c r="R1279" s="12"/>
      <c r="S1279" s="11">
        <f t="shared" si="982"/>
        <v>0</v>
      </c>
      <c r="T1279" s="12">
        <f t="shared" si="995"/>
        <v>0</v>
      </c>
      <c r="U1279" s="11">
        <f t="shared" si="1030"/>
        <v>0</v>
      </c>
      <c r="V1279" s="12">
        <f t="shared" si="996"/>
        <v>0</v>
      </c>
      <c r="W1279" s="11">
        <f t="shared" si="984"/>
        <v>1.9999999999999574E-2</v>
      </c>
      <c r="X1279" s="12"/>
      <c r="Y1279" s="11">
        <f t="shared" si="985"/>
        <v>0</v>
      </c>
      <c r="Z1279" s="12">
        <f t="shared" si="997"/>
        <v>0</v>
      </c>
      <c r="AA1279" s="11">
        <f t="shared" si="986"/>
        <v>0</v>
      </c>
      <c r="AB1279" s="12">
        <f t="shared" si="998"/>
        <v>0</v>
      </c>
      <c r="AC1279" s="11">
        <f t="shared" si="987"/>
        <v>0</v>
      </c>
      <c r="AD1279" s="12"/>
      <c r="AE1279" s="11">
        <f t="shared" si="988"/>
        <v>0</v>
      </c>
      <c r="AF1279" s="12">
        <f t="shared" si="999"/>
        <v>0</v>
      </c>
      <c r="AG1279" s="11">
        <f t="shared" si="1031"/>
        <v>0</v>
      </c>
      <c r="AH1279" s="12">
        <f t="shared" si="1000"/>
        <v>0</v>
      </c>
      <c r="AI1279" s="11">
        <f t="shared" si="990"/>
        <v>0</v>
      </c>
      <c r="AJ1279" s="12"/>
      <c r="AK1279" s="11">
        <f t="shared" si="1032"/>
        <v>0</v>
      </c>
      <c r="AL1279" s="12">
        <f t="shared" si="1001"/>
        <v>0</v>
      </c>
      <c r="AM1279" s="11">
        <f t="shared" si="992"/>
        <v>0</v>
      </c>
      <c r="AN1279" s="12">
        <f t="shared" si="1002"/>
        <v>0</v>
      </c>
      <c r="AO1279" s="11">
        <f t="shared" si="1003"/>
        <v>1.9999999999999574E-2</v>
      </c>
      <c r="AP1279" s="12"/>
      <c r="AQ1279" s="11">
        <f t="shared" si="1004"/>
        <v>0</v>
      </c>
      <c r="AR1279" s="12">
        <f t="shared" si="1005"/>
        <v>0</v>
      </c>
      <c r="AS1279" s="11">
        <f t="shared" si="1006"/>
        <v>0</v>
      </c>
      <c r="AT1279" s="12">
        <f t="shared" si="1007"/>
        <v>0</v>
      </c>
      <c r="AU1279" s="11">
        <f t="shared" si="1008"/>
        <v>0</v>
      </c>
      <c r="AV1279" s="12"/>
      <c r="AW1279" s="11">
        <f t="shared" si="1009"/>
        <v>0</v>
      </c>
      <c r="AX1279" s="12">
        <f t="shared" si="1010"/>
        <v>0</v>
      </c>
      <c r="AY1279" s="11">
        <f t="shared" si="1011"/>
        <v>25.490416666666214</v>
      </c>
      <c r="AZ1279" s="12">
        <f t="shared" si="1012"/>
        <v>1</v>
      </c>
      <c r="BA1279" s="11">
        <f t="shared" si="1013"/>
        <v>0</v>
      </c>
      <c r="BB1279" s="12"/>
      <c r="BC1279" s="11">
        <f t="shared" si="1014"/>
        <v>0</v>
      </c>
      <c r="BD1279" s="12">
        <f t="shared" si="1015"/>
        <v>0</v>
      </c>
      <c r="BE1279" s="11">
        <f t="shared" si="1016"/>
        <v>0</v>
      </c>
      <c r="BF1279" s="12">
        <f t="shared" si="1017"/>
        <v>0</v>
      </c>
      <c r="BG1279" s="11">
        <f t="shared" si="1018"/>
        <v>1.9999999999999574E-2</v>
      </c>
      <c r="BH1279" s="12"/>
      <c r="BI1279" s="11">
        <f t="shared" si="1019"/>
        <v>0</v>
      </c>
      <c r="BJ1279" s="12">
        <f t="shared" si="1020"/>
        <v>0</v>
      </c>
      <c r="BK1279" s="11">
        <f t="shared" si="1021"/>
        <v>0</v>
      </c>
      <c r="BL1279" s="12">
        <f t="shared" si="1022"/>
        <v>0</v>
      </c>
      <c r="BM1279" s="11">
        <f t="shared" si="1023"/>
        <v>1.9999999999999574E-2</v>
      </c>
      <c r="BN1279" s="12"/>
      <c r="BO1279" s="11">
        <f t="shared" si="1024"/>
        <v>0</v>
      </c>
      <c r="BP1279" s="12">
        <f t="shared" si="1025"/>
        <v>0</v>
      </c>
      <c r="BQ1279" s="11">
        <f t="shared" si="1026"/>
        <v>0</v>
      </c>
      <c r="BR1279" s="12">
        <f t="shared" si="1027"/>
        <v>0</v>
      </c>
      <c r="BS1279" s="11">
        <f t="shared" si="1028"/>
        <v>0</v>
      </c>
    </row>
    <row r="1280" spans="1:71" x14ac:dyDescent="0.25">
      <c r="A1280" s="21">
        <f t="shared" si="1029"/>
        <v>25.510416666666213</v>
      </c>
      <c r="B1280" s="7" t="s">
        <v>84</v>
      </c>
      <c r="D1280" s="8" t="s">
        <v>73</v>
      </c>
      <c r="E1280" s="8"/>
      <c r="F1280" t="s">
        <v>71</v>
      </c>
      <c r="G1280" s="8" t="s">
        <v>73</v>
      </c>
      <c r="H1280" s="8"/>
      <c r="J1280" s="8" t="s">
        <v>73</v>
      </c>
      <c r="K1280" s="8" t="s">
        <v>73</v>
      </c>
      <c r="L1280" s="8" t="s">
        <v>73</v>
      </c>
      <c r="M1280" s="11">
        <f t="shared" si="979"/>
        <v>0</v>
      </c>
      <c r="N1280" s="12">
        <f t="shared" si="993"/>
        <v>0</v>
      </c>
      <c r="O1280" s="11">
        <f t="shared" si="980"/>
        <v>0</v>
      </c>
      <c r="P1280" s="12">
        <f t="shared" si="994"/>
        <v>0</v>
      </c>
      <c r="Q1280" s="11">
        <f t="shared" si="981"/>
        <v>0</v>
      </c>
      <c r="R1280" s="12"/>
      <c r="S1280" s="11">
        <f t="shared" si="982"/>
        <v>0</v>
      </c>
      <c r="T1280" s="12">
        <f t="shared" si="995"/>
        <v>0</v>
      </c>
      <c r="U1280" s="11">
        <f t="shared" si="1030"/>
        <v>0</v>
      </c>
      <c r="V1280" s="12">
        <f t="shared" si="996"/>
        <v>0</v>
      </c>
      <c r="W1280" s="11">
        <f t="shared" si="984"/>
        <v>1.9999999999999574E-2</v>
      </c>
      <c r="X1280" s="12"/>
      <c r="Y1280" s="11">
        <f t="shared" si="985"/>
        <v>0</v>
      </c>
      <c r="Z1280" s="12">
        <f t="shared" si="997"/>
        <v>0</v>
      </c>
      <c r="AA1280" s="11">
        <f t="shared" si="986"/>
        <v>0</v>
      </c>
      <c r="AB1280" s="12">
        <f t="shared" si="998"/>
        <v>0</v>
      </c>
      <c r="AC1280" s="11">
        <f t="shared" si="987"/>
        <v>0</v>
      </c>
      <c r="AD1280" s="12"/>
      <c r="AE1280" s="11">
        <f t="shared" si="988"/>
        <v>0</v>
      </c>
      <c r="AF1280" s="12">
        <f t="shared" si="999"/>
        <v>0</v>
      </c>
      <c r="AG1280" s="11">
        <f t="shared" si="1031"/>
        <v>0</v>
      </c>
      <c r="AH1280" s="12">
        <f t="shared" si="1000"/>
        <v>0</v>
      </c>
      <c r="AI1280" s="11">
        <f t="shared" si="990"/>
        <v>0</v>
      </c>
      <c r="AJ1280" s="12"/>
      <c r="AK1280" s="11">
        <f t="shared" si="1032"/>
        <v>0</v>
      </c>
      <c r="AL1280" s="12">
        <f t="shared" si="1001"/>
        <v>0</v>
      </c>
      <c r="AM1280" s="11">
        <f t="shared" si="992"/>
        <v>0</v>
      </c>
      <c r="AN1280" s="12">
        <f t="shared" si="1002"/>
        <v>0</v>
      </c>
      <c r="AO1280" s="11">
        <f t="shared" si="1003"/>
        <v>1.9999999999999574E-2</v>
      </c>
      <c r="AP1280" s="12"/>
      <c r="AQ1280" s="11">
        <f t="shared" si="1004"/>
        <v>0</v>
      </c>
      <c r="AR1280" s="12">
        <f t="shared" si="1005"/>
        <v>0</v>
      </c>
      <c r="AS1280" s="11">
        <f t="shared" si="1006"/>
        <v>0</v>
      </c>
      <c r="AT1280" s="12">
        <f t="shared" si="1007"/>
        <v>0</v>
      </c>
      <c r="AU1280" s="11">
        <f t="shared" si="1008"/>
        <v>0</v>
      </c>
      <c r="AV1280" s="12"/>
      <c r="AW1280" s="11">
        <f t="shared" si="1009"/>
        <v>0</v>
      </c>
      <c r="AX1280" s="12">
        <f t="shared" si="1010"/>
        <v>0</v>
      </c>
      <c r="AY1280" s="11">
        <f t="shared" si="1011"/>
        <v>0</v>
      </c>
      <c r="AZ1280" s="12">
        <f t="shared" si="1012"/>
        <v>0</v>
      </c>
      <c r="BA1280" s="11">
        <f t="shared" si="1013"/>
        <v>1.9999999999999574E-2</v>
      </c>
      <c r="BB1280" s="12"/>
      <c r="BC1280" s="11">
        <f t="shared" si="1014"/>
        <v>0</v>
      </c>
      <c r="BD1280" s="12">
        <f t="shared" si="1015"/>
        <v>0</v>
      </c>
      <c r="BE1280" s="11">
        <f t="shared" si="1016"/>
        <v>0</v>
      </c>
      <c r="BF1280" s="12">
        <f t="shared" si="1017"/>
        <v>0</v>
      </c>
      <c r="BG1280" s="11">
        <f t="shared" si="1018"/>
        <v>1.9999999999999574E-2</v>
      </c>
      <c r="BH1280" s="12"/>
      <c r="BI1280" s="11">
        <f t="shared" si="1019"/>
        <v>0</v>
      </c>
      <c r="BJ1280" s="12">
        <f t="shared" si="1020"/>
        <v>0</v>
      </c>
      <c r="BK1280" s="11">
        <f t="shared" si="1021"/>
        <v>0</v>
      </c>
      <c r="BL1280" s="12">
        <f t="shared" si="1022"/>
        <v>0</v>
      </c>
      <c r="BM1280" s="11">
        <f t="shared" si="1023"/>
        <v>1.9999999999999574E-2</v>
      </c>
      <c r="BN1280" s="12"/>
      <c r="BO1280" s="11">
        <f t="shared" si="1024"/>
        <v>25.510416666666213</v>
      </c>
      <c r="BP1280" s="12">
        <f t="shared" si="1025"/>
        <v>1</v>
      </c>
      <c r="BQ1280" s="11">
        <f t="shared" si="1026"/>
        <v>0</v>
      </c>
      <c r="BR1280" s="12">
        <f t="shared" si="1027"/>
        <v>0</v>
      </c>
      <c r="BS1280" s="11">
        <f t="shared" si="1028"/>
        <v>1.9999999999999574E-2</v>
      </c>
    </row>
    <row r="1281" spans="1:71" x14ac:dyDescent="0.25">
      <c r="A1281" s="21">
        <f t="shared" si="1029"/>
        <v>25.530416666666213</v>
      </c>
      <c r="B1281" s="7"/>
      <c r="D1281" s="8" t="s">
        <v>73</v>
      </c>
      <c r="E1281" s="8"/>
      <c r="F1281" t="s">
        <v>71</v>
      </c>
      <c r="G1281" s="8" t="s">
        <v>73</v>
      </c>
      <c r="H1281" s="8"/>
      <c r="J1281" s="8" t="s">
        <v>73</v>
      </c>
      <c r="K1281" s="8" t="s">
        <v>73</v>
      </c>
      <c r="L1281" s="8" t="s">
        <v>73</v>
      </c>
      <c r="M1281" s="11">
        <f t="shared" si="979"/>
        <v>0</v>
      </c>
      <c r="N1281" s="12">
        <f t="shared" si="993"/>
        <v>0</v>
      </c>
      <c r="O1281" s="11">
        <f t="shared" si="980"/>
        <v>0</v>
      </c>
      <c r="P1281" s="12">
        <f t="shared" si="994"/>
        <v>0</v>
      </c>
      <c r="Q1281" s="11">
        <f t="shared" si="981"/>
        <v>0</v>
      </c>
      <c r="R1281" s="12"/>
      <c r="S1281" s="11">
        <f t="shared" si="982"/>
        <v>0</v>
      </c>
      <c r="T1281" s="12">
        <f t="shared" si="995"/>
        <v>0</v>
      </c>
      <c r="U1281" s="11">
        <f t="shared" si="1030"/>
        <v>0</v>
      </c>
      <c r="V1281" s="12">
        <f t="shared" si="996"/>
        <v>0</v>
      </c>
      <c r="W1281" s="11">
        <f t="shared" si="984"/>
        <v>1.9999999999999574E-2</v>
      </c>
      <c r="X1281" s="12"/>
      <c r="Y1281" s="11">
        <f t="shared" si="985"/>
        <v>0</v>
      </c>
      <c r="Z1281" s="12">
        <f t="shared" si="997"/>
        <v>0</v>
      </c>
      <c r="AA1281" s="11">
        <f t="shared" si="986"/>
        <v>0</v>
      </c>
      <c r="AB1281" s="12">
        <f t="shared" si="998"/>
        <v>0</v>
      </c>
      <c r="AC1281" s="11">
        <f t="shared" si="987"/>
        <v>0</v>
      </c>
      <c r="AD1281" s="12"/>
      <c r="AE1281" s="11">
        <f t="shared" si="988"/>
        <v>0</v>
      </c>
      <c r="AF1281" s="12">
        <f t="shared" si="999"/>
        <v>0</v>
      </c>
      <c r="AG1281" s="11">
        <f t="shared" si="1031"/>
        <v>0</v>
      </c>
      <c r="AH1281" s="12">
        <f t="shared" si="1000"/>
        <v>0</v>
      </c>
      <c r="AI1281" s="11">
        <f t="shared" si="990"/>
        <v>0</v>
      </c>
      <c r="AJ1281" s="12"/>
      <c r="AK1281" s="11">
        <f t="shared" si="1032"/>
        <v>0</v>
      </c>
      <c r="AL1281" s="12">
        <f t="shared" si="1001"/>
        <v>0</v>
      </c>
      <c r="AM1281" s="11">
        <f t="shared" si="992"/>
        <v>0</v>
      </c>
      <c r="AN1281" s="12">
        <f t="shared" si="1002"/>
        <v>0</v>
      </c>
      <c r="AO1281" s="11">
        <f t="shared" si="1003"/>
        <v>1.9999999999999574E-2</v>
      </c>
      <c r="AP1281" s="12"/>
      <c r="AQ1281" s="11">
        <f t="shared" si="1004"/>
        <v>0</v>
      </c>
      <c r="AR1281" s="12">
        <f t="shared" si="1005"/>
        <v>0</v>
      </c>
      <c r="AS1281" s="11">
        <f t="shared" si="1006"/>
        <v>0</v>
      </c>
      <c r="AT1281" s="12">
        <f t="shared" si="1007"/>
        <v>0</v>
      </c>
      <c r="AU1281" s="11">
        <f t="shared" si="1008"/>
        <v>0</v>
      </c>
      <c r="AV1281" s="12"/>
      <c r="AW1281" s="11">
        <f t="shared" si="1009"/>
        <v>0</v>
      </c>
      <c r="AX1281" s="12">
        <f t="shared" si="1010"/>
        <v>0</v>
      </c>
      <c r="AY1281" s="11">
        <f t="shared" si="1011"/>
        <v>0</v>
      </c>
      <c r="AZ1281" s="12">
        <f t="shared" si="1012"/>
        <v>0</v>
      </c>
      <c r="BA1281" s="11">
        <f t="shared" si="1013"/>
        <v>1.9999999999999574E-2</v>
      </c>
      <c r="BB1281" s="12"/>
      <c r="BC1281" s="11">
        <f t="shared" si="1014"/>
        <v>0</v>
      </c>
      <c r="BD1281" s="12">
        <f t="shared" si="1015"/>
        <v>0</v>
      </c>
      <c r="BE1281" s="11">
        <f t="shared" si="1016"/>
        <v>0</v>
      </c>
      <c r="BF1281" s="12">
        <f t="shared" si="1017"/>
        <v>0</v>
      </c>
      <c r="BG1281" s="11">
        <f t="shared" si="1018"/>
        <v>1.9999999999999574E-2</v>
      </c>
      <c r="BH1281" s="12"/>
      <c r="BI1281" s="11">
        <f t="shared" si="1019"/>
        <v>0</v>
      </c>
      <c r="BJ1281" s="12">
        <f t="shared" si="1020"/>
        <v>0</v>
      </c>
      <c r="BK1281" s="11">
        <f t="shared" si="1021"/>
        <v>0</v>
      </c>
      <c r="BL1281" s="12">
        <f t="shared" si="1022"/>
        <v>0</v>
      </c>
      <c r="BM1281" s="11">
        <f t="shared" si="1023"/>
        <v>1.9999999999999574E-2</v>
      </c>
      <c r="BN1281" s="12"/>
      <c r="BO1281" s="11">
        <f t="shared" si="1024"/>
        <v>0</v>
      </c>
      <c r="BP1281" s="12">
        <f t="shared" si="1025"/>
        <v>0</v>
      </c>
      <c r="BQ1281" s="11">
        <f t="shared" si="1026"/>
        <v>0</v>
      </c>
      <c r="BR1281" s="12">
        <f t="shared" si="1027"/>
        <v>0</v>
      </c>
      <c r="BS1281" s="11">
        <f t="shared" si="1028"/>
        <v>1.9999999999999574E-2</v>
      </c>
    </row>
    <row r="1282" spans="1:71" x14ac:dyDescent="0.25">
      <c r="A1282" s="21">
        <f t="shared" si="1029"/>
        <v>25.550416666666212</v>
      </c>
      <c r="B1282" s="7"/>
      <c r="D1282" s="8" t="s">
        <v>73</v>
      </c>
      <c r="E1282" s="8"/>
      <c r="F1282" t="s">
        <v>71</v>
      </c>
      <c r="G1282" s="8" t="s">
        <v>73</v>
      </c>
      <c r="H1282" s="8"/>
      <c r="J1282" s="8" t="s">
        <v>73</v>
      </c>
      <c r="K1282" s="8" t="s">
        <v>73</v>
      </c>
      <c r="L1282" s="8" t="s">
        <v>73</v>
      </c>
      <c r="M1282" s="11">
        <f t="shared" si="979"/>
        <v>0</v>
      </c>
      <c r="N1282" s="12">
        <f t="shared" si="993"/>
        <v>0</v>
      </c>
      <c r="O1282" s="11">
        <f t="shared" si="980"/>
        <v>0</v>
      </c>
      <c r="P1282" s="12">
        <f t="shared" si="994"/>
        <v>0</v>
      </c>
      <c r="Q1282" s="11">
        <f t="shared" si="981"/>
        <v>0</v>
      </c>
      <c r="R1282" s="12"/>
      <c r="S1282" s="11">
        <f t="shared" si="982"/>
        <v>0</v>
      </c>
      <c r="T1282" s="12">
        <f t="shared" si="995"/>
        <v>0</v>
      </c>
      <c r="U1282" s="11">
        <f t="shared" si="1030"/>
        <v>0</v>
      </c>
      <c r="V1282" s="12">
        <f t="shared" si="996"/>
        <v>0</v>
      </c>
      <c r="W1282" s="11">
        <f t="shared" si="984"/>
        <v>1.9999999999999574E-2</v>
      </c>
      <c r="X1282" s="12"/>
      <c r="Y1282" s="11">
        <f t="shared" si="985"/>
        <v>0</v>
      </c>
      <c r="Z1282" s="12">
        <f t="shared" si="997"/>
        <v>0</v>
      </c>
      <c r="AA1282" s="11">
        <f t="shared" si="986"/>
        <v>0</v>
      </c>
      <c r="AB1282" s="12">
        <f t="shared" si="998"/>
        <v>0</v>
      </c>
      <c r="AC1282" s="11">
        <f t="shared" si="987"/>
        <v>0</v>
      </c>
      <c r="AD1282" s="12"/>
      <c r="AE1282" s="11">
        <f t="shared" si="988"/>
        <v>0</v>
      </c>
      <c r="AF1282" s="12">
        <f t="shared" si="999"/>
        <v>0</v>
      </c>
      <c r="AG1282" s="11">
        <f t="shared" si="1031"/>
        <v>0</v>
      </c>
      <c r="AH1282" s="12">
        <f t="shared" si="1000"/>
        <v>0</v>
      </c>
      <c r="AI1282" s="11">
        <f t="shared" si="990"/>
        <v>0</v>
      </c>
      <c r="AJ1282" s="12"/>
      <c r="AK1282" s="11">
        <f t="shared" si="1032"/>
        <v>0</v>
      </c>
      <c r="AL1282" s="12">
        <f t="shared" si="1001"/>
        <v>0</v>
      </c>
      <c r="AM1282" s="11">
        <f t="shared" si="992"/>
        <v>0</v>
      </c>
      <c r="AN1282" s="12">
        <f t="shared" si="1002"/>
        <v>0</v>
      </c>
      <c r="AO1282" s="11">
        <f t="shared" si="1003"/>
        <v>1.9999999999999574E-2</v>
      </c>
      <c r="AP1282" s="12"/>
      <c r="AQ1282" s="11">
        <f t="shared" si="1004"/>
        <v>0</v>
      </c>
      <c r="AR1282" s="12">
        <f t="shared" si="1005"/>
        <v>0</v>
      </c>
      <c r="AS1282" s="11">
        <f t="shared" si="1006"/>
        <v>0</v>
      </c>
      <c r="AT1282" s="12">
        <f t="shared" si="1007"/>
        <v>0</v>
      </c>
      <c r="AU1282" s="11">
        <f t="shared" si="1008"/>
        <v>0</v>
      </c>
      <c r="AV1282" s="12"/>
      <c r="AW1282" s="11">
        <f t="shared" si="1009"/>
        <v>0</v>
      </c>
      <c r="AX1282" s="12">
        <f t="shared" si="1010"/>
        <v>0</v>
      </c>
      <c r="AY1282" s="11">
        <f t="shared" si="1011"/>
        <v>0</v>
      </c>
      <c r="AZ1282" s="12">
        <f t="shared" si="1012"/>
        <v>0</v>
      </c>
      <c r="BA1282" s="11">
        <f t="shared" si="1013"/>
        <v>1.9999999999999574E-2</v>
      </c>
      <c r="BB1282" s="12"/>
      <c r="BC1282" s="11">
        <f t="shared" si="1014"/>
        <v>0</v>
      </c>
      <c r="BD1282" s="12">
        <f t="shared" si="1015"/>
        <v>0</v>
      </c>
      <c r="BE1282" s="11">
        <f t="shared" si="1016"/>
        <v>0</v>
      </c>
      <c r="BF1282" s="12">
        <f t="shared" si="1017"/>
        <v>0</v>
      </c>
      <c r="BG1282" s="11">
        <f t="shared" si="1018"/>
        <v>1.9999999999999574E-2</v>
      </c>
      <c r="BH1282" s="12"/>
      <c r="BI1282" s="11">
        <f t="shared" si="1019"/>
        <v>0</v>
      </c>
      <c r="BJ1282" s="12">
        <f t="shared" si="1020"/>
        <v>0</v>
      </c>
      <c r="BK1282" s="11">
        <f t="shared" si="1021"/>
        <v>0</v>
      </c>
      <c r="BL1282" s="12">
        <f t="shared" si="1022"/>
        <v>0</v>
      </c>
      <c r="BM1282" s="11">
        <f t="shared" si="1023"/>
        <v>1.9999999999999574E-2</v>
      </c>
      <c r="BN1282" s="12"/>
      <c r="BO1282" s="11">
        <f t="shared" si="1024"/>
        <v>0</v>
      </c>
      <c r="BP1282" s="12">
        <f t="shared" si="1025"/>
        <v>0</v>
      </c>
      <c r="BQ1282" s="11">
        <f t="shared" si="1026"/>
        <v>0</v>
      </c>
      <c r="BR1282" s="12">
        <f t="shared" si="1027"/>
        <v>0</v>
      </c>
      <c r="BS1282" s="11">
        <f t="shared" si="1028"/>
        <v>1.9999999999999574E-2</v>
      </c>
    </row>
    <row r="1283" spans="1:71" x14ac:dyDescent="0.25">
      <c r="A1283" s="21">
        <f t="shared" si="1029"/>
        <v>25.570416666666212</v>
      </c>
      <c r="B1283" s="7" t="s">
        <v>87</v>
      </c>
      <c r="D1283" s="8" t="s">
        <v>73</v>
      </c>
      <c r="E1283" s="8"/>
      <c r="F1283" s="9" t="s">
        <v>72</v>
      </c>
      <c r="G1283" s="8" t="s">
        <v>73</v>
      </c>
      <c r="H1283" s="8"/>
      <c r="I1283" s="9"/>
      <c r="J1283" s="8" t="s">
        <v>73</v>
      </c>
      <c r="K1283" t="s">
        <v>71</v>
      </c>
      <c r="L1283" s="8" t="s">
        <v>73</v>
      </c>
      <c r="M1283" s="11">
        <f t="shared" si="979"/>
        <v>0</v>
      </c>
      <c r="N1283" s="12">
        <f t="shared" si="993"/>
        <v>0</v>
      </c>
      <c r="O1283" s="11">
        <f t="shared" si="980"/>
        <v>0</v>
      </c>
      <c r="P1283" s="12">
        <f t="shared" si="994"/>
        <v>0</v>
      </c>
      <c r="Q1283" s="11">
        <f t="shared" si="981"/>
        <v>0</v>
      </c>
      <c r="R1283" s="12"/>
      <c r="S1283" s="11">
        <f t="shared" si="982"/>
        <v>0</v>
      </c>
      <c r="T1283" s="12">
        <f t="shared" si="995"/>
        <v>0</v>
      </c>
      <c r="U1283" s="11">
        <f t="shared" si="1030"/>
        <v>0</v>
      </c>
      <c r="V1283" s="12">
        <f t="shared" si="996"/>
        <v>0</v>
      </c>
      <c r="W1283" s="11">
        <f t="shared" si="984"/>
        <v>1.9999999999999574E-2</v>
      </c>
      <c r="X1283" s="12"/>
      <c r="Y1283" s="11">
        <f t="shared" si="985"/>
        <v>0</v>
      </c>
      <c r="Z1283" s="12">
        <f t="shared" si="997"/>
        <v>0</v>
      </c>
      <c r="AA1283" s="11">
        <f t="shared" si="986"/>
        <v>0</v>
      </c>
      <c r="AB1283" s="12">
        <f t="shared" si="998"/>
        <v>0</v>
      </c>
      <c r="AC1283" s="11">
        <f t="shared" si="987"/>
        <v>0</v>
      </c>
      <c r="AD1283" s="12"/>
      <c r="AE1283" s="11">
        <f t="shared" si="988"/>
        <v>0</v>
      </c>
      <c r="AF1283" s="12">
        <f t="shared" si="999"/>
        <v>0</v>
      </c>
      <c r="AG1283" s="11">
        <f t="shared" si="1031"/>
        <v>25.570416666666212</v>
      </c>
      <c r="AH1283" s="12">
        <f t="shared" si="1000"/>
        <v>1</v>
      </c>
      <c r="AI1283" s="11">
        <f t="shared" si="990"/>
        <v>0</v>
      </c>
      <c r="AJ1283" s="12"/>
      <c r="AK1283" s="11">
        <f t="shared" si="1032"/>
        <v>0</v>
      </c>
      <c r="AL1283" s="12">
        <f t="shared" si="1001"/>
        <v>0</v>
      </c>
      <c r="AM1283" s="11">
        <f t="shared" si="992"/>
        <v>0</v>
      </c>
      <c r="AN1283" s="12">
        <f t="shared" si="1002"/>
        <v>0</v>
      </c>
      <c r="AO1283" s="11">
        <f t="shared" si="1003"/>
        <v>1.9999999999999574E-2</v>
      </c>
      <c r="AP1283" s="12"/>
      <c r="AQ1283" s="11">
        <f t="shared" si="1004"/>
        <v>0</v>
      </c>
      <c r="AR1283" s="12">
        <f t="shared" si="1005"/>
        <v>0</v>
      </c>
      <c r="AS1283" s="11">
        <f t="shared" si="1006"/>
        <v>0</v>
      </c>
      <c r="AT1283" s="12">
        <f t="shared" si="1007"/>
        <v>0</v>
      </c>
      <c r="AU1283" s="11">
        <f t="shared" si="1008"/>
        <v>0</v>
      </c>
      <c r="AV1283" s="12"/>
      <c r="AW1283" s="11">
        <f t="shared" si="1009"/>
        <v>0</v>
      </c>
      <c r="AX1283" s="12">
        <f t="shared" si="1010"/>
        <v>0</v>
      </c>
      <c r="AY1283" s="11">
        <f t="shared" si="1011"/>
        <v>0</v>
      </c>
      <c r="AZ1283" s="12">
        <f t="shared" si="1012"/>
        <v>0</v>
      </c>
      <c r="BA1283" s="11">
        <f t="shared" si="1013"/>
        <v>1.9999999999999574E-2</v>
      </c>
      <c r="BB1283" s="12"/>
      <c r="BC1283" s="11">
        <f t="shared" si="1014"/>
        <v>0</v>
      </c>
      <c r="BD1283" s="12">
        <f t="shared" si="1015"/>
        <v>0</v>
      </c>
      <c r="BE1283" s="11">
        <f t="shared" si="1016"/>
        <v>0</v>
      </c>
      <c r="BF1283" s="12">
        <f t="shared" si="1017"/>
        <v>0</v>
      </c>
      <c r="BG1283" s="11">
        <f t="shared" si="1018"/>
        <v>1.9999999999999574E-2</v>
      </c>
      <c r="BH1283" s="12"/>
      <c r="BI1283" s="11">
        <f t="shared" si="1019"/>
        <v>0</v>
      </c>
      <c r="BJ1283" s="12">
        <f t="shared" si="1020"/>
        <v>0</v>
      </c>
      <c r="BK1283" s="11">
        <f t="shared" si="1021"/>
        <v>0</v>
      </c>
      <c r="BL1283" s="12">
        <f t="shared" si="1022"/>
        <v>0</v>
      </c>
      <c r="BM1283" s="11">
        <f t="shared" si="1023"/>
        <v>0</v>
      </c>
      <c r="BN1283" s="12"/>
      <c r="BO1283" s="11">
        <f t="shared" si="1024"/>
        <v>0</v>
      </c>
      <c r="BP1283" s="12">
        <f t="shared" si="1025"/>
        <v>0</v>
      </c>
      <c r="BQ1283" s="11">
        <f t="shared" si="1026"/>
        <v>0</v>
      </c>
      <c r="BR1283" s="12">
        <f t="shared" si="1027"/>
        <v>0</v>
      </c>
      <c r="BS1283" s="11">
        <f t="shared" si="1028"/>
        <v>1.9999999999999574E-2</v>
      </c>
    </row>
    <row r="1284" spans="1:71" x14ac:dyDescent="0.25">
      <c r="A1284" s="21">
        <f t="shared" si="1029"/>
        <v>25.590416666666211</v>
      </c>
      <c r="B1284" s="7" t="s">
        <v>74</v>
      </c>
      <c r="C1284" s="8" t="s">
        <v>73</v>
      </c>
      <c r="D1284" s="8" t="s">
        <v>73</v>
      </c>
      <c r="E1284" s="8"/>
      <c r="G1284" s="8" t="s">
        <v>73</v>
      </c>
      <c r="H1284" s="8"/>
      <c r="I1284" s="30"/>
      <c r="J1284" s="8" t="s">
        <v>73</v>
      </c>
      <c r="K1284" t="s">
        <v>71</v>
      </c>
      <c r="L1284" s="8" t="s">
        <v>73</v>
      </c>
      <c r="M1284" s="11">
        <f t="shared" si="979"/>
        <v>25.590416666666211</v>
      </c>
      <c r="N1284" s="12">
        <f t="shared" si="993"/>
        <v>1</v>
      </c>
      <c r="O1284" s="11">
        <f t="shared" si="980"/>
        <v>0</v>
      </c>
      <c r="P1284" s="12">
        <f t="shared" si="994"/>
        <v>0</v>
      </c>
      <c r="Q1284" s="11">
        <f t="shared" si="981"/>
        <v>1.9999999999999574E-2</v>
      </c>
      <c r="R1284" s="12"/>
      <c r="S1284" s="11">
        <f t="shared" si="982"/>
        <v>0</v>
      </c>
      <c r="T1284" s="12">
        <f t="shared" si="995"/>
        <v>0</v>
      </c>
      <c r="U1284" s="11">
        <f t="shared" si="1030"/>
        <v>0</v>
      </c>
      <c r="V1284" s="12">
        <f t="shared" si="996"/>
        <v>0</v>
      </c>
      <c r="W1284" s="11">
        <f t="shared" si="984"/>
        <v>1.9999999999999574E-2</v>
      </c>
      <c r="X1284" s="12"/>
      <c r="Y1284" s="11">
        <f t="shared" si="985"/>
        <v>0</v>
      </c>
      <c r="Z1284" s="12">
        <f t="shared" si="997"/>
        <v>0</v>
      </c>
      <c r="AA1284" s="11">
        <f t="shared" si="986"/>
        <v>0</v>
      </c>
      <c r="AB1284" s="12">
        <f t="shared" si="998"/>
        <v>0</v>
      </c>
      <c r="AC1284" s="11">
        <f t="shared" si="987"/>
        <v>0</v>
      </c>
      <c r="AD1284" s="12"/>
      <c r="AE1284" s="11">
        <f t="shared" si="988"/>
        <v>0</v>
      </c>
      <c r="AF1284" s="12">
        <f t="shared" si="999"/>
        <v>0</v>
      </c>
      <c r="AG1284" s="11">
        <f t="shared" si="1031"/>
        <v>0</v>
      </c>
      <c r="AH1284" s="12">
        <f t="shared" si="1000"/>
        <v>0</v>
      </c>
      <c r="AI1284" s="11">
        <f t="shared" si="990"/>
        <v>0</v>
      </c>
      <c r="AJ1284" s="12"/>
      <c r="AK1284" s="11">
        <f t="shared" si="1032"/>
        <v>0</v>
      </c>
      <c r="AL1284" s="12">
        <f t="shared" si="1001"/>
        <v>0</v>
      </c>
      <c r="AM1284" s="11">
        <f t="shared" si="992"/>
        <v>0</v>
      </c>
      <c r="AN1284" s="12">
        <f t="shared" si="1002"/>
        <v>0</v>
      </c>
      <c r="AO1284" s="11">
        <f t="shared" si="1003"/>
        <v>1.9999999999999574E-2</v>
      </c>
      <c r="AP1284" s="12"/>
      <c r="AQ1284" s="11">
        <f t="shared" si="1004"/>
        <v>0</v>
      </c>
      <c r="AR1284" s="12">
        <f t="shared" si="1005"/>
        <v>0</v>
      </c>
      <c r="AS1284" s="11">
        <f t="shared" si="1006"/>
        <v>0</v>
      </c>
      <c r="AT1284" s="12">
        <f t="shared" si="1007"/>
        <v>0</v>
      </c>
      <c r="AU1284" s="11">
        <f t="shared" si="1008"/>
        <v>0</v>
      </c>
      <c r="AV1284" s="12"/>
      <c r="AW1284" s="11">
        <f t="shared" si="1009"/>
        <v>0</v>
      </c>
      <c r="AX1284" s="12">
        <f t="shared" si="1010"/>
        <v>0</v>
      </c>
      <c r="AY1284" s="11">
        <f t="shared" si="1011"/>
        <v>0</v>
      </c>
      <c r="AZ1284" s="12">
        <f t="shared" si="1012"/>
        <v>0</v>
      </c>
      <c r="BA1284" s="11">
        <f t="shared" si="1013"/>
        <v>1.9999999999999574E-2</v>
      </c>
      <c r="BB1284" s="12"/>
      <c r="BC1284" s="11">
        <f t="shared" si="1014"/>
        <v>0</v>
      </c>
      <c r="BD1284" s="12">
        <f t="shared" si="1015"/>
        <v>0</v>
      </c>
      <c r="BE1284" s="11">
        <f t="shared" si="1016"/>
        <v>0</v>
      </c>
      <c r="BF1284" s="12">
        <f t="shared" si="1017"/>
        <v>0</v>
      </c>
      <c r="BG1284" s="11">
        <f t="shared" si="1018"/>
        <v>1.9999999999999574E-2</v>
      </c>
      <c r="BH1284" s="12"/>
      <c r="BI1284" s="11">
        <f t="shared" si="1019"/>
        <v>0</v>
      </c>
      <c r="BJ1284" s="12">
        <f t="shared" si="1020"/>
        <v>0</v>
      </c>
      <c r="BK1284" s="11">
        <f t="shared" si="1021"/>
        <v>0</v>
      </c>
      <c r="BL1284" s="12">
        <f t="shared" si="1022"/>
        <v>0</v>
      </c>
      <c r="BM1284" s="11">
        <f t="shared" si="1023"/>
        <v>0</v>
      </c>
      <c r="BN1284" s="12"/>
      <c r="BO1284" s="11">
        <f t="shared" si="1024"/>
        <v>0</v>
      </c>
      <c r="BP1284" s="12">
        <f t="shared" si="1025"/>
        <v>0</v>
      </c>
      <c r="BQ1284" s="11">
        <f t="shared" si="1026"/>
        <v>0</v>
      </c>
      <c r="BR1284" s="12">
        <f t="shared" si="1027"/>
        <v>0</v>
      </c>
      <c r="BS1284" s="11">
        <f t="shared" si="1028"/>
        <v>1.9999999999999574E-2</v>
      </c>
    </row>
    <row r="1285" spans="1:71" x14ac:dyDescent="0.25">
      <c r="A1285" s="21">
        <f t="shared" si="1029"/>
        <v>25.610416666666211</v>
      </c>
      <c r="B1285" s="7"/>
      <c r="C1285" s="8" t="s">
        <v>73</v>
      </c>
      <c r="D1285" s="8" t="s">
        <v>73</v>
      </c>
      <c r="E1285" s="8"/>
      <c r="G1285" s="8" t="s">
        <v>73</v>
      </c>
      <c r="H1285" s="8"/>
      <c r="I1285" s="30"/>
      <c r="J1285" s="8" t="s">
        <v>73</v>
      </c>
      <c r="K1285" t="s">
        <v>71</v>
      </c>
      <c r="L1285" s="8" t="s">
        <v>73</v>
      </c>
      <c r="M1285" s="11">
        <f t="shared" ref="M1285:M1348" si="1033">IF(B1285="Line 1 Fails",A1285,0)</f>
        <v>0</v>
      </c>
      <c r="N1285" s="12">
        <f t="shared" si="993"/>
        <v>0</v>
      </c>
      <c r="O1285" s="11">
        <f t="shared" ref="O1285:O1348" si="1034">IF(B1285="Line 1 repd.",A1285,0)</f>
        <v>0</v>
      </c>
      <c r="P1285" s="12">
        <f t="shared" si="994"/>
        <v>0</v>
      </c>
      <c r="Q1285" s="11">
        <f t="shared" ref="Q1285:Q1348" si="1035">IF(C1285="Dn(waiting)",A1286-A1285,0)</f>
        <v>1.9999999999999574E-2</v>
      </c>
      <c r="R1285" s="12"/>
      <c r="S1285" s="11">
        <f t="shared" ref="S1285:S1348" si="1036">IF(B1285="Line 2 Fails",A1285,0)</f>
        <v>0</v>
      </c>
      <c r="T1285" s="12">
        <f t="shared" si="995"/>
        <v>0</v>
      </c>
      <c r="U1285" s="11">
        <f t="shared" si="1030"/>
        <v>0</v>
      </c>
      <c r="V1285" s="12">
        <f t="shared" si="996"/>
        <v>0</v>
      </c>
      <c r="W1285" s="11">
        <f t="shared" ref="W1285:W1348" si="1037">IF(D1285="Dn(waiting)",A1286-A1285,0)</f>
        <v>1.9999999999999574E-2</v>
      </c>
      <c r="X1285" s="12"/>
      <c r="Y1285" s="11">
        <f t="shared" ref="Y1285:Y1348" si="1038">IF(B1285="Line 3 Fails",A1285,0)</f>
        <v>0</v>
      </c>
      <c r="Z1285" s="12">
        <f t="shared" si="997"/>
        <v>0</v>
      </c>
      <c r="AA1285" s="11">
        <f t="shared" ref="AA1285:AA1348" si="1039">IF(B1285="Line 3 repd.",A1285,0)</f>
        <v>0</v>
      </c>
      <c r="AB1285" s="12">
        <f t="shared" si="998"/>
        <v>0</v>
      </c>
      <c r="AC1285" s="11">
        <f t="shared" ref="AC1285:AC1348" si="1040">IF(E1285="Dn(waiting)",A1286-A1285,0)</f>
        <v>0</v>
      </c>
      <c r="AD1285" s="12"/>
      <c r="AE1285" s="11">
        <f t="shared" ref="AE1285:AE1346" si="1041">IF(B1285="Line 4 Fails",A1285,0)</f>
        <v>0</v>
      </c>
      <c r="AF1285" s="12">
        <f t="shared" si="999"/>
        <v>0</v>
      </c>
      <c r="AG1285" s="11">
        <f t="shared" si="1031"/>
        <v>0</v>
      </c>
      <c r="AH1285" s="12">
        <f t="shared" si="1000"/>
        <v>0</v>
      </c>
      <c r="AI1285" s="11">
        <f t="shared" ref="AI1285:AI1348" si="1042">IF(F1285="Dn(waiting)",A1286-A1285,0)</f>
        <v>0</v>
      </c>
      <c r="AJ1285" s="12"/>
      <c r="AK1285" s="11">
        <f t="shared" si="1032"/>
        <v>0</v>
      </c>
      <c r="AL1285" s="12">
        <f t="shared" si="1001"/>
        <v>0</v>
      </c>
      <c r="AM1285" s="11">
        <f t="shared" ref="AM1285:AM1348" si="1043">IF(B1285="Line 5 repd.",A1285,0)</f>
        <v>0</v>
      </c>
      <c r="AN1285" s="12">
        <f t="shared" si="1002"/>
        <v>0</v>
      </c>
      <c r="AO1285" s="11">
        <f t="shared" si="1003"/>
        <v>1.9999999999999574E-2</v>
      </c>
      <c r="AP1285" s="12"/>
      <c r="AQ1285" s="11">
        <f t="shared" si="1004"/>
        <v>0</v>
      </c>
      <c r="AR1285" s="12">
        <f t="shared" si="1005"/>
        <v>0</v>
      </c>
      <c r="AS1285" s="11">
        <f t="shared" si="1006"/>
        <v>0</v>
      </c>
      <c r="AT1285" s="12">
        <f t="shared" si="1007"/>
        <v>0</v>
      </c>
      <c r="AU1285" s="11">
        <f t="shared" si="1008"/>
        <v>0</v>
      </c>
      <c r="AV1285" s="12"/>
      <c r="AW1285" s="11">
        <f t="shared" si="1009"/>
        <v>0</v>
      </c>
      <c r="AX1285" s="12">
        <f t="shared" si="1010"/>
        <v>0</v>
      </c>
      <c r="AY1285" s="11">
        <f t="shared" si="1011"/>
        <v>0</v>
      </c>
      <c r="AZ1285" s="12">
        <f t="shared" si="1012"/>
        <v>0</v>
      </c>
      <c r="BA1285" s="11">
        <f t="shared" si="1013"/>
        <v>1.9999999999999574E-2</v>
      </c>
      <c r="BB1285" s="12"/>
      <c r="BC1285" s="11">
        <f t="shared" si="1014"/>
        <v>0</v>
      </c>
      <c r="BD1285" s="12">
        <f t="shared" si="1015"/>
        <v>0</v>
      </c>
      <c r="BE1285" s="11">
        <f t="shared" si="1016"/>
        <v>0</v>
      </c>
      <c r="BF1285" s="12">
        <f t="shared" si="1017"/>
        <v>0</v>
      </c>
      <c r="BG1285" s="11">
        <f t="shared" si="1018"/>
        <v>1.9999999999999574E-2</v>
      </c>
      <c r="BH1285" s="12"/>
      <c r="BI1285" s="11">
        <f t="shared" si="1019"/>
        <v>0</v>
      </c>
      <c r="BJ1285" s="12">
        <f t="shared" si="1020"/>
        <v>0</v>
      </c>
      <c r="BK1285" s="11">
        <f t="shared" si="1021"/>
        <v>0</v>
      </c>
      <c r="BL1285" s="12">
        <f t="shared" si="1022"/>
        <v>0</v>
      </c>
      <c r="BM1285" s="11">
        <f t="shared" si="1023"/>
        <v>0</v>
      </c>
      <c r="BN1285" s="12"/>
      <c r="BO1285" s="11">
        <f t="shared" si="1024"/>
        <v>0</v>
      </c>
      <c r="BP1285" s="12">
        <f t="shared" si="1025"/>
        <v>0</v>
      </c>
      <c r="BQ1285" s="11">
        <f t="shared" si="1026"/>
        <v>0</v>
      </c>
      <c r="BR1285" s="12">
        <f t="shared" si="1027"/>
        <v>0</v>
      </c>
      <c r="BS1285" s="11">
        <f t="shared" si="1028"/>
        <v>1.9999999999999574E-2</v>
      </c>
    </row>
    <row r="1286" spans="1:71" x14ac:dyDescent="0.25">
      <c r="A1286" s="21">
        <f t="shared" si="1029"/>
        <v>25.630416666666211</v>
      </c>
      <c r="B1286" s="7"/>
      <c r="C1286" s="8" t="s">
        <v>73</v>
      </c>
      <c r="D1286" s="8" t="s">
        <v>73</v>
      </c>
      <c r="E1286" s="8"/>
      <c r="F1286" s="9"/>
      <c r="G1286" s="8" t="s">
        <v>73</v>
      </c>
      <c r="H1286" s="8"/>
      <c r="I1286" s="9"/>
      <c r="J1286" s="8" t="s">
        <v>73</v>
      </c>
      <c r="K1286" t="s">
        <v>71</v>
      </c>
      <c r="L1286" s="8" t="s">
        <v>73</v>
      </c>
      <c r="M1286" s="11">
        <f t="shared" si="1033"/>
        <v>0</v>
      </c>
      <c r="N1286" s="12">
        <f t="shared" ref="N1286:N1349" si="1044">IF(M1286&gt;0,1,0)</f>
        <v>0</v>
      </c>
      <c r="O1286" s="11">
        <f t="shared" si="1034"/>
        <v>0</v>
      </c>
      <c r="P1286" s="12">
        <f t="shared" ref="P1286:P1349" si="1045">IF(O1286&gt;0,1,0)</f>
        <v>0</v>
      </c>
      <c r="Q1286" s="11">
        <f t="shared" si="1035"/>
        <v>1.9999999999999574E-2</v>
      </c>
      <c r="R1286" s="12"/>
      <c r="S1286" s="11">
        <f t="shared" si="1036"/>
        <v>0</v>
      </c>
      <c r="T1286" s="12">
        <f t="shared" ref="T1286:T1349" si="1046">IF(S1286&gt;0,1,0)</f>
        <v>0</v>
      </c>
      <c r="U1286" s="11">
        <f t="shared" si="1030"/>
        <v>0</v>
      </c>
      <c r="V1286" s="12">
        <f t="shared" ref="V1286:V1349" si="1047">IF(U1286&gt;0,1,0)</f>
        <v>0</v>
      </c>
      <c r="W1286" s="11">
        <f t="shared" si="1037"/>
        <v>1.9999999999999574E-2</v>
      </c>
      <c r="X1286" s="12"/>
      <c r="Y1286" s="11">
        <f t="shared" si="1038"/>
        <v>0</v>
      </c>
      <c r="Z1286" s="12">
        <f t="shared" ref="Z1286:Z1349" si="1048">IF(Y1286&gt;0,1,0)</f>
        <v>0</v>
      </c>
      <c r="AA1286" s="11">
        <f t="shared" si="1039"/>
        <v>0</v>
      </c>
      <c r="AB1286" s="12">
        <f t="shared" ref="AB1286:AB1349" si="1049">IF(AA1286&gt;0,1,0)</f>
        <v>0</v>
      </c>
      <c r="AC1286" s="11">
        <f t="shared" si="1040"/>
        <v>0</v>
      </c>
      <c r="AD1286" s="12"/>
      <c r="AE1286" s="11">
        <f t="shared" si="1041"/>
        <v>0</v>
      </c>
      <c r="AF1286" s="12">
        <f t="shared" ref="AF1286:AF1349" si="1050">IF(AE1286&gt;0,1,0)</f>
        <v>0</v>
      </c>
      <c r="AG1286" s="11">
        <f t="shared" si="1031"/>
        <v>0</v>
      </c>
      <c r="AH1286" s="12">
        <f t="shared" ref="AH1286:AH1349" si="1051">IF(AG1286&gt;0,1,0)</f>
        <v>0</v>
      </c>
      <c r="AI1286" s="11">
        <f t="shared" si="1042"/>
        <v>0</v>
      </c>
      <c r="AJ1286" s="12"/>
      <c r="AK1286" s="11">
        <f t="shared" si="1032"/>
        <v>0</v>
      </c>
      <c r="AL1286" s="12">
        <f t="shared" ref="AL1286:AL1349" si="1052">IF(AK1286&gt;0,1,0)</f>
        <v>0</v>
      </c>
      <c r="AM1286" s="11">
        <f t="shared" si="1043"/>
        <v>0</v>
      </c>
      <c r="AN1286" s="12">
        <f t="shared" ref="AN1286:AN1349" si="1053">IF(AM1286&gt;0,1,0)</f>
        <v>0</v>
      </c>
      <c r="AO1286" s="11">
        <f t="shared" ref="AO1286:AO1349" si="1054">IF(G1286="Dn(waiting)",A1287-A1286,0)</f>
        <v>1.9999999999999574E-2</v>
      </c>
      <c r="AP1286" s="12"/>
      <c r="AQ1286" s="11">
        <f t="shared" ref="AQ1286:AQ1349" si="1055">IF(B1286="Line 6 Fails",A1286,0)</f>
        <v>0</v>
      </c>
      <c r="AR1286" s="12">
        <f t="shared" ref="AR1286:AR1349" si="1056">IF(AQ1286&gt;0,1,0)</f>
        <v>0</v>
      </c>
      <c r="AS1286" s="11">
        <f t="shared" ref="AS1286:AS1349" si="1057">IF(B1286="Line 6 repd.",A1286,0)</f>
        <v>0</v>
      </c>
      <c r="AT1286" s="12">
        <f t="shared" ref="AT1286:AT1349" si="1058">IF(AS1286&gt;0,1,0)</f>
        <v>0</v>
      </c>
      <c r="AU1286" s="11">
        <f t="shared" ref="AU1286:AU1349" si="1059">IF(H1286="Dn(waiting)",A1287-A1286,0)</f>
        <v>0</v>
      </c>
      <c r="AV1286" s="12"/>
      <c r="AW1286" s="11">
        <f t="shared" ref="AW1286:AW1349" si="1060">IF(B1286="Line 7 Fails",A1286,0)</f>
        <v>0</v>
      </c>
      <c r="AX1286" s="12">
        <f t="shared" ref="AX1286:AX1349" si="1061">IF(AW1286&gt;0,1,0)</f>
        <v>0</v>
      </c>
      <c r="AY1286" s="11">
        <f t="shared" ref="AY1286:AY1349" si="1062">IF(B1286="Line 7 repd.",A1286,0)</f>
        <v>0</v>
      </c>
      <c r="AZ1286" s="12">
        <f t="shared" ref="AZ1286:AZ1349" si="1063">IF(AY1286&gt;0,1,0)</f>
        <v>0</v>
      </c>
      <c r="BA1286" s="11">
        <f t="shared" ref="BA1286:BA1349" si="1064">IF(L1286="Dn(waiting)",A1287-A1286,0)</f>
        <v>1.9999999999999574E-2</v>
      </c>
      <c r="BB1286" s="12"/>
      <c r="BC1286" s="11">
        <f t="shared" ref="BC1286:BC1349" si="1065">IF(B1286="Line 8 Fails",A1286,0)</f>
        <v>0</v>
      </c>
      <c r="BD1286" s="12">
        <f t="shared" ref="BD1286:BD1349" si="1066">IF(BC1286&gt;0,1,0)</f>
        <v>0</v>
      </c>
      <c r="BE1286" s="11">
        <f t="shared" ref="BE1286:BE1349" si="1067">IF(B1286="Line 8 repd.",A1286,0)</f>
        <v>0</v>
      </c>
      <c r="BF1286" s="12">
        <f t="shared" ref="BF1286:BF1349" si="1068">IF(BE1286&gt;0,1,0)</f>
        <v>0</v>
      </c>
      <c r="BG1286" s="11">
        <f t="shared" ref="BG1286:BG1349" si="1069">IF(J1286="Dn(waiting)",A1287-A1286,0)</f>
        <v>1.9999999999999574E-2</v>
      </c>
      <c r="BH1286" s="12"/>
      <c r="BI1286" s="11">
        <f t="shared" ref="BI1286:BI1349" si="1070">IF(B1286="Line 9 Fails",A1286,0)</f>
        <v>0</v>
      </c>
      <c r="BJ1286" s="12">
        <f t="shared" ref="BJ1286:BJ1349" si="1071">IF(BI1286&gt;0,1,0)</f>
        <v>0</v>
      </c>
      <c r="BK1286" s="11">
        <f t="shared" ref="BK1286:BK1349" si="1072">IF(B1286="Line 9 repd.",A1286,0)</f>
        <v>0</v>
      </c>
      <c r="BL1286" s="12">
        <f t="shared" ref="BL1286:BL1349" si="1073">IF(BK1286&gt;0,1,0)</f>
        <v>0</v>
      </c>
      <c r="BM1286" s="11">
        <f t="shared" ref="BM1286:BM1349" si="1074">IF(K1286="Dn(waiting)",A1287-A1286,0)</f>
        <v>0</v>
      </c>
      <c r="BN1286" s="12"/>
      <c r="BO1286" s="11">
        <f t="shared" ref="BO1286:BO1349" si="1075">IF(B1286="Line 10 Fails",A1286,0)</f>
        <v>0</v>
      </c>
      <c r="BP1286" s="12">
        <f t="shared" ref="BP1286:BP1349" si="1076">IF(BO1286&gt;0,1,0)</f>
        <v>0</v>
      </c>
      <c r="BQ1286" s="11">
        <f t="shared" ref="BQ1286:BQ1349" si="1077">IF(B1286="Line 10 repd.",A1286,0)</f>
        <v>0</v>
      </c>
      <c r="BR1286" s="12">
        <f t="shared" ref="BR1286:BR1349" si="1078">IF(BQ1286&gt;0,1,0)</f>
        <v>0</v>
      </c>
      <c r="BS1286" s="11">
        <f t="shared" ref="BS1286:BS1349" si="1079">IF(L1286="Dn(waiting)",A1287-A1286,0)</f>
        <v>1.9999999999999574E-2</v>
      </c>
    </row>
    <row r="1287" spans="1:71" x14ac:dyDescent="0.25">
      <c r="A1287" s="21">
        <f t="shared" ref="A1287:A1350" si="1080">A1286+0.02</f>
        <v>25.65041666666621</v>
      </c>
      <c r="B1287" s="7"/>
      <c r="C1287" s="8" t="s">
        <v>73</v>
      </c>
      <c r="D1287" s="8" t="s">
        <v>73</v>
      </c>
      <c r="F1287" s="9"/>
      <c r="G1287" s="8" t="s">
        <v>73</v>
      </c>
      <c r="H1287" s="8"/>
      <c r="I1287" s="8"/>
      <c r="J1287" s="8" t="s">
        <v>73</v>
      </c>
      <c r="K1287" t="s">
        <v>71</v>
      </c>
      <c r="L1287" s="8" t="s">
        <v>73</v>
      </c>
      <c r="M1287" s="11">
        <f t="shared" si="1033"/>
        <v>0</v>
      </c>
      <c r="N1287" s="12">
        <f t="shared" si="1044"/>
        <v>0</v>
      </c>
      <c r="O1287" s="11">
        <f t="shared" si="1034"/>
        <v>0</v>
      </c>
      <c r="P1287" s="12">
        <f t="shared" si="1045"/>
        <v>0</v>
      </c>
      <c r="Q1287" s="11">
        <f t="shared" si="1035"/>
        <v>1.9999999999999574E-2</v>
      </c>
      <c r="R1287" s="12"/>
      <c r="S1287" s="11">
        <f t="shared" si="1036"/>
        <v>0</v>
      </c>
      <c r="T1287" s="12">
        <f t="shared" si="1046"/>
        <v>0</v>
      </c>
      <c r="U1287" s="11">
        <f t="shared" si="1030"/>
        <v>0</v>
      </c>
      <c r="V1287" s="12">
        <f t="shared" si="1047"/>
        <v>0</v>
      </c>
      <c r="W1287" s="11">
        <f t="shared" si="1037"/>
        <v>1.9999999999999574E-2</v>
      </c>
      <c r="X1287" s="12"/>
      <c r="Y1287" s="11">
        <f t="shared" si="1038"/>
        <v>0</v>
      </c>
      <c r="Z1287" s="12">
        <f t="shared" si="1048"/>
        <v>0</v>
      </c>
      <c r="AA1287" s="11">
        <f t="shared" si="1039"/>
        <v>0</v>
      </c>
      <c r="AB1287" s="12">
        <f t="shared" si="1049"/>
        <v>0</v>
      </c>
      <c r="AC1287" s="11">
        <f t="shared" si="1040"/>
        <v>0</v>
      </c>
      <c r="AD1287" s="12"/>
      <c r="AE1287" s="11">
        <f t="shared" si="1041"/>
        <v>0</v>
      </c>
      <c r="AF1287" s="12">
        <f t="shared" si="1050"/>
        <v>0</v>
      </c>
      <c r="AG1287" s="11">
        <f t="shared" si="1031"/>
        <v>0</v>
      </c>
      <c r="AH1287" s="12">
        <f t="shared" si="1051"/>
        <v>0</v>
      </c>
      <c r="AI1287" s="11">
        <f t="shared" si="1042"/>
        <v>0</v>
      </c>
      <c r="AJ1287" s="12"/>
      <c r="AK1287" s="11">
        <f t="shared" si="1032"/>
        <v>0</v>
      </c>
      <c r="AL1287" s="12">
        <f t="shared" si="1052"/>
        <v>0</v>
      </c>
      <c r="AM1287" s="11">
        <f t="shared" si="1043"/>
        <v>0</v>
      </c>
      <c r="AN1287" s="12">
        <f t="shared" si="1053"/>
        <v>0</v>
      </c>
      <c r="AO1287" s="11">
        <f t="shared" si="1054"/>
        <v>1.9999999999999574E-2</v>
      </c>
      <c r="AP1287" s="12"/>
      <c r="AQ1287" s="11">
        <f t="shared" si="1055"/>
        <v>0</v>
      </c>
      <c r="AR1287" s="12">
        <f t="shared" si="1056"/>
        <v>0</v>
      </c>
      <c r="AS1287" s="11">
        <f t="shared" si="1057"/>
        <v>0</v>
      </c>
      <c r="AT1287" s="12">
        <f t="shared" si="1058"/>
        <v>0</v>
      </c>
      <c r="AU1287" s="11">
        <f t="shared" si="1059"/>
        <v>0</v>
      </c>
      <c r="AV1287" s="12"/>
      <c r="AW1287" s="11">
        <f t="shared" si="1060"/>
        <v>0</v>
      </c>
      <c r="AX1287" s="12">
        <f t="shared" si="1061"/>
        <v>0</v>
      </c>
      <c r="AY1287" s="11">
        <f t="shared" si="1062"/>
        <v>0</v>
      </c>
      <c r="AZ1287" s="12">
        <f t="shared" si="1063"/>
        <v>0</v>
      </c>
      <c r="BA1287" s="11">
        <f t="shared" si="1064"/>
        <v>1.9999999999999574E-2</v>
      </c>
      <c r="BB1287" s="12"/>
      <c r="BC1287" s="11">
        <f t="shared" si="1065"/>
        <v>0</v>
      </c>
      <c r="BD1287" s="12">
        <f t="shared" si="1066"/>
        <v>0</v>
      </c>
      <c r="BE1287" s="11">
        <f t="shared" si="1067"/>
        <v>0</v>
      </c>
      <c r="BF1287" s="12">
        <f t="shared" si="1068"/>
        <v>0</v>
      </c>
      <c r="BG1287" s="11">
        <f t="shared" si="1069"/>
        <v>1.9999999999999574E-2</v>
      </c>
      <c r="BH1287" s="12"/>
      <c r="BI1287" s="11">
        <f t="shared" si="1070"/>
        <v>0</v>
      </c>
      <c r="BJ1287" s="12">
        <f t="shared" si="1071"/>
        <v>0</v>
      </c>
      <c r="BK1287" s="11">
        <f t="shared" si="1072"/>
        <v>0</v>
      </c>
      <c r="BL1287" s="12">
        <f t="shared" si="1073"/>
        <v>0</v>
      </c>
      <c r="BM1287" s="11">
        <f t="shared" si="1074"/>
        <v>0</v>
      </c>
      <c r="BN1287" s="12"/>
      <c r="BO1287" s="11">
        <f t="shared" si="1075"/>
        <v>0</v>
      </c>
      <c r="BP1287" s="12">
        <f t="shared" si="1076"/>
        <v>0</v>
      </c>
      <c r="BQ1287" s="11">
        <f t="shared" si="1077"/>
        <v>0</v>
      </c>
      <c r="BR1287" s="12">
        <f t="shared" si="1078"/>
        <v>0</v>
      </c>
      <c r="BS1287" s="11">
        <f t="shared" si="1079"/>
        <v>1.9999999999999574E-2</v>
      </c>
    </row>
    <row r="1288" spans="1:71" x14ac:dyDescent="0.25">
      <c r="A1288" s="21">
        <f t="shared" si="1080"/>
        <v>25.67041666666621</v>
      </c>
      <c r="B1288" s="7" t="s">
        <v>92</v>
      </c>
      <c r="C1288" s="8" t="s">
        <v>73</v>
      </c>
      <c r="D1288" t="s">
        <v>71</v>
      </c>
      <c r="F1288" s="8"/>
      <c r="G1288" s="8" t="s">
        <v>73</v>
      </c>
      <c r="H1288" s="8"/>
      <c r="I1288" s="8"/>
      <c r="J1288" s="8" t="s">
        <v>73</v>
      </c>
      <c r="K1288" s="9" t="s">
        <v>72</v>
      </c>
      <c r="L1288" s="8" t="s">
        <v>73</v>
      </c>
      <c r="M1288" s="11">
        <f t="shared" si="1033"/>
        <v>0</v>
      </c>
      <c r="N1288" s="12">
        <f t="shared" si="1044"/>
        <v>0</v>
      </c>
      <c r="O1288" s="11">
        <f t="shared" si="1034"/>
        <v>0</v>
      </c>
      <c r="P1288" s="12">
        <f t="shared" si="1045"/>
        <v>0</v>
      </c>
      <c r="Q1288" s="11">
        <f t="shared" si="1035"/>
        <v>1.9999999999999574E-2</v>
      </c>
      <c r="R1288" s="12"/>
      <c r="S1288" s="11">
        <f t="shared" si="1036"/>
        <v>0</v>
      </c>
      <c r="T1288" s="12">
        <f t="shared" si="1046"/>
        <v>0</v>
      </c>
      <c r="U1288" s="11">
        <f t="shared" si="1030"/>
        <v>0</v>
      </c>
      <c r="V1288" s="12">
        <f t="shared" si="1047"/>
        <v>0</v>
      </c>
      <c r="W1288" s="11">
        <f t="shared" si="1037"/>
        <v>0</v>
      </c>
      <c r="X1288" s="12"/>
      <c r="Y1288" s="11">
        <f t="shared" si="1038"/>
        <v>0</v>
      </c>
      <c r="Z1288" s="12">
        <f t="shared" si="1048"/>
        <v>0</v>
      </c>
      <c r="AA1288" s="11">
        <f t="shared" si="1039"/>
        <v>0</v>
      </c>
      <c r="AB1288" s="12">
        <f t="shared" si="1049"/>
        <v>0</v>
      </c>
      <c r="AC1288" s="11">
        <f t="shared" si="1040"/>
        <v>0</v>
      </c>
      <c r="AD1288" s="12"/>
      <c r="AE1288" s="11">
        <f t="shared" si="1041"/>
        <v>0</v>
      </c>
      <c r="AF1288" s="12">
        <f t="shared" si="1050"/>
        <v>0</v>
      </c>
      <c r="AG1288" s="11">
        <f t="shared" si="1031"/>
        <v>0</v>
      </c>
      <c r="AH1288" s="12">
        <f t="shared" si="1051"/>
        <v>0</v>
      </c>
      <c r="AI1288" s="11">
        <f t="shared" si="1042"/>
        <v>0</v>
      </c>
      <c r="AJ1288" s="12"/>
      <c r="AK1288" s="11">
        <f t="shared" si="1032"/>
        <v>0</v>
      </c>
      <c r="AL1288" s="12">
        <f t="shared" si="1052"/>
        <v>0</v>
      </c>
      <c r="AM1288" s="11">
        <f t="shared" si="1043"/>
        <v>0</v>
      </c>
      <c r="AN1288" s="12">
        <f t="shared" si="1053"/>
        <v>0</v>
      </c>
      <c r="AO1288" s="11">
        <f t="shared" si="1054"/>
        <v>1.9999999999999574E-2</v>
      </c>
      <c r="AP1288" s="12"/>
      <c r="AQ1288" s="11">
        <f t="shared" si="1055"/>
        <v>0</v>
      </c>
      <c r="AR1288" s="12">
        <f t="shared" si="1056"/>
        <v>0</v>
      </c>
      <c r="AS1288" s="11">
        <f t="shared" si="1057"/>
        <v>0</v>
      </c>
      <c r="AT1288" s="12">
        <f t="shared" si="1058"/>
        <v>0</v>
      </c>
      <c r="AU1288" s="11">
        <f t="shared" si="1059"/>
        <v>0</v>
      </c>
      <c r="AV1288" s="12"/>
      <c r="AW1288" s="11">
        <f t="shared" si="1060"/>
        <v>0</v>
      </c>
      <c r="AX1288" s="12">
        <f t="shared" si="1061"/>
        <v>0</v>
      </c>
      <c r="AY1288" s="11">
        <f t="shared" si="1062"/>
        <v>0</v>
      </c>
      <c r="AZ1288" s="12">
        <f t="shared" si="1063"/>
        <v>0</v>
      </c>
      <c r="BA1288" s="11">
        <f t="shared" si="1064"/>
        <v>1.9999999999999574E-2</v>
      </c>
      <c r="BB1288" s="12"/>
      <c r="BC1288" s="11">
        <f t="shared" si="1065"/>
        <v>0</v>
      </c>
      <c r="BD1288" s="12">
        <f t="shared" si="1066"/>
        <v>0</v>
      </c>
      <c r="BE1288" s="11">
        <f t="shared" si="1067"/>
        <v>0</v>
      </c>
      <c r="BF1288" s="12">
        <f t="shared" si="1068"/>
        <v>0</v>
      </c>
      <c r="BG1288" s="11">
        <f t="shared" si="1069"/>
        <v>1.9999999999999574E-2</v>
      </c>
      <c r="BH1288" s="12"/>
      <c r="BI1288" s="11">
        <f t="shared" si="1070"/>
        <v>0</v>
      </c>
      <c r="BJ1288" s="12">
        <f t="shared" si="1071"/>
        <v>0</v>
      </c>
      <c r="BK1288" s="11">
        <f t="shared" si="1072"/>
        <v>25.67041666666621</v>
      </c>
      <c r="BL1288" s="12">
        <f t="shared" si="1073"/>
        <v>1</v>
      </c>
      <c r="BM1288" s="11">
        <f t="shared" si="1074"/>
        <v>0</v>
      </c>
      <c r="BN1288" s="12"/>
      <c r="BO1288" s="11">
        <f t="shared" si="1075"/>
        <v>0</v>
      </c>
      <c r="BP1288" s="12">
        <f t="shared" si="1076"/>
        <v>0</v>
      </c>
      <c r="BQ1288" s="11">
        <f t="shared" si="1077"/>
        <v>0</v>
      </c>
      <c r="BR1288" s="12">
        <f t="shared" si="1078"/>
        <v>0</v>
      </c>
      <c r="BS1288" s="11">
        <f t="shared" si="1079"/>
        <v>1.9999999999999574E-2</v>
      </c>
    </row>
    <row r="1289" spans="1:71" x14ac:dyDescent="0.25">
      <c r="A1289" s="21">
        <f t="shared" si="1080"/>
        <v>25.690416666666209</v>
      </c>
      <c r="B1289" s="7"/>
      <c r="C1289" s="8" t="s">
        <v>73</v>
      </c>
      <c r="D1289" t="s">
        <v>71</v>
      </c>
      <c r="F1289" s="8"/>
      <c r="G1289" s="8" t="s">
        <v>73</v>
      </c>
      <c r="H1289" s="8"/>
      <c r="I1289" s="30"/>
      <c r="J1289" s="8" t="s">
        <v>73</v>
      </c>
      <c r="L1289" s="8" t="s">
        <v>73</v>
      </c>
      <c r="M1289" s="11">
        <f t="shared" si="1033"/>
        <v>0</v>
      </c>
      <c r="N1289" s="12">
        <f t="shared" si="1044"/>
        <v>0</v>
      </c>
      <c r="O1289" s="11">
        <f t="shared" si="1034"/>
        <v>0</v>
      </c>
      <c r="P1289" s="12">
        <f t="shared" si="1045"/>
        <v>0</v>
      </c>
      <c r="Q1289" s="11">
        <f t="shared" si="1035"/>
        <v>1.9999999999999574E-2</v>
      </c>
      <c r="R1289" s="12"/>
      <c r="S1289" s="11">
        <f t="shared" si="1036"/>
        <v>0</v>
      </c>
      <c r="T1289" s="12">
        <f t="shared" si="1046"/>
        <v>0</v>
      </c>
      <c r="U1289" s="11">
        <f t="shared" si="1030"/>
        <v>0</v>
      </c>
      <c r="V1289" s="12">
        <f t="shared" si="1047"/>
        <v>0</v>
      </c>
      <c r="W1289" s="11">
        <f t="shared" si="1037"/>
        <v>0</v>
      </c>
      <c r="X1289" s="12"/>
      <c r="Y1289" s="11">
        <f t="shared" si="1038"/>
        <v>0</v>
      </c>
      <c r="Z1289" s="12">
        <f t="shared" si="1048"/>
        <v>0</v>
      </c>
      <c r="AA1289" s="11">
        <f t="shared" si="1039"/>
        <v>0</v>
      </c>
      <c r="AB1289" s="12">
        <f t="shared" si="1049"/>
        <v>0</v>
      </c>
      <c r="AC1289" s="11">
        <f t="shared" si="1040"/>
        <v>0</v>
      </c>
      <c r="AD1289" s="12"/>
      <c r="AE1289" s="11">
        <f t="shared" si="1041"/>
        <v>0</v>
      </c>
      <c r="AF1289" s="12">
        <f t="shared" si="1050"/>
        <v>0</v>
      </c>
      <c r="AG1289" s="11">
        <f t="shared" si="1031"/>
        <v>0</v>
      </c>
      <c r="AH1289" s="12">
        <f t="shared" si="1051"/>
        <v>0</v>
      </c>
      <c r="AI1289" s="11">
        <f t="shared" si="1042"/>
        <v>0</v>
      </c>
      <c r="AJ1289" s="12"/>
      <c r="AK1289" s="11">
        <f t="shared" si="1032"/>
        <v>0</v>
      </c>
      <c r="AL1289" s="12">
        <f t="shared" si="1052"/>
        <v>0</v>
      </c>
      <c r="AM1289" s="11">
        <f t="shared" si="1043"/>
        <v>0</v>
      </c>
      <c r="AN1289" s="12">
        <f t="shared" si="1053"/>
        <v>0</v>
      </c>
      <c r="AO1289" s="11">
        <f t="shared" si="1054"/>
        <v>1.9999999999999574E-2</v>
      </c>
      <c r="AP1289" s="12"/>
      <c r="AQ1289" s="11">
        <f t="shared" si="1055"/>
        <v>0</v>
      </c>
      <c r="AR1289" s="12">
        <f t="shared" si="1056"/>
        <v>0</v>
      </c>
      <c r="AS1289" s="11">
        <f t="shared" si="1057"/>
        <v>0</v>
      </c>
      <c r="AT1289" s="12">
        <f t="shared" si="1058"/>
        <v>0</v>
      </c>
      <c r="AU1289" s="11">
        <f t="shared" si="1059"/>
        <v>0</v>
      </c>
      <c r="AV1289" s="12"/>
      <c r="AW1289" s="11">
        <f t="shared" si="1060"/>
        <v>0</v>
      </c>
      <c r="AX1289" s="12">
        <f t="shared" si="1061"/>
        <v>0</v>
      </c>
      <c r="AY1289" s="11">
        <f t="shared" si="1062"/>
        <v>0</v>
      </c>
      <c r="AZ1289" s="12">
        <f t="shared" si="1063"/>
        <v>0</v>
      </c>
      <c r="BA1289" s="11">
        <f t="shared" si="1064"/>
        <v>1.9999999999999574E-2</v>
      </c>
      <c r="BB1289" s="12"/>
      <c r="BC1289" s="11">
        <f t="shared" si="1065"/>
        <v>0</v>
      </c>
      <c r="BD1289" s="12">
        <f t="shared" si="1066"/>
        <v>0</v>
      </c>
      <c r="BE1289" s="11">
        <f t="shared" si="1067"/>
        <v>0</v>
      </c>
      <c r="BF1289" s="12">
        <f t="shared" si="1068"/>
        <v>0</v>
      </c>
      <c r="BG1289" s="11">
        <f t="shared" si="1069"/>
        <v>1.9999999999999574E-2</v>
      </c>
      <c r="BH1289" s="12"/>
      <c r="BI1289" s="11">
        <f t="shared" si="1070"/>
        <v>0</v>
      </c>
      <c r="BJ1289" s="12">
        <f t="shared" si="1071"/>
        <v>0</v>
      </c>
      <c r="BK1289" s="11">
        <f t="shared" si="1072"/>
        <v>0</v>
      </c>
      <c r="BL1289" s="12">
        <f t="shared" si="1073"/>
        <v>0</v>
      </c>
      <c r="BM1289" s="11">
        <f t="shared" si="1074"/>
        <v>0</v>
      </c>
      <c r="BN1289" s="12"/>
      <c r="BO1289" s="11">
        <f t="shared" si="1075"/>
        <v>0</v>
      </c>
      <c r="BP1289" s="12">
        <f t="shared" si="1076"/>
        <v>0</v>
      </c>
      <c r="BQ1289" s="11">
        <f t="shared" si="1077"/>
        <v>0</v>
      </c>
      <c r="BR1289" s="12">
        <f t="shared" si="1078"/>
        <v>0</v>
      </c>
      <c r="BS1289" s="11">
        <f t="shared" si="1079"/>
        <v>1.9999999999999574E-2</v>
      </c>
    </row>
    <row r="1290" spans="1:71" x14ac:dyDescent="0.25">
      <c r="A1290" s="21">
        <f t="shared" si="1080"/>
        <v>25.710416666666209</v>
      </c>
      <c r="B1290" s="7"/>
      <c r="C1290" s="8" t="s">
        <v>73</v>
      </c>
      <c r="D1290" t="s">
        <v>71</v>
      </c>
      <c r="F1290" s="8"/>
      <c r="G1290" s="8" t="s">
        <v>73</v>
      </c>
      <c r="H1290" s="8"/>
      <c r="I1290" s="30"/>
      <c r="J1290" s="8" t="s">
        <v>73</v>
      </c>
      <c r="L1290" s="8" t="s">
        <v>73</v>
      </c>
      <c r="M1290" s="11">
        <f t="shared" si="1033"/>
        <v>0</v>
      </c>
      <c r="N1290" s="12">
        <f t="shared" si="1044"/>
        <v>0</v>
      </c>
      <c r="O1290" s="11">
        <f t="shared" si="1034"/>
        <v>0</v>
      </c>
      <c r="P1290" s="12">
        <f t="shared" si="1045"/>
        <v>0</v>
      </c>
      <c r="Q1290" s="11">
        <f t="shared" si="1035"/>
        <v>1.9999999999999574E-2</v>
      </c>
      <c r="R1290" s="12"/>
      <c r="S1290" s="11">
        <f t="shared" si="1036"/>
        <v>0</v>
      </c>
      <c r="T1290" s="12">
        <f t="shared" si="1046"/>
        <v>0</v>
      </c>
      <c r="U1290" s="11">
        <f t="shared" si="1030"/>
        <v>0</v>
      </c>
      <c r="V1290" s="12">
        <f t="shared" si="1047"/>
        <v>0</v>
      </c>
      <c r="W1290" s="11">
        <f t="shared" si="1037"/>
        <v>0</v>
      </c>
      <c r="X1290" s="12"/>
      <c r="Y1290" s="11">
        <f t="shared" si="1038"/>
        <v>0</v>
      </c>
      <c r="Z1290" s="12">
        <f t="shared" si="1048"/>
        <v>0</v>
      </c>
      <c r="AA1290" s="11">
        <f t="shared" si="1039"/>
        <v>0</v>
      </c>
      <c r="AB1290" s="12">
        <f t="shared" si="1049"/>
        <v>0</v>
      </c>
      <c r="AC1290" s="11">
        <f t="shared" si="1040"/>
        <v>0</v>
      </c>
      <c r="AD1290" s="12"/>
      <c r="AE1290" s="11">
        <f t="shared" si="1041"/>
        <v>0</v>
      </c>
      <c r="AF1290" s="12">
        <f t="shared" si="1050"/>
        <v>0</v>
      </c>
      <c r="AG1290" s="11">
        <f t="shared" si="1031"/>
        <v>0</v>
      </c>
      <c r="AH1290" s="12">
        <f t="shared" si="1051"/>
        <v>0</v>
      </c>
      <c r="AI1290" s="11">
        <f t="shared" si="1042"/>
        <v>0</v>
      </c>
      <c r="AJ1290" s="12"/>
      <c r="AK1290" s="11">
        <f t="shared" si="1032"/>
        <v>0</v>
      </c>
      <c r="AL1290" s="12">
        <f t="shared" si="1052"/>
        <v>0</v>
      </c>
      <c r="AM1290" s="11">
        <f t="shared" si="1043"/>
        <v>0</v>
      </c>
      <c r="AN1290" s="12">
        <f t="shared" si="1053"/>
        <v>0</v>
      </c>
      <c r="AO1290" s="11">
        <f t="shared" si="1054"/>
        <v>1.9999999999999574E-2</v>
      </c>
      <c r="AP1290" s="12"/>
      <c r="AQ1290" s="11">
        <f t="shared" si="1055"/>
        <v>0</v>
      </c>
      <c r="AR1290" s="12">
        <f t="shared" si="1056"/>
        <v>0</v>
      </c>
      <c r="AS1290" s="11">
        <f t="shared" si="1057"/>
        <v>0</v>
      </c>
      <c r="AT1290" s="12">
        <f t="shared" si="1058"/>
        <v>0</v>
      </c>
      <c r="AU1290" s="11">
        <f t="shared" si="1059"/>
        <v>0</v>
      </c>
      <c r="AV1290" s="12"/>
      <c r="AW1290" s="11">
        <f t="shared" si="1060"/>
        <v>0</v>
      </c>
      <c r="AX1290" s="12">
        <f t="shared" si="1061"/>
        <v>0</v>
      </c>
      <c r="AY1290" s="11">
        <f t="shared" si="1062"/>
        <v>0</v>
      </c>
      <c r="AZ1290" s="12">
        <f t="shared" si="1063"/>
        <v>0</v>
      </c>
      <c r="BA1290" s="11">
        <f t="shared" si="1064"/>
        <v>1.9999999999999574E-2</v>
      </c>
      <c r="BB1290" s="12"/>
      <c r="BC1290" s="11">
        <f t="shared" si="1065"/>
        <v>0</v>
      </c>
      <c r="BD1290" s="12">
        <f t="shared" si="1066"/>
        <v>0</v>
      </c>
      <c r="BE1290" s="11">
        <f t="shared" si="1067"/>
        <v>0</v>
      </c>
      <c r="BF1290" s="12">
        <f t="shared" si="1068"/>
        <v>0</v>
      </c>
      <c r="BG1290" s="11">
        <f t="shared" si="1069"/>
        <v>1.9999999999999574E-2</v>
      </c>
      <c r="BH1290" s="12"/>
      <c r="BI1290" s="11">
        <f t="shared" si="1070"/>
        <v>0</v>
      </c>
      <c r="BJ1290" s="12">
        <f t="shared" si="1071"/>
        <v>0</v>
      </c>
      <c r="BK1290" s="11">
        <f t="shared" si="1072"/>
        <v>0</v>
      </c>
      <c r="BL1290" s="12">
        <f t="shared" si="1073"/>
        <v>0</v>
      </c>
      <c r="BM1290" s="11">
        <f t="shared" si="1074"/>
        <v>0</v>
      </c>
      <c r="BN1290" s="12"/>
      <c r="BO1290" s="11">
        <f t="shared" si="1075"/>
        <v>0</v>
      </c>
      <c r="BP1290" s="12">
        <f t="shared" si="1076"/>
        <v>0</v>
      </c>
      <c r="BQ1290" s="11">
        <f t="shared" si="1077"/>
        <v>0</v>
      </c>
      <c r="BR1290" s="12">
        <f t="shared" si="1078"/>
        <v>0</v>
      </c>
      <c r="BS1290" s="11">
        <f t="shared" si="1079"/>
        <v>1.9999999999999574E-2</v>
      </c>
    </row>
    <row r="1291" spans="1:71" x14ac:dyDescent="0.25">
      <c r="A1291" s="21">
        <f t="shared" si="1080"/>
        <v>25.730416666666208</v>
      </c>
      <c r="B1291" s="7" t="s">
        <v>77</v>
      </c>
      <c r="C1291" s="8" t="s">
        <v>73</v>
      </c>
      <c r="D1291" t="s">
        <v>71</v>
      </c>
      <c r="E1291" s="8" t="s">
        <v>73</v>
      </c>
      <c r="F1291" s="8"/>
      <c r="G1291" s="8" t="s">
        <v>73</v>
      </c>
      <c r="H1291" s="8"/>
      <c r="I1291" s="30"/>
      <c r="J1291" s="8" t="s">
        <v>73</v>
      </c>
      <c r="L1291" s="8" t="s">
        <v>73</v>
      </c>
      <c r="M1291" s="11">
        <f t="shared" si="1033"/>
        <v>0</v>
      </c>
      <c r="N1291" s="12">
        <f t="shared" si="1044"/>
        <v>0</v>
      </c>
      <c r="O1291" s="11">
        <f t="shared" si="1034"/>
        <v>0</v>
      </c>
      <c r="P1291" s="12">
        <f t="shared" si="1045"/>
        <v>0</v>
      </c>
      <c r="Q1291" s="11">
        <f t="shared" si="1035"/>
        <v>1.9999999999999574E-2</v>
      </c>
      <c r="R1291" s="12"/>
      <c r="S1291" s="11">
        <f t="shared" si="1036"/>
        <v>0</v>
      </c>
      <c r="T1291" s="12">
        <f t="shared" si="1046"/>
        <v>0</v>
      </c>
      <c r="U1291" s="11">
        <f t="shared" si="1030"/>
        <v>0</v>
      </c>
      <c r="V1291" s="12">
        <f t="shared" si="1047"/>
        <v>0</v>
      </c>
      <c r="W1291" s="11">
        <f t="shared" si="1037"/>
        <v>0</v>
      </c>
      <c r="X1291" s="12"/>
      <c r="Y1291" s="11">
        <f t="shared" si="1038"/>
        <v>25.730416666666208</v>
      </c>
      <c r="Z1291" s="12">
        <f t="shared" si="1048"/>
        <v>1</v>
      </c>
      <c r="AA1291" s="11">
        <f t="shared" si="1039"/>
        <v>0</v>
      </c>
      <c r="AB1291" s="12">
        <f t="shared" si="1049"/>
        <v>0</v>
      </c>
      <c r="AC1291" s="11">
        <f t="shared" si="1040"/>
        <v>1.9999999999999574E-2</v>
      </c>
      <c r="AD1291" s="12"/>
      <c r="AE1291" s="11">
        <f t="shared" si="1041"/>
        <v>0</v>
      </c>
      <c r="AF1291" s="12">
        <f t="shared" si="1050"/>
        <v>0</v>
      </c>
      <c r="AG1291" s="11">
        <f t="shared" si="1031"/>
        <v>0</v>
      </c>
      <c r="AH1291" s="12">
        <f t="shared" si="1051"/>
        <v>0</v>
      </c>
      <c r="AI1291" s="11">
        <f t="shared" si="1042"/>
        <v>0</v>
      </c>
      <c r="AJ1291" s="12"/>
      <c r="AK1291" s="11">
        <f t="shared" si="1032"/>
        <v>0</v>
      </c>
      <c r="AL1291" s="12">
        <f t="shared" si="1052"/>
        <v>0</v>
      </c>
      <c r="AM1291" s="11">
        <f t="shared" si="1043"/>
        <v>0</v>
      </c>
      <c r="AN1291" s="12">
        <f t="shared" si="1053"/>
        <v>0</v>
      </c>
      <c r="AO1291" s="11">
        <f t="shared" si="1054"/>
        <v>1.9999999999999574E-2</v>
      </c>
      <c r="AP1291" s="12"/>
      <c r="AQ1291" s="11">
        <f t="shared" si="1055"/>
        <v>0</v>
      </c>
      <c r="AR1291" s="12">
        <f t="shared" si="1056"/>
        <v>0</v>
      </c>
      <c r="AS1291" s="11">
        <f t="shared" si="1057"/>
        <v>0</v>
      </c>
      <c r="AT1291" s="12">
        <f t="shared" si="1058"/>
        <v>0</v>
      </c>
      <c r="AU1291" s="11">
        <f t="shared" si="1059"/>
        <v>0</v>
      </c>
      <c r="AV1291" s="12"/>
      <c r="AW1291" s="11">
        <f t="shared" si="1060"/>
        <v>0</v>
      </c>
      <c r="AX1291" s="12">
        <f t="shared" si="1061"/>
        <v>0</v>
      </c>
      <c r="AY1291" s="11">
        <f t="shared" si="1062"/>
        <v>0</v>
      </c>
      <c r="AZ1291" s="12">
        <f t="shared" si="1063"/>
        <v>0</v>
      </c>
      <c r="BA1291" s="11">
        <f t="shared" si="1064"/>
        <v>1.9999999999999574E-2</v>
      </c>
      <c r="BB1291" s="12"/>
      <c r="BC1291" s="11">
        <f t="shared" si="1065"/>
        <v>0</v>
      </c>
      <c r="BD1291" s="12">
        <f t="shared" si="1066"/>
        <v>0</v>
      </c>
      <c r="BE1291" s="11">
        <f t="shared" si="1067"/>
        <v>0</v>
      </c>
      <c r="BF1291" s="12">
        <f t="shared" si="1068"/>
        <v>0</v>
      </c>
      <c r="BG1291" s="11">
        <f t="shared" si="1069"/>
        <v>1.9999999999999574E-2</v>
      </c>
      <c r="BH1291" s="12"/>
      <c r="BI1291" s="11">
        <f t="shared" si="1070"/>
        <v>0</v>
      </c>
      <c r="BJ1291" s="12">
        <f t="shared" si="1071"/>
        <v>0</v>
      </c>
      <c r="BK1291" s="11">
        <f t="shared" si="1072"/>
        <v>0</v>
      </c>
      <c r="BL1291" s="12">
        <f t="shared" si="1073"/>
        <v>0</v>
      </c>
      <c r="BM1291" s="11">
        <f t="shared" si="1074"/>
        <v>0</v>
      </c>
      <c r="BN1291" s="12"/>
      <c r="BO1291" s="11">
        <f t="shared" si="1075"/>
        <v>0</v>
      </c>
      <c r="BP1291" s="12">
        <f t="shared" si="1076"/>
        <v>0</v>
      </c>
      <c r="BQ1291" s="11">
        <f t="shared" si="1077"/>
        <v>0</v>
      </c>
      <c r="BR1291" s="12">
        <f t="shared" si="1078"/>
        <v>0</v>
      </c>
      <c r="BS1291" s="11">
        <f t="shared" si="1079"/>
        <v>1.9999999999999574E-2</v>
      </c>
    </row>
    <row r="1292" spans="1:71" x14ac:dyDescent="0.25">
      <c r="A1292" s="21">
        <f t="shared" si="1080"/>
        <v>25.750416666666208</v>
      </c>
      <c r="B1292" s="7"/>
      <c r="C1292" s="8" t="s">
        <v>73</v>
      </c>
      <c r="D1292" t="s">
        <v>71</v>
      </c>
      <c r="E1292" s="8" t="s">
        <v>73</v>
      </c>
      <c r="F1292" s="8"/>
      <c r="G1292" s="8" t="s">
        <v>73</v>
      </c>
      <c r="H1292" s="8"/>
      <c r="I1292" s="30"/>
      <c r="J1292" s="8" t="s">
        <v>73</v>
      </c>
      <c r="L1292" s="8" t="s">
        <v>73</v>
      </c>
      <c r="M1292" s="11">
        <f t="shared" si="1033"/>
        <v>0</v>
      </c>
      <c r="N1292" s="12">
        <f t="shared" si="1044"/>
        <v>0</v>
      </c>
      <c r="O1292" s="11">
        <f t="shared" si="1034"/>
        <v>0</v>
      </c>
      <c r="P1292" s="12">
        <f t="shared" si="1045"/>
        <v>0</v>
      </c>
      <c r="Q1292" s="11">
        <f t="shared" si="1035"/>
        <v>1.9999999999999574E-2</v>
      </c>
      <c r="R1292" s="12"/>
      <c r="S1292" s="11">
        <f t="shared" si="1036"/>
        <v>0</v>
      </c>
      <c r="T1292" s="12">
        <f t="shared" si="1046"/>
        <v>0</v>
      </c>
      <c r="U1292" s="11">
        <f t="shared" si="1030"/>
        <v>0</v>
      </c>
      <c r="V1292" s="12">
        <f t="shared" si="1047"/>
        <v>0</v>
      </c>
      <c r="W1292" s="11">
        <f t="shared" si="1037"/>
        <v>0</v>
      </c>
      <c r="X1292" s="12"/>
      <c r="Y1292" s="11">
        <f t="shared" si="1038"/>
        <v>0</v>
      </c>
      <c r="Z1292" s="12">
        <f t="shared" si="1048"/>
        <v>0</v>
      </c>
      <c r="AA1292" s="11">
        <f t="shared" si="1039"/>
        <v>0</v>
      </c>
      <c r="AB1292" s="12">
        <f t="shared" si="1049"/>
        <v>0</v>
      </c>
      <c r="AC1292" s="11">
        <f t="shared" si="1040"/>
        <v>1.9999999999999574E-2</v>
      </c>
      <c r="AD1292" s="12"/>
      <c r="AE1292" s="11">
        <f t="shared" si="1041"/>
        <v>0</v>
      </c>
      <c r="AF1292" s="12">
        <f t="shared" si="1050"/>
        <v>0</v>
      </c>
      <c r="AG1292" s="11">
        <f t="shared" si="1031"/>
        <v>0</v>
      </c>
      <c r="AH1292" s="12">
        <f t="shared" si="1051"/>
        <v>0</v>
      </c>
      <c r="AI1292" s="11">
        <f t="shared" si="1042"/>
        <v>0</v>
      </c>
      <c r="AJ1292" s="12"/>
      <c r="AK1292" s="11">
        <f t="shared" si="1032"/>
        <v>0</v>
      </c>
      <c r="AL1292" s="12">
        <f t="shared" si="1052"/>
        <v>0</v>
      </c>
      <c r="AM1292" s="11">
        <f t="shared" si="1043"/>
        <v>0</v>
      </c>
      <c r="AN1292" s="12">
        <f t="shared" si="1053"/>
        <v>0</v>
      </c>
      <c r="AO1292" s="11">
        <f t="shared" si="1054"/>
        <v>1.9999999999999574E-2</v>
      </c>
      <c r="AP1292" s="12"/>
      <c r="AQ1292" s="11">
        <f t="shared" si="1055"/>
        <v>0</v>
      </c>
      <c r="AR1292" s="12">
        <f t="shared" si="1056"/>
        <v>0</v>
      </c>
      <c r="AS1292" s="11">
        <f t="shared" si="1057"/>
        <v>0</v>
      </c>
      <c r="AT1292" s="12">
        <f t="shared" si="1058"/>
        <v>0</v>
      </c>
      <c r="AU1292" s="11">
        <f t="shared" si="1059"/>
        <v>0</v>
      </c>
      <c r="AV1292" s="12"/>
      <c r="AW1292" s="11">
        <f t="shared" si="1060"/>
        <v>0</v>
      </c>
      <c r="AX1292" s="12">
        <f t="shared" si="1061"/>
        <v>0</v>
      </c>
      <c r="AY1292" s="11">
        <f t="shared" si="1062"/>
        <v>0</v>
      </c>
      <c r="AZ1292" s="12">
        <f t="shared" si="1063"/>
        <v>0</v>
      </c>
      <c r="BA1292" s="11">
        <f t="shared" si="1064"/>
        <v>1.9999999999999574E-2</v>
      </c>
      <c r="BB1292" s="12"/>
      <c r="BC1292" s="11">
        <f t="shared" si="1065"/>
        <v>0</v>
      </c>
      <c r="BD1292" s="12">
        <f t="shared" si="1066"/>
        <v>0</v>
      </c>
      <c r="BE1292" s="11">
        <f t="shared" si="1067"/>
        <v>0</v>
      </c>
      <c r="BF1292" s="12">
        <f t="shared" si="1068"/>
        <v>0</v>
      </c>
      <c r="BG1292" s="11">
        <f t="shared" si="1069"/>
        <v>1.9999999999999574E-2</v>
      </c>
      <c r="BH1292" s="12"/>
      <c r="BI1292" s="11">
        <f t="shared" si="1070"/>
        <v>0</v>
      </c>
      <c r="BJ1292" s="12">
        <f t="shared" si="1071"/>
        <v>0</v>
      </c>
      <c r="BK1292" s="11">
        <f t="shared" si="1072"/>
        <v>0</v>
      </c>
      <c r="BL1292" s="12">
        <f t="shared" si="1073"/>
        <v>0</v>
      </c>
      <c r="BM1292" s="11">
        <f t="shared" si="1074"/>
        <v>0</v>
      </c>
      <c r="BN1292" s="12"/>
      <c r="BO1292" s="11">
        <f t="shared" si="1075"/>
        <v>0</v>
      </c>
      <c r="BP1292" s="12">
        <f t="shared" si="1076"/>
        <v>0</v>
      </c>
      <c r="BQ1292" s="11">
        <f t="shared" si="1077"/>
        <v>0</v>
      </c>
      <c r="BR1292" s="12">
        <f t="shared" si="1078"/>
        <v>0</v>
      </c>
      <c r="BS1292" s="11">
        <f t="shared" si="1079"/>
        <v>1.9999999999999574E-2</v>
      </c>
    </row>
    <row r="1293" spans="1:71" x14ac:dyDescent="0.25">
      <c r="A1293" s="21">
        <f t="shared" si="1080"/>
        <v>25.770416666666208</v>
      </c>
      <c r="B1293" s="7" t="s">
        <v>85</v>
      </c>
      <c r="C1293" s="8" t="s">
        <v>73</v>
      </c>
      <c r="D1293" s="9" t="s">
        <v>72</v>
      </c>
      <c r="E1293" s="8" t="s">
        <v>73</v>
      </c>
      <c r="F1293" s="8"/>
      <c r="G1293" s="8" t="s">
        <v>73</v>
      </c>
      <c r="H1293" s="8"/>
      <c r="I1293" s="30"/>
      <c r="J1293" t="s">
        <v>71</v>
      </c>
      <c r="L1293" s="8" t="s">
        <v>73</v>
      </c>
      <c r="M1293" s="11">
        <f t="shared" si="1033"/>
        <v>0</v>
      </c>
      <c r="N1293" s="12">
        <f t="shared" si="1044"/>
        <v>0</v>
      </c>
      <c r="O1293" s="11">
        <f t="shared" si="1034"/>
        <v>0</v>
      </c>
      <c r="P1293" s="12">
        <f t="shared" si="1045"/>
        <v>0</v>
      </c>
      <c r="Q1293" s="11">
        <f t="shared" si="1035"/>
        <v>1.9999999999999574E-2</v>
      </c>
      <c r="R1293" s="12"/>
      <c r="S1293" s="11">
        <f t="shared" si="1036"/>
        <v>0</v>
      </c>
      <c r="T1293" s="12">
        <f t="shared" si="1046"/>
        <v>0</v>
      </c>
      <c r="U1293" s="11">
        <f t="shared" si="1030"/>
        <v>25.770416666666208</v>
      </c>
      <c r="V1293" s="12">
        <f t="shared" si="1047"/>
        <v>1</v>
      </c>
      <c r="W1293" s="11">
        <f t="shared" si="1037"/>
        <v>0</v>
      </c>
      <c r="X1293" s="12"/>
      <c r="Y1293" s="11">
        <f t="shared" si="1038"/>
        <v>0</v>
      </c>
      <c r="Z1293" s="12">
        <f t="shared" si="1048"/>
        <v>0</v>
      </c>
      <c r="AA1293" s="11">
        <f t="shared" si="1039"/>
        <v>0</v>
      </c>
      <c r="AB1293" s="12">
        <f t="shared" si="1049"/>
        <v>0</v>
      </c>
      <c r="AC1293" s="11">
        <f t="shared" si="1040"/>
        <v>1.9999999999999574E-2</v>
      </c>
      <c r="AD1293" s="12"/>
      <c r="AE1293" s="11">
        <f t="shared" si="1041"/>
        <v>0</v>
      </c>
      <c r="AF1293" s="12">
        <f t="shared" si="1050"/>
        <v>0</v>
      </c>
      <c r="AG1293" s="11">
        <f t="shared" si="1031"/>
        <v>0</v>
      </c>
      <c r="AH1293" s="12">
        <f t="shared" si="1051"/>
        <v>0</v>
      </c>
      <c r="AI1293" s="11">
        <f t="shared" si="1042"/>
        <v>0</v>
      </c>
      <c r="AJ1293" s="12"/>
      <c r="AK1293" s="11">
        <f t="shared" si="1032"/>
        <v>0</v>
      </c>
      <c r="AL1293" s="12">
        <f t="shared" si="1052"/>
        <v>0</v>
      </c>
      <c r="AM1293" s="11">
        <f t="shared" si="1043"/>
        <v>0</v>
      </c>
      <c r="AN1293" s="12">
        <f t="shared" si="1053"/>
        <v>0</v>
      </c>
      <c r="AO1293" s="11">
        <f t="shared" si="1054"/>
        <v>1.9999999999999574E-2</v>
      </c>
      <c r="AP1293" s="12"/>
      <c r="AQ1293" s="11">
        <f t="shared" si="1055"/>
        <v>0</v>
      </c>
      <c r="AR1293" s="12">
        <f t="shared" si="1056"/>
        <v>0</v>
      </c>
      <c r="AS1293" s="11">
        <f t="shared" si="1057"/>
        <v>0</v>
      </c>
      <c r="AT1293" s="12">
        <f t="shared" si="1058"/>
        <v>0</v>
      </c>
      <c r="AU1293" s="11">
        <f t="shared" si="1059"/>
        <v>0</v>
      </c>
      <c r="AV1293" s="12"/>
      <c r="AW1293" s="11">
        <f t="shared" si="1060"/>
        <v>0</v>
      </c>
      <c r="AX1293" s="12">
        <f t="shared" si="1061"/>
        <v>0</v>
      </c>
      <c r="AY1293" s="11">
        <f t="shared" si="1062"/>
        <v>0</v>
      </c>
      <c r="AZ1293" s="12">
        <f t="shared" si="1063"/>
        <v>0</v>
      </c>
      <c r="BA1293" s="11">
        <f t="shared" si="1064"/>
        <v>1.9999999999999574E-2</v>
      </c>
      <c r="BB1293" s="12"/>
      <c r="BC1293" s="11">
        <f t="shared" si="1065"/>
        <v>0</v>
      </c>
      <c r="BD1293" s="12">
        <f t="shared" si="1066"/>
        <v>0</v>
      </c>
      <c r="BE1293" s="11">
        <f t="shared" si="1067"/>
        <v>0</v>
      </c>
      <c r="BF1293" s="12">
        <f t="shared" si="1068"/>
        <v>0</v>
      </c>
      <c r="BG1293" s="11">
        <f t="shared" si="1069"/>
        <v>0</v>
      </c>
      <c r="BH1293" s="12"/>
      <c r="BI1293" s="11">
        <f t="shared" si="1070"/>
        <v>0</v>
      </c>
      <c r="BJ1293" s="12">
        <f t="shared" si="1071"/>
        <v>0</v>
      </c>
      <c r="BK1293" s="11">
        <f t="shared" si="1072"/>
        <v>0</v>
      </c>
      <c r="BL1293" s="12">
        <f t="shared" si="1073"/>
        <v>0</v>
      </c>
      <c r="BM1293" s="11">
        <f t="shared" si="1074"/>
        <v>0</v>
      </c>
      <c r="BN1293" s="12"/>
      <c r="BO1293" s="11">
        <f t="shared" si="1075"/>
        <v>0</v>
      </c>
      <c r="BP1293" s="12">
        <f t="shared" si="1076"/>
        <v>0</v>
      </c>
      <c r="BQ1293" s="11">
        <f t="shared" si="1077"/>
        <v>0</v>
      </c>
      <c r="BR1293" s="12">
        <f t="shared" si="1078"/>
        <v>0</v>
      </c>
      <c r="BS1293" s="11">
        <f t="shared" si="1079"/>
        <v>1.9999999999999574E-2</v>
      </c>
    </row>
    <row r="1294" spans="1:71" x14ac:dyDescent="0.25">
      <c r="A1294" s="21">
        <f t="shared" si="1080"/>
        <v>25.790416666666207</v>
      </c>
      <c r="B1294" s="7"/>
      <c r="C1294" s="8" t="s">
        <v>73</v>
      </c>
      <c r="D1294" s="8"/>
      <c r="E1294" s="8" t="s">
        <v>73</v>
      </c>
      <c r="F1294" s="8"/>
      <c r="G1294" s="8" t="s">
        <v>73</v>
      </c>
      <c r="I1294" s="9"/>
      <c r="J1294" t="s">
        <v>71</v>
      </c>
      <c r="K1294" s="30"/>
      <c r="L1294" s="8" t="s">
        <v>73</v>
      </c>
      <c r="M1294" s="11">
        <f t="shared" si="1033"/>
        <v>0</v>
      </c>
      <c r="N1294" s="12">
        <f t="shared" si="1044"/>
        <v>0</v>
      </c>
      <c r="O1294" s="11">
        <f t="shared" si="1034"/>
        <v>0</v>
      </c>
      <c r="P1294" s="12">
        <f t="shared" si="1045"/>
        <v>0</v>
      </c>
      <c r="Q1294" s="11">
        <f t="shared" si="1035"/>
        <v>1.9999999999999574E-2</v>
      </c>
      <c r="R1294" s="12"/>
      <c r="S1294" s="11">
        <f t="shared" si="1036"/>
        <v>0</v>
      </c>
      <c r="T1294" s="12">
        <f t="shared" si="1046"/>
        <v>0</v>
      </c>
      <c r="U1294" s="11">
        <f t="shared" si="1030"/>
        <v>0</v>
      </c>
      <c r="V1294" s="12">
        <f t="shared" si="1047"/>
        <v>0</v>
      </c>
      <c r="W1294" s="11">
        <f t="shared" si="1037"/>
        <v>0</v>
      </c>
      <c r="X1294" s="12"/>
      <c r="Y1294" s="11">
        <f t="shared" si="1038"/>
        <v>0</v>
      </c>
      <c r="Z1294" s="12">
        <f t="shared" si="1048"/>
        <v>0</v>
      </c>
      <c r="AA1294" s="11">
        <f t="shared" si="1039"/>
        <v>0</v>
      </c>
      <c r="AB1294" s="12">
        <f t="shared" si="1049"/>
        <v>0</v>
      </c>
      <c r="AC1294" s="11">
        <f t="shared" si="1040"/>
        <v>1.9999999999999574E-2</v>
      </c>
      <c r="AD1294" s="12"/>
      <c r="AE1294" s="11">
        <f t="shared" si="1041"/>
        <v>0</v>
      </c>
      <c r="AF1294" s="12">
        <f t="shared" si="1050"/>
        <v>0</v>
      </c>
      <c r="AG1294" s="11">
        <f t="shared" si="1031"/>
        <v>0</v>
      </c>
      <c r="AH1294" s="12">
        <f t="shared" si="1051"/>
        <v>0</v>
      </c>
      <c r="AI1294" s="11">
        <f t="shared" si="1042"/>
        <v>0</v>
      </c>
      <c r="AJ1294" s="12"/>
      <c r="AK1294" s="11">
        <f t="shared" si="1032"/>
        <v>0</v>
      </c>
      <c r="AL1294" s="12">
        <f t="shared" si="1052"/>
        <v>0</v>
      </c>
      <c r="AM1294" s="11">
        <f t="shared" si="1043"/>
        <v>0</v>
      </c>
      <c r="AN1294" s="12">
        <f t="shared" si="1053"/>
        <v>0</v>
      </c>
      <c r="AO1294" s="11">
        <f t="shared" si="1054"/>
        <v>1.9999999999999574E-2</v>
      </c>
      <c r="AP1294" s="12"/>
      <c r="AQ1294" s="11">
        <f t="shared" si="1055"/>
        <v>0</v>
      </c>
      <c r="AR1294" s="12">
        <f t="shared" si="1056"/>
        <v>0</v>
      </c>
      <c r="AS1294" s="11">
        <f t="shared" si="1057"/>
        <v>0</v>
      </c>
      <c r="AT1294" s="12">
        <f t="shared" si="1058"/>
        <v>0</v>
      </c>
      <c r="AU1294" s="11">
        <f t="shared" si="1059"/>
        <v>0</v>
      </c>
      <c r="AV1294" s="12"/>
      <c r="AW1294" s="11">
        <f t="shared" si="1060"/>
        <v>0</v>
      </c>
      <c r="AX1294" s="12">
        <f t="shared" si="1061"/>
        <v>0</v>
      </c>
      <c r="AY1294" s="11">
        <f t="shared" si="1062"/>
        <v>0</v>
      </c>
      <c r="AZ1294" s="12">
        <f t="shared" si="1063"/>
        <v>0</v>
      </c>
      <c r="BA1294" s="11">
        <f t="shared" si="1064"/>
        <v>1.9999999999999574E-2</v>
      </c>
      <c r="BB1294" s="12"/>
      <c r="BC1294" s="11">
        <f t="shared" si="1065"/>
        <v>0</v>
      </c>
      <c r="BD1294" s="12">
        <f t="shared" si="1066"/>
        <v>0</v>
      </c>
      <c r="BE1294" s="11">
        <f t="shared" si="1067"/>
        <v>0</v>
      </c>
      <c r="BF1294" s="12">
        <f t="shared" si="1068"/>
        <v>0</v>
      </c>
      <c r="BG1294" s="11">
        <f t="shared" si="1069"/>
        <v>0</v>
      </c>
      <c r="BH1294" s="12"/>
      <c r="BI1294" s="11">
        <f t="shared" si="1070"/>
        <v>0</v>
      </c>
      <c r="BJ1294" s="12">
        <f t="shared" si="1071"/>
        <v>0</v>
      </c>
      <c r="BK1294" s="11">
        <f t="shared" si="1072"/>
        <v>0</v>
      </c>
      <c r="BL1294" s="12">
        <f t="shared" si="1073"/>
        <v>0</v>
      </c>
      <c r="BM1294" s="11">
        <f t="shared" si="1074"/>
        <v>0</v>
      </c>
      <c r="BN1294" s="12"/>
      <c r="BO1294" s="11">
        <f t="shared" si="1075"/>
        <v>0</v>
      </c>
      <c r="BP1294" s="12">
        <f t="shared" si="1076"/>
        <v>0</v>
      </c>
      <c r="BQ1294" s="11">
        <f t="shared" si="1077"/>
        <v>0</v>
      </c>
      <c r="BR1294" s="12">
        <f t="shared" si="1078"/>
        <v>0</v>
      </c>
      <c r="BS1294" s="11">
        <f t="shared" si="1079"/>
        <v>1.9999999999999574E-2</v>
      </c>
    </row>
    <row r="1295" spans="1:71" x14ac:dyDescent="0.25">
      <c r="A1295" s="21">
        <f t="shared" si="1080"/>
        <v>25.810416666666207</v>
      </c>
      <c r="B1295" s="7"/>
      <c r="C1295" s="8" t="s">
        <v>73</v>
      </c>
      <c r="D1295" s="8"/>
      <c r="E1295" s="8" t="s">
        <v>73</v>
      </c>
      <c r="F1295" s="8"/>
      <c r="G1295" s="8" t="s">
        <v>73</v>
      </c>
      <c r="I1295" s="30"/>
      <c r="J1295" t="s">
        <v>71</v>
      </c>
      <c r="K1295" s="30"/>
      <c r="L1295" s="8" t="s">
        <v>73</v>
      </c>
      <c r="M1295" s="11">
        <f t="shared" si="1033"/>
        <v>0</v>
      </c>
      <c r="N1295" s="12">
        <f t="shared" si="1044"/>
        <v>0</v>
      </c>
      <c r="O1295" s="11">
        <f t="shared" si="1034"/>
        <v>0</v>
      </c>
      <c r="P1295" s="12">
        <f t="shared" si="1045"/>
        <v>0</v>
      </c>
      <c r="Q1295" s="11">
        <f t="shared" si="1035"/>
        <v>1.9999999999999574E-2</v>
      </c>
      <c r="R1295" s="12"/>
      <c r="S1295" s="11">
        <f t="shared" si="1036"/>
        <v>0</v>
      </c>
      <c r="T1295" s="12">
        <f t="shared" si="1046"/>
        <v>0</v>
      </c>
      <c r="U1295" s="11">
        <f t="shared" si="1030"/>
        <v>0</v>
      </c>
      <c r="V1295" s="12">
        <f t="shared" si="1047"/>
        <v>0</v>
      </c>
      <c r="W1295" s="11">
        <f t="shared" si="1037"/>
        <v>0</v>
      </c>
      <c r="X1295" s="12"/>
      <c r="Y1295" s="11">
        <f t="shared" si="1038"/>
        <v>0</v>
      </c>
      <c r="Z1295" s="12">
        <f t="shared" si="1048"/>
        <v>0</v>
      </c>
      <c r="AA1295" s="11">
        <f t="shared" si="1039"/>
        <v>0</v>
      </c>
      <c r="AB1295" s="12">
        <f t="shared" si="1049"/>
        <v>0</v>
      </c>
      <c r="AC1295" s="11">
        <f t="shared" si="1040"/>
        <v>1.9999999999999574E-2</v>
      </c>
      <c r="AD1295" s="12"/>
      <c r="AE1295" s="11">
        <f t="shared" si="1041"/>
        <v>0</v>
      </c>
      <c r="AF1295" s="12">
        <f t="shared" si="1050"/>
        <v>0</v>
      </c>
      <c r="AG1295" s="11">
        <f t="shared" si="1031"/>
        <v>0</v>
      </c>
      <c r="AH1295" s="12">
        <f t="shared" si="1051"/>
        <v>0</v>
      </c>
      <c r="AI1295" s="11">
        <f t="shared" si="1042"/>
        <v>0</v>
      </c>
      <c r="AJ1295" s="12"/>
      <c r="AK1295" s="11">
        <f t="shared" si="1032"/>
        <v>0</v>
      </c>
      <c r="AL1295" s="12">
        <f t="shared" si="1052"/>
        <v>0</v>
      </c>
      <c r="AM1295" s="11">
        <f t="shared" si="1043"/>
        <v>0</v>
      </c>
      <c r="AN1295" s="12">
        <f t="shared" si="1053"/>
        <v>0</v>
      </c>
      <c r="AO1295" s="11">
        <f t="shared" si="1054"/>
        <v>1.9999999999999574E-2</v>
      </c>
      <c r="AP1295" s="12"/>
      <c r="AQ1295" s="11">
        <f t="shared" si="1055"/>
        <v>0</v>
      </c>
      <c r="AR1295" s="12">
        <f t="shared" si="1056"/>
        <v>0</v>
      </c>
      <c r="AS1295" s="11">
        <f t="shared" si="1057"/>
        <v>0</v>
      </c>
      <c r="AT1295" s="12">
        <f t="shared" si="1058"/>
        <v>0</v>
      </c>
      <c r="AU1295" s="11">
        <f t="shared" si="1059"/>
        <v>0</v>
      </c>
      <c r="AV1295" s="12"/>
      <c r="AW1295" s="11">
        <f t="shared" si="1060"/>
        <v>0</v>
      </c>
      <c r="AX1295" s="12">
        <f t="shared" si="1061"/>
        <v>0</v>
      </c>
      <c r="AY1295" s="11">
        <f t="shared" si="1062"/>
        <v>0</v>
      </c>
      <c r="AZ1295" s="12">
        <f t="shared" si="1063"/>
        <v>0</v>
      </c>
      <c r="BA1295" s="11">
        <f t="shared" si="1064"/>
        <v>1.9999999999999574E-2</v>
      </c>
      <c r="BB1295" s="12"/>
      <c r="BC1295" s="11">
        <f t="shared" si="1065"/>
        <v>0</v>
      </c>
      <c r="BD1295" s="12">
        <f t="shared" si="1066"/>
        <v>0</v>
      </c>
      <c r="BE1295" s="11">
        <f t="shared" si="1067"/>
        <v>0</v>
      </c>
      <c r="BF1295" s="12">
        <f t="shared" si="1068"/>
        <v>0</v>
      </c>
      <c r="BG1295" s="11">
        <f t="shared" si="1069"/>
        <v>0</v>
      </c>
      <c r="BH1295" s="12"/>
      <c r="BI1295" s="11">
        <f t="shared" si="1070"/>
        <v>0</v>
      </c>
      <c r="BJ1295" s="12">
        <f t="shared" si="1071"/>
        <v>0</v>
      </c>
      <c r="BK1295" s="11">
        <f t="shared" si="1072"/>
        <v>0</v>
      </c>
      <c r="BL1295" s="12">
        <f t="shared" si="1073"/>
        <v>0</v>
      </c>
      <c r="BM1295" s="11">
        <f t="shared" si="1074"/>
        <v>0</v>
      </c>
      <c r="BN1295" s="12"/>
      <c r="BO1295" s="11">
        <f t="shared" si="1075"/>
        <v>0</v>
      </c>
      <c r="BP1295" s="12">
        <f t="shared" si="1076"/>
        <v>0</v>
      </c>
      <c r="BQ1295" s="11">
        <f t="shared" si="1077"/>
        <v>0</v>
      </c>
      <c r="BR1295" s="12">
        <f t="shared" si="1078"/>
        <v>0</v>
      </c>
      <c r="BS1295" s="11">
        <f t="shared" si="1079"/>
        <v>1.9999999999999574E-2</v>
      </c>
    </row>
    <row r="1296" spans="1:71" x14ac:dyDescent="0.25">
      <c r="A1296" s="21">
        <f t="shared" si="1080"/>
        <v>25.830416666666206</v>
      </c>
      <c r="B1296" s="7"/>
      <c r="C1296" s="8" t="s">
        <v>73</v>
      </c>
      <c r="D1296" s="8"/>
      <c r="E1296" s="8" t="s">
        <v>73</v>
      </c>
      <c r="F1296" s="8"/>
      <c r="G1296" s="8" t="s">
        <v>73</v>
      </c>
      <c r="I1296" s="30"/>
      <c r="J1296" t="s">
        <v>71</v>
      </c>
      <c r="K1296" s="30"/>
      <c r="L1296" s="8" t="s">
        <v>73</v>
      </c>
      <c r="M1296" s="11">
        <f t="shared" si="1033"/>
        <v>0</v>
      </c>
      <c r="N1296" s="12">
        <f t="shared" si="1044"/>
        <v>0</v>
      </c>
      <c r="O1296" s="11">
        <f t="shared" si="1034"/>
        <v>0</v>
      </c>
      <c r="P1296" s="12">
        <f t="shared" si="1045"/>
        <v>0</v>
      </c>
      <c r="Q1296" s="11">
        <f t="shared" si="1035"/>
        <v>1.9999999999999574E-2</v>
      </c>
      <c r="R1296" s="12"/>
      <c r="S1296" s="11">
        <f t="shared" si="1036"/>
        <v>0</v>
      </c>
      <c r="T1296" s="12">
        <f t="shared" si="1046"/>
        <v>0</v>
      </c>
      <c r="U1296" s="11">
        <f t="shared" si="1030"/>
        <v>0</v>
      </c>
      <c r="V1296" s="12">
        <f t="shared" si="1047"/>
        <v>0</v>
      </c>
      <c r="W1296" s="11">
        <f t="shared" si="1037"/>
        <v>0</v>
      </c>
      <c r="X1296" s="12"/>
      <c r="Y1296" s="11">
        <f t="shared" si="1038"/>
        <v>0</v>
      </c>
      <c r="Z1296" s="12">
        <f t="shared" si="1048"/>
        <v>0</v>
      </c>
      <c r="AA1296" s="11">
        <f t="shared" si="1039"/>
        <v>0</v>
      </c>
      <c r="AB1296" s="12">
        <f t="shared" si="1049"/>
        <v>0</v>
      </c>
      <c r="AC1296" s="11">
        <f t="shared" si="1040"/>
        <v>1.9999999999999574E-2</v>
      </c>
      <c r="AD1296" s="12"/>
      <c r="AE1296" s="11">
        <f t="shared" si="1041"/>
        <v>0</v>
      </c>
      <c r="AF1296" s="12">
        <f t="shared" si="1050"/>
        <v>0</v>
      </c>
      <c r="AG1296" s="11">
        <f t="shared" si="1031"/>
        <v>0</v>
      </c>
      <c r="AH1296" s="12">
        <f t="shared" si="1051"/>
        <v>0</v>
      </c>
      <c r="AI1296" s="11">
        <f t="shared" si="1042"/>
        <v>0</v>
      </c>
      <c r="AJ1296" s="12"/>
      <c r="AK1296" s="11">
        <f t="shared" si="1032"/>
        <v>0</v>
      </c>
      <c r="AL1296" s="12">
        <f t="shared" si="1052"/>
        <v>0</v>
      </c>
      <c r="AM1296" s="11">
        <f t="shared" si="1043"/>
        <v>0</v>
      </c>
      <c r="AN1296" s="12">
        <f t="shared" si="1053"/>
        <v>0</v>
      </c>
      <c r="AO1296" s="11">
        <f t="shared" si="1054"/>
        <v>1.9999999999999574E-2</v>
      </c>
      <c r="AP1296" s="12"/>
      <c r="AQ1296" s="11">
        <f t="shared" si="1055"/>
        <v>0</v>
      </c>
      <c r="AR1296" s="12">
        <f t="shared" si="1056"/>
        <v>0</v>
      </c>
      <c r="AS1296" s="11">
        <f t="shared" si="1057"/>
        <v>0</v>
      </c>
      <c r="AT1296" s="12">
        <f t="shared" si="1058"/>
        <v>0</v>
      </c>
      <c r="AU1296" s="11">
        <f t="shared" si="1059"/>
        <v>0</v>
      </c>
      <c r="AV1296" s="12"/>
      <c r="AW1296" s="11">
        <f t="shared" si="1060"/>
        <v>0</v>
      </c>
      <c r="AX1296" s="12">
        <f t="shared" si="1061"/>
        <v>0</v>
      </c>
      <c r="AY1296" s="11">
        <f t="shared" si="1062"/>
        <v>0</v>
      </c>
      <c r="AZ1296" s="12">
        <f t="shared" si="1063"/>
        <v>0</v>
      </c>
      <c r="BA1296" s="11">
        <f t="shared" si="1064"/>
        <v>1.9999999999999574E-2</v>
      </c>
      <c r="BB1296" s="12"/>
      <c r="BC1296" s="11">
        <f t="shared" si="1065"/>
        <v>0</v>
      </c>
      <c r="BD1296" s="12">
        <f t="shared" si="1066"/>
        <v>0</v>
      </c>
      <c r="BE1296" s="11">
        <f t="shared" si="1067"/>
        <v>0</v>
      </c>
      <c r="BF1296" s="12">
        <f t="shared" si="1068"/>
        <v>0</v>
      </c>
      <c r="BG1296" s="11">
        <f t="shared" si="1069"/>
        <v>0</v>
      </c>
      <c r="BH1296" s="12"/>
      <c r="BI1296" s="11">
        <f t="shared" si="1070"/>
        <v>0</v>
      </c>
      <c r="BJ1296" s="12">
        <f t="shared" si="1071"/>
        <v>0</v>
      </c>
      <c r="BK1296" s="11">
        <f t="shared" si="1072"/>
        <v>0</v>
      </c>
      <c r="BL1296" s="12">
        <f t="shared" si="1073"/>
        <v>0</v>
      </c>
      <c r="BM1296" s="11">
        <f t="shared" si="1074"/>
        <v>0</v>
      </c>
      <c r="BN1296" s="12"/>
      <c r="BO1296" s="11">
        <f t="shared" si="1075"/>
        <v>0</v>
      </c>
      <c r="BP1296" s="12">
        <f t="shared" si="1076"/>
        <v>0</v>
      </c>
      <c r="BQ1296" s="11">
        <f t="shared" si="1077"/>
        <v>0</v>
      </c>
      <c r="BR1296" s="12">
        <f t="shared" si="1078"/>
        <v>0</v>
      </c>
      <c r="BS1296" s="11">
        <f t="shared" si="1079"/>
        <v>1.9999999999999574E-2</v>
      </c>
    </row>
    <row r="1297" spans="1:71" x14ac:dyDescent="0.25">
      <c r="A1297" s="21">
        <f t="shared" si="1080"/>
        <v>25.850416666666206</v>
      </c>
      <c r="B1297" s="7" t="s">
        <v>91</v>
      </c>
      <c r="C1297" s="8" t="s">
        <v>73</v>
      </c>
      <c r="D1297" s="8"/>
      <c r="E1297" s="8" t="s">
        <v>73</v>
      </c>
      <c r="F1297" s="8"/>
      <c r="G1297" t="s">
        <v>71</v>
      </c>
      <c r="I1297" s="30"/>
      <c r="J1297" s="9" t="s">
        <v>72</v>
      </c>
      <c r="K1297" s="30"/>
      <c r="L1297" s="8" t="s">
        <v>73</v>
      </c>
      <c r="M1297" s="11">
        <f t="shared" si="1033"/>
        <v>0</v>
      </c>
      <c r="N1297" s="12">
        <f t="shared" si="1044"/>
        <v>0</v>
      </c>
      <c r="O1297" s="11">
        <f t="shared" si="1034"/>
        <v>0</v>
      </c>
      <c r="P1297" s="12">
        <f t="shared" si="1045"/>
        <v>0</v>
      </c>
      <c r="Q1297" s="11">
        <f t="shared" si="1035"/>
        <v>1.9999999999999574E-2</v>
      </c>
      <c r="R1297" s="12"/>
      <c r="S1297" s="11">
        <f t="shared" si="1036"/>
        <v>0</v>
      </c>
      <c r="T1297" s="12">
        <f t="shared" si="1046"/>
        <v>0</v>
      </c>
      <c r="U1297" s="11">
        <f t="shared" si="1030"/>
        <v>0</v>
      </c>
      <c r="V1297" s="12">
        <f t="shared" si="1047"/>
        <v>0</v>
      </c>
      <c r="W1297" s="11">
        <f t="shared" si="1037"/>
        <v>0</v>
      </c>
      <c r="X1297" s="12"/>
      <c r="Y1297" s="11">
        <f t="shared" si="1038"/>
        <v>0</v>
      </c>
      <c r="Z1297" s="12">
        <f t="shared" si="1048"/>
        <v>0</v>
      </c>
      <c r="AA1297" s="11">
        <f t="shared" si="1039"/>
        <v>0</v>
      </c>
      <c r="AB1297" s="12">
        <f t="shared" si="1049"/>
        <v>0</v>
      </c>
      <c r="AC1297" s="11">
        <f t="shared" si="1040"/>
        <v>1.9999999999999574E-2</v>
      </c>
      <c r="AD1297" s="12"/>
      <c r="AE1297" s="11">
        <f t="shared" si="1041"/>
        <v>0</v>
      </c>
      <c r="AF1297" s="12">
        <f t="shared" si="1050"/>
        <v>0</v>
      </c>
      <c r="AG1297" s="11">
        <f t="shared" si="1031"/>
        <v>0</v>
      </c>
      <c r="AH1297" s="12">
        <f t="shared" si="1051"/>
        <v>0</v>
      </c>
      <c r="AI1297" s="11">
        <f t="shared" si="1042"/>
        <v>0</v>
      </c>
      <c r="AJ1297" s="12"/>
      <c r="AK1297" s="11">
        <f t="shared" si="1032"/>
        <v>0</v>
      </c>
      <c r="AL1297" s="12">
        <f t="shared" si="1052"/>
        <v>0</v>
      </c>
      <c r="AM1297" s="11">
        <f t="shared" si="1043"/>
        <v>0</v>
      </c>
      <c r="AN1297" s="12">
        <f t="shared" si="1053"/>
        <v>0</v>
      </c>
      <c r="AO1297" s="11">
        <f t="shared" si="1054"/>
        <v>0</v>
      </c>
      <c r="AP1297" s="12"/>
      <c r="AQ1297" s="11">
        <f t="shared" si="1055"/>
        <v>0</v>
      </c>
      <c r="AR1297" s="12">
        <f t="shared" si="1056"/>
        <v>0</v>
      </c>
      <c r="AS1297" s="11">
        <f t="shared" si="1057"/>
        <v>0</v>
      </c>
      <c r="AT1297" s="12">
        <f t="shared" si="1058"/>
        <v>0</v>
      </c>
      <c r="AU1297" s="11">
        <f t="shared" si="1059"/>
        <v>0</v>
      </c>
      <c r="AV1297" s="12"/>
      <c r="AW1297" s="11">
        <f t="shared" si="1060"/>
        <v>0</v>
      </c>
      <c r="AX1297" s="12">
        <f t="shared" si="1061"/>
        <v>0</v>
      </c>
      <c r="AY1297" s="11">
        <f t="shared" si="1062"/>
        <v>0</v>
      </c>
      <c r="AZ1297" s="12">
        <f t="shared" si="1063"/>
        <v>0</v>
      </c>
      <c r="BA1297" s="11">
        <f t="shared" si="1064"/>
        <v>1.9999999999999574E-2</v>
      </c>
      <c r="BB1297" s="12"/>
      <c r="BC1297" s="11">
        <f t="shared" si="1065"/>
        <v>0</v>
      </c>
      <c r="BD1297" s="12">
        <f t="shared" si="1066"/>
        <v>0</v>
      </c>
      <c r="BE1297" s="11">
        <f t="shared" si="1067"/>
        <v>25.850416666666206</v>
      </c>
      <c r="BF1297" s="12">
        <f t="shared" si="1068"/>
        <v>1</v>
      </c>
      <c r="BG1297" s="11">
        <f t="shared" si="1069"/>
        <v>0</v>
      </c>
      <c r="BH1297" s="12"/>
      <c r="BI1297" s="11">
        <f t="shared" si="1070"/>
        <v>0</v>
      </c>
      <c r="BJ1297" s="12">
        <f t="shared" si="1071"/>
        <v>0</v>
      </c>
      <c r="BK1297" s="11">
        <f t="shared" si="1072"/>
        <v>0</v>
      </c>
      <c r="BL1297" s="12">
        <f t="shared" si="1073"/>
        <v>0</v>
      </c>
      <c r="BM1297" s="11">
        <f t="shared" si="1074"/>
        <v>0</v>
      </c>
      <c r="BN1297" s="12"/>
      <c r="BO1297" s="11">
        <f t="shared" si="1075"/>
        <v>0</v>
      </c>
      <c r="BP1297" s="12">
        <f t="shared" si="1076"/>
        <v>0</v>
      </c>
      <c r="BQ1297" s="11">
        <f t="shared" si="1077"/>
        <v>0</v>
      </c>
      <c r="BR1297" s="12">
        <f t="shared" si="1078"/>
        <v>0</v>
      </c>
      <c r="BS1297" s="11">
        <f t="shared" si="1079"/>
        <v>1.9999999999999574E-2</v>
      </c>
    </row>
    <row r="1298" spans="1:71" x14ac:dyDescent="0.25">
      <c r="A1298" s="21">
        <f t="shared" si="1080"/>
        <v>25.870416666666205</v>
      </c>
      <c r="B1298" s="7"/>
      <c r="C1298" s="8" t="s">
        <v>73</v>
      </c>
      <c r="D1298" s="8"/>
      <c r="E1298" s="8" t="s">
        <v>73</v>
      </c>
      <c r="F1298" s="8"/>
      <c r="G1298" t="s">
        <v>71</v>
      </c>
      <c r="L1298" s="8" t="s">
        <v>73</v>
      </c>
      <c r="M1298" s="11">
        <f t="shared" si="1033"/>
        <v>0</v>
      </c>
      <c r="N1298" s="12">
        <f t="shared" si="1044"/>
        <v>0</v>
      </c>
      <c r="O1298" s="11">
        <f t="shared" si="1034"/>
        <v>0</v>
      </c>
      <c r="P1298" s="12">
        <f t="shared" si="1045"/>
        <v>0</v>
      </c>
      <c r="Q1298" s="11">
        <f t="shared" si="1035"/>
        <v>1.9999999999999574E-2</v>
      </c>
      <c r="R1298" s="12"/>
      <c r="S1298" s="11">
        <f t="shared" si="1036"/>
        <v>0</v>
      </c>
      <c r="T1298" s="12">
        <f t="shared" si="1046"/>
        <v>0</v>
      </c>
      <c r="U1298" s="11">
        <f t="shared" si="1030"/>
        <v>0</v>
      </c>
      <c r="V1298" s="12">
        <f t="shared" si="1047"/>
        <v>0</v>
      </c>
      <c r="W1298" s="11">
        <f t="shared" si="1037"/>
        <v>0</v>
      </c>
      <c r="X1298" s="12"/>
      <c r="Y1298" s="11">
        <f t="shared" si="1038"/>
        <v>0</v>
      </c>
      <c r="Z1298" s="12">
        <f t="shared" si="1048"/>
        <v>0</v>
      </c>
      <c r="AA1298" s="11">
        <f t="shared" si="1039"/>
        <v>0</v>
      </c>
      <c r="AB1298" s="12">
        <f t="shared" si="1049"/>
        <v>0</v>
      </c>
      <c r="AC1298" s="11">
        <f t="shared" si="1040"/>
        <v>1.9999999999999574E-2</v>
      </c>
      <c r="AD1298" s="12"/>
      <c r="AE1298" s="11">
        <f t="shared" si="1041"/>
        <v>0</v>
      </c>
      <c r="AF1298" s="12">
        <f t="shared" si="1050"/>
        <v>0</v>
      </c>
      <c r="AG1298" s="11">
        <f t="shared" si="1031"/>
        <v>0</v>
      </c>
      <c r="AH1298" s="12">
        <f t="shared" si="1051"/>
        <v>0</v>
      </c>
      <c r="AI1298" s="11">
        <f t="shared" si="1042"/>
        <v>0</v>
      </c>
      <c r="AJ1298" s="12"/>
      <c r="AK1298" s="11">
        <f t="shared" si="1032"/>
        <v>0</v>
      </c>
      <c r="AL1298" s="12">
        <f t="shared" si="1052"/>
        <v>0</v>
      </c>
      <c r="AM1298" s="11">
        <f t="shared" si="1043"/>
        <v>0</v>
      </c>
      <c r="AN1298" s="12">
        <f t="shared" si="1053"/>
        <v>0</v>
      </c>
      <c r="AO1298" s="11">
        <f t="shared" si="1054"/>
        <v>0</v>
      </c>
      <c r="AP1298" s="12"/>
      <c r="AQ1298" s="11">
        <f t="shared" si="1055"/>
        <v>0</v>
      </c>
      <c r="AR1298" s="12">
        <f t="shared" si="1056"/>
        <v>0</v>
      </c>
      <c r="AS1298" s="11">
        <f t="shared" si="1057"/>
        <v>0</v>
      </c>
      <c r="AT1298" s="12">
        <f t="shared" si="1058"/>
        <v>0</v>
      </c>
      <c r="AU1298" s="11">
        <f t="shared" si="1059"/>
        <v>0</v>
      </c>
      <c r="AV1298" s="12"/>
      <c r="AW1298" s="11">
        <f t="shared" si="1060"/>
        <v>0</v>
      </c>
      <c r="AX1298" s="12">
        <f t="shared" si="1061"/>
        <v>0</v>
      </c>
      <c r="AY1298" s="11">
        <f t="shared" si="1062"/>
        <v>0</v>
      </c>
      <c r="AZ1298" s="12">
        <f t="shared" si="1063"/>
        <v>0</v>
      </c>
      <c r="BA1298" s="11">
        <f t="shared" si="1064"/>
        <v>1.9999999999999574E-2</v>
      </c>
      <c r="BB1298" s="12"/>
      <c r="BC1298" s="11">
        <f t="shared" si="1065"/>
        <v>0</v>
      </c>
      <c r="BD1298" s="12">
        <f t="shared" si="1066"/>
        <v>0</v>
      </c>
      <c r="BE1298" s="11">
        <f t="shared" si="1067"/>
        <v>0</v>
      </c>
      <c r="BF1298" s="12">
        <f t="shared" si="1068"/>
        <v>0</v>
      </c>
      <c r="BG1298" s="11">
        <f t="shared" si="1069"/>
        <v>0</v>
      </c>
      <c r="BH1298" s="12"/>
      <c r="BI1298" s="11">
        <f t="shared" si="1070"/>
        <v>0</v>
      </c>
      <c r="BJ1298" s="12">
        <f t="shared" si="1071"/>
        <v>0</v>
      </c>
      <c r="BK1298" s="11">
        <f t="shared" si="1072"/>
        <v>0</v>
      </c>
      <c r="BL1298" s="12">
        <f t="shared" si="1073"/>
        <v>0</v>
      </c>
      <c r="BM1298" s="11">
        <f t="shared" si="1074"/>
        <v>0</v>
      </c>
      <c r="BN1298" s="12"/>
      <c r="BO1298" s="11">
        <f t="shared" si="1075"/>
        <v>0</v>
      </c>
      <c r="BP1298" s="12">
        <f t="shared" si="1076"/>
        <v>0</v>
      </c>
      <c r="BQ1298" s="11">
        <f t="shared" si="1077"/>
        <v>0</v>
      </c>
      <c r="BR1298" s="12">
        <f t="shared" si="1078"/>
        <v>0</v>
      </c>
      <c r="BS1298" s="11">
        <f t="shared" si="1079"/>
        <v>1.9999999999999574E-2</v>
      </c>
    </row>
    <row r="1299" spans="1:71" x14ac:dyDescent="0.25">
      <c r="A1299" s="21">
        <f t="shared" si="1080"/>
        <v>25.890416666666205</v>
      </c>
      <c r="B1299" s="7"/>
      <c r="C1299" s="8" t="s">
        <v>73</v>
      </c>
      <c r="D1299" s="8"/>
      <c r="E1299" s="8" t="s">
        <v>73</v>
      </c>
      <c r="F1299" s="8"/>
      <c r="G1299" t="s">
        <v>71</v>
      </c>
      <c r="H1299" s="9"/>
      <c r="I1299" s="30"/>
      <c r="J1299" s="30"/>
      <c r="K1299" s="30"/>
      <c r="L1299" s="8" t="s">
        <v>73</v>
      </c>
      <c r="M1299" s="11">
        <f t="shared" si="1033"/>
        <v>0</v>
      </c>
      <c r="N1299" s="12">
        <f t="shared" si="1044"/>
        <v>0</v>
      </c>
      <c r="O1299" s="11">
        <f t="shared" si="1034"/>
        <v>0</v>
      </c>
      <c r="P1299" s="12">
        <f t="shared" si="1045"/>
        <v>0</v>
      </c>
      <c r="Q1299" s="11">
        <f t="shared" si="1035"/>
        <v>1.9999999999999574E-2</v>
      </c>
      <c r="R1299" s="12"/>
      <c r="S1299" s="11">
        <f t="shared" si="1036"/>
        <v>0</v>
      </c>
      <c r="T1299" s="12">
        <f t="shared" si="1046"/>
        <v>0</v>
      </c>
      <c r="U1299" s="11">
        <f t="shared" si="1030"/>
        <v>0</v>
      </c>
      <c r="V1299" s="12">
        <f t="shared" si="1047"/>
        <v>0</v>
      </c>
      <c r="W1299" s="11">
        <f t="shared" si="1037"/>
        <v>0</v>
      </c>
      <c r="X1299" s="12"/>
      <c r="Y1299" s="11">
        <f t="shared" si="1038"/>
        <v>0</v>
      </c>
      <c r="Z1299" s="12">
        <f t="shared" si="1048"/>
        <v>0</v>
      </c>
      <c r="AA1299" s="11">
        <f t="shared" si="1039"/>
        <v>0</v>
      </c>
      <c r="AB1299" s="12">
        <f t="shared" si="1049"/>
        <v>0</v>
      </c>
      <c r="AC1299" s="11">
        <f t="shared" si="1040"/>
        <v>1.9999999999999574E-2</v>
      </c>
      <c r="AD1299" s="12"/>
      <c r="AE1299" s="11">
        <f t="shared" si="1041"/>
        <v>0</v>
      </c>
      <c r="AF1299" s="12">
        <f t="shared" si="1050"/>
        <v>0</v>
      </c>
      <c r="AG1299" s="11">
        <f t="shared" si="1031"/>
        <v>0</v>
      </c>
      <c r="AH1299" s="12">
        <f t="shared" si="1051"/>
        <v>0</v>
      </c>
      <c r="AI1299" s="11">
        <f t="shared" si="1042"/>
        <v>0</v>
      </c>
      <c r="AJ1299" s="12"/>
      <c r="AK1299" s="11">
        <f t="shared" si="1032"/>
        <v>0</v>
      </c>
      <c r="AL1299" s="12">
        <f t="shared" si="1052"/>
        <v>0</v>
      </c>
      <c r="AM1299" s="11">
        <f t="shared" si="1043"/>
        <v>0</v>
      </c>
      <c r="AN1299" s="12">
        <f t="shared" si="1053"/>
        <v>0</v>
      </c>
      <c r="AO1299" s="11">
        <f t="shared" si="1054"/>
        <v>0</v>
      </c>
      <c r="AP1299" s="12"/>
      <c r="AQ1299" s="11">
        <f t="shared" si="1055"/>
        <v>0</v>
      </c>
      <c r="AR1299" s="12">
        <f t="shared" si="1056"/>
        <v>0</v>
      </c>
      <c r="AS1299" s="11">
        <f t="shared" si="1057"/>
        <v>0</v>
      </c>
      <c r="AT1299" s="12">
        <f t="shared" si="1058"/>
        <v>0</v>
      </c>
      <c r="AU1299" s="11">
        <f t="shared" si="1059"/>
        <v>0</v>
      </c>
      <c r="AV1299" s="12"/>
      <c r="AW1299" s="11">
        <f t="shared" si="1060"/>
        <v>0</v>
      </c>
      <c r="AX1299" s="12">
        <f t="shared" si="1061"/>
        <v>0</v>
      </c>
      <c r="AY1299" s="11">
        <f t="shared" si="1062"/>
        <v>0</v>
      </c>
      <c r="AZ1299" s="12">
        <f t="shared" si="1063"/>
        <v>0</v>
      </c>
      <c r="BA1299" s="11">
        <f t="shared" si="1064"/>
        <v>1.9999999999999574E-2</v>
      </c>
      <c r="BB1299" s="12"/>
      <c r="BC1299" s="11">
        <f t="shared" si="1065"/>
        <v>0</v>
      </c>
      <c r="BD1299" s="12">
        <f t="shared" si="1066"/>
        <v>0</v>
      </c>
      <c r="BE1299" s="11">
        <f t="shared" si="1067"/>
        <v>0</v>
      </c>
      <c r="BF1299" s="12">
        <f t="shared" si="1068"/>
        <v>0</v>
      </c>
      <c r="BG1299" s="11">
        <f t="shared" si="1069"/>
        <v>0</v>
      </c>
      <c r="BH1299" s="12"/>
      <c r="BI1299" s="11">
        <f t="shared" si="1070"/>
        <v>0</v>
      </c>
      <c r="BJ1299" s="12">
        <f t="shared" si="1071"/>
        <v>0</v>
      </c>
      <c r="BK1299" s="11">
        <f t="shared" si="1072"/>
        <v>0</v>
      </c>
      <c r="BL1299" s="12">
        <f t="shared" si="1073"/>
        <v>0</v>
      </c>
      <c r="BM1299" s="11">
        <f t="shared" si="1074"/>
        <v>0</v>
      </c>
      <c r="BN1299" s="12"/>
      <c r="BO1299" s="11">
        <f t="shared" si="1075"/>
        <v>0</v>
      </c>
      <c r="BP1299" s="12">
        <f t="shared" si="1076"/>
        <v>0</v>
      </c>
      <c r="BQ1299" s="11">
        <f t="shared" si="1077"/>
        <v>0</v>
      </c>
      <c r="BR1299" s="12">
        <f t="shared" si="1078"/>
        <v>0</v>
      </c>
      <c r="BS1299" s="11">
        <f t="shared" si="1079"/>
        <v>1.9999999999999574E-2</v>
      </c>
    </row>
    <row r="1300" spans="1:71" x14ac:dyDescent="0.25">
      <c r="A1300" s="21">
        <f t="shared" si="1080"/>
        <v>25.910416666666205</v>
      </c>
      <c r="B1300" s="7"/>
      <c r="C1300" s="8" t="s">
        <v>73</v>
      </c>
      <c r="D1300" s="8"/>
      <c r="E1300" s="8" t="s">
        <v>73</v>
      </c>
      <c r="F1300" s="8"/>
      <c r="G1300" t="s">
        <v>71</v>
      </c>
      <c r="H1300" s="8"/>
      <c r="I1300" s="30"/>
      <c r="J1300" s="30"/>
      <c r="K1300" s="30"/>
      <c r="L1300" s="8" t="s">
        <v>73</v>
      </c>
      <c r="M1300" s="11">
        <f t="shared" si="1033"/>
        <v>0</v>
      </c>
      <c r="N1300" s="12">
        <f t="shared" si="1044"/>
        <v>0</v>
      </c>
      <c r="O1300" s="11">
        <f t="shared" si="1034"/>
        <v>0</v>
      </c>
      <c r="P1300" s="12">
        <f t="shared" si="1045"/>
        <v>0</v>
      </c>
      <c r="Q1300" s="11">
        <f t="shared" si="1035"/>
        <v>1.9999999999999574E-2</v>
      </c>
      <c r="R1300" s="12"/>
      <c r="S1300" s="11">
        <f t="shared" si="1036"/>
        <v>0</v>
      </c>
      <c r="T1300" s="12">
        <f t="shared" si="1046"/>
        <v>0</v>
      </c>
      <c r="U1300" s="11">
        <f t="shared" si="1030"/>
        <v>0</v>
      </c>
      <c r="V1300" s="12">
        <f t="shared" si="1047"/>
        <v>0</v>
      </c>
      <c r="W1300" s="11">
        <f t="shared" si="1037"/>
        <v>0</v>
      </c>
      <c r="X1300" s="12"/>
      <c r="Y1300" s="11">
        <f t="shared" si="1038"/>
        <v>0</v>
      </c>
      <c r="Z1300" s="12">
        <f t="shared" si="1048"/>
        <v>0</v>
      </c>
      <c r="AA1300" s="11">
        <f t="shared" si="1039"/>
        <v>0</v>
      </c>
      <c r="AB1300" s="12">
        <f t="shared" si="1049"/>
        <v>0</v>
      </c>
      <c r="AC1300" s="11">
        <f t="shared" si="1040"/>
        <v>1.9999999999999574E-2</v>
      </c>
      <c r="AD1300" s="12"/>
      <c r="AE1300" s="11">
        <f t="shared" si="1041"/>
        <v>0</v>
      </c>
      <c r="AF1300" s="12">
        <f t="shared" si="1050"/>
        <v>0</v>
      </c>
      <c r="AG1300" s="11">
        <f t="shared" si="1031"/>
        <v>0</v>
      </c>
      <c r="AH1300" s="12">
        <f t="shared" si="1051"/>
        <v>0</v>
      </c>
      <c r="AI1300" s="11">
        <f t="shared" si="1042"/>
        <v>0</v>
      </c>
      <c r="AJ1300" s="12"/>
      <c r="AK1300" s="11">
        <f t="shared" si="1032"/>
        <v>0</v>
      </c>
      <c r="AL1300" s="12">
        <f t="shared" si="1052"/>
        <v>0</v>
      </c>
      <c r="AM1300" s="11">
        <f t="shared" si="1043"/>
        <v>0</v>
      </c>
      <c r="AN1300" s="12">
        <f t="shared" si="1053"/>
        <v>0</v>
      </c>
      <c r="AO1300" s="11">
        <f t="shared" si="1054"/>
        <v>0</v>
      </c>
      <c r="AP1300" s="12"/>
      <c r="AQ1300" s="11">
        <f t="shared" si="1055"/>
        <v>0</v>
      </c>
      <c r="AR1300" s="12">
        <f t="shared" si="1056"/>
        <v>0</v>
      </c>
      <c r="AS1300" s="11">
        <f t="shared" si="1057"/>
        <v>0</v>
      </c>
      <c r="AT1300" s="12">
        <f t="shared" si="1058"/>
        <v>0</v>
      </c>
      <c r="AU1300" s="11">
        <f t="shared" si="1059"/>
        <v>0</v>
      </c>
      <c r="AV1300" s="12"/>
      <c r="AW1300" s="11">
        <f t="shared" si="1060"/>
        <v>0</v>
      </c>
      <c r="AX1300" s="12">
        <f t="shared" si="1061"/>
        <v>0</v>
      </c>
      <c r="AY1300" s="11">
        <f t="shared" si="1062"/>
        <v>0</v>
      </c>
      <c r="AZ1300" s="12">
        <f t="shared" si="1063"/>
        <v>0</v>
      </c>
      <c r="BA1300" s="11">
        <f t="shared" si="1064"/>
        <v>1.9999999999999574E-2</v>
      </c>
      <c r="BB1300" s="12"/>
      <c r="BC1300" s="11">
        <f t="shared" si="1065"/>
        <v>0</v>
      </c>
      <c r="BD1300" s="12">
        <f t="shared" si="1066"/>
        <v>0</v>
      </c>
      <c r="BE1300" s="11">
        <f t="shared" si="1067"/>
        <v>0</v>
      </c>
      <c r="BF1300" s="12">
        <f t="shared" si="1068"/>
        <v>0</v>
      </c>
      <c r="BG1300" s="11">
        <f t="shared" si="1069"/>
        <v>0</v>
      </c>
      <c r="BH1300" s="12"/>
      <c r="BI1300" s="11">
        <f t="shared" si="1070"/>
        <v>0</v>
      </c>
      <c r="BJ1300" s="12">
        <f t="shared" si="1071"/>
        <v>0</v>
      </c>
      <c r="BK1300" s="11">
        <f t="shared" si="1072"/>
        <v>0</v>
      </c>
      <c r="BL1300" s="12">
        <f t="shared" si="1073"/>
        <v>0</v>
      </c>
      <c r="BM1300" s="11">
        <f t="shared" si="1074"/>
        <v>0</v>
      </c>
      <c r="BN1300" s="12"/>
      <c r="BO1300" s="11">
        <f t="shared" si="1075"/>
        <v>0</v>
      </c>
      <c r="BP1300" s="12">
        <f t="shared" si="1076"/>
        <v>0</v>
      </c>
      <c r="BQ1300" s="11">
        <f t="shared" si="1077"/>
        <v>0</v>
      </c>
      <c r="BR1300" s="12">
        <f t="shared" si="1078"/>
        <v>0</v>
      </c>
      <c r="BS1300" s="11">
        <f t="shared" si="1079"/>
        <v>1.9999999999999574E-2</v>
      </c>
    </row>
    <row r="1301" spans="1:71" x14ac:dyDescent="0.25">
      <c r="A1301" s="21">
        <f t="shared" si="1080"/>
        <v>25.930416666666204</v>
      </c>
      <c r="B1301" s="7" t="s">
        <v>86</v>
      </c>
      <c r="C1301" s="8" t="s">
        <v>73</v>
      </c>
      <c r="E1301" s="8" t="s">
        <v>73</v>
      </c>
      <c r="F1301" s="8"/>
      <c r="G1301" s="9" t="s">
        <v>72</v>
      </c>
      <c r="H1301" s="8"/>
      <c r="I1301" s="9"/>
      <c r="J1301" s="9"/>
      <c r="K1301" s="9"/>
      <c r="L1301" t="s">
        <v>71</v>
      </c>
      <c r="M1301" s="11">
        <f t="shared" si="1033"/>
        <v>0</v>
      </c>
      <c r="N1301" s="12">
        <f t="shared" si="1044"/>
        <v>0</v>
      </c>
      <c r="O1301" s="11">
        <f t="shared" si="1034"/>
        <v>0</v>
      </c>
      <c r="P1301" s="12">
        <f t="shared" si="1045"/>
        <v>0</v>
      </c>
      <c r="Q1301" s="11">
        <f t="shared" si="1035"/>
        <v>1.9999999999999574E-2</v>
      </c>
      <c r="R1301" s="12"/>
      <c r="S1301" s="11">
        <f t="shared" si="1036"/>
        <v>0</v>
      </c>
      <c r="T1301" s="12">
        <f t="shared" si="1046"/>
        <v>0</v>
      </c>
      <c r="U1301" s="11">
        <f t="shared" si="1030"/>
        <v>0</v>
      </c>
      <c r="V1301" s="12">
        <f t="shared" si="1047"/>
        <v>0</v>
      </c>
      <c r="W1301" s="11">
        <f t="shared" si="1037"/>
        <v>0</v>
      </c>
      <c r="X1301" s="12"/>
      <c r="Y1301" s="11">
        <f t="shared" si="1038"/>
        <v>0</v>
      </c>
      <c r="Z1301" s="12">
        <f t="shared" si="1048"/>
        <v>0</v>
      </c>
      <c r="AA1301" s="11">
        <f t="shared" si="1039"/>
        <v>0</v>
      </c>
      <c r="AB1301" s="12">
        <f t="shared" si="1049"/>
        <v>0</v>
      </c>
      <c r="AC1301" s="11">
        <f t="shared" si="1040"/>
        <v>1.9999999999999574E-2</v>
      </c>
      <c r="AD1301" s="12"/>
      <c r="AE1301" s="11">
        <f t="shared" si="1041"/>
        <v>0</v>
      </c>
      <c r="AF1301" s="12">
        <f t="shared" si="1050"/>
        <v>0</v>
      </c>
      <c r="AG1301" s="11">
        <f t="shared" si="1031"/>
        <v>0</v>
      </c>
      <c r="AH1301" s="12">
        <f t="shared" si="1051"/>
        <v>0</v>
      </c>
      <c r="AI1301" s="11">
        <f t="shared" si="1042"/>
        <v>0</v>
      </c>
      <c r="AJ1301" s="12"/>
      <c r="AK1301" s="11">
        <f t="shared" si="1032"/>
        <v>0</v>
      </c>
      <c r="AL1301" s="12">
        <f t="shared" si="1052"/>
        <v>0</v>
      </c>
      <c r="AM1301" s="11">
        <f t="shared" si="1043"/>
        <v>25.930416666666204</v>
      </c>
      <c r="AN1301" s="12">
        <f t="shared" si="1053"/>
        <v>1</v>
      </c>
      <c r="AO1301" s="11">
        <f t="shared" si="1054"/>
        <v>0</v>
      </c>
      <c r="AP1301" s="12"/>
      <c r="AQ1301" s="11">
        <f t="shared" si="1055"/>
        <v>0</v>
      </c>
      <c r="AR1301" s="12">
        <f t="shared" si="1056"/>
        <v>0</v>
      </c>
      <c r="AS1301" s="11">
        <f t="shared" si="1057"/>
        <v>0</v>
      </c>
      <c r="AT1301" s="12">
        <f t="shared" si="1058"/>
        <v>0</v>
      </c>
      <c r="AU1301" s="11">
        <f t="shared" si="1059"/>
        <v>0</v>
      </c>
      <c r="AV1301" s="12"/>
      <c r="AW1301" s="11">
        <f t="shared" si="1060"/>
        <v>0</v>
      </c>
      <c r="AX1301" s="12">
        <f t="shared" si="1061"/>
        <v>0</v>
      </c>
      <c r="AY1301" s="11">
        <f t="shared" si="1062"/>
        <v>0</v>
      </c>
      <c r="AZ1301" s="12">
        <f t="shared" si="1063"/>
        <v>0</v>
      </c>
      <c r="BA1301" s="11">
        <f t="shared" si="1064"/>
        <v>0</v>
      </c>
      <c r="BB1301" s="12"/>
      <c r="BC1301" s="11">
        <f t="shared" si="1065"/>
        <v>0</v>
      </c>
      <c r="BD1301" s="12">
        <f t="shared" si="1066"/>
        <v>0</v>
      </c>
      <c r="BE1301" s="11">
        <f t="shared" si="1067"/>
        <v>0</v>
      </c>
      <c r="BF1301" s="12">
        <f t="shared" si="1068"/>
        <v>0</v>
      </c>
      <c r="BG1301" s="11">
        <f t="shared" si="1069"/>
        <v>0</v>
      </c>
      <c r="BH1301" s="12"/>
      <c r="BI1301" s="11">
        <f t="shared" si="1070"/>
        <v>0</v>
      </c>
      <c r="BJ1301" s="12">
        <f t="shared" si="1071"/>
        <v>0</v>
      </c>
      <c r="BK1301" s="11">
        <f t="shared" si="1072"/>
        <v>0</v>
      </c>
      <c r="BL1301" s="12">
        <f t="shared" si="1073"/>
        <v>0</v>
      </c>
      <c r="BM1301" s="11">
        <f t="shared" si="1074"/>
        <v>0</v>
      </c>
      <c r="BN1301" s="12"/>
      <c r="BO1301" s="11">
        <f t="shared" si="1075"/>
        <v>0</v>
      </c>
      <c r="BP1301" s="12">
        <f t="shared" si="1076"/>
        <v>0</v>
      </c>
      <c r="BQ1301" s="11">
        <f t="shared" si="1077"/>
        <v>0</v>
      </c>
      <c r="BR1301" s="12">
        <f t="shared" si="1078"/>
        <v>0</v>
      </c>
      <c r="BS1301" s="11">
        <f t="shared" si="1079"/>
        <v>0</v>
      </c>
    </row>
    <row r="1302" spans="1:71" x14ac:dyDescent="0.25">
      <c r="A1302" s="21">
        <f t="shared" si="1080"/>
        <v>25.950416666666204</v>
      </c>
      <c r="B1302" s="7"/>
      <c r="C1302" s="8" t="s">
        <v>73</v>
      </c>
      <c r="E1302" s="8" t="s">
        <v>73</v>
      </c>
      <c r="F1302" s="8"/>
      <c r="H1302" s="8"/>
      <c r="I1302" s="8"/>
      <c r="J1302" s="8"/>
      <c r="K1302" s="8"/>
      <c r="L1302" t="s">
        <v>71</v>
      </c>
      <c r="M1302" s="11">
        <f t="shared" si="1033"/>
        <v>0</v>
      </c>
      <c r="N1302" s="12">
        <f t="shared" si="1044"/>
        <v>0</v>
      </c>
      <c r="O1302" s="11">
        <f t="shared" si="1034"/>
        <v>0</v>
      </c>
      <c r="P1302" s="12">
        <f t="shared" si="1045"/>
        <v>0</v>
      </c>
      <c r="Q1302" s="11">
        <f t="shared" si="1035"/>
        <v>1.9999999999999574E-2</v>
      </c>
      <c r="R1302" s="12"/>
      <c r="S1302" s="11">
        <f t="shared" si="1036"/>
        <v>0</v>
      </c>
      <c r="T1302" s="12">
        <f t="shared" si="1046"/>
        <v>0</v>
      </c>
      <c r="U1302" s="11">
        <f t="shared" si="1030"/>
        <v>0</v>
      </c>
      <c r="V1302" s="12">
        <f t="shared" si="1047"/>
        <v>0</v>
      </c>
      <c r="W1302" s="11">
        <f t="shared" si="1037"/>
        <v>0</v>
      </c>
      <c r="X1302" s="12"/>
      <c r="Y1302" s="11">
        <f t="shared" si="1038"/>
        <v>0</v>
      </c>
      <c r="Z1302" s="12">
        <f t="shared" si="1048"/>
        <v>0</v>
      </c>
      <c r="AA1302" s="11">
        <f t="shared" si="1039"/>
        <v>0</v>
      </c>
      <c r="AB1302" s="12">
        <f t="shared" si="1049"/>
        <v>0</v>
      </c>
      <c r="AC1302" s="11">
        <f t="shared" si="1040"/>
        <v>1.9999999999999574E-2</v>
      </c>
      <c r="AD1302" s="12"/>
      <c r="AE1302" s="11">
        <f t="shared" si="1041"/>
        <v>0</v>
      </c>
      <c r="AF1302" s="12">
        <f t="shared" si="1050"/>
        <v>0</v>
      </c>
      <c r="AG1302" s="11">
        <f t="shared" si="1031"/>
        <v>0</v>
      </c>
      <c r="AH1302" s="12">
        <f t="shared" si="1051"/>
        <v>0</v>
      </c>
      <c r="AI1302" s="11">
        <f t="shared" si="1042"/>
        <v>0</v>
      </c>
      <c r="AJ1302" s="12"/>
      <c r="AK1302" s="11">
        <f t="shared" si="1032"/>
        <v>0</v>
      </c>
      <c r="AL1302" s="12">
        <f t="shared" si="1052"/>
        <v>0</v>
      </c>
      <c r="AM1302" s="11">
        <f t="shared" si="1043"/>
        <v>0</v>
      </c>
      <c r="AN1302" s="12">
        <f t="shared" si="1053"/>
        <v>0</v>
      </c>
      <c r="AO1302" s="11">
        <f t="shared" si="1054"/>
        <v>0</v>
      </c>
      <c r="AP1302" s="12"/>
      <c r="AQ1302" s="11">
        <f t="shared" si="1055"/>
        <v>0</v>
      </c>
      <c r="AR1302" s="12">
        <f t="shared" si="1056"/>
        <v>0</v>
      </c>
      <c r="AS1302" s="11">
        <f t="shared" si="1057"/>
        <v>0</v>
      </c>
      <c r="AT1302" s="12">
        <f t="shared" si="1058"/>
        <v>0</v>
      </c>
      <c r="AU1302" s="11">
        <f t="shared" si="1059"/>
        <v>0</v>
      </c>
      <c r="AV1302" s="12"/>
      <c r="AW1302" s="11">
        <f t="shared" si="1060"/>
        <v>0</v>
      </c>
      <c r="AX1302" s="12">
        <f t="shared" si="1061"/>
        <v>0</v>
      </c>
      <c r="AY1302" s="11">
        <f t="shared" si="1062"/>
        <v>0</v>
      </c>
      <c r="AZ1302" s="12">
        <f t="shared" si="1063"/>
        <v>0</v>
      </c>
      <c r="BA1302" s="11">
        <f t="shared" si="1064"/>
        <v>0</v>
      </c>
      <c r="BB1302" s="12"/>
      <c r="BC1302" s="11">
        <f t="shared" si="1065"/>
        <v>0</v>
      </c>
      <c r="BD1302" s="12">
        <f t="shared" si="1066"/>
        <v>0</v>
      </c>
      <c r="BE1302" s="11">
        <f t="shared" si="1067"/>
        <v>0</v>
      </c>
      <c r="BF1302" s="12">
        <f t="shared" si="1068"/>
        <v>0</v>
      </c>
      <c r="BG1302" s="11">
        <f t="shared" si="1069"/>
        <v>0</v>
      </c>
      <c r="BH1302" s="12"/>
      <c r="BI1302" s="11">
        <f t="shared" si="1070"/>
        <v>0</v>
      </c>
      <c r="BJ1302" s="12">
        <f t="shared" si="1071"/>
        <v>0</v>
      </c>
      <c r="BK1302" s="11">
        <f t="shared" si="1072"/>
        <v>0</v>
      </c>
      <c r="BL1302" s="12">
        <f t="shared" si="1073"/>
        <v>0</v>
      </c>
      <c r="BM1302" s="11">
        <f t="shared" si="1074"/>
        <v>0</v>
      </c>
      <c r="BN1302" s="12"/>
      <c r="BO1302" s="11">
        <f t="shared" si="1075"/>
        <v>0</v>
      </c>
      <c r="BP1302" s="12">
        <f t="shared" si="1076"/>
        <v>0</v>
      </c>
      <c r="BQ1302" s="11">
        <f t="shared" si="1077"/>
        <v>0</v>
      </c>
      <c r="BR1302" s="12">
        <f t="shared" si="1078"/>
        <v>0</v>
      </c>
      <c r="BS1302" s="11">
        <f t="shared" si="1079"/>
        <v>0</v>
      </c>
    </row>
    <row r="1303" spans="1:71" x14ac:dyDescent="0.25">
      <c r="A1303" s="21">
        <f t="shared" si="1080"/>
        <v>25.970416666666203</v>
      </c>
      <c r="B1303" s="7"/>
      <c r="C1303" s="8" t="s">
        <v>73</v>
      </c>
      <c r="E1303" s="8" t="s">
        <v>73</v>
      </c>
      <c r="F1303" s="8"/>
      <c r="H1303" s="8"/>
      <c r="I1303" s="8"/>
      <c r="J1303" s="8"/>
      <c r="K1303" s="8"/>
      <c r="L1303" t="s">
        <v>71</v>
      </c>
      <c r="M1303" s="11">
        <f t="shared" si="1033"/>
        <v>0</v>
      </c>
      <c r="N1303" s="12">
        <f t="shared" si="1044"/>
        <v>0</v>
      </c>
      <c r="O1303" s="11">
        <f t="shared" si="1034"/>
        <v>0</v>
      </c>
      <c r="P1303" s="12">
        <f t="shared" si="1045"/>
        <v>0</v>
      </c>
      <c r="Q1303" s="11">
        <f t="shared" si="1035"/>
        <v>1.9999999999999574E-2</v>
      </c>
      <c r="R1303" s="12"/>
      <c r="S1303" s="11">
        <f t="shared" si="1036"/>
        <v>0</v>
      </c>
      <c r="T1303" s="12">
        <f t="shared" si="1046"/>
        <v>0</v>
      </c>
      <c r="U1303" s="11">
        <f t="shared" si="1030"/>
        <v>0</v>
      </c>
      <c r="V1303" s="12">
        <f t="shared" si="1047"/>
        <v>0</v>
      </c>
      <c r="W1303" s="11">
        <f t="shared" si="1037"/>
        <v>0</v>
      </c>
      <c r="X1303" s="12"/>
      <c r="Y1303" s="11">
        <f t="shared" si="1038"/>
        <v>0</v>
      </c>
      <c r="Z1303" s="12">
        <f t="shared" si="1048"/>
        <v>0</v>
      </c>
      <c r="AA1303" s="11">
        <f t="shared" si="1039"/>
        <v>0</v>
      </c>
      <c r="AB1303" s="12">
        <f t="shared" si="1049"/>
        <v>0</v>
      </c>
      <c r="AC1303" s="11">
        <f t="shared" si="1040"/>
        <v>1.9999999999999574E-2</v>
      </c>
      <c r="AD1303" s="12"/>
      <c r="AE1303" s="11">
        <f t="shared" si="1041"/>
        <v>0</v>
      </c>
      <c r="AF1303" s="12">
        <f t="shared" si="1050"/>
        <v>0</v>
      </c>
      <c r="AG1303" s="11">
        <f t="shared" si="1031"/>
        <v>0</v>
      </c>
      <c r="AH1303" s="12">
        <f t="shared" si="1051"/>
        <v>0</v>
      </c>
      <c r="AI1303" s="11">
        <f t="shared" si="1042"/>
        <v>0</v>
      </c>
      <c r="AJ1303" s="12"/>
      <c r="AK1303" s="11">
        <f t="shared" si="1032"/>
        <v>0</v>
      </c>
      <c r="AL1303" s="12">
        <f t="shared" si="1052"/>
        <v>0</v>
      </c>
      <c r="AM1303" s="11">
        <f t="shared" si="1043"/>
        <v>0</v>
      </c>
      <c r="AN1303" s="12">
        <f t="shared" si="1053"/>
        <v>0</v>
      </c>
      <c r="AO1303" s="11">
        <f t="shared" si="1054"/>
        <v>0</v>
      </c>
      <c r="AP1303" s="12"/>
      <c r="AQ1303" s="11">
        <f t="shared" si="1055"/>
        <v>0</v>
      </c>
      <c r="AR1303" s="12">
        <f t="shared" si="1056"/>
        <v>0</v>
      </c>
      <c r="AS1303" s="11">
        <f t="shared" si="1057"/>
        <v>0</v>
      </c>
      <c r="AT1303" s="12">
        <f t="shared" si="1058"/>
        <v>0</v>
      </c>
      <c r="AU1303" s="11">
        <f t="shared" si="1059"/>
        <v>0</v>
      </c>
      <c r="AV1303" s="12"/>
      <c r="AW1303" s="11">
        <f t="shared" si="1060"/>
        <v>0</v>
      </c>
      <c r="AX1303" s="12">
        <f t="shared" si="1061"/>
        <v>0</v>
      </c>
      <c r="AY1303" s="11">
        <f t="shared" si="1062"/>
        <v>0</v>
      </c>
      <c r="AZ1303" s="12">
        <f t="shared" si="1063"/>
        <v>0</v>
      </c>
      <c r="BA1303" s="11">
        <f t="shared" si="1064"/>
        <v>0</v>
      </c>
      <c r="BB1303" s="12"/>
      <c r="BC1303" s="11">
        <f t="shared" si="1065"/>
        <v>0</v>
      </c>
      <c r="BD1303" s="12">
        <f t="shared" si="1066"/>
        <v>0</v>
      </c>
      <c r="BE1303" s="11">
        <f t="shared" si="1067"/>
        <v>0</v>
      </c>
      <c r="BF1303" s="12">
        <f t="shared" si="1068"/>
        <v>0</v>
      </c>
      <c r="BG1303" s="11">
        <f t="shared" si="1069"/>
        <v>0</v>
      </c>
      <c r="BH1303" s="12"/>
      <c r="BI1303" s="11">
        <f t="shared" si="1070"/>
        <v>0</v>
      </c>
      <c r="BJ1303" s="12">
        <f t="shared" si="1071"/>
        <v>0</v>
      </c>
      <c r="BK1303" s="11">
        <f t="shared" si="1072"/>
        <v>0</v>
      </c>
      <c r="BL1303" s="12">
        <f t="shared" si="1073"/>
        <v>0</v>
      </c>
      <c r="BM1303" s="11">
        <f t="shared" si="1074"/>
        <v>0</v>
      </c>
      <c r="BN1303" s="12"/>
      <c r="BO1303" s="11">
        <f t="shared" si="1075"/>
        <v>0</v>
      </c>
      <c r="BP1303" s="12">
        <f t="shared" si="1076"/>
        <v>0</v>
      </c>
      <c r="BQ1303" s="11">
        <f t="shared" si="1077"/>
        <v>0</v>
      </c>
      <c r="BR1303" s="12">
        <f t="shared" si="1078"/>
        <v>0</v>
      </c>
      <c r="BS1303" s="11">
        <f t="shared" si="1079"/>
        <v>0</v>
      </c>
    </row>
    <row r="1304" spans="1:71" x14ac:dyDescent="0.25">
      <c r="A1304" s="21">
        <f t="shared" si="1080"/>
        <v>25.990416666666203</v>
      </c>
      <c r="B1304" s="7"/>
      <c r="C1304" s="8" t="s">
        <v>73</v>
      </c>
      <c r="E1304" s="8" t="s">
        <v>73</v>
      </c>
      <c r="F1304" s="8"/>
      <c r="G1304" s="9"/>
      <c r="H1304" s="8"/>
      <c r="I1304" s="8"/>
      <c r="J1304" s="8"/>
      <c r="K1304" s="8"/>
      <c r="L1304" t="s">
        <v>71</v>
      </c>
      <c r="M1304" s="11">
        <f t="shared" si="1033"/>
        <v>0</v>
      </c>
      <c r="N1304" s="12">
        <f t="shared" si="1044"/>
        <v>0</v>
      </c>
      <c r="O1304" s="11">
        <f t="shared" si="1034"/>
        <v>0</v>
      </c>
      <c r="P1304" s="12">
        <f t="shared" si="1045"/>
        <v>0</v>
      </c>
      <c r="Q1304" s="11">
        <f t="shared" si="1035"/>
        <v>1.9999999999999574E-2</v>
      </c>
      <c r="R1304" s="12"/>
      <c r="S1304" s="11">
        <f t="shared" si="1036"/>
        <v>0</v>
      </c>
      <c r="T1304" s="12">
        <f t="shared" si="1046"/>
        <v>0</v>
      </c>
      <c r="U1304" s="11">
        <f t="shared" si="1030"/>
        <v>0</v>
      </c>
      <c r="V1304" s="12">
        <f t="shared" si="1047"/>
        <v>0</v>
      </c>
      <c r="W1304" s="11">
        <f t="shared" si="1037"/>
        <v>0</v>
      </c>
      <c r="X1304" s="12"/>
      <c r="Y1304" s="11">
        <f t="shared" si="1038"/>
        <v>0</v>
      </c>
      <c r="Z1304" s="12">
        <f t="shared" si="1048"/>
        <v>0</v>
      </c>
      <c r="AA1304" s="11">
        <f t="shared" si="1039"/>
        <v>0</v>
      </c>
      <c r="AB1304" s="12">
        <f t="shared" si="1049"/>
        <v>0</v>
      </c>
      <c r="AC1304" s="11">
        <f t="shared" si="1040"/>
        <v>1.9999999999999574E-2</v>
      </c>
      <c r="AD1304" s="12"/>
      <c r="AE1304" s="11">
        <f t="shared" si="1041"/>
        <v>0</v>
      </c>
      <c r="AF1304" s="12">
        <f t="shared" si="1050"/>
        <v>0</v>
      </c>
      <c r="AG1304" s="11">
        <f t="shared" si="1031"/>
        <v>0</v>
      </c>
      <c r="AH1304" s="12">
        <f t="shared" si="1051"/>
        <v>0</v>
      </c>
      <c r="AI1304" s="11">
        <f t="shared" si="1042"/>
        <v>0</v>
      </c>
      <c r="AJ1304" s="12"/>
      <c r="AK1304" s="11">
        <f t="shared" si="1032"/>
        <v>0</v>
      </c>
      <c r="AL1304" s="12">
        <f t="shared" si="1052"/>
        <v>0</v>
      </c>
      <c r="AM1304" s="11">
        <f t="shared" si="1043"/>
        <v>0</v>
      </c>
      <c r="AN1304" s="12">
        <f t="shared" si="1053"/>
        <v>0</v>
      </c>
      <c r="AO1304" s="11">
        <f t="shared" si="1054"/>
        <v>0</v>
      </c>
      <c r="AP1304" s="12"/>
      <c r="AQ1304" s="11">
        <f t="shared" si="1055"/>
        <v>0</v>
      </c>
      <c r="AR1304" s="12">
        <f t="shared" si="1056"/>
        <v>0</v>
      </c>
      <c r="AS1304" s="11">
        <f t="shared" si="1057"/>
        <v>0</v>
      </c>
      <c r="AT1304" s="12">
        <f t="shared" si="1058"/>
        <v>0</v>
      </c>
      <c r="AU1304" s="11">
        <f t="shared" si="1059"/>
        <v>0</v>
      </c>
      <c r="AV1304" s="12"/>
      <c r="AW1304" s="11">
        <f t="shared" si="1060"/>
        <v>0</v>
      </c>
      <c r="AX1304" s="12">
        <f t="shared" si="1061"/>
        <v>0</v>
      </c>
      <c r="AY1304" s="11">
        <f t="shared" si="1062"/>
        <v>0</v>
      </c>
      <c r="AZ1304" s="12">
        <f t="shared" si="1063"/>
        <v>0</v>
      </c>
      <c r="BA1304" s="11">
        <f t="shared" si="1064"/>
        <v>0</v>
      </c>
      <c r="BB1304" s="12"/>
      <c r="BC1304" s="11">
        <f t="shared" si="1065"/>
        <v>0</v>
      </c>
      <c r="BD1304" s="12">
        <f t="shared" si="1066"/>
        <v>0</v>
      </c>
      <c r="BE1304" s="11">
        <f t="shared" si="1067"/>
        <v>0</v>
      </c>
      <c r="BF1304" s="12">
        <f t="shared" si="1068"/>
        <v>0</v>
      </c>
      <c r="BG1304" s="11">
        <f t="shared" si="1069"/>
        <v>0</v>
      </c>
      <c r="BH1304" s="12"/>
      <c r="BI1304" s="11">
        <f t="shared" si="1070"/>
        <v>0</v>
      </c>
      <c r="BJ1304" s="12">
        <f t="shared" si="1071"/>
        <v>0</v>
      </c>
      <c r="BK1304" s="11">
        <f t="shared" si="1072"/>
        <v>0</v>
      </c>
      <c r="BL1304" s="12">
        <f t="shared" si="1073"/>
        <v>0</v>
      </c>
      <c r="BM1304" s="11">
        <f t="shared" si="1074"/>
        <v>0</v>
      </c>
      <c r="BN1304" s="12"/>
      <c r="BO1304" s="11">
        <f t="shared" si="1075"/>
        <v>0</v>
      </c>
      <c r="BP1304" s="12">
        <f t="shared" si="1076"/>
        <v>0</v>
      </c>
      <c r="BQ1304" s="11">
        <f t="shared" si="1077"/>
        <v>0</v>
      </c>
      <c r="BR1304" s="12">
        <f t="shared" si="1078"/>
        <v>0</v>
      </c>
      <c r="BS1304" s="11">
        <f t="shared" si="1079"/>
        <v>0</v>
      </c>
    </row>
    <row r="1305" spans="1:71" x14ac:dyDescent="0.25">
      <c r="A1305" s="21">
        <f t="shared" si="1080"/>
        <v>26.010416666666202</v>
      </c>
      <c r="B1305" s="7"/>
      <c r="C1305" s="8" t="s">
        <v>73</v>
      </c>
      <c r="E1305" s="8" t="s">
        <v>73</v>
      </c>
      <c r="L1305" t="s">
        <v>71</v>
      </c>
      <c r="M1305" s="11">
        <f t="shared" si="1033"/>
        <v>0</v>
      </c>
      <c r="N1305" s="12">
        <f t="shared" si="1044"/>
        <v>0</v>
      </c>
      <c r="O1305" s="11">
        <f t="shared" si="1034"/>
        <v>0</v>
      </c>
      <c r="P1305" s="12">
        <f t="shared" si="1045"/>
        <v>0</v>
      </c>
      <c r="Q1305" s="11">
        <f t="shared" si="1035"/>
        <v>1.9999999999999574E-2</v>
      </c>
      <c r="R1305" s="12"/>
      <c r="S1305" s="11">
        <f t="shared" si="1036"/>
        <v>0</v>
      </c>
      <c r="T1305" s="12">
        <f t="shared" si="1046"/>
        <v>0</v>
      </c>
      <c r="U1305" s="11">
        <f t="shared" si="1030"/>
        <v>0</v>
      </c>
      <c r="V1305" s="12">
        <f t="shared" si="1047"/>
        <v>0</v>
      </c>
      <c r="W1305" s="11">
        <f t="shared" si="1037"/>
        <v>0</v>
      </c>
      <c r="X1305" s="12"/>
      <c r="Y1305" s="11">
        <f t="shared" si="1038"/>
        <v>0</v>
      </c>
      <c r="Z1305" s="12">
        <f t="shared" si="1048"/>
        <v>0</v>
      </c>
      <c r="AA1305" s="11">
        <f t="shared" si="1039"/>
        <v>0</v>
      </c>
      <c r="AB1305" s="12">
        <f t="shared" si="1049"/>
        <v>0</v>
      </c>
      <c r="AC1305" s="11">
        <f t="shared" si="1040"/>
        <v>1.9999999999999574E-2</v>
      </c>
      <c r="AD1305" s="12"/>
      <c r="AE1305" s="11">
        <f t="shared" si="1041"/>
        <v>0</v>
      </c>
      <c r="AF1305" s="12">
        <f t="shared" si="1050"/>
        <v>0</v>
      </c>
      <c r="AG1305" s="11">
        <f t="shared" si="1031"/>
        <v>0</v>
      </c>
      <c r="AH1305" s="12">
        <f t="shared" si="1051"/>
        <v>0</v>
      </c>
      <c r="AI1305" s="11">
        <f t="shared" si="1042"/>
        <v>0</v>
      </c>
      <c r="AJ1305" s="12"/>
      <c r="AK1305" s="11">
        <f t="shared" si="1032"/>
        <v>0</v>
      </c>
      <c r="AL1305" s="12">
        <f t="shared" si="1052"/>
        <v>0</v>
      </c>
      <c r="AM1305" s="11">
        <f t="shared" si="1043"/>
        <v>0</v>
      </c>
      <c r="AN1305" s="12">
        <f t="shared" si="1053"/>
        <v>0</v>
      </c>
      <c r="AO1305" s="11">
        <f t="shared" si="1054"/>
        <v>0</v>
      </c>
      <c r="AP1305" s="12"/>
      <c r="AQ1305" s="11">
        <f t="shared" si="1055"/>
        <v>0</v>
      </c>
      <c r="AR1305" s="12">
        <f t="shared" si="1056"/>
        <v>0</v>
      </c>
      <c r="AS1305" s="11">
        <f t="shared" si="1057"/>
        <v>0</v>
      </c>
      <c r="AT1305" s="12">
        <f t="shared" si="1058"/>
        <v>0</v>
      </c>
      <c r="AU1305" s="11">
        <f t="shared" si="1059"/>
        <v>0</v>
      </c>
      <c r="AV1305" s="12"/>
      <c r="AW1305" s="11">
        <f t="shared" si="1060"/>
        <v>0</v>
      </c>
      <c r="AX1305" s="12">
        <f t="shared" si="1061"/>
        <v>0</v>
      </c>
      <c r="AY1305" s="11">
        <f t="shared" si="1062"/>
        <v>0</v>
      </c>
      <c r="AZ1305" s="12">
        <f t="shared" si="1063"/>
        <v>0</v>
      </c>
      <c r="BA1305" s="11">
        <f t="shared" si="1064"/>
        <v>0</v>
      </c>
      <c r="BB1305" s="12"/>
      <c r="BC1305" s="11">
        <f t="shared" si="1065"/>
        <v>0</v>
      </c>
      <c r="BD1305" s="12">
        <f t="shared" si="1066"/>
        <v>0</v>
      </c>
      <c r="BE1305" s="11">
        <f t="shared" si="1067"/>
        <v>0</v>
      </c>
      <c r="BF1305" s="12">
        <f t="shared" si="1068"/>
        <v>0</v>
      </c>
      <c r="BG1305" s="11">
        <f t="shared" si="1069"/>
        <v>0</v>
      </c>
      <c r="BH1305" s="12"/>
      <c r="BI1305" s="11">
        <f t="shared" si="1070"/>
        <v>0</v>
      </c>
      <c r="BJ1305" s="12">
        <f t="shared" si="1071"/>
        <v>0</v>
      </c>
      <c r="BK1305" s="11">
        <f t="shared" si="1072"/>
        <v>0</v>
      </c>
      <c r="BL1305" s="12">
        <f t="shared" si="1073"/>
        <v>0</v>
      </c>
      <c r="BM1305" s="11">
        <f t="shared" si="1074"/>
        <v>0</v>
      </c>
      <c r="BN1305" s="12"/>
      <c r="BO1305" s="11">
        <f t="shared" si="1075"/>
        <v>0</v>
      </c>
      <c r="BP1305" s="12">
        <f t="shared" si="1076"/>
        <v>0</v>
      </c>
      <c r="BQ1305" s="11">
        <f t="shared" si="1077"/>
        <v>0</v>
      </c>
      <c r="BR1305" s="12">
        <f t="shared" si="1078"/>
        <v>0</v>
      </c>
      <c r="BS1305" s="11">
        <f t="shared" si="1079"/>
        <v>0</v>
      </c>
    </row>
    <row r="1306" spans="1:71" x14ac:dyDescent="0.25">
      <c r="A1306" s="21">
        <f t="shared" si="1080"/>
        <v>26.030416666666202</v>
      </c>
      <c r="B1306" s="7" t="s">
        <v>93</v>
      </c>
      <c r="C1306" t="s">
        <v>71</v>
      </c>
      <c r="E1306" s="8" t="s">
        <v>73</v>
      </c>
      <c r="F1306" s="8"/>
      <c r="H1306" s="8"/>
      <c r="I1306" s="8"/>
      <c r="J1306" s="8"/>
      <c r="K1306" s="8"/>
      <c r="L1306" s="9" t="s">
        <v>72</v>
      </c>
      <c r="M1306" s="11">
        <f t="shared" si="1033"/>
        <v>0</v>
      </c>
      <c r="N1306" s="12">
        <f t="shared" si="1044"/>
        <v>0</v>
      </c>
      <c r="O1306" s="11">
        <f t="shared" si="1034"/>
        <v>0</v>
      </c>
      <c r="P1306" s="12">
        <f t="shared" si="1045"/>
        <v>0</v>
      </c>
      <c r="Q1306" s="11">
        <f t="shared" si="1035"/>
        <v>0</v>
      </c>
      <c r="R1306" s="12"/>
      <c r="S1306" s="11">
        <f t="shared" si="1036"/>
        <v>0</v>
      </c>
      <c r="T1306" s="12">
        <f t="shared" si="1046"/>
        <v>0</v>
      </c>
      <c r="U1306" s="11">
        <f t="shared" si="1030"/>
        <v>0</v>
      </c>
      <c r="V1306" s="12">
        <f t="shared" si="1047"/>
        <v>0</v>
      </c>
      <c r="W1306" s="11">
        <f t="shared" si="1037"/>
        <v>0</v>
      </c>
      <c r="X1306" s="12"/>
      <c r="Y1306" s="11">
        <f t="shared" si="1038"/>
        <v>0</v>
      </c>
      <c r="Z1306" s="12">
        <f t="shared" si="1048"/>
        <v>0</v>
      </c>
      <c r="AA1306" s="11">
        <f t="shared" si="1039"/>
        <v>0</v>
      </c>
      <c r="AB1306" s="12">
        <f t="shared" si="1049"/>
        <v>0</v>
      </c>
      <c r="AC1306" s="11">
        <f t="shared" si="1040"/>
        <v>1.9999999999999574E-2</v>
      </c>
      <c r="AD1306" s="12"/>
      <c r="AE1306" s="11">
        <f t="shared" si="1041"/>
        <v>0</v>
      </c>
      <c r="AF1306" s="12">
        <f t="shared" si="1050"/>
        <v>0</v>
      </c>
      <c r="AG1306" s="11">
        <f t="shared" si="1031"/>
        <v>0</v>
      </c>
      <c r="AH1306" s="12">
        <f t="shared" si="1051"/>
        <v>0</v>
      </c>
      <c r="AI1306" s="11">
        <f t="shared" si="1042"/>
        <v>0</v>
      </c>
      <c r="AJ1306" s="12"/>
      <c r="AK1306" s="11">
        <f t="shared" si="1032"/>
        <v>0</v>
      </c>
      <c r="AL1306" s="12">
        <f t="shared" si="1052"/>
        <v>0</v>
      </c>
      <c r="AM1306" s="11">
        <f t="shared" si="1043"/>
        <v>0</v>
      </c>
      <c r="AN1306" s="12">
        <f t="shared" si="1053"/>
        <v>0</v>
      </c>
      <c r="AO1306" s="11">
        <f t="shared" si="1054"/>
        <v>0</v>
      </c>
      <c r="AP1306" s="12"/>
      <c r="AQ1306" s="11">
        <f t="shared" si="1055"/>
        <v>0</v>
      </c>
      <c r="AR1306" s="12">
        <f t="shared" si="1056"/>
        <v>0</v>
      </c>
      <c r="AS1306" s="11">
        <f t="shared" si="1057"/>
        <v>0</v>
      </c>
      <c r="AT1306" s="12">
        <f t="shared" si="1058"/>
        <v>0</v>
      </c>
      <c r="AU1306" s="11">
        <f t="shared" si="1059"/>
        <v>0</v>
      </c>
      <c r="AV1306" s="12"/>
      <c r="AW1306" s="11">
        <f t="shared" si="1060"/>
        <v>0</v>
      </c>
      <c r="AX1306" s="12">
        <f t="shared" si="1061"/>
        <v>0</v>
      </c>
      <c r="AY1306" s="11">
        <f t="shared" si="1062"/>
        <v>0</v>
      </c>
      <c r="AZ1306" s="12">
        <f t="shared" si="1063"/>
        <v>0</v>
      </c>
      <c r="BA1306" s="11">
        <f t="shared" si="1064"/>
        <v>0</v>
      </c>
      <c r="BB1306" s="12"/>
      <c r="BC1306" s="11">
        <f t="shared" si="1065"/>
        <v>0</v>
      </c>
      <c r="BD1306" s="12">
        <f t="shared" si="1066"/>
        <v>0</v>
      </c>
      <c r="BE1306" s="11">
        <f t="shared" si="1067"/>
        <v>0</v>
      </c>
      <c r="BF1306" s="12">
        <f t="shared" si="1068"/>
        <v>0</v>
      </c>
      <c r="BG1306" s="11">
        <f t="shared" si="1069"/>
        <v>0</v>
      </c>
      <c r="BH1306" s="12"/>
      <c r="BI1306" s="11">
        <f t="shared" si="1070"/>
        <v>0</v>
      </c>
      <c r="BJ1306" s="12">
        <f t="shared" si="1071"/>
        <v>0</v>
      </c>
      <c r="BK1306" s="11">
        <f t="shared" si="1072"/>
        <v>0</v>
      </c>
      <c r="BL1306" s="12">
        <f t="shared" si="1073"/>
        <v>0</v>
      </c>
      <c r="BM1306" s="11">
        <f t="shared" si="1074"/>
        <v>0</v>
      </c>
      <c r="BN1306" s="12"/>
      <c r="BO1306" s="11">
        <f t="shared" si="1075"/>
        <v>0</v>
      </c>
      <c r="BP1306" s="12">
        <f t="shared" si="1076"/>
        <v>0</v>
      </c>
      <c r="BQ1306" s="11">
        <f t="shared" si="1077"/>
        <v>26.030416666666202</v>
      </c>
      <c r="BR1306" s="12">
        <f t="shared" si="1078"/>
        <v>1</v>
      </c>
      <c r="BS1306" s="11">
        <f t="shared" si="1079"/>
        <v>0</v>
      </c>
    </row>
    <row r="1307" spans="1:71" x14ac:dyDescent="0.25">
      <c r="A1307" s="21">
        <f t="shared" si="1080"/>
        <v>26.050416666666202</v>
      </c>
      <c r="B1307" s="7"/>
      <c r="C1307" t="s">
        <v>71</v>
      </c>
      <c r="E1307" s="8" t="s">
        <v>73</v>
      </c>
      <c r="F1307" s="8"/>
      <c r="H1307" s="8"/>
      <c r="I1307" s="8"/>
      <c r="J1307" s="8"/>
      <c r="K1307" s="8"/>
      <c r="L1307" s="8"/>
      <c r="M1307" s="11">
        <f t="shared" si="1033"/>
        <v>0</v>
      </c>
      <c r="N1307" s="12">
        <f t="shared" si="1044"/>
        <v>0</v>
      </c>
      <c r="O1307" s="11">
        <f t="shared" si="1034"/>
        <v>0</v>
      </c>
      <c r="P1307" s="12">
        <f t="shared" si="1045"/>
        <v>0</v>
      </c>
      <c r="Q1307" s="11">
        <f t="shared" si="1035"/>
        <v>0</v>
      </c>
      <c r="R1307" s="12"/>
      <c r="S1307" s="11">
        <f t="shared" si="1036"/>
        <v>0</v>
      </c>
      <c r="T1307" s="12">
        <f t="shared" si="1046"/>
        <v>0</v>
      </c>
      <c r="U1307" s="11">
        <f t="shared" si="1030"/>
        <v>0</v>
      </c>
      <c r="V1307" s="12">
        <f t="shared" si="1047"/>
        <v>0</v>
      </c>
      <c r="W1307" s="11">
        <f t="shared" si="1037"/>
        <v>0</v>
      </c>
      <c r="X1307" s="12"/>
      <c r="Y1307" s="11">
        <f t="shared" si="1038"/>
        <v>0</v>
      </c>
      <c r="Z1307" s="12">
        <f t="shared" si="1048"/>
        <v>0</v>
      </c>
      <c r="AA1307" s="11">
        <f t="shared" si="1039"/>
        <v>0</v>
      </c>
      <c r="AB1307" s="12">
        <f t="shared" si="1049"/>
        <v>0</v>
      </c>
      <c r="AC1307" s="11">
        <f t="shared" si="1040"/>
        <v>1.9999999999999574E-2</v>
      </c>
      <c r="AD1307" s="12"/>
      <c r="AE1307" s="11">
        <f t="shared" si="1041"/>
        <v>0</v>
      </c>
      <c r="AF1307" s="12">
        <f t="shared" si="1050"/>
        <v>0</v>
      </c>
      <c r="AG1307" s="11">
        <f t="shared" si="1031"/>
        <v>0</v>
      </c>
      <c r="AH1307" s="12">
        <f t="shared" si="1051"/>
        <v>0</v>
      </c>
      <c r="AI1307" s="11">
        <f t="shared" si="1042"/>
        <v>0</v>
      </c>
      <c r="AJ1307" s="12"/>
      <c r="AK1307" s="11">
        <f t="shared" si="1032"/>
        <v>0</v>
      </c>
      <c r="AL1307" s="12">
        <f t="shared" si="1052"/>
        <v>0</v>
      </c>
      <c r="AM1307" s="11">
        <f t="shared" si="1043"/>
        <v>0</v>
      </c>
      <c r="AN1307" s="12">
        <f t="shared" si="1053"/>
        <v>0</v>
      </c>
      <c r="AO1307" s="11">
        <f t="shared" si="1054"/>
        <v>0</v>
      </c>
      <c r="AP1307" s="12"/>
      <c r="AQ1307" s="11">
        <f t="shared" si="1055"/>
        <v>0</v>
      </c>
      <c r="AR1307" s="12">
        <f t="shared" si="1056"/>
        <v>0</v>
      </c>
      <c r="AS1307" s="11">
        <f t="shared" si="1057"/>
        <v>0</v>
      </c>
      <c r="AT1307" s="12">
        <f t="shared" si="1058"/>
        <v>0</v>
      </c>
      <c r="AU1307" s="11">
        <f t="shared" si="1059"/>
        <v>0</v>
      </c>
      <c r="AV1307" s="12"/>
      <c r="AW1307" s="11">
        <f t="shared" si="1060"/>
        <v>0</v>
      </c>
      <c r="AX1307" s="12">
        <f t="shared" si="1061"/>
        <v>0</v>
      </c>
      <c r="AY1307" s="11">
        <f t="shared" si="1062"/>
        <v>0</v>
      </c>
      <c r="AZ1307" s="12">
        <f t="shared" si="1063"/>
        <v>0</v>
      </c>
      <c r="BA1307" s="11">
        <f t="shared" si="1064"/>
        <v>0</v>
      </c>
      <c r="BB1307" s="12"/>
      <c r="BC1307" s="11">
        <f t="shared" si="1065"/>
        <v>0</v>
      </c>
      <c r="BD1307" s="12">
        <f t="shared" si="1066"/>
        <v>0</v>
      </c>
      <c r="BE1307" s="11">
        <f t="shared" si="1067"/>
        <v>0</v>
      </c>
      <c r="BF1307" s="12">
        <f t="shared" si="1068"/>
        <v>0</v>
      </c>
      <c r="BG1307" s="11">
        <f t="shared" si="1069"/>
        <v>0</v>
      </c>
      <c r="BH1307" s="12"/>
      <c r="BI1307" s="11">
        <f t="shared" si="1070"/>
        <v>0</v>
      </c>
      <c r="BJ1307" s="12">
        <f t="shared" si="1071"/>
        <v>0</v>
      </c>
      <c r="BK1307" s="11">
        <f t="shared" si="1072"/>
        <v>0</v>
      </c>
      <c r="BL1307" s="12">
        <f t="shared" si="1073"/>
        <v>0</v>
      </c>
      <c r="BM1307" s="11">
        <f t="shared" si="1074"/>
        <v>0</v>
      </c>
      <c r="BN1307" s="12"/>
      <c r="BO1307" s="11">
        <f t="shared" si="1075"/>
        <v>0</v>
      </c>
      <c r="BP1307" s="12">
        <f t="shared" si="1076"/>
        <v>0</v>
      </c>
      <c r="BQ1307" s="11">
        <f t="shared" si="1077"/>
        <v>0</v>
      </c>
      <c r="BR1307" s="12">
        <f t="shared" si="1078"/>
        <v>0</v>
      </c>
      <c r="BS1307" s="11">
        <f t="shared" si="1079"/>
        <v>0</v>
      </c>
    </row>
    <row r="1308" spans="1:71" x14ac:dyDescent="0.25">
      <c r="A1308" s="21">
        <f t="shared" si="1080"/>
        <v>26.070416666666201</v>
      </c>
      <c r="B1308" s="7"/>
      <c r="C1308" t="s">
        <v>71</v>
      </c>
      <c r="E1308" s="8" t="s">
        <v>73</v>
      </c>
      <c r="F1308" s="8"/>
      <c r="H1308" s="8"/>
      <c r="L1308" s="8"/>
      <c r="M1308" s="11">
        <f t="shared" si="1033"/>
        <v>0</v>
      </c>
      <c r="N1308" s="12">
        <f t="shared" si="1044"/>
        <v>0</v>
      </c>
      <c r="O1308" s="11">
        <f t="shared" si="1034"/>
        <v>0</v>
      </c>
      <c r="P1308" s="12">
        <f t="shared" si="1045"/>
        <v>0</v>
      </c>
      <c r="Q1308" s="11">
        <f t="shared" si="1035"/>
        <v>0</v>
      </c>
      <c r="R1308" s="12"/>
      <c r="S1308" s="11">
        <f t="shared" si="1036"/>
        <v>0</v>
      </c>
      <c r="T1308" s="12">
        <f t="shared" si="1046"/>
        <v>0</v>
      </c>
      <c r="U1308" s="11">
        <f t="shared" si="1030"/>
        <v>0</v>
      </c>
      <c r="V1308" s="12">
        <f t="shared" si="1047"/>
        <v>0</v>
      </c>
      <c r="W1308" s="11">
        <f t="shared" si="1037"/>
        <v>0</v>
      </c>
      <c r="X1308" s="12"/>
      <c r="Y1308" s="11">
        <f t="shared" si="1038"/>
        <v>0</v>
      </c>
      <c r="Z1308" s="12">
        <f t="shared" si="1048"/>
        <v>0</v>
      </c>
      <c r="AA1308" s="11">
        <f t="shared" si="1039"/>
        <v>0</v>
      </c>
      <c r="AB1308" s="12">
        <f t="shared" si="1049"/>
        <v>0</v>
      </c>
      <c r="AC1308" s="11">
        <f t="shared" si="1040"/>
        <v>1.9999999999999574E-2</v>
      </c>
      <c r="AD1308" s="12"/>
      <c r="AE1308" s="11">
        <f t="shared" si="1041"/>
        <v>0</v>
      </c>
      <c r="AF1308" s="12">
        <f t="shared" si="1050"/>
        <v>0</v>
      </c>
      <c r="AG1308" s="11">
        <f t="shared" si="1031"/>
        <v>0</v>
      </c>
      <c r="AH1308" s="12">
        <f t="shared" si="1051"/>
        <v>0</v>
      </c>
      <c r="AI1308" s="11">
        <f t="shared" si="1042"/>
        <v>0</v>
      </c>
      <c r="AJ1308" s="12"/>
      <c r="AK1308" s="11">
        <f t="shared" si="1032"/>
        <v>0</v>
      </c>
      <c r="AL1308" s="12">
        <f t="shared" si="1052"/>
        <v>0</v>
      </c>
      <c r="AM1308" s="11">
        <f t="shared" si="1043"/>
        <v>0</v>
      </c>
      <c r="AN1308" s="12">
        <f t="shared" si="1053"/>
        <v>0</v>
      </c>
      <c r="AO1308" s="11">
        <f t="shared" si="1054"/>
        <v>0</v>
      </c>
      <c r="AP1308" s="12"/>
      <c r="AQ1308" s="11">
        <f t="shared" si="1055"/>
        <v>0</v>
      </c>
      <c r="AR1308" s="12">
        <f t="shared" si="1056"/>
        <v>0</v>
      </c>
      <c r="AS1308" s="11">
        <f t="shared" si="1057"/>
        <v>0</v>
      </c>
      <c r="AT1308" s="12">
        <f t="shared" si="1058"/>
        <v>0</v>
      </c>
      <c r="AU1308" s="11">
        <f t="shared" si="1059"/>
        <v>0</v>
      </c>
      <c r="AV1308" s="12"/>
      <c r="AW1308" s="11">
        <f t="shared" si="1060"/>
        <v>0</v>
      </c>
      <c r="AX1308" s="12">
        <f t="shared" si="1061"/>
        <v>0</v>
      </c>
      <c r="AY1308" s="11">
        <f t="shared" si="1062"/>
        <v>0</v>
      </c>
      <c r="AZ1308" s="12">
        <f t="shared" si="1063"/>
        <v>0</v>
      </c>
      <c r="BA1308" s="11">
        <f t="shared" si="1064"/>
        <v>0</v>
      </c>
      <c r="BB1308" s="12"/>
      <c r="BC1308" s="11">
        <f t="shared" si="1065"/>
        <v>0</v>
      </c>
      <c r="BD1308" s="12">
        <f t="shared" si="1066"/>
        <v>0</v>
      </c>
      <c r="BE1308" s="11">
        <f t="shared" si="1067"/>
        <v>0</v>
      </c>
      <c r="BF1308" s="12">
        <f t="shared" si="1068"/>
        <v>0</v>
      </c>
      <c r="BG1308" s="11">
        <f t="shared" si="1069"/>
        <v>0</v>
      </c>
      <c r="BH1308" s="12"/>
      <c r="BI1308" s="11">
        <f t="shared" si="1070"/>
        <v>0</v>
      </c>
      <c r="BJ1308" s="12">
        <f t="shared" si="1071"/>
        <v>0</v>
      </c>
      <c r="BK1308" s="11">
        <f t="shared" si="1072"/>
        <v>0</v>
      </c>
      <c r="BL1308" s="12">
        <f t="shared" si="1073"/>
        <v>0</v>
      </c>
      <c r="BM1308" s="11">
        <f t="shared" si="1074"/>
        <v>0</v>
      </c>
      <c r="BN1308" s="12"/>
      <c r="BO1308" s="11">
        <f t="shared" si="1075"/>
        <v>0</v>
      </c>
      <c r="BP1308" s="12">
        <f t="shared" si="1076"/>
        <v>0</v>
      </c>
      <c r="BQ1308" s="11">
        <f t="shared" si="1077"/>
        <v>0</v>
      </c>
      <c r="BR1308" s="12">
        <f t="shared" si="1078"/>
        <v>0</v>
      </c>
      <c r="BS1308" s="11">
        <f t="shared" si="1079"/>
        <v>0</v>
      </c>
    </row>
    <row r="1309" spans="1:71" x14ac:dyDescent="0.25">
      <c r="A1309" s="21">
        <f t="shared" si="1080"/>
        <v>26.090416666666201</v>
      </c>
      <c r="B1309" s="7"/>
      <c r="C1309" t="s">
        <v>71</v>
      </c>
      <c r="E1309" s="8" t="s">
        <v>73</v>
      </c>
      <c r="F1309" s="8"/>
      <c r="G1309" s="9"/>
      <c r="L1309" s="8"/>
      <c r="M1309" s="11">
        <f t="shared" si="1033"/>
        <v>0</v>
      </c>
      <c r="N1309" s="12">
        <f t="shared" si="1044"/>
        <v>0</v>
      </c>
      <c r="O1309" s="11">
        <f t="shared" si="1034"/>
        <v>0</v>
      </c>
      <c r="P1309" s="12">
        <f t="shared" si="1045"/>
        <v>0</v>
      </c>
      <c r="Q1309" s="11">
        <f t="shared" si="1035"/>
        <v>0</v>
      </c>
      <c r="R1309" s="12"/>
      <c r="S1309" s="11">
        <f t="shared" si="1036"/>
        <v>0</v>
      </c>
      <c r="T1309" s="12">
        <f t="shared" si="1046"/>
        <v>0</v>
      </c>
      <c r="U1309" s="11">
        <f t="shared" si="1030"/>
        <v>0</v>
      </c>
      <c r="V1309" s="12">
        <f t="shared" si="1047"/>
        <v>0</v>
      </c>
      <c r="W1309" s="11">
        <f t="shared" si="1037"/>
        <v>0</v>
      </c>
      <c r="X1309" s="12"/>
      <c r="Y1309" s="11">
        <f t="shared" si="1038"/>
        <v>0</v>
      </c>
      <c r="Z1309" s="12">
        <f t="shared" si="1048"/>
        <v>0</v>
      </c>
      <c r="AA1309" s="11">
        <f t="shared" si="1039"/>
        <v>0</v>
      </c>
      <c r="AB1309" s="12">
        <f t="shared" si="1049"/>
        <v>0</v>
      </c>
      <c r="AC1309" s="11">
        <f t="shared" si="1040"/>
        <v>1.9999999999999574E-2</v>
      </c>
      <c r="AD1309" s="12"/>
      <c r="AE1309" s="11">
        <f t="shared" si="1041"/>
        <v>0</v>
      </c>
      <c r="AF1309" s="12">
        <f t="shared" si="1050"/>
        <v>0</v>
      </c>
      <c r="AG1309" s="11">
        <f t="shared" si="1031"/>
        <v>0</v>
      </c>
      <c r="AH1309" s="12">
        <f t="shared" si="1051"/>
        <v>0</v>
      </c>
      <c r="AI1309" s="11">
        <f t="shared" si="1042"/>
        <v>0</v>
      </c>
      <c r="AJ1309" s="12"/>
      <c r="AK1309" s="11">
        <f t="shared" si="1032"/>
        <v>0</v>
      </c>
      <c r="AL1309" s="12">
        <f t="shared" si="1052"/>
        <v>0</v>
      </c>
      <c r="AM1309" s="11">
        <f t="shared" si="1043"/>
        <v>0</v>
      </c>
      <c r="AN1309" s="12">
        <f t="shared" si="1053"/>
        <v>0</v>
      </c>
      <c r="AO1309" s="11">
        <f t="shared" si="1054"/>
        <v>0</v>
      </c>
      <c r="AP1309" s="12"/>
      <c r="AQ1309" s="11">
        <f t="shared" si="1055"/>
        <v>0</v>
      </c>
      <c r="AR1309" s="12">
        <f t="shared" si="1056"/>
        <v>0</v>
      </c>
      <c r="AS1309" s="11">
        <f t="shared" si="1057"/>
        <v>0</v>
      </c>
      <c r="AT1309" s="12">
        <f t="shared" si="1058"/>
        <v>0</v>
      </c>
      <c r="AU1309" s="11">
        <f t="shared" si="1059"/>
        <v>0</v>
      </c>
      <c r="AV1309" s="12"/>
      <c r="AW1309" s="11">
        <v>9</v>
      </c>
      <c r="AX1309" s="12">
        <f t="shared" si="1061"/>
        <v>1</v>
      </c>
      <c r="AY1309" s="11">
        <f t="shared" si="1062"/>
        <v>0</v>
      </c>
      <c r="AZ1309" s="12">
        <f t="shared" si="1063"/>
        <v>0</v>
      </c>
      <c r="BA1309" s="11">
        <f t="shared" si="1064"/>
        <v>0</v>
      </c>
      <c r="BB1309" s="12"/>
      <c r="BC1309" s="11">
        <f t="shared" si="1065"/>
        <v>0</v>
      </c>
      <c r="BD1309" s="12">
        <f t="shared" si="1066"/>
        <v>0</v>
      </c>
      <c r="BE1309" s="11">
        <f t="shared" si="1067"/>
        <v>0</v>
      </c>
      <c r="BF1309" s="12">
        <f t="shared" si="1068"/>
        <v>0</v>
      </c>
      <c r="BG1309" s="11">
        <f t="shared" si="1069"/>
        <v>0</v>
      </c>
      <c r="BH1309" s="12"/>
      <c r="BI1309" s="11">
        <f t="shared" si="1070"/>
        <v>0</v>
      </c>
      <c r="BJ1309" s="12">
        <f t="shared" si="1071"/>
        <v>0</v>
      </c>
      <c r="BK1309" s="11">
        <f t="shared" si="1072"/>
        <v>0</v>
      </c>
      <c r="BL1309" s="12">
        <f t="shared" si="1073"/>
        <v>0</v>
      </c>
      <c r="BM1309" s="11">
        <f t="shared" si="1074"/>
        <v>0</v>
      </c>
      <c r="BN1309" s="12"/>
      <c r="BO1309" s="11">
        <f t="shared" si="1075"/>
        <v>0</v>
      </c>
      <c r="BP1309" s="12">
        <f t="shared" si="1076"/>
        <v>0</v>
      </c>
      <c r="BQ1309" s="11">
        <f t="shared" si="1077"/>
        <v>0</v>
      </c>
      <c r="BR1309" s="12">
        <f t="shared" si="1078"/>
        <v>0</v>
      </c>
      <c r="BS1309" s="11">
        <f t="shared" si="1079"/>
        <v>0</v>
      </c>
    </row>
    <row r="1310" spans="1:71" x14ac:dyDescent="0.25">
      <c r="A1310" s="21">
        <f t="shared" si="1080"/>
        <v>26.1104166666662</v>
      </c>
      <c r="B1310" s="7"/>
      <c r="C1310" t="s">
        <v>71</v>
      </c>
      <c r="E1310" s="8" t="s">
        <v>73</v>
      </c>
      <c r="F1310" s="8"/>
      <c r="M1310" s="11">
        <f t="shared" si="1033"/>
        <v>0</v>
      </c>
      <c r="N1310" s="12">
        <f t="shared" si="1044"/>
        <v>0</v>
      </c>
      <c r="O1310" s="11">
        <f t="shared" si="1034"/>
        <v>0</v>
      </c>
      <c r="P1310" s="12">
        <f t="shared" si="1045"/>
        <v>0</v>
      </c>
      <c r="Q1310" s="11">
        <f t="shared" si="1035"/>
        <v>0</v>
      </c>
      <c r="R1310" s="12"/>
      <c r="S1310" s="11">
        <f t="shared" si="1036"/>
        <v>0</v>
      </c>
      <c r="T1310" s="12">
        <f t="shared" si="1046"/>
        <v>0</v>
      </c>
      <c r="U1310" s="11">
        <f t="shared" si="1030"/>
        <v>0</v>
      </c>
      <c r="V1310" s="12">
        <f t="shared" si="1047"/>
        <v>0</v>
      </c>
      <c r="W1310" s="11">
        <f t="shared" si="1037"/>
        <v>0</v>
      </c>
      <c r="X1310" s="12"/>
      <c r="Y1310" s="11">
        <f t="shared" si="1038"/>
        <v>0</v>
      </c>
      <c r="Z1310" s="12">
        <f t="shared" si="1048"/>
        <v>0</v>
      </c>
      <c r="AA1310" s="11">
        <f t="shared" si="1039"/>
        <v>0</v>
      </c>
      <c r="AB1310" s="12">
        <f t="shared" si="1049"/>
        <v>0</v>
      </c>
      <c r="AC1310" s="11">
        <f t="shared" si="1040"/>
        <v>1.9999999999999574E-2</v>
      </c>
      <c r="AD1310" s="12"/>
      <c r="AE1310" s="11">
        <f t="shared" si="1041"/>
        <v>0</v>
      </c>
      <c r="AF1310" s="12">
        <f t="shared" si="1050"/>
        <v>0</v>
      </c>
      <c r="AG1310" s="11">
        <f t="shared" si="1031"/>
        <v>0</v>
      </c>
      <c r="AH1310" s="12">
        <f t="shared" si="1051"/>
        <v>0</v>
      </c>
      <c r="AI1310" s="11">
        <f t="shared" si="1042"/>
        <v>0</v>
      </c>
      <c r="AJ1310" s="12"/>
      <c r="AK1310" s="11">
        <f t="shared" si="1032"/>
        <v>0</v>
      </c>
      <c r="AL1310" s="12">
        <f t="shared" si="1052"/>
        <v>0</v>
      </c>
      <c r="AM1310" s="11">
        <f t="shared" si="1043"/>
        <v>0</v>
      </c>
      <c r="AN1310" s="12">
        <f t="shared" si="1053"/>
        <v>0</v>
      </c>
      <c r="AO1310" s="11">
        <f t="shared" si="1054"/>
        <v>0</v>
      </c>
      <c r="AP1310" s="12"/>
      <c r="AQ1310" s="11">
        <f t="shared" si="1055"/>
        <v>0</v>
      </c>
      <c r="AR1310" s="12">
        <f t="shared" si="1056"/>
        <v>0</v>
      </c>
      <c r="AS1310" s="11">
        <f t="shared" si="1057"/>
        <v>0</v>
      </c>
      <c r="AT1310" s="12">
        <f t="shared" si="1058"/>
        <v>0</v>
      </c>
      <c r="AU1310" s="11">
        <f t="shared" si="1059"/>
        <v>0</v>
      </c>
      <c r="AV1310" s="12"/>
      <c r="AW1310" s="11">
        <f t="shared" si="1060"/>
        <v>0</v>
      </c>
      <c r="AX1310" s="12">
        <f t="shared" si="1061"/>
        <v>0</v>
      </c>
      <c r="AY1310" s="11">
        <f t="shared" si="1062"/>
        <v>0</v>
      </c>
      <c r="AZ1310" s="12">
        <f t="shared" si="1063"/>
        <v>0</v>
      </c>
      <c r="BA1310" s="11">
        <f t="shared" si="1064"/>
        <v>0</v>
      </c>
      <c r="BB1310" s="12"/>
      <c r="BC1310" s="11">
        <f t="shared" si="1065"/>
        <v>0</v>
      </c>
      <c r="BD1310" s="12">
        <f t="shared" si="1066"/>
        <v>0</v>
      </c>
      <c r="BE1310" s="11">
        <f t="shared" si="1067"/>
        <v>0</v>
      </c>
      <c r="BF1310" s="12">
        <f t="shared" si="1068"/>
        <v>0</v>
      </c>
      <c r="BG1310" s="11">
        <f t="shared" si="1069"/>
        <v>0</v>
      </c>
      <c r="BH1310" s="12"/>
      <c r="BI1310" s="11">
        <f t="shared" si="1070"/>
        <v>0</v>
      </c>
      <c r="BJ1310" s="12">
        <f t="shared" si="1071"/>
        <v>0</v>
      </c>
      <c r="BK1310" s="11">
        <f t="shared" si="1072"/>
        <v>0</v>
      </c>
      <c r="BL1310" s="12">
        <f t="shared" si="1073"/>
        <v>0</v>
      </c>
      <c r="BM1310" s="11">
        <f t="shared" si="1074"/>
        <v>0</v>
      </c>
      <c r="BN1310" s="12"/>
      <c r="BO1310" s="11">
        <f t="shared" si="1075"/>
        <v>0</v>
      </c>
      <c r="BP1310" s="12">
        <f t="shared" si="1076"/>
        <v>0</v>
      </c>
      <c r="BQ1310" s="11">
        <f t="shared" si="1077"/>
        <v>0</v>
      </c>
      <c r="BR1310" s="12">
        <f t="shared" si="1078"/>
        <v>0</v>
      </c>
      <c r="BS1310" s="11">
        <f t="shared" si="1079"/>
        <v>0</v>
      </c>
    </row>
    <row r="1311" spans="1:71" x14ac:dyDescent="0.25">
      <c r="A1311" s="21">
        <f t="shared" si="1080"/>
        <v>26.1304166666662</v>
      </c>
      <c r="B1311" s="7" t="s">
        <v>75</v>
      </c>
      <c r="C1311" s="9" t="s">
        <v>72</v>
      </c>
      <c r="E1311" t="s">
        <v>71</v>
      </c>
      <c r="G1311" s="8"/>
      <c r="M1311" s="11">
        <f t="shared" si="1033"/>
        <v>0</v>
      </c>
      <c r="N1311" s="12">
        <f t="shared" si="1044"/>
        <v>0</v>
      </c>
      <c r="O1311" s="11">
        <f t="shared" si="1034"/>
        <v>26.1304166666662</v>
      </c>
      <c r="P1311" s="12">
        <f t="shared" si="1045"/>
        <v>1</v>
      </c>
      <c r="Q1311" s="11">
        <f t="shared" si="1035"/>
        <v>0</v>
      </c>
      <c r="R1311" s="12"/>
      <c r="S1311" s="11">
        <f t="shared" si="1036"/>
        <v>0</v>
      </c>
      <c r="T1311" s="12">
        <f t="shared" si="1046"/>
        <v>0</v>
      </c>
      <c r="U1311" s="11">
        <f t="shared" si="1030"/>
        <v>0</v>
      </c>
      <c r="V1311" s="12">
        <f t="shared" si="1047"/>
        <v>0</v>
      </c>
      <c r="W1311" s="11">
        <f t="shared" si="1037"/>
        <v>0</v>
      </c>
      <c r="X1311" s="12"/>
      <c r="Y1311" s="11">
        <f t="shared" si="1038"/>
        <v>0</v>
      </c>
      <c r="Z1311" s="12">
        <f t="shared" si="1048"/>
        <v>0</v>
      </c>
      <c r="AA1311" s="11">
        <f t="shared" si="1039"/>
        <v>0</v>
      </c>
      <c r="AB1311" s="12">
        <f t="shared" si="1049"/>
        <v>0</v>
      </c>
      <c r="AC1311" s="11">
        <f t="shared" si="1040"/>
        <v>0</v>
      </c>
      <c r="AD1311" s="12"/>
      <c r="AE1311" s="11">
        <f t="shared" si="1041"/>
        <v>0</v>
      </c>
      <c r="AF1311" s="12">
        <f t="shared" si="1050"/>
        <v>0</v>
      </c>
      <c r="AG1311" s="11">
        <f t="shared" si="1031"/>
        <v>0</v>
      </c>
      <c r="AH1311" s="12">
        <f t="shared" si="1051"/>
        <v>0</v>
      </c>
      <c r="AI1311" s="11">
        <f t="shared" si="1042"/>
        <v>0</v>
      </c>
      <c r="AJ1311" s="12"/>
      <c r="AK1311" s="11">
        <f t="shared" si="1032"/>
        <v>0</v>
      </c>
      <c r="AL1311" s="12">
        <f t="shared" si="1052"/>
        <v>0</v>
      </c>
      <c r="AM1311" s="11">
        <f t="shared" si="1043"/>
        <v>0</v>
      </c>
      <c r="AN1311" s="12">
        <f t="shared" si="1053"/>
        <v>0</v>
      </c>
      <c r="AO1311" s="11">
        <f t="shared" si="1054"/>
        <v>0</v>
      </c>
      <c r="AP1311" s="12"/>
      <c r="AQ1311" s="11">
        <f t="shared" si="1055"/>
        <v>0</v>
      </c>
      <c r="AR1311" s="12">
        <f t="shared" si="1056"/>
        <v>0</v>
      </c>
      <c r="AS1311" s="11">
        <f t="shared" si="1057"/>
        <v>0</v>
      </c>
      <c r="AT1311" s="12">
        <f t="shared" si="1058"/>
        <v>0</v>
      </c>
      <c r="AU1311" s="11">
        <f t="shared" si="1059"/>
        <v>0</v>
      </c>
      <c r="AV1311" s="12"/>
      <c r="AW1311" s="11">
        <f t="shared" si="1060"/>
        <v>0</v>
      </c>
      <c r="AX1311" s="12">
        <f t="shared" si="1061"/>
        <v>0</v>
      </c>
      <c r="AY1311" s="11">
        <f t="shared" si="1062"/>
        <v>0</v>
      </c>
      <c r="AZ1311" s="12">
        <f t="shared" si="1063"/>
        <v>0</v>
      </c>
      <c r="BA1311" s="11">
        <f t="shared" si="1064"/>
        <v>0</v>
      </c>
      <c r="BB1311" s="12"/>
      <c r="BC1311" s="11">
        <f t="shared" si="1065"/>
        <v>0</v>
      </c>
      <c r="BD1311" s="12">
        <f t="shared" si="1066"/>
        <v>0</v>
      </c>
      <c r="BE1311" s="11">
        <f t="shared" si="1067"/>
        <v>0</v>
      </c>
      <c r="BF1311" s="12">
        <f t="shared" si="1068"/>
        <v>0</v>
      </c>
      <c r="BG1311" s="11">
        <f t="shared" si="1069"/>
        <v>0</v>
      </c>
      <c r="BH1311" s="12"/>
      <c r="BI1311" s="11">
        <f t="shared" si="1070"/>
        <v>0</v>
      </c>
      <c r="BJ1311" s="12">
        <f t="shared" si="1071"/>
        <v>0</v>
      </c>
      <c r="BK1311" s="11">
        <f t="shared" si="1072"/>
        <v>0</v>
      </c>
      <c r="BL1311" s="12">
        <f t="shared" si="1073"/>
        <v>0</v>
      </c>
      <c r="BM1311" s="11">
        <f t="shared" si="1074"/>
        <v>0</v>
      </c>
      <c r="BN1311" s="12"/>
      <c r="BO1311" s="11">
        <f t="shared" si="1075"/>
        <v>0</v>
      </c>
      <c r="BP1311" s="12">
        <f t="shared" si="1076"/>
        <v>0</v>
      </c>
      <c r="BQ1311" s="11">
        <f t="shared" si="1077"/>
        <v>0</v>
      </c>
      <c r="BR1311" s="12">
        <f t="shared" si="1078"/>
        <v>0</v>
      </c>
      <c r="BS1311" s="11">
        <f t="shared" si="1079"/>
        <v>0</v>
      </c>
    </row>
    <row r="1312" spans="1:71" x14ac:dyDescent="0.25">
      <c r="A1312" s="21">
        <f t="shared" si="1080"/>
        <v>26.150416666666199</v>
      </c>
      <c r="B1312" s="7"/>
      <c r="C1312" s="8"/>
      <c r="E1312" t="s">
        <v>71</v>
      </c>
      <c r="G1312" s="8"/>
      <c r="L1312" s="9"/>
      <c r="M1312" s="11">
        <f t="shared" si="1033"/>
        <v>0</v>
      </c>
      <c r="N1312" s="12">
        <f t="shared" si="1044"/>
        <v>0</v>
      </c>
      <c r="O1312" s="11">
        <f t="shared" si="1034"/>
        <v>0</v>
      </c>
      <c r="P1312" s="12">
        <f t="shared" si="1045"/>
        <v>0</v>
      </c>
      <c r="Q1312" s="11">
        <f t="shared" si="1035"/>
        <v>0</v>
      </c>
      <c r="R1312" s="12"/>
      <c r="S1312" s="11">
        <f t="shared" si="1036"/>
        <v>0</v>
      </c>
      <c r="T1312" s="12">
        <f t="shared" si="1046"/>
        <v>0</v>
      </c>
      <c r="U1312" s="11">
        <f t="shared" si="1030"/>
        <v>0</v>
      </c>
      <c r="V1312" s="12">
        <f t="shared" si="1047"/>
        <v>0</v>
      </c>
      <c r="W1312" s="11">
        <f t="shared" si="1037"/>
        <v>0</v>
      </c>
      <c r="X1312" s="12"/>
      <c r="Y1312" s="11">
        <f t="shared" si="1038"/>
        <v>0</v>
      </c>
      <c r="Z1312" s="12">
        <f t="shared" si="1048"/>
        <v>0</v>
      </c>
      <c r="AA1312" s="11">
        <f t="shared" si="1039"/>
        <v>0</v>
      </c>
      <c r="AB1312" s="12">
        <f t="shared" si="1049"/>
        <v>0</v>
      </c>
      <c r="AC1312" s="11">
        <f t="shared" si="1040"/>
        <v>0</v>
      </c>
      <c r="AD1312" s="12"/>
      <c r="AE1312" s="11">
        <f t="shared" si="1041"/>
        <v>0</v>
      </c>
      <c r="AF1312" s="12">
        <f t="shared" si="1050"/>
        <v>0</v>
      </c>
      <c r="AG1312" s="11">
        <f t="shared" si="1031"/>
        <v>0</v>
      </c>
      <c r="AH1312" s="12">
        <f t="shared" si="1051"/>
        <v>0</v>
      </c>
      <c r="AI1312" s="11">
        <f t="shared" si="1042"/>
        <v>0</v>
      </c>
      <c r="AJ1312" s="12"/>
      <c r="AK1312" s="11">
        <f t="shared" si="1032"/>
        <v>0</v>
      </c>
      <c r="AL1312" s="12">
        <f t="shared" si="1052"/>
        <v>0</v>
      </c>
      <c r="AM1312" s="11">
        <f t="shared" si="1043"/>
        <v>0</v>
      </c>
      <c r="AN1312" s="12">
        <f t="shared" si="1053"/>
        <v>0</v>
      </c>
      <c r="AO1312" s="11">
        <f t="shared" si="1054"/>
        <v>0</v>
      </c>
      <c r="AP1312" s="12"/>
      <c r="AQ1312" s="11">
        <f t="shared" si="1055"/>
        <v>0</v>
      </c>
      <c r="AR1312" s="12">
        <f t="shared" si="1056"/>
        <v>0</v>
      </c>
      <c r="AS1312" s="11">
        <f t="shared" si="1057"/>
        <v>0</v>
      </c>
      <c r="AT1312" s="12">
        <f t="shared" si="1058"/>
        <v>0</v>
      </c>
      <c r="AU1312" s="11">
        <f t="shared" si="1059"/>
        <v>0</v>
      </c>
      <c r="AV1312" s="12"/>
      <c r="AW1312" s="11">
        <f t="shared" si="1060"/>
        <v>0</v>
      </c>
      <c r="AX1312" s="12">
        <f t="shared" si="1061"/>
        <v>0</v>
      </c>
      <c r="AY1312" s="11">
        <f t="shared" si="1062"/>
        <v>0</v>
      </c>
      <c r="AZ1312" s="12">
        <f t="shared" si="1063"/>
        <v>0</v>
      </c>
      <c r="BA1312" s="11">
        <f t="shared" si="1064"/>
        <v>0</v>
      </c>
      <c r="BB1312" s="12"/>
      <c r="BC1312" s="11">
        <f t="shared" si="1065"/>
        <v>0</v>
      </c>
      <c r="BD1312" s="12">
        <f t="shared" si="1066"/>
        <v>0</v>
      </c>
      <c r="BE1312" s="11">
        <v>1</v>
      </c>
      <c r="BF1312" s="12">
        <f t="shared" si="1068"/>
        <v>1</v>
      </c>
      <c r="BG1312" s="11">
        <f t="shared" si="1069"/>
        <v>0</v>
      </c>
      <c r="BH1312" s="12"/>
      <c r="BI1312" s="11">
        <f t="shared" si="1070"/>
        <v>0</v>
      </c>
      <c r="BJ1312" s="12">
        <f t="shared" si="1071"/>
        <v>0</v>
      </c>
      <c r="BK1312" s="11">
        <f t="shared" si="1072"/>
        <v>0</v>
      </c>
      <c r="BL1312" s="12">
        <f t="shared" si="1073"/>
        <v>0</v>
      </c>
      <c r="BM1312" s="11">
        <f t="shared" si="1074"/>
        <v>0</v>
      </c>
      <c r="BN1312" s="12"/>
      <c r="BO1312" s="11">
        <f t="shared" si="1075"/>
        <v>0</v>
      </c>
      <c r="BP1312" s="12">
        <f t="shared" si="1076"/>
        <v>0</v>
      </c>
      <c r="BQ1312" s="11">
        <f t="shared" si="1077"/>
        <v>0</v>
      </c>
      <c r="BR1312" s="12">
        <f t="shared" si="1078"/>
        <v>0</v>
      </c>
      <c r="BS1312" s="11">
        <f t="shared" si="1079"/>
        <v>0</v>
      </c>
    </row>
    <row r="1313" spans="1:71" x14ac:dyDescent="0.25">
      <c r="A1313" s="21">
        <f t="shared" si="1080"/>
        <v>26.170416666666199</v>
      </c>
      <c r="B1313" s="7"/>
      <c r="D1313" s="9"/>
      <c r="E1313" t="s">
        <v>71</v>
      </c>
      <c r="G1313" s="8"/>
      <c r="L1313" s="8"/>
      <c r="M1313" s="11">
        <f t="shared" si="1033"/>
        <v>0</v>
      </c>
      <c r="N1313" s="12">
        <f t="shared" si="1044"/>
        <v>0</v>
      </c>
      <c r="O1313" s="11">
        <f t="shared" si="1034"/>
        <v>0</v>
      </c>
      <c r="P1313" s="12">
        <f t="shared" si="1045"/>
        <v>0</v>
      </c>
      <c r="Q1313" s="11">
        <f t="shared" si="1035"/>
        <v>0</v>
      </c>
      <c r="R1313" s="12"/>
      <c r="S1313" s="11">
        <f t="shared" si="1036"/>
        <v>0</v>
      </c>
      <c r="T1313" s="12">
        <f t="shared" si="1046"/>
        <v>0</v>
      </c>
      <c r="U1313" s="11">
        <f t="shared" si="1030"/>
        <v>0</v>
      </c>
      <c r="V1313" s="12">
        <f t="shared" si="1047"/>
        <v>0</v>
      </c>
      <c r="W1313" s="11">
        <f t="shared" si="1037"/>
        <v>0</v>
      </c>
      <c r="X1313" s="12"/>
      <c r="Y1313" s="11">
        <f t="shared" si="1038"/>
        <v>0</v>
      </c>
      <c r="Z1313" s="12">
        <f t="shared" si="1048"/>
        <v>0</v>
      </c>
      <c r="AA1313" s="11">
        <f t="shared" si="1039"/>
        <v>0</v>
      </c>
      <c r="AB1313" s="12">
        <f t="shared" si="1049"/>
        <v>0</v>
      </c>
      <c r="AC1313" s="11">
        <f t="shared" si="1040"/>
        <v>0</v>
      </c>
      <c r="AD1313" s="12"/>
      <c r="AE1313" s="11">
        <f t="shared" si="1041"/>
        <v>0</v>
      </c>
      <c r="AF1313" s="12">
        <f t="shared" si="1050"/>
        <v>0</v>
      </c>
      <c r="AG1313" s="11">
        <f t="shared" si="1031"/>
        <v>0</v>
      </c>
      <c r="AH1313" s="12">
        <f t="shared" si="1051"/>
        <v>0</v>
      </c>
      <c r="AI1313" s="11">
        <f t="shared" si="1042"/>
        <v>0</v>
      </c>
      <c r="AJ1313" s="12"/>
      <c r="AK1313" s="11">
        <f t="shared" si="1032"/>
        <v>0</v>
      </c>
      <c r="AL1313" s="12">
        <f t="shared" si="1052"/>
        <v>0</v>
      </c>
      <c r="AM1313" s="11">
        <f t="shared" si="1043"/>
        <v>0</v>
      </c>
      <c r="AN1313" s="12">
        <f t="shared" si="1053"/>
        <v>0</v>
      </c>
      <c r="AO1313" s="11">
        <f t="shared" si="1054"/>
        <v>0</v>
      </c>
      <c r="AP1313" s="12"/>
      <c r="AQ1313" s="11">
        <f t="shared" si="1055"/>
        <v>0</v>
      </c>
      <c r="AR1313" s="12">
        <f t="shared" si="1056"/>
        <v>0</v>
      </c>
      <c r="AS1313" s="11">
        <f t="shared" si="1057"/>
        <v>0</v>
      </c>
      <c r="AT1313" s="12">
        <f t="shared" si="1058"/>
        <v>0</v>
      </c>
      <c r="AU1313" s="11">
        <f t="shared" si="1059"/>
        <v>0</v>
      </c>
      <c r="AV1313" s="12"/>
      <c r="AW1313" s="11">
        <f t="shared" si="1060"/>
        <v>0</v>
      </c>
      <c r="AX1313" s="12">
        <f t="shared" si="1061"/>
        <v>0</v>
      </c>
      <c r="AY1313" s="11">
        <f t="shared" si="1062"/>
        <v>0</v>
      </c>
      <c r="AZ1313" s="12">
        <f t="shared" si="1063"/>
        <v>0</v>
      </c>
      <c r="BA1313" s="11">
        <f t="shared" si="1064"/>
        <v>0</v>
      </c>
      <c r="BB1313" s="12"/>
      <c r="BC1313" s="11">
        <f t="shared" si="1065"/>
        <v>0</v>
      </c>
      <c r="BD1313" s="12">
        <f t="shared" si="1066"/>
        <v>0</v>
      </c>
      <c r="BE1313" s="11">
        <f t="shared" si="1067"/>
        <v>0</v>
      </c>
      <c r="BF1313" s="12">
        <f t="shared" si="1068"/>
        <v>0</v>
      </c>
      <c r="BG1313" s="11">
        <f t="shared" si="1069"/>
        <v>0</v>
      </c>
      <c r="BH1313" s="12"/>
      <c r="BI1313" s="11">
        <f t="shared" si="1070"/>
        <v>0</v>
      </c>
      <c r="BJ1313" s="12">
        <f t="shared" si="1071"/>
        <v>0</v>
      </c>
      <c r="BK1313" s="11">
        <f t="shared" si="1072"/>
        <v>0</v>
      </c>
      <c r="BL1313" s="12">
        <f t="shared" si="1073"/>
        <v>0</v>
      </c>
      <c r="BM1313" s="11">
        <f t="shared" si="1074"/>
        <v>0</v>
      </c>
      <c r="BN1313" s="12"/>
      <c r="BO1313" s="11">
        <f t="shared" si="1075"/>
        <v>0</v>
      </c>
      <c r="BP1313" s="12">
        <f t="shared" si="1076"/>
        <v>0</v>
      </c>
      <c r="BQ1313" s="11">
        <f t="shared" si="1077"/>
        <v>0</v>
      </c>
      <c r="BR1313" s="12">
        <f t="shared" si="1078"/>
        <v>0</v>
      </c>
      <c r="BS1313" s="11">
        <f t="shared" si="1079"/>
        <v>0</v>
      </c>
    </row>
    <row r="1314" spans="1:71" x14ac:dyDescent="0.25">
      <c r="A1314" s="21">
        <f t="shared" si="1080"/>
        <v>26.190416666666199</v>
      </c>
      <c r="B1314" s="7"/>
      <c r="D1314" s="8"/>
      <c r="E1314" t="s">
        <v>71</v>
      </c>
      <c r="G1314" s="8"/>
      <c r="L1314" s="8"/>
      <c r="M1314" s="11">
        <f t="shared" si="1033"/>
        <v>0</v>
      </c>
      <c r="N1314" s="12">
        <f t="shared" si="1044"/>
        <v>0</v>
      </c>
      <c r="O1314" s="11">
        <f t="shared" si="1034"/>
        <v>0</v>
      </c>
      <c r="P1314" s="12">
        <f t="shared" si="1045"/>
        <v>0</v>
      </c>
      <c r="Q1314" s="11">
        <f t="shared" si="1035"/>
        <v>0</v>
      </c>
      <c r="R1314" s="12"/>
      <c r="S1314" s="11">
        <f t="shared" si="1036"/>
        <v>0</v>
      </c>
      <c r="T1314" s="12">
        <f t="shared" si="1046"/>
        <v>0</v>
      </c>
      <c r="U1314" s="11">
        <f t="shared" si="1030"/>
        <v>0</v>
      </c>
      <c r="V1314" s="12">
        <f t="shared" si="1047"/>
        <v>0</v>
      </c>
      <c r="W1314" s="11">
        <f t="shared" si="1037"/>
        <v>0</v>
      </c>
      <c r="X1314" s="12"/>
      <c r="Y1314" s="11">
        <f t="shared" si="1038"/>
        <v>0</v>
      </c>
      <c r="Z1314" s="12">
        <f t="shared" si="1048"/>
        <v>0</v>
      </c>
      <c r="AA1314" s="11">
        <f t="shared" si="1039"/>
        <v>0</v>
      </c>
      <c r="AB1314" s="12">
        <f t="shared" si="1049"/>
        <v>0</v>
      </c>
      <c r="AC1314" s="11">
        <f t="shared" si="1040"/>
        <v>0</v>
      </c>
      <c r="AD1314" s="12"/>
      <c r="AE1314" s="11">
        <f t="shared" si="1041"/>
        <v>0</v>
      </c>
      <c r="AF1314" s="12">
        <f t="shared" si="1050"/>
        <v>0</v>
      </c>
      <c r="AG1314" s="11">
        <f t="shared" si="1031"/>
        <v>0</v>
      </c>
      <c r="AH1314" s="12">
        <f t="shared" si="1051"/>
        <v>0</v>
      </c>
      <c r="AI1314" s="11">
        <f t="shared" si="1042"/>
        <v>0</v>
      </c>
      <c r="AJ1314" s="12"/>
      <c r="AK1314" s="11">
        <f t="shared" si="1032"/>
        <v>0</v>
      </c>
      <c r="AL1314" s="12">
        <f t="shared" si="1052"/>
        <v>0</v>
      </c>
      <c r="AM1314" s="11">
        <f t="shared" si="1043"/>
        <v>0</v>
      </c>
      <c r="AN1314" s="12">
        <f t="shared" si="1053"/>
        <v>0</v>
      </c>
      <c r="AO1314" s="11">
        <f t="shared" si="1054"/>
        <v>0</v>
      </c>
      <c r="AP1314" s="12"/>
      <c r="AQ1314" s="11">
        <f t="shared" si="1055"/>
        <v>0</v>
      </c>
      <c r="AR1314" s="12">
        <f t="shared" si="1056"/>
        <v>0</v>
      </c>
      <c r="AS1314" s="11">
        <f t="shared" si="1057"/>
        <v>0</v>
      </c>
      <c r="AT1314" s="12">
        <f t="shared" si="1058"/>
        <v>0</v>
      </c>
      <c r="AU1314" s="11">
        <f t="shared" si="1059"/>
        <v>0</v>
      </c>
      <c r="AV1314" s="12"/>
      <c r="AW1314" s="11">
        <f t="shared" si="1060"/>
        <v>0</v>
      </c>
      <c r="AX1314" s="12">
        <f t="shared" si="1061"/>
        <v>0</v>
      </c>
      <c r="AY1314" s="11">
        <f t="shared" si="1062"/>
        <v>0</v>
      </c>
      <c r="AZ1314" s="12">
        <f t="shared" si="1063"/>
        <v>0</v>
      </c>
      <c r="BA1314" s="11">
        <f t="shared" si="1064"/>
        <v>0</v>
      </c>
      <c r="BB1314" s="12"/>
      <c r="BC1314" s="11">
        <f t="shared" si="1065"/>
        <v>0</v>
      </c>
      <c r="BD1314" s="12">
        <f t="shared" si="1066"/>
        <v>0</v>
      </c>
      <c r="BE1314" s="11">
        <f t="shared" si="1067"/>
        <v>0</v>
      </c>
      <c r="BF1314" s="12">
        <f t="shared" si="1068"/>
        <v>0</v>
      </c>
      <c r="BG1314" s="11">
        <f t="shared" si="1069"/>
        <v>0</v>
      </c>
      <c r="BH1314" s="12"/>
      <c r="BI1314" s="11">
        <f t="shared" si="1070"/>
        <v>0</v>
      </c>
      <c r="BJ1314" s="12">
        <f t="shared" si="1071"/>
        <v>0</v>
      </c>
      <c r="BK1314" s="11">
        <f t="shared" si="1072"/>
        <v>0</v>
      </c>
      <c r="BL1314" s="12">
        <f t="shared" si="1073"/>
        <v>0</v>
      </c>
      <c r="BM1314" s="11">
        <f t="shared" si="1074"/>
        <v>0</v>
      </c>
      <c r="BN1314" s="12"/>
      <c r="BO1314" s="11">
        <f t="shared" si="1075"/>
        <v>0</v>
      </c>
      <c r="BP1314" s="12">
        <f t="shared" si="1076"/>
        <v>0</v>
      </c>
      <c r="BQ1314" s="11">
        <f t="shared" si="1077"/>
        <v>0</v>
      </c>
      <c r="BR1314" s="12">
        <f t="shared" si="1078"/>
        <v>0</v>
      </c>
      <c r="BS1314" s="11">
        <f t="shared" si="1079"/>
        <v>0</v>
      </c>
    </row>
    <row r="1315" spans="1:71" x14ac:dyDescent="0.25">
      <c r="A1315" s="21">
        <f t="shared" si="1080"/>
        <v>26.210416666666198</v>
      </c>
      <c r="B1315" s="7"/>
      <c r="D1315" s="8"/>
      <c r="E1315" t="s">
        <v>71</v>
      </c>
      <c r="G1315" s="8"/>
      <c r="L1315" s="8"/>
      <c r="M1315" s="11">
        <f t="shared" si="1033"/>
        <v>0</v>
      </c>
      <c r="N1315" s="12">
        <f t="shared" si="1044"/>
        <v>0</v>
      </c>
      <c r="O1315" s="11">
        <f t="shared" si="1034"/>
        <v>0</v>
      </c>
      <c r="P1315" s="12">
        <f t="shared" si="1045"/>
        <v>0</v>
      </c>
      <c r="Q1315" s="11">
        <f t="shared" si="1035"/>
        <v>0</v>
      </c>
      <c r="R1315" s="12"/>
      <c r="S1315" s="11">
        <f t="shared" si="1036"/>
        <v>0</v>
      </c>
      <c r="T1315" s="12">
        <f t="shared" si="1046"/>
        <v>0</v>
      </c>
      <c r="U1315" s="11">
        <f t="shared" ref="U1315:U1378" si="1081">IF(B1315="Line 2 repd.",A1315,0)</f>
        <v>0</v>
      </c>
      <c r="V1315" s="12">
        <f t="shared" si="1047"/>
        <v>0</v>
      </c>
      <c r="W1315" s="11">
        <f t="shared" si="1037"/>
        <v>0</v>
      </c>
      <c r="X1315" s="12"/>
      <c r="Y1315" s="11">
        <f t="shared" si="1038"/>
        <v>0</v>
      </c>
      <c r="Z1315" s="12">
        <f t="shared" si="1048"/>
        <v>0</v>
      </c>
      <c r="AA1315" s="11">
        <f t="shared" si="1039"/>
        <v>0</v>
      </c>
      <c r="AB1315" s="12">
        <f t="shared" si="1049"/>
        <v>0</v>
      </c>
      <c r="AC1315" s="11">
        <f t="shared" si="1040"/>
        <v>0</v>
      </c>
      <c r="AD1315" s="12"/>
      <c r="AE1315" s="11">
        <f t="shared" si="1041"/>
        <v>0</v>
      </c>
      <c r="AF1315" s="12">
        <f t="shared" si="1050"/>
        <v>0</v>
      </c>
      <c r="AG1315" s="11">
        <f t="shared" si="1031"/>
        <v>0</v>
      </c>
      <c r="AH1315" s="12">
        <f t="shared" si="1051"/>
        <v>0</v>
      </c>
      <c r="AI1315" s="11">
        <f t="shared" si="1042"/>
        <v>0</v>
      </c>
      <c r="AJ1315" s="12"/>
      <c r="AK1315" s="11">
        <f t="shared" si="1032"/>
        <v>0</v>
      </c>
      <c r="AL1315" s="12">
        <f t="shared" si="1052"/>
        <v>0</v>
      </c>
      <c r="AM1315" s="11">
        <f t="shared" si="1043"/>
        <v>0</v>
      </c>
      <c r="AN1315" s="12">
        <f t="shared" si="1053"/>
        <v>0</v>
      </c>
      <c r="AO1315" s="11">
        <f t="shared" si="1054"/>
        <v>0</v>
      </c>
      <c r="AP1315" s="12"/>
      <c r="AQ1315" s="11">
        <f t="shared" si="1055"/>
        <v>0</v>
      </c>
      <c r="AR1315" s="12">
        <f t="shared" si="1056"/>
        <v>0</v>
      </c>
      <c r="AS1315" s="11">
        <f t="shared" si="1057"/>
        <v>0</v>
      </c>
      <c r="AT1315" s="12">
        <f t="shared" si="1058"/>
        <v>0</v>
      </c>
      <c r="AU1315" s="11">
        <f t="shared" si="1059"/>
        <v>0</v>
      </c>
      <c r="AV1315" s="12"/>
      <c r="AW1315" s="11">
        <f t="shared" si="1060"/>
        <v>0</v>
      </c>
      <c r="AX1315" s="12">
        <f t="shared" si="1061"/>
        <v>0</v>
      </c>
      <c r="AY1315" s="11">
        <f t="shared" si="1062"/>
        <v>0</v>
      </c>
      <c r="AZ1315" s="12">
        <f t="shared" si="1063"/>
        <v>0</v>
      </c>
      <c r="BA1315" s="11">
        <f t="shared" si="1064"/>
        <v>0</v>
      </c>
      <c r="BB1315" s="12"/>
      <c r="BC1315" s="11">
        <f t="shared" si="1065"/>
        <v>0</v>
      </c>
      <c r="BD1315" s="12">
        <f t="shared" si="1066"/>
        <v>0</v>
      </c>
      <c r="BE1315" s="11">
        <f t="shared" si="1067"/>
        <v>0</v>
      </c>
      <c r="BF1315" s="12">
        <f t="shared" si="1068"/>
        <v>0</v>
      </c>
      <c r="BG1315" s="11">
        <f t="shared" si="1069"/>
        <v>0</v>
      </c>
      <c r="BH1315" s="12"/>
      <c r="BI1315" s="11">
        <f t="shared" si="1070"/>
        <v>0</v>
      </c>
      <c r="BJ1315" s="12">
        <f t="shared" si="1071"/>
        <v>0</v>
      </c>
      <c r="BK1315" s="11">
        <f t="shared" si="1072"/>
        <v>0</v>
      </c>
      <c r="BL1315" s="12">
        <f t="shared" si="1073"/>
        <v>0</v>
      </c>
      <c r="BM1315" s="11">
        <f t="shared" si="1074"/>
        <v>0</v>
      </c>
      <c r="BN1315" s="12"/>
      <c r="BO1315" s="11">
        <f t="shared" si="1075"/>
        <v>0</v>
      </c>
      <c r="BP1315" s="12">
        <f t="shared" si="1076"/>
        <v>0</v>
      </c>
      <c r="BQ1315" s="11">
        <f t="shared" si="1077"/>
        <v>0</v>
      </c>
      <c r="BR1315" s="12">
        <f t="shared" si="1078"/>
        <v>0</v>
      </c>
      <c r="BS1315" s="11">
        <f t="shared" si="1079"/>
        <v>0</v>
      </c>
    </row>
    <row r="1316" spans="1:71" x14ac:dyDescent="0.25">
      <c r="A1316" s="21">
        <f t="shared" si="1080"/>
        <v>26.230416666666198</v>
      </c>
      <c r="B1316" s="7" t="s">
        <v>88</v>
      </c>
      <c r="D1316" s="8"/>
      <c r="E1316" s="9" t="s">
        <v>72</v>
      </c>
      <c r="G1316" s="8"/>
      <c r="L1316" s="8"/>
      <c r="M1316" s="11">
        <f t="shared" si="1033"/>
        <v>0</v>
      </c>
      <c r="N1316" s="12">
        <f t="shared" si="1044"/>
        <v>0</v>
      </c>
      <c r="O1316" s="11">
        <f t="shared" si="1034"/>
        <v>0</v>
      </c>
      <c r="P1316" s="12">
        <f t="shared" si="1045"/>
        <v>0</v>
      </c>
      <c r="Q1316" s="11">
        <f t="shared" si="1035"/>
        <v>0</v>
      </c>
      <c r="R1316" s="12"/>
      <c r="S1316" s="11">
        <f t="shared" si="1036"/>
        <v>0</v>
      </c>
      <c r="T1316" s="12">
        <f t="shared" si="1046"/>
        <v>0</v>
      </c>
      <c r="U1316" s="11">
        <f t="shared" si="1081"/>
        <v>0</v>
      </c>
      <c r="V1316" s="12">
        <f t="shared" si="1047"/>
        <v>0</v>
      </c>
      <c r="W1316" s="11">
        <f t="shared" si="1037"/>
        <v>0</v>
      </c>
      <c r="X1316" s="12"/>
      <c r="Y1316" s="11">
        <f t="shared" si="1038"/>
        <v>0</v>
      </c>
      <c r="Z1316" s="12">
        <f t="shared" si="1048"/>
        <v>0</v>
      </c>
      <c r="AA1316" s="11">
        <f t="shared" si="1039"/>
        <v>26.230416666666198</v>
      </c>
      <c r="AB1316" s="12">
        <f t="shared" si="1049"/>
        <v>1</v>
      </c>
      <c r="AC1316" s="11">
        <f t="shared" si="1040"/>
        <v>0</v>
      </c>
      <c r="AD1316" s="12"/>
      <c r="AE1316" s="11">
        <f t="shared" si="1041"/>
        <v>0</v>
      </c>
      <c r="AF1316" s="12">
        <f t="shared" si="1050"/>
        <v>0</v>
      </c>
      <c r="AG1316" s="11">
        <f t="shared" si="1031"/>
        <v>0</v>
      </c>
      <c r="AH1316" s="12">
        <f t="shared" si="1051"/>
        <v>0</v>
      </c>
      <c r="AI1316" s="11">
        <f t="shared" si="1042"/>
        <v>0</v>
      </c>
      <c r="AJ1316" s="12"/>
      <c r="AK1316" s="11">
        <f t="shared" si="1032"/>
        <v>0</v>
      </c>
      <c r="AL1316" s="12">
        <f t="shared" si="1052"/>
        <v>0</v>
      </c>
      <c r="AM1316" s="11">
        <f t="shared" si="1043"/>
        <v>0</v>
      </c>
      <c r="AN1316" s="12">
        <f t="shared" si="1053"/>
        <v>0</v>
      </c>
      <c r="AO1316" s="11">
        <f t="shared" si="1054"/>
        <v>0</v>
      </c>
      <c r="AP1316" s="12"/>
      <c r="AQ1316" s="11">
        <f t="shared" si="1055"/>
        <v>0</v>
      </c>
      <c r="AR1316" s="12">
        <f t="shared" si="1056"/>
        <v>0</v>
      </c>
      <c r="AS1316" s="11">
        <f t="shared" si="1057"/>
        <v>0</v>
      </c>
      <c r="AT1316" s="12">
        <f t="shared" si="1058"/>
        <v>0</v>
      </c>
      <c r="AU1316" s="11">
        <f t="shared" si="1059"/>
        <v>0</v>
      </c>
      <c r="AV1316" s="12"/>
      <c r="AW1316" s="11">
        <f t="shared" si="1060"/>
        <v>0</v>
      </c>
      <c r="AX1316" s="12">
        <f t="shared" si="1061"/>
        <v>0</v>
      </c>
      <c r="AY1316" s="11">
        <f t="shared" si="1062"/>
        <v>0</v>
      </c>
      <c r="AZ1316" s="12">
        <f t="shared" si="1063"/>
        <v>0</v>
      </c>
      <c r="BA1316" s="11">
        <f t="shared" si="1064"/>
        <v>0</v>
      </c>
      <c r="BB1316" s="12"/>
      <c r="BC1316" s="11">
        <f t="shared" si="1065"/>
        <v>0</v>
      </c>
      <c r="BD1316" s="12">
        <f t="shared" si="1066"/>
        <v>0</v>
      </c>
      <c r="BE1316" s="11">
        <f t="shared" si="1067"/>
        <v>0</v>
      </c>
      <c r="BF1316" s="12">
        <f t="shared" si="1068"/>
        <v>0</v>
      </c>
      <c r="BG1316" s="11">
        <f t="shared" si="1069"/>
        <v>0</v>
      </c>
      <c r="BH1316" s="12"/>
      <c r="BI1316" s="11">
        <f t="shared" si="1070"/>
        <v>0</v>
      </c>
      <c r="BJ1316" s="12">
        <f t="shared" si="1071"/>
        <v>0</v>
      </c>
      <c r="BK1316" s="11">
        <f t="shared" si="1072"/>
        <v>0</v>
      </c>
      <c r="BL1316" s="12">
        <f t="shared" si="1073"/>
        <v>0</v>
      </c>
      <c r="BM1316" s="11">
        <f t="shared" si="1074"/>
        <v>0</v>
      </c>
      <c r="BN1316" s="12"/>
      <c r="BO1316" s="11">
        <f t="shared" si="1075"/>
        <v>0</v>
      </c>
      <c r="BP1316" s="12">
        <f t="shared" si="1076"/>
        <v>0</v>
      </c>
      <c r="BQ1316" s="11">
        <f t="shared" si="1077"/>
        <v>0</v>
      </c>
      <c r="BR1316" s="12">
        <f t="shared" si="1078"/>
        <v>0</v>
      </c>
      <c r="BS1316" s="11">
        <f t="shared" si="1079"/>
        <v>0</v>
      </c>
    </row>
    <row r="1317" spans="1:71" x14ac:dyDescent="0.25">
      <c r="A1317" s="21">
        <f t="shared" si="1080"/>
        <v>26.250416666666197</v>
      </c>
      <c r="B1317" s="7" t="s">
        <v>78</v>
      </c>
      <c r="F1317" t="s">
        <v>71</v>
      </c>
      <c r="M1317" s="11">
        <f t="shared" si="1033"/>
        <v>0</v>
      </c>
      <c r="N1317" s="12">
        <f t="shared" si="1044"/>
        <v>0</v>
      </c>
      <c r="O1317" s="11">
        <f t="shared" si="1034"/>
        <v>0</v>
      </c>
      <c r="P1317" s="12">
        <f t="shared" si="1045"/>
        <v>0</v>
      </c>
      <c r="Q1317" s="11">
        <f t="shared" si="1035"/>
        <v>0</v>
      </c>
      <c r="R1317" s="12"/>
      <c r="S1317" s="11">
        <f t="shared" si="1036"/>
        <v>0</v>
      </c>
      <c r="T1317" s="12">
        <f t="shared" si="1046"/>
        <v>0</v>
      </c>
      <c r="U1317" s="11">
        <f t="shared" si="1081"/>
        <v>0</v>
      </c>
      <c r="V1317" s="12">
        <f t="shared" si="1047"/>
        <v>0</v>
      </c>
      <c r="W1317" s="11">
        <f t="shared" si="1037"/>
        <v>0</v>
      </c>
      <c r="X1317" s="12"/>
      <c r="Y1317" s="11">
        <f t="shared" si="1038"/>
        <v>0</v>
      </c>
      <c r="Z1317" s="12">
        <f t="shared" si="1048"/>
        <v>0</v>
      </c>
      <c r="AA1317" s="11">
        <f t="shared" si="1039"/>
        <v>0</v>
      </c>
      <c r="AB1317" s="12">
        <f t="shared" si="1049"/>
        <v>0</v>
      </c>
      <c r="AC1317" s="11">
        <f t="shared" si="1040"/>
        <v>0</v>
      </c>
      <c r="AD1317" s="12"/>
      <c r="AE1317" s="11">
        <f t="shared" si="1041"/>
        <v>26.250416666666197</v>
      </c>
      <c r="AF1317" s="12">
        <f t="shared" si="1050"/>
        <v>1</v>
      </c>
      <c r="AG1317" s="11">
        <f t="shared" si="1031"/>
        <v>0</v>
      </c>
      <c r="AH1317" s="12">
        <f t="shared" si="1051"/>
        <v>0</v>
      </c>
      <c r="AI1317" s="11">
        <f t="shared" si="1042"/>
        <v>0</v>
      </c>
      <c r="AJ1317" s="12"/>
      <c r="AK1317" s="11">
        <f t="shared" si="1032"/>
        <v>0</v>
      </c>
      <c r="AL1317" s="12">
        <f t="shared" si="1052"/>
        <v>0</v>
      </c>
      <c r="AM1317" s="11">
        <f t="shared" si="1043"/>
        <v>0</v>
      </c>
      <c r="AN1317" s="12">
        <f t="shared" si="1053"/>
        <v>0</v>
      </c>
      <c r="AO1317" s="11">
        <f t="shared" si="1054"/>
        <v>0</v>
      </c>
      <c r="AP1317" s="12"/>
      <c r="AQ1317" s="11">
        <f t="shared" si="1055"/>
        <v>0</v>
      </c>
      <c r="AR1317" s="12">
        <f t="shared" si="1056"/>
        <v>0</v>
      </c>
      <c r="AS1317" s="11">
        <f t="shared" si="1057"/>
        <v>0</v>
      </c>
      <c r="AT1317" s="12">
        <f t="shared" si="1058"/>
        <v>0</v>
      </c>
      <c r="AU1317" s="11">
        <f t="shared" si="1059"/>
        <v>0</v>
      </c>
      <c r="AV1317" s="12"/>
      <c r="AW1317" s="11">
        <f t="shared" si="1060"/>
        <v>0</v>
      </c>
      <c r="AX1317" s="12">
        <f t="shared" si="1061"/>
        <v>0</v>
      </c>
      <c r="AY1317" s="11">
        <f t="shared" si="1062"/>
        <v>0</v>
      </c>
      <c r="AZ1317" s="12">
        <f t="shared" si="1063"/>
        <v>0</v>
      </c>
      <c r="BA1317" s="11">
        <f t="shared" si="1064"/>
        <v>0</v>
      </c>
      <c r="BB1317" s="12"/>
      <c r="BC1317" s="11">
        <f t="shared" si="1065"/>
        <v>0</v>
      </c>
      <c r="BD1317" s="12">
        <f t="shared" si="1066"/>
        <v>0</v>
      </c>
      <c r="BE1317" s="11">
        <f t="shared" si="1067"/>
        <v>0</v>
      </c>
      <c r="BF1317" s="12">
        <f t="shared" si="1068"/>
        <v>0</v>
      </c>
      <c r="BG1317" s="11">
        <f t="shared" si="1069"/>
        <v>0</v>
      </c>
      <c r="BH1317" s="12"/>
      <c r="BI1317" s="11">
        <f t="shared" si="1070"/>
        <v>0</v>
      </c>
      <c r="BJ1317" s="12">
        <f t="shared" si="1071"/>
        <v>0</v>
      </c>
      <c r="BK1317" s="11">
        <f t="shared" si="1072"/>
        <v>0</v>
      </c>
      <c r="BL1317" s="12">
        <f t="shared" si="1073"/>
        <v>0</v>
      </c>
      <c r="BM1317" s="11">
        <f t="shared" si="1074"/>
        <v>0</v>
      </c>
      <c r="BN1317" s="12"/>
      <c r="BO1317" s="11">
        <f t="shared" si="1075"/>
        <v>0</v>
      </c>
      <c r="BP1317" s="12">
        <f t="shared" si="1076"/>
        <v>0</v>
      </c>
      <c r="BQ1317" s="11">
        <f t="shared" si="1077"/>
        <v>0</v>
      </c>
      <c r="BR1317" s="12">
        <f t="shared" si="1078"/>
        <v>0</v>
      </c>
      <c r="BS1317" s="11">
        <f t="shared" si="1079"/>
        <v>0</v>
      </c>
    </row>
    <row r="1318" spans="1:71" x14ac:dyDescent="0.25">
      <c r="A1318" s="21">
        <f t="shared" si="1080"/>
        <v>26.270416666666197</v>
      </c>
      <c r="B1318" s="7"/>
      <c r="F1318" t="s">
        <v>71</v>
      </c>
      <c r="H1318" s="8"/>
      <c r="J1318" s="8"/>
      <c r="K1318" s="8"/>
      <c r="L1318" s="8"/>
      <c r="M1318" s="11">
        <f t="shared" si="1033"/>
        <v>0</v>
      </c>
      <c r="N1318" s="12">
        <f t="shared" si="1044"/>
        <v>0</v>
      </c>
      <c r="O1318" s="11">
        <f t="shared" si="1034"/>
        <v>0</v>
      </c>
      <c r="P1318" s="12">
        <f t="shared" si="1045"/>
        <v>0</v>
      </c>
      <c r="Q1318" s="11">
        <f t="shared" si="1035"/>
        <v>0</v>
      </c>
      <c r="R1318" s="12"/>
      <c r="S1318" s="11">
        <f t="shared" si="1036"/>
        <v>0</v>
      </c>
      <c r="T1318" s="12">
        <f t="shared" si="1046"/>
        <v>0</v>
      </c>
      <c r="U1318" s="11">
        <f t="shared" si="1081"/>
        <v>0</v>
      </c>
      <c r="V1318" s="12">
        <f t="shared" si="1047"/>
        <v>0</v>
      </c>
      <c r="W1318" s="11">
        <f t="shared" si="1037"/>
        <v>0</v>
      </c>
      <c r="X1318" s="12"/>
      <c r="Y1318" s="11">
        <f t="shared" si="1038"/>
        <v>0</v>
      </c>
      <c r="Z1318" s="12">
        <f t="shared" si="1048"/>
        <v>0</v>
      </c>
      <c r="AA1318" s="11">
        <f t="shared" si="1039"/>
        <v>0</v>
      </c>
      <c r="AB1318" s="12">
        <f t="shared" si="1049"/>
        <v>0</v>
      </c>
      <c r="AC1318" s="11">
        <f t="shared" si="1040"/>
        <v>0</v>
      </c>
      <c r="AD1318" s="12"/>
      <c r="AE1318" s="11">
        <f t="shared" si="1041"/>
        <v>0</v>
      </c>
      <c r="AF1318" s="12">
        <f t="shared" si="1050"/>
        <v>0</v>
      </c>
      <c r="AG1318" s="11">
        <f t="shared" si="1031"/>
        <v>0</v>
      </c>
      <c r="AH1318" s="12">
        <f t="shared" si="1051"/>
        <v>0</v>
      </c>
      <c r="AI1318" s="11">
        <f t="shared" si="1042"/>
        <v>0</v>
      </c>
      <c r="AJ1318" s="12"/>
      <c r="AK1318" s="11">
        <f t="shared" si="1032"/>
        <v>0</v>
      </c>
      <c r="AL1318" s="12">
        <f t="shared" si="1052"/>
        <v>0</v>
      </c>
      <c r="AM1318" s="11">
        <f t="shared" si="1043"/>
        <v>0</v>
      </c>
      <c r="AN1318" s="12">
        <f t="shared" si="1053"/>
        <v>0</v>
      </c>
      <c r="AO1318" s="11">
        <f t="shared" si="1054"/>
        <v>0</v>
      </c>
      <c r="AP1318" s="12"/>
      <c r="AQ1318" s="11">
        <f t="shared" si="1055"/>
        <v>0</v>
      </c>
      <c r="AR1318" s="12">
        <f t="shared" si="1056"/>
        <v>0</v>
      </c>
      <c r="AS1318" s="11">
        <f t="shared" si="1057"/>
        <v>0</v>
      </c>
      <c r="AT1318" s="12">
        <f t="shared" si="1058"/>
        <v>0</v>
      </c>
      <c r="AU1318" s="11">
        <f t="shared" si="1059"/>
        <v>0</v>
      </c>
      <c r="AV1318" s="12"/>
      <c r="AW1318" s="11">
        <f t="shared" si="1060"/>
        <v>0</v>
      </c>
      <c r="AX1318" s="12">
        <f t="shared" si="1061"/>
        <v>0</v>
      </c>
      <c r="AY1318" s="11">
        <f t="shared" si="1062"/>
        <v>0</v>
      </c>
      <c r="AZ1318" s="12">
        <f t="shared" si="1063"/>
        <v>0</v>
      </c>
      <c r="BA1318" s="11">
        <f t="shared" si="1064"/>
        <v>0</v>
      </c>
      <c r="BB1318" s="12"/>
      <c r="BC1318" s="11">
        <f t="shared" si="1065"/>
        <v>0</v>
      </c>
      <c r="BD1318" s="12">
        <f t="shared" si="1066"/>
        <v>0</v>
      </c>
      <c r="BE1318" s="11">
        <f t="shared" si="1067"/>
        <v>0</v>
      </c>
      <c r="BF1318" s="12">
        <f t="shared" si="1068"/>
        <v>0</v>
      </c>
      <c r="BG1318" s="11">
        <f t="shared" si="1069"/>
        <v>0</v>
      </c>
      <c r="BH1318" s="12"/>
      <c r="BI1318" s="11">
        <f t="shared" si="1070"/>
        <v>0</v>
      </c>
      <c r="BJ1318" s="12">
        <f t="shared" si="1071"/>
        <v>0</v>
      </c>
      <c r="BK1318" s="11">
        <f t="shared" si="1072"/>
        <v>0</v>
      </c>
      <c r="BL1318" s="12">
        <f t="shared" si="1073"/>
        <v>0</v>
      </c>
      <c r="BM1318" s="11">
        <f t="shared" si="1074"/>
        <v>0</v>
      </c>
      <c r="BN1318" s="12"/>
      <c r="BO1318" s="11">
        <f t="shared" si="1075"/>
        <v>0</v>
      </c>
      <c r="BP1318" s="12">
        <f t="shared" si="1076"/>
        <v>0</v>
      </c>
      <c r="BQ1318" s="11">
        <f t="shared" si="1077"/>
        <v>0</v>
      </c>
      <c r="BR1318" s="12">
        <f t="shared" si="1078"/>
        <v>0</v>
      </c>
      <c r="BS1318" s="11">
        <f t="shared" si="1079"/>
        <v>0</v>
      </c>
    </row>
    <row r="1319" spans="1:71" x14ac:dyDescent="0.25">
      <c r="A1319" s="21">
        <f t="shared" si="1080"/>
        <v>26.290416666666196</v>
      </c>
      <c r="B1319" s="7" t="s">
        <v>81</v>
      </c>
      <c r="C1319" s="8"/>
      <c r="F1319" t="s">
        <v>71</v>
      </c>
      <c r="H1319" s="8"/>
      <c r="I1319" s="8" t="s">
        <v>73</v>
      </c>
      <c r="J1319" s="8"/>
      <c r="K1319" s="8"/>
      <c r="L1319" s="8"/>
      <c r="M1319" s="11">
        <f t="shared" si="1033"/>
        <v>0</v>
      </c>
      <c r="N1319" s="12">
        <f t="shared" si="1044"/>
        <v>0</v>
      </c>
      <c r="O1319" s="11">
        <f t="shared" si="1034"/>
        <v>0</v>
      </c>
      <c r="P1319" s="12">
        <f t="shared" si="1045"/>
        <v>0</v>
      </c>
      <c r="Q1319" s="11">
        <f t="shared" si="1035"/>
        <v>0</v>
      </c>
      <c r="R1319" s="12"/>
      <c r="S1319" s="11">
        <f t="shared" si="1036"/>
        <v>0</v>
      </c>
      <c r="T1319" s="12">
        <f t="shared" si="1046"/>
        <v>0</v>
      </c>
      <c r="U1319" s="11">
        <f t="shared" si="1081"/>
        <v>0</v>
      </c>
      <c r="V1319" s="12">
        <f t="shared" si="1047"/>
        <v>0</v>
      </c>
      <c r="W1319" s="11">
        <f t="shared" si="1037"/>
        <v>0</v>
      </c>
      <c r="X1319" s="12"/>
      <c r="Y1319" s="11">
        <f t="shared" si="1038"/>
        <v>0</v>
      </c>
      <c r="Z1319" s="12">
        <f t="shared" si="1048"/>
        <v>0</v>
      </c>
      <c r="AA1319" s="11">
        <f t="shared" si="1039"/>
        <v>0</v>
      </c>
      <c r="AB1319" s="12">
        <f t="shared" si="1049"/>
        <v>0</v>
      </c>
      <c r="AC1319" s="11">
        <f t="shared" si="1040"/>
        <v>0</v>
      </c>
      <c r="AD1319" s="12"/>
      <c r="AE1319" s="11">
        <f t="shared" si="1041"/>
        <v>0</v>
      </c>
      <c r="AF1319" s="12">
        <f t="shared" si="1050"/>
        <v>0</v>
      </c>
      <c r="AG1319" s="11">
        <f t="shared" si="1031"/>
        <v>0</v>
      </c>
      <c r="AH1319" s="12">
        <f t="shared" si="1051"/>
        <v>0</v>
      </c>
      <c r="AI1319" s="11">
        <f t="shared" si="1042"/>
        <v>0</v>
      </c>
      <c r="AJ1319" s="12"/>
      <c r="AK1319" s="11">
        <f t="shared" si="1032"/>
        <v>0</v>
      </c>
      <c r="AL1319" s="12">
        <f t="shared" si="1052"/>
        <v>0</v>
      </c>
      <c r="AM1319" s="11">
        <f t="shared" si="1043"/>
        <v>0</v>
      </c>
      <c r="AN1319" s="12">
        <f t="shared" si="1053"/>
        <v>0</v>
      </c>
      <c r="AO1319" s="11">
        <f t="shared" si="1054"/>
        <v>0</v>
      </c>
      <c r="AP1319" s="12"/>
      <c r="AQ1319" s="11">
        <f t="shared" si="1055"/>
        <v>0</v>
      </c>
      <c r="AR1319" s="12">
        <f t="shared" si="1056"/>
        <v>0</v>
      </c>
      <c r="AS1319" s="11">
        <f t="shared" si="1057"/>
        <v>0</v>
      </c>
      <c r="AT1319" s="12">
        <f t="shared" si="1058"/>
        <v>0</v>
      </c>
      <c r="AU1319" s="11">
        <f t="shared" si="1059"/>
        <v>0</v>
      </c>
      <c r="AV1319" s="12"/>
      <c r="AW1319" s="11">
        <f t="shared" si="1060"/>
        <v>26.290416666666196</v>
      </c>
      <c r="AX1319" s="12">
        <f t="shared" si="1061"/>
        <v>1</v>
      </c>
      <c r="AY1319" s="11">
        <f t="shared" si="1062"/>
        <v>0</v>
      </c>
      <c r="AZ1319" s="12">
        <f t="shared" si="1063"/>
        <v>0</v>
      </c>
      <c r="BA1319" s="11">
        <f t="shared" si="1064"/>
        <v>0</v>
      </c>
      <c r="BB1319" s="12"/>
      <c r="BC1319" s="11">
        <f t="shared" si="1065"/>
        <v>0</v>
      </c>
      <c r="BD1319" s="12">
        <f t="shared" si="1066"/>
        <v>0</v>
      </c>
      <c r="BE1319" s="11">
        <f t="shared" si="1067"/>
        <v>0</v>
      </c>
      <c r="BF1319" s="12">
        <f t="shared" si="1068"/>
        <v>0</v>
      </c>
      <c r="BG1319" s="11">
        <f t="shared" si="1069"/>
        <v>0</v>
      </c>
      <c r="BH1319" s="12"/>
      <c r="BI1319" s="11">
        <f t="shared" si="1070"/>
        <v>0</v>
      </c>
      <c r="BJ1319" s="12">
        <f t="shared" si="1071"/>
        <v>0</v>
      </c>
      <c r="BK1319" s="11">
        <f t="shared" si="1072"/>
        <v>0</v>
      </c>
      <c r="BL1319" s="12">
        <f t="shared" si="1073"/>
        <v>0</v>
      </c>
      <c r="BM1319" s="11">
        <f t="shared" si="1074"/>
        <v>0</v>
      </c>
      <c r="BN1319" s="12"/>
      <c r="BO1319" s="11">
        <f t="shared" si="1075"/>
        <v>0</v>
      </c>
      <c r="BP1319" s="12">
        <f t="shared" si="1076"/>
        <v>0</v>
      </c>
      <c r="BQ1319" s="11">
        <f t="shared" si="1077"/>
        <v>0</v>
      </c>
      <c r="BR1319" s="12">
        <f t="shared" si="1078"/>
        <v>0</v>
      </c>
      <c r="BS1319" s="11">
        <f t="shared" si="1079"/>
        <v>0</v>
      </c>
    </row>
    <row r="1320" spans="1:71" x14ac:dyDescent="0.25">
      <c r="A1320" s="21">
        <f t="shared" si="1080"/>
        <v>26.310416666666196</v>
      </c>
      <c r="B1320" s="7"/>
      <c r="C1320" s="8"/>
      <c r="D1320" s="8"/>
      <c r="F1320" t="s">
        <v>71</v>
      </c>
      <c r="H1320" s="8"/>
      <c r="I1320" s="8" t="s">
        <v>73</v>
      </c>
      <c r="L1320" s="8"/>
      <c r="M1320" s="11">
        <f t="shared" si="1033"/>
        <v>0</v>
      </c>
      <c r="N1320" s="12">
        <f t="shared" si="1044"/>
        <v>0</v>
      </c>
      <c r="O1320" s="11">
        <f t="shared" si="1034"/>
        <v>0</v>
      </c>
      <c r="P1320" s="12">
        <f t="shared" si="1045"/>
        <v>0</v>
      </c>
      <c r="Q1320" s="11">
        <f t="shared" si="1035"/>
        <v>0</v>
      </c>
      <c r="R1320" s="12"/>
      <c r="S1320" s="11">
        <f t="shared" si="1036"/>
        <v>0</v>
      </c>
      <c r="T1320" s="12">
        <f t="shared" si="1046"/>
        <v>0</v>
      </c>
      <c r="U1320" s="11">
        <f t="shared" si="1081"/>
        <v>0</v>
      </c>
      <c r="V1320" s="12">
        <f t="shared" si="1047"/>
        <v>0</v>
      </c>
      <c r="W1320" s="11">
        <f t="shared" si="1037"/>
        <v>0</v>
      </c>
      <c r="X1320" s="12"/>
      <c r="Y1320" s="11">
        <f t="shared" si="1038"/>
        <v>0</v>
      </c>
      <c r="Z1320" s="12">
        <f t="shared" si="1048"/>
        <v>0</v>
      </c>
      <c r="AA1320" s="11">
        <f t="shared" si="1039"/>
        <v>0</v>
      </c>
      <c r="AB1320" s="12">
        <f t="shared" si="1049"/>
        <v>0</v>
      </c>
      <c r="AC1320" s="11">
        <f t="shared" si="1040"/>
        <v>0</v>
      </c>
      <c r="AD1320" s="12"/>
      <c r="AE1320" s="11">
        <f t="shared" si="1041"/>
        <v>0</v>
      </c>
      <c r="AF1320" s="12">
        <f t="shared" si="1050"/>
        <v>0</v>
      </c>
      <c r="AG1320" s="11">
        <f t="shared" si="1031"/>
        <v>0</v>
      </c>
      <c r="AH1320" s="12">
        <f t="shared" si="1051"/>
        <v>0</v>
      </c>
      <c r="AI1320" s="11">
        <f t="shared" si="1042"/>
        <v>0</v>
      </c>
      <c r="AJ1320" s="12"/>
      <c r="AK1320" s="11">
        <f t="shared" si="1032"/>
        <v>0</v>
      </c>
      <c r="AL1320" s="12">
        <f t="shared" si="1052"/>
        <v>0</v>
      </c>
      <c r="AM1320" s="11">
        <f t="shared" si="1043"/>
        <v>0</v>
      </c>
      <c r="AN1320" s="12">
        <f t="shared" si="1053"/>
        <v>0</v>
      </c>
      <c r="AO1320" s="11">
        <f t="shared" si="1054"/>
        <v>0</v>
      </c>
      <c r="AP1320" s="12"/>
      <c r="AQ1320" s="11">
        <f t="shared" si="1055"/>
        <v>0</v>
      </c>
      <c r="AR1320" s="12">
        <f t="shared" si="1056"/>
        <v>0</v>
      </c>
      <c r="AS1320" s="11">
        <f t="shared" si="1057"/>
        <v>0</v>
      </c>
      <c r="AT1320" s="12">
        <f t="shared" si="1058"/>
        <v>0</v>
      </c>
      <c r="AU1320" s="11">
        <f t="shared" si="1059"/>
        <v>0</v>
      </c>
      <c r="AV1320" s="12"/>
      <c r="AW1320" s="11">
        <f t="shared" si="1060"/>
        <v>0</v>
      </c>
      <c r="AX1320" s="12">
        <f t="shared" si="1061"/>
        <v>0</v>
      </c>
      <c r="AY1320" s="11">
        <f t="shared" si="1062"/>
        <v>0</v>
      </c>
      <c r="AZ1320" s="12">
        <f t="shared" si="1063"/>
        <v>0</v>
      </c>
      <c r="BA1320" s="11">
        <f t="shared" si="1064"/>
        <v>0</v>
      </c>
      <c r="BB1320" s="12"/>
      <c r="BC1320" s="11">
        <f t="shared" si="1065"/>
        <v>0</v>
      </c>
      <c r="BD1320" s="12">
        <f t="shared" si="1066"/>
        <v>0</v>
      </c>
      <c r="BE1320" s="11">
        <f t="shared" si="1067"/>
        <v>0</v>
      </c>
      <c r="BF1320" s="12">
        <f t="shared" si="1068"/>
        <v>0</v>
      </c>
      <c r="BG1320" s="11">
        <f t="shared" si="1069"/>
        <v>0</v>
      </c>
      <c r="BH1320" s="12"/>
      <c r="BI1320" s="11">
        <f t="shared" si="1070"/>
        <v>0</v>
      </c>
      <c r="BJ1320" s="12">
        <f t="shared" si="1071"/>
        <v>0</v>
      </c>
      <c r="BK1320" s="11">
        <f t="shared" si="1072"/>
        <v>0</v>
      </c>
      <c r="BL1320" s="12">
        <f t="shared" si="1073"/>
        <v>0</v>
      </c>
      <c r="BM1320" s="11">
        <f t="shared" si="1074"/>
        <v>0</v>
      </c>
      <c r="BN1320" s="12"/>
      <c r="BO1320" s="11">
        <f t="shared" si="1075"/>
        <v>0</v>
      </c>
      <c r="BP1320" s="12">
        <f t="shared" si="1076"/>
        <v>0</v>
      </c>
      <c r="BQ1320" s="11">
        <f t="shared" si="1077"/>
        <v>0</v>
      </c>
      <c r="BR1320" s="12">
        <f t="shared" si="1078"/>
        <v>0</v>
      </c>
      <c r="BS1320" s="11">
        <f t="shared" si="1079"/>
        <v>0</v>
      </c>
    </row>
    <row r="1321" spans="1:71" x14ac:dyDescent="0.25">
      <c r="A1321" s="21">
        <f t="shared" si="1080"/>
        <v>26.330416666666196</v>
      </c>
      <c r="B1321" s="7" t="s">
        <v>76</v>
      </c>
      <c r="C1321" s="8"/>
      <c r="D1321" s="8" t="s">
        <v>73</v>
      </c>
      <c r="E1321" s="9"/>
      <c r="F1321" t="s">
        <v>71</v>
      </c>
      <c r="G1321" s="9"/>
      <c r="I1321" s="8" t="s">
        <v>73</v>
      </c>
      <c r="J1321" s="8"/>
      <c r="K1321" s="8"/>
      <c r="L1321" s="8"/>
      <c r="M1321" s="11">
        <f t="shared" si="1033"/>
        <v>0</v>
      </c>
      <c r="N1321" s="12">
        <f t="shared" si="1044"/>
        <v>0</v>
      </c>
      <c r="O1321" s="11">
        <f t="shared" si="1034"/>
        <v>0</v>
      </c>
      <c r="P1321" s="12">
        <f t="shared" si="1045"/>
        <v>0</v>
      </c>
      <c r="Q1321" s="11">
        <f t="shared" si="1035"/>
        <v>0</v>
      </c>
      <c r="R1321" s="12"/>
      <c r="S1321" s="11">
        <f t="shared" si="1036"/>
        <v>26.330416666666196</v>
      </c>
      <c r="T1321" s="12">
        <f t="shared" si="1046"/>
        <v>1</v>
      </c>
      <c r="U1321" s="11">
        <f t="shared" si="1081"/>
        <v>0</v>
      </c>
      <c r="V1321" s="12">
        <f t="shared" si="1047"/>
        <v>0</v>
      </c>
      <c r="W1321" s="11">
        <f t="shared" si="1037"/>
        <v>1.9999999999999574E-2</v>
      </c>
      <c r="X1321" s="12"/>
      <c r="Y1321" s="11">
        <f t="shared" si="1038"/>
        <v>0</v>
      </c>
      <c r="Z1321" s="12">
        <f t="shared" si="1048"/>
        <v>0</v>
      </c>
      <c r="AA1321" s="11">
        <f t="shared" si="1039"/>
        <v>0</v>
      </c>
      <c r="AB1321" s="12">
        <f t="shared" si="1049"/>
        <v>0</v>
      </c>
      <c r="AC1321" s="11">
        <f t="shared" si="1040"/>
        <v>0</v>
      </c>
      <c r="AD1321" s="12"/>
      <c r="AE1321" s="11">
        <f t="shared" si="1041"/>
        <v>0</v>
      </c>
      <c r="AF1321" s="12">
        <f t="shared" si="1050"/>
        <v>0</v>
      </c>
      <c r="AG1321" s="11">
        <f t="shared" si="1031"/>
        <v>0</v>
      </c>
      <c r="AH1321" s="12">
        <f t="shared" si="1051"/>
        <v>0</v>
      </c>
      <c r="AI1321" s="11">
        <f t="shared" si="1042"/>
        <v>0</v>
      </c>
      <c r="AJ1321" s="12"/>
      <c r="AK1321" s="11">
        <f t="shared" si="1032"/>
        <v>0</v>
      </c>
      <c r="AL1321" s="12">
        <f t="shared" si="1052"/>
        <v>0</v>
      </c>
      <c r="AM1321" s="11">
        <f t="shared" si="1043"/>
        <v>0</v>
      </c>
      <c r="AN1321" s="12">
        <f t="shared" si="1053"/>
        <v>0</v>
      </c>
      <c r="AO1321" s="11">
        <f t="shared" si="1054"/>
        <v>0</v>
      </c>
      <c r="AP1321" s="12"/>
      <c r="AQ1321" s="11">
        <f t="shared" si="1055"/>
        <v>0</v>
      </c>
      <c r="AR1321" s="12">
        <f t="shared" si="1056"/>
        <v>0</v>
      </c>
      <c r="AS1321" s="11">
        <f t="shared" si="1057"/>
        <v>0</v>
      </c>
      <c r="AT1321" s="12">
        <f t="shared" si="1058"/>
        <v>0</v>
      </c>
      <c r="AU1321" s="11">
        <f t="shared" si="1059"/>
        <v>0</v>
      </c>
      <c r="AV1321" s="12"/>
      <c r="AW1321" s="11">
        <f t="shared" si="1060"/>
        <v>0</v>
      </c>
      <c r="AX1321" s="12">
        <f t="shared" si="1061"/>
        <v>0</v>
      </c>
      <c r="AY1321" s="11">
        <f t="shared" si="1062"/>
        <v>0</v>
      </c>
      <c r="AZ1321" s="12">
        <f t="shared" si="1063"/>
        <v>0</v>
      </c>
      <c r="BA1321" s="11">
        <f t="shared" si="1064"/>
        <v>0</v>
      </c>
      <c r="BB1321" s="12"/>
      <c r="BC1321" s="11">
        <f t="shared" si="1065"/>
        <v>0</v>
      </c>
      <c r="BD1321" s="12">
        <f t="shared" si="1066"/>
        <v>0</v>
      </c>
      <c r="BE1321" s="11">
        <f t="shared" si="1067"/>
        <v>0</v>
      </c>
      <c r="BF1321" s="12">
        <f t="shared" si="1068"/>
        <v>0</v>
      </c>
      <c r="BG1321" s="11">
        <f t="shared" si="1069"/>
        <v>0</v>
      </c>
      <c r="BH1321" s="12"/>
      <c r="BI1321" s="11">
        <f t="shared" si="1070"/>
        <v>0</v>
      </c>
      <c r="BJ1321" s="12">
        <f t="shared" si="1071"/>
        <v>0</v>
      </c>
      <c r="BK1321" s="11">
        <f t="shared" si="1072"/>
        <v>0</v>
      </c>
      <c r="BL1321" s="12">
        <f t="shared" si="1073"/>
        <v>0</v>
      </c>
      <c r="BM1321" s="11">
        <f t="shared" si="1074"/>
        <v>0</v>
      </c>
      <c r="BN1321" s="12"/>
      <c r="BO1321" s="11">
        <f t="shared" si="1075"/>
        <v>0</v>
      </c>
      <c r="BP1321" s="12">
        <f t="shared" si="1076"/>
        <v>0</v>
      </c>
      <c r="BQ1321" s="11">
        <f t="shared" si="1077"/>
        <v>0</v>
      </c>
      <c r="BR1321" s="12">
        <f t="shared" si="1078"/>
        <v>0</v>
      </c>
      <c r="BS1321" s="11">
        <f t="shared" si="1079"/>
        <v>0</v>
      </c>
    </row>
    <row r="1322" spans="1:71" x14ac:dyDescent="0.25">
      <c r="A1322" s="21">
        <f t="shared" si="1080"/>
        <v>26.350416666666195</v>
      </c>
      <c r="B1322" s="7" t="s">
        <v>87</v>
      </c>
      <c r="C1322" s="8"/>
      <c r="D1322" s="8" t="s">
        <v>73</v>
      </c>
      <c r="E1322" s="9"/>
      <c r="F1322" s="9" t="s">
        <v>72</v>
      </c>
      <c r="I1322" t="s">
        <v>71</v>
      </c>
      <c r="J1322" s="8"/>
      <c r="K1322" s="30"/>
      <c r="M1322" s="11">
        <f t="shared" si="1033"/>
        <v>0</v>
      </c>
      <c r="N1322" s="12">
        <f t="shared" si="1044"/>
        <v>0</v>
      </c>
      <c r="O1322" s="11">
        <f t="shared" si="1034"/>
        <v>0</v>
      </c>
      <c r="P1322" s="12">
        <f t="shared" si="1045"/>
        <v>0</v>
      </c>
      <c r="Q1322" s="11">
        <f t="shared" si="1035"/>
        <v>0</v>
      </c>
      <c r="R1322" s="12"/>
      <c r="S1322" s="11">
        <f t="shared" si="1036"/>
        <v>0</v>
      </c>
      <c r="T1322" s="12">
        <f t="shared" si="1046"/>
        <v>0</v>
      </c>
      <c r="U1322" s="11">
        <f t="shared" si="1081"/>
        <v>0</v>
      </c>
      <c r="V1322" s="12">
        <f t="shared" si="1047"/>
        <v>0</v>
      </c>
      <c r="W1322" s="11">
        <f t="shared" si="1037"/>
        <v>1.9999999999999574E-2</v>
      </c>
      <c r="X1322" s="12"/>
      <c r="Y1322" s="11">
        <f t="shared" si="1038"/>
        <v>0</v>
      </c>
      <c r="Z1322" s="12">
        <f t="shared" si="1048"/>
        <v>0</v>
      </c>
      <c r="AA1322" s="11">
        <f t="shared" si="1039"/>
        <v>0</v>
      </c>
      <c r="AB1322" s="12">
        <f t="shared" si="1049"/>
        <v>0</v>
      </c>
      <c r="AC1322" s="11">
        <f t="shared" si="1040"/>
        <v>0</v>
      </c>
      <c r="AD1322" s="12"/>
      <c r="AE1322" s="11">
        <f t="shared" si="1041"/>
        <v>0</v>
      </c>
      <c r="AF1322" s="12">
        <f t="shared" si="1050"/>
        <v>0</v>
      </c>
      <c r="AG1322" s="11">
        <f t="shared" si="1031"/>
        <v>26.350416666666195</v>
      </c>
      <c r="AH1322" s="12">
        <f t="shared" si="1051"/>
        <v>1</v>
      </c>
      <c r="AI1322" s="11">
        <f t="shared" si="1042"/>
        <v>0</v>
      </c>
      <c r="AJ1322" s="12"/>
      <c r="AK1322" s="11">
        <f t="shared" si="1032"/>
        <v>0</v>
      </c>
      <c r="AL1322" s="12">
        <f t="shared" si="1052"/>
        <v>0</v>
      </c>
      <c r="AM1322" s="11">
        <f t="shared" si="1043"/>
        <v>0</v>
      </c>
      <c r="AN1322" s="12">
        <f t="shared" si="1053"/>
        <v>0</v>
      </c>
      <c r="AO1322" s="11">
        <f t="shared" si="1054"/>
        <v>0</v>
      </c>
      <c r="AP1322" s="12"/>
      <c r="AQ1322" s="11">
        <f t="shared" si="1055"/>
        <v>0</v>
      </c>
      <c r="AR1322" s="12">
        <f t="shared" si="1056"/>
        <v>0</v>
      </c>
      <c r="AS1322" s="11">
        <f t="shared" si="1057"/>
        <v>0</v>
      </c>
      <c r="AT1322" s="12">
        <f t="shared" si="1058"/>
        <v>0</v>
      </c>
      <c r="AU1322" s="11">
        <f t="shared" si="1059"/>
        <v>0</v>
      </c>
      <c r="AV1322" s="12"/>
      <c r="AW1322" s="11">
        <f t="shared" si="1060"/>
        <v>0</v>
      </c>
      <c r="AX1322" s="12">
        <f t="shared" si="1061"/>
        <v>0</v>
      </c>
      <c r="AY1322" s="11">
        <f t="shared" si="1062"/>
        <v>0</v>
      </c>
      <c r="AZ1322" s="12">
        <f t="shared" si="1063"/>
        <v>0</v>
      </c>
      <c r="BA1322" s="11">
        <f t="shared" si="1064"/>
        <v>0</v>
      </c>
      <c r="BB1322" s="12"/>
      <c r="BC1322" s="11">
        <f t="shared" si="1065"/>
        <v>0</v>
      </c>
      <c r="BD1322" s="12">
        <f t="shared" si="1066"/>
        <v>0</v>
      </c>
      <c r="BE1322" s="11">
        <f t="shared" si="1067"/>
        <v>0</v>
      </c>
      <c r="BF1322" s="12">
        <f t="shared" si="1068"/>
        <v>0</v>
      </c>
      <c r="BG1322" s="11">
        <f t="shared" si="1069"/>
        <v>0</v>
      </c>
      <c r="BH1322" s="12"/>
      <c r="BI1322" s="11">
        <f t="shared" si="1070"/>
        <v>0</v>
      </c>
      <c r="BJ1322" s="12">
        <f t="shared" si="1071"/>
        <v>0</v>
      </c>
      <c r="BK1322" s="11">
        <f t="shared" si="1072"/>
        <v>0</v>
      </c>
      <c r="BL1322" s="12">
        <f t="shared" si="1073"/>
        <v>0</v>
      </c>
      <c r="BM1322" s="11">
        <f t="shared" si="1074"/>
        <v>0</v>
      </c>
      <c r="BN1322" s="12"/>
      <c r="BO1322" s="11">
        <f t="shared" si="1075"/>
        <v>0</v>
      </c>
      <c r="BP1322" s="12">
        <f t="shared" si="1076"/>
        <v>0</v>
      </c>
      <c r="BQ1322" s="11">
        <f t="shared" si="1077"/>
        <v>0</v>
      </c>
      <c r="BR1322" s="12">
        <f t="shared" si="1078"/>
        <v>0</v>
      </c>
      <c r="BS1322" s="11">
        <f t="shared" si="1079"/>
        <v>0</v>
      </c>
    </row>
    <row r="1323" spans="1:71" x14ac:dyDescent="0.25">
      <c r="A1323" s="21">
        <f t="shared" si="1080"/>
        <v>26.370416666666195</v>
      </c>
      <c r="B1323" s="7" t="s">
        <v>82</v>
      </c>
      <c r="C1323" s="8"/>
      <c r="D1323" s="8" t="s">
        <v>73</v>
      </c>
      <c r="G1323" s="8"/>
      <c r="H1323" s="8"/>
      <c r="I1323" t="s">
        <v>71</v>
      </c>
      <c r="J1323" s="8" t="s">
        <v>73</v>
      </c>
      <c r="K1323" s="30"/>
      <c r="M1323" s="11">
        <f t="shared" si="1033"/>
        <v>0</v>
      </c>
      <c r="N1323" s="12">
        <f t="shared" si="1044"/>
        <v>0</v>
      </c>
      <c r="O1323" s="11">
        <f t="shared" si="1034"/>
        <v>0</v>
      </c>
      <c r="P1323" s="12">
        <f t="shared" si="1045"/>
        <v>0</v>
      </c>
      <c r="Q1323" s="11">
        <f t="shared" si="1035"/>
        <v>0</v>
      </c>
      <c r="R1323" s="12"/>
      <c r="S1323" s="11">
        <f t="shared" si="1036"/>
        <v>0</v>
      </c>
      <c r="T1323" s="12">
        <f t="shared" si="1046"/>
        <v>0</v>
      </c>
      <c r="U1323" s="11">
        <f t="shared" si="1081"/>
        <v>0</v>
      </c>
      <c r="V1323" s="12">
        <f t="shared" si="1047"/>
        <v>0</v>
      </c>
      <c r="W1323" s="11">
        <f t="shared" si="1037"/>
        <v>1.9999999999999574E-2</v>
      </c>
      <c r="X1323" s="12"/>
      <c r="Y1323" s="11">
        <f t="shared" si="1038"/>
        <v>0</v>
      </c>
      <c r="Z1323" s="12">
        <f t="shared" si="1048"/>
        <v>0</v>
      </c>
      <c r="AA1323" s="11">
        <f t="shared" si="1039"/>
        <v>0</v>
      </c>
      <c r="AB1323" s="12">
        <f t="shared" si="1049"/>
        <v>0</v>
      </c>
      <c r="AC1323" s="11">
        <f t="shared" si="1040"/>
        <v>0</v>
      </c>
      <c r="AD1323" s="12"/>
      <c r="AE1323" s="11">
        <f t="shared" si="1041"/>
        <v>0</v>
      </c>
      <c r="AF1323" s="12">
        <f t="shared" si="1050"/>
        <v>0</v>
      </c>
      <c r="AG1323" s="11">
        <f t="shared" si="1031"/>
        <v>0</v>
      </c>
      <c r="AH1323" s="12">
        <f t="shared" si="1051"/>
        <v>0</v>
      </c>
      <c r="AI1323" s="11">
        <f t="shared" si="1042"/>
        <v>0</v>
      </c>
      <c r="AJ1323" s="12"/>
      <c r="AK1323" s="11">
        <f t="shared" si="1032"/>
        <v>0</v>
      </c>
      <c r="AL1323" s="12">
        <f t="shared" si="1052"/>
        <v>0</v>
      </c>
      <c r="AM1323" s="11">
        <f t="shared" si="1043"/>
        <v>0</v>
      </c>
      <c r="AN1323" s="12">
        <f t="shared" si="1053"/>
        <v>0</v>
      </c>
      <c r="AO1323" s="11">
        <f t="shared" si="1054"/>
        <v>0</v>
      </c>
      <c r="AP1323" s="12"/>
      <c r="AQ1323" s="11">
        <f t="shared" si="1055"/>
        <v>0</v>
      </c>
      <c r="AR1323" s="12">
        <f t="shared" si="1056"/>
        <v>0</v>
      </c>
      <c r="AS1323" s="11">
        <f t="shared" si="1057"/>
        <v>0</v>
      </c>
      <c r="AT1323" s="12">
        <f t="shared" si="1058"/>
        <v>0</v>
      </c>
      <c r="AU1323" s="11">
        <f t="shared" si="1059"/>
        <v>0</v>
      </c>
      <c r="AV1323" s="12"/>
      <c r="AW1323" s="11">
        <f t="shared" si="1060"/>
        <v>0</v>
      </c>
      <c r="AX1323" s="12">
        <f t="shared" si="1061"/>
        <v>0</v>
      </c>
      <c r="AY1323" s="11">
        <f t="shared" si="1062"/>
        <v>0</v>
      </c>
      <c r="AZ1323" s="12">
        <f t="shared" si="1063"/>
        <v>0</v>
      </c>
      <c r="BA1323" s="11">
        <f t="shared" si="1064"/>
        <v>0</v>
      </c>
      <c r="BB1323" s="12"/>
      <c r="BC1323" s="11">
        <f t="shared" si="1065"/>
        <v>26.370416666666195</v>
      </c>
      <c r="BD1323" s="12">
        <f t="shared" si="1066"/>
        <v>1</v>
      </c>
      <c r="BE1323" s="11">
        <f t="shared" si="1067"/>
        <v>0</v>
      </c>
      <c r="BF1323" s="12">
        <f t="shared" si="1068"/>
        <v>0</v>
      </c>
      <c r="BG1323" s="11">
        <f t="shared" si="1069"/>
        <v>1.9999999999999574E-2</v>
      </c>
      <c r="BH1323" s="12"/>
      <c r="BI1323" s="11">
        <f t="shared" si="1070"/>
        <v>0</v>
      </c>
      <c r="BJ1323" s="12">
        <f t="shared" si="1071"/>
        <v>0</v>
      </c>
      <c r="BK1323" s="11">
        <f t="shared" si="1072"/>
        <v>0</v>
      </c>
      <c r="BL1323" s="12">
        <f t="shared" si="1073"/>
        <v>0</v>
      </c>
      <c r="BM1323" s="11">
        <f t="shared" si="1074"/>
        <v>0</v>
      </c>
      <c r="BN1323" s="12"/>
      <c r="BO1323" s="11">
        <f t="shared" si="1075"/>
        <v>0</v>
      </c>
      <c r="BP1323" s="12">
        <f t="shared" si="1076"/>
        <v>0</v>
      </c>
      <c r="BQ1323" s="11">
        <f t="shared" si="1077"/>
        <v>0</v>
      </c>
      <c r="BR1323" s="12">
        <f t="shared" si="1078"/>
        <v>0</v>
      </c>
      <c r="BS1323" s="11">
        <f t="shared" si="1079"/>
        <v>0</v>
      </c>
    </row>
    <row r="1324" spans="1:71" x14ac:dyDescent="0.25">
      <c r="A1324" s="21">
        <f t="shared" si="1080"/>
        <v>26.390416666666194</v>
      </c>
      <c r="B1324" s="7" t="s">
        <v>79</v>
      </c>
      <c r="C1324" s="8"/>
      <c r="D1324" s="8" t="s">
        <v>73</v>
      </c>
      <c r="E1324" s="8"/>
      <c r="G1324" s="8" t="s">
        <v>73</v>
      </c>
      <c r="H1324" s="8"/>
      <c r="I1324" t="s">
        <v>71</v>
      </c>
      <c r="J1324" s="8" t="s">
        <v>73</v>
      </c>
      <c r="K1324" s="9"/>
      <c r="L1324" s="9"/>
      <c r="M1324" s="11">
        <f t="shared" si="1033"/>
        <v>0</v>
      </c>
      <c r="N1324" s="12">
        <f t="shared" si="1044"/>
        <v>0</v>
      </c>
      <c r="O1324" s="11">
        <f t="shared" si="1034"/>
        <v>0</v>
      </c>
      <c r="P1324" s="12">
        <f t="shared" si="1045"/>
        <v>0</v>
      </c>
      <c r="Q1324" s="11">
        <f t="shared" si="1035"/>
        <v>0</v>
      </c>
      <c r="R1324" s="12"/>
      <c r="S1324" s="11">
        <f t="shared" si="1036"/>
        <v>0</v>
      </c>
      <c r="T1324" s="12">
        <f t="shared" si="1046"/>
        <v>0</v>
      </c>
      <c r="U1324" s="11">
        <f t="shared" si="1081"/>
        <v>0</v>
      </c>
      <c r="V1324" s="12">
        <f t="shared" si="1047"/>
        <v>0</v>
      </c>
      <c r="W1324" s="11">
        <f t="shared" si="1037"/>
        <v>1.9999999999999574E-2</v>
      </c>
      <c r="X1324" s="12"/>
      <c r="Y1324" s="11">
        <f t="shared" si="1038"/>
        <v>0</v>
      </c>
      <c r="Z1324" s="12">
        <f t="shared" si="1048"/>
        <v>0</v>
      </c>
      <c r="AA1324" s="11">
        <f t="shared" si="1039"/>
        <v>0</v>
      </c>
      <c r="AB1324" s="12">
        <f t="shared" si="1049"/>
        <v>0</v>
      </c>
      <c r="AC1324" s="11">
        <f t="shared" si="1040"/>
        <v>0</v>
      </c>
      <c r="AD1324" s="12"/>
      <c r="AE1324" s="11">
        <f t="shared" si="1041"/>
        <v>0</v>
      </c>
      <c r="AF1324" s="12">
        <f t="shared" si="1050"/>
        <v>0</v>
      </c>
      <c r="AG1324" s="11">
        <f t="shared" si="1031"/>
        <v>0</v>
      </c>
      <c r="AH1324" s="12">
        <f t="shared" si="1051"/>
        <v>0</v>
      </c>
      <c r="AI1324" s="11">
        <f t="shared" si="1042"/>
        <v>0</v>
      </c>
      <c r="AJ1324" s="12"/>
      <c r="AK1324" s="11">
        <f t="shared" si="1032"/>
        <v>26.390416666666194</v>
      </c>
      <c r="AL1324" s="12">
        <f t="shared" si="1052"/>
        <v>1</v>
      </c>
      <c r="AM1324" s="11">
        <f t="shared" si="1043"/>
        <v>0</v>
      </c>
      <c r="AN1324" s="12">
        <f t="shared" si="1053"/>
        <v>0</v>
      </c>
      <c r="AO1324" s="11">
        <f t="shared" si="1054"/>
        <v>1.9999999999999574E-2</v>
      </c>
      <c r="AP1324" s="12"/>
      <c r="AQ1324" s="11">
        <f t="shared" si="1055"/>
        <v>0</v>
      </c>
      <c r="AR1324" s="12">
        <f t="shared" si="1056"/>
        <v>0</v>
      </c>
      <c r="AS1324" s="11">
        <f t="shared" si="1057"/>
        <v>0</v>
      </c>
      <c r="AT1324" s="12">
        <f t="shared" si="1058"/>
        <v>0</v>
      </c>
      <c r="AU1324" s="11">
        <f t="shared" si="1059"/>
        <v>0</v>
      </c>
      <c r="AV1324" s="12"/>
      <c r="AW1324" s="11">
        <f t="shared" si="1060"/>
        <v>0</v>
      </c>
      <c r="AX1324" s="12">
        <f t="shared" si="1061"/>
        <v>0</v>
      </c>
      <c r="AY1324" s="11">
        <f t="shared" si="1062"/>
        <v>0</v>
      </c>
      <c r="AZ1324" s="12">
        <f t="shared" si="1063"/>
        <v>0</v>
      </c>
      <c r="BA1324" s="11">
        <f t="shared" si="1064"/>
        <v>0</v>
      </c>
      <c r="BB1324" s="12"/>
      <c r="BC1324" s="11">
        <f t="shared" si="1065"/>
        <v>0</v>
      </c>
      <c r="BD1324" s="12">
        <f t="shared" si="1066"/>
        <v>0</v>
      </c>
      <c r="BE1324" s="11">
        <f t="shared" si="1067"/>
        <v>0</v>
      </c>
      <c r="BF1324" s="12">
        <f t="shared" si="1068"/>
        <v>0</v>
      </c>
      <c r="BG1324" s="11">
        <f t="shared" si="1069"/>
        <v>1.9999999999999574E-2</v>
      </c>
      <c r="BH1324" s="12"/>
      <c r="BI1324" s="11">
        <f t="shared" si="1070"/>
        <v>0</v>
      </c>
      <c r="BJ1324" s="12">
        <f t="shared" si="1071"/>
        <v>0</v>
      </c>
      <c r="BK1324" s="11">
        <f t="shared" si="1072"/>
        <v>0</v>
      </c>
      <c r="BL1324" s="12">
        <f t="shared" si="1073"/>
        <v>0</v>
      </c>
      <c r="BM1324" s="11">
        <f t="shared" si="1074"/>
        <v>0</v>
      </c>
      <c r="BN1324" s="12"/>
      <c r="BO1324" s="11">
        <f t="shared" si="1075"/>
        <v>0</v>
      </c>
      <c r="BP1324" s="12">
        <f t="shared" si="1076"/>
        <v>0</v>
      </c>
      <c r="BQ1324" s="11">
        <f t="shared" si="1077"/>
        <v>0</v>
      </c>
      <c r="BR1324" s="12">
        <f t="shared" si="1078"/>
        <v>0</v>
      </c>
      <c r="BS1324" s="11">
        <f t="shared" si="1079"/>
        <v>0</v>
      </c>
    </row>
    <row r="1325" spans="1:71" x14ac:dyDescent="0.25">
      <c r="A1325" s="21">
        <f t="shared" si="1080"/>
        <v>26.410416666666194</v>
      </c>
      <c r="B1325" s="7" t="s">
        <v>84</v>
      </c>
      <c r="D1325" s="8" t="s">
        <v>73</v>
      </c>
      <c r="E1325" s="8"/>
      <c r="G1325" s="8" t="s">
        <v>73</v>
      </c>
      <c r="H1325" s="8"/>
      <c r="I1325" t="s">
        <v>71</v>
      </c>
      <c r="J1325" s="8" t="s">
        <v>73</v>
      </c>
      <c r="K1325" s="8"/>
      <c r="L1325" s="8" t="s">
        <v>73</v>
      </c>
      <c r="M1325" s="11">
        <f t="shared" si="1033"/>
        <v>0</v>
      </c>
      <c r="N1325" s="12">
        <f t="shared" si="1044"/>
        <v>0</v>
      </c>
      <c r="O1325" s="11">
        <f t="shared" si="1034"/>
        <v>0</v>
      </c>
      <c r="P1325" s="12">
        <f t="shared" si="1045"/>
        <v>0</v>
      </c>
      <c r="Q1325" s="11">
        <f t="shared" si="1035"/>
        <v>0</v>
      </c>
      <c r="R1325" s="12"/>
      <c r="S1325" s="11">
        <f t="shared" si="1036"/>
        <v>0</v>
      </c>
      <c r="T1325" s="12">
        <f t="shared" si="1046"/>
        <v>0</v>
      </c>
      <c r="U1325" s="11">
        <f t="shared" si="1081"/>
        <v>0</v>
      </c>
      <c r="V1325" s="12">
        <f t="shared" si="1047"/>
        <v>0</v>
      </c>
      <c r="W1325" s="11">
        <f t="shared" si="1037"/>
        <v>1.9999999999999574E-2</v>
      </c>
      <c r="X1325" s="12"/>
      <c r="Y1325" s="11">
        <f t="shared" si="1038"/>
        <v>0</v>
      </c>
      <c r="Z1325" s="12">
        <f t="shared" si="1048"/>
        <v>0</v>
      </c>
      <c r="AA1325" s="11">
        <f t="shared" si="1039"/>
        <v>0</v>
      </c>
      <c r="AB1325" s="12">
        <f t="shared" si="1049"/>
        <v>0</v>
      </c>
      <c r="AC1325" s="11">
        <f t="shared" si="1040"/>
        <v>0</v>
      </c>
      <c r="AD1325" s="12"/>
      <c r="AE1325" s="11">
        <f t="shared" si="1041"/>
        <v>0</v>
      </c>
      <c r="AF1325" s="12">
        <f t="shared" si="1050"/>
        <v>0</v>
      </c>
      <c r="AG1325" s="11">
        <f t="shared" si="1031"/>
        <v>0</v>
      </c>
      <c r="AH1325" s="12">
        <f t="shared" si="1051"/>
        <v>0</v>
      </c>
      <c r="AI1325" s="11">
        <f t="shared" si="1042"/>
        <v>0</v>
      </c>
      <c r="AJ1325" s="12"/>
      <c r="AK1325" s="11">
        <f t="shared" si="1032"/>
        <v>0</v>
      </c>
      <c r="AL1325" s="12">
        <f t="shared" si="1052"/>
        <v>0</v>
      </c>
      <c r="AM1325" s="11">
        <f t="shared" si="1043"/>
        <v>0</v>
      </c>
      <c r="AN1325" s="12">
        <f t="shared" si="1053"/>
        <v>0</v>
      </c>
      <c r="AO1325" s="11">
        <f t="shared" si="1054"/>
        <v>1.9999999999999574E-2</v>
      </c>
      <c r="AP1325" s="12"/>
      <c r="AQ1325" s="11">
        <f t="shared" si="1055"/>
        <v>0</v>
      </c>
      <c r="AR1325" s="12">
        <f t="shared" si="1056"/>
        <v>0</v>
      </c>
      <c r="AS1325" s="11">
        <f t="shared" si="1057"/>
        <v>0</v>
      </c>
      <c r="AT1325" s="12">
        <f t="shared" si="1058"/>
        <v>0</v>
      </c>
      <c r="AU1325" s="11">
        <f t="shared" si="1059"/>
        <v>0</v>
      </c>
      <c r="AV1325" s="12"/>
      <c r="AW1325" s="11">
        <f t="shared" si="1060"/>
        <v>0</v>
      </c>
      <c r="AX1325" s="12">
        <f t="shared" si="1061"/>
        <v>0</v>
      </c>
      <c r="AY1325" s="11">
        <f t="shared" si="1062"/>
        <v>0</v>
      </c>
      <c r="AZ1325" s="12">
        <f t="shared" si="1063"/>
        <v>0</v>
      </c>
      <c r="BA1325" s="11">
        <f t="shared" si="1064"/>
        <v>1.9999999999999574E-2</v>
      </c>
      <c r="BB1325" s="12"/>
      <c r="BC1325" s="11">
        <f t="shared" si="1065"/>
        <v>0</v>
      </c>
      <c r="BD1325" s="12">
        <f t="shared" si="1066"/>
        <v>0</v>
      </c>
      <c r="BE1325" s="11">
        <f t="shared" si="1067"/>
        <v>0</v>
      </c>
      <c r="BF1325" s="12">
        <f t="shared" si="1068"/>
        <v>0</v>
      </c>
      <c r="BG1325" s="11">
        <f t="shared" si="1069"/>
        <v>1.9999999999999574E-2</v>
      </c>
      <c r="BH1325" s="12"/>
      <c r="BI1325" s="11">
        <f t="shared" si="1070"/>
        <v>0</v>
      </c>
      <c r="BJ1325" s="12">
        <f t="shared" si="1071"/>
        <v>0</v>
      </c>
      <c r="BK1325" s="11">
        <f t="shared" si="1072"/>
        <v>0</v>
      </c>
      <c r="BL1325" s="12">
        <f t="shared" si="1073"/>
        <v>0</v>
      </c>
      <c r="BM1325" s="11">
        <f t="shared" si="1074"/>
        <v>0</v>
      </c>
      <c r="BN1325" s="12"/>
      <c r="BO1325" s="11">
        <f t="shared" si="1075"/>
        <v>26.410416666666194</v>
      </c>
      <c r="BP1325" s="12">
        <f t="shared" si="1076"/>
        <v>1</v>
      </c>
      <c r="BQ1325" s="11">
        <f t="shared" si="1077"/>
        <v>0</v>
      </c>
      <c r="BR1325" s="12">
        <f t="shared" si="1078"/>
        <v>0</v>
      </c>
      <c r="BS1325" s="11">
        <f t="shared" si="1079"/>
        <v>1.9999999999999574E-2</v>
      </c>
    </row>
    <row r="1326" spans="1:71" x14ac:dyDescent="0.25">
      <c r="A1326" s="21">
        <f t="shared" si="1080"/>
        <v>26.430416666666193</v>
      </c>
      <c r="B1326" s="7" t="s">
        <v>90</v>
      </c>
      <c r="D1326" t="s">
        <v>71</v>
      </c>
      <c r="E1326" s="8"/>
      <c r="F1326" s="9"/>
      <c r="G1326" s="8" t="s">
        <v>73</v>
      </c>
      <c r="H1326" s="8"/>
      <c r="I1326" s="9" t="s">
        <v>72</v>
      </c>
      <c r="J1326" s="8" t="s">
        <v>73</v>
      </c>
      <c r="K1326" s="8"/>
      <c r="L1326" s="8" t="s">
        <v>73</v>
      </c>
      <c r="M1326" s="11">
        <f t="shared" si="1033"/>
        <v>0</v>
      </c>
      <c r="N1326" s="12">
        <f t="shared" si="1044"/>
        <v>0</v>
      </c>
      <c r="O1326" s="11">
        <f t="shared" si="1034"/>
        <v>0</v>
      </c>
      <c r="P1326" s="12">
        <f t="shared" si="1045"/>
        <v>0</v>
      </c>
      <c r="Q1326" s="11">
        <f t="shared" si="1035"/>
        <v>0</v>
      </c>
      <c r="R1326" s="12"/>
      <c r="S1326" s="11">
        <f t="shared" si="1036"/>
        <v>0</v>
      </c>
      <c r="T1326" s="12">
        <f t="shared" si="1046"/>
        <v>0</v>
      </c>
      <c r="U1326" s="11">
        <f t="shared" si="1081"/>
        <v>0</v>
      </c>
      <c r="V1326" s="12">
        <f t="shared" si="1047"/>
        <v>0</v>
      </c>
      <c r="W1326" s="11">
        <f t="shared" si="1037"/>
        <v>0</v>
      </c>
      <c r="X1326" s="12"/>
      <c r="Y1326" s="11">
        <f t="shared" si="1038"/>
        <v>0</v>
      </c>
      <c r="Z1326" s="12">
        <f t="shared" si="1048"/>
        <v>0</v>
      </c>
      <c r="AA1326" s="11">
        <f t="shared" si="1039"/>
        <v>0</v>
      </c>
      <c r="AB1326" s="12">
        <f t="shared" si="1049"/>
        <v>0</v>
      </c>
      <c r="AC1326" s="11">
        <f t="shared" si="1040"/>
        <v>0</v>
      </c>
      <c r="AD1326" s="12"/>
      <c r="AE1326" s="11">
        <f t="shared" si="1041"/>
        <v>0</v>
      </c>
      <c r="AF1326" s="12">
        <f t="shared" si="1050"/>
        <v>0</v>
      </c>
      <c r="AG1326" s="11">
        <f t="shared" si="1031"/>
        <v>0</v>
      </c>
      <c r="AH1326" s="12">
        <f t="shared" si="1051"/>
        <v>0</v>
      </c>
      <c r="AI1326" s="11">
        <f t="shared" si="1042"/>
        <v>0</v>
      </c>
      <c r="AJ1326" s="12"/>
      <c r="AK1326" s="11">
        <f t="shared" si="1032"/>
        <v>0</v>
      </c>
      <c r="AL1326" s="12">
        <f t="shared" si="1052"/>
        <v>0</v>
      </c>
      <c r="AM1326" s="11">
        <f t="shared" si="1043"/>
        <v>0</v>
      </c>
      <c r="AN1326" s="12">
        <f t="shared" si="1053"/>
        <v>0</v>
      </c>
      <c r="AO1326" s="11">
        <f t="shared" si="1054"/>
        <v>1.9999999999999574E-2</v>
      </c>
      <c r="AP1326" s="12"/>
      <c r="AQ1326" s="11">
        <f t="shared" si="1055"/>
        <v>0</v>
      </c>
      <c r="AR1326" s="12">
        <f t="shared" si="1056"/>
        <v>0</v>
      </c>
      <c r="AS1326" s="11">
        <f t="shared" si="1057"/>
        <v>0</v>
      </c>
      <c r="AT1326" s="12">
        <f t="shared" si="1058"/>
        <v>0</v>
      </c>
      <c r="AU1326" s="11">
        <f t="shared" si="1059"/>
        <v>0</v>
      </c>
      <c r="AV1326" s="12"/>
      <c r="AW1326" s="11">
        <f t="shared" si="1060"/>
        <v>0</v>
      </c>
      <c r="AX1326" s="12">
        <f t="shared" si="1061"/>
        <v>0</v>
      </c>
      <c r="AY1326" s="11">
        <f t="shared" si="1062"/>
        <v>26.430416666666193</v>
      </c>
      <c r="AZ1326" s="12">
        <f t="shared" si="1063"/>
        <v>1</v>
      </c>
      <c r="BA1326" s="11">
        <f t="shared" si="1064"/>
        <v>1.9999999999999574E-2</v>
      </c>
      <c r="BB1326" s="12"/>
      <c r="BC1326" s="11">
        <f t="shared" si="1065"/>
        <v>0</v>
      </c>
      <c r="BD1326" s="12">
        <f t="shared" si="1066"/>
        <v>0</v>
      </c>
      <c r="BE1326" s="11">
        <f t="shared" si="1067"/>
        <v>0</v>
      </c>
      <c r="BF1326" s="12">
        <f t="shared" si="1068"/>
        <v>0</v>
      </c>
      <c r="BG1326" s="11">
        <f t="shared" si="1069"/>
        <v>1.9999999999999574E-2</v>
      </c>
      <c r="BH1326" s="12"/>
      <c r="BI1326" s="11">
        <f t="shared" si="1070"/>
        <v>0</v>
      </c>
      <c r="BJ1326" s="12">
        <f t="shared" si="1071"/>
        <v>0</v>
      </c>
      <c r="BK1326" s="11">
        <f t="shared" si="1072"/>
        <v>0</v>
      </c>
      <c r="BL1326" s="12">
        <f t="shared" si="1073"/>
        <v>0</v>
      </c>
      <c r="BM1326" s="11">
        <f t="shared" si="1074"/>
        <v>0</v>
      </c>
      <c r="BN1326" s="12"/>
      <c r="BO1326" s="11">
        <f t="shared" si="1075"/>
        <v>0</v>
      </c>
      <c r="BP1326" s="12">
        <f t="shared" si="1076"/>
        <v>0</v>
      </c>
      <c r="BQ1326" s="11">
        <f t="shared" si="1077"/>
        <v>0</v>
      </c>
      <c r="BR1326" s="12">
        <f t="shared" si="1078"/>
        <v>0</v>
      </c>
      <c r="BS1326" s="11">
        <f t="shared" si="1079"/>
        <v>1.9999999999999574E-2</v>
      </c>
    </row>
    <row r="1327" spans="1:71" x14ac:dyDescent="0.25">
      <c r="A1327" s="21">
        <f t="shared" si="1080"/>
        <v>26.450416666666193</v>
      </c>
      <c r="B1327" s="7"/>
      <c r="D1327" t="s">
        <v>71</v>
      </c>
      <c r="E1327" s="8"/>
      <c r="G1327" s="8" t="s">
        <v>73</v>
      </c>
      <c r="H1327" s="8"/>
      <c r="I1327" s="8"/>
      <c r="J1327" s="8" t="s">
        <v>73</v>
      </c>
      <c r="K1327" s="8"/>
      <c r="L1327" s="8" t="s">
        <v>73</v>
      </c>
      <c r="M1327" s="11">
        <f t="shared" si="1033"/>
        <v>0</v>
      </c>
      <c r="N1327" s="12">
        <f t="shared" si="1044"/>
        <v>0</v>
      </c>
      <c r="O1327" s="11">
        <f t="shared" si="1034"/>
        <v>0</v>
      </c>
      <c r="P1327" s="12">
        <f t="shared" si="1045"/>
        <v>0</v>
      </c>
      <c r="Q1327" s="11">
        <f t="shared" si="1035"/>
        <v>0</v>
      </c>
      <c r="R1327" s="12"/>
      <c r="S1327" s="11">
        <f t="shared" si="1036"/>
        <v>0</v>
      </c>
      <c r="T1327" s="12">
        <f t="shared" si="1046"/>
        <v>0</v>
      </c>
      <c r="U1327" s="11">
        <f t="shared" si="1081"/>
        <v>0</v>
      </c>
      <c r="V1327" s="12">
        <f t="shared" si="1047"/>
        <v>0</v>
      </c>
      <c r="W1327" s="11">
        <f t="shared" si="1037"/>
        <v>0</v>
      </c>
      <c r="X1327" s="12"/>
      <c r="Y1327" s="11">
        <f t="shared" si="1038"/>
        <v>0</v>
      </c>
      <c r="Z1327" s="12">
        <f t="shared" si="1048"/>
        <v>0</v>
      </c>
      <c r="AA1327" s="11">
        <f t="shared" si="1039"/>
        <v>0</v>
      </c>
      <c r="AB1327" s="12">
        <f t="shared" si="1049"/>
        <v>0</v>
      </c>
      <c r="AC1327" s="11">
        <f t="shared" si="1040"/>
        <v>0</v>
      </c>
      <c r="AD1327" s="12"/>
      <c r="AE1327" s="11">
        <f t="shared" si="1041"/>
        <v>0</v>
      </c>
      <c r="AF1327" s="12">
        <f t="shared" si="1050"/>
        <v>0</v>
      </c>
      <c r="AG1327" s="11">
        <f t="shared" si="1031"/>
        <v>0</v>
      </c>
      <c r="AH1327" s="12">
        <f t="shared" si="1051"/>
        <v>0</v>
      </c>
      <c r="AI1327" s="11">
        <f t="shared" si="1042"/>
        <v>0</v>
      </c>
      <c r="AJ1327" s="12"/>
      <c r="AK1327" s="11">
        <f t="shared" si="1032"/>
        <v>0</v>
      </c>
      <c r="AL1327" s="12">
        <f t="shared" si="1052"/>
        <v>0</v>
      </c>
      <c r="AM1327" s="11">
        <f t="shared" si="1043"/>
        <v>0</v>
      </c>
      <c r="AN1327" s="12">
        <f t="shared" si="1053"/>
        <v>0</v>
      </c>
      <c r="AO1327" s="11">
        <f t="shared" si="1054"/>
        <v>1.9999999999999574E-2</v>
      </c>
      <c r="AP1327" s="12"/>
      <c r="AQ1327" s="11">
        <f t="shared" si="1055"/>
        <v>0</v>
      </c>
      <c r="AR1327" s="12">
        <f t="shared" si="1056"/>
        <v>0</v>
      </c>
      <c r="AS1327" s="11">
        <f t="shared" si="1057"/>
        <v>0</v>
      </c>
      <c r="AT1327" s="12">
        <f t="shared" si="1058"/>
        <v>0</v>
      </c>
      <c r="AU1327" s="11">
        <f t="shared" si="1059"/>
        <v>0</v>
      </c>
      <c r="AV1327" s="12"/>
      <c r="AW1327" s="11">
        <f t="shared" si="1060"/>
        <v>0</v>
      </c>
      <c r="AX1327" s="12">
        <f t="shared" si="1061"/>
        <v>0</v>
      </c>
      <c r="AY1327" s="11">
        <f t="shared" si="1062"/>
        <v>0</v>
      </c>
      <c r="AZ1327" s="12">
        <f t="shared" si="1063"/>
        <v>0</v>
      </c>
      <c r="BA1327" s="11">
        <f t="shared" si="1064"/>
        <v>1.9999999999999574E-2</v>
      </c>
      <c r="BB1327" s="12"/>
      <c r="BC1327" s="11">
        <f t="shared" si="1065"/>
        <v>0</v>
      </c>
      <c r="BD1327" s="12">
        <f t="shared" si="1066"/>
        <v>0</v>
      </c>
      <c r="BE1327" s="11">
        <f t="shared" si="1067"/>
        <v>0</v>
      </c>
      <c r="BF1327" s="12">
        <f t="shared" si="1068"/>
        <v>0</v>
      </c>
      <c r="BG1327" s="11">
        <f t="shared" si="1069"/>
        <v>1.9999999999999574E-2</v>
      </c>
      <c r="BH1327" s="12"/>
      <c r="BI1327" s="11">
        <f t="shared" si="1070"/>
        <v>0</v>
      </c>
      <c r="BJ1327" s="12">
        <f t="shared" si="1071"/>
        <v>0</v>
      </c>
      <c r="BK1327" s="11">
        <f t="shared" si="1072"/>
        <v>0</v>
      </c>
      <c r="BL1327" s="12">
        <f t="shared" si="1073"/>
        <v>0</v>
      </c>
      <c r="BM1327" s="11">
        <f t="shared" si="1074"/>
        <v>0</v>
      </c>
      <c r="BN1327" s="12"/>
      <c r="BO1327" s="11">
        <f t="shared" si="1075"/>
        <v>0</v>
      </c>
      <c r="BP1327" s="12">
        <f t="shared" si="1076"/>
        <v>0</v>
      </c>
      <c r="BQ1327" s="11">
        <f t="shared" si="1077"/>
        <v>0</v>
      </c>
      <c r="BR1327" s="12">
        <f t="shared" si="1078"/>
        <v>0</v>
      </c>
      <c r="BS1327" s="11">
        <f t="shared" si="1079"/>
        <v>1.9999999999999574E-2</v>
      </c>
    </row>
    <row r="1328" spans="1:71" x14ac:dyDescent="0.25">
      <c r="A1328" s="21">
        <f t="shared" si="1080"/>
        <v>26.470416666666193</v>
      </c>
      <c r="B1328" s="7" t="s">
        <v>77</v>
      </c>
      <c r="D1328" t="s">
        <v>71</v>
      </c>
      <c r="E1328" s="8" t="s">
        <v>73</v>
      </c>
      <c r="G1328" s="8" t="s">
        <v>73</v>
      </c>
      <c r="H1328" s="8"/>
      <c r="I1328" s="8"/>
      <c r="J1328" s="8" t="s">
        <v>73</v>
      </c>
      <c r="K1328" s="8"/>
      <c r="L1328" s="8" t="s">
        <v>73</v>
      </c>
      <c r="M1328" s="11">
        <f t="shared" si="1033"/>
        <v>0</v>
      </c>
      <c r="N1328" s="12">
        <f t="shared" si="1044"/>
        <v>0</v>
      </c>
      <c r="O1328" s="11">
        <f t="shared" si="1034"/>
        <v>0</v>
      </c>
      <c r="P1328" s="12">
        <f t="shared" si="1045"/>
        <v>0</v>
      </c>
      <c r="Q1328" s="11">
        <f t="shared" si="1035"/>
        <v>0</v>
      </c>
      <c r="R1328" s="12"/>
      <c r="S1328" s="11">
        <f t="shared" si="1036"/>
        <v>0</v>
      </c>
      <c r="T1328" s="12">
        <f t="shared" si="1046"/>
        <v>0</v>
      </c>
      <c r="U1328" s="11">
        <f t="shared" si="1081"/>
        <v>0</v>
      </c>
      <c r="V1328" s="12">
        <f t="shared" si="1047"/>
        <v>0</v>
      </c>
      <c r="W1328" s="11">
        <f t="shared" si="1037"/>
        <v>0</v>
      </c>
      <c r="X1328" s="12"/>
      <c r="Y1328" s="11">
        <f t="shared" si="1038"/>
        <v>26.470416666666193</v>
      </c>
      <c r="Z1328" s="12">
        <f t="shared" si="1048"/>
        <v>1</v>
      </c>
      <c r="AA1328" s="11">
        <f t="shared" si="1039"/>
        <v>0</v>
      </c>
      <c r="AB1328" s="12">
        <f t="shared" si="1049"/>
        <v>0</v>
      </c>
      <c r="AC1328" s="11">
        <f t="shared" si="1040"/>
        <v>1.9999999999999574E-2</v>
      </c>
      <c r="AD1328" s="12"/>
      <c r="AE1328" s="11">
        <f t="shared" si="1041"/>
        <v>0</v>
      </c>
      <c r="AF1328" s="12">
        <f t="shared" si="1050"/>
        <v>0</v>
      </c>
      <c r="AG1328" s="11">
        <f t="shared" si="1031"/>
        <v>0</v>
      </c>
      <c r="AH1328" s="12">
        <f t="shared" si="1051"/>
        <v>0</v>
      </c>
      <c r="AI1328" s="11">
        <f t="shared" si="1042"/>
        <v>0</v>
      </c>
      <c r="AJ1328" s="12"/>
      <c r="AK1328" s="11">
        <f t="shared" si="1032"/>
        <v>0</v>
      </c>
      <c r="AL1328" s="12">
        <f t="shared" si="1052"/>
        <v>0</v>
      </c>
      <c r="AM1328" s="11">
        <f t="shared" si="1043"/>
        <v>0</v>
      </c>
      <c r="AN1328" s="12">
        <f t="shared" si="1053"/>
        <v>0</v>
      </c>
      <c r="AO1328" s="11">
        <f t="shared" si="1054"/>
        <v>1.9999999999999574E-2</v>
      </c>
      <c r="AP1328" s="12"/>
      <c r="AQ1328" s="11">
        <f t="shared" si="1055"/>
        <v>0</v>
      </c>
      <c r="AR1328" s="12">
        <f t="shared" si="1056"/>
        <v>0</v>
      </c>
      <c r="AS1328" s="11">
        <f t="shared" si="1057"/>
        <v>0</v>
      </c>
      <c r="AT1328" s="12">
        <f t="shared" si="1058"/>
        <v>0</v>
      </c>
      <c r="AU1328" s="11">
        <f t="shared" si="1059"/>
        <v>0</v>
      </c>
      <c r="AV1328" s="12"/>
      <c r="AW1328" s="11">
        <f t="shared" si="1060"/>
        <v>0</v>
      </c>
      <c r="AX1328" s="12">
        <f t="shared" si="1061"/>
        <v>0</v>
      </c>
      <c r="AY1328" s="11">
        <f t="shared" si="1062"/>
        <v>0</v>
      </c>
      <c r="AZ1328" s="12">
        <f t="shared" si="1063"/>
        <v>0</v>
      </c>
      <c r="BA1328" s="11">
        <f t="shared" si="1064"/>
        <v>1.9999999999999574E-2</v>
      </c>
      <c r="BB1328" s="12"/>
      <c r="BC1328" s="11">
        <f t="shared" si="1065"/>
        <v>0</v>
      </c>
      <c r="BD1328" s="12">
        <f t="shared" si="1066"/>
        <v>0</v>
      </c>
      <c r="BE1328" s="11">
        <f t="shared" si="1067"/>
        <v>0</v>
      </c>
      <c r="BF1328" s="12">
        <f t="shared" si="1068"/>
        <v>0</v>
      </c>
      <c r="BG1328" s="11">
        <f t="shared" si="1069"/>
        <v>1.9999999999999574E-2</v>
      </c>
      <c r="BH1328" s="12"/>
      <c r="BI1328" s="11">
        <f t="shared" si="1070"/>
        <v>0</v>
      </c>
      <c r="BJ1328" s="12">
        <f t="shared" si="1071"/>
        <v>0</v>
      </c>
      <c r="BK1328" s="11">
        <f t="shared" si="1072"/>
        <v>0</v>
      </c>
      <c r="BL1328" s="12">
        <f t="shared" si="1073"/>
        <v>0</v>
      </c>
      <c r="BM1328" s="11">
        <f t="shared" si="1074"/>
        <v>0</v>
      </c>
      <c r="BN1328" s="12"/>
      <c r="BO1328" s="11">
        <f t="shared" si="1075"/>
        <v>0</v>
      </c>
      <c r="BP1328" s="12">
        <f t="shared" si="1076"/>
        <v>0</v>
      </c>
      <c r="BQ1328" s="11">
        <f t="shared" si="1077"/>
        <v>0</v>
      </c>
      <c r="BR1328" s="12">
        <f t="shared" si="1078"/>
        <v>0</v>
      </c>
      <c r="BS1328" s="11">
        <f t="shared" si="1079"/>
        <v>1.9999999999999574E-2</v>
      </c>
    </row>
    <row r="1329" spans="1:71" x14ac:dyDescent="0.25">
      <c r="A1329" s="21">
        <f t="shared" si="1080"/>
        <v>26.490416666666192</v>
      </c>
      <c r="B1329" s="7"/>
      <c r="C1329" s="8"/>
      <c r="D1329" t="s">
        <v>71</v>
      </c>
      <c r="E1329" s="8" t="s">
        <v>73</v>
      </c>
      <c r="G1329" s="8" t="s">
        <v>73</v>
      </c>
      <c r="H1329" s="8"/>
      <c r="I1329" s="8"/>
      <c r="J1329" s="8" t="s">
        <v>73</v>
      </c>
      <c r="K1329" s="8"/>
      <c r="L1329" s="8" t="s">
        <v>73</v>
      </c>
      <c r="M1329" s="11">
        <f t="shared" si="1033"/>
        <v>0</v>
      </c>
      <c r="N1329" s="12">
        <f t="shared" si="1044"/>
        <v>0</v>
      </c>
      <c r="O1329" s="11">
        <f t="shared" si="1034"/>
        <v>0</v>
      </c>
      <c r="P1329" s="12">
        <f t="shared" si="1045"/>
        <v>0</v>
      </c>
      <c r="Q1329" s="11">
        <f t="shared" si="1035"/>
        <v>0</v>
      </c>
      <c r="R1329" s="12"/>
      <c r="S1329" s="11">
        <f t="shared" si="1036"/>
        <v>0</v>
      </c>
      <c r="T1329" s="12">
        <f t="shared" si="1046"/>
        <v>0</v>
      </c>
      <c r="U1329" s="11">
        <f t="shared" si="1081"/>
        <v>0</v>
      </c>
      <c r="V1329" s="12">
        <f t="shared" si="1047"/>
        <v>0</v>
      </c>
      <c r="W1329" s="11">
        <f t="shared" si="1037"/>
        <v>0</v>
      </c>
      <c r="X1329" s="12"/>
      <c r="Y1329" s="11">
        <f t="shared" si="1038"/>
        <v>0</v>
      </c>
      <c r="Z1329" s="12">
        <f t="shared" si="1048"/>
        <v>0</v>
      </c>
      <c r="AA1329" s="11">
        <f t="shared" si="1039"/>
        <v>0</v>
      </c>
      <c r="AB1329" s="12">
        <f t="shared" si="1049"/>
        <v>0</v>
      </c>
      <c r="AC1329" s="11">
        <f t="shared" si="1040"/>
        <v>1.9999999999999574E-2</v>
      </c>
      <c r="AD1329" s="12"/>
      <c r="AE1329" s="11">
        <f t="shared" si="1041"/>
        <v>0</v>
      </c>
      <c r="AF1329" s="12">
        <f t="shared" si="1050"/>
        <v>0</v>
      </c>
      <c r="AG1329" s="11">
        <f t="shared" si="1031"/>
        <v>0</v>
      </c>
      <c r="AH1329" s="12">
        <f t="shared" si="1051"/>
        <v>0</v>
      </c>
      <c r="AI1329" s="11">
        <f t="shared" si="1042"/>
        <v>0</v>
      </c>
      <c r="AJ1329" s="12"/>
      <c r="AK1329" s="11">
        <f t="shared" si="1032"/>
        <v>0</v>
      </c>
      <c r="AL1329" s="12">
        <f t="shared" si="1052"/>
        <v>0</v>
      </c>
      <c r="AM1329" s="11">
        <f t="shared" si="1043"/>
        <v>0</v>
      </c>
      <c r="AN1329" s="12">
        <f t="shared" si="1053"/>
        <v>0</v>
      </c>
      <c r="AO1329" s="11">
        <f t="shared" si="1054"/>
        <v>1.9999999999999574E-2</v>
      </c>
      <c r="AP1329" s="12"/>
      <c r="AQ1329" s="11">
        <f t="shared" si="1055"/>
        <v>0</v>
      </c>
      <c r="AR1329" s="12">
        <f t="shared" si="1056"/>
        <v>0</v>
      </c>
      <c r="AS1329" s="11">
        <f t="shared" si="1057"/>
        <v>0</v>
      </c>
      <c r="AT1329" s="12">
        <f t="shared" si="1058"/>
        <v>0</v>
      </c>
      <c r="AU1329" s="11">
        <f t="shared" si="1059"/>
        <v>0</v>
      </c>
      <c r="AV1329" s="12"/>
      <c r="AW1329" s="11">
        <f t="shared" si="1060"/>
        <v>0</v>
      </c>
      <c r="AX1329" s="12">
        <f t="shared" si="1061"/>
        <v>0</v>
      </c>
      <c r="AY1329" s="11">
        <f t="shared" si="1062"/>
        <v>0</v>
      </c>
      <c r="AZ1329" s="12">
        <f t="shared" si="1063"/>
        <v>0</v>
      </c>
      <c r="BA1329" s="11">
        <f t="shared" si="1064"/>
        <v>1.9999999999999574E-2</v>
      </c>
      <c r="BB1329" s="12"/>
      <c r="BC1329" s="11">
        <f t="shared" si="1065"/>
        <v>0</v>
      </c>
      <c r="BD1329" s="12">
        <f t="shared" si="1066"/>
        <v>0</v>
      </c>
      <c r="BE1329" s="11">
        <f t="shared" si="1067"/>
        <v>0</v>
      </c>
      <c r="BF1329" s="12">
        <f t="shared" si="1068"/>
        <v>0</v>
      </c>
      <c r="BG1329" s="11">
        <f t="shared" si="1069"/>
        <v>1.9999999999999574E-2</v>
      </c>
      <c r="BH1329" s="12"/>
      <c r="BI1329" s="11">
        <f t="shared" si="1070"/>
        <v>0</v>
      </c>
      <c r="BJ1329" s="12">
        <f t="shared" si="1071"/>
        <v>0</v>
      </c>
      <c r="BK1329" s="11">
        <f t="shared" si="1072"/>
        <v>0</v>
      </c>
      <c r="BL1329" s="12">
        <f t="shared" si="1073"/>
        <v>0</v>
      </c>
      <c r="BM1329" s="11">
        <f t="shared" si="1074"/>
        <v>0</v>
      </c>
      <c r="BN1329" s="12"/>
      <c r="BO1329" s="11">
        <f t="shared" si="1075"/>
        <v>0</v>
      </c>
      <c r="BP1329" s="12">
        <f t="shared" si="1076"/>
        <v>0</v>
      </c>
      <c r="BQ1329" s="11">
        <f t="shared" si="1077"/>
        <v>0</v>
      </c>
      <c r="BR1329" s="12">
        <f t="shared" si="1078"/>
        <v>0</v>
      </c>
      <c r="BS1329" s="11">
        <f t="shared" si="1079"/>
        <v>1.9999999999999574E-2</v>
      </c>
    </row>
    <row r="1330" spans="1:71" x14ac:dyDescent="0.25">
      <c r="A1330" s="21">
        <f t="shared" si="1080"/>
        <v>26.510416666666192</v>
      </c>
      <c r="B1330" s="7"/>
      <c r="C1330" s="8"/>
      <c r="D1330" t="s">
        <v>71</v>
      </c>
      <c r="E1330" s="8" t="s">
        <v>73</v>
      </c>
      <c r="G1330" s="8" t="s">
        <v>73</v>
      </c>
      <c r="H1330" s="8"/>
      <c r="I1330" s="8"/>
      <c r="J1330" s="8" t="s">
        <v>73</v>
      </c>
      <c r="K1330" s="8"/>
      <c r="L1330" s="8" t="s">
        <v>73</v>
      </c>
      <c r="M1330" s="11">
        <f t="shared" si="1033"/>
        <v>0</v>
      </c>
      <c r="N1330" s="12">
        <f t="shared" si="1044"/>
        <v>0</v>
      </c>
      <c r="O1330" s="11">
        <f t="shared" si="1034"/>
        <v>0</v>
      </c>
      <c r="P1330" s="12">
        <f t="shared" si="1045"/>
        <v>0</v>
      </c>
      <c r="Q1330" s="11">
        <f t="shared" si="1035"/>
        <v>0</v>
      </c>
      <c r="R1330" s="12"/>
      <c r="S1330" s="11">
        <f t="shared" si="1036"/>
        <v>0</v>
      </c>
      <c r="T1330" s="12">
        <f t="shared" si="1046"/>
        <v>0</v>
      </c>
      <c r="U1330" s="11">
        <f t="shared" si="1081"/>
        <v>0</v>
      </c>
      <c r="V1330" s="12">
        <f t="shared" si="1047"/>
        <v>0</v>
      </c>
      <c r="W1330" s="11">
        <f t="shared" si="1037"/>
        <v>0</v>
      </c>
      <c r="X1330" s="12"/>
      <c r="Y1330" s="11">
        <f t="shared" si="1038"/>
        <v>0</v>
      </c>
      <c r="Z1330" s="12">
        <f t="shared" si="1048"/>
        <v>0</v>
      </c>
      <c r="AA1330" s="11">
        <f t="shared" si="1039"/>
        <v>0</v>
      </c>
      <c r="AB1330" s="12">
        <f t="shared" si="1049"/>
        <v>0</v>
      </c>
      <c r="AC1330" s="11">
        <f t="shared" si="1040"/>
        <v>1.9999999999999574E-2</v>
      </c>
      <c r="AD1330" s="12"/>
      <c r="AE1330" s="11">
        <f t="shared" si="1041"/>
        <v>0</v>
      </c>
      <c r="AF1330" s="12">
        <f t="shared" si="1050"/>
        <v>0</v>
      </c>
      <c r="AG1330" s="11">
        <f t="shared" si="1031"/>
        <v>0</v>
      </c>
      <c r="AH1330" s="12">
        <f t="shared" si="1051"/>
        <v>0</v>
      </c>
      <c r="AI1330" s="11">
        <f t="shared" si="1042"/>
        <v>0</v>
      </c>
      <c r="AJ1330" s="12"/>
      <c r="AK1330" s="11">
        <f t="shared" si="1032"/>
        <v>0</v>
      </c>
      <c r="AL1330" s="12">
        <f t="shared" si="1052"/>
        <v>0</v>
      </c>
      <c r="AM1330" s="11">
        <f t="shared" si="1043"/>
        <v>0</v>
      </c>
      <c r="AN1330" s="12">
        <f t="shared" si="1053"/>
        <v>0</v>
      </c>
      <c r="AO1330" s="11">
        <f t="shared" si="1054"/>
        <v>1.9999999999999574E-2</v>
      </c>
      <c r="AP1330" s="12"/>
      <c r="AQ1330" s="11">
        <f t="shared" si="1055"/>
        <v>0</v>
      </c>
      <c r="AR1330" s="12">
        <f t="shared" si="1056"/>
        <v>0</v>
      </c>
      <c r="AS1330" s="11">
        <f t="shared" si="1057"/>
        <v>0</v>
      </c>
      <c r="AT1330" s="12">
        <f t="shared" si="1058"/>
        <v>0</v>
      </c>
      <c r="AU1330" s="11">
        <f t="shared" si="1059"/>
        <v>0</v>
      </c>
      <c r="AV1330" s="12"/>
      <c r="AW1330" s="11">
        <f t="shared" si="1060"/>
        <v>0</v>
      </c>
      <c r="AX1330" s="12">
        <f t="shared" si="1061"/>
        <v>0</v>
      </c>
      <c r="AY1330" s="11">
        <f t="shared" si="1062"/>
        <v>0</v>
      </c>
      <c r="AZ1330" s="12">
        <f t="shared" si="1063"/>
        <v>0</v>
      </c>
      <c r="BA1330" s="11">
        <f t="shared" si="1064"/>
        <v>1.9999999999999574E-2</v>
      </c>
      <c r="BB1330" s="12"/>
      <c r="BC1330" s="11">
        <f t="shared" si="1065"/>
        <v>0</v>
      </c>
      <c r="BD1330" s="12">
        <f t="shared" si="1066"/>
        <v>0</v>
      </c>
      <c r="BE1330" s="11">
        <f t="shared" si="1067"/>
        <v>0</v>
      </c>
      <c r="BF1330" s="12">
        <f t="shared" si="1068"/>
        <v>0</v>
      </c>
      <c r="BG1330" s="11">
        <f t="shared" si="1069"/>
        <v>1.9999999999999574E-2</v>
      </c>
      <c r="BH1330" s="12"/>
      <c r="BI1330" s="11">
        <f t="shared" si="1070"/>
        <v>0</v>
      </c>
      <c r="BJ1330" s="12">
        <f t="shared" si="1071"/>
        <v>0</v>
      </c>
      <c r="BK1330" s="11">
        <f t="shared" si="1072"/>
        <v>0</v>
      </c>
      <c r="BL1330" s="12">
        <f t="shared" si="1073"/>
        <v>0</v>
      </c>
      <c r="BM1330" s="11">
        <f t="shared" si="1074"/>
        <v>0</v>
      </c>
      <c r="BN1330" s="12"/>
      <c r="BO1330" s="11">
        <f t="shared" si="1075"/>
        <v>0</v>
      </c>
      <c r="BP1330" s="12">
        <f t="shared" si="1076"/>
        <v>0</v>
      </c>
      <c r="BQ1330" s="11">
        <f t="shared" si="1077"/>
        <v>0</v>
      </c>
      <c r="BR1330" s="12">
        <f t="shared" si="1078"/>
        <v>0</v>
      </c>
      <c r="BS1330" s="11">
        <f t="shared" si="1079"/>
        <v>1.9999999999999574E-2</v>
      </c>
    </row>
    <row r="1331" spans="1:71" x14ac:dyDescent="0.25">
      <c r="A1331" s="21">
        <f t="shared" si="1080"/>
        <v>26.530416666666191</v>
      </c>
      <c r="B1331" s="7" t="s">
        <v>85</v>
      </c>
      <c r="C1331" s="8"/>
      <c r="D1331" s="9" t="s">
        <v>72</v>
      </c>
      <c r="E1331" s="8" t="s">
        <v>73</v>
      </c>
      <c r="G1331" s="8" t="s">
        <v>73</v>
      </c>
      <c r="H1331" s="8"/>
      <c r="I1331" s="8"/>
      <c r="J1331" t="s">
        <v>71</v>
      </c>
      <c r="L1331" s="8" t="s">
        <v>73</v>
      </c>
      <c r="M1331" s="11">
        <f t="shared" si="1033"/>
        <v>0</v>
      </c>
      <c r="N1331" s="12">
        <f t="shared" si="1044"/>
        <v>0</v>
      </c>
      <c r="O1331" s="11">
        <f t="shared" si="1034"/>
        <v>0</v>
      </c>
      <c r="P1331" s="12">
        <f t="shared" si="1045"/>
        <v>0</v>
      </c>
      <c r="Q1331" s="11">
        <f t="shared" si="1035"/>
        <v>0</v>
      </c>
      <c r="R1331" s="12"/>
      <c r="S1331" s="11">
        <f t="shared" si="1036"/>
        <v>0</v>
      </c>
      <c r="T1331" s="12">
        <f t="shared" si="1046"/>
        <v>0</v>
      </c>
      <c r="U1331" s="11">
        <f t="shared" si="1081"/>
        <v>26.530416666666191</v>
      </c>
      <c r="V1331" s="12">
        <f t="shared" si="1047"/>
        <v>1</v>
      </c>
      <c r="W1331" s="11">
        <f t="shared" si="1037"/>
        <v>0</v>
      </c>
      <c r="X1331" s="12"/>
      <c r="Y1331" s="11">
        <f t="shared" si="1038"/>
        <v>0</v>
      </c>
      <c r="Z1331" s="12">
        <f t="shared" si="1048"/>
        <v>0</v>
      </c>
      <c r="AA1331" s="11">
        <f t="shared" si="1039"/>
        <v>0</v>
      </c>
      <c r="AB1331" s="12">
        <f t="shared" si="1049"/>
        <v>0</v>
      </c>
      <c r="AC1331" s="11">
        <f t="shared" si="1040"/>
        <v>1.9999999999999574E-2</v>
      </c>
      <c r="AD1331" s="12"/>
      <c r="AE1331" s="11">
        <f t="shared" si="1041"/>
        <v>0</v>
      </c>
      <c r="AF1331" s="12">
        <f t="shared" si="1050"/>
        <v>0</v>
      </c>
      <c r="AG1331" s="11">
        <f t="shared" si="1031"/>
        <v>0</v>
      </c>
      <c r="AH1331" s="12">
        <f t="shared" si="1051"/>
        <v>0</v>
      </c>
      <c r="AI1331" s="11">
        <f t="shared" si="1042"/>
        <v>0</v>
      </c>
      <c r="AJ1331" s="12"/>
      <c r="AK1331" s="11">
        <f t="shared" si="1032"/>
        <v>0</v>
      </c>
      <c r="AL1331" s="12">
        <f t="shared" si="1052"/>
        <v>0</v>
      </c>
      <c r="AM1331" s="11">
        <f t="shared" si="1043"/>
        <v>0</v>
      </c>
      <c r="AN1331" s="12">
        <f t="shared" si="1053"/>
        <v>0</v>
      </c>
      <c r="AO1331" s="11">
        <f t="shared" si="1054"/>
        <v>1.9999999999999574E-2</v>
      </c>
      <c r="AP1331" s="12"/>
      <c r="AQ1331" s="11">
        <f t="shared" si="1055"/>
        <v>0</v>
      </c>
      <c r="AR1331" s="12">
        <f t="shared" si="1056"/>
        <v>0</v>
      </c>
      <c r="AS1331" s="11">
        <f t="shared" si="1057"/>
        <v>0</v>
      </c>
      <c r="AT1331" s="12">
        <f t="shared" si="1058"/>
        <v>0</v>
      </c>
      <c r="AU1331" s="11">
        <f t="shared" si="1059"/>
        <v>0</v>
      </c>
      <c r="AV1331" s="12"/>
      <c r="AW1331" s="11">
        <f t="shared" si="1060"/>
        <v>0</v>
      </c>
      <c r="AX1331" s="12">
        <f t="shared" si="1061"/>
        <v>0</v>
      </c>
      <c r="AY1331" s="11">
        <f t="shared" si="1062"/>
        <v>0</v>
      </c>
      <c r="AZ1331" s="12">
        <f t="shared" si="1063"/>
        <v>0</v>
      </c>
      <c r="BA1331" s="11">
        <f t="shared" si="1064"/>
        <v>1.9999999999999574E-2</v>
      </c>
      <c r="BB1331" s="12"/>
      <c r="BC1331" s="11">
        <f t="shared" si="1065"/>
        <v>0</v>
      </c>
      <c r="BD1331" s="12">
        <f t="shared" si="1066"/>
        <v>0</v>
      </c>
      <c r="BE1331" s="11">
        <f t="shared" si="1067"/>
        <v>0</v>
      </c>
      <c r="BF1331" s="12">
        <f t="shared" si="1068"/>
        <v>0</v>
      </c>
      <c r="BG1331" s="11">
        <f t="shared" si="1069"/>
        <v>0</v>
      </c>
      <c r="BH1331" s="12"/>
      <c r="BI1331" s="11">
        <f t="shared" si="1070"/>
        <v>0</v>
      </c>
      <c r="BJ1331" s="12">
        <f t="shared" si="1071"/>
        <v>0</v>
      </c>
      <c r="BK1331" s="11">
        <f t="shared" si="1072"/>
        <v>0</v>
      </c>
      <c r="BL1331" s="12">
        <f t="shared" si="1073"/>
        <v>0</v>
      </c>
      <c r="BM1331" s="11">
        <f t="shared" si="1074"/>
        <v>0</v>
      </c>
      <c r="BN1331" s="12"/>
      <c r="BO1331" s="11">
        <f t="shared" si="1075"/>
        <v>0</v>
      </c>
      <c r="BP1331" s="12">
        <f t="shared" si="1076"/>
        <v>0</v>
      </c>
      <c r="BQ1331" s="11">
        <f t="shared" si="1077"/>
        <v>0</v>
      </c>
      <c r="BR1331" s="12">
        <f t="shared" si="1078"/>
        <v>0</v>
      </c>
      <c r="BS1331" s="11">
        <f t="shared" si="1079"/>
        <v>1.9999999999999574E-2</v>
      </c>
    </row>
    <row r="1332" spans="1:71" x14ac:dyDescent="0.25">
      <c r="A1332" s="21">
        <f t="shared" si="1080"/>
        <v>26.550416666666191</v>
      </c>
      <c r="B1332" s="7"/>
      <c r="C1332" s="8"/>
      <c r="D1332" s="8"/>
      <c r="E1332" s="8" t="s">
        <v>73</v>
      </c>
      <c r="G1332" s="8" t="s">
        <v>73</v>
      </c>
      <c r="H1332" s="8"/>
      <c r="I1332" s="8"/>
      <c r="J1332" t="s">
        <v>71</v>
      </c>
      <c r="L1332" s="8" t="s">
        <v>73</v>
      </c>
      <c r="M1332" s="11">
        <f t="shared" si="1033"/>
        <v>0</v>
      </c>
      <c r="N1332" s="12">
        <f t="shared" si="1044"/>
        <v>0</v>
      </c>
      <c r="O1332" s="11">
        <f t="shared" si="1034"/>
        <v>0</v>
      </c>
      <c r="P1332" s="12">
        <f t="shared" si="1045"/>
        <v>0</v>
      </c>
      <c r="Q1332" s="11">
        <f t="shared" si="1035"/>
        <v>0</v>
      </c>
      <c r="R1332" s="12"/>
      <c r="S1332" s="11">
        <f t="shared" si="1036"/>
        <v>0</v>
      </c>
      <c r="T1332" s="12">
        <f t="shared" si="1046"/>
        <v>0</v>
      </c>
      <c r="U1332" s="11">
        <f t="shared" si="1081"/>
        <v>0</v>
      </c>
      <c r="V1332" s="12">
        <f t="shared" si="1047"/>
        <v>0</v>
      </c>
      <c r="W1332" s="11">
        <f t="shared" si="1037"/>
        <v>0</v>
      </c>
      <c r="X1332" s="12"/>
      <c r="Y1332" s="11">
        <f t="shared" si="1038"/>
        <v>0</v>
      </c>
      <c r="Z1332" s="12">
        <f t="shared" si="1048"/>
        <v>0</v>
      </c>
      <c r="AA1332" s="11">
        <f t="shared" si="1039"/>
        <v>0</v>
      </c>
      <c r="AB1332" s="12">
        <f t="shared" si="1049"/>
        <v>0</v>
      </c>
      <c r="AC1332" s="11">
        <f t="shared" si="1040"/>
        <v>1.9999999999999574E-2</v>
      </c>
      <c r="AD1332" s="12"/>
      <c r="AE1332" s="11">
        <f t="shared" si="1041"/>
        <v>0</v>
      </c>
      <c r="AF1332" s="12">
        <f t="shared" si="1050"/>
        <v>0</v>
      </c>
      <c r="AG1332" s="11">
        <f t="shared" si="1031"/>
        <v>0</v>
      </c>
      <c r="AH1332" s="12">
        <f t="shared" si="1051"/>
        <v>0</v>
      </c>
      <c r="AI1332" s="11">
        <f t="shared" si="1042"/>
        <v>0</v>
      </c>
      <c r="AJ1332" s="12"/>
      <c r="AK1332" s="11">
        <f t="shared" si="1032"/>
        <v>0</v>
      </c>
      <c r="AL1332" s="12">
        <f t="shared" si="1052"/>
        <v>0</v>
      </c>
      <c r="AM1332" s="11">
        <f t="shared" si="1043"/>
        <v>0</v>
      </c>
      <c r="AN1332" s="12">
        <f t="shared" si="1053"/>
        <v>0</v>
      </c>
      <c r="AO1332" s="11">
        <f t="shared" si="1054"/>
        <v>1.9999999999999574E-2</v>
      </c>
      <c r="AP1332" s="12"/>
      <c r="AQ1332" s="11">
        <f t="shared" si="1055"/>
        <v>0</v>
      </c>
      <c r="AR1332" s="12">
        <f t="shared" si="1056"/>
        <v>0</v>
      </c>
      <c r="AS1332" s="11">
        <f t="shared" si="1057"/>
        <v>0</v>
      </c>
      <c r="AT1332" s="12">
        <f t="shared" si="1058"/>
        <v>0</v>
      </c>
      <c r="AU1332" s="11">
        <f t="shared" si="1059"/>
        <v>0</v>
      </c>
      <c r="AV1332" s="12"/>
      <c r="AW1332" s="11">
        <f t="shared" si="1060"/>
        <v>0</v>
      </c>
      <c r="AX1332" s="12">
        <f t="shared" si="1061"/>
        <v>0</v>
      </c>
      <c r="AY1332" s="11">
        <f t="shared" si="1062"/>
        <v>0</v>
      </c>
      <c r="AZ1332" s="12">
        <f t="shared" si="1063"/>
        <v>0</v>
      </c>
      <c r="BA1332" s="11">
        <f t="shared" si="1064"/>
        <v>1.9999999999999574E-2</v>
      </c>
      <c r="BB1332" s="12"/>
      <c r="BC1332" s="11">
        <f t="shared" si="1065"/>
        <v>0</v>
      </c>
      <c r="BD1332" s="12">
        <f t="shared" si="1066"/>
        <v>0</v>
      </c>
      <c r="BE1332" s="11">
        <f t="shared" si="1067"/>
        <v>0</v>
      </c>
      <c r="BF1332" s="12">
        <f t="shared" si="1068"/>
        <v>0</v>
      </c>
      <c r="BG1332" s="11">
        <f t="shared" si="1069"/>
        <v>0</v>
      </c>
      <c r="BH1332" s="12"/>
      <c r="BI1332" s="11">
        <f t="shared" si="1070"/>
        <v>0</v>
      </c>
      <c r="BJ1332" s="12">
        <f t="shared" si="1071"/>
        <v>0</v>
      </c>
      <c r="BK1332" s="11">
        <f t="shared" si="1072"/>
        <v>0</v>
      </c>
      <c r="BL1332" s="12">
        <f t="shared" si="1073"/>
        <v>0</v>
      </c>
      <c r="BM1332" s="11">
        <f t="shared" si="1074"/>
        <v>0</v>
      </c>
      <c r="BN1332" s="12"/>
      <c r="BO1332" s="11">
        <f t="shared" si="1075"/>
        <v>0</v>
      </c>
      <c r="BP1332" s="12">
        <f t="shared" si="1076"/>
        <v>0</v>
      </c>
      <c r="BQ1332" s="11">
        <f t="shared" si="1077"/>
        <v>0</v>
      </c>
      <c r="BR1332" s="12">
        <f t="shared" si="1078"/>
        <v>0</v>
      </c>
      <c r="BS1332" s="11">
        <f t="shared" si="1079"/>
        <v>1.9999999999999574E-2</v>
      </c>
    </row>
    <row r="1333" spans="1:71" x14ac:dyDescent="0.25">
      <c r="A1333" s="21">
        <f t="shared" si="1080"/>
        <v>26.570416666666191</v>
      </c>
      <c r="B1333" s="7" t="s">
        <v>74</v>
      </c>
      <c r="C1333" s="8" t="s">
        <v>73</v>
      </c>
      <c r="D1333" s="8"/>
      <c r="E1333" s="8" t="s">
        <v>73</v>
      </c>
      <c r="G1333" s="8" t="s">
        <v>73</v>
      </c>
      <c r="H1333" s="8"/>
      <c r="I1333" s="8"/>
      <c r="J1333" t="s">
        <v>71</v>
      </c>
      <c r="L1333" s="8" t="s">
        <v>73</v>
      </c>
      <c r="M1333" s="11">
        <f t="shared" si="1033"/>
        <v>26.570416666666191</v>
      </c>
      <c r="N1333" s="12">
        <f t="shared" si="1044"/>
        <v>1</v>
      </c>
      <c r="O1333" s="11">
        <f t="shared" si="1034"/>
        <v>0</v>
      </c>
      <c r="P1333" s="12">
        <f t="shared" si="1045"/>
        <v>0</v>
      </c>
      <c r="Q1333" s="11">
        <f t="shared" si="1035"/>
        <v>1.9999999999999574E-2</v>
      </c>
      <c r="R1333" s="12"/>
      <c r="S1333" s="11">
        <f t="shared" si="1036"/>
        <v>0</v>
      </c>
      <c r="T1333" s="12">
        <f t="shared" si="1046"/>
        <v>0</v>
      </c>
      <c r="U1333" s="11">
        <f t="shared" si="1081"/>
        <v>0</v>
      </c>
      <c r="V1333" s="12">
        <f t="shared" si="1047"/>
        <v>0</v>
      </c>
      <c r="W1333" s="11">
        <f t="shared" si="1037"/>
        <v>0</v>
      </c>
      <c r="X1333" s="12"/>
      <c r="Y1333" s="11">
        <f t="shared" si="1038"/>
        <v>0</v>
      </c>
      <c r="Z1333" s="12">
        <f t="shared" si="1048"/>
        <v>0</v>
      </c>
      <c r="AA1333" s="11">
        <f t="shared" si="1039"/>
        <v>0</v>
      </c>
      <c r="AB1333" s="12">
        <f t="shared" si="1049"/>
        <v>0</v>
      </c>
      <c r="AC1333" s="11">
        <f t="shared" si="1040"/>
        <v>1.9999999999999574E-2</v>
      </c>
      <c r="AD1333" s="12"/>
      <c r="AE1333" s="11">
        <f t="shared" si="1041"/>
        <v>0</v>
      </c>
      <c r="AF1333" s="12">
        <f t="shared" si="1050"/>
        <v>0</v>
      </c>
      <c r="AG1333" s="11">
        <f t="shared" si="1031"/>
        <v>0</v>
      </c>
      <c r="AH1333" s="12">
        <f t="shared" si="1051"/>
        <v>0</v>
      </c>
      <c r="AI1333" s="11">
        <f t="shared" si="1042"/>
        <v>0</v>
      </c>
      <c r="AJ1333" s="12"/>
      <c r="AK1333" s="11">
        <f t="shared" si="1032"/>
        <v>0</v>
      </c>
      <c r="AL1333" s="12">
        <f t="shared" si="1052"/>
        <v>0</v>
      </c>
      <c r="AM1333" s="11">
        <f t="shared" si="1043"/>
        <v>0</v>
      </c>
      <c r="AN1333" s="12">
        <f t="shared" si="1053"/>
        <v>0</v>
      </c>
      <c r="AO1333" s="11">
        <f t="shared" si="1054"/>
        <v>1.9999999999999574E-2</v>
      </c>
      <c r="AP1333" s="12"/>
      <c r="AQ1333" s="11">
        <f t="shared" si="1055"/>
        <v>0</v>
      </c>
      <c r="AR1333" s="12">
        <f t="shared" si="1056"/>
        <v>0</v>
      </c>
      <c r="AS1333" s="11">
        <f t="shared" si="1057"/>
        <v>0</v>
      </c>
      <c r="AT1333" s="12">
        <f t="shared" si="1058"/>
        <v>0</v>
      </c>
      <c r="AU1333" s="11">
        <f t="shared" si="1059"/>
        <v>0</v>
      </c>
      <c r="AV1333" s="12"/>
      <c r="AW1333" s="11">
        <f t="shared" si="1060"/>
        <v>0</v>
      </c>
      <c r="AX1333" s="12">
        <f t="shared" si="1061"/>
        <v>0</v>
      </c>
      <c r="AY1333" s="11">
        <f t="shared" si="1062"/>
        <v>0</v>
      </c>
      <c r="AZ1333" s="12">
        <f t="shared" si="1063"/>
        <v>0</v>
      </c>
      <c r="BA1333" s="11">
        <f t="shared" si="1064"/>
        <v>1.9999999999999574E-2</v>
      </c>
      <c r="BB1333" s="12"/>
      <c r="BC1333" s="11">
        <f t="shared" si="1065"/>
        <v>0</v>
      </c>
      <c r="BD1333" s="12">
        <f t="shared" si="1066"/>
        <v>0</v>
      </c>
      <c r="BE1333" s="11">
        <f t="shared" si="1067"/>
        <v>0</v>
      </c>
      <c r="BF1333" s="12">
        <f t="shared" si="1068"/>
        <v>0</v>
      </c>
      <c r="BG1333" s="11">
        <f t="shared" si="1069"/>
        <v>0</v>
      </c>
      <c r="BH1333" s="12"/>
      <c r="BI1333" s="11">
        <f t="shared" si="1070"/>
        <v>0</v>
      </c>
      <c r="BJ1333" s="12">
        <f t="shared" si="1071"/>
        <v>0</v>
      </c>
      <c r="BK1333" s="11">
        <f t="shared" si="1072"/>
        <v>0</v>
      </c>
      <c r="BL1333" s="12">
        <f t="shared" si="1073"/>
        <v>0</v>
      </c>
      <c r="BM1333" s="11">
        <f t="shared" si="1074"/>
        <v>0</v>
      </c>
      <c r="BN1333" s="12"/>
      <c r="BO1333" s="11">
        <f t="shared" si="1075"/>
        <v>0</v>
      </c>
      <c r="BP1333" s="12">
        <f t="shared" si="1076"/>
        <v>0</v>
      </c>
      <c r="BQ1333" s="11">
        <f t="shared" si="1077"/>
        <v>0</v>
      </c>
      <c r="BR1333" s="12">
        <f t="shared" si="1078"/>
        <v>0</v>
      </c>
      <c r="BS1333" s="11">
        <f t="shared" si="1079"/>
        <v>1.9999999999999574E-2</v>
      </c>
    </row>
    <row r="1334" spans="1:71" x14ac:dyDescent="0.25">
      <c r="A1334" s="21">
        <f t="shared" si="1080"/>
        <v>26.59041666666619</v>
      </c>
      <c r="B1334" s="7"/>
      <c r="C1334" s="8" t="s">
        <v>73</v>
      </c>
      <c r="D1334" s="8"/>
      <c r="E1334" s="8" t="s">
        <v>73</v>
      </c>
      <c r="G1334" s="8" t="s">
        <v>73</v>
      </c>
      <c r="H1334" s="8"/>
      <c r="I1334" s="8"/>
      <c r="J1334" t="s">
        <v>71</v>
      </c>
      <c r="L1334" s="8" t="s">
        <v>73</v>
      </c>
      <c r="M1334" s="11">
        <f t="shared" si="1033"/>
        <v>0</v>
      </c>
      <c r="N1334" s="12">
        <f t="shared" si="1044"/>
        <v>0</v>
      </c>
      <c r="O1334" s="11">
        <f t="shared" si="1034"/>
        <v>0</v>
      </c>
      <c r="P1334" s="12">
        <f t="shared" si="1045"/>
        <v>0</v>
      </c>
      <c r="Q1334" s="11">
        <f t="shared" si="1035"/>
        <v>1.9999999999999574E-2</v>
      </c>
      <c r="R1334" s="12"/>
      <c r="S1334" s="11">
        <f t="shared" si="1036"/>
        <v>0</v>
      </c>
      <c r="T1334" s="12">
        <f t="shared" si="1046"/>
        <v>0</v>
      </c>
      <c r="U1334" s="11">
        <f t="shared" si="1081"/>
        <v>0</v>
      </c>
      <c r="V1334" s="12">
        <f t="shared" si="1047"/>
        <v>0</v>
      </c>
      <c r="W1334" s="11">
        <f t="shared" si="1037"/>
        <v>0</v>
      </c>
      <c r="X1334" s="12"/>
      <c r="Y1334" s="11">
        <f t="shared" si="1038"/>
        <v>0</v>
      </c>
      <c r="Z1334" s="12">
        <f t="shared" si="1048"/>
        <v>0</v>
      </c>
      <c r="AA1334" s="11">
        <f t="shared" si="1039"/>
        <v>0</v>
      </c>
      <c r="AB1334" s="12">
        <f t="shared" si="1049"/>
        <v>0</v>
      </c>
      <c r="AC1334" s="11">
        <f t="shared" si="1040"/>
        <v>1.9999999999999574E-2</v>
      </c>
      <c r="AD1334" s="12"/>
      <c r="AE1334" s="11">
        <f t="shared" si="1041"/>
        <v>0</v>
      </c>
      <c r="AF1334" s="12">
        <f t="shared" si="1050"/>
        <v>0</v>
      </c>
      <c r="AG1334" s="11">
        <f t="shared" ref="AG1334:AG1397" si="1082">IF(B1334="Line 4 repd.",A1334,0)</f>
        <v>0</v>
      </c>
      <c r="AH1334" s="12">
        <f t="shared" si="1051"/>
        <v>0</v>
      </c>
      <c r="AI1334" s="11">
        <f t="shared" si="1042"/>
        <v>0</v>
      </c>
      <c r="AJ1334" s="12"/>
      <c r="AK1334" s="11">
        <f t="shared" si="1032"/>
        <v>0</v>
      </c>
      <c r="AL1334" s="12">
        <f t="shared" si="1052"/>
        <v>0</v>
      </c>
      <c r="AM1334" s="11">
        <f t="shared" si="1043"/>
        <v>0</v>
      </c>
      <c r="AN1334" s="12">
        <f t="shared" si="1053"/>
        <v>0</v>
      </c>
      <c r="AO1334" s="11">
        <f t="shared" si="1054"/>
        <v>1.9999999999999574E-2</v>
      </c>
      <c r="AP1334" s="12"/>
      <c r="AQ1334" s="11">
        <f t="shared" si="1055"/>
        <v>0</v>
      </c>
      <c r="AR1334" s="12">
        <f t="shared" si="1056"/>
        <v>0</v>
      </c>
      <c r="AS1334" s="11">
        <f t="shared" si="1057"/>
        <v>0</v>
      </c>
      <c r="AT1334" s="12">
        <f t="shared" si="1058"/>
        <v>0</v>
      </c>
      <c r="AU1334" s="11">
        <f t="shared" si="1059"/>
        <v>0</v>
      </c>
      <c r="AV1334" s="12"/>
      <c r="AW1334" s="11">
        <f t="shared" si="1060"/>
        <v>0</v>
      </c>
      <c r="AX1334" s="12">
        <f t="shared" si="1061"/>
        <v>0</v>
      </c>
      <c r="AY1334" s="11">
        <f t="shared" si="1062"/>
        <v>0</v>
      </c>
      <c r="AZ1334" s="12">
        <f t="shared" si="1063"/>
        <v>0</v>
      </c>
      <c r="BA1334" s="11">
        <f t="shared" si="1064"/>
        <v>1.9999999999999574E-2</v>
      </c>
      <c r="BB1334" s="12"/>
      <c r="BC1334" s="11">
        <f t="shared" si="1065"/>
        <v>0</v>
      </c>
      <c r="BD1334" s="12">
        <f t="shared" si="1066"/>
        <v>0</v>
      </c>
      <c r="BE1334" s="11">
        <f t="shared" si="1067"/>
        <v>0</v>
      </c>
      <c r="BF1334" s="12">
        <f t="shared" si="1068"/>
        <v>0</v>
      </c>
      <c r="BG1334" s="11">
        <f t="shared" si="1069"/>
        <v>0</v>
      </c>
      <c r="BH1334" s="12"/>
      <c r="BI1334" s="11">
        <f t="shared" si="1070"/>
        <v>0</v>
      </c>
      <c r="BJ1334" s="12">
        <f t="shared" si="1071"/>
        <v>0</v>
      </c>
      <c r="BK1334" s="11">
        <f t="shared" si="1072"/>
        <v>0</v>
      </c>
      <c r="BL1334" s="12">
        <f t="shared" si="1073"/>
        <v>0</v>
      </c>
      <c r="BM1334" s="11">
        <f t="shared" si="1074"/>
        <v>0</v>
      </c>
      <c r="BN1334" s="12"/>
      <c r="BO1334" s="11">
        <f t="shared" si="1075"/>
        <v>0</v>
      </c>
      <c r="BP1334" s="12">
        <f t="shared" si="1076"/>
        <v>0</v>
      </c>
      <c r="BQ1334" s="11">
        <f t="shared" si="1077"/>
        <v>0</v>
      </c>
      <c r="BR1334" s="12">
        <f t="shared" si="1078"/>
        <v>0</v>
      </c>
      <c r="BS1334" s="11">
        <f t="shared" si="1079"/>
        <v>1.9999999999999574E-2</v>
      </c>
    </row>
    <row r="1335" spans="1:71" x14ac:dyDescent="0.25">
      <c r="A1335" s="21">
        <f t="shared" si="1080"/>
        <v>26.61041666666619</v>
      </c>
      <c r="B1335" s="7" t="s">
        <v>91</v>
      </c>
      <c r="C1335" s="8" t="s">
        <v>73</v>
      </c>
      <c r="D1335" s="8"/>
      <c r="E1335" s="8" t="s">
        <v>73</v>
      </c>
      <c r="F1335" s="9"/>
      <c r="G1335" t="s">
        <v>71</v>
      </c>
      <c r="H1335" s="8"/>
      <c r="I1335" s="8"/>
      <c r="J1335" s="9" t="s">
        <v>72</v>
      </c>
      <c r="L1335" s="8" t="s">
        <v>73</v>
      </c>
      <c r="M1335" s="11">
        <f t="shared" si="1033"/>
        <v>0</v>
      </c>
      <c r="N1335" s="12">
        <f t="shared" si="1044"/>
        <v>0</v>
      </c>
      <c r="O1335" s="11">
        <f t="shared" si="1034"/>
        <v>0</v>
      </c>
      <c r="P1335" s="12">
        <f t="shared" si="1045"/>
        <v>0</v>
      </c>
      <c r="Q1335" s="11">
        <f t="shared" si="1035"/>
        <v>1.9999999999999574E-2</v>
      </c>
      <c r="R1335" s="12"/>
      <c r="S1335" s="11">
        <f t="shared" si="1036"/>
        <v>0</v>
      </c>
      <c r="T1335" s="12">
        <f t="shared" si="1046"/>
        <v>0</v>
      </c>
      <c r="U1335" s="11">
        <f t="shared" si="1081"/>
        <v>0</v>
      </c>
      <c r="V1335" s="12">
        <f t="shared" si="1047"/>
        <v>0</v>
      </c>
      <c r="W1335" s="11">
        <f t="shared" si="1037"/>
        <v>0</v>
      </c>
      <c r="X1335" s="12"/>
      <c r="Y1335" s="11">
        <f t="shared" si="1038"/>
        <v>0</v>
      </c>
      <c r="Z1335" s="12">
        <f t="shared" si="1048"/>
        <v>0</v>
      </c>
      <c r="AA1335" s="11">
        <f t="shared" si="1039"/>
        <v>0</v>
      </c>
      <c r="AB1335" s="12">
        <f t="shared" si="1049"/>
        <v>0</v>
      </c>
      <c r="AC1335" s="11">
        <f t="shared" si="1040"/>
        <v>1.9999999999999574E-2</v>
      </c>
      <c r="AD1335" s="12"/>
      <c r="AE1335" s="11">
        <f t="shared" si="1041"/>
        <v>0</v>
      </c>
      <c r="AF1335" s="12">
        <f t="shared" si="1050"/>
        <v>0</v>
      </c>
      <c r="AG1335" s="11">
        <f t="shared" si="1082"/>
        <v>0</v>
      </c>
      <c r="AH1335" s="12">
        <f t="shared" si="1051"/>
        <v>0</v>
      </c>
      <c r="AI1335" s="11">
        <f t="shared" si="1042"/>
        <v>0</v>
      </c>
      <c r="AJ1335" s="12"/>
      <c r="AK1335" s="11">
        <f t="shared" ref="AK1335:AK1398" si="1083">IF(B1335="Line 5 Fails",A1335,0)</f>
        <v>0</v>
      </c>
      <c r="AL1335" s="12">
        <f t="shared" si="1052"/>
        <v>0</v>
      </c>
      <c r="AM1335" s="11">
        <f t="shared" si="1043"/>
        <v>0</v>
      </c>
      <c r="AN1335" s="12">
        <f t="shared" si="1053"/>
        <v>0</v>
      </c>
      <c r="AO1335" s="11">
        <f t="shared" si="1054"/>
        <v>0</v>
      </c>
      <c r="AP1335" s="12"/>
      <c r="AQ1335" s="11">
        <f t="shared" si="1055"/>
        <v>0</v>
      </c>
      <c r="AR1335" s="12">
        <f t="shared" si="1056"/>
        <v>0</v>
      </c>
      <c r="AS1335" s="11">
        <f t="shared" si="1057"/>
        <v>0</v>
      </c>
      <c r="AT1335" s="12">
        <f t="shared" si="1058"/>
        <v>0</v>
      </c>
      <c r="AU1335" s="11">
        <f t="shared" si="1059"/>
        <v>0</v>
      </c>
      <c r="AV1335" s="12"/>
      <c r="AW1335" s="11">
        <f t="shared" si="1060"/>
        <v>0</v>
      </c>
      <c r="AX1335" s="12">
        <f t="shared" si="1061"/>
        <v>0</v>
      </c>
      <c r="AY1335" s="11">
        <f t="shared" si="1062"/>
        <v>0</v>
      </c>
      <c r="AZ1335" s="12">
        <f t="shared" si="1063"/>
        <v>0</v>
      </c>
      <c r="BA1335" s="11">
        <f t="shared" si="1064"/>
        <v>1.9999999999999574E-2</v>
      </c>
      <c r="BB1335" s="12"/>
      <c r="BC1335" s="11">
        <f t="shared" si="1065"/>
        <v>0</v>
      </c>
      <c r="BD1335" s="12">
        <f t="shared" si="1066"/>
        <v>0</v>
      </c>
      <c r="BE1335" s="11">
        <f t="shared" si="1067"/>
        <v>26.61041666666619</v>
      </c>
      <c r="BF1335" s="12">
        <f t="shared" si="1068"/>
        <v>1</v>
      </c>
      <c r="BG1335" s="11">
        <f t="shared" si="1069"/>
        <v>0</v>
      </c>
      <c r="BH1335" s="12"/>
      <c r="BI1335" s="11">
        <f t="shared" si="1070"/>
        <v>0</v>
      </c>
      <c r="BJ1335" s="12">
        <f t="shared" si="1071"/>
        <v>0</v>
      </c>
      <c r="BK1335" s="11">
        <f t="shared" si="1072"/>
        <v>0</v>
      </c>
      <c r="BL1335" s="12">
        <f t="shared" si="1073"/>
        <v>0</v>
      </c>
      <c r="BM1335" s="11">
        <f t="shared" si="1074"/>
        <v>0</v>
      </c>
      <c r="BN1335" s="12"/>
      <c r="BO1335" s="11">
        <f t="shared" si="1075"/>
        <v>0</v>
      </c>
      <c r="BP1335" s="12">
        <f t="shared" si="1076"/>
        <v>0</v>
      </c>
      <c r="BQ1335" s="11">
        <f t="shared" si="1077"/>
        <v>0</v>
      </c>
      <c r="BR1335" s="12">
        <f t="shared" si="1078"/>
        <v>0</v>
      </c>
      <c r="BS1335" s="11">
        <f t="shared" si="1079"/>
        <v>1.9999999999999574E-2</v>
      </c>
    </row>
    <row r="1336" spans="1:71" x14ac:dyDescent="0.25">
      <c r="A1336" s="21">
        <f t="shared" si="1080"/>
        <v>26.630416666666189</v>
      </c>
      <c r="B1336" s="7" t="s">
        <v>80</v>
      </c>
      <c r="C1336" s="8" t="s">
        <v>73</v>
      </c>
      <c r="D1336" s="8"/>
      <c r="E1336" s="8" t="s">
        <v>73</v>
      </c>
      <c r="G1336" t="s">
        <v>71</v>
      </c>
      <c r="H1336" s="8" t="s">
        <v>73</v>
      </c>
      <c r="I1336" s="8"/>
      <c r="J1336" s="9"/>
      <c r="K1336" s="9"/>
      <c r="L1336" s="8" t="s">
        <v>73</v>
      </c>
      <c r="M1336" s="11">
        <f t="shared" si="1033"/>
        <v>0</v>
      </c>
      <c r="N1336" s="12">
        <f t="shared" si="1044"/>
        <v>0</v>
      </c>
      <c r="O1336" s="11">
        <f t="shared" si="1034"/>
        <v>0</v>
      </c>
      <c r="P1336" s="12">
        <f t="shared" si="1045"/>
        <v>0</v>
      </c>
      <c r="Q1336" s="11">
        <f t="shared" si="1035"/>
        <v>1.9999999999999574E-2</v>
      </c>
      <c r="R1336" s="12"/>
      <c r="S1336" s="11">
        <f t="shared" si="1036"/>
        <v>0</v>
      </c>
      <c r="T1336" s="12">
        <f t="shared" si="1046"/>
        <v>0</v>
      </c>
      <c r="U1336" s="11">
        <f t="shared" si="1081"/>
        <v>0</v>
      </c>
      <c r="V1336" s="12">
        <f t="shared" si="1047"/>
        <v>0</v>
      </c>
      <c r="W1336" s="11">
        <f t="shared" si="1037"/>
        <v>0</v>
      </c>
      <c r="X1336" s="12"/>
      <c r="Y1336" s="11">
        <f t="shared" si="1038"/>
        <v>0</v>
      </c>
      <c r="Z1336" s="12">
        <f t="shared" si="1048"/>
        <v>0</v>
      </c>
      <c r="AA1336" s="11">
        <f t="shared" si="1039"/>
        <v>0</v>
      </c>
      <c r="AB1336" s="12">
        <f t="shared" si="1049"/>
        <v>0</v>
      </c>
      <c r="AC1336" s="11">
        <f t="shared" si="1040"/>
        <v>1.9999999999999574E-2</v>
      </c>
      <c r="AD1336" s="12"/>
      <c r="AE1336" s="11">
        <f t="shared" si="1041"/>
        <v>0</v>
      </c>
      <c r="AF1336" s="12">
        <f t="shared" si="1050"/>
        <v>0</v>
      </c>
      <c r="AG1336" s="11">
        <f t="shared" si="1082"/>
        <v>0</v>
      </c>
      <c r="AH1336" s="12">
        <f t="shared" si="1051"/>
        <v>0</v>
      </c>
      <c r="AI1336" s="11">
        <f t="shared" si="1042"/>
        <v>0</v>
      </c>
      <c r="AJ1336" s="12"/>
      <c r="AK1336" s="11">
        <f t="shared" si="1083"/>
        <v>0</v>
      </c>
      <c r="AL1336" s="12">
        <f t="shared" si="1052"/>
        <v>0</v>
      </c>
      <c r="AM1336" s="11">
        <f t="shared" si="1043"/>
        <v>0</v>
      </c>
      <c r="AN1336" s="12">
        <f t="shared" si="1053"/>
        <v>0</v>
      </c>
      <c r="AO1336" s="11">
        <f t="shared" si="1054"/>
        <v>0</v>
      </c>
      <c r="AP1336" s="12"/>
      <c r="AQ1336" s="11">
        <f t="shared" si="1055"/>
        <v>26.630416666666189</v>
      </c>
      <c r="AR1336" s="12">
        <f t="shared" si="1056"/>
        <v>1</v>
      </c>
      <c r="AS1336" s="11">
        <f t="shared" si="1057"/>
        <v>0</v>
      </c>
      <c r="AT1336" s="12">
        <f t="shared" si="1058"/>
        <v>0</v>
      </c>
      <c r="AU1336" s="11">
        <f t="shared" si="1059"/>
        <v>1.9999999999999574E-2</v>
      </c>
      <c r="AV1336" s="12"/>
      <c r="AW1336" s="11">
        <f t="shared" si="1060"/>
        <v>0</v>
      </c>
      <c r="AX1336" s="12">
        <f t="shared" si="1061"/>
        <v>0</v>
      </c>
      <c r="AY1336" s="11">
        <f t="shared" si="1062"/>
        <v>0</v>
      </c>
      <c r="AZ1336" s="12">
        <f t="shared" si="1063"/>
        <v>0</v>
      </c>
      <c r="BA1336" s="11">
        <f t="shared" si="1064"/>
        <v>1.9999999999999574E-2</v>
      </c>
      <c r="BB1336" s="12"/>
      <c r="BC1336" s="11">
        <f t="shared" si="1065"/>
        <v>0</v>
      </c>
      <c r="BD1336" s="12">
        <f t="shared" si="1066"/>
        <v>0</v>
      </c>
      <c r="BE1336" s="11">
        <f t="shared" si="1067"/>
        <v>0</v>
      </c>
      <c r="BF1336" s="12">
        <f t="shared" si="1068"/>
        <v>0</v>
      </c>
      <c r="BG1336" s="11">
        <f t="shared" si="1069"/>
        <v>0</v>
      </c>
      <c r="BH1336" s="12"/>
      <c r="BI1336" s="11">
        <f t="shared" si="1070"/>
        <v>0</v>
      </c>
      <c r="BJ1336" s="12">
        <f t="shared" si="1071"/>
        <v>0</v>
      </c>
      <c r="BK1336" s="11">
        <f t="shared" si="1072"/>
        <v>0</v>
      </c>
      <c r="BL1336" s="12">
        <f t="shared" si="1073"/>
        <v>0</v>
      </c>
      <c r="BM1336" s="11">
        <f t="shared" si="1074"/>
        <v>0</v>
      </c>
      <c r="BN1336" s="12"/>
      <c r="BO1336" s="11">
        <f t="shared" si="1075"/>
        <v>0</v>
      </c>
      <c r="BP1336" s="12">
        <f t="shared" si="1076"/>
        <v>0</v>
      </c>
      <c r="BQ1336" s="11">
        <f t="shared" si="1077"/>
        <v>0</v>
      </c>
      <c r="BR1336" s="12">
        <f t="shared" si="1078"/>
        <v>0</v>
      </c>
      <c r="BS1336" s="11">
        <f t="shared" si="1079"/>
        <v>1.9999999999999574E-2</v>
      </c>
    </row>
    <row r="1337" spans="1:71" x14ac:dyDescent="0.25">
      <c r="A1337" s="21">
        <f t="shared" si="1080"/>
        <v>26.650416666666189</v>
      </c>
      <c r="B1337" s="7"/>
      <c r="C1337" s="8" t="s">
        <v>73</v>
      </c>
      <c r="D1337" s="8"/>
      <c r="E1337" s="8" t="s">
        <v>73</v>
      </c>
      <c r="G1337" t="s">
        <v>71</v>
      </c>
      <c r="H1337" s="8" t="s">
        <v>73</v>
      </c>
      <c r="I1337" s="8"/>
      <c r="J1337" s="30"/>
      <c r="K1337" s="30"/>
      <c r="L1337" s="8" t="s">
        <v>73</v>
      </c>
      <c r="M1337" s="11">
        <f t="shared" si="1033"/>
        <v>0</v>
      </c>
      <c r="N1337" s="12">
        <f t="shared" si="1044"/>
        <v>0</v>
      </c>
      <c r="O1337" s="11">
        <f t="shared" si="1034"/>
        <v>0</v>
      </c>
      <c r="P1337" s="12">
        <f t="shared" si="1045"/>
        <v>0</v>
      </c>
      <c r="Q1337" s="11">
        <f t="shared" si="1035"/>
        <v>1.9999999999999574E-2</v>
      </c>
      <c r="R1337" s="12"/>
      <c r="S1337" s="11">
        <f t="shared" si="1036"/>
        <v>0</v>
      </c>
      <c r="T1337" s="12">
        <f t="shared" si="1046"/>
        <v>0</v>
      </c>
      <c r="U1337" s="11">
        <f t="shared" si="1081"/>
        <v>0</v>
      </c>
      <c r="V1337" s="12">
        <f t="shared" si="1047"/>
        <v>0</v>
      </c>
      <c r="W1337" s="11">
        <f t="shared" si="1037"/>
        <v>0</v>
      </c>
      <c r="X1337" s="12"/>
      <c r="Y1337" s="11">
        <f t="shared" si="1038"/>
        <v>0</v>
      </c>
      <c r="Z1337" s="12">
        <f t="shared" si="1048"/>
        <v>0</v>
      </c>
      <c r="AA1337" s="11">
        <f t="shared" si="1039"/>
        <v>0</v>
      </c>
      <c r="AB1337" s="12">
        <f t="shared" si="1049"/>
        <v>0</v>
      </c>
      <c r="AC1337" s="11">
        <f t="shared" si="1040"/>
        <v>1.9999999999999574E-2</v>
      </c>
      <c r="AD1337" s="12"/>
      <c r="AE1337" s="11">
        <f t="shared" si="1041"/>
        <v>0</v>
      </c>
      <c r="AF1337" s="12">
        <f t="shared" si="1050"/>
        <v>0</v>
      </c>
      <c r="AG1337" s="11">
        <f t="shared" si="1082"/>
        <v>0</v>
      </c>
      <c r="AH1337" s="12">
        <f t="shared" si="1051"/>
        <v>0</v>
      </c>
      <c r="AI1337" s="11">
        <f t="shared" si="1042"/>
        <v>0</v>
      </c>
      <c r="AJ1337" s="12"/>
      <c r="AK1337" s="11">
        <f t="shared" si="1083"/>
        <v>0</v>
      </c>
      <c r="AL1337" s="12">
        <f t="shared" si="1052"/>
        <v>0</v>
      </c>
      <c r="AM1337" s="11">
        <f t="shared" si="1043"/>
        <v>0</v>
      </c>
      <c r="AN1337" s="12">
        <f t="shared" si="1053"/>
        <v>0</v>
      </c>
      <c r="AO1337" s="11">
        <f t="shared" si="1054"/>
        <v>0</v>
      </c>
      <c r="AP1337" s="12"/>
      <c r="AQ1337" s="11">
        <f t="shared" si="1055"/>
        <v>0</v>
      </c>
      <c r="AR1337" s="12">
        <f t="shared" si="1056"/>
        <v>0</v>
      </c>
      <c r="AS1337" s="11">
        <f t="shared" si="1057"/>
        <v>0</v>
      </c>
      <c r="AT1337" s="12">
        <f t="shared" si="1058"/>
        <v>0</v>
      </c>
      <c r="AU1337" s="11">
        <f t="shared" si="1059"/>
        <v>1.9999999999999574E-2</v>
      </c>
      <c r="AV1337" s="12"/>
      <c r="AW1337" s="11">
        <f t="shared" si="1060"/>
        <v>0</v>
      </c>
      <c r="AX1337" s="12">
        <f t="shared" si="1061"/>
        <v>0</v>
      </c>
      <c r="AY1337" s="11">
        <f t="shared" si="1062"/>
        <v>0</v>
      </c>
      <c r="AZ1337" s="12">
        <f t="shared" si="1063"/>
        <v>0</v>
      </c>
      <c r="BA1337" s="11">
        <f t="shared" si="1064"/>
        <v>1.9999999999999574E-2</v>
      </c>
      <c r="BB1337" s="12"/>
      <c r="BC1337" s="11">
        <f t="shared" si="1065"/>
        <v>0</v>
      </c>
      <c r="BD1337" s="12">
        <f t="shared" si="1066"/>
        <v>0</v>
      </c>
      <c r="BE1337" s="11">
        <f t="shared" si="1067"/>
        <v>0</v>
      </c>
      <c r="BF1337" s="12">
        <f t="shared" si="1068"/>
        <v>0</v>
      </c>
      <c r="BG1337" s="11">
        <f t="shared" si="1069"/>
        <v>0</v>
      </c>
      <c r="BH1337" s="12"/>
      <c r="BI1337" s="11">
        <f t="shared" si="1070"/>
        <v>0</v>
      </c>
      <c r="BJ1337" s="12">
        <f t="shared" si="1071"/>
        <v>0</v>
      </c>
      <c r="BK1337" s="11">
        <f t="shared" si="1072"/>
        <v>0</v>
      </c>
      <c r="BL1337" s="12">
        <f t="shared" si="1073"/>
        <v>0</v>
      </c>
      <c r="BM1337" s="11">
        <f t="shared" si="1074"/>
        <v>0</v>
      </c>
      <c r="BN1337" s="12"/>
      <c r="BO1337" s="11">
        <f t="shared" si="1075"/>
        <v>0</v>
      </c>
      <c r="BP1337" s="12">
        <f t="shared" si="1076"/>
        <v>0</v>
      </c>
      <c r="BQ1337" s="11">
        <f t="shared" si="1077"/>
        <v>0</v>
      </c>
      <c r="BR1337" s="12">
        <f t="shared" si="1078"/>
        <v>0</v>
      </c>
      <c r="BS1337" s="11">
        <f t="shared" si="1079"/>
        <v>1.9999999999999574E-2</v>
      </c>
    </row>
    <row r="1338" spans="1:71" x14ac:dyDescent="0.25">
      <c r="A1338" s="21">
        <f t="shared" si="1080"/>
        <v>26.670416666666188</v>
      </c>
      <c r="B1338" s="7"/>
      <c r="C1338" s="8" t="s">
        <v>73</v>
      </c>
      <c r="D1338" s="8"/>
      <c r="E1338" s="8" t="s">
        <v>73</v>
      </c>
      <c r="F1338" s="8"/>
      <c r="G1338" t="s">
        <v>71</v>
      </c>
      <c r="H1338" s="8" t="s">
        <v>73</v>
      </c>
      <c r="I1338" s="8"/>
      <c r="J1338" s="30"/>
      <c r="K1338" s="30"/>
      <c r="L1338" s="8" t="s">
        <v>73</v>
      </c>
      <c r="M1338" s="11">
        <f t="shared" si="1033"/>
        <v>0</v>
      </c>
      <c r="N1338" s="12">
        <f t="shared" si="1044"/>
        <v>0</v>
      </c>
      <c r="O1338" s="11">
        <f t="shared" si="1034"/>
        <v>0</v>
      </c>
      <c r="P1338" s="12">
        <f t="shared" si="1045"/>
        <v>0</v>
      </c>
      <c r="Q1338" s="11">
        <f t="shared" si="1035"/>
        <v>1.9999999999999574E-2</v>
      </c>
      <c r="R1338" s="12"/>
      <c r="S1338" s="11">
        <f t="shared" si="1036"/>
        <v>0</v>
      </c>
      <c r="T1338" s="12">
        <f t="shared" si="1046"/>
        <v>0</v>
      </c>
      <c r="U1338" s="11">
        <f t="shared" si="1081"/>
        <v>0</v>
      </c>
      <c r="V1338" s="12">
        <f t="shared" si="1047"/>
        <v>0</v>
      </c>
      <c r="W1338" s="11">
        <f t="shared" si="1037"/>
        <v>0</v>
      </c>
      <c r="X1338" s="12"/>
      <c r="Y1338" s="11">
        <f t="shared" si="1038"/>
        <v>0</v>
      </c>
      <c r="Z1338" s="12">
        <f t="shared" si="1048"/>
        <v>0</v>
      </c>
      <c r="AA1338" s="11">
        <f t="shared" si="1039"/>
        <v>0</v>
      </c>
      <c r="AB1338" s="12">
        <f t="shared" si="1049"/>
        <v>0</v>
      </c>
      <c r="AC1338" s="11">
        <f t="shared" si="1040"/>
        <v>1.9999999999999574E-2</v>
      </c>
      <c r="AD1338" s="12"/>
      <c r="AE1338" s="11">
        <f t="shared" si="1041"/>
        <v>0</v>
      </c>
      <c r="AF1338" s="12">
        <f t="shared" si="1050"/>
        <v>0</v>
      </c>
      <c r="AG1338" s="11">
        <f t="shared" si="1082"/>
        <v>0</v>
      </c>
      <c r="AH1338" s="12">
        <f t="shared" si="1051"/>
        <v>0</v>
      </c>
      <c r="AI1338" s="11">
        <f t="shared" si="1042"/>
        <v>0</v>
      </c>
      <c r="AJ1338" s="12"/>
      <c r="AK1338" s="11">
        <f t="shared" si="1083"/>
        <v>0</v>
      </c>
      <c r="AL1338" s="12">
        <f t="shared" si="1052"/>
        <v>0</v>
      </c>
      <c r="AM1338" s="11">
        <f t="shared" si="1043"/>
        <v>0</v>
      </c>
      <c r="AN1338" s="12">
        <f t="shared" si="1053"/>
        <v>0</v>
      </c>
      <c r="AO1338" s="11">
        <f t="shared" si="1054"/>
        <v>0</v>
      </c>
      <c r="AP1338" s="12"/>
      <c r="AQ1338" s="11">
        <f t="shared" si="1055"/>
        <v>0</v>
      </c>
      <c r="AR1338" s="12">
        <f t="shared" si="1056"/>
        <v>0</v>
      </c>
      <c r="AS1338" s="11">
        <f t="shared" si="1057"/>
        <v>0</v>
      </c>
      <c r="AT1338" s="12">
        <f t="shared" si="1058"/>
        <v>0</v>
      </c>
      <c r="AU1338" s="11">
        <f t="shared" si="1059"/>
        <v>1.9999999999999574E-2</v>
      </c>
      <c r="AV1338" s="12"/>
      <c r="AW1338" s="11">
        <f t="shared" si="1060"/>
        <v>0</v>
      </c>
      <c r="AX1338" s="12">
        <f t="shared" si="1061"/>
        <v>0</v>
      </c>
      <c r="AY1338" s="11">
        <f t="shared" si="1062"/>
        <v>0</v>
      </c>
      <c r="AZ1338" s="12">
        <f t="shared" si="1063"/>
        <v>0</v>
      </c>
      <c r="BA1338" s="11">
        <f t="shared" si="1064"/>
        <v>1.9999999999999574E-2</v>
      </c>
      <c r="BB1338" s="12"/>
      <c r="BC1338" s="11">
        <f t="shared" si="1065"/>
        <v>0</v>
      </c>
      <c r="BD1338" s="12">
        <f t="shared" si="1066"/>
        <v>0</v>
      </c>
      <c r="BE1338" s="11">
        <f t="shared" si="1067"/>
        <v>0</v>
      </c>
      <c r="BF1338" s="12">
        <f t="shared" si="1068"/>
        <v>0</v>
      </c>
      <c r="BG1338" s="11">
        <f t="shared" si="1069"/>
        <v>0</v>
      </c>
      <c r="BH1338" s="12"/>
      <c r="BI1338" s="11">
        <f t="shared" si="1070"/>
        <v>0</v>
      </c>
      <c r="BJ1338" s="12">
        <f t="shared" si="1071"/>
        <v>0</v>
      </c>
      <c r="BK1338" s="11">
        <f t="shared" si="1072"/>
        <v>0</v>
      </c>
      <c r="BL1338" s="12">
        <f t="shared" si="1073"/>
        <v>0</v>
      </c>
      <c r="BM1338" s="11">
        <f t="shared" si="1074"/>
        <v>0</v>
      </c>
      <c r="BN1338" s="12"/>
      <c r="BO1338" s="11">
        <f t="shared" si="1075"/>
        <v>0</v>
      </c>
      <c r="BP1338" s="12">
        <f t="shared" si="1076"/>
        <v>0</v>
      </c>
      <c r="BQ1338" s="11">
        <f t="shared" si="1077"/>
        <v>0</v>
      </c>
      <c r="BR1338" s="12">
        <f t="shared" si="1078"/>
        <v>0</v>
      </c>
      <c r="BS1338" s="11">
        <f t="shared" si="1079"/>
        <v>1.9999999999999574E-2</v>
      </c>
    </row>
    <row r="1339" spans="1:71" x14ac:dyDescent="0.25">
      <c r="A1339" s="21">
        <f t="shared" si="1080"/>
        <v>26.690416666666188</v>
      </c>
      <c r="B1339" s="7" t="s">
        <v>86</v>
      </c>
      <c r="C1339" s="8" t="s">
        <v>73</v>
      </c>
      <c r="D1339" s="8"/>
      <c r="E1339" s="8" t="s">
        <v>73</v>
      </c>
      <c r="F1339" s="8"/>
      <c r="G1339" s="9" t="s">
        <v>72</v>
      </c>
      <c r="H1339" s="8" t="s">
        <v>73</v>
      </c>
      <c r="I1339" s="8"/>
      <c r="J1339" s="30"/>
      <c r="K1339" s="30"/>
      <c r="L1339" t="s">
        <v>71</v>
      </c>
      <c r="M1339" s="11">
        <f t="shared" si="1033"/>
        <v>0</v>
      </c>
      <c r="N1339" s="12">
        <f t="shared" si="1044"/>
        <v>0</v>
      </c>
      <c r="O1339" s="11">
        <f t="shared" si="1034"/>
        <v>0</v>
      </c>
      <c r="P1339" s="12">
        <f t="shared" si="1045"/>
        <v>0</v>
      </c>
      <c r="Q1339" s="11">
        <f t="shared" si="1035"/>
        <v>1.9999999999999574E-2</v>
      </c>
      <c r="R1339" s="12"/>
      <c r="S1339" s="11">
        <f t="shared" si="1036"/>
        <v>0</v>
      </c>
      <c r="T1339" s="12">
        <f t="shared" si="1046"/>
        <v>0</v>
      </c>
      <c r="U1339" s="11">
        <f t="shared" si="1081"/>
        <v>0</v>
      </c>
      <c r="V1339" s="12">
        <f t="shared" si="1047"/>
        <v>0</v>
      </c>
      <c r="W1339" s="11">
        <f t="shared" si="1037"/>
        <v>0</v>
      </c>
      <c r="X1339" s="12"/>
      <c r="Y1339" s="11">
        <f t="shared" si="1038"/>
        <v>0</v>
      </c>
      <c r="Z1339" s="12">
        <f t="shared" si="1048"/>
        <v>0</v>
      </c>
      <c r="AA1339" s="11">
        <f t="shared" si="1039"/>
        <v>0</v>
      </c>
      <c r="AB1339" s="12">
        <f t="shared" si="1049"/>
        <v>0</v>
      </c>
      <c r="AC1339" s="11">
        <f t="shared" si="1040"/>
        <v>1.9999999999999574E-2</v>
      </c>
      <c r="AD1339" s="12"/>
      <c r="AE1339" s="11">
        <f t="shared" si="1041"/>
        <v>0</v>
      </c>
      <c r="AF1339" s="12">
        <f t="shared" si="1050"/>
        <v>0</v>
      </c>
      <c r="AG1339" s="11">
        <f t="shared" si="1082"/>
        <v>0</v>
      </c>
      <c r="AH1339" s="12">
        <f t="shared" si="1051"/>
        <v>0</v>
      </c>
      <c r="AI1339" s="11">
        <f t="shared" si="1042"/>
        <v>0</v>
      </c>
      <c r="AJ1339" s="12"/>
      <c r="AK1339" s="11">
        <f t="shared" si="1083"/>
        <v>0</v>
      </c>
      <c r="AL1339" s="12">
        <f t="shared" si="1052"/>
        <v>0</v>
      </c>
      <c r="AM1339" s="11">
        <f t="shared" si="1043"/>
        <v>26.690416666666188</v>
      </c>
      <c r="AN1339" s="12">
        <f t="shared" si="1053"/>
        <v>1</v>
      </c>
      <c r="AO1339" s="11">
        <f t="shared" si="1054"/>
        <v>0</v>
      </c>
      <c r="AP1339" s="12"/>
      <c r="AQ1339" s="11">
        <f t="shared" si="1055"/>
        <v>0</v>
      </c>
      <c r="AR1339" s="12">
        <f t="shared" si="1056"/>
        <v>0</v>
      </c>
      <c r="AS1339" s="11">
        <f t="shared" si="1057"/>
        <v>0</v>
      </c>
      <c r="AT1339" s="12">
        <f t="shared" si="1058"/>
        <v>0</v>
      </c>
      <c r="AU1339" s="11">
        <f t="shared" si="1059"/>
        <v>1.9999999999999574E-2</v>
      </c>
      <c r="AV1339" s="12"/>
      <c r="AW1339" s="11">
        <f t="shared" si="1060"/>
        <v>0</v>
      </c>
      <c r="AX1339" s="12">
        <f t="shared" si="1061"/>
        <v>0</v>
      </c>
      <c r="AY1339" s="11">
        <f t="shared" si="1062"/>
        <v>0</v>
      </c>
      <c r="AZ1339" s="12">
        <f t="shared" si="1063"/>
        <v>0</v>
      </c>
      <c r="BA1339" s="11">
        <f t="shared" si="1064"/>
        <v>0</v>
      </c>
      <c r="BB1339" s="12"/>
      <c r="BC1339" s="11">
        <f t="shared" si="1065"/>
        <v>0</v>
      </c>
      <c r="BD1339" s="12">
        <f t="shared" si="1066"/>
        <v>0</v>
      </c>
      <c r="BE1339" s="11">
        <f t="shared" si="1067"/>
        <v>0</v>
      </c>
      <c r="BF1339" s="12">
        <f t="shared" si="1068"/>
        <v>0</v>
      </c>
      <c r="BG1339" s="11">
        <f t="shared" si="1069"/>
        <v>0</v>
      </c>
      <c r="BH1339" s="12"/>
      <c r="BI1339" s="11">
        <f t="shared" si="1070"/>
        <v>0</v>
      </c>
      <c r="BJ1339" s="12">
        <f t="shared" si="1071"/>
        <v>0</v>
      </c>
      <c r="BK1339" s="11">
        <f t="shared" si="1072"/>
        <v>0</v>
      </c>
      <c r="BL1339" s="12">
        <f t="shared" si="1073"/>
        <v>0</v>
      </c>
      <c r="BM1339" s="11">
        <f t="shared" si="1074"/>
        <v>0</v>
      </c>
      <c r="BN1339" s="12"/>
      <c r="BO1339" s="11">
        <f t="shared" si="1075"/>
        <v>0</v>
      </c>
      <c r="BP1339" s="12">
        <f t="shared" si="1076"/>
        <v>0</v>
      </c>
      <c r="BQ1339" s="11">
        <f t="shared" si="1077"/>
        <v>0</v>
      </c>
      <c r="BR1339" s="12">
        <f t="shared" si="1078"/>
        <v>0</v>
      </c>
      <c r="BS1339" s="11">
        <f t="shared" si="1079"/>
        <v>0</v>
      </c>
    </row>
    <row r="1340" spans="1:71" x14ac:dyDescent="0.25">
      <c r="A1340" s="21">
        <f t="shared" si="1080"/>
        <v>26.710416666666188</v>
      </c>
      <c r="B1340" s="7" t="s">
        <v>81</v>
      </c>
      <c r="C1340" s="8" t="s">
        <v>73</v>
      </c>
      <c r="D1340" s="8"/>
      <c r="E1340" s="8" t="s">
        <v>73</v>
      </c>
      <c r="F1340" s="8"/>
      <c r="G1340" s="8"/>
      <c r="H1340" s="8" t="s">
        <v>73</v>
      </c>
      <c r="I1340" s="8" t="s">
        <v>73</v>
      </c>
      <c r="J1340" s="30"/>
      <c r="K1340" s="30"/>
      <c r="L1340" t="s">
        <v>71</v>
      </c>
      <c r="M1340" s="11">
        <f t="shared" si="1033"/>
        <v>0</v>
      </c>
      <c r="N1340" s="12">
        <f t="shared" si="1044"/>
        <v>0</v>
      </c>
      <c r="O1340" s="11">
        <f t="shared" si="1034"/>
        <v>0</v>
      </c>
      <c r="P1340" s="12">
        <f t="shared" si="1045"/>
        <v>0</v>
      </c>
      <c r="Q1340" s="11">
        <f t="shared" si="1035"/>
        <v>1.9999999999999574E-2</v>
      </c>
      <c r="R1340" s="12"/>
      <c r="S1340" s="11">
        <f t="shared" si="1036"/>
        <v>0</v>
      </c>
      <c r="T1340" s="12">
        <f t="shared" si="1046"/>
        <v>0</v>
      </c>
      <c r="U1340" s="11">
        <f t="shared" si="1081"/>
        <v>0</v>
      </c>
      <c r="V1340" s="12">
        <f t="shared" si="1047"/>
        <v>0</v>
      </c>
      <c r="W1340" s="11">
        <f t="shared" si="1037"/>
        <v>0</v>
      </c>
      <c r="X1340" s="12"/>
      <c r="Y1340" s="11">
        <f t="shared" si="1038"/>
        <v>0</v>
      </c>
      <c r="Z1340" s="12">
        <f t="shared" si="1048"/>
        <v>0</v>
      </c>
      <c r="AA1340" s="11">
        <f t="shared" si="1039"/>
        <v>0</v>
      </c>
      <c r="AB1340" s="12">
        <f t="shared" si="1049"/>
        <v>0</v>
      </c>
      <c r="AC1340" s="11">
        <f t="shared" si="1040"/>
        <v>1.9999999999999574E-2</v>
      </c>
      <c r="AD1340" s="12"/>
      <c r="AE1340" s="11">
        <f t="shared" si="1041"/>
        <v>0</v>
      </c>
      <c r="AF1340" s="12">
        <f t="shared" si="1050"/>
        <v>0</v>
      </c>
      <c r="AG1340" s="11">
        <f t="shared" si="1082"/>
        <v>0</v>
      </c>
      <c r="AH1340" s="12">
        <f t="shared" si="1051"/>
        <v>0</v>
      </c>
      <c r="AI1340" s="11">
        <f t="shared" si="1042"/>
        <v>0</v>
      </c>
      <c r="AJ1340" s="12"/>
      <c r="AK1340" s="11">
        <f t="shared" si="1083"/>
        <v>0</v>
      </c>
      <c r="AL1340" s="12">
        <f t="shared" si="1052"/>
        <v>0</v>
      </c>
      <c r="AM1340" s="11">
        <f t="shared" si="1043"/>
        <v>0</v>
      </c>
      <c r="AN1340" s="12">
        <f t="shared" si="1053"/>
        <v>0</v>
      </c>
      <c r="AO1340" s="11">
        <f t="shared" si="1054"/>
        <v>0</v>
      </c>
      <c r="AP1340" s="12"/>
      <c r="AQ1340" s="11">
        <f t="shared" si="1055"/>
        <v>0</v>
      </c>
      <c r="AR1340" s="12">
        <f t="shared" si="1056"/>
        <v>0</v>
      </c>
      <c r="AS1340" s="11">
        <f t="shared" si="1057"/>
        <v>0</v>
      </c>
      <c r="AT1340" s="12">
        <f t="shared" si="1058"/>
        <v>0</v>
      </c>
      <c r="AU1340" s="11">
        <f t="shared" si="1059"/>
        <v>1.9999999999999574E-2</v>
      </c>
      <c r="AV1340" s="12"/>
      <c r="AW1340" s="11">
        <f t="shared" si="1060"/>
        <v>26.710416666666188</v>
      </c>
      <c r="AX1340" s="12">
        <f t="shared" si="1061"/>
        <v>1</v>
      </c>
      <c r="AY1340" s="11">
        <f t="shared" si="1062"/>
        <v>0</v>
      </c>
      <c r="AZ1340" s="12">
        <f t="shared" si="1063"/>
        <v>0</v>
      </c>
      <c r="BA1340" s="11">
        <f t="shared" si="1064"/>
        <v>0</v>
      </c>
      <c r="BB1340" s="12"/>
      <c r="BC1340" s="11">
        <f t="shared" si="1065"/>
        <v>0</v>
      </c>
      <c r="BD1340" s="12">
        <f t="shared" si="1066"/>
        <v>0</v>
      </c>
      <c r="BE1340" s="11">
        <f t="shared" si="1067"/>
        <v>0</v>
      </c>
      <c r="BF1340" s="12">
        <f t="shared" si="1068"/>
        <v>0</v>
      </c>
      <c r="BG1340" s="11">
        <f t="shared" si="1069"/>
        <v>0</v>
      </c>
      <c r="BH1340" s="12"/>
      <c r="BI1340" s="11">
        <f t="shared" si="1070"/>
        <v>0</v>
      </c>
      <c r="BJ1340" s="12">
        <f t="shared" si="1071"/>
        <v>0</v>
      </c>
      <c r="BK1340" s="11">
        <f t="shared" si="1072"/>
        <v>0</v>
      </c>
      <c r="BL1340" s="12">
        <f t="shared" si="1073"/>
        <v>0</v>
      </c>
      <c r="BM1340" s="11">
        <f t="shared" si="1074"/>
        <v>0</v>
      </c>
      <c r="BN1340" s="12"/>
      <c r="BO1340" s="11">
        <f t="shared" si="1075"/>
        <v>0</v>
      </c>
      <c r="BP1340" s="12">
        <f t="shared" si="1076"/>
        <v>0</v>
      </c>
      <c r="BQ1340" s="11">
        <f t="shared" si="1077"/>
        <v>0</v>
      </c>
      <c r="BR1340" s="12">
        <f t="shared" si="1078"/>
        <v>0</v>
      </c>
      <c r="BS1340" s="11">
        <f t="shared" si="1079"/>
        <v>0</v>
      </c>
    </row>
    <row r="1341" spans="1:71" x14ac:dyDescent="0.25">
      <c r="A1341" s="21">
        <f t="shared" si="1080"/>
        <v>26.730416666666187</v>
      </c>
      <c r="B1341" s="7"/>
      <c r="C1341" s="8" t="s">
        <v>73</v>
      </c>
      <c r="D1341" s="8"/>
      <c r="E1341" s="8" t="s">
        <v>73</v>
      </c>
      <c r="F1341" s="8"/>
      <c r="G1341" s="8"/>
      <c r="H1341" s="8" t="s">
        <v>73</v>
      </c>
      <c r="I1341" s="8" t="s">
        <v>73</v>
      </c>
      <c r="J1341" s="30"/>
      <c r="K1341" s="30"/>
      <c r="L1341" t="s">
        <v>71</v>
      </c>
      <c r="M1341" s="11">
        <f t="shared" si="1033"/>
        <v>0</v>
      </c>
      <c r="N1341" s="12">
        <f t="shared" si="1044"/>
        <v>0</v>
      </c>
      <c r="O1341" s="11">
        <f t="shared" si="1034"/>
        <v>0</v>
      </c>
      <c r="P1341" s="12">
        <f t="shared" si="1045"/>
        <v>0</v>
      </c>
      <c r="Q1341" s="11">
        <f t="shared" si="1035"/>
        <v>1.9999999999999574E-2</v>
      </c>
      <c r="R1341" s="12"/>
      <c r="S1341" s="11">
        <f t="shared" si="1036"/>
        <v>0</v>
      </c>
      <c r="T1341" s="12">
        <f t="shared" si="1046"/>
        <v>0</v>
      </c>
      <c r="U1341" s="11">
        <f t="shared" si="1081"/>
        <v>0</v>
      </c>
      <c r="V1341" s="12">
        <f t="shared" si="1047"/>
        <v>0</v>
      </c>
      <c r="W1341" s="11">
        <f t="shared" si="1037"/>
        <v>0</v>
      </c>
      <c r="X1341" s="12"/>
      <c r="Y1341" s="11">
        <f t="shared" si="1038"/>
        <v>0</v>
      </c>
      <c r="Z1341" s="12">
        <f t="shared" si="1048"/>
        <v>0</v>
      </c>
      <c r="AA1341" s="11">
        <f t="shared" si="1039"/>
        <v>0</v>
      </c>
      <c r="AB1341" s="12">
        <f t="shared" si="1049"/>
        <v>0</v>
      </c>
      <c r="AC1341" s="11">
        <f t="shared" si="1040"/>
        <v>1.9999999999999574E-2</v>
      </c>
      <c r="AD1341" s="12"/>
      <c r="AE1341" s="11">
        <f t="shared" si="1041"/>
        <v>0</v>
      </c>
      <c r="AF1341" s="12">
        <f t="shared" si="1050"/>
        <v>0</v>
      </c>
      <c r="AG1341" s="11">
        <f t="shared" si="1082"/>
        <v>0</v>
      </c>
      <c r="AH1341" s="12">
        <f t="shared" si="1051"/>
        <v>0</v>
      </c>
      <c r="AI1341" s="11">
        <f t="shared" si="1042"/>
        <v>0</v>
      </c>
      <c r="AJ1341" s="12"/>
      <c r="AK1341" s="11">
        <f t="shared" si="1083"/>
        <v>0</v>
      </c>
      <c r="AL1341" s="12">
        <f t="shared" si="1052"/>
        <v>0</v>
      </c>
      <c r="AM1341" s="11">
        <f t="shared" si="1043"/>
        <v>0</v>
      </c>
      <c r="AN1341" s="12">
        <f t="shared" si="1053"/>
        <v>0</v>
      </c>
      <c r="AO1341" s="11">
        <f t="shared" si="1054"/>
        <v>0</v>
      </c>
      <c r="AP1341" s="12"/>
      <c r="AQ1341" s="11">
        <f t="shared" si="1055"/>
        <v>0</v>
      </c>
      <c r="AR1341" s="12">
        <f t="shared" si="1056"/>
        <v>0</v>
      </c>
      <c r="AS1341" s="11">
        <f t="shared" si="1057"/>
        <v>0</v>
      </c>
      <c r="AT1341" s="12">
        <f t="shared" si="1058"/>
        <v>0</v>
      </c>
      <c r="AU1341" s="11">
        <f t="shared" si="1059"/>
        <v>1.9999999999999574E-2</v>
      </c>
      <c r="AV1341" s="12"/>
      <c r="AW1341" s="11">
        <f t="shared" si="1060"/>
        <v>0</v>
      </c>
      <c r="AX1341" s="12">
        <f t="shared" si="1061"/>
        <v>0</v>
      </c>
      <c r="AY1341" s="11">
        <f t="shared" si="1062"/>
        <v>0</v>
      </c>
      <c r="AZ1341" s="12">
        <f t="shared" si="1063"/>
        <v>0</v>
      </c>
      <c r="BA1341" s="11">
        <f t="shared" si="1064"/>
        <v>0</v>
      </c>
      <c r="BB1341" s="12"/>
      <c r="BC1341" s="11">
        <f t="shared" si="1065"/>
        <v>0</v>
      </c>
      <c r="BD1341" s="12">
        <f t="shared" si="1066"/>
        <v>0</v>
      </c>
      <c r="BE1341" s="11">
        <f t="shared" si="1067"/>
        <v>0</v>
      </c>
      <c r="BF1341" s="12">
        <f t="shared" si="1068"/>
        <v>0</v>
      </c>
      <c r="BG1341" s="11">
        <f t="shared" si="1069"/>
        <v>0</v>
      </c>
      <c r="BH1341" s="12"/>
      <c r="BI1341" s="11">
        <f t="shared" si="1070"/>
        <v>0</v>
      </c>
      <c r="BJ1341" s="12">
        <f t="shared" si="1071"/>
        <v>0</v>
      </c>
      <c r="BK1341" s="11">
        <f t="shared" si="1072"/>
        <v>0</v>
      </c>
      <c r="BL1341" s="12">
        <f t="shared" si="1073"/>
        <v>0</v>
      </c>
      <c r="BM1341" s="11">
        <f t="shared" si="1074"/>
        <v>0</v>
      </c>
      <c r="BN1341" s="12"/>
      <c r="BO1341" s="11">
        <f t="shared" si="1075"/>
        <v>0</v>
      </c>
      <c r="BP1341" s="12">
        <f t="shared" si="1076"/>
        <v>0</v>
      </c>
      <c r="BQ1341" s="11">
        <f t="shared" si="1077"/>
        <v>0</v>
      </c>
      <c r="BR1341" s="12">
        <f t="shared" si="1078"/>
        <v>0</v>
      </c>
      <c r="BS1341" s="11">
        <f t="shared" si="1079"/>
        <v>0</v>
      </c>
    </row>
    <row r="1342" spans="1:71" x14ac:dyDescent="0.25">
      <c r="A1342" s="21">
        <f t="shared" si="1080"/>
        <v>26.750416666666187</v>
      </c>
      <c r="B1342" s="7"/>
      <c r="C1342" s="8" t="s">
        <v>73</v>
      </c>
      <c r="D1342" s="8"/>
      <c r="E1342" s="8" t="s">
        <v>73</v>
      </c>
      <c r="F1342" s="8"/>
      <c r="H1342" s="8" t="s">
        <v>73</v>
      </c>
      <c r="I1342" s="8" t="s">
        <v>73</v>
      </c>
      <c r="J1342" s="30"/>
      <c r="K1342" s="30"/>
      <c r="L1342" t="s">
        <v>71</v>
      </c>
      <c r="M1342" s="11">
        <f t="shared" si="1033"/>
        <v>0</v>
      </c>
      <c r="N1342" s="12">
        <f t="shared" si="1044"/>
        <v>0</v>
      </c>
      <c r="O1342" s="11">
        <f t="shared" si="1034"/>
        <v>0</v>
      </c>
      <c r="P1342" s="12">
        <f t="shared" si="1045"/>
        <v>0</v>
      </c>
      <c r="Q1342" s="11">
        <f t="shared" si="1035"/>
        <v>1.9999999999999574E-2</v>
      </c>
      <c r="R1342" s="12"/>
      <c r="S1342" s="11">
        <f t="shared" si="1036"/>
        <v>0</v>
      </c>
      <c r="T1342" s="12">
        <f t="shared" si="1046"/>
        <v>0</v>
      </c>
      <c r="U1342" s="11">
        <f t="shared" si="1081"/>
        <v>0</v>
      </c>
      <c r="V1342" s="12">
        <f t="shared" si="1047"/>
        <v>0</v>
      </c>
      <c r="W1342" s="11">
        <f t="shared" si="1037"/>
        <v>0</v>
      </c>
      <c r="X1342" s="12"/>
      <c r="Y1342" s="11">
        <f t="shared" si="1038"/>
        <v>0</v>
      </c>
      <c r="Z1342" s="12">
        <f t="shared" si="1048"/>
        <v>0</v>
      </c>
      <c r="AA1342" s="11">
        <f t="shared" si="1039"/>
        <v>0</v>
      </c>
      <c r="AB1342" s="12">
        <f t="shared" si="1049"/>
        <v>0</v>
      </c>
      <c r="AC1342" s="11">
        <f t="shared" si="1040"/>
        <v>1.9999999999999574E-2</v>
      </c>
      <c r="AD1342" s="12"/>
      <c r="AE1342" s="11">
        <f t="shared" si="1041"/>
        <v>0</v>
      </c>
      <c r="AF1342" s="12">
        <f t="shared" si="1050"/>
        <v>0</v>
      </c>
      <c r="AG1342" s="11">
        <f t="shared" si="1082"/>
        <v>0</v>
      </c>
      <c r="AH1342" s="12">
        <f t="shared" si="1051"/>
        <v>0</v>
      </c>
      <c r="AI1342" s="11">
        <f t="shared" si="1042"/>
        <v>0</v>
      </c>
      <c r="AJ1342" s="12"/>
      <c r="AK1342" s="11">
        <f t="shared" si="1083"/>
        <v>0</v>
      </c>
      <c r="AL1342" s="12">
        <f t="shared" si="1052"/>
        <v>0</v>
      </c>
      <c r="AM1342" s="11">
        <f t="shared" si="1043"/>
        <v>0</v>
      </c>
      <c r="AN1342" s="12">
        <f t="shared" si="1053"/>
        <v>0</v>
      </c>
      <c r="AO1342" s="11">
        <f t="shared" si="1054"/>
        <v>0</v>
      </c>
      <c r="AP1342" s="12"/>
      <c r="AQ1342" s="11">
        <f t="shared" si="1055"/>
        <v>0</v>
      </c>
      <c r="AR1342" s="12">
        <f t="shared" si="1056"/>
        <v>0</v>
      </c>
      <c r="AS1342" s="11">
        <f t="shared" si="1057"/>
        <v>0</v>
      </c>
      <c r="AT1342" s="12">
        <f t="shared" si="1058"/>
        <v>0</v>
      </c>
      <c r="AU1342" s="11">
        <f t="shared" si="1059"/>
        <v>1.9999999999999574E-2</v>
      </c>
      <c r="AV1342" s="12"/>
      <c r="AW1342" s="11">
        <f t="shared" si="1060"/>
        <v>0</v>
      </c>
      <c r="AX1342" s="12">
        <f t="shared" si="1061"/>
        <v>0</v>
      </c>
      <c r="AY1342" s="11">
        <f t="shared" si="1062"/>
        <v>0</v>
      </c>
      <c r="AZ1342" s="12">
        <f t="shared" si="1063"/>
        <v>0</v>
      </c>
      <c r="BA1342" s="11">
        <f t="shared" si="1064"/>
        <v>0</v>
      </c>
      <c r="BB1342" s="12"/>
      <c r="BC1342" s="11">
        <f t="shared" si="1065"/>
        <v>0</v>
      </c>
      <c r="BD1342" s="12">
        <f t="shared" si="1066"/>
        <v>0</v>
      </c>
      <c r="BE1342" s="11">
        <f t="shared" si="1067"/>
        <v>0</v>
      </c>
      <c r="BF1342" s="12">
        <f t="shared" si="1068"/>
        <v>0</v>
      </c>
      <c r="BG1342" s="11">
        <f t="shared" si="1069"/>
        <v>0</v>
      </c>
      <c r="BH1342" s="12"/>
      <c r="BI1342" s="11">
        <f t="shared" si="1070"/>
        <v>0</v>
      </c>
      <c r="BJ1342" s="12">
        <f t="shared" si="1071"/>
        <v>0</v>
      </c>
      <c r="BK1342" s="11">
        <f t="shared" si="1072"/>
        <v>0</v>
      </c>
      <c r="BL1342" s="12">
        <f t="shared" si="1073"/>
        <v>0</v>
      </c>
      <c r="BM1342" s="11">
        <f t="shared" si="1074"/>
        <v>0</v>
      </c>
      <c r="BN1342" s="12"/>
      <c r="BO1342" s="11">
        <f t="shared" si="1075"/>
        <v>0</v>
      </c>
      <c r="BP1342" s="12">
        <f t="shared" si="1076"/>
        <v>0</v>
      </c>
      <c r="BQ1342" s="11">
        <f t="shared" si="1077"/>
        <v>0</v>
      </c>
      <c r="BR1342" s="12">
        <f t="shared" si="1078"/>
        <v>0</v>
      </c>
      <c r="BS1342" s="11">
        <f t="shared" si="1079"/>
        <v>0</v>
      </c>
    </row>
    <row r="1343" spans="1:71" x14ac:dyDescent="0.25">
      <c r="A1343" s="21">
        <f t="shared" si="1080"/>
        <v>26.770416666666186</v>
      </c>
      <c r="B1343" s="7" t="s">
        <v>93</v>
      </c>
      <c r="C1343" s="8" t="s">
        <v>73</v>
      </c>
      <c r="D1343" s="8"/>
      <c r="E1343" t="s">
        <v>71</v>
      </c>
      <c r="F1343" s="8"/>
      <c r="H1343" s="8" t="s">
        <v>73</v>
      </c>
      <c r="I1343" s="8" t="s">
        <v>73</v>
      </c>
      <c r="J1343" s="30"/>
      <c r="K1343" s="30"/>
      <c r="L1343" s="9" t="s">
        <v>72</v>
      </c>
      <c r="M1343" s="11">
        <f t="shared" si="1033"/>
        <v>0</v>
      </c>
      <c r="N1343" s="12">
        <f t="shared" si="1044"/>
        <v>0</v>
      </c>
      <c r="O1343" s="11">
        <f t="shared" si="1034"/>
        <v>0</v>
      </c>
      <c r="P1343" s="12">
        <f t="shared" si="1045"/>
        <v>0</v>
      </c>
      <c r="Q1343" s="11">
        <f t="shared" si="1035"/>
        <v>1.9999999999999574E-2</v>
      </c>
      <c r="R1343" s="12"/>
      <c r="S1343" s="11">
        <f t="shared" si="1036"/>
        <v>0</v>
      </c>
      <c r="T1343" s="12">
        <f t="shared" si="1046"/>
        <v>0</v>
      </c>
      <c r="U1343" s="11">
        <f t="shared" si="1081"/>
        <v>0</v>
      </c>
      <c r="V1343" s="12">
        <f t="shared" si="1047"/>
        <v>0</v>
      </c>
      <c r="W1343" s="11">
        <f t="shared" si="1037"/>
        <v>0</v>
      </c>
      <c r="X1343" s="12"/>
      <c r="Y1343" s="11">
        <f t="shared" si="1038"/>
        <v>0</v>
      </c>
      <c r="Z1343" s="12">
        <f t="shared" si="1048"/>
        <v>0</v>
      </c>
      <c r="AA1343" s="11">
        <f t="shared" si="1039"/>
        <v>0</v>
      </c>
      <c r="AB1343" s="12">
        <f t="shared" si="1049"/>
        <v>0</v>
      </c>
      <c r="AC1343" s="11">
        <f t="shared" si="1040"/>
        <v>0</v>
      </c>
      <c r="AD1343" s="12"/>
      <c r="AE1343" s="11">
        <f t="shared" si="1041"/>
        <v>0</v>
      </c>
      <c r="AF1343" s="12">
        <f t="shared" si="1050"/>
        <v>0</v>
      </c>
      <c r="AG1343" s="11">
        <f t="shared" si="1082"/>
        <v>0</v>
      </c>
      <c r="AH1343" s="12">
        <f t="shared" si="1051"/>
        <v>0</v>
      </c>
      <c r="AI1343" s="11">
        <f t="shared" si="1042"/>
        <v>0</v>
      </c>
      <c r="AJ1343" s="12"/>
      <c r="AK1343" s="11">
        <f t="shared" si="1083"/>
        <v>0</v>
      </c>
      <c r="AL1343" s="12">
        <f t="shared" si="1052"/>
        <v>0</v>
      </c>
      <c r="AM1343" s="11">
        <f t="shared" si="1043"/>
        <v>0</v>
      </c>
      <c r="AN1343" s="12">
        <f t="shared" si="1053"/>
        <v>0</v>
      </c>
      <c r="AO1343" s="11">
        <f t="shared" si="1054"/>
        <v>0</v>
      </c>
      <c r="AP1343" s="12"/>
      <c r="AQ1343" s="11">
        <f t="shared" si="1055"/>
        <v>0</v>
      </c>
      <c r="AR1343" s="12">
        <f t="shared" si="1056"/>
        <v>0</v>
      </c>
      <c r="AS1343" s="11">
        <f t="shared" si="1057"/>
        <v>0</v>
      </c>
      <c r="AT1343" s="12">
        <f t="shared" si="1058"/>
        <v>0</v>
      </c>
      <c r="AU1343" s="11">
        <f t="shared" si="1059"/>
        <v>1.9999999999999574E-2</v>
      </c>
      <c r="AV1343" s="12"/>
      <c r="AW1343" s="11">
        <f t="shared" si="1060"/>
        <v>0</v>
      </c>
      <c r="AX1343" s="12">
        <f t="shared" si="1061"/>
        <v>0</v>
      </c>
      <c r="AY1343" s="11">
        <f t="shared" si="1062"/>
        <v>0</v>
      </c>
      <c r="AZ1343" s="12">
        <f t="shared" si="1063"/>
        <v>0</v>
      </c>
      <c r="BA1343" s="11">
        <f t="shared" si="1064"/>
        <v>0</v>
      </c>
      <c r="BB1343" s="12"/>
      <c r="BC1343" s="11">
        <f t="shared" si="1065"/>
        <v>0</v>
      </c>
      <c r="BD1343" s="12">
        <f t="shared" si="1066"/>
        <v>0</v>
      </c>
      <c r="BE1343" s="11">
        <f t="shared" si="1067"/>
        <v>0</v>
      </c>
      <c r="BF1343" s="12">
        <f t="shared" si="1068"/>
        <v>0</v>
      </c>
      <c r="BG1343" s="11">
        <f t="shared" si="1069"/>
        <v>0</v>
      </c>
      <c r="BH1343" s="12"/>
      <c r="BI1343" s="11">
        <f t="shared" si="1070"/>
        <v>0</v>
      </c>
      <c r="BJ1343" s="12">
        <f t="shared" si="1071"/>
        <v>0</v>
      </c>
      <c r="BK1343" s="11">
        <f t="shared" si="1072"/>
        <v>0</v>
      </c>
      <c r="BL1343" s="12">
        <f t="shared" si="1073"/>
        <v>0</v>
      </c>
      <c r="BM1343" s="11">
        <f t="shared" si="1074"/>
        <v>0</v>
      </c>
      <c r="BN1343" s="12"/>
      <c r="BO1343" s="11">
        <f t="shared" si="1075"/>
        <v>0</v>
      </c>
      <c r="BP1343" s="12">
        <f t="shared" si="1076"/>
        <v>0</v>
      </c>
      <c r="BQ1343" s="11">
        <f t="shared" si="1077"/>
        <v>26.770416666666186</v>
      </c>
      <c r="BR1343" s="12">
        <f t="shared" si="1078"/>
        <v>1</v>
      </c>
      <c r="BS1343" s="11">
        <f t="shared" si="1079"/>
        <v>0</v>
      </c>
    </row>
    <row r="1344" spans="1:71" x14ac:dyDescent="0.25">
      <c r="A1344" s="21">
        <f t="shared" si="1080"/>
        <v>26.790416666666186</v>
      </c>
      <c r="B1344" s="7" t="s">
        <v>83</v>
      </c>
      <c r="C1344" s="8" t="s">
        <v>73</v>
      </c>
      <c r="D1344" s="8"/>
      <c r="E1344" t="s">
        <v>71</v>
      </c>
      <c r="F1344" s="8"/>
      <c r="H1344" s="8" t="s">
        <v>73</v>
      </c>
      <c r="I1344" s="8" t="s">
        <v>73</v>
      </c>
      <c r="J1344" s="30"/>
      <c r="K1344" s="8" t="s">
        <v>73</v>
      </c>
      <c r="L1344" s="8"/>
      <c r="M1344" s="11">
        <f t="shared" si="1033"/>
        <v>0</v>
      </c>
      <c r="N1344" s="12">
        <f t="shared" si="1044"/>
        <v>0</v>
      </c>
      <c r="O1344" s="11">
        <f t="shared" si="1034"/>
        <v>0</v>
      </c>
      <c r="P1344" s="12">
        <f t="shared" si="1045"/>
        <v>0</v>
      </c>
      <c r="Q1344" s="11">
        <f t="shared" si="1035"/>
        <v>1.9999999999999574E-2</v>
      </c>
      <c r="R1344" s="12"/>
      <c r="S1344" s="11">
        <f t="shared" si="1036"/>
        <v>0</v>
      </c>
      <c r="T1344" s="12">
        <f t="shared" si="1046"/>
        <v>0</v>
      </c>
      <c r="U1344" s="11">
        <f t="shared" si="1081"/>
        <v>0</v>
      </c>
      <c r="V1344" s="12">
        <f t="shared" si="1047"/>
        <v>0</v>
      </c>
      <c r="W1344" s="11">
        <f t="shared" si="1037"/>
        <v>0</v>
      </c>
      <c r="X1344" s="12"/>
      <c r="Y1344" s="11">
        <f t="shared" si="1038"/>
        <v>0</v>
      </c>
      <c r="Z1344" s="12">
        <f t="shared" si="1048"/>
        <v>0</v>
      </c>
      <c r="AA1344" s="11">
        <f t="shared" si="1039"/>
        <v>0</v>
      </c>
      <c r="AB1344" s="12">
        <f t="shared" si="1049"/>
        <v>0</v>
      </c>
      <c r="AC1344" s="11">
        <f t="shared" si="1040"/>
        <v>0</v>
      </c>
      <c r="AD1344" s="12"/>
      <c r="AE1344" s="11">
        <f t="shared" si="1041"/>
        <v>0</v>
      </c>
      <c r="AF1344" s="12">
        <f t="shared" si="1050"/>
        <v>0</v>
      </c>
      <c r="AG1344" s="11">
        <f t="shared" si="1082"/>
        <v>0</v>
      </c>
      <c r="AH1344" s="12">
        <f t="shared" si="1051"/>
        <v>0</v>
      </c>
      <c r="AI1344" s="11">
        <f t="shared" si="1042"/>
        <v>0</v>
      </c>
      <c r="AJ1344" s="12"/>
      <c r="AK1344" s="11">
        <f t="shared" si="1083"/>
        <v>0</v>
      </c>
      <c r="AL1344" s="12">
        <f t="shared" si="1052"/>
        <v>0</v>
      </c>
      <c r="AM1344" s="11">
        <f t="shared" si="1043"/>
        <v>0</v>
      </c>
      <c r="AN1344" s="12">
        <f t="shared" si="1053"/>
        <v>0</v>
      </c>
      <c r="AO1344" s="11">
        <f t="shared" si="1054"/>
        <v>0</v>
      </c>
      <c r="AP1344" s="12"/>
      <c r="AQ1344" s="11">
        <f t="shared" si="1055"/>
        <v>0</v>
      </c>
      <c r="AR1344" s="12">
        <f t="shared" si="1056"/>
        <v>0</v>
      </c>
      <c r="AS1344" s="11">
        <f t="shared" si="1057"/>
        <v>0</v>
      </c>
      <c r="AT1344" s="12">
        <f t="shared" si="1058"/>
        <v>0</v>
      </c>
      <c r="AU1344" s="11">
        <f t="shared" si="1059"/>
        <v>1.9999999999999574E-2</v>
      </c>
      <c r="AV1344" s="12"/>
      <c r="AW1344" s="11">
        <f t="shared" si="1060"/>
        <v>0</v>
      </c>
      <c r="AX1344" s="12">
        <f t="shared" si="1061"/>
        <v>0</v>
      </c>
      <c r="AY1344" s="11">
        <f t="shared" si="1062"/>
        <v>0</v>
      </c>
      <c r="AZ1344" s="12">
        <f t="shared" si="1063"/>
        <v>0</v>
      </c>
      <c r="BA1344" s="11">
        <f t="shared" si="1064"/>
        <v>0</v>
      </c>
      <c r="BB1344" s="12"/>
      <c r="BC1344" s="11">
        <f t="shared" si="1065"/>
        <v>0</v>
      </c>
      <c r="BD1344" s="12">
        <f t="shared" si="1066"/>
        <v>0</v>
      </c>
      <c r="BE1344" s="11">
        <f t="shared" si="1067"/>
        <v>0</v>
      </c>
      <c r="BF1344" s="12">
        <f t="shared" si="1068"/>
        <v>0</v>
      </c>
      <c r="BG1344" s="11">
        <f t="shared" si="1069"/>
        <v>0</v>
      </c>
      <c r="BH1344" s="12"/>
      <c r="BI1344" s="11">
        <f t="shared" si="1070"/>
        <v>26.790416666666186</v>
      </c>
      <c r="BJ1344" s="12">
        <f t="shared" si="1071"/>
        <v>1</v>
      </c>
      <c r="BK1344" s="11">
        <f t="shared" si="1072"/>
        <v>0</v>
      </c>
      <c r="BL1344" s="12">
        <f t="shared" si="1073"/>
        <v>0</v>
      </c>
      <c r="BM1344" s="11">
        <f t="shared" si="1074"/>
        <v>1.9999999999999574E-2</v>
      </c>
      <c r="BN1344" s="12"/>
      <c r="BO1344" s="11">
        <f t="shared" si="1075"/>
        <v>0</v>
      </c>
      <c r="BP1344" s="12">
        <f t="shared" si="1076"/>
        <v>0</v>
      </c>
      <c r="BQ1344" s="11">
        <f t="shared" si="1077"/>
        <v>0</v>
      </c>
      <c r="BR1344" s="12">
        <f t="shared" si="1078"/>
        <v>0</v>
      </c>
      <c r="BS1344" s="11">
        <f t="shared" si="1079"/>
        <v>0</v>
      </c>
    </row>
    <row r="1345" spans="1:71" x14ac:dyDescent="0.25">
      <c r="A1345" s="21">
        <f t="shared" si="1080"/>
        <v>26.810416666666185</v>
      </c>
      <c r="B1345" s="7"/>
      <c r="C1345" s="8" t="s">
        <v>73</v>
      </c>
      <c r="D1345" s="8"/>
      <c r="E1345" t="s">
        <v>71</v>
      </c>
      <c r="F1345" s="8"/>
      <c r="H1345" s="8" t="s">
        <v>73</v>
      </c>
      <c r="I1345" s="8" t="s">
        <v>73</v>
      </c>
      <c r="J1345" s="8"/>
      <c r="K1345" s="8" t="s">
        <v>73</v>
      </c>
      <c r="L1345" s="8"/>
      <c r="M1345" s="11">
        <f t="shared" si="1033"/>
        <v>0</v>
      </c>
      <c r="N1345" s="12">
        <f t="shared" si="1044"/>
        <v>0</v>
      </c>
      <c r="O1345" s="11">
        <f t="shared" si="1034"/>
        <v>0</v>
      </c>
      <c r="P1345" s="12">
        <f t="shared" si="1045"/>
        <v>0</v>
      </c>
      <c r="Q1345" s="11">
        <f t="shared" si="1035"/>
        <v>1.9999999999999574E-2</v>
      </c>
      <c r="R1345" s="12"/>
      <c r="S1345" s="11">
        <f t="shared" si="1036"/>
        <v>0</v>
      </c>
      <c r="T1345" s="12">
        <f t="shared" si="1046"/>
        <v>0</v>
      </c>
      <c r="U1345" s="11">
        <f t="shared" si="1081"/>
        <v>0</v>
      </c>
      <c r="V1345" s="12">
        <f t="shared" si="1047"/>
        <v>0</v>
      </c>
      <c r="W1345" s="11">
        <f t="shared" si="1037"/>
        <v>0</v>
      </c>
      <c r="X1345" s="12"/>
      <c r="Y1345" s="11">
        <f t="shared" si="1038"/>
        <v>0</v>
      </c>
      <c r="Z1345" s="12">
        <f t="shared" si="1048"/>
        <v>0</v>
      </c>
      <c r="AA1345" s="11">
        <f t="shared" si="1039"/>
        <v>0</v>
      </c>
      <c r="AB1345" s="12">
        <f t="shared" si="1049"/>
        <v>0</v>
      </c>
      <c r="AC1345" s="11">
        <f t="shared" si="1040"/>
        <v>0</v>
      </c>
      <c r="AD1345" s="12"/>
      <c r="AE1345" s="11">
        <f t="shared" si="1041"/>
        <v>0</v>
      </c>
      <c r="AF1345" s="12">
        <f t="shared" si="1050"/>
        <v>0</v>
      </c>
      <c r="AG1345" s="11">
        <f t="shared" si="1082"/>
        <v>0</v>
      </c>
      <c r="AH1345" s="12">
        <f t="shared" si="1051"/>
        <v>0</v>
      </c>
      <c r="AI1345" s="11">
        <f t="shared" si="1042"/>
        <v>0</v>
      </c>
      <c r="AJ1345" s="12"/>
      <c r="AK1345" s="11">
        <f t="shared" si="1083"/>
        <v>0</v>
      </c>
      <c r="AL1345" s="12">
        <f t="shared" si="1052"/>
        <v>0</v>
      </c>
      <c r="AM1345" s="11">
        <f t="shared" si="1043"/>
        <v>0</v>
      </c>
      <c r="AN1345" s="12">
        <f t="shared" si="1053"/>
        <v>0</v>
      </c>
      <c r="AO1345" s="11">
        <f t="shared" si="1054"/>
        <v>0</v>
      </c>
      <c r="AP1345" s="12"/>
      <c r="AQ1345" s="11">
        <f t="shared" si="1055"/>
        <v>0</v>
      </c>
      <c r="AR1345" s="12">
        <f t="shared" si="1056"/>
        <v>0</v>
      </c>
      <c r="AS1345" s="11">
        <f t="shared" si="1057"/>
        <v>0</v>
      </c>
      <c r="AT1345" s="12">
        <f t="shared" si="1058"/>
        <v>0</v>
      </c>
      <c r="AU1345" s="11">
        <f t="shared" si="1059"/>
        <v>1.9999999999999574E-2</v>
      </c>
      <c r="AV1345" s="12"/>
      <c r="AW1345" s="11">
        <f t="shared" si="1060"/>
        <v>0</v>
      </c>
      <c r="AX1345" s="12">
        <f t="shared" si="1061"/>
        <v>0</v>
      </c>
      <c r="AY1345" s="11">
        <f t="shared" si="1062"/>
        <v>0</v>
      </c>
      <c r="AZ1345" s="12">
        <f t="shared" si="1063"/>
        <v>0</v>
      </c>
      <c r="BA1345" s="11">
        <f t="shared" si="1064"/>
        <v>0</v>
      </c>
      <c r="BB1345" s="12"/>
      <c r="BC1345" s="11">
        <f t="shared" si="1065"/>
        <v>0</v>
      </c>
      <c r="BD1345" s="12">
        <f t="shared" si="1066"/>
        <v>0</v>
      </c>
      <c r="BE1345" s="11">
        <f t="shared" si="1067"/>
        <v>0</v>
      </c>
      <c r="BF1345" s="12">
        <f t="shared" si="1068"/>
        <v>0</v>
      </c>
      <c r="BG1345" s="11">
        <f t="shared" si="1069"/>
        <v>0</v>
      </c>
      <c r="BH1345" s="12"/>
      <c r="BI1345" s="11">
        <f t="shared" si="1070"/>
        <v>0</v>
      </c>
      <c r="BJ1345" s="12">
        <f t="shared" si="1071"/>
        <v>0</v>
      </c>
      <c r="BK1345" s="11">
        <f t="shared" si="1072"/>
        <v>0</v>
      </c>
      <c r="BL1345" s="12">
        <f t="shared" si="1073"/>
        <v>0</v>
      </c>
      <c r="BM1345" s="11">
        <f t="shared" si="1074"/>
        <v>1.9999999999999574E-2</v>
      </c>
      <c r="BN1345" s="12"/>
      <c r="BO1345" s="11">
        <f t="shared" si="1075"/>
        <v>0</v>
      </c>
      <c r="BP1345" s="12">
        <f t="shared" si="1076"/>
        <v>0</v>
      </c>
      <c r="BQ1345" s="11">
        <f t="shared" si="1077"/>
        <v>0</v>
      </c>
      <c r="BR1345" s="12">
        <f t="shared" si="1078"/>
        <v>0</v>
      </c>
      <c r="BS1345" s="11">
        <f t="shared" si="1079"/>
        <v>0</v>
      </c>
    </row>
    <row r="1346" spans="1:71" x14ac:dyDescent="0.25">
      <c r="A1346" s="21">
        <f t="shared" si="1080"/>
        <v>26.830416666666185</v>
      </c>
      <c r="B1346" s="7" t="s">
        <v>78</v>
      </c>
      <c r="C1346" s="8" t="s">
        <v>73</v>
      </c>
      <c r="D1346" s="8"/>
      <c r="E1346" t="s">
        <v>71</v>
      </c>
      <c r="F1346" s="8" t="s">
        <v>73</v>
      </c>
      <c r="G1346" s="9"/>
      <c r="H1346" s="8" t="s">
        <v>73</v>
      </c>
      <c r="I1346" s="8" t="s">
        <v>73</v>
      </c>
      <c r="J1346" s="8"/>
      <c r="K1346" s="8" t="s">
        <v>73</v>
      </c>
      <c r="L1346" s="8"/>
      <c r="M1346" s="11">
        <f t="shared" si="1033"/>
        <v>0</v>
      </c>
      <c r="N1346" s="12">
        <f t="shared" si="1044"/>
        <v>0</v>
      </c>
      <c r="O1346" s="11">
        <f t="shared" si="1034"/>
        <v>0</v>
      </c>
      <c r="P1346" s="12">
        <f t="shared" si="1045"/>
        <v>0</v>
      </c>
      <c r="Q1346" s="11">
        <f t="shared" si="1035"/>
        <v>1.9999999999999574E-2</v>
      </c>
      <c r="R1346" s="12"/>
      <c r="S1346" s="11">
        <f t="shared" si="1036"/>
        <v>0</v>
      </c>
      <c r="T1346" s="12">
        <f t="shared" si="1046"/>
        <v>0</v>
      </c>
      <c r="U1346" s="11">
        <f t="shared" si="1081"/>
        <v>0</v>
      </c>
      <c r="V1346" s="12">
        <f t="shared" si="1047"/>
        <v>0</v>
      </c>
      <c r="W1346" s="11">
        <f t="shared" si="1037"/>
        <v>0</v>
      </c>
      <c r="X1346" s="12"/>
      <c r="Y1346" s="11">
        <f t="shared" si="1038"/>
        <v>0</v>
      </c>
      <c r="Z1346" s="12">
        <f t="shared" si="1048"/>
        <v>0</v>
      </c>
      <c r="AA1346" s="11">
        <f t="shared" si="1039"/>
        <v>0</v>
      </c>
      <c r="AB1346" s="12">
        <f t="shared" si="1049"/>
        <v>0</v>
      </c>
      <c r="AC1346" s="11">
        <f t="shared" si="1040"/>
        <v>0</v>
      </c>
      <c r="AD1346" s="12"/>
      <c r="AE1346" s="11">
        <f t="shared" si="1041"/>
        <v>26.830416666666185</v>
      </c>
      <c r="AF1346" s="12">
        <f t="shared" si="1050"/>
        <v>1</v>
      </c>
      <c r="AG1346" s="11">
        <f t="shared" si="1082"/>
        <v>0</v>
      </c>
      <c r="AH1346" s="12">
        <f t="shared" si="1051"/>
        <v>0</v>
      </c>
      <c r="AI1346" s="11">
        <f t="shared" si="1042"/>
        <v>1.9999999999999574E-2</v>
      </c>
      <c r="AJ1346" s="12"/>
      <c r="AK1346" s="11">
        <f t="shared" si="1083"/>
        <v>0</v>
      </c>
      <c r="AL1346" s="12">
        <f t="shared" si="1052"/>
        <v>0</v>
      </c>
      <c r="AM1346" s="11">
        <f t="shared" si="1043"/>
        <v>0</v>
      </c>
      <c r="AN1346" s="12">
        <f t="shared" si="1053"/>
        <v>0</v>
      </c>
      <c r="AO1346" s="11">
        <f t="shared" si="1054"/>
        <v>0</v>
      </c>
      <c r="AP1346" s="12"/>
      <c r="AQ1346" s="11">
        <f t="shared" si="1055"/>
        <v>0</v>
      </c>
      <c r="AR1346" s="12">
        <f t="shared" si="1056"/>
        <v>0</v>
      </c>
      <c r="AS1346" s="11">
        <f t="shared" si="1057"/>
        <v>0</v>
      </c>
      <c r="AT1346" s="12">
        <f t="shared" si="1058"/>
        <v>0</v>
      </c>
      <c r="AU1346" s="11">
        <f t="shared" si="1059"/>
        <v>1.9999999999999574E-2</v>
      </c>
      <c r="AV1346" s="12"/>
      <c r="AW1346" s="11">
        <f t="shared" si="1060"/>
        <v>0</v>
      </c>
      <c r="AX1346" s="12">
        <f t="shared" si="1061"/>
        <v>0</v>
      </c>
      <c r="AY1346" s="11">
        <f t="shared" si="1062"/>
        <v>0</v>
      </c>
      <c r="AZ1346" s="12">
        <f t="shared" si="1063"/>
        <v>0</v>
      </c>
      <c r="BA1346" s="11">
        <f t="shared" si="1064"/>
        <v>0</v>
      </c>
      <c r="BB1346" s="12"/>
      <c r="BC1346" s="11">
        <f t="shared" si="1065"/>
        <v>0</v>
      </c>
      <c r="BD1346" s="12">
        <f t="shared" si="1066"/>
        <v>0</v>
      </c>
      <c r="BE1346" s="11">
        <f t="shared" si="1067"/>
        <v>0</v>
      </c>
      <c r="BF1346" s="12">
        <f t="shared" si="1068"/>
        <v>0</v>
      </c>
      <c r="BG1346" s="11">
        <f t="shared" si="1069"/>
        <v>0</v>
      </c>
      <c r="BH1346" s="12"/>
      <c r="BI1346" s="11">
        <f t="shared" si="1070"/>
        <v>0</v>
      </c>
      <c r="BJ1346" s="12">
        <f t="shared" si="1071"/>
        <v>0</v>
      </c>
      <c r="BK1346" s="11">
        <f t="shared" si="1072"/>
        <v>0</v>
      </c>
      <c r="BL1346" s="12">
        <f t="shared" si="1073"/>
        <v>0</v>
      </c>
      <c r="BM1346" s="11">
        <f t="shared" si="1074"/>
        <v>1.9999999999999574E-2</v>
      </c>
      <c r="BN1346" s="12"/>
      <c r="BO1346" s="11">
        <f t="shared" si="1075"/>
        <v>0</v>
      </c>
      <c r="BP1346" s="12">
        <f t="shared" si="1076"/>
        <v>0</v>
      </c>
      <c r="BQ1346" s="11">
        <f t="shared" si="1077"/>
        <v>0</v>
      </c>
      <c r="BR1346" s="12">
        <f t="shared" si="1078"/>
        <v>0</v>
      </c>
      <c r="BS1346" s="11">
        <f t="shared" si="1079"/>
        <v>0</v>
      </c>
    </row>
    <row r="1347" spans="1:71" x14ac:dyDescent="0.25">
      <c r="A1347" s="21">
        <f t="shared" si="1080"/>
        <v>26.850416666666185</v>
      </c>
      <c r="B1347" s="7" t="s">
        <v>88</v>
      </c>
      <c r="C1347" t="s">
        <v>71</v>
      </c>
      <c r="D1347" s="8"/>
      <c r="E1347" s="9" t="s">
        <v>72</v>
      </c>
      <c r="F1347" s="8" t="s">
        <v>73</v>
      </c>
      <c r="H1347" s="8" t="s">
        <v>73</v>
      </c>
      <c r="I1347" s="8" t="s">
        <v>73</v>
      </c>
      <c r="J1347" s="8"/>
      <c r="K1347" s="8" t="s">
        <v>73</v>
      </c>
      <c r="L1347" s="8"/>
      <c r="M1347" s="11">
        <f t="shared" si="1033"/>
        <v>0</v>
      </c>
      <c r="N1347" s="12">
        <f t="shared" si="1044"/>
        <v>0</v>
      </c>
      <c r="O1347" s="11">
        <f t="shared" si="1034"/>
        <v>0</v>
      </c>
      <c r="P1347" s="12">
        <f t="shared" si="1045"/>
        <v>0</v>
      </c>
      <c r="Q1347" s="11">
        <f t="shared" si="1035"/>
        <v>0</v>
      </c>
      <c r="R1347" s="12"/>
      <c r="S1347" s="11">
        <f t="shared" si="1036"/>
        <v>0</v>
      </c>
      <c r="T1347" s="12">
        <f t="shared" si="1046"/>
        <v>0</v>
      </c>
      <c r="U1347" s="11">
        <f t="shared" si="1081"/>
        <v>0</v>
      </c>
      <c r="V1347" s="12">
        <f t="shared" si="1047"/>
        <v>0</v>
      </c>
      <c r="W1347" s="11">
        <f t="shared" si="1037"/>
        <v>0</v>
      </c>
      <c r="X1347" s="12"/>
      <c r="Y1347" s="11">
        <f t="shared" si="1038"/>
        <v>0</v>
      </c>
      <c r="Z1347" s="12">
        <f t="shared" si="1048"/>
        <v>0</v>
      </c>
      <c r="AA1347" s="11">
        <f t="shared" si="1039"/>
        <v>26.850416666666185</v>
      </c>
      <c r="AB1347" s="12">
        <f t="shared" si="1049"/>
        <v>1</v>
      </c>
      <c r="AC1347" s="11">
        <f t="shared" si="1040"/>
        <v>0</v>
      </c>
      <c r="AD1347" s="12"/>
      <c r="AE1347" s="11">
        <v>8</v>
      </c>
      <c r="AF1347" s="12">
        <f t="shared" si="1050"/>
        <v>1</v>
      </c>
      <c r="AG1347" s="11">
        <f t="shared" si="1082"/>
        <v>0</v>
      </c>
      <c r="AH1347" s="12">
        <f t="shared" si="1051"/>
        <v>0</v>
      </c>
      <c r="AI1347" s="11">
        <f t="shared" si="1042"/>
        <v>1.9999999999999574E-2</v>
      </c>
      <c r="AJ1347" s="12"/>
      <c r="AK1347" s="11">
        <f t="shared" si="1083"/>
        <v>0</v>
      </c>
      <c r="AL1347" s="12">
        <f t="shared" si="1052"/>
        <v>0</v>
      </c>
      <c r="AM1347" s="11">
        <f t="shared" si="1043"/>
        <v>0</v>
      </c>
      <c r="AN1347" s="12">
        <f t="shared" si="1053"/>
        <v>0</v>
      </c>
      <c r="AO1347" s="11">
        <f t="shared" si="1054"/>
        <v>0</v>
      </c>
      <c r="AP1347" s="12"/>
      <c r="AQ1347" s="11">
        <f t="shared" si="1055"/>
        <v>0</v>
      </c>
      <c r="AR1347" s="12">
        <f t="shared" si="1056"/>
        <v>0</v>
      </c>
      <c r="AS1347" s="11">
        <f t="shared" si="1057"/>
        <v>0</v>
      </c>
      <c r="AT1347" s="12">
        <f t="shared" si="1058"/>
        <v>0</v>
      </c>
      <c r="AU1347" s="11">
        <f t="shared" si="1059"/>
        <v>1.9999999999999574E-2</v>
      </c>
      <c r="AV1347" s="12"/>
      <c r="AW1347" s="11">
        <f t="shared" si="1060"/>
        <v>0</v>
      </c>
      <c r="AX1347" s="12">
        <f t="shared" si="1061"/>
        <v>0</v>
      </c>
      <c r="AY1347" s="11">
        <f t="shared" si="1062"/>
        <v>0</v>
      </c>
      <c r="AZ1347" s="12">
        <f t="shared" si="1063"/>
        <v>0</v>
      </c>
      <c r="BA1347" s="11">
        <f t="shared" si="1064"/>
        <v>0</v>
      </c>
      <c r="BB1347" s="12"/>
      <c r="BC1347" s="11">
        <f t="shared" si="1065"/>
        <v>0</v>
      </c>
      <c r="BD1347" s="12">
        <f t="shared" si="1066"/>
        <v>0</v>
      </c>
      <c r="BE1347" s="11">
        <f t="shared" si="1067"/>
        <v>0</v>
      </c>
      <c r="BF1347" s="12">
        <f t="shared" si="1068"/>
        <v>0</v>
      </c>
      <c r="BG1347" s="11">
        <f t="shared" si="1069"/>
        <v>0</v>
      </c>
      <c r="BH1347" s="12"/>
      <c r="BI1347" s="11">
        <f t="shared" si="1070"/>
        <v>0</v>
      </c>
      <c r="BJ1347" s="12">
        <f t="shared" si="1071"/>
        <v>0</v>
      </c>
      <c r="BK1347" s="11">
        <f t="shared" si="1072"/>
        <v>0</v>
      </c>
      <c r="BL1347" s="12">
        <f t="shared" si="1073"/>
        <v>0</v>
      </c>
      <c r="BM1347" s="11">
        <f t="shared" si="1074"/>
        <v>1.9999999999999574E-2</v>
      </c>
      <c r="BN1347" s="12"/>
      <c r="BO1347" s="11">
        <f t="shared" si="1075"/>
        <v>0</v>
      </c>
      <c r="BP1347" s="12">
        <f t="shared" si="1076"/>
        <v>0</v>
      </c>
      <c r="BQ1347" s="11">
        <f t="shared" si="1077"/>
        <v>0</v>
      </c>
      <c r="BR1347" s="12">
        <f t="shared" si="1078"/>
        <v>0</v>
      </c>
      <c r="BS1347" s="11">
        <f t="shared" si="1079"/>
        <v>0</v>
      </c>
    </row>
    <row r="1348" spans="1:71" x14ac:dyDescent="0.25">
      <c r="A1348" s="21">
        <f t="shared" si="1080"/>
        <v>26.870416666666184</v>
      </c>
      <c r="B1348" s="7"/>
      <c r="C1348" t="s">
        <v>71</v>
      </c>
      <c r="D1348" s="8"/>
      <c r="E1348" s="8"/>
      <c r="F1348" s="8" t="s">
        <v>73</v>
      </c>
      <c r="H1348" s="8" t="s">
        <v>73</v>
      </c>
      <c r="I1348" s="8" t="s">
        <v>73</v>
      </c>
      <c r="J1348" s="8"/>
      <c r="K1348" s="8" t="s">
        <v>73</v>
      </c>
      <c r="L1348" s="8"/>
      <c r="M1348" s="11">
        <f t="shared" si="1033"/>
        <v>0</v>
      </c>
      <c r="N1348" s="12">
        <f t="shared" si="1044"/>
        <v>0</v>
      </c>
      <c r="O1348" s="11">
        <f t="shared" si="1034"/>
        <v>0</v>
      </c>
      <c r="P1348" s="12">
        <f t="shared" si="1045"/>
        <v>0</v>
      </c>
      <c r="Q1348" s="11">
        <f t="shared" si="1035"/>
        <v>0</v>
      </c>
      <c r="R1348" s="12"/>
      <c r="S1348" s="11">
        <f t="shared" si="1036"/>
        <v>0</v>
      </c>
      <c r="T1348" s="12">
        <f t="shared" si="1046"/>
        <v>0</v>
      </c>
      <c r="U1348" s="11">
        <f t="shared" si="1081"/>
        <v>0</v>
      </c>
      <c r="V1348" s="12">
        <f t="shared" si="1047"/>
        <v>0</v>
      </c>
      <c r="W1348" s="11">
        <f t="shared" si="1037"/>
        <v>0</v>
      </c>
      <c r="X1348" s="12"/>
      <c r="Y1348" s="11">
        <f t="shared" si="1038"/>
        <v>0</v>
      </c>
      <c r="Z1348" s="12">
        <f t="shared" si="1048"/>
        <v>0</v>
      </c>
      <c r="AA1348" s="11">
        <f t="shared" si="1039"/>
        <v>0</v>
      </c>
      <c r="AB1348" s="12">
        <f t="shared" si="1049"/>
        <v>0</v>
      </c>
      <c r="AC1348" s="11">
        <f t="shared" si="1040"/>
        <v>0</v>
      </c>
      <c r="AD1348" s="12"/>
      <c r="AE1348" s="11">
        <f t="shared" ref="AE1348:AE1379" si="1084">IF(B1348="Line 4 Fails",A1348,0)</f>
        <v>0</v>
      </c>
      <c r="AF1348" s="12">
        <f t="shared" si="1050"/>
        <v>0</v>
      </c>
      <c r="AG1348" s="11">
        <f t="shared" si="1082"/>
        <v>0</v>
      </c>
      <c r="AH1348" s="12">
        <f t="shared" si="1051"/>
        <v>0</v>
      </c>
      <c r="AI1348" s="11">
        <f t="shared" si="1042"/>
        <v>1.9999999999999574E-2</v>
      </c>
      <c r="AJ1348" s="12"/>
      <c r="AK1348" s="11">
        <f t="shared" si="1083"/>
        <v>0</v>
      </c>
      <c r="AL1348" s="12">
        <f t="shared" si="1052"/>
        <v>0</v>
      </c>
      <c r="AM1348" s="11">
        <f t="shared" si="1043"/>
        <v>0</v>
      </c>
      <c r="AN1348" s="12">
        <f t="shared" si="1053"/>
        <v>0</v>
      </c>
      <c r="AO1348" s="11">
        <f t="shared" si="1054"/>
        <v>0</v>
      </c>
      <c r="AP1348" s="12"/>
      <c r="AQ1348" s="11">
        <f t="shared" si="1055"/>
        <v>0</v>
      </c>
      <c r="AR1348" s="12">
        <f t="shared" si="1056"/>
        <v>0</v>
      </c>
      <c r="AS1348" s="11">
        <f t="shared" si="1057"/>
        <v>0</v>
      </c>
      <c r="AT1348" s="12">
        <f t="shared" si="1058"/>
        <v>0</v>
      </c>
      <c r="AU1348" s="11">
        <f t="shared" si="1059"/>
        <v>1.9999999999999574E-2</v>
      </c>
      <c r="AV1348" s="12"/>
      <c r="AW1348" s="11">
        <f t="shared" si="1060"/>
        <v>0</v>
      </c>
      <c r="AX1348" s="12">
        <f t="shared" si="1061"/>
        <v>0</v>
      </c>
      <c r="AY1348" s="11">
        <f t="shared" si="1062"/>
        <v>0</v>
      </c>
      <c r="AZ1348" s="12">
        <f t="shared" si="1063"/>
        <v>0</v>
      </c>
      <c r="BA1348" s="11">
        <f t="shared" si="1064"/>
        <v>0</v>
      </c>
      <c r="BB1348" s="12"/>
      <c r="BC1348" s="11">
        <f t="shared" si="1065"/>
        <v>0</v>
      </c>
      <c r="BD1348" s="12">
        <f t="shared" si="1066"/>
        <v>0</v>
      </c>
      <c r="BE1348" s="11">
        <f t="shared" si="1067"/>
        <v>0</v>
      </c>
      <c r="BF1348" s="12">
        <f t="shared" si="1068"/>
        <v>0</v>
      </c>
      <c r="BG1348" s="11">
        <f t="shared" si="1069"/>
        <v>0</v>
      </c>
      <c r="BH1348" s="12"/>
      <c r="BI1348" s="11">
        <f t="shared" si="1070"/>
        <v>0</v>
      </c>
      <c r="BJ1348" s="12">
        <f t="shared" si="1071"/>
        <v>0</v>
      </c>
      <c r="BK1348" s="11">
        <f t="shared" si="1072"/>
        <v>0</v>
      </c>
      <c r="BL1348" s="12">
        <f t="shared" si="1073"/>
        <v>0</v>
      </c>
      <c r="BM1348" s="11">
        <f t="shared" si="1074"/>
        <v>1.9999999999999574E-2</v>
      </c>
      <c r="BN1348" s="12"/>
      <c r="BO1348" s="11">
        <f t="shared" si="1075"/>
        <v>0</v>
      </c>
      <c r="BP1348" s="12">
        <f t="shared" si="1076"/>
        <v>0</v>
      </c>
      <c r="BQ1348" s="11">
        <f t="shared" si="1077"/>
        <v>0</v>
      </c>
      <c r="BR1348" s="12">
        <f t="shared" si="1078"/>
        <v>0</v>
      </c>
      <c r="BS1348" s="11">
        <f t="shared" si="1079"/>
        <v>0</v>
      </c>
    </row>
    <row r="1349" spans="1:71" x14ac:dyDescent="0.25">
      <c r="A1349" s="21">
        <f t="shared" si="1080"/>
        <v>26.890416666666184</v>
      </c>
      <c r="B1349" s="7"/>
      <c r="C1349" t="s">
        <v>71</v>
      </c>
      <c r="D1349" s="8"/>
      <c r="E1349" s="8"/>
      <c r="F1349" s="8" t="s">
        <v>73</v>
      </c>
      <c r="H1349" s="8" t="s">
        <v>73</v>
      </c>
      <c r="I1349" s="8" t="s">
        <v>73</v>
      </c>
      <c r="J1349" s="8"/>
      <c r="K1349" s="8" t="s">
        <v>73</v>
      </c>
      <c r="L1349" s="8"/>
      <c r="M1349" s="11">
        <f t="shared" ref="M1349:M1364" si="1085">IF(B1349="Line 1 Fails",A1349,0)</f>
        <v>0</v>
      </c>
      <c r="N1349" s="12">
        <f t="shared" si="1044"/>
        <v>0</v>
      </c>
      <c r="O1349" s="11">
        <f t="shared" ref="O1349:O1412" si="1086">IF(B1349="Line 1 repd.",A1349,0)</f>
        <v>0</v>
      </c>
      <c r="P1349" s="12">
        <f t="shared" si="1045"/>
        <v>0</v>
      </c>
      <c r="Q1349" s="11">
        <f t="shared" ref="Q1349:Q1412" si="1087">IF(C1349="Dn(waiting)",A1350-A1349,0)</f>
        <v>0</v>
      </c>
      <c r="R1349" s="12"/>
      <c r="S1349" s="11">
        <f t="shared" ref="S1349:S1413" si="1088">IF(B1349="Line 2 Fails",A1349,0)</f>
        <v>0</v>
      </c>
      <c r="T1349" s="12">
        <f t="shared" si="1046"/>
        <v>0</v>
      </c>
      <c r="U1349" s="11">
        <f t="shared" si="1081"/>
        <v>0</v>
      </c>
      <c r="V1349" s="12">
        <f t="shared" si="1047"/>
        <v>0</v>
      </c>
      <c r="W1349" s="11">
        <f t="shared" ref="W1349:W1412" si="1089">IF(D1349="Dn(waiting)",A1350-A1349,0)</f>
        <v>0</v>
      </c>
      <c r="X1349" s="12"/>
      <c r="Y1349" s="11">
        <f t="shared" ref="Y1349:Y1362" si="1090">IF(B1349="Line 3 Fails",A1349,0)</f>
        <v>0</v>
      </c>
      <c r="Z1349" s="12">
        <f t="shared" si="1048"/>
        <v>0</v>
      </c>
      <c r="AA1349" s="11">
        <f t="shared" ref="AA1349:AA1394" si="1091">IF(B1349="Line 3 repd.",A1349,0)</f>
        <v>0</v>
      </c>
      <c r="AB1349" s="12">
        <f t="shared" si="1049"/>
        <v>0</v>
      </c>
      <c r="AC1349" s="11">
        <f t="shared" ref="AC1349:AC1412" si="1092">IF(E1349="Dn(waiting)",A1350-A1349,0)</f>
        <v>0</v>
      </c>
      <c r="AD1349" s="12"/>
      <c r="AE1349" s="11">
        <f t="shared" si="1084"/>
        <v>0</v>
      </c>
      <c r="AF1349" s="12">
        <f t="shared" si="1050"/>
        <v>0</v>
      </c>
      <c r="AG1349" s="11">
        <f t="shared" si="1082"/>
        <v>0</v>
      </c>
      <c r="AH1349" s="12">
        <f t="shared" si="1051"/>
        <v>0</v>
      </c>
      <c r="AI1349" s="11">
        <f t="shared" ref="AI1349:AI1412" si="1093">IF(F1349="Dn(waiting)",A1350-A1349,0)</f>
        <v>1.9999999999999574E-2</v>
      </c>
      <c r="AJ1349" s="12"/>
      <c r="AK1349" s="11">
        <f t="shared" si="1083"/>
        <v>0</v>
      </c>
      <c r="AL1349" s="12">
        <f t="shared" si="1052"/>
        <v>0</v>
      </c>
      <c r="AM1349" s="11">
        <v>1</v>
      </c>
      <c r="AN1349" s="12">
        <f t="shared" si="1053"/>
        <v>1</v>
      </c>
      <c r="AO1349" s="11">
        <f t="shared" si="1054"/>
        <v>0</v>
      </c>
      <c r="AP1349" s="12"/>
      <c r="AQ1349" s="11">
        <f t="shared" si="1055"/>
        <v>0</v>
      </c>
      <c r="AR1349" s="12">
        <f t="shared" si="1056"/>
        <v>0</v>
      </c>
      <c r="AS1349" s="11">
        <f t="shared" si="1057"/>
        <v>0</v>
      </c>
      <c r="AT1349" s="12">
        <f t="shared" si="1058"/>
        <v>0</v>
      </c>
      <c r="AU1349" s="11">
        <f t="shared" si="1059"/>
        <v>1.9999999999999574E-2</v>
      </c>
      <c r="AV1349" s="12"/>
      <c r="AW1349" s="11">
        <f t="shared" si="1060"/>
        <v>0</v>
      </c>
      <c r="AX1349" s="12">
        <f t="shared" si="1061"/>
        <v>0</v>
      </c>
      <c r="AY1349" s="11">
        <f t="shared" si="1062"/>
        <v>0</v>
      </c>
      <c r="AZ1349" s="12">
        <f t="shared" si="1063"/>
        <v>0</v>
      </c>
      <c r="BA1349" s="11">
        <f t="shared" si="1064"/>
        <v>0</v>
      </c>
      <c r="BB1349" s="12"/>
      <c r="BC1349" s="11">
        <f t="shared" si="1065"/>
        <v>0</v>
      </c>
      <c r="BD1349" s="12">
        <f t="shared" si="1066"/>
        <v>0</v>
      </c>
      <c r="BE1349" s="11">
        <f t="shared" si="1067"/>
        <v>0</v>
      </c>
      <c r="BF1349" s="12">
        <f t="shared" si="1068"/>
        <v>0</v>
      </c>
      <c r="BG1349" s="11">
        <f t="shared" si="1069"/>
        <v>0</v>
      </c>
      <c r="BH1349" s="12"/>
      <c r="BI1349" s="11">
        <f t="shared" si="1070"/>
        <v>0</v>
      </c>
      <c r="BJ1349" s="12">
        <f t="shared" si="1071"/>
        <v>0</v>
      </c>
      <c r="BK1349" s="11">
        <f t="shared" si="1072"/>
        <v>0</v>
      </c>
      <c r="BL1349" s="12">
        <f t="shared" si="1073"/>
        <v>0</v>
      </c>
      <c r="BM1349" s="11">
        <f t="shared" si="1074"/>
        <v>1.9999999999999574E-2</v>
      </c>
      <c r="BN1349" s="12"/>
      <c r="BO1349" s="11">
        <f t="shared" si="1075"/>
        <v>0</v>
      </c>
      <c r="BP1349" s="12">
        <f t="shared" si="1076"/>
        <v>0</v>
      </c>
      <c r="BQ1349" s="11">
        <f t="shared" si="1077"/>
        <v>0</v>
      </c>
      <c r="BR1349" s="12">
        <f t="shared" si="1078"/>
        <v>0</v>
      </c>
      <c r="BS1349" s="11">
        <f t="shared" si="1079"/>
        <v>0</v>
      </c>
    </row>
    <row r="1350" spans="1:71" x14ac:dyDescent="0.25">
      <c r="A1350" s="21">
        <f t="shared" si="1080"/>
        <v>26.910416666666183</v>
      </c>
      <c r="B1350" s="7" t="s">
        <v>76</v>
      </c>
      <c r="C1350" t="s">
        <v>71</v>
      </c>
      <c r="D1350" s="8" t="s">
        <v>73</v>
      </c>
      <c r="E1350" s="8"/>
      <c r="F1350" s="8" t="s">
        <v>73</v>
      </c>
      <c r="H1350" s="8" t="s">
        <v>73</v>
      </c>
      <c r="I1350" s="8" t="s">
        <v>73</v>
      </c>
      <c r="J1350" s="8"/>
      <c r="K1350" s="8" t="s">
        <v>73</v>
      </c>
      <c r="L1350" s="8"/>
      <c r="M1350" s="11">
        <f t="shared" si="1085"/>
        <v>0</v>
      </c>
      <c r="N1350" s="12">
        <f t="shared" ref="N1350:N1413" si="1094">IF(M1350&gt;0,1,0)</f>
        <v>0</v>
      </c>
      <c r="O1350" s="11">
        <f t="shared" si="1086"/>
        <v>0</v>
      </c>
      <c r="P1350" s="12">
        <f t="shared" ref="P1350:P1413" si="1095">IF(O1350&gt;0,1,0)</f>
        <v>0</v>
      </c>
      <c r="Q1350" s="11">
        <f t="shared" si="1087"/>
        <v>0</v>
      </c>
      <c r="R1350" s="12"/>
      <c r="S1350" s="11">
        <f t="shared" si="1088"/>
        <v>26.910416666666183</v>
      </c>
      <c r="T1350" s="12">
        <f t="shared" ref="T1350:T1413" si="1096">IF(S1350&gt;0,1,0)</f>
        <v>1</v>
      </c>
      <c r="U1350" s="11">
        <f t="shared" si="1081"/>
        <v>0</v>
      </c>
      <c r="V1350" s="12">
        <f t="shared" ref="V1350:V1413" si="1097">IF(U1350&gt;0,1,0)</f>
        <v>0</v>
      </c>
      <c r="W1350" s="11">
        <f t="shared" si="1089"/>
        <v>1.9999999999999574E-2</v>
      </c>
      <c r="X1350" s="12"/>
      <c r="Y1350" s="11">
        <f t="shared" si="1090"/>
        <v>0</v>
      </c>
      <c r="Z1350" s="12">
        <f t="shared" ref="Z1350:Z1413" si="1098">IF(Y1350&gt;0,1,0)</f>
        <v>0</v>
      </c>
      <c r="AA1350" s="11">
        <f t="shared" si="1091"/>
        <v>0</v>
      </c>
      <c r="AB1350" s="12">
        <f t="shared" ref="AB1350:AB1413" si="1099">IF(AA1350&gt;0,1,0)</f>
        <v>0</v>
      </c>
      <c r="AC1350" s="11">
        <f t="shared" si="1092"/>
        <v>0</v>
      </c>
      <c r="AD1350" s="12"/>
      <c r="AE1350" s="11">
        <f t="shared" si="1084"/>
        <v>0</v>
      </c>
      <c r="AF1350" s="12">
        <f t="shared" ref="AF1350:AF1413" si="1100">IF(AE1350&gt;0,1,0)</f>
        <v>0</v>
      </c>
      <c r="AG1350" s="11">
        <f t="shared" si="1082"/>
        <v>0</v>
      </c>
      <c r="AH1350" s="12">
        <f t="shared" ref="AH1350:AH1413" si="1101">IF(AG1350&gt;0,1,0)</f>
        <v>0</v>
      </c>
      <c r="AI1350" s="11">
        <f t="shared" si="1093"/>
        <v>1.9999999999999574E-2</v>
      </c>
      <c r="AJ1350" s="12"/>
      <c r="AK1350" s="11">
        <f t="shared" si="1083"/>
        <v>0</v>
      </c>
      <c r="AL1350" s="12">
        <f t="shared" ref="AL1350:AL1413" si="1102">IF(AK1350&gt;0,1,0)</f>
        <v>0</v>
      </c>
      <c r="AM1350" s="11">
        <f t="shared" ref="AM1350:AM1381" si="1103">IF(B1350="Line 5 repd.",A1350,0)</f>
        <v>0</v>
      </c>
      <c r="AN1350" s="12">
        <f t="shared" ref="AN1350:AN1413" si="1104">IF(AM1350&gt;0,1,0)</f>
        <v>0</v>
      </c>
      <c r="AO1350" s="11">
        <f t="shared" ref="AO1350:AO1413" si="1105">IF(G1350="Dn(waiting)",A1351-A1350,0)</f>
        <v>0</v>
      </c>
      <c r="AP1350" s="12"/>
      <c r="AQ1350" s="11">
        <f t="shared" ref="AQ1350:AQ1413" si="1106">IF(B1350="Line 6 Fails",A1350,0)</f>
        <v>0</v>
      </c>
      <c r="AR1350" s="12">
        <f t="shared" ref="AR1350:AR1413" si="1107">IF(AQ1350&gt;0,1,0)</f>
        <v>0</v>
      </c>
      <c r="AS1350" s="11">
        <f t="shared" ref="AS1350:AS1413" si="1108">IF(B1350="Line 6 repd.",A1350,0)</f>
        <v>0</v>
      </c>
      <c r="AT1350" s="12">
        <f t="shared" ref="AT1350:AT1413" si="1109">IF(AS1350&gt;0,1,0)</f>
        <v>0</v>
      </c>
      <c r="AU1350" s="11">
        <f t="shared" ref="AU1350:AU1413" si="1110">IF(H1350="Dn(waiting)",A1351-A1350,0)</f>
        <v>1.9999999999999574E-2</v>
      </c>
      <c r="AV1350" s="12"/>
      <c r="AW1350" s="11">
        <f t="shared" ref="AW1350:AW1413" si="1111">IF(B1350="Line 7 Fails",A1350,0)</f>
        <v>0</v>
      </c>
      <c r="AX1350" s="12">
        <f t="shared" ref="AX1350:AX1413" si="1112">IF(AW1350&gt;0,1,0)</f>
        <v>0</v>
      </c>
      <c r="AY1350" s="11">
        <f t="shared" ref="AY1350:AY1413" si="1113">IF(B1350="Line 7 repd.",A1350,0)</f>
        <v>0</v>
      </c>
      <c r="AZ1350" s="12">
        <f t="shared" ref="AZ1350:AZ1413" si="1114">IF(AY1350&gt;0,1,0)</f>
        <v>0</v>
      </c>
      <c r="BA1350" s="11">
        <f t="shared" ref="BA1350:BA1413" si="1115">IF(L1350="Dn(waiting)",A1351-A1350,0)</f>
        <v>0</v>
      </c>
      <c r="BB1350" s="12"/>
      <c r="BC1350" s="11">
        <f t="shared" ref="BC1350:BC1413" si="1116">IF(B1350="Line 8 Fails",A1350,0)</f>
        <v>0</v>
      </c>
      <c r="BD1350" s="12">
        <f t="shared" ref="BD1350:BD1413" si="1117">IF(BC1350&gt;0,1,0)</f>
        <v>0</v>
      </c>
      <c r="BE1350" s="11">
        <f t="shared" ref="BE1350:BE1413" si="1118">IF(B1350="Line 8 repd.",A1350,0)</f>
        <v>0</v>
      </c>
      <c r="BF1350" s="12">
        <f t="shared" ref="BF1350:BF1413" si="1119">IF(BE1350&gt;0,1,0)</f>
        <v>0</v>
      </c>
      <c r="BG1350" s="11">
        <f t="shared" ref="BG1350:BG1413" si="1120">IF(J1350="Dn(waiting)",A1351-A1350,0)</f>
        <v>0</v>
      </c>
      <c r="BH1350" s="12"/>
      <c r="BI1350" s="11">
        <f t="shared" ref="BI1350:BI1413" si="1121">IF(B1350="Line 9 Fails",A1350,0)</f>
        <v>0</v>
      </c>
      <c r="BJ1350" s="12">
        <f t="shared" ref="BJ1350:BJ1413" si="1122">IF(BI1350&gt;0,1,0)</f>
        <v>0</v>
      </c>
      <c r="BK1350" s="11">
        <f t="shared" ref="BK1350:BK1413" si="1123">IF(B1350="Line 9 repd.",A1350,0)</f>
        <v>0</v>
      </c>
      <c r="BL1350" s="12">
        <f t="shared" ref="BL1350:BL1413" si="1124">IF(BK1350&gt;0,1,0)</f>
        <v>0</v>
      </c>
      <c r="BM1350" s="11">
        <f t="shared" ref="BM1350:BM1413" si="1125">IF(K1350="Dn(waiting)",A1351-A1350,0)</f>
        <v>1.9999999999999574E-2</v>
      </c>
      <c r="BN1350" s="12"/>
      <c r="BO1350" s="11">
        <f t="shared" ref="BO1350:BO1413" si="1126">IF(B1350="Line 10 Fails",A1350,0)</f>
        <v>0</v>
      </c>
      <c r="BP1350" s="12">
        <f t="shared" ref="BP1350:BP1413" si="1127">IF(BO1350&gt;0,1,0)</f>
        <v>0</v>
      </c>
      <c r="BQ1350" s="11">
        <f t="shared" ref="BQ1350:BQ1413" si="1128">IF(B1350="Line 10 repd.",A1350,0)</f>
        <v>0</v>
      </c>
      <c r="BR1350" s="12">
        <f t="shared" ref="BR1350:BR1413" si="1129">IF(BQ1350&gt;0,1,0)</f>
        <v>0</v>
      </c>
      <c r="BS1350" s="11">
        <f t="shared" ref="BS1350:BS1413" si="1130">IF(L1350="Dn(waiting)",A1351-A1350,0)</f>
        <v>0</v>
      </c>
    </row>
    <row r="1351" spans="1:71" x14ac:dyDescent="0.25">
      <c r="A1351" s="21">
        <f t="shared" ref="A1351:A1414" si="1131">A1350+0.02</f>
        <v>26.930416666666183</v>
      </c>
      <c r="B1351" s="7" t="s">
        <v>75</v>
      </c>
      <c r="C1351" s="9" t="s">
        <v>72</v>
      </c>
      <c r="D1351" s="8" t="s">
        <v>73</v>
      </c>
      <c r="E1351" s="8"/>
      <c r="F1351" s="8" t="s">
        <v>73</v>
      </c>
      <c r="H1351" t="s">
        <v>71</v>
      </c>
      <c r="I1351" s="8" t="s">
        <v>73</v>
      </c>
      <c r="J1351" s="8"/>
      <c r="K1351" s="8" t="s">
        <v>73</v>
      </c>
      <c r="L1351" s="8"/>
      <c r="M1351" s="11">
        <f t="shared" si="1085"/>
        <v>0</v>
      </c>
      <c r="N1351" s="12">
        <f t="shared" si="1094"/>
        <v>0</v>
      </c>
      <c r="O1351" s="11">
        <f t="shared" si="1086"/>
        <v>26.930416666666183</v>
      </c>
      <c r="P1351" s="12">
        <f t="shared" si="1095"/>
        <v>1</v>
      </c>
      <c r="Q1351" s="11">
        <f t="shared" si="1087"/>
        <v>0</v>
      </c>
      <c r="R1351" s="12"/>
      <c r="S1351" s="11">
        <f t="shared" si="1088"/>
        <v>0</v>
      </c>
      <c r="T1351" s="12">
        <f t="shared" si="1096"/>
        <v>0</v>
      </c>
      <c r="U1351" s="11">
        <f t="shared" si="1081"/>
        <v>0</v>
      </c>
      <c r="V1351" s="12">
        <f t="shared" si="1097"/>
        <v>0</v>
      </c>
      <c r="W1351" s="11">
        <f t="shared" si="1089"/>
        <v>1.9999999999999574E-2</v>
      </c>
      <c r="X1351" s="12"/>
      <c r="Y1351" s="11">
        <f t="shared" si="1090"/>
        <v>0</v>
      </c>
      <c r="Z1351" s="12">
        <f t="shared" si="1098"/>
        <v>0</v>
      </c>
      <c r="AA1351" s="11">
        <f t="shared" si="1091"/>
        <v>0</v>
      </c>
      <c r="AB1351" s="12">
        <f t="shared" si="1099"/>
        <v>0</v>
      </c>
      <c r="AC1351" s="11">
        <f t="shared" si="1092"/>
        <v>0</v>
      </c>
      <c r="AD1351" s="12"/>
      <c r="AE1351" s="11">
        <f t="shared" si="1084"/>
        <v>0</v>
      </c>
      <c r="AF1351" s="12">
        <f t="shared" si="1100"/>
        <v>0</v>
      </c>
      <c r="AG1351" s="11">
        <f t="shared" si="1082"/>
        <v>0</v>
      </c>
      <c r="AH1351" s="12">
        <f t="shared" si="1101"/>
        <v>0</v>
      </c>
      <c r="AI1351" s="11">
        <f t="shared" si="1093"/>
        <v>1.9999999999999574E-2</v>
      </c>
      <c r="AJ1351" s="12"/>
      <c r="AK1351" s="11">
        <f t="shared" si="1083"/>
        <v>0</v>
      </c>
      <c r="AL1351" s="12">
        <f t="shared" si="1102"/>
        <v>0</v>
      </c>
      <c r="AM1351" s="11">
        <f t="shared" si="1103"/>
        <v>0</v>
      </c>
      <c r="AN1351" s="12">
        <f t="shared" si="1104"/>
        <v>0</v>
      </c>
      <c r="AO1351" s="11">
        <f t="shared" si="1105"/>
        <v>0</v>
      </c>
      <c r="AP1351" s="12"/>
      <c r="AQ1351" s="11">
        <f t="shared" si="1106"/>
        <v>0</v>
      </c>
      <c r="AR1351" s="12">
        <f t="shared" si="1107"/>
        <v>0</v>
      </c>
      <c r="AS1351" s="11">
        <f t="shared" si="1108"/>
        <v>0</v>
      </c>
      <c r="AT1351" s="12">
        <f t="shared" si="1109"/>
        <v>0</v>
      </c>
      <c r="AU1351" s="11">
        <f t="shared" si="1110"/>
        <v>0</v>
      </c>
      <c r="AV1351" s="12"/>
      <c r="AW1351" s="11">
        <f t="shared" si="1111"/>
        <v>0</v>
      </c>
      <c r="AX1351" s="12">
        <f t="shared" si="1112"/>
        <v>0</v>
      </c>
      <c r="AY1351" s="11">
        <f t="shared" si="1113"/>
        <v>0</v>
      </c>
      <c r="AZ1351" s="12">
        <f t="shared" si="1114"/>
        <v>0</v>
      </c>
      <c r="BA1351" s="11">
        <f t="shared" si="1115"/>
        <v>0</v>
      </c>
      <c r="BB1351" s="12"/>
      <c r="BC1351" s="11">
        <f t="shared" si="1116"/>
        <v>0</v>
      </c>
      <c r="BD1351" s="12">
        <f t="shared" si="1117"/>
        <v>0</v>
      </c>
      <c r="BE1351" s="11">
        <f t="shared" si="1118"/>
        <v>0</v>
      </c>
      <c r="BF1351" s="12">
        <f t="shared" si="1119"/>
        <v>0</v>
      </c>
      <c r="BG1351" s="11">
        <f t="shared" si="1120"/>
        <v>0</v>
      </c>
      <c r="BH1351" s="12"/>
      <c r="BI1351" s="11">
        <f t="shared" si="1121"/>
        <v>0</v>
      </c>
      <c r="BJ1351" s="12">
        <f t="shared" si="1122"/>
        <v>0</v>
      </c>
      <c r="BK1351" s="11">
        <f t="shared" si="1123"/>
        <v>0</v>
      </c>
      <c r="BL1351" s="12">
        <f t="shared" si="1124"/>
        <v>0</v>
      </c>
      <c r="BM1351" s="11">
        <f t="shared" si="1125"/>
        <v>1.9999999999999574E-2</v>
      </c>
      <c r="BN1351" s="12"/>
      <c r="BO1351" s="11">
        <f t="shared" si="1126"/>
        <v>0</v>
      </c>
      <c r="BP1351" s="12">
        <f t="shared" si="1127"/>
        <v>0</v>
      </c>
      <c r="BQ1351" s="11">
        <f t="shared" si="1128"/>
        <v>0</v>
      </c>
      <c r="BR1351" s="12">
        <f t="shared" si="1129"/>
        <v>0</v>
      </c>
      <c r="BS1351" s="11">
        <f t="shared" si="1130"/>
        <v>0</v>
      </c>
    </row>
    <row r="1352" spans="1:71" x14ac:dyDescent="0.25">
      <c r="A1352" s="21">
        <f t="shared" si="1131"/>
        <v>26.950416666666182</v>
      </c>
      <c r="B1352" s="7" t="s">
        <v>82</v>
      </c>
      <c r="D1352" s="8" t="s">
        <v>73</v>
      </c>
      <c r="E1352" s="8"/>
      <c r="F1352" s="8" t="s">
        <v>73</v>
      </c>
      <c r="H1352" t="s">
        <v>71</v>
      </c>
      <c r="I1352" s="8" t="s">
        <v>73</v>
      </c>
      <c r="J1352" s="8" t="s">
        <v>73</v>
      </c>
      <c r="K1352" s="8" t="s">
        <v>73</v>
      </c>
      <c r="L1352" s="8"/>
      <c r="M1352" s="11">
        <f t="shared" si="1085"/>
        <v>0</v>
      </c>
      <c r="N1352" s="12">
        <f t="shared" si="1094"/>
        <v>0</v>
      </c>
      <c r="O1352" s="11">
        <f t="shared" si="1086"/>
        <v>0</v>
      </c>
      <c r="P1352" s="12">
        <f t="shared" si="1095"/>
        <v>0</v>
      </c>
      <c r="Q1352" s="11">
        <f t="shared" si="1087"/>
        <v>0</v>
      </c>
      <c r="R1352" s="12"/>
      <c r="S1352" s="11">
        <f t="shared" si="1088"/>
        <v>0</v>
      </c>
      <c r="T1352" s="12">
        <f t="shared" si="1096"/>
        <v>0</v>
      </c>
      <c r="U1352" s="11">
        <f t="shared" si="1081"/>
        <v>0</v>
      </c>
      <c r="V1352" s="12">
        <f t="shared" si="1097"/>
        <v>0</v>
      </c>
      <c r="W1352" s="11">
        <f t="shared" si="1089"/>
        <v>1.9999999999999574E-2</v>
      </c>
      <c r="X1352" s="12"/>
      <c r="Y1352" s="11">
        <f t="shared" si="1090"/>
        <v>0</v>
      </c>
      <c r="Z1352" s="12">
        <f t="shared" si="1098"/>
        <v>0</v>
      </c>
      <c r="AA1352" s="11">
        <f t="shared" si="1091"/>
        <v>0</v>
      </c>
      <c r="AB1352" s="12">
        <f t="shared" si="1099"/>
        <v>0</v>
      </c>
      <c r="AC1352" s="11">
        <f t="shared" si="1092"/>
        <v>0</v>
      </c>
      <c r="AD1352" s="12"/>
      <c r="AE1352" s="11">
        <f t="shared" si="1084"/>
        <v>0</v>
      </c>
      <c r="AF1352" s="12">
        <f t="shared" si="1100"/>
        <v>0</v>
      </c>
      <c r="AG1352" s="11">
        <f t="shared" si="1082"/>
        <v>0</v>
      </c>
      <c r="AH1352" s="12">
        <f t="shared" si="1101"/>
        <v>0</v>
      </c>
      <c r="AI1352" s="11">
        <f t="shared" si="1093"/>
        <v>1.9999999999999574E-2</v>
      </c>
      <c r="AJ1352" s="12"/>
      <c r="AK1352" s="11">
        <f t="shared" si="1083"/>
        <v>0</v>
      </c>
      <c r="AL1352" s="12">
        <f t="shared" si="1102"/>
        <v>0</v>
      </c>
      <c r="AM1352" s="11">
        <f t="shared" si="1103"/>
        <v>0</v>
      </c>
      <c r="AN1352" s="12">
        <f t="shared" si="1104"/>
        <v>0</v>
      </c>
      <c r="AO1352" s="11">
        <f t="shared" si="1105"/>
        <v>0</v>
      </c>
      <c r="AP1352" s="12"/>
      <c r="AQ1352" s="11">
        <f t="shared" si="1106"/>
        <v>0</v>
      </c>
      <c r="AR1352" s="12">
        <f t="shared" si="1107"/>
        <v>0</v>
      </c>
      <c r="AS1352" s="11">
        <f t="shared" si="1108"/>
        <v>0</v>
      </c>
      <c r="AT1352" s="12">
        <f t="shared" si="1109"/>
        <v>0</v>
      </c>
      <c r="AU1352" s="11">
        <f t="shared" si="1110"/>
        <v>0</v>
      </c>
      <c r="AV1352" s="12"/>
      <c r="AW1352" s="11">
        <f t="shared" si="1111"/>
        <v>0</v>
      </c>
      <c r="AX1352" s="12">
        <f t="shared" si="1112"/>
        <v>0</v>
      </c>
      <c r="AY1352" s="11">
        <f t="shared" si="1113"/>
        <v>0</v>
      </c>
      <c r="AZ1352" s="12">
        <f t="shared" si="1114"/>
        <v>0</v>
      </c>
      <c r="BA1352" s="11">
        <f t="shared" si="1115"/>
        <v>0</v>
      </c>
      <c r="BB1352" s="12"/>
      <c r="BC1352" s="11">
        <f t="shared" si="1116"/>
        <v>26.950416666666182</v>
      </c>
      <c r="BD1352" s="12">
        <f t="shared" si="1117"/>
        <v>1</v>
      </c>
      <c r="BE1352" s="11">
        <f t="shared" si="1118"/>
        <v>0</v>
      </c>
      <c r="BF1352" s="12">
        <f t="shared" si="1119"/>
        <v>0</v>
      </c>
      <c r="BG1352" s="11">
        <f t="shared" si="1120"/>
        <v>1.9999999999999574E-2</v>
      </c>
      <c r="BH1352" s="12"/>
      <c r="BI1352" s="11">
        <f t="shared" si="1121"/>
        <v>0</v>
      </c>
      <c r="BJ1352" s="12">
        <f t="shared" si="1122"/>
        <v>0</v>
      </c>
      <c r="BK1352" s="11">
        <f t="shared" si="1123"/>
        <v>0</v>
      </c>
      <c r="BL1352" s="12">
        <f t="shared" si="1124"/>
        <v>0</v>
      </c>
      <c r="BM1352" s="11">
        <f t="shared" si="1125"/>
        <v>1.9999999999999574E-2</v>
      </c>
      <c r="BN1352" s="12"/>
      <c r="BO1352" s="11">
        <f t="shared" si="1126"/>
        <v>0</v>
      </c>
      <c r="BP1352" s="12">
        <f t="shared" si="1127"/>
        <v>0</v>
      </c>
      <c r="BQ1352" s="11">
        <f t="shared" si="1128"/>
        <v>0</v>
      </c>
      <c r="BR1352" s="12">
        <f t="shared" si="1129"/>
        <v>0</v>
      </c>
      <c r="BS1352" s="11">
        <f t="shared" si="1130"/>
        <v>0</v>
      </c>
    </row>
    <row r="1353" spans="1:71" x14ac:dyDescent="0.25">
      <c r="A1353" s="21">
        <f t="shared" si="1131"/>
        <v>26.970416666666182</v>
      </c>
      <c r="B1353" s="7"/>
      <c r="D1353" s="8" t="s">
        <v>73</v>
      </c>
      <c r="E1353" s="8"/>
      <c r="F1353" s="8" t="s">
        <v>73</v>
      </c>
      <c r="H1353" t="s">
        <v>71</v>
      </c>
      <c r="I1353" s="8" t="s">
        <v>73</v>
      </c>
      <c r="J1353" s="8" t="s">
        <v>73</v>
      </c>
      <c r="K1353" s="8" t="s">
        <v>73</v>
      </c>
      <c r="L1353" s="8"/>
      <c r="M1353" s="11">
        <f t="shared" si="1085"/>
        <v>0</v>
      </c>
      <c r="N1353" s="12">
        <f t="shared" si="1094"/>
        <v>0</v>
      </c>
      <c r="O1353" s="11">
        <f t="shared" si="1086"/>
        <v>0</v>
      </c>
      <c r="P1353" s="12">
        <f t="shared" si="1095"/>
        <v>0</v>
      </c>
      <c r="Q1353" s="11">
        <f t="shared" si="1087"/>
        <v>0</v>
      </c>
      <c r="R1353" s="12"/>
      <c r="S1353" s="11">
        <f t="shared" si="1088"/>
        <v>0</v>
      </c>
      <c r="T1353" s="12">
        <f t="shared" si="1096"/>
        <v>0</v>
      </c>
      <c r="U1353" s="11">
        <f t="shared" si="1081"/>
        <v>0</v>
      </c>
      <c r="V1353" s="12">
        <f t="shared" si="1097"/>
        <v>0</v>
      </c>
      <c r="W1353" s="11">
        <f t="shared" si="1089"/>
        <v>1.9999999999999574E-2</v>
      </c>
      <c r="X1353" s="12"/>
      <c r="Y1353" s="11">
        <f t="shared" si="1090"/>
        <v>0</v>
      </c>
      <c r="Z1353" s="12">
        <f t="shared" si="1098"/>
        <v>0</v>
      </c>
      <c r="AA1353" s="11">
        <f t="shared" si="1091"/>
        <v>0</v>
      </c>
      <c r="AB1353" s="12">
        <f t="shared" si="1099"/>
        <v>0</v>
      </c>
      <c r="AC1353" s="11">
        <f t="shared" si="1092"/>
        <v>0</v>
      </c>
      <c r="AD1353" s="12"/>
      <c r="AE1353" s="11">
        <f t="shared" si="1084"/>
        <v>0</v>
      </c>
      <c r="AF1353" s="12">
        <f t="shared" si="1100"/>
        <v>0</v>
      </c>
      <c r="AG1353" s="11">
        <f t="shared" si="1082"/>
        <v>0</v>
      </c>
      <c r="AH1353" s="12">
        <f t="shared" si="1101"/>
        <v>0</v>
      </c>
      <c r="AI1353" s="11">
        <f t="shared" si="1093"/>
        <v>1.9999999999999574E-2</v>
      </c>
      <c r="AJ1353" s="12"/>
      <c r="AK1353" s="11">
        <f t="shared" si="1083"/>
        <v>0</v>
      </c>
      <c r="AL1353" s="12">
        <f t="shared" si="1102"/>
        <v>0</v>
      </c>
      <c r="AM1353" s="11">
        <f t="shared" si="1103"/>
        <v>0</v>
      </c>
      <c r="AN1353" s="12">
        <f t="shared" si="1104"/>
        <v>0</v>
      </c>
      <c r="AO1353" s="11">
        <f t="shared" si="1105"/>
        <v>0</v>
      </c>
      <c r="AP1353" s="12"/>
      <c r="AQ1353" s="11">
        <f t="shared" si="1106"/>
        <v>0</v>
      </c>
      <c r="AR1353" s="12">
        <f t="shared" si="1107"/>
        <v>0</v>
      </c>
      <c r="AS1353" s="11">
        <f t="shared" si="1108"/>
        <v>0</v>
      </c>
      <c r="AT1353" s="12">
        <f t="shared" si="1109"/>
        <v>0</v>
      </c>
      <c r="AU1353" s="11">
        <f t="shared" si="1110"/>
        <v>0</v>
      </c>
      <c r="AV1353" s="12"/>
      <c r="AW1353" s="11">
        <f t="shared" si="1111"/>
        <v>0</v>
      </c>
      <c r="AX1353" s="12">
        <f t="shared" si="1112"/>
        <v>0</v>
      </c>
      <c r="AY1353" s="11">
        <f t="shared" si="1113"/>
        <v>0</v>
      </c>
      <c r="AZ1353" s="12">
        <f t="shared" si="1114"/>
        <v>0</v>
      </c>
      <c r="BA1353" s="11">
        <f t="shared" si="1115"/>
        <v>0</v>
      </c>
      <c r="BB1353" s="12"/>
      <c r="BC1353" s="11">
        <f t="shared" si="1116"/>
        <v>0</v>
      </c>
      <c r="BD1353" s="12">
        <f t="shared" si="1117"/>
        <v>0</v>
      </c>
      <c r="BE1353" s="11">
        <f t="shared" si="1118"/>
        <v>0</v>
      </c>
      <c r="BF1353" s="12">
        <f t="shared" si="1119"/>
        <v>0</v>
      </c>
      <c r="BG1353" s="11">
        <f t="shared" si="1120"/>
        <v>1.9999999999999574E-2</v>
      </c>
      <c r="BH1353" s="12"/>
      <c r="BI1353" s="11">
        <f t="shared" si="1121"/>
        <v>0</v>
      </c>
      <c r="BJ1353" s="12">
        <f t="shared" si="1122"/>
        <v>0</v>
      </c>
      <c r="BK1353" s="11">
        <f t="shared" si="1123"/>
        <v>0</v>
      </c>
      <c r="BL1353" s="12">
        <f t="shared" si="1124"/>
        <v>0</v>
      </c>
      <c r="BM1353" s="11">
        <f t="shared" si="1125"/>
        <v>1.9999999999999574E-2</v>
      </c>
      <c r="BN1353" s="12"/>
      <c r="BO1353" s="11">
        <f t="shared" si="1126"/>
        <v>0</v>
      </c>
      <c r="BP1353" s="12">
        <f t="shared" si="1127"/>
        <v>0</v>
      </c>
      <c r="BQ1353" s="11">
        <f t="shared" si="1128"/>
        <v>0</v>
      </c>
      <c r="BR1353" s="12">
        <f t="shared" si="1129"/>
        <v>0</v>
      </c>
      <c r="BS1353" s="11">
        <f t="shared" si="1130"/>
        <v>0</v>
      </c>
    </row>
    <row r="1354" spans="1:71" x14ac:dyDescent="0.25">
      <c r="A1354" s="21">
        <f t="shared" si="1131"/>
        <v>26.990416666666182</v>
      </c>
      <c r="B1354" s="7" t="s">
        <v>79</v>
      </c>
      <c r="D1354" s="8" t="s">
        <v>73</v>
      </c>
      <c r="E1354" s="8"/>
      <c r="F1354" s="8" t="s">
        <v>73</v>
      </c>
      <c r="G1354" s="8" t="s">
        <v>73</v>
      </c>
      <c r="H1354" t="s">
        <v>71</v>
      </c>
      <c r="I1354" s="8" t="s">
        <v>73</v>
      </c>
      <c r="J1354" s="8" t="s">
        <v>73</v>
      </c>
      <c r="K1354" s="8" t="s">
        <v>73</v>
      </c>
      <c r="L1354" s="8"/>
      <c r="M1354" s="11">
        <f t="shared" si="1085"/>
        <v>0</v>
      </c>
      <c r="N1354" s="12">
        <f t="shared" si="1094"/>
        <v>0</v>
      </c>
      <c r="O1354" s="11">
        <f t="shared" si="1086"/>
        <v>0</v>
      </c>
      <c r="P1354" s="12">
        <f t="shared" si="1095"/>
        <v>0</v>
      </c>
      <c r="Q1354" s="11">
        <f t="shared" si="1087"/>
        <v>0</v>
      </c>
      <c r="R1354" s="12"/>
      <c r="S1354" s="11">
        <f t="shared" si="1088"/>
        <v>0</v>
      </c>
      <c r="T1354" s="12">
        <f t="shared" si="1096"/>
        <v>0</v>
      </c>
      <c r="U1354" s="11">
        <f t="shared" si="1081"/>
        <v>0</v>
      </c>
      <c r="V1354" s="12">
        <f t="shared" si="1097"/>
        <v>0</v>
      </c>
      <c r="W1354" s="11">
        <f t="shared" si="1089"/>
        <v>1.9999999999999574E-2</v>
      </c>
      <c r="X1354" s="12"/>
      <c r="Y1354" s="11">
        <f t="shared" si="1090"/>
        <v>0</v>
      </c>
      <c r="Z1354" s="12">
        <f t="shared" si="1098"/>
        <v>0</v>
      </c>
      <c r="AA1354" s="11">
        <f t="shared" si="1091"/>
        <v>0</v>
      </c>
      <c r="AB1354" s="12">
        <f t="shared" si="1099"/>
        <v>0</v>
      </c>
      <c r="AC1354" s="11">
        <f t="shared" si="1092"/>
        <v>0</v>
      </c>
      <c r="AD1354" s="12"/>
      <c r="AE1354" s="11">
        <f t="shared" si="1084"/>
        <v>0</v>
      </c>
      <c r="AF1354" s="12">
        <f t="shared" si="1100"/>
        <v>0</v>
      </c>
      <c r="AG1354" s="11">
        <f t="shared" si="1082"/>
        <v>0</v>
      </c>
      <c r="AH1354" s="12">
        <f t="shared" si="1101"/>
        <v>0</v>
      </c>
      <c r="AI1354" s="11">
        <f t="shared" si="1093"/>
        <v>1.9999999999999574E-2</v>
      </c>
      <c r="AJ1354" s="12"/>
      <c r="AK1354" s="11">
        <f t="shared" si="1083"/>
        <v>26.990416666666182</v>
      </c>
      <c r="AL1354" s="12">
        <f t="shared" si="1102"/>
        <v>1</v>
      </c>
      <c r="AM1354" s="11">
        <f t="shared" si="1103"/>
        <v>0</v>
      </c>
      <c r="AN1354" s="12">
        <f t="shared" si="1104"/>
        <v>0</v>
      </c>
      <c r="AO1354" s="11">
        <f t="shared" si="1105"/>
        <v>1.9999999999999574E-2</v>
      </c>
      <c r="AP1354" s="12"/>
      <c r="AQ1354" s="11">
        <f t="shared" si="1106"/>
        <v>0</v>
      </c>
      <c r="AR1354" s="12">
        <f t="shared" si="1107"/>
        <v>0</v>
      </c>
      <c r="AS1354" s="11">
        <f t="shared" si="1108"/>
        <v>0</v>
      </c>
      <c r="AT1354" s="12">
        <f t="shared" si="1109"/>
        <v>0</v>
      </c>
      <c r="AU1354" s="11">
        <f t="shared" si="1110"/>
        <v>0</v>
      </c>
      <c r="AV1354" s="12"/>
      <c r="AW1354" s="11">
        <f t="shared" si="1111"/>
        <v>0</v>
      </c>
      <c r="AX1354" s="12">
        <f t="shared" si="1112"/>
        <v>0</v>
      </c>
      <c r="AY1354" s="11">
        <f t="shared" si="1113"/>
        <v>0</v>
      </c>
      <c r="AZ1354" s="12">
        <f t="shared" si="1114"/>
        <v>0</v>
      </c>
      <c r="BA1354" s="11">
        <f t="shared" si="1115"/>
        <v>0</v>
      </c>
      <c r="BB1354" s="12"/>
      <c r="BC1354" s="11">
        <f t="shared" si="1116"/>
        <v>0</v>
      </c>
      <c r="BD1354" s="12">
        <f t="shared" si="1117"/>
        <v>0</v>
      </c>
      <c r="BE1354" s="11">
        <f t="shared" si="1118"/>
        <v>0</v>
      </c>
      <c r="BF1354" s="12">
        <f t="shared" si="1119"/>
        <v>0</v>
      </c>
      <c r="BG1354" s="11">
        <f t="shared" si="1120"/>
        <v>1.9999999999999574E-2</v>
      </c>
      <c r="BH1354" s="12"/>
      <c r="BI1354" s="11">
        <f t="shared" si="1121"/>
        <v>0</v>
      </c>
      <c r="BJ1354" s="12">
        <f t="shared" si="1122"/>
        <v>0</v>
      </c>
      <c r="BK1354" s="11">
        <f t="shared" si="1123"/>
        <v>0</v>
      </c>
      <c r="BL1354" s="12">
        <f t="shared" si="1124"/>
        <v>0</v>
      </c>
      <c r="BM1354" s="11">
        <f t="shared" si="1125"/>
        <v>1.9999999999999574E-2</v>
      </c>
      <c r="BN1354" s="12"/>
      <c r="BO1354" s="11">
        <f t="shared" si="1126"/>
        <v>0</v>
      </c>
      <c r="BP1354" s="12">
        <f t="shared" si="1127"/>
        <v>0</v>
      </c>
      <c r="BQ1354" s="11">
        <f t="shared" si="1128"/>
        <v>0</v>
      </c>
      <c r="BR1354" s="12">
        <f t="shared" si="1129"/>
        <v>0</v>
      </c>
      <c r="BS1354" s="11">
        <f t="shared" si="1130"/>
        <v>0</v>
      </c>
    </row>
    <row r="1355" spans="1:71" x14ac:dyDescent="0.25">
      <c r="A1355" s="21">
        <f t="shared" si="1131"/>
        <v>27.010416666666181</v>
      </c>
      <c r="B1355" s="7" t="s">
        <v>89</v>
      </c>
      <c r="D1355" s="8" t="s">
        <v>73</v>
      </c>
      <c r="E1355" s="8"/>
      <c r="F1355" s="8" t="s">
        <v>73</v>
      </c>
      <c r="G1355" s="8" t="s">
        <v>73</v>
      </c>
      <c r="H1355" s="9" t="s">
        <v>72</v>
      </c>
      <c r="I1355" t="s">
        <v>71</v>
      </c>
      <c r="J1355" s="8" t="s">
        <v>73</v>
      </c>
      <c r="K1355" s="8" t="s">
        <v>73</v>
      </c>
      <c r="L1355" s="8"/>
      <c r="M1355" s="11">
        <f t="shared" si="1085"/>
        <v>0</v>
      </c>
      <c r="N1355" s="12">
        <f t="shared" si="1094"/>
        <v>0</v>
      </c>
      <c r="O1355" s="11">
        <f t="shared" si="1086"/>
        <v>0</v>
      </c>
      <c r="P1355" s="12">
        <f t="shared" si="1095"/>
        <v>0</v>
      </c>
      <c r="Q1355" s="11">
        <f t="shared" si="1087"/>
        <v>0</v>
      </c>
      <c r="R1355" s="12"/>
      <c r="S1355" s="11">
        <f t="shared" si="1088"/>
        <v>0</v>
      </c>
      <c r="T1355" s="12">
        <f t="shared" si="1096"/>
        <v>0</v>
      </c>
      <c r="U1355" s="11">
        <f t="shared" si="1081"/>
        <v>0</v>
      </c>
      <c r="V1355" s="12">
        <f t="shared" si="1097"/>
        <v>0</v>
      </c>
      <c r="W1355" s="11">
        <f t="shared" si="1089"/>
        <v>1.9999999999999574E-2</v>
      </c>
      <c r="X1355" s="12"/>
      <c r="Y1355" s="11">
        <f t="shared" si="1090"/>
        <v>0</v>
      </c>
      <c r="Z1355" s="12">
        <f t="shared" si="1098"/>
        <v>0</v>
      </c>
      <c r="AA1355" s="11">
        <f t="shared" si="1091"/>
        <v>0</v>
      </c>
      <c r="AB1355" s="12">
        <f t="shared" si="1099"/>
        <v>0</v>
      </c>
      <c r="AC1355" s="11">
        <f t="shared" si="1092"/>
        <v>0</v>
      </c>
      <c r="AD1355" s="12"/>
      <c r="AE1355" s="11">
        <f t="shared" si="1084"/>
        <v>0</v>
      </c>
      <c r="AF1355" s="12">
        <f t="shared" si="1100"/>
        <v>0</v>
      </c>
      <c r="AG1355" s="11">
        <f t="shared" si="1082"/>
        <v>0</v>
      </c>
      <c r="AH1355" s="12">
        <f t="shared" si="1101"/>
        <v>0</v>
      </c>
      <c r="AI1355" s="11">
        <f t="shared" si="1093"/>
        <v>1.9999999999999574E-2</v>
      </c>
      <c r="AJ1355" s="12"/>
      <c r="AK1355" s="11">
        <f t="shared" si="1083"/>
        <v>0</v>
      </c>
      <c r="AL1355" s="12">
        <f t="shared" si="1102"/>
        <v>0</v>
      </c>
      <c r="AM1355" s="11">
        <f t="shared" si="1103"/>
        <v>0</v>
      </c>
      <c r="AN1355" s="12">
        <f t="shared" si="1104"/>
        <v>0</v>
      </c>
      <c r="AO1355" s="11">
        <f t="shared" si="1105"/>
        <v>1.9999999999999574E-2</v>
      </c>
      <c r="AP1355" s="12"/>
      <c r="AQ1355" s="11">
        <f t="shared" si="1106"/>
        <v>0</v>
      </c>
      <c r="AR1355" s="12">
        <f t="shared" si="1107"/>
        <v>0</v>
      </c>
      <c r="AS1355" s="11">
        <f t="shared" si="1108"/>
        <v>27.010416666666181</v>
      </c>
      <c r="AT1355" s="12">
        <f t="shared" si="1109"/>
        <v>1</v>
      </c>
      <c r="AU1355" s="11">
        <f t="shared" si="1110"/>
        <v>0</v>
      </c>
      <c r="AV1355" s="12"/>
      <c r="AW1355" s="11">
        <f t="shared" si="1111"/>
        <v>0</v>
      </c>
      <c r="AX1355" s="12">
        <f t="shared" si="1112"/>
        <v>0</v>
      </c>
      <c r="AY1355" s="11">
        <f t="shared" si="1113"/>
        <v>0</v>
      </c>
      <c r="AZ1355" s="12">
        <f t="shared" si="1114"/>
        <v>0</v>
      </c>
      <c r="BA1355" s="11">
        <f t="shared" si="1115"/>
        <v>0</v>
      </c>
      <c r="BB1355" s="12"/>
      <c r="BC1355" s="11">
        <f t="shared" si="1116"/>
        <v>0</v>
      </c>
      <c r="BD1355" s="12">
        <f t="shared" si="1117"/>
        <v>0</v>
      </c>
      <c r="BE1355" s="11">
        <f t="shared" si="1118"/>
        <v>0</v>
      </c>
      <c r="BF1355" s="12">
        <f t="shared" si="1119"/>
        <v>0</v>
      </c>
      <c r="BG1355" s="11">
        <f t="shared" si="1120"/>
        <v>1.9999999999999574E-2</v>
      </c>
      <c r="BH1355" s="12"/>
      <c r="BI1355" s="11">
        <f t="shared" si="1121"/>
        <v>0</v>
      </c>
      <c r="BJ1355" s="12">
        <f t="shared" si="1122"/>
        <v>0</v>
      </c>
      <c r="BK1355" s="11">
        <f t="shared" si="1123"/>
        <v>0</v>
      </c>
      <c r="BL1355" s="12">
        <f t="shared" si="1124"/>
        <v>0</v>
      </c>
      <c r="BM1355" s="11">
        <f t="shared" si="1125"/>
        <v>1.9999999999999574E-2</v>
      </c>
      <c r="BN1355" s="12"/>
      <c r="BO1355" s="11">
        <f t="shared" si="1126"/>
        <v>0</v>
      </c>
      <c r="BP1355" s="12">
        <f t="shared" si="1127"/>
        <v>0</v>
      </c>
      <c r="BQ1355" s="11">
        <f t="shared" si="1128"/>
        <v>0</v>
      </c>
      <c r="BR1355" s="12">
        <f t="shared" si="1129"/>
        <v>0</v>
      </c>
      <c r="BS1355" s="11">
        <f t="shared" si="1130"/>
        <v>0</v>
      </c>
    </row>
    <row r="1356" spans="1:71" x14ac:dyDescent="0.25">
      <c r="A1356" s="21">
        <f t="shared" si="1131"/>
        <v>27.030416666666181</v>
      </c>
      <c r="B1356" s="7"/>
      <c r="C1356" s="9"/>
      <c r="D1356" s="8" t="s">
        <v>73</v>
      </c>
      <c r="F1356" s="8" t="s">
        <v>73</v>
      </c>
      <c r="G1356" s="8" t="s">
        <v>73</v>
      </c>
      <c r="H1356" s="8"/>
      <c r="I1356" t="s">
        <v>71</v>
      </c>
      <c r="J1356" s="8" t="s">
        <v>73</v>
      </c>
      <c r="K1356" s="8" t="s">
        <v>73</v>
      </c>
      <c r="L1356" s="8"/>
      <c r="M1356" s="11">
        <f t="shared" si="1085"/>
        <v>0</v>
      </c>
      <c r="N1356" s="12">
        <f t="shared" si="1094"/>
        <v>0</v>
      </c>
      <c r="O1356" s="11">
        <f t="shared" si="1086"/>
        <v>0</v>
      </c>
      <c r="P1356" s="12">
        <f t="shared" si="1095"/>
        <v>0</v>
      </c>
      <c r="Q1356" s="11">
        <f t="shared" si="1087"/>
        <v>0</v>
      </c>
      <c r="R1356" s="12"/>
      <c r="S1356" s="11">
        <f t="shared" si="1088"/>
        <v>0</v>
      </c>
      <c r="T1356" s="12">
        <f t="shared" si="1096"/>
        <v>0</v>
      </c>
      <c r="U1356" s="11">
        <f t="shared" si="1081"/>
        <v>0</v>
      </c>
      <c r="V1356" s="12">
        <f t="shared" si="1097"/>
        <v>0</v>
      </c>
      <c r="W1356" s="11">
        <f t="shared" si="1089"/>
        <v>1.9999999999999574E-2</v>
      </c>
      <c r="X1356" s="12"/>
      <c r="Y1356" s="11">
        <f t="shared" si="1090"/>
        <v>0</v>
      </c>
      <c r="Z1356" s="12">
        <f t="shared" si="1098"/>
        <v>0</v>
      </c>
      <c r="AA1356" s="11">
        <f t="shared" si="1091"/>
        <v>0</v>
      </c>
      <c r="AB1356" s="12">
        <f t="shared" si="1099"/>
        <v>0</v>
      </c>
      <c r="AC1356" s="11">
        <f t="shared" si="1092"/>
        <v>0</v>
      </c>
      <c r="AD1356" s="12"/>
      <c r="AE1356" s="11">
        <f t="shared" si="1084"/>
        <v>0</v>
      </c>
      <c r="AF1356" s="12">
        <f t="shared" si="1100"/>
        <v>0</v>
      </c>
      <c r="AG1356" s="11">
        <f t="shared" si="1082"/>
        <v>0</v>
      </c>
      <c r="AH1356" s="12">
        <f t="shared" si="1101"/>
        <v>0</v>
      </c>
      <c r="AI1356" s="11">
        <f t="shared" si="1093"/>
        <v>1.9999999999999574E-2</v>
      </c>
      <c r="AJ1356" s="12"/>
      <c r="AK1356" s="11">
        <f t="shared" si="1083"/>
        <v>0</v>
      </c>
      <c r="AL1356" s="12">
        <f t="shared" si="1102"/>
        <v>0</v>
      </c>
      <c r="AM1356" s="11">
        <f t="shared" si="1103"/>
        <v>0</v>
      </c>
      <c r="AN1356" s="12">
        <f t="shared" si="1104"/>
        <v>0</v>
      </c>
      <c r="AO1356" s="11">
        <f t="shared" si="1105"/>
        <v>1.9999999999999574E-2</v>
      </c>
      <c r="AP1356" s="12"/>
      <c r="AQ1356" s="11">
        <f t="shared" si="1106"/>
        <v>0</v>
      </c>
      <c r="AR1356" s="12">
        <f t="shared" si="1107"/>
        <v>0</v>
      </c>
      <c r="AS1356" s="11">
        <f t="shared" si="1108"/>
        <v>0</v>
      </c>
      <c r="AT1356" s="12">
        <f t="shared" si="1109"/>
        <v>0</v>
      </c>
      <c r="AU1356" s="11">
        <f t="shared" si="1110"/>
        <v>0</v>
      </c>
      <c r="AV1356" s="12"/>
      <c r="AW1356" s="11">
        <f t="shared" si="1111"/>
        <v>0</v>
      </c>
      <c r="AX1356" s="12">
        <f t="shared" si="1112"/>
        <v>0</v>
      </c>
      <c r="AY1356" s="11">
        <f t="shared" si="1113"/>
        <v>0</v>
      </c>
      <c r="AZ1356" s="12">
        <f t="shared" si="1114"/>
        <v>0</v>
      </c>
      <c r="BA1356" s="11">
        <f t="shared" si="1115"/>
        <v>0</v>
      </c>
      <c r="BB1356" s="12"/>
      <c r="BC1356" s="11">
        <f t="shared" si="1116"/>
        <v>0</v>
      </c>
      <c r="BD1356" s="12">
        <f t="shared" si="1117"/>
        <v>0</v>
      </c>
      <c r="BE1356" s="11">
        <f t="shared" si="1118"/>
        <v>0</v>
      </c>
      <c r="BF1356" s="12">
        <f t="shared" si="1119"/>
        <v>0</v>
      </c>
      <c r="BG1356" s="11">
        <f t="shared" si="1120"/>
        <v>1.9999999999999574E-2</v>
      </c>
      <c r="BH1356" s="12"/>
      <c r="BI1356" s="11">
        <f t="shared" si="1121"/>
        <v>0</v>
      </c>
      <c r="BJ1356" s="12">
        <f t="shared" si="1122"/>
        <v>0</v>
      </c>
      <c r="BK1356" s="11">
        <f t="shared" si="1123"/>
        <v>0</v>
      </c>
      <c r="BL1356" s="12">
        <f t="shared" si="1124"/>
        <v>0</v>
      </c>
      <c r="BM1356" s="11">
        <f t="shared" si="1125"/>
        <v>1.9999999999999574E-2</v>
      </c>
      <c r="BN1356" s="12"/>
      <c r="BO1356" s="11">
        <f t="shared" si="1126"/>
        <v>0</v>
      </c>
      <c r="BP1356" s="12">
        <f t="shared" si="1127"/>
        <v>0</v>
      </c>
      <c r="BQ1356" s="11">
        <f t="shared" si="1128"/>
        <v>0</v>
      </c>
      <c r="BR1356" s="12">
        <f t="shared" si="1129"/>
        <v>0</v>
      </c>
      <c r="BS1356" s="11">
        <f t="shared" si="1130"/>
        <v>0</v>
      </c>
    </row>
    <row r="1357" spans="1:71" x14ac:dyDescent="0.25">
      <c r="A1357" s="21">
        <f t="shared" si="1131"/>
        <v>27.05041666666618</v>
      </c>
      <c r="B1357" s="7"/>
      <c r="D1357" s="8" t="s">
        <v>73</v>
      </c>
      <c r="F1357" s="8" t="s">
        <v>73</v>
      </c>
      <c r="G1357" s="8" t="s">
        <v>73</v>
      </c>
      <c r="H1357" s="8"/>
      <c r="I1357" t="s">
        <v>71</v>
      </c>
      <c r="J1357" s="8" t="s">
        <v>73</v>
      </c>
      <c r="K1357" s="8" t="s">
        <v>73</v>
      </c>
      <c r="L1357" s="8"/>
      <c r="M1357" s="11">
        <f t="shared" si="1085"/>
        <v>0</v>
      </c>
      <c r="N1357" s="12">
        <f t="shared" si="1094"/>
        <v>0</v>
      </c>
      <c r="O1357" s="11">
        <f t="shared" si="1086"/>
        <v>0</v>
      </c>
      <c r="P1357" s="12">
        <f t="shared" si="1095"/>
        <v>0</v>
      </c>
      <c r="Q1357" s="11">
        <f t="shared" si="1087"/>
        <v>0</v>
      </c>
      <c r="R1357" s="12"/>
      <c r="S1357" s="11">
        <f t="shared" si="1088"/>
        <v>0</v>
      </c>
      <c r="T1357" s="12">
        <f t="shared" si="1096"/>
        <v>0</v>
      </c>
      <c r="U1357" s="11">
        <f t="shared" si="1081"/>
        <v>0</v>
      </c>
      <c r="V1357" s="12">
        <f t="shared" si="1097"/>
        <v>0</v>
      </c>
      <c r="W1357" s="11">
        <f t="shared" si="1089"/>
        <v>1.9999999999999574E-2</v>
      </c>
      <c r="X1357" s="12"/>
      <c r="Y1357" s="11">
        <f t="shared" si="1090"/>
        <v>0</v>
      </c>
      <c r="Z1357" s="12">
        <f t="shared" si="1098"/>
        <v>0</v>
      </c>
      <c r="AA1357" s="11">
        <f t="shared" si="1091"/>
        <v>0</v>
      </c>
      <c r="AB1357" s="12">
        <f t="shared" si="1099"/>
        <v>0</v>
      </c>
      <c r="AC1357" s="11">
        <f t="shared" si="1092"/>
        <v>0</v>
      </c>
      <c r="AD1357" s="12"/>
      <c r="AE1357" s="11">
        <f t="shared" si="1084"/>
        <v>0</v>
      </c>
      <c r="AF1357" s="12">
        <f t="shared" si="1100"/>
        <v>0</v>
      </c>
      <c r="AG1357" s="11">
        <f t="shared" si="1082"/>
        <v>0</v>
      </c>
      <c r="AH1357" s="12">
        <f t="shared" si="1101"/>
        <v>0</v>
      </c>
      <c r="AI1357" s="11">
        <f t="shared" si="1093"/>
        <v>1.9999999999999574E-2</v>
      </c>
      <c r="AJ1357" s="12"/>
      <c r="AK1357" s="11">
        <f t="shared" si="1083"/>
        <v>0</v>
      </c>
      <c r="AL1357" s="12">
        <f t="shared" si="1102"/>
        <v>0</v>
      </c>
      <c r="AM1357" s="11">
        <f t="shared" si="1103"/>
        <v>0</v>
      </c>
      <c r="AN1357" s="12">
        <f t="shared" si="1104"/>
        <v>0</v>
      </c>
      <c r="AO1357" s="11">
        <f t="shared" si="1105"/>
        <v>1.9999999999999574E-2</v>
      </c>
      <c r="AP1357" s="12"/>
      <c r="AQ1357" s="11">
        <f t="shared" si="1106"/>
        <v>0</v>
      </c>
      <c r="AR1357" s="12">
        <f t="shared" si="1107"/>
        <v>0</v>
      </c>
      <c r="AS1357" s="11">
        <f t="shared" si="1108"/>
        <v>0</v>
      </c>
      <c r="AT1357" s="12">
        <f t="shared" si="1109"/>
        <v>0</v>
      </c>
      <c r="AU1357" s="11">
        <f t="shared" si="1110"/>
        <v>0</v>
      </c>
      <c r="AV1357" s="12"/>
      <c r="AW1357" s="11">
        <f t="shared" si="1111"/>
        <v>0</v>
      </c>
      <c r="AX1357" s="12">
        <f t="shared" si="1112"/>
        <v>0</v>
      </c>
      <c r="AY1357" s="11">
        <f t="shared" si="1113"/>
        <v>0</v>
      </c>
      <c r="AZ1357" s="12">
        <f t="shared" si="1114"/>
        <v>0</v>
      </c>
      <c r="BA1357" s="11">
        <f t="shared" si="1115"/>
        <v>0</v>
      </c>
      <c r="BB1357" s="12"/>
      <c r="BC1357" s="11">
        <v>8</v>
      </c>
      <c r="BD1357" s="12">
        <f t="shared" si="1117"/>
        <v>1</v>
      </c>
      <c r="BE1357" s="11">
        <f t="shared" si="1118"/>
        <v>0</v>
      </c>
      <c r="BF1357" s="12">
        <f t="shared" si="1119"/>
        <v>0</v>
      </c>
      <c r="BG1357" s="11">
        <f t="shared" si="1120"/>
        <v>1.9999999999999574E-2</v>
      </c>
      <c r="BH1357" s="12"/>
      <c r="BI1357" s="11">
        <f t="shared" si="1121"/>
        <v>0</v>
      </c>
      <c r="BJ1357" s="12">
        <f t="shared" si="1122"/>
        <v>0</v>
      </c>
      <c r="BK1357" s="11">
        <f t="shared" si="1123"/>
        <v>0</v>
      </c>
      <c r="BL1357" s="12">
        <f t="shared" si="1124"/>
        <v>0</v>
      </c>
      <c r="BM1357" s="11">
        <f t="shared" si="1125"/>
        <v>1.9999999999999574E-2</v>
      </c>
      <c r="BN1357" s="12"/>
      <c r="BO1357" s="11">
        <f t="shared" si="1126"/>
        <v>0</v>
      </c>
      <c r="BP1357" s="12">
        <f t="shared" si="1127"/>
        <v>0</v>
      </c>
      <c r="BQ1357" s="11">
        <f t="shared" si="1128"/>
        <v>0</v>
      </c>
      <c r="BR1357" s="12">
        <f t="shared" si="1129"/>
        <v>0</v>
      </c>
      <c r="BS1357" s="11">
        <f t="shared" si="1130"/>
        <v>0</v>
      </c>
    </row>
    <row r="1358" spans="1:71" x14ac:dyDescent="0.25">
      <c r="A1358" s="21">
        <f t="shared" si="1131"/>
        <v>27.07041666666618</v>
      </c>
      <c r="B1358" s="7" t="s">
        <v>84</v>
      </c>
      <c r="D1358" s="8" t="s">
        <v>73</v>
      </c>
      <c r="F1358" s="8" t="s">
        <v>73</v>
      </c>
      <c r="G1358" s="8" t="s">
        <v>73</v>
      </c>
      <c r="H1358" s="8"/>
      <c r="I1358" t="s">
        <v>71</v>
      </c>
      <c r="J1358" s="8" t="s">
        <v>73</v>
      </c>
      <c r="K1358" s="8" t="s">
        <v>73</v>
      </c>
      <c r="L1358" s="8" t="s">
        <v>73</v>
      </c>
      <c r="M1358" s="11">
        <f t="shared" si="1085"/>
        <v>0</v>
      </c>
      <c r="N1358" s="12">
        <f t="shared" si="1094"/>
        <v>0</v>
      </c>
      <c r="O1358" s="11">
        <f t="shared" si="1086"/>
        <v>0</v>
      </c>
      <c r="P1358" s="12">
        <f t="shared" si="1095"/>
        <v>0</v>
      </c>
      <c r="Q1358" s="11">
        <f t="shared" si="1087"/>
        <v>0</v>
      </c>
      <c r="R1358" s="12"/>
      <c r="S1358" s="11">
        <f t="shared" si="1088"/>
        <v>0</v>
      </c>
      <c r="T1358" s="12">
        <f t="shared" si="1096"/>
        <v>0</v>
      </c>
      <c r="U1358" s="11">
        <f t="shared" si="1081"/>
        <v>0</v>
      </c>
      <c r="V1358" s="12">
        <f t="shared" si="1097"/>
        <v>0</v>
      </c>
      <c r="W1358" s="11">
        <f t="shared" si="1089"/>
        <v>1.9999999999999574E-2</v>
      </c>
      <c r="X1358" s="12"/>
      <c r="Y1358" s="11">
        <f t="shared" si="1090"/>
        <v>0</v>
      </c>
      <c r="Z1358" s="12">
        <f t="shared" si="1098"/>
        <v>0</v>
      </c>
      <c r="AA1358" s="11">
        <f t="shared" si="1091"/>
        <v>0</v>
      </c>
      <c r="AB1358" s="12">
        <f t="shared" si="1099"/>
        <v>0</v>
      </c>
      <c r="AC1358" s="11">
        <f t="shared" si="1092"/>
        <v>0</v>
      </c>
      <c r="AD1358" s="12"/>
      <c r="AE1358" s="11">
        <f t="shared" si="1084"/>
        <v>0</v>
      </c>
      <c r="AF1358" s="12">
        <f t="shared" si="1100"/>
        <v>0</v>
      </c>
      <c r="AG1358" s="11">
        <f t="shared" si="1082"/>
        <v>0</v>
      </c>
      <c r="AH1358" s="12">
        <f t="shared" si="1101"/>
        <v>0</v>
      </c>
      <c r="AI1358" s="11">
        <f t="shared" si="1093"/>
        <v>1.9999999999999574E-2</v>
      </c>
      <c r="AJ1358" s="12"/>
      <c r="AK1358" s="11">
        <f t="shared" si="1083"/>
        <v>0</v>
      </c>
      <c r="AL1358" s="12">
        <f t="shared" si="1102"/>
        <v>0</v>
      </c>
      <c r="AM1358" s="11">
        <f t="shared" si="1103"/>
        <v>0</v>
      </c>
      <c r="AN1358" s="12">
        <f t="shared" si="1104"/>
        <v>0</v>
      </c>
      <c r="AO1358" s="11">
        <f t="shared" si="1105"/>
        <v>1.9999999999999574E-2</v>
      </c>
      <c r="AP1358" s="12"/>
      <c r="AQ1358" s="11">
        <f t="shared" si="1106"/>
        <v>0</v>
      </c>
      <c r="AR1358" s="12">
        <f t="shared" si="1107"/>
        <v>0</v>
      </c>
      <c r="AS1358" s="11">
        <f t="shared" si="1108"/>
        <v>0</v>
      </c>
      <c r="AT1358" s="12">
        <f t="shared" si="1109"/>
        <v>0</v>
      </c>
      <c r="AU1358" s="11">
        <f t="shared" si="1110"/>
        <v>0</v>
      </c>
      <c r="AV1358" s="12"/>
      <c r="AW1358" s="11">
        <f t="shared" si="1111"/>
        <v>0</v>
      </c>
      <c r="AX1358" s="12">
        <f t="shared" si="1112"/>
        <v>0</v>
      </c>
      <c r="AY1358" s="11">
        <f t="shared" si="1113"/>
        <v>0</v>
      </c>
      <c r="AZ1358" s="12">
        <f t="shared" si="1114"/>
        <v>0</v>
      </c>
      <c r="BA1358" s="11">
        <f t="shared" si="1115"/>
        <v>1.9999999999999574E-2</v>
      </c>
      <c r="BB1358" s="12"/>
      <c r="BC1358" s="11">
        <f t="shared" si="1116"/>
        <v>0</v>
      </c>
      <c r="BD1358" s="12">
        <f t="shared" si="1117"/>
        <v>0</v>
      </c>
      <c r="BE1358" s="11">
        <f t="shared" si="1118"/>
        <v>0</v>
      </c>
      <c r="BF1358" s="12">
        <f t="shared" si="1119"/>
        <v>0</v>
      </c>
      <c r="BG1358" s="11">
        <f t="shared" si="1120"/>
        <v>1.9999999999999574E-2</v>
      </c>
      <c r="BH1358" s="12"/>
      <c r="BI1358" s="11">
        <f t="shared" si="1121"/>
        <v>0</v>
      </c>
      <c r="BJ1358" s="12">
        <f t="shared" si="1122"/>
        <v>0</v>
      </c>
      <c r="BK1358" s="11">
        <f t="shared" si="1123"/>
        <v>0</v>
      </c>
      <c r="BL1358" s="12">
        <f t="shared" si="1124"/>
        <v>0</v>
      </c>
      <c r="BM1358" s="11">
        <f t="shared" si="1125"/>
        <v>1.9999999999999574E-2</v>
      </c>
      <c r="BN1358" s="12"/>
      <c r="BO1358" s="11">
        <f t="shared" si="1126"/>
        <v>27.07041666666618</v>
      </c>
      <c r="BP1358" s="12">
        <f t="shared" si="1127"/>
        <v>1</v>
      </c>
      <c r="BQ1358" s="11">
        <f t="shared" si="1128"/>
        <v>0</v>
      </c>
      <c r="BR1358" s="12">
        <f t="shared" si="1129"/>
        <v>0</v>
      </c>
      <c r="BS1358" s="11">
        <f t="shared" si="1130"/>
        <v>1.9999999999999574E-2</v>
      </c>
    </row>
    <row r="1359" spans="1:71" x14ac:dyDescent="0.25">
      <c r="A1359" s="21">
        <f t="shared" si="1131"/>
        <v>27.090416666666179</v>
      </c>
      <c r="B1359" s="7" t="s">
        <v>90</v>
      </c>
      <c r="D1359" s="8" t="s">
        <v>73</v>
      </c>
      <c r="F1359" s="8" t="s">
        <v>73</v>
      </c>
      <c r="G1359" s="8" t="s">
        <v>73</v>
      </c>
      <c r="H1359" s="8"/>
      <c r="I1359" s="9" t="s">
        <v>72</v>
      </c>
      <c r="J1359" s="8" t="s">
        <v>73</v>
      </c>
      <c r="K1359" t="s">
        <v>71</v>
      </c>
      <c r="L1359" s="8" t="s">
        <v>73</v>
      </c>
      <c r="M1359" s="11">
        <f t="shared" si="1085"/>
        <v>0</v>
      </c>
      <c r="N1359" s="12">
        <f t="shared" si="1094"/>
        <v>0</v>
      </c>
      <c r="O1359" s="11">
        <f t="shared" si="1086"/>
        <v>0</v>
      </c>
      <c r="P1359" s="12">
        <f t="shared" si="1095"/>
        <v>0</v>
      </c>
      <c r="Q1359" s="11">
        <f t="shared" si="1087"/>
        <v>0</v>
      </c>
      <c r="R1359" s="12"/>
      <c r="S1359" s="11">
        <f t="shared" si="1088"/>
        <v>0</v>
      </c>
      <c r="T1359" s="12">
        <f t="shared" si="1096"/>
        <v>0</v>
      </c>
      <c r="U1359" s="11">
        <f t="shared" si="1081"/>
        <v>0</v>
      </c>
      <c r="V1359" s="12">
        <f t="shared" si="1097"/>
        <v>0</v>
      </c>
      <c r="W1359" s="11">
        <f t="shared" si="1089"/>
        <v>1.9999999999999574E-2</v>
      </c>
      <c r="X1359" s="12"/>
      <c r="Y1359" s="11">
        <f t="shared" si="1090"/>
        <v>0</v>
      </c>
      <c r="Z1359" s="12">
        <f t="shared" si="1098"/>
        <v>0</v>
      </c>
      <c r="AA1359" s="11">
        <f t="shared" si="1091"/>
        <v>0</v>
      </c>
      <c r="AB1359" s="12">
        <f t="shared" si="1099"/>
        <v>0</v>
      </c>
      <c r="AC1359" s="11">
        <f t="shared" si="1092"/>
        <v>0</v>
      </c>
      <c r="AD1359" s="12"/>
      <c r="AE1359" s="11">
        <f t="shared" si="1084"/>
        <v>0</v>
      </c>
      <c r="AF1359" s="12">
        <f t="shared" si="1100"/>
        <v>0</v>
      </c>
      <c r="AG1359" s="11">
        <f t="shared" si="1082"/>
        <v>0</v>
      </c>
      <c r="AH1359" s="12">
        <f t="shared" si="1101"/>
        <v>0</v>
      </c>
      <c r="AI1359" s="11">
        <f t="shared" si="1093"/>
        <v>1.9999999999999574E-2</v>
      </c>
      <c r="AJ1359" s="12"/>
      <c r="AK1359" s="11">
        <f t="shared" si="1083"/>
        <v>0</v>
      </c>
      <c r="AL1359" s="12">
        <f t="shared" si="1102"/>
        <v>0</v>
      </c>
      <c r="AM1359" s="11">
        <f t="shared" si="1103"/>
        <v>0</v>
      </c>
      <c r="AN1359" s="12">
        <f t="shared" si="1104"/>
        <v>0</v>
      </c>
      <c r="AO1359" s="11">
        <f t="shared" si="1105"/>
        <v>1.9999999999999574E-2</v>
      </c>
      <c r="AP1359" s="12"/>
      <c r="AQ1359" s="11">
        <f t="shared" si="1106"/>
        <v>0</v>
      </c>
      <c r="AR1359" s="12">
        <f t="shared" si="1107"/>
        <v>0</v>
      </c>
      <c r="AS1359" s="11">
        <f t="shared" si="1108"/>
        <v>0</v>
      </c>
      <c r="AT1359" s="12">
        <f t="shared" si="1109"/>
        <v>0</v>
      </c>
      <c r="AU1359" s="11">
        <f t="shared" si="1110"/>
        <v>0</v>
      </c>
      <c r="AV1359" s="12"/>
      <c r="AW1359" s="11">
        <f t="shared" si="1111"/>
        <v>0</v>
      </c>
      <c r="AX1359" s="12">
        <f t="shared" si="1112"/>
        <v>0</v>
      </c>
      <c r="AY1359" s="11">
        <f t="shared" si="1113"/>
        <v>27.090416666666179</v>
      </c>
      <c r="AZ1359" s="12">
        <f t="shared" si="1114"/>
        <v>1</v>
      </c>
      <c r="BA1359" s="11">
        <f t="shared" si="1115"/>
        <v>1.9999999999999574E-2</v>
      </c>
      <c r="BB1359" s="12"/>
      <c r="BC1359" s="11">
        <f t="shared" si="1116"/>
        <v>0</v>
      </c>
      <c r="BD1359" s="12">
        <f t="shared" si="1117"/>
        <v>0</v>
      </c>
      <c r="BE1359" s="11">
        <f t="shared" si="1118"/>
        <v>0</v>
      </c>
      <c r="BF1359" s="12">
        <f t="shared" si="1119"/>
        <v>0</v>
      </c>
      <c r="BG1359" s="11">
        <f t="shared" si="1120"/>
        <v>1.9999999999999574E-2</v>
      </c>
      <c r="BH1359" s="12"/>
      <c r="BI1359" s="11">
        <f t="shared" si="1121"/>
        <v>0</v>
      </c>
      <c r="BJ1359" s="12">
        <f t="shared" si="1122"/>
        <v>0</v>
      </c>
      <c r="BK1359" s="11">
        <f t="shared" si="1123"/>
        <v>0</v>
      </c>
      <c r="BL1359" s="12">
        <f t="shared" si="1124"/>
        <v>0</v>
      </c>
      <c r="BM1359" s="11">
        <f t="shared" si="1125"/>
        <v>0</v>
      </c>
      <c r="BN1359" s="12"/>
      <c r="BO1359" s="11">
        <f t="shared" si="1126"/>
        <v>0</v>
      </c>
      <c r="BP1359" s="12">
        <f t="shared" si="1127"/>
        <v>0</v>
      </c>
      <c r="BQ1359" s="11">
        <f t="shared" si="1128"/>
        <v>0</v>
      </c>
      <c r="BR1359" s="12">
        <f t="shared" si="1129"/>
        <v>0</v>
      </c>
      <c r="BS1359" s="11">
        <f t="shared" si="1130"/>
        <v>1.9999999999999574E-2</v>
      </c>
    </row>
    <row r="1360" spans="1:71" x14ac:dyDescent="0.25">
      <c r="A1360" s="21">
        <f t="shared" si="1131"/>
        <v>27.110416666666179</v>
      </c>
      <c r="B1360" s="7"/>
      <c r="D1360" s="8" t="s">
        <v>73</v>
      </c>
      <c r="F1360" s="8" t="s">
        <v>73</v>
      </c>
      <c r="G1360" s="8" t="s">
        <v>73</v>
      </c>
      <c r="H1360" s="8"/>
      <c r="I1360" s="8"/>
      <c r="J1360" s="8" t="s">
        <v>73</v>
      </c>
      <c r="K1360" t="s">
        <v>71</v>
      </c>
      <c r="L1360" s="8" t="s">
        <v>73</v>
      </c>
      <c r="M1360" s="11">
        <f t="shared" si="1085"/>
        <v>0</v>
      </c>
      <c r="N1360" s="12">
        <f t="shared" si="1094"/>
        <v>0</v>
      </c>
      <c r="O1360" s="11">
        <f t="shared" si="1086"/>
        <v>0</v>
      </c>
      <c r="P1360" s="12">
        <f t="shared" si="1095"/>
        <v>0</v>
      </c>
      <c r="Q1360" s="11">
        <f t="shared" si="1087"/>
        <v>0</v>
      </c>
      <c r="R1360" s="12"/>
      <c r="S1360" s="11">
        <f t="shared" si="1088"/>
        <v>0</v>
      </c>
      <c r="T1360" s="12">
        <f t="shared" si="1096"/>
        <v>0</v>
      </c>
      <c r="U1360" s="11">
        <f t="shared" si="1081"/>
        <v>0</v>
      </c>
      <c r="V1360" s="12">
        <f t="shared" si="1097"/>
        <v>0</v>
      </c>
      <c r="W1360" s="11">
        <f t="shared" si="1089"/>
        <v>1.9999999999999574E-2</v>
      </c>
      <c r="X1360" s="12"/>
      <c r="Y1360" s="11">
        <f t="shared" si="1090"/>
        <v>0</v>
      </c>
      <c r="Z1360" s="12">
        <f t="shared" si="1098"/>
        <v>0</v>
      </c>
      <c r="AA1360" s="11">
        <f t="shared" si="1091"/>
        <v>0</v>
      </c>
      <c r="AB1360" s="12">
        <f t="shared" si="1099"/>
        <v>0</v>
      </c>
      <c r="AC1360" s="11">
        <f t="shared" si="1092"/>
        <v>0</v>
      </c>
      <c r="AD1360" s="12"/>
      <c r="AE1360" s="11">
        <f t="shared" si="1084"/>
        <v>0</v>
      </c>
      <c r="AF1360" s="12">
        <f t="shared" si="1100"/>
        <v>0</v>
      </c>
      <c r="AG1360" s="11">
        <f t="shared" si="1082"/>
        <v>0</v>
      </c>
      <c r="AH1360" s="12">
        <f t="shared" si="1101"/>
        <v>0</v>
      </c>
      <c r="AI1360" s="11">
        <f t="shared" si="1093"/>
        <v>1.9999999999999574E-2</v>
      </c>
      <c r="AJ1360" s="12"/>
      <c r="AK1360" s="11">
        <f t="shared" si="1083"/>
        <v>0</v>
      </c>
      <c r="AL1360" s="12">
        <f t="shared" si="1102"/>
        <v>0</v>
      </c>
      <c r="AM1360" s="11">
        <f t="shared" si="1103"/>
        <v>0</v>
      </c>
      <c r="AN1360" s="12">
        <f t="shared" si="1104"/>
        <v>0</v>
      </c>
      <c r="AO1360" s="11">
        <f t="shared" si="1105"/>
        <v>1.9999999999999574E-2</v>
      </c>
      <c r="AP1360" s="12"/>
      <c r="AQ1360" s="11">
        <f t="shared" si="1106"/>
        <v>0</v>
      </c>
      <c r="AR1360" s="12">
        <f t="shared" si="1107"/>
        <v>0</v>
      </c>
      <c r="AS1360" s="11">
        <f t="shared" si="1108"/>
        <v>0</v>
      </c>
      <c r="AT1360" s="12">
        <f t="shared" si="1109"/>
        <v>0</v>
      </c>
      <c r="AU1360" s="11">
        <f t="shared" si="1110"/>
        <v>0</v>
      </c>
      <c r="AV1360" s="12"/>
      <c r="AW1360" s="11">
        <f t="shared" si="1111"/>
        <v>0</v>
      </c>
      <c r="AX1360" s="12">
        <f t="shared" si="1112"/>
        <v>0</v>
      </c>
      <c r="AY1360" s="11">
        <f t="shared" si="1113"/>
        <v>0</v>
      </c>
      <c r="AZ1360" s="12">
        <f t="shared" si="1114"/>
        <v>0</v>
      </c>
      <c r="BA1360" s="11">
        <f t="shared" si="1115"/>
        <v>1.9999999999999574E-2</v>
      </c>
      <c r="BB1360" s="12"/>
      <c r="BC1360" s="11">
        <f t="shared" si="1116"/>
        <v>0</v>
      </c>
      <c r="BD1360" s="12">
        <f t="shared" si="1117"/>
        <v>0</v>
      </c>
      <c r="BE1360" s="11">
        <f t="shared" si="1118"/>
        <v>0</v>
      </c>
      <c r="BF1360" s="12">
        <f t="shared" si="1119"/>
        <v>0</v>
      </c>
      <c r="BG1360" s="11">
        <f t="shared" si="1120"/>
        <v>1.9999999999999574E-2</v>
      </c>
      <c r="BH1360" s="12"/>
      <c r="BI1360" s="11">
        <f t="shared" si="1121"/>
        <v>0</v>
      </c>
      <c r="BJ1360" s="12">
        <f t="shared" si="1122"/>
        <v>0</v>
      </c>
      <c r="BK1360" s="11">
        <f t="shared" si="1123"/>
        <v>0</v>
      </c>
      <c r="BL1360" s="12">
        <f t="shared" si="1124"/>
        <v>0</v>
      </c>
      <c r="BM1360" s="11">
        <f t="shared" si="1125"/>
        <v>0</v>
      </c>
      <c r="BN1360" s="12"/>
      <c r="BO1360" s="11">
        <f t="shared" si="1126"/>
        <v>0</v>
      </c>
      <c r="BP1360" s="12">
        <f t="shared" si="1127"/>
        <v>0</v>
      </c>
      <c r="BQ1360" s="11">
        <f t="shared" si="1128"/>
        <v>0</v>
      </c>
      <c r="BR1360" s="12">
        <f t="shared" si="1129"/>
        <v>0</v>
      </c>
      <c r="BS1360" s="11">
        <f t="shared" si="1130"/>
        <v>1.9999999999999574E-2</v>
      </c>
    </row>
    <row r="1361" spans="1:71" x14ac:dyDescent="0.25">
      <c r="A1361" s="21">
        <f t="shared" si="1131"/>
        <v>27.130416666666179</v>
      </c>
      <c r="B1361" s="7"/>
      <c r="D1361" s="8" t="s">
        <v>73</v>
      </c>
      <c r="E1361" s="9"/>
      <c r="F1361" s="8" t="s">
        <v>73</v>
      </c>
      <c r="G1361" s="8" t="s">
        <v>73</v>
      </c>
      <c r="H1361" s="8"/>
      <c r="I1361" s="8"/>
      <c r="J1361" s="8" t="s">
        <v>73</v>
      </c>
      <c r="K1361" t="s">
        <v>71</v>
      </c>
      <c r="L1361" s="8" t="s">
        <v>73</v>
      </c>
      <c r="M1361" s="11">
        <f t="shared" si="1085"/>
        <v>0</v>
      </c>
      <c r="N1361" s="12">
        <f t="shared" si="1094"/>
        <v>0</v>
      </c>
      <c r="O1361" s="11">
        <f t="shared" si="1086"/>
        <v>0</v>
      </c>
      <c r="P1361" s="12">
        <f t="shared" si="1095"/>
        <v>0</v>
      </c>
      <c r="Q1361" s="11">
        <f t="shared" si="1087"/>
        <v>0</v>
      </c>
      <c r="R1361" s="12"/>
      <c r="S1361" s="11">
        <f t="shared" si="1088"/>
        <v>0</v>
      </c>
      <c r="T1361" s="12">
        <f t="shared" si="1096"/>
        <v>0</v>
      </c>
      <c r="U1361" s="11">
        <f t="shared" si="1081"/>
        <v>0</v>
      </c>
      <c r="V1361" s="12">
        <f t="shared" si="1097"/>
        <v>0</v>
      </c>
      <c r="W1361" s="11">
        <f t="shared" si="1089"/>
        <v>1.9999999999999574E-2</v>
      </c>
      <c r="X1361" s="12"/>
      <c r="Y1361" s="11">
        <f t="shared" si="1090"/>
        <v>0</v>
      </c>
      <c r="Z1361" s="12">
        <f t="shared" si="1098"/>
        <v>0</v>
      </c>
      <c r="AA1361" s="11">
        <f t="shared" si="1091"/>
        <v>0</v>
      </c>
      <c r="AB1361" s="12">
        <f t="shared" si="1099"/>
        <v>0</v>
      </c>
      <c r="AC1361" s="11">
        <f t="shared" si="1092"/>
        <v>0</v>
      </c>
      <c r="AD1361" s="12"/>
      <c r="AE1361" s="11">
        <f t="shared" si="1084"/>
        <v>0</v>
      </c>
      <c r="AF1361" s="12">
        <f t="shared" si="1100"/>
        <v>0</v>
      </c>
      <c r="AG1361" s="11">
        <f t="shared" si="1082"/>
        <v>0</v>
      </c>
      <c r="AH1361" s="12">
        <f t="shared" si="1101"/>
        <v>0</v>
      </c>
      <c r="AI1361" s="11">
        <f t="shared" si="1093"/>
        <v>1.9999999999999574E-2</v>
      </c>
      <c r="AJ1361" s="12"/>
      <c r="AK1361" s="11">
        <f t="shared" si="1083"/>
        <v>0</v>
      </c>
      <c r="AL1361" s="12">
        <f t="shared" si="1102"/>
        <v>0</v>
      </c>
      <c r="AM1361" s="11">
        <f t="shared" si="1103"/>
        <v>0</v>
      </c>
      <c r="AN1361" s="12">
        <f t="shared" si="1104"/>
        <v>0</v>
      </c>
      <c r="AO1361" s="11">
        <f t="shared" si="1105"/>
        <v>1.9999999999999574E-2</v>
      </c>
      <c r="AP1361" s="12"/>
      <c r="AQ1361" s="11">
        <f t="shared" si="1106"/>
        <v>0</v>
      </c>
      <c r="AR1361" s="12">
        <f t="shared" si="1107"/>
        <v>0</v>
      </c>
      <c r="AS1361" s="11">
        <f t="shared" si="1108"/>
        <v>0</v>
      </c>
      <c r="AT1361" s="12">
        <f t="shared" si="1109"/>
        <v>0</v>
      </c>
      <c r="AU1361" s="11">
        <f t="shared" si="1110"/>
        <v>0</v>
      </c>
      <c r="AV1361" s="12"/>
      <c r="AW1361" s="11">
        <f t="shared" si="1111"/>
        <v>0</v>
      </c>
      <c r="AX1361" s="12">
        <f t="shared" si="1112"/>
        <v>0</v>
      </c>
      <c r="AY1361" s="11">
        <f t="shared" si="1113"/>
        <v>0</v>
      </c>
      <c r="AZ1361" s="12">
        <f t="shared" si="1114"/>
        <v>0</v>
      </c>
      <c r="BA1361" s="11">
        <f t="shared" si="1115"/>
        <v>1.9999999999999574E-2</v>
      </c>
      <c r="BB1361" s="12"/>
      <c r="BC1361" s="11">
        <f t="shared" si="1116"/>
        <v>0</v>
      </c>
      <c r="BD1361" s="12">
        <f t="shared" si="1117"/>
        <v>0</v>
      </c>
      <c r="BE1361" s="11">
        <f t="shared" si="1118"/>
        <v>0</v>
      </c>
      <c r="BF1361" s="12">
        <f t="shared" si="1119"/>
        <v>0</v>
      </c>
      <c r="BG1361" s="11">
        <f t="shared" si="1120"/>
        <v>1.9999999999999574E-2</v>
      </c>
      <c r="BH1361" s="12"/>
      <c r="BI1361" s="11">
        <f t="shared" si="1121"/>
        <v>0</v>
      </c>
      <c r="BJ1361" s="12">
        <f t="shared" si="1122"/>
        <v>0</v>
      </c>
      <c r="BK1361" s="11">
        <f t="shared" si="1123"/>
        <v>0</v>
      </c>
      <c r="BL1361" s="12">
        <f t="shared" si="1124"/>
        <v>0</v>
      </c>
      <c r="BM1361" s="11">
        <f t="shared" si="1125"/>
        <v>0</v>
      </c>
      <c r="BN1361" s="12"/>
      <c r="BO1361" s="11">
        <f t="shared" si="1126"/>
        <v>0</v>
      </c>
      <c r="BP1361" s="12">
        <f t="shared" si="1127"/>
        <v>0</v>
      </c>
      <c r="BQ1361" s="11">
        <f t="shared" si="1128"/>
        <v>0</v>
      </c>
      <c r="BR1361" s="12">
        <f t="shared" si="1129"/>
        <v>0</v>
      </c>
      <c r="BS1361" s="11">
        <f t="shared" si="1130"/>
        <v>1.9999999999999574E-2</v>
      </c>
    </row>
    <row r="1362" spans="1:71" x14ac:dyDescent="0.25">
      <c r="A1362" s="21">
        <f t="shared" si="1131"/>
        <v>27.150416666666178</v>
      </c>
      <c r="B1362" s="7" t="s">
        <v>77</v>
      </c>
      <c r="D1362" s="8" t="s">
        <v>73</v>
      </c>
      <c r="E1362" s="8" t="s">
        <v>73</v>
      </c>
      <c r="F1362" s="8" t="s">
        <v>73</v>
      </c>
      <c r="G1362" s="8" t="s">
        <v>73</v>
      </c>
      <c r="H1362" s="8"/>
      <c r="I1362" s="8"/>
      <c r="J1362" s="8" t="s">
        <v>73</v>
      </c>
      <c r="K1362" t="s">
        <v>71</v>
      </c>
      <c r="L1362" s="8" t="s">
        <v>73</v>
      </c>
      <c r="M1362" s="11">
        <f t="shared" si="1085"/>
        <v>0</v>
      </c>
      <c r="N1362" s="12">
        <f t="shared" si="1094"/>
        <v>0</v>
      </c>
      <c r="O1362" s="11">
        <f t="shared" si="1086"/>
        <v>0</v>
      </c>
      <c r="P1362" s="12">
        <f t="shared" si="1095"/>
        <v>0</v>
      </c>
      <c r="Q1362" s="11">
        <f t="shared" si="1087"/>
        <v>0</v>
      </c>
      <c r="R1362" s="12"/>
      <c r="S1362" s="11">
        <f t="shared" si="1088"/>
        <v>0</v>
      </c>
      <c r="T1362" s="12">
        <f t="shared" si="1096"/>
        <v>0</v>
      </c>
      <c r="U1362" s="11">
        <f t="shared" si="1081"/>
        <v>0</v>
      </c>
      <c r="V1362" s="12">
        <f t="shared" si="1097"/>
        <v>0</v>
      </c>
      <c r="W1362" s="11">
        <f t="shared" si="1089"/>
        <v>1.9999999999999574E-2</v>
      </c>
      <c r="X1362" s="12"/>
      <c r="Y1362" s="11">
        <f t="shared" si="1090"/>
        <v>27.150416666666178</v>
      </c>
      <c r="Z1362" s="12">
        <f t="shared" si="1098"/>
        <v>1</v>
      </c>
      <c r="AA1362" s="11">
        <f t="shared" si="1091"/>
        <v>0</v>
      </c>
      <c r="AB1362" s="12">
        <f t="shared" si="1099"/>
        <v>0</v>
      </c>
      <c r="AC1362" s="11">
        <f t="shared" si="1092"/>
        <v>1.9999999999999574E-2</v>
      </c>
      <c r="AD1362" s="12"/>
      <c r="AE1362" s="11">
        <f t="shared" si="1084"/>
        <v>0</v>
      </c>
      <c r="AF1362" s="12">
        <f t="shared" si="1100"/>
        <v>0</v>
      </c>
      <c r="AG1362" s="11">
        <f t="shared" si="1082"/>
        <v>0</v>
      </c>
      <c r="AH1362" s="12">
        <f t="shared" si="1101"/>
        <v>0</v>
      </c>
      <c r="AI1362" s="11">
        <f t="shared" si="1093"/>
        <v>1.9999999999999574E-2</v>
      </c>
      <c r="AJ1362" s="12"/>
      <c r="AK1362" s="11">
        <f t="shared" si="1083"/>
        <v>0</v>
      </c>
      <c r="AL1362" s="12">
        <f t="shared" si="1102"/>
        <v>0</v>
      </c>
      <c r="AM1362" s="11">
        <f t="shared" si="1103"/>
        <v>0</v>
      </c>
      <c r="AN1362" s="12">
        <f t="shared" si="1104"/>
        <v>0</v>
      </c>
      <c r="AO1362" s="11">
        <f t="shared" si="1105"/>
        <v>1.9999999999999574E-2</v>
      </c>
      <c r="AP1362" s="12"/>
      <c r="AQ1362" s="11">
        <f t="shared" si="1106"/>
        <v>0</v>
      </c>
      <c r="AR1362" s="12">
        <f t="shared" si="1107"/>
        <v>0</v>
      </c>
      <c r="AS1362" s="11">
        <f t="shared" si="1108"/>
        <v>0</v>
      </c>
      <c r="AT1362" s="12">
        <f t="shared" si="1109"/>
        <v>0</v>
      </c>
      <c r="AU1362" s="11">
        <f t="shared" si="1110"/>
        <v>0</v>
      </c>
      <c r="AV1362" s="12"/>
      <c r="AW1362" s="11">
        <f t="shared" si="1111"/>
        <v>0</v>
      </c>
      <c r="AX1362" s="12">
        <f t="shared" si="1112"/>
        <v>0</v>
      </c>
      <c r="AY1362" s="11">
        <f t="shared" si="1113"/>
        <v>0</v>
      </c>
      <c r="AZ1362" s="12">
        <f t="shared" si="1114"/>
        <v>0</v>
      </c>
      <c r="BA1362" s="11">
        <f t="shared" si="1115"/>
        <v>1.9999999999999574E-2</v>
      </c>
      <c r="BB1362" s="12"/>
      <c r="BC1362" s="11">
        <f t="shared" si="1116"/>
        <v>0</v>
      </c>
      <c r="BD1362" s="12">
        <f t="shared" si="1117"/>
        <v>0</v>
      </c>
      <c r="BE1362" s="11">
        <f t="shared" si="1118"/>
        <v>0</v>
      </c>
      <c r="BF1362" s="12">
        <f t="shared" si="1119"/>
        <v>0</v>
      </c>
      <c r="BG1362" s="11">
        <f t="shared" si="1120"/>
        <v>1.9999999999999574E-2</v>
      </c>
      <c r="BH1362" s="12"/>
      <c r="BI1362" s="11">
        <f t="shared" si="1121"/>
        <v>0</v>
      </c>
      <c r="BJ1362" s="12">
        <f t="shared" si="1122"/>
        <v>0</v>
      </c>
      <c r="BK1362" s="11">
        <f t="shared" si="1123"/>
        <v>0</v>
      </c>
      <c r="BL1362" s="12">
        <f t="shared" si="1124"/>
        <v>0</v>
      </c>
      <c r="BM1362" s="11">
        <f t="shared" si="1125"/>
        <v>0</v>
      </c>
      <c r="BN1362" s="12"/>
      <c r="BO1362" s="11">
        <f t="shared" si="1126"/>
        <v>0</v>
      </c>
      <c r="BP1362" s="12">
        <f t="shared" si="1127"/>
        <v>0</v>
      </c>
      <c r="BQ1362" s="11">
        <f t="shared" si="1128"/>
        <v>0</v>
      </c>
      <c r="BR1362" s="12">
        <f t="shared" si="1129"/>
        <v>0</v>
      </c>
      <c r="BS1362" s="11">
        <f t="shared" si="1130"/>
        <v>1.9999999999999574E-2</v>
      </c>
    </row>
    <row r="1363" spans="1:71" x14ac:dyDescent="0.25">
      <c r="A1363" s="21">
        <f t="shared" si="1131"/>
        <v>27.170416666666178</v>
      </c>
      <c r="B1363" s="7" t="s">
        <v>92</v>
      </c>
      <c r="D1363" s="8" t="s">
        <v>73</v>
      </c>
      <c r="E1363" s="8" t="s">
        <v>73</v>
      </c>
      <c r="F1363" t="s">
        <v>71</v>
      </c>
      <c r="G1363" s="8" t="s">
        <v>73</v>
      </c>
      <c r="H1363" s="8"/>
      <c r="I1363" s="8"/>
      <c r="J1363" s="8" t="s">
        <v>73</v>
      </c>
      <c r="K1363" s="9" t="s">
        <v>72</v>
      </c>
      <c r="L1363" s="8" t="s">
        <v>73</v>
      </c>
      <c r="M1363" s="11">
        <f t="shared" si="1085"/>
        <v>0</v>
      </c>
      <c r="N1363" s="12">
        <f t="shared" si="1094"/>
        <v>0</v>
      </c>
      <c r="O1363" s="11">
        <f t="shared" si="1086"/>
        <v>0</v>
      </c>
      <c r="P1363" s="12">
        <f t="shared" si="1095"/>
        <v>0</v>
      </c>
      <c r="Q1363" s="11">
        <f t="shared" si="1087"/>
        <v>0</v>
      </c>
      <c r="R1363" s="12"/>
      <c r="S1363" s="11">
        <f t="shared" si="1088"/>
        <v>0</v>
      </c>
      <c r="T1363" s="12">
        <f t="shared" si="1096"/>
        <v>0</v>
      </c>
      <c r="U1363" s="11">
        <f t="shared" si="1081"/>
        <v>0</v>
      </c>
      <c r="V1363" s="12">
        <f t="shared" si="1097"/>
        <v>0</v>
      </c>
      <c r="W1363" s="11">
        <f t="shared" si="1089"/>
        <v>1.9999999999999574E-2</v>
      </c>
      <c r="X1363" s="12"/>
      <c r="Y1363" s="11">
        <v>10</v>
      </c>
      <c r="Z1363" s="12">
        <f t="shared" si="1098"/>
        <v>1</v>
      </c>
      <c r="AA1363" s="11">
        <f t="shared" si="1091"/>
        <v>0</v>
      </c>
      <c r="AB1363" s="12">
        <f t="shared" si="1099"/>
        <v>0</v>
      </c>
      <c r="AC1363" s="11">
        <f t="shared" si="1092"/>
        <v>1.9999999999999574E-2</v>
      </c>
      <c r="AD1363" s="12"/>
      <c r="AE1363" s="11">
        <f t="shared" si="1084"/>
        <v>0</v>
      </c>
      <c r="AF1363" s="12">
        <f t="shared" si="1100"/>
        <v>0</v>
      </c>
      <c r="AG1363" s="11">
        <f t="shared" si="1082"/>
        <v>0</v>
      </c>
      <c r="AH1363" s="12">
        <f t="shared" si="1101"/>
        <v>0</v>
      </c>
      <c r="AI1363" s="11">
        <f t="shared" si="1093"/>
        <v>0</v>
      </c>
      <c r="AJ1363" s="12"/>
      <c r="AK1363" s="11">
        <f t="shared" si="1083"/>
        <v>0</v>
      </c>
      <c r="AL1363" s="12">
        <f t="shared" si="1102"/>
        <v>0</v>
      </c>
      <c r="AM1363" s="11">
        <f t="shared" si="1103"/>
        <v>0</v>
      </c>
      <c r="AN1363" s="12">
        <f t="shared" si="1104"/>
        <v>0</v>
      </c>
      <c r="AO1363" s="11">
        <f t="shared" si="1105"/>
        <v>1.9999999999999574E-2</v>
      </c>
      <c r="AP1363" s="12"/>
      <c r="AQ1363" s="11">
        <f t="shared" si="1106"/>
        <v>0</v>
      </c>
      <c r="AR1363" s="12">
        <f t="shared" si="1107"/>
        <v>0</v>
      </c>
      <c r="AS1363" s="11">
        <f t="shared" si="1108"/>
        <v>0</v>
      </c>
      <c r="AT1363" s="12">
        <f t="shared" si="1109"/>
        <v>0</v>
      </c>
      <c r="AU1363" s="11">
        <f t="shared" si="1110"/>
        <v>0</v>
      </c>
      <c r="AV1363" s="12"/>
      <c r="AW1363" s="11">
        <f t="shared" si="1111"/>
        <v>0</v>
      </c>
      <c r="AX1363" s="12">
        <f t="shared" si="1112"/>
        <v>0</v>
      </c>
      <c r="AY1363" s="11">
        <f t="shared" si="1113"/>
        <v>0</v>
      </c>
      <c r="AZ1363" s="12">
        <f t="shared" si="1114"/>
        <v>0</v>
      </c>
      <c r="BA1363" s="11">
        <f t="shared" si="1115"/>
        <v>1.9999999999999574E-2</v>
      </c>
      <c r="BB1363" s="12"/>
      <c r="BC1363" s="11">
        <f t="shared" si="1116"/>
        <v>0</v>
      </c>
      <c r="BD1363" s="12">
        <f t="shared" si="1117"/>
        <v>0</v>
      </c>
      <c r="BE1363" s="11">
        <f t="shared" si="1118"/>
        <v>0</v>
      </c>
      <c r="BF1363" s="12">
        <f t="shared" si="1119"/>
        <v>0</v>
      </c>
      <c r="BG1363" s="11">
        <f t="shared" si="1120"/>
        <v>1.9999999999999574E-2</v>
      </c>
      <c r="BH1363" s="12"/>
      <c r="BI1363" s="11">
        <f t="shared" si="1121"/>
        <v>0</v>
      </c>
      <c r="BJ1363" s="12">
        <f t="shared" si="1122"/>
        <v>0</v>
      </c>
      <c r="BK1363" s="11">
        <f t="shared" si="1123"/>
        <v>27.170416666666178</v>
      </c>
      <c r="BL1363" s="12">
        <f t="shared" si="1124"/>
        <v>1</v>
      </c>
      <c r="BM1363" s="11">
        <f t="shared" si="1125"/>
        <v>0</v>
      </c>
      <c r="BN1363" s="12"/>
      <c r="BO1363" s="11">
        <f t="shared" si="1126"/>
        <v>0</v>
      </c>
      <c r="BP1363" s="12">
        <f t="shared" si="1127"/>
        <v>0</v>
      </c>
      <c r="BQ1363" s="11">
        <f t="shared" si="1128"/>
        <v>0</v>
      </c>
      <c r="BR1363" s="12">
        <f t="shared" si="1129"/>
        <v>0</v>
      </c>
      <c r="BS1363" s="11">
        <f t="shared" si="1130"/>
        <v>1.9999999999999574E-2</v>
      </c>
    </row>
    <row r="1364" spans="1:71" x14ac:dyDescent="0.25">
      <c r="A1364" s="21">
        <f t="shared" si="1131"/>
        <v>27.190416666666177</v>
      </c>
      <c r="B1364" s="7" t="s">
        <v>74</v>
      </c>
      <c r="C1364" s="8" t="s">
        <v>73</v>
      </c>
      <c r="D1364" s="8" t="s">
        <v>73</v>
      </c>
      <c r="E1364" s="8" t="s">
        <v>73</v>
      </c>
      <c r="F1364" t="s">
        <v>71</v>
      </c>
      <c r="G1364" s="8" t="s">
        <v>73</v>
      </c>
      <c r="H1364" s="8"/>
      <c r="I1364" s="8"/>
      <c r="J1364" s="8" t="s">
        <v>73</v>
      </c>
      <c r="K1364" s="30"/>
      <c r="L1364" s="8" t="s">
        <v>73</v>
      </c>
      <c r="M1364" s="11">
        <f t="shared" si="1085"/>
        <v>27.190416666666177</v>
      </c>
      <c r="N1364" s="12">
        <f t="shared" si="1094"/>
        <v>1</v>
      </c>
      <c r="O1364" s="11">
        <f t="shared" si="1086"/>
        <v>0</v>
      </c>
      <c r="P1364" s="12">
        <f t="shared" si="1095"/>
        <v>0</v>
      </c>
      <c r="Q1364" s="11">
        <f t="shared" si="1087"/>
        <v>1.9999999999999574E-2</v>
      </c>
      <c r="R1364" s="12"/>
      <c r="S1364" s="11">
        <f t="shared" si="1088"/>
        <v>0</v>
      </c>
      <c r="T1364" s="12">
        <f t="shared" si="1096"/>
        <v>0</v>
      </c>
      <c r="U1364" s="11">
        <f t="shared" si="1081"/>
        <v>0</v>
      </c>
      <c r="V1364" s="12">
        <f t="shared" si="1097"/>
        <v>0</v>
      </c>
      <c r="W1364" s="11">
        <f t="shared" si="1089"/>
        <v>1.9999999999999574E-2</v>
      </c>
      <c r="X1364" s="12"/>
      <c r="Y1364" s="11">
        <f t="shared" ref="Y1364:Y1395" si="1132">IF(B1364="Line 3 Fails",A1364,0)</f>
        <v>0</v>
      </c>
      <c r="Z1364" s="12">
        <f t="shared" si="1098"/>
        <v>0</v>
      </c>
      <c r="AA1364" s="11">
        <f t="shared" si="1091"/>
        <v>0</v>
      </c>
      <c r="AB1364" s="12">
        <f t="shared" si="1099"/>
        <v>0</v>
      </c>
      <c r="AC1364" s="11">
        <f t="shared" si="1092"/>
        <v>1.9999999999999574E-2</v>
      </c>
      <c r="AD1364" s="12"/>
      <c r="AE1364" s="11">
        <f t="shared" si="1084"/>
        <v>0</v>
      </c>
      <c r="AF1364" s="12">
        <f t="shared" si="1100"/>
        <v>0</v>
      </c>
      <c r="AG1364" s="11">
        <f t="shared" si="1082"/>
        <v>0</v>
      </c>
      <c r="AH1364" s="12">
        <f t="shared" si="1101"/>
        <v>0</v>
      </c>
      <c r="AI1364" s="11">
        <f t="shared" si="1093"/>
        <v>0</v>
      </c>
      <c r="AJ1364" s="12"/>
      <c r="AK1364" s="11">
        <f t="shared" si="1083"/>
        <v>0</v>
      </c>
      <c r="AL1364" s="12">
        <f t="shared" si="1102"/>
        <v>0</v>
      </c>
      <c r="AM1364" s="11">
        <f t="shared" si="1103"/>
        <v>0</v>
      </c>
      <c r="AN1364" s="12">
        <f t="shared" si="1104"/>
        <v>0</v>
      </c>
      <c r="AO1364" s="11">
        <f t="shared" si="1105"/>
        <v>1.9999999999999574E-2</v>
      </c>
      <c r="AP1364" s="12"/>
      <c r="AQ1364" s="11">
        <f t="shared" si="1106"/>
        <v>0</v>
      </c>
      <c r="AR1364" s="12">
        <f t="shared" si="1107"/>
        <v>0</v>
      </c>
      <c r="AS1364" s="11">
        <f t="shared" si="1108"/>
        <v>0</v>
      </c>
      <c r="AT1364" s="12">
        <f t="shared" si="1109"/>
        <v>0</v>
      </c>
      <c r="AU1364" s="11">
        <f t="shared" si="1110"/>
        <v>0</v>
      </c>
      <c r="AV1364" s="12"/>
      <c r="AW1364" s="11">
        <f t="shared" si="1111"/>
        <v>0</v>
      </c>
      <c r="AX1364" s="12">
        <f t="shared" si="1112"/>
        <v>0</v>
      </c>
      <c r="AY1364" s="11">
        <f t="shared" si="1113"/>
        <v>0</v>
      </c>
      <c r="AZ1364" s="12">
        <f t="shared" si="1114"/>
        <v>0</v>
      </c>
      <c r="BA1364" s="11">
        <f t="shared" si="1115"/>
        <v>1.9999999999999574E-2</v>
      </c>
      <c r="BB1364" s="12"/>
      <c r="BC1364" s="11">
        <f t="shared" si="1116"/>
        <v>0</v>
      </c>
      <c r="BD1364" s="12">
        <f t="shared" si="1117"/>
        <v>0</v>
      </c>
      <c r="BE1364" s="11">
        <f t="shared" si="1118"/>
        <v>0</v>
      </c>
      <c r="BF1364" s="12">
        <f t="shared" si="1119"/>
        <v>0</v>
      </c>
      <c r="BG1364" s="11">
        <f t="shared" si="1120"/>
        <v>1.9999999999999574E-2</v>
      </c>
      <c r="BH1364" s="12"/>
      <c r="BI1364" s="11">
        <f t="shared" si="1121"/>
        <v>0</v>
      </c>
      <c r="BJ1364" s="12">
        <f t="shared" si="1122"/>
        <v>0</v>
      </c>
      <c r="BK1364" s="11">
        <f t="shared" si="1123"/>
        <v>0</v>
      </c>
      <c r="BL1364" s="12">
        <f t="shared" si="1124"/>
        <v>0</v>
      </c>
      <c r="BM1364" s="11">
        <f t="shared" si="1125"/>
        <v>0</v>
      </c>
      <c r="BN1364" s="12"/>
      <c r="BO1364" s="11">
        <f t="shared" si="1126"/>
        <v>0</v>
      </c>
      <c r="BP1364" s="12">
        <f t="shared" si="1127"/>
        <v>0</v>
      </c>
      <c r="BQ1364" s="11">
        <f t="shared" si="1128"/>
        <v>0</v>
      </c>
      <c r="BR1364" s="12">
        <f t="shared" si="1129"/>
        <v>0</v>
      </c>
      <c r="BS1364" s="11">
        <f t="shared" si="1130"/>
        <v>1.9999999999999574E-2</v>
      </c>
    </row>
    <row r="1365" spans="1:71" x14ac:dyDescent="0.25">
      <c r="A1365" s="21">
        <f t="shared" si="1131"/>
        <v>27.210416666666177</v>
      </c>
      <c r="B1365" s="7" t="s">
        <v>80</v>
      </c>
      <c r="C1365" s="8" t="s">
        <v>73</v>
      </c>
      <c r="D1365" s="8" t="s">
        <v>73</v>
      </c>
      <c r="E1365" s="8" t="s">
        <v>73</v>
      </c>
      <c r="F1365" t="s">
        <v>71</v>
      </c>
      <c r="G1365" s="8" t="s">
        <v>73</v>
      </c>
      <c r="H1365" s="8" t="s">
        <v>73</v>
      </c>
      <c r="I1365" s="8"/>
      <c r="J1365" s="8" t="s">
        <v>73</v>
      </c>
      <c r="K1365" s="30"/>
      <c r="L1365" s="8" t="s">
        <v>73</v>
      </c>
      <c r="M1365" s="11">
        <f t="shared" ref="M1365:M1396" si="1133">IF(B1365="Line 1 Fails",A1365,0)</f>
        <v>0</v>
      </c>
      <c r="N1365" s="12">
        <f t="shared" si="1094"/>
        <v>0</v>
      </c>
      <c r="O1365" s="11">
        <f t="shared" si="1086"/>
        <v>0</v>
      </c>
      <c r="P1365" s="12">
        <f t="shared" si="1095"/>
        <v>0</v>
      </c>
      <c r="Q1365" s="11">
        <f t="shared" si="1087"/>
        <v>1.9999999999999574E-2</v>
      </c>
      <c r="R1365" s="12"/>
      <c r="S1365" s="11">
        <f t="shared" si="1088"/>
        <v>0</v>
      </c>
      <c r="T1365" s="12">
        <f t="shared" si="1096"/>
        <v>0</v>
      </c>
      <c r="U1365" s="11">
        <f t="shared" si="1081"/>
        <v>0</v>
      </c>
      <c r="V1365" s="12">
        <f t="shared" si="1097"/>
        <v>0</v>
      </c>
      <c r="W1365" s="11">
        <f t="shared" si="1089"/>
        <v>1.9999999999999574E-2</v>
      </c>
      <c r="X1365" s="12"/>
      <c r="Y1365" s="11">
        <f t="shared" si="1132"/>
        <v>0</v>
      </c>
      <c r="Z1365" s="12">
        <f t="shared" si="1098"/>
        <v>0</v>
      </c>
      <c r="AA1365" s="11">
        <f t="shared" si="1091"/>
        <v>0</v>
      </c>
      <c r="AB1365" s="12">
        <f t="shared" si="1099"/>
        <v>0</v>
      </c>
      <c r="AC1365" s="11">
        <f t="shared" si="1092"/>
        <v>1.9999999999999574E-2</v>
      </c>
      <c r="AD1365" s="12"/>
      <c r="AE1365" s="11">
        <f t="shared" si="1084"/>
        <v>0</v>
      </c>
      <c r="AF1365" s="12">
        <f t="shared" si="1100"/>
        <v>0</v>
      </c>
      <c r="AG1365" s="11">
        <f t="shared" si="1082"/>
        <v>0</v>
      </c>
      <c r="AH1365" s="12">
        <f t="shared" si="1101"/>
        <v>0</v>
      </c>
      <c r="AI1365" s="11">
        <f t="shared" si="1093"/>
        <v>0</v>
      </c>
      <c r="AJ1365" s="12"/>
      <c r="AK1365" s="11">
        <f t="shared" si="1083"/>
        <v>0</v>
      </c>
      <c r="AL1365" s="12">
        <f t="shared" si="1102"/>
        <v>0</v>
      </c>
      <c r="AM1365" s="11">
        <f t="shared" si="1103"/>
        <v>0</v>
      </c>
      <c r="AN1365" s="12">
        <f t="shared" si="1104"/>
        <v>0</v>
      </c>
      <c r="AO1365" s="11">
        <f t="shared" si="1105"/>
        <v>1.9999999999999574E-2</v>
      </c>
      <c r="AP1365" s="12"/>
      <c r="AQ1365" s="11">
        <f t="shared" si="1106"/>
        <v>27.210416666666177</v>
      </c>
      <c r="AR1365" s="12">
        <f t="shared" si="1107"/>
        <v>1</v>
      </c>
      <c r="AS1365" s="11">
        <f t="shared" si="1108"/>
        <v>0</v>
      </c>
      <c r="AT1365" s="12">
        <f t="shared" si="1109"/>
        <v>0</v>
      </c>
      <c r="AU1365" s="11">
        <f t="shared" si="1110"/>
        <v>1.9999999999999574E-2</v>
      </c>
      <c r="AV1365" s="12"/>
      <c r="AW1365" s="11">
        <f t="shared" si="1111"/>
        <v>0</v>
      </c>
      <c r="AX1365" s="12">
        <f t="shared" si="1112"/>
        <v>0</v>
      </c>
      <c r="AY1365" s="11">
        <f t="shared" si="1113"/>
        <v>0</v>
      </c>
      <c r="AZ1365" s="12">
        <f t="shared" si="1114"/>
        <v>0</v>
      </c>
      <c r="BA1365" s="11">
        <f t="shared" si="1115"/>
        <v>1.9999999999999574E-2</v>
      </c>
      <c r="BB1365" s="12"/>
      <c r="BC1365" s="11">
        <f t="shared" si="1116"/>
        <v>0</v>
      </c>
      <c r="BD1365" s="12">
        <f t="shared" si="1117"/>
        <v>0</v>
      </c>
      <c r="BE1365" s="11">
        <f t="shared" si="1118"/>
        <v>0</v>
      </c>
      <c r="BF1365" s="12">
        <f t="shared" si="1119"/>
        <v>0</v>
      </c>
      <c r="BG1365" s="11">
        <f t="shared" si="1120"/>
        <v>1.9999999999999574E-2</v>
      </c>
      <c r="BH1365" s="12"/>
      <c r="BI1365" s="11">
        <f t="shared" si="1121"/>
        <v>0</v>
      </c>
      <c r="BJ1365" s="12">
        <f t="shared" si="1122"/>
        <v>0</v>
      </c>
      <c r="BK1365" s="11">
        <f t="shared" si="1123"/>
        <v>0</v>
      </c>
      <c r="BL1365" s="12">
        <f t="shared" si="1124"/>
        <v>0</v>
      </c>
      <c r="BM1365" s="11">
        <f t="shared" si="1125"/>
        <v>0</v>
      </c>
      <c r="BN1365" s="12"/>
      <c r="BO1365" s="11">
        <f t="shared" si="1126"/>
        <v>0</v>
      </c>
      <c r="BP1365" s="12">
        <f t="shared" si="1127"/>
        <v>0</v>
      </c>
      <c r="BQ1365" s="11">
        <f t="shared" si="1128"/>
        <v>0</v>
      </c>
      <c r="BR1365" s="12">
        <f t="shared" si="1129"/>
        <v>0</v>
      </c>
      <c r="BS1365" s="11">
        <f t="shared" si="1130"/>
        <v>1.9999999999999574E-2</v>
      </c>
    </row>
    <row r="1366" spans="1:71" x14ac:dyDescent="0.25">
      <c r="A1366" s="21">
        <f t="shared" si="1131"/>
        <v>27.230416666666176</v>
      </c>
      <c r="B1366" s="7"/>
      <c r="C1366" s="8" t="s">
        <v>73</v>
      </c>
      <c r="D1366" s="8" t="s">
        <v>73</v>
      </c>
      <c r="E1366" s="8" t="s">
        <v>73</v>
      </c>
      <c r="F1366" t="s">
        <v>71</v>
      </c>
      <c r="G1366" s="8" t="s">
        <v>73</v>
      </c>
      <c r="H1366" s="8" t="s">
        <v>73</v>
      </c>
      <c r="I1366" s="8"/>
      <c r="J1366" s="8" t="s">
        <v>73</v>
      </c>
      <c r="K1366" s="9"/>
      <c r="L1366" s="8" t="s">
        <v>73</v>
      </c>
      <c r="M1366" s="11">
        <f t="shared" si="1133"/>
        <v>0</v>
      </c>
      <c r="N1366" s="12">
        <f t="shared" si="1094"/>
        <v>0</v>
      </c>
      <c r="O1366" s="11">
        <f t="shared" si="1086"/>
        <v>0</v>
      </c>
      <c r="P1366" s="12">
        <f t="shared" si="1095"/>
        <v>0</v>
      </c>
      <c r="Q1366" s="11">
        <f t="shared" si="1087"/>
        <v>1.9999999999999574E-2</v>
      </c>
      <c r="R1366" s="12"/>
      <c r="S1366" s="11">
        <f t="shared" si="1088"/>
        <v>0</v>
      </c>
      <c r="T1366" s="12">
        <f t="shared" si="1096"/>
        <v>0</v>
      </c>
      <c r="U1366" s="11">
        <f t="shared" si="1081"/>
        <v>0</v>
      </c>
      <c r="V1366" s="12">
        <f t="shared" si="1097"/>
        <v>0</v>
      </c>
      <c r="W1366" s="11">
        <f t="shared" si="1089"/>
        <v>1.9999999999999574E-2</v>
      </c>
      <c r="X1366" s="12"/>
      <c r="Y1366" s="11">
        <f t="shared" si="1132"/>
        <v>0</v>
      </c>
      <c r="Z1366" s="12">
        <f t="shared" si="1098"/>
        <v>0</v>
      </c>
      <c r="AA1366" s="11">
        <f t="shared" si="1091"/>
        <v>0</v>
      </c>
      <c r="AB1366" s="12">
        <f t="shared" si="1099"/>
        <v>0</v>
      </c>
      <c r="AC1366" s="11">
        <f t="shared" si="1092"/>
        <v>1.9999999999999574E-2</v>
      </c>
      <c r="AD1366" s="12"/>
      <c r="AE1366" s="11">
        <f t="shared" si="1084"/>
        <v>0</v>
      </c>
      <c r="AF1366" s="12">
        <f t="shared" si="1100"/>
        <v>0</v>
      </c>
      <c r="AG1366" s="11">
        <f t="shared" si="1082"/>
        <v>0</v>
      </c>
      <c r="AH1366" s="12">
        <f t="shared" si="1101"/>
        <v>0</v>
      </c>
      <c r="AI1366" s="11">
        <f t="shared" si="1093"/>
        <v>0</v>
      </c>
      <c r="AJ1366" s="12"/>
      <c r="AK1366" s="11">
        <f t="shared" si="1083"/>
        <v>0</v>
      </c>
      <c r="AL1366" s="12">
        <f t="shared" si="1102"/>
        <v>0</v>
      </c>
      <c r="AM1366" s="11">
        <f t="shared" si="1103"/>
        <v>0</v>
      </c>
      <c r="AN1366" s="12">
        <f t="shared" si="1104"/>
        <v>0</v>
      </c>
      <c r="AO1366" s="11">
        <f t="shared" si="1105"/>
        <v>1.9999999999999574E-2</v>
      </c>
      <c r="AP1366" s="12"/>
      <c r="AQ1366" s="11">
        <f t="shared" si="1106"/>
        <v>0</v>
      </c>
      <c r="AR1366" s="12">
        <f t="shared" si="1107"/>
        <v>0</v>
      </c>
      <c r="AS1366" s="11">
        <f t="shared" si="1108"/>
        <v>0</v>
      </c>
      <c r="AT1366" s="12">
        <f t="shared" si="1109"/>
        <v>0</v>
      </c>
      <c r="AU1366" s="11">
        <f t="shared" si="1110"/>
        <v>1.9999999999999574E-2</v>
      </c>
      <c r="AV1366" s="12"/>
      <c r="AW1366" s="11">
        <f t="shared" si="1111"/>
        <v>0</v>
      </c>
      <c r="AX1366" s="12">
        <f t="shared" si="1112"/>
        <v>0</v>
      </c>
      <c r="AY1366" s="11">
        <f t="shared" si="1113"/>
        <v>0</v>
      </c>
      <c r="AZ1366" s="12">
        <f t="shared" si="1114"/>
        <v>0</v>
      </c>
      <c r="BA1366" s="11">
        <f t="shared" si="1115"/>
        <v>1.9999999999999574E-2</v>
      </c>
      <c r="BB1366" s="12"/>
      <c r="BC1366" s="11">
        <f t="shared" si="1116"/>
        <v>0</v>
      </c>
      <c r="BD1366" s="12">
        <f t="shared" si="1117"/>
        <v>0</v>
      </c>
      <c r="BE1366" s="11">
        <f t="shared" si="1118"/>
        <v>0</v>
      </c>
      <c r="BF1366" s="12">
        <f t="shared" si="1119"/>
        <v>0</v>
      </c>
      <c r="BG1366" s="11">
        <f t="shared" si="1120"/>
        <v>1.9999999999999574E-2</v>
      </c>
      <c r="BH1366" s="12"/>
      <c r="BI1366" s="11">
        <f t="shared" si="1121"/>
        <v>0</v>
      </c>
      <c r="BJ1366" s="12">
        <f t="shared" si="1122"/>
        <v>0</v>
      </c>
      <c r="BK1366" s="11">
        <f t="shared" si="1123"/>
        <v>0</v>
      </c>
      <c r="BL1366" s="12">
        <f t="shared" si="1124"/>
        <v>0</v>
      </c>
      <c r="BM1366" s="11">
        <f t="shared" si="1125"/>
        <v>0</v>
      </c>
      <c r="BN1366" s="12"/>
      <c r="BO1366" s="11">
        <f t="shared" si="1126"/>
        <v>0</v>
      </c>
      <c r="BP1366" s="12">
        <f t="shared" si="1127"/>
        <v>0</v>
      </c>
      <c r="BQ1366" s="11">
        <f t="shared" si="1128"/>
        <v>0</v>
      </c>
      <c r="BR1366" s="12">
        <f t="shared" si="1129"/>
        <v>0</v>
      </c>
      <c r="BS1366" s="11">
        <f t="shared" si="1130"/>
        <v>1.9999999999999574E-2</v>
      </c>
    </row>
    <row r="1367" spans="1:71" x14ac:dyDescent="0.25">
      <c r="A1367" s="21">
        <f t="shared" si="1131"/>
        <v>27.250416666666176</v>
      </c>
      <c r="B1367" s="7" t="s">
        <v>87</v>
      </c>
      <c r="C1367" s="8" t="s">
        <v>73</v>
      </c>
      <c r="D1367" t="s">
        <v>71</v>
      </c>
      <c r="E1367" s="8" t="s">
        <v>73</v>
      </c>
      <c r="F1367" s="9" t="s">
        <v>72</v>
      </c>
      <c r="G1367" s="8" t="s">
        <v>73</v>
      </c>
      <c r="H1367" s="8" t="s">
        <v>73</v>
      </c>
      <c r="I1367" s="8"/>
      <c r="J1367" s="8" t="s">
        <v>73</v>
      </c>
      <c r="K1367" s="30"/>
      <c r="L1367" s="8" t="s">
        <v>73</v>
      </c>
      <c r="M1367" s="11">
        <f t="shared" si="1133"/>
        <v>0</v>
      </c>
      <c r="N1367" s="12">
        <f t="shared" si="1094"/>
        <v>0</v>
      </c>
      <c r="O1367" s="11">
        <f t="shared" si="1086"/>
        <v>0</v>
      </c>
      <c r="P1367" s="12">
        <f t="shared" si="1095"/>
        <v>0</v>
      </c>
      <c r="Q1367" s="11">
        <f t="shared" si="1087"/>
        <v>1.9999999999999574E-2</v>
      </c>
      <c r="R1367" s="12"/>
      <c r="S1367" s="11">
        <f t="shared" si="1088"/>
        <v>0</v>
      </c>
      <c r="T1367" s="12">
        <f t="shared" si="1096"/>
        <v>0</v>
      </c>
      <c r="U1367" s="11">
        <f t="shared" si="1081"/>
        <v>0</v>
      </c>
      <c r="V1367" s="12">
        <f t="shared" si="1097"/>
        <v>0</v>
      </c>
      <c r="W1367" s="11">
        <f t="shared" si="1089"/>
        <v>0</v>
      </c>
      <c r="X1367" s="12"/>
      <c r="Y1367" s="11">
        <f t="shared" si="1132"/>
        <v>0</v>
      </c>
      <c r="Z1367" s="12">
        <f t="shared" si="1098"/>
        <v>0</v>
      </c>
      <c r="AA1367" s="11">
        <f t="shared" si="1091"/>
        <v>0</v>
      </c>
      <c r="AB1367" s="12">
        <f t="shared" si="1099"/>
        <v>0</v>
      </c>
      <c r="AC1367" s="11">
        <f t="shared" si="1092"/>
        <v>1.9999999999999574E-2</v>
      </c>
      <c r="AD1367" s="12"/>
      <c r="AE1367" s="11">
        <f t="shared" si="1084"/>
        <v>0</v>
      </c>
      <c r="AF1367" s="12">
        <f t="shared" si="1100"/>
        <v>0</v>
      </c>
      <c r="AG1367" s="11">
        <f t="shared" si="1082"/>
        <v>27.250416666666176</v>
      </c>
      <c r="AH1367" s="12">
        <f t="shared" si="1101"/>
        <v>1</v>
      </c>
      <c r="AI1367" s="11">
        <f t="shared" si="1093"/>
        <v>0</v>
      </c>
      <c r="AJ1367" s="12"/>
      <c r="AK1367" s="11">
        <f t="shared" si="1083"/>
        <v>0</v>
      </c>
      <c r="AL1367" s="12">
        <f t="shared" si="1102"/>
        <v>0</v>
      </c>
      <c r="AM1367" s="11">
        <f t="shared" si="1103"/>
        <v>0</v>
      </c>
      <c r="AN1367" s="12">
        <f t="shared" si="1104"/>
        <v>0</v>
      </c>
      <c r="AO1367" s="11">
        <f t="shared" si="1105"/>
        <v>1.9999999999999574E-2</v>
      </c>
      <c r="AP1367" s="12"/>
      <c r="AQ1367" s="11">
        <f t="shared" si="1106"/>
        <v>0</v>
      </c>
      <c r="AR1367" s="12">
        <f t="shared" si="1107"/>
        <v>0</v>
      </c>
      <c r="AS1367" s="11">
        <f t="shared" si="1108"/>
        <v>0</v>
      </c>
      <c r="AT1367" s="12">
        <f t="shared" si="1109"/>
        <v>0</v>
      </c>
      <c r="AU1367" s="11">
        <f t="shared" si="1110"/>
        <v>1.9999999999999574E-2</v>
      </c>
      <c r="AV1367" s="12"/>
      <c r="AW1367" s="11">
        <f t="shared" si="1111"/>
        <v>0</v>
      </c>
      <c r="AX1367" s="12">
        <f t="shared" si="1112"/>
        <v>0</v>
      </c>
      <c r="AY1367" s="11">
        <f t="shared" si="1113"/>
        <v>0</v>
      </c>
      <c r="AZ1367" s="12">
        <f t="shared" si="1114"/>
        <v>0</v>
      </c>
      <c r="BA1367" s="11">
        <f t="shared" si="1115"/>
        <v>1.9999999999999574E-2</v>
      </c>
      <c r="BB1367" s="12"/>
      <c r="BC1367" s="11">
        <f t="shared" si="1116"/>
        <v>0</v>
      </c>
      <c r="BD1367" s="12">
        <f t="shared" si="1117"/>
        <v>0</v>
      </c>
      <c r="BE1367" s="11">
        <f t="shared" si="1118"/>
        <v>0</v>
      </c>
      <c r="BF1367" s="12">
        <f t="shared" si="1119"/>
        <v>0</v>
      </c>
      <c r="BG1367" s="11">
        <f t="shared" si="1120"/>
        <v>1.9999999999999574E-2</v>
      </c>
      <c r="BH1367" s="12"/>
      <c r="BI1367" s="11">
        <f t="shared" si="1121"/>
        <v>0</v>
      </c>
      <c r="BJ1367" s="12">
        <f t="shared" si="1122"/>
        <v>0</v>
      </c>
      <c r="BK1367" s="11">
        <f t="shared" si="1123"/>
        <v>0</v>
      </c>
      <c r="BL1367" s="12">
        <f t="shared" si="1124"/>
        <v>0</v>
      </c>
      <c r="BM1367" s="11">
        <f t="shared" si="1125"/>
        <v>0</v>
      </c>
      <c r="BN1367" s="12"/>
      <c r="BO1367" s="11">
        <f t="shared" si="1126"/>
        <v>0</v>
      </c>
      <c r="BP1367" s="12">
        <f t="shared" si="1127"/>
        <v>0</v>
      </c>
      <c r="BQ1367" s="11">
        <f t="shared" si="1128"/>
        <v>0</v>
      </c>
      <c r="BR1367" s="12">
        <f t="shared" si="1129"/>
        <v>0</v>
      </c>
      <c r="BS1367" s="11">
        <f t="shared" si="1130"/>
        <v>1.9999999999999574E-2</v>
      </c>
    </row>
    <row r="1368" spans="1:71" x14ac:dyDescent="0.25">
      <c r="A1368" s="21">
        <f t="shared" si="1131"/>
        <v>27.270416666666176</v>
      </c>
      <c r="B1368" s="7"/>
      <c r="C1368" s="8" t="s">
        <v>73</v>
      </c>
      <c r="D1368" t="s">
        <v>71</v>
      </c>
      <c r="E1368" s="8" t="s">
        <v>73</v>
      </c>
      <c r="G1368" s="8" t="s">
        <v>73</v>
      </c>
      <c r="H1368" s="8" t="s">
        <v>73</v>
      </c>
      <c r="I1368" s="8"/>
      <c r="J1368" s="8" t="s">
        <v>73</v>
      </c>
      <c r="K1368" s="30"/>
      <c r="L1368" s="8" t="s">
        <v>73</v>
      </c>
      <c r="M1368" s="11">
        <f t="shared" si="1133"/>
        <v>0</v>
      </c>
      <c r="N1368" s="12">
        <f t="shared" si="1094"/>
        <v>0</v>
      </c>
      <c r="O1368" s="11">
        <f t="shared" si="1086"/>
        <v>0</v>
      </c>
      <c r="P1368" s="12">
        <f t="shared" si="1095"/>
        <v>0</v>
      </c>
      <c r="Q1368" s="11">
        <f t="shared" si="1087"/>
        <v>1.9999999999999574E-2</v>
      </c>
      <c r="R1368" s="12"/>
      <c r="S1368" s="11">
        <f t="shared" si="1088"/>
        <v>0</v>
      </c>
      <c r="T1368" s="12">
        <f t="shared" si="1096"/>
        <v>0</v>
      </c>
      <c r="U1368" s="11">
        <f t="shared" si="1081"/>
        <v>0</v>
      </c>
      <c r="V1368" s="12">
        <f t="shared" si="1097"/>
        <v>0</v>
      </c>
      <c r="W1368" s="11">
        <f t="shared" si="1089"/>
        <v>0</v>
      </c>
      <c r="X1368" s="12"/>
      <c r="Y1368" s="11">
        <f t="shared" si="1132"/>
        <v>0</v>
      </c>
      <c r="Z1368" s="12">
        <f t="shared" si="1098"/>
        <v>0</v>
      </c>
      <c r="AA1368" s="11">
        <f t="shared" si="1091"/>
        <v>0</v>
      </c>
      <c r="AB1368" s="12">
        <f t="shared" si="1099"/>
        <v>0</v>
      </c>
      <c r="AC1368" s="11">
        <f t="shared" si="1092"/>
        <v>1.9999999999999574E-2</v>
      </c>
      <c r="AD1368" s="12"/>
      <c r="AE1368" s="11">
        <f t="shared" si="1084"/>
        <v>0</v>
      </c>
      <c r="AF1368" s="12">
        <f t="shared" si="1100"/>
        <v>0</v>
      </c>
      <c r="AG1368" s="11">
        <f t="shared" si="1082"/>
        <v>0</v>
      </c>
      <c r="AH1368" s="12">
        <f t="shared" si="1101"/>
        <v>0</v>
      </c>
      <c r="AI1368" s="11">
        <f t="shared" si="1093"/>
        <v>0</v>
      </c>
      <c r="AJ1368" s="12"/>
      <c r="AK1368" s="11">
        <f t="shared" si="1083"/>
        <v>0</v>
      </c>
      <c r="AL1368" s="12">
        <f t="shared" si="1102"/>
        <v>0</v>
      </c>
      <c r="AM1368" s="11">
        <f t="shared" si="1103"/>
        <v>0</v>
      </c>
      <c r="AN1368" s="12">
        <f t="shared" si="1104"/>
        <v>0</v>
      </c>
      <c r="AO1368" s="11">
        <f t="shared" si="1105"/>
        <v>1.9999999999999574E-2</v>
      </c>
      <c r="AP1368" s="12"/>
      <c r="AQ1368" s="11">
        <f t="shared" si="1106"/>
        <v>0</v>
      </c>
      <c r="AR1368" s="12">
        <f t="shared" si="1107"/>
        <v>0</v>
      </c>
      <c r="AS1368" s="11">
        <f t="shared" si="1108"/>
        <v>0</v>
      </c>
      <c r="AT1368" s="12">
        <f t="shared" si="1109"/>
        <v>0</v>
      </c>
      <c r="AU1368" s="11">
        <f t="shared" si="1110"/>
        <v>1.9999999999999574E-2</v>
      </c>
      <c r="AV1368" s="12"/>
      <c r="AW1368" s="11">
        <f t="shared" si="1111"/>
        <v>0</v>
      </c>
      <c r="AX1368" s="12">
        <f t="shared" si="1112"/>
        <v>0</v>
      </c>
      <c r="AY1368" s="11">
        <f t="shared" si="1113"/>
        <v>0</v>
      </c>
      <c r="AZ1368" s="12">
        <f t="shared" si="1114"/>
        <v>0</v>
      </c>
      <c r="BA1368" s="11">
        <f t="shared" si="1115"/>
        <v>1.9999999999999574E-2</v>
      </c>
      <c r="BB1368" s="12"/>
      <c r="BC1368" s="11">
        <f t="shared" si="1116"/>
        <v>0</v>
      </c>
      <c r="BD1368" s="12">
        <f t="shared" si="1117"/>
        <v>0</v>
      </c>
      <c r="BE1368" s="11">
        <f t="shared" si="1118"/>
        <v>0</v>
      </c>
      <c r="BF1368" s="12">
        <f t="shared" si="1119"/>
        <v>0</v>
      </c>
      <c r="BG1368" s="11">
        <f t="shared" si="1120"/>
        <v>1.9999999999999574E-2</v>
      </c>
      <c r="BH1368" s="12"/>
      <c r="BI1368" s="11">
        <f t="shared" si="1121"/>
        <v>0</v>
      </c>
      <c r="BJ1368" s="12">
        <f t="shared" si="1122"/>
        <v>0</v>
      </c>
      <c r="BK1368" s="11">
        <f t="shared" si="1123"/>
        <v>0</v>
      </c>
      <c r="BL1368" s="12">
        <f t="shared" si="1124"/>
        <v>0</v>
      </c>
      <c r="BM1368" s="11">
        <f t="shared" si="1125"/>
        <v>0</v>
      </c>
      <c r="BN1368" s="12"/>
      <c r="BO1368" s="11">
        <f t="shared" si="1126"/>
        <v>0</v>
      </c>
      <c r="BP1368" s="12">
        <f t="shared" si="1127"/>
        <v>0</v>
      </c>
      <c r="BQ1368" s="11">
        <f t="shared" si="1128"/>
        <v>0</v>
      </c>
      <c r="BR1368" s="12">
        <f t="shared" si="1129"/>
        <v>0</v>
      </c>
      <c r="BS1368" s="11">
        <f t="shared" si="1130"/>
        <v>1.9999999999999574E-2</v>
      </c>
    </row>
    <row r="1369" spans="1:71" x14ac:dyDescent="0.25">
      <c r="A1369" s="21">
        <f t="shared" si="1131"/>
        <v>27.290416666666175</v>
      </c>
      <c r="B1369" s="7" t="s">
        <v>81</v>
      </c>
      <c r="C1369" s="8" t="s">
        <v>73</v>
      </c>
      <c r="D1369" t="s">
        <v>71</v>
      </c>
      <c r="E1369" s="8" t="s">
        <v>73</v>
      </c>
      <c r="G1369" s="8" t="s">
        <v>73</v>
      </c>
      <c r="H1369" s="8" t="s">
        <v>73</v>
      </c>
      <c r="I1369" s="8" t="s">
        <v>73</v>
      </c>
      <c r="J1369" s="8" t="s">
        <v>73</v>
      </c>
      <c r="K1369" s="30"/>
      <c r="L1369" s="8" t="s">
        <v>73</v>
      </c>
      <c r="M1369" s="11">
        <f t="shared" si="1133"/>
        <v>0</v>
      </c>
      <c r="N1369" s="12">
        <f t="shared" si="1094"/>
        <v>0</v>
      </c>
      <c r="O1369" s="11">
        <f t="shared" si="1086"/>
        <v>0</v>
      </c>
      <c r="P1369" s="12">
        <f t="shared" si="1095"/>
        <v>0</v>
      </c>
      <c r="Q1369" s="11">
        <f t="shared" si="1087"/>
        <v>1.9999999999999574E-2</v>
      </c>
      <c r="R1369" s="12"/>
      <c r="S1369" s="11">
        <f t="shared" si="1088"/>
        <v>0</v>
      </c>
      <c r="T1369" s="12">
        <f t="shared" si="1096"/>
        <v>0</v>
      </c>
      <c r="U1369" s="11">
        <f t="shared" si="1081"/>
        <v>0</v>
      </c>
      <c r="V1369" s="12">
        <f t="shared" si="1097"/>
        <v>0</v>
      </c>
      <c r="W1369" s="11">
        <f t="shared" si="1089"/>
        <v>0</v>
      </c>
      <c r="X1369" s="12"/>
      <c r="Y1369" s="11">
        <f t="shared" si="1132"/>
        <v>0</v>
      </c>
      <c r="Z1369" s="12">
        <f t="shared" si="1098"/>
        <v>0</v>
      </c>
      <c r="AA1369" s="11">
        <f t="shared" si="1091"/>
        <v>0</v>
      </c>
      <c r="AB1369" s="12">
        <f t="shared" si="1099"/>
        <v>0</v>
      </c>
      <c r="AC1369" s="11">
        <f t="shared" si="1092"/>
        <v>1.9999999999999574E-2</v>
      </c>
      <c r="AD1369" s="12"/>
      <c r="AE1369" s="11">
        <f t="shared" si="1084"/>
        <v>0</v>
      </c>
      <c r="AF1369" s="12">
        <f t="shared" si="1100"/>
        <v>0</v>
      </c>
      <c r="AG1369" s="11">
        <f t="shared" si="1082"/>
        <v>0</v>
      </c>
      <c r="AH1369" s="12">
        <f t="shared" si="1101"/>
        <v>0</v>
      </c>
      <c r="AI1369" s="11">
        <f t="shared" si="1093"/>
        <v>0</v>
      </c>
      <c r="AJ1369" s="12"/>
      <c r="AK1369" s="11">
        <f t="shared" si="1083"/>
        <v>0</v>
      </c>
      <c r="AL1369" s="12">
        <f t="shared" si="1102"/>
        <v>0</v>
      </c>
      <c r="AM1369" s="11">
        <f t="shared" si="1103"/>
        <v>0</v>
      </c>
      <c r="AN1369" s="12">
        <f t="shared" si="1104"/>
        <v>0</v>
      </c>
      <c r="AO1369" s="11">
        <f t="shared" si="1105"/>
        <v>1.9999999999999574E-2</v>
      </c>
      <c r="AP1369" s="12"/>
      <c r="AQ1369" s="11">
        <f t="shared" si="1106"/>
        <v>0</v>
      </c>
      <c r="AR1369" s="12">
        <f t="shared" si="1107"/>
        <v>0</v>
      </c>
      <c r="AS1369" s="11">
        <f t="shared" si="1108"/>
        <v>0</v>
      </c>
      <c r="AT1369" s="12">
        <f t="shared" si="1109"/>
        <v>0</v>
      </c>
      <c r="AU1369" s="11">
        <f t="shared" si="1110"/>
        <v>1.9999999999999574E-2</v>
      </c>
      <c r="AV1369" s="12"/>
      <c r="AW1369" s="11">
        <f t="shared" si="1111"/>
        <v>27.290416666666175</v>
      </c>
      <c r="AX1369" s="12">
        <f t="shared" si="1112"/>
        <v>1</v>
      </c>
      <c r="AY1369" s="11">
        <f t="shared" si="1113"/>
        <v>0</v>
      </c>
      <c r="AZ1369" s="12">
        <f t="shared" si="1114"/>
        <v>0</v>
      </c>
      <c r="BA1369" s="11">
        <f t="shared" si="1115"/>
        <v>1.9999999999999574E-2</v>
      </c>
      <c r="BB1369" s="12"/>
      <c r="BC1369" s="11">
        <f t="shared" si="1116"/>
        <v>0</v>
      </c>
      <c r="BD1369" s="12">
        <f t="shared" si="1117"/>
        <v>0</v>
      </c>
      <c r="BE1369" s="11">
        <f t="shared" si="1118"/>
        <v>0</v>
      </c>
      <c r="BF1369" s="12">
        <f t="shared" si="1119"/>
        <v>0</v>
      </c>
      <c r="BG1369" s="11">
        <f t="shared" si="1120"/>
        <v>1.9999999999999574E-2</v>
      </c>
      <c r="BH1369" s="12"/>
      <c r="BI1369" s="11">
        <f t="shared" si="1121"/>
        <v>0</v>
      </c>
      <c r="BJ1369" s="12">
        <f t="shared" si="1122"/>
        <v>0</v>
      </c>
      <c r="BK1369" s="11">
        <f t="shared" si="1123"/>
        <v>0</v>
      </c>
      <c r="BL1369" s="12">
        <f t="shared" si="1124"/>
        <v>0</v>
      </c>
      <c r="BM1369" s="11">
        <f t="shared" si="1125"/>
        <v>0</v>
      </c>
      <c r="BN1369" s="12"/>
      <c r="BO1369" s="11">
        <f t="shared" si="1126"/>
        <v>0</v>
      </c>
      <c r="BP1369" s="12">
        <f t="shared" si="1127"/>
        <v>0</v>
      </c>
      <c r="BQ1369" s="11">
        <f t="shared" si="1128"/>
        <v>0</v>
      </c>
      <c r="BR1369" s="12">
        <f t="shared" si="1129"/>
        <v>0</v>
      </c>
      <c r="BS1369" s="11">
        <f t="shared" si="1130"/>
        <v>1.9999999999999574E-2</v>
      </c>
    </row>
    <row r="1370" spans="1:71" x14ac:dyDescent="0.25">
      <c r="A1370" s="21">
        <f t="shared" si="1131"/>
        <v>27.310416666666175</v>
      </c>
      <c r="B1370" s="7"/>
      <c r="C1370" s="8" t="s">
        <v>73</v>
      </c>
      <c r="D1370" t="s">
        <v>71</v>
      </c>
      <c r="E1370" s="8" t="s">
        <v>73</v>
      </c>
      <c r="F1370" s="9"/>
      <c r="G1370" s="8" t="s">
        <v>73</v>
      </c>
      <c r="H1370" s="8" t="s">
        <v>73</v>
      </c>
      <c r="I1370" s="8" t="s">
        <v>73</v>
      </c>
      <c r="J1370" s="8" t="s">
        <v>73</v>
      </c>
      <c r="K1370" s="30"/>
      <c r="L1370" s="8" t="s">
        <v>73</v>
      </c>
      <c r="M1370" s="11">
        <f t="shared" si="1133"/>
        <v>0</v>
      </c>
      <c r="N1370" s="12">
        <f t="shared" si="1094"/>
        <v>0</v>
      </c>
      <c r="O1370" s="11">
        <f t="shared" si="1086"/>
        <v>0</v>
      </c>
      <c r="P1370" s="12">
        <f t="shared" si="1095"/>
        <v>0</v>
      </c>
      <c r="Q1370" s="11">
        <f t="shared" si="1087"/>
        <v>1.9999999999999574E-2</v>
      </c>
      <c r="R1370" s="12"/>
      <c r="S1370" s="11">
        <f t="shared" si="1088"/>
        <v>0</v>
      </c>
      <c r="T1370" s="12">
        <f t="shared" si="1096"/>
        <v>0</v>
      </c>
      <c r="U1370" s="11">
        <f t="shared" si="1081"/>
        <v>0</v>
      </c>
      <c r="V1370" s="12">
        <f t="shared" si="1097"/>
        <v>0</v>
      </c>
      <c r="W1370" s="11">
        <f t="shared" si="1089"/>
        <v>0</v>
      </c>
      <c r="X1370" s="12"/>
      <c r="Y1370" s="11">
        <f t="shared" si="1132"/>
        <v>0</v>
      </c>
      <c r="Z1370" s="12">
        <f t="shared" si="1098"/>
        <v>0</v>
      </c>
      <c r="AA1370" s="11">
        <f t="shared" si="1091"/>
        <v>0</v>
      </c>
      <c r="AB1370" s="12">
        <f t="shared" si="1099"/>
        <v>0</v>
      </c>
      <c r="AC1370" s="11">
        <f t="shared" si="1092"/>
        <v>1.9999999999999574E-2</v>
      </c>
      <c r="AD1370" s="12"/>
      <c r="AE1370" s="11">
        <f t="shared" si="1084"/>
        <v>0</v>
      </c>
      <c r="AF1370" s="12">
        <f t="shared" si="1100"/>
        <v>0</v>
      </c>
      <c r="AG1370" s="11">
        <f t="shared" si="1082"/>
        <v>0</v>
      </c>
      <c r="AH1370" s="12">
        <f t="shared" si="1101"/>
        <v>0</v>
      </c>
      <c r="AI1370" s="11">
        <f t="shared" si="1093"/>
        <v>0</v>
      </c>
      <c r="AJ1370" s="12"/>
      <c r="AK1370" s="11">
        <f t="shared" si="1083"/>
        <v>0</v>
      </c>
      <c r="AL1370" s="12">
        <f t="shared" si="1102"/>
        <v>0</v>
      </c>
      <c r="AM1370" s="11">
        <f t="shared" si="1103"/>
        <v>0</v>
      </c>
      <c r="AN1370" s="12">
        <f t="shared" si="1104"/>
        <v>0</v>
      </c>
      <c r="AO1370" s="11">
        <f t="shared" si="1105"/>
        <v>1.9999999999999574E-2</v>
      </c>
      <c r="AP1370" s="12"/>
      <c r="AQ1370" s="11">
        <f t="shared" si="1106"/>
        <v>0</v>
      </c>
      <c r="AR1370" s="12">
        <f t="shared" si="1107"/>
        <v>0</v>
      </c>
      <c r="AS1370" s="11">
        <f t="shared" si="1108"/>
        <v>0</v>
      </c>
      <c r="AT1370" s="12">
        <f t="shared" si="1109"/>
        <v>0</v>
      </c>
      <c r="AU1370" s="11">
        <f t="shared" si="1110"/>
        <v>1.9999999999999574E-2</v>
      </c>
      <c r="AV1370" s="12"/>
      <c r="AW1370" s="11">
        <f t="shared" si="1111"/>
        <v>0</v>
      </c>
      <c r="AX1370" s="12">
        <f t="shared" si="1112"/>
        <v>0</v>
      </c>
      <c r="AY1370" s="11">
        <f t="shared" si="1113"/>
        <v>0</v>
      </c>
      <c r="AZ1370" s="12">
        <f t="shared" si="1114"/>
        <v>0</v>
      </c>
      <c r="BA1370" s="11">
        <f t="shared" si="1115"/>
        <v>1.9999999999999574E-2</v>
      </c>
      <c r="BB1370" s="12"/>
      <c r="BC1370" s="11">
        <f t="shared" si="1116"/>
        <v>0</v>
      </c>
      <c r="BD1370" s="12">
        <f t="shared" si="1117"/>
        <v>0</v>
      </c>
      <c r="BE1370" s="11">
        <f t="shared" si="1118"/>
        <v>0</v>
      </c>
      <c r="BF1370" s="12">
        <f t="shared" si="1119"/>
        <v>0</v>
      </c>
      <c r="BG1370" s="11">
        <f t="shared" si="1120"/>
        <v>1.9999999999999574E-2</v>
      </c>
      <c r="BH1370" s="12"/>
      <c r="BI1370" s="11">
        <f t="shared" si="1121"/>
        <v>0</v>
      </c>
      <c r="BJ1370" s="12">
        <f t="shared" si="1122"/>
        <v>0</v>
      </c>
      <c r="BK1370" s="11">
        <f t="shared" si="1123"/>
        <v>0</v>
      </c>
      <c r="BL1370" s="12">
        <f t="shared" si="1124"/>
        <v>0</v>
      </c>
      <c r="BM1370" s="11">
        <f t="shared" si="1125"/>
        <v>0</v>
      </c>
      <c r="BN1370" s="12"/>
      <c r="BO1370" s="11">
        <f t="shared" si="1126"/>
        <v>0</v>
      </c>
      <c r="BP1370" s="12">
        <f t="shared" si="1127"/>
        <v>0</v>
      </c>
      <c r="BQ1370" s="11">
        <f t="shared" si="1128"/>
        <v>0</v>
      </c>
      <c r="BR1370" s="12">
        <f t="shared" si="1129"/>
        <v>0</v>
      </c>
      <c r="BS1370" s="11">
        <f t="shared" si="1130"/>
        <v>1.9999999999999574E-2</v>
      </c>
    </row>
    <row r="1371" spans="1:71" x14ac:dyDescent="0.25">
      <c r="A1371" s="21">
        <f t="shared" si="1131"/>
        <v>27.330416666666174</v>
      </c>
      <c r="B1371" s="7" t="s">
        <v>85</v>
      </c>
      <c r="C1371" s="8" t="s">
        <v>73</v>
      </c>
      <c r="D1371" s="9" t="s">
        <v>72</v>
      </c>
      <c r="E1371" s="8" t="s">
        <v>73</v>
      </c>
      <c r="G1371" s="8" t="s">
        <v>73</v>
      </c>
      <c r="H1371" s="8" t="s">
        <v>73</v>
      </c>
      <c r="I1371" s="8" t="s">
        <v>73</v>
      </c>
      <c r="J1371" t="s">
        <v>71</v>
      </c>
      <c r="K1371" s="30"/>
      <c r="L1371" s="8" t="s">
        <v>73</v>
      </c>
      <c r="M1371" s="11">
        <f t="shared" si="1133"/>
        <v>0</v>
      </c>
      <c r="N1371" s="12">
        <f t="shared" si="1094"/>
        <v>0</v>
      </c>
      <c r="O1371" s="11">
        <f t="shared" si="1086"/>
        <v>0</v>
      </c>
      <c r="P1371" s="12">
        <f t="shared" si="1095"/>
        <v>0</v>
      </c>
      <c r="Q1371" s="11">
        <f t="shared" si="1087"/>
        <v>1.9999999999999574E-2</v>
      </c>
      <c r="R1371" s="12"/>
      <c r="S1371" s="11">
        <f t="shared" si="1088"/>
        <v>0</v>
      </c>
      <c r="T1371" s="12">
        <f t="shared" si="1096"/>
        <v>0</v>
      </c>
      <c r="U1371" s="11">
        <f t="shared" si="1081"/>
        <v>27.330416666666174</v>
      </c>
      <c r="V1371" s="12">
        <f t="shared" si="1097"/>
        <v>1</v>
      </c>
      <c r="W1371" s="11">
        <f t="shared" si="1089"/>
        <v>0</v>
      </c>
      <c r="X1371" s="12"/>
      <c r="Y1371" s="11">
        <f t="shared" si="1132"/>
        <v>0</v>
      </c>
      <c r="Z1371" s="12">
        <f t="shared" si="1098"/>
        <v>0</v>
      </c>
      <c r="AA1371" s="11">
        <f t="shared" si="1091"/>
        <v>0</v>
      </c>
      <c r="AB1371" s="12">
        <f t="shared" si="1099"/>
        <v>0</v>
      </c>
      <c r="AC1371" s="11">
        <f t="shared" si="1092"/>
        <v>1.9999999999999574E-2</v>
      </c>
      <c r="AD1371" s="12"/>
      <c r="AE1371" s="11">
        <f t="shared" si="1084"/>
        <v>0</v>
      </c>
      <c r="AF1371" s="12">
        <f t="shared" si="1100"/>
        <v>0</v>
      </c>
      <c r="AG1371" s="11">
        <f t="shared" si="1082"/>
        <v>0</v>
      </c>
      <c r="AH1371" s="12">
        <f t="shared" si="1101"/>
        <v>0</v>
      </c>
      <c r="AI1371" s="11">
        <f t="shared" si="1093"/>
        <v>0</v>
      </c>
      <c r="AJ1371" s="12"/>
      <c r="AK1371" s="11">
        <f t="shared" si="1083"/>
        <v>0</v>
      </c>
      <c r="AL1371" s="12">
        <f t="shared" si="1102"/>
        <v>0</v>
      </c>
      <c r="AM1371" s="11">
        <f t="shared" si="1103"/>
        <v>0</v>
      </c>
      <c r="AN1371" s="12">
        <f t="shared" si="1104"/>
        <v>0</v>
      </c>
      <c r="AO1371" s="11">
        <f t="shared" si="1105"/>
        <v>1.9999999999999574E-2</v>
      </c>
      <c r="AP1371" s="12"/>
      <c r="AQ1371" s="11">
        <f t="shared" si="1106"/>
        <v>0</v>
      </c>
      <c r="AR1371" s="12">
        <f t="shared" si="1107"/>
        <v>0</v>
      </c>
      <c r="AS1371" s="11">
        <f t="shared" si="1108"/>
        <v>0</v>
      </c>
      <c r="AT1371" s="12">
        <f t="shared" si="1109"/>
        <v>0</v>
      </c>
      <c r="AU1371" s="11">
        <f t="shared" si="1110"/>
        <v>1.9999999999999574E-2</v>
      </c>
      <c r="AV1371" s="12"/>
      <c r="AW1371" s="11">
        <f t="shared" si="1111"/>
        <v>0</v>
      </c>
      <c r="AX1371" s="12">
        <f t="shared" si="1112"/>
        <v>0</v>
      </c>
      <c r="AY1371" s="11">
        <f t="shared" si="1113"/>
        <v>0</v>
      </c>
      <c r="AZ1371" s="12">
        <f t="shared" si="1114"/>
        <v>0</v>
      </c>
      <c r="BA1371" s="11">
        <f t="shared" si="1115"/>
        <v>1.9999999999999574E-2</v>
      </c>
      <c r="BB1371" s="12"/>
      <c r="BC1371" s="11">
        <f t="shared" si="1116"/>
        <v>0</v>
      </c>
      <c r="BD1371" s="12">
        <f t="shared" si="1117"/>
        <v>0</v>
      </c>
      <c r="BE1371" s="11">
        <f t="shared" si="1118"/>
        <v>0</v>
      </c>
      <c r="BF1371" s="12">
        <f t="shared" si="1119"/>
        <v>0</v>
      </c>
      <c r="BG1371" s="11">
        <f t="shared" si="1120"/>
        <v>0</v>
      </c>
      <c r="BH1371" s="12"/>
      <c r="BI1371" s="11">
        <f t="shared" si="1121"/>
        <v>0</v>
      </c>
      <c r="BJ1371" s="12">
        <f t="shared" si="1122"/>
        <v>0</v>
      </c>
      <c r="BK1371" s="11">
        <f t="shared" si="1123"/>
        <v>0</v>
      </c>
      <c r="BL1371" s="12">
        <f t="shared" si="1124"/>
        <v>0</v>
      </c>
      <c r="BM1371" s="11">
        <f t="shared" si="1125"/>
        <v>0</v>
      </c>
      <c r="BN1371" s="12"/>
      <c r="BO1371" s="11">
        <f t="shared" si="1126"/>
        <v>0</v>
      </c>
      <c r="BP1371" s="12">
        <f t="shared" si="1127"/>
        <v>0</v>
      </c>
      <c r="BQ1371" s="11">
        <f t="shared" si="1128"/>
        <v>0</v>
      </c>
      <c r="BR1371" s="12">
        <f t="shared" si="1129"/>
        <v>0</v>
      </c>
      <c r="BS1371" s="11">
        <f t="shared" si="1130"/>
        <v>1.9999999999999574E-2</v>
      </c>
    </row>
    <row r="1372" spans="1:71" x14ac:dyDescent="0.25">
      <c r="A1372" s="21">
        <f t="shared" si="1131"/>
        <v>27.350416666666174</v>
      </c>
      <c r="B1372" s="7"/>
      <c r="C1372" s="8" t="s">
        <v>73</v>
      </c>
      <c r="E1372" s="8" t="s">
        <v>73</v>
      </c>
      <c r="G1372" s="8" t="s">
        <v>73</v>
      </c>
      <c r="H1372" s="8" t="s">
        <v>73</v>
      </c>
      <c r="I1372" s="8" t="s">
        <v>73</v>
      </c>
      <c r="J1372" t="s">
        <v>71</v>
      </c>
      <c r="K1372" s="30"/>
      <c r="L1372" s="8" t="s">
        <v>73</v>
      </c>
      <c r="M1372" s="11">
        <f t="shared" si="1133"/>
        <v>0</v>
      </c>
      <c r="N1372" s="12">
        <f t="shared" si="1094"/>
        <v>0</v>
      </c>
      <c r="O1372" s="11">
        <f t="shared" si="1086"/>
        <v>0</v>
      </c>
      <c r="P1372" s="12">
        <f t="shared" si="1095"/>
        <v>0</v>
      </c>
      <c r="Q1372" s="11">
        <f t="shared" si="1087"/>
        <v>1.9999999999999574E-2</v>
      </c>
      <c r="R1372" s="12"/>
      <c r="S1372" s="11">
        <f t="shared" si="1088"/>
        <v>0</v>
      </c>
      <c r="T1372" s="12">
        <f t="shared" si="1096"/>
        <v>0</v>
      </c>
      <c r="U1372" s="11">
        <f t="shared" si="1081"/>
        <v>0</v>
      </c>
      <c r="V1372" s="12">
        <f t="shared" si="1097"/>
        <v>0</v>
      </c>
      <c r="W1372" s="11">
        <f t="shared" si="1089"/>
        <v>0</v>
      </c>
      <c r="X1372" s="12"/>
      <c r="Y1372" s="11">
        <f t="shared" si="1132"/>
        <v>0</v>
      </c>
      <c r="Z1372" s="12">
        <f t="shared" si="1098"/>
        <v>0</v>
      </c>
      <c r="AA1372" s="11">
        <f t="shared" si="1091"/>
        <v>0</v>
      </c>
      <c r="AB1372" s="12">
        <f t="shared" si="1099"/>
        <v>0</v>
      </c>
      <c r="AC1372" s="11">
        <f t="shared" si="1092"/>
        <v>1.9999999999999574E-2</v>
      </c>
      <c r="AD1372" s="12"/>
      <c r="AE1372" s="11">
        <f t="shared" si="1084"/>
        <v>0</v>
      </c>
      <c r="AF1372" s="12">
        <f t="shared" si="1100"/>
        <v>0</v>
      </c>
      <c r="AG1372" s="11">
        <f t="shared" si="1082"/>
        <v>0</v>
      </c>
      <c r="AH1372" s="12">
        <f t="shared" si="1101"/>
        <v>0</v>
      </c>
      <c r="AI1372" s="11">
        <f t="shared" si="1093"/>
        <v>0</v>
      </c>
      <c r="AJ1372" s="12"/>
      <c r="AK1372" s="11">
        <f t="shared" si="1083"/>
        <v>0</v>
      </c>
      <c r="AL1372" s="12">
        <f t="shared" si="1102"/>
        <v>0</v>
      </c>
      <c r="AM1372" s="11">
        <f t="shared" si="1103"/>
        <v>0</v>
      </c>
      <c r="AN1372" s="12">
        <f t="shared" si="1104"/>
        <v>0</v>
      </c>
      <c r="AO1372" s="11">
        <f t="shared" si="1105"/>
        <v>1.9999999999999574E-2</v>
      </c>
      <c r="AP1372" s="12"/>
      <c r="AQ1372" s="11">
        <f t="shared" si="1106"/>
        <v>0</v>
      </c>
      <c r="AR1372" s="12">
        <f t="shared" si="1107"/>
        <v>0</v>
      </c>
      <c r="AS1372" s="11">
        <f t="shared" si="1108"/>
        <v>0</v>
      </c>
      <c r="AT1372" s="12">
        <f t="shared" si="1109"/>
        <v>0</v>
      </c>
      <c r="AU1372" s="11">
        <f t="shared" si="1110"/>
        <v>1.9999999999999574E-2</v>
      </c>
      <c r="AV1372" s="12"/>
      <c r="AW1372" s="11">
        <f t="shared" si="1111"/>
        <v>0</v>
      </c>
      <c r="AX1372" s="12">
        <f t="shared" si="1112"/>
        <v>0</v>
      </c>
      <c r="AY1372" s="11">
        <f t="shared" si="1113"/>
        <v>0</v>
      </c>
      <c r="AZ1372" s="12">
        <f t="shared" si="1114"/>
        <v>0</v>
      </c>
      <c r="BA1372" s="11">
        <f t="shared" si="1115"/>
        <v>1.9999999999999574E-2</v>
      </c>
      <c r="BB1372" s="12"/>
      <c r="BC1372" s="11">
        <f t="shared" si="1116"/>
        <v>0</v>
      </c>
      <c r="BD1372" s="12">
        <f t="shared" si="1117"/>
        <v>0</v>
      </c>
      <c r="BE1372" s="11">
        <f t="shared" si="1118"/>
        <v>0</v>
      </c>
      <c r="BF1372" s="12">
        <f t="shared" si="1119"/>
        <v>0</v>
      </c>
      <c r="BG1372" s="11">
        <f t="shared" si="1120"/>
        <v>0</v>
      </c>
      <c r="BH1372" s="12"/>
      <c r="BI1372" s="11">
        <f t="shared" si="1121"/>
        <v>0</v>
      </c>
      <c r="BJ1372" s="12">
        <f t="shared" si="1122"/>
        <v>0</v>
      </c>
      <c r="BK1372" s="11">
        <f t="shared" si="1123"/>
        <v>0</v>
      </c>
      <c r="BL1372" s="12">
        <f t="shared" si="1124"/>
        <v>0</v>
      </c>
      <c r="BM1372" s="11">
        <f t="shared" si="1125"/>
        <v>0</v>
      </c>
      <c r="BN1372" s="12"/>
      <c r="BO1372" s="11">
        <f t="shared" si="1126"/>
        <v>0</v>
      </c>
      <c r="BP1372" s="12">
        <f t="shared" si="1127"/>
        <v>0</v>
      </c>
      <c r="BQ1372" s="11">
        <f t="shared" si="1128"/>
        <v>0</v>
      </c>
      <c r="BR1372" s="12">
        <f t="shared" si="1129"/>
        <v>0</v>
      </c>
      <c r="BS1372" s="11">
        <f t="shared" si="1130"/>
        <v>1.9999999999999574E-2</v>
      </c>
    </row>
    <row r="1373" spans="1:71" x14ac:dyDescent="0.25">
      <c r="A1373" s="21">
        <f t="shared" si="1131"/>
        <v>27.370416666666173</v>
      </c>
      <c r="B1373" s="7" t="s">
        <v>83</v>
      </c>
      <c r="C1373" s="8" t="s">
        <v>73</v>
      </c>
      <c r="E1373" s="8" t="s">
        <v>73</v>
      </c>
      <c r="F1373" s="9"/>
      <c r="G1373" s="8" t="s">
        <v>73</v>
      </c>
      <c r="H1373" s="8" t="s">
        <v>73</v>
      </c>
      <c r="I1373" s="8" t="s">
        <v>73</v>
      </c>
      <c r="J1373" t="s">
        <v>71</v>
      </c>
      <c r="K1373" s="8" t="s">
        <v>73</v>
      </c>
      <c r="L1373" s="8" t="s">
        <v>73</v>
      </c>
      <c r="M1373" s="11">
        <f t="shared" si="1133"/>
        <v>0</v>
      </c>
      <c r="N1373" s="12">
        <f t="shared" si="1094"/>
        <v>0</v>
      </c>
      <c r="O1373" s="11">
        <f t="shared" si="1086"/>
        <v>0</v>
      </c>
      <c r="P1373" s="12">
        <f t="shared" si="1095"/>
        <v>0</v>
      </c>
      <c r="Q1373" s="11">
        <f t="shared" si="1087"/>
        <v>1.9999999999999574E-2</v>
      </c>
      <c r="R1373" s="12"/>
      <c r="S1373" s="11">
        <f t="shared" si="1088"/>
        <v>0</v>
      </c>
      <c r="T1373" s="12">
        <f t="shared" si="1096"/>
        <v>0</v>
      </c>
      <c r="U1373" s="11">
        <f t="shared" si="1081"/>
        <v>0</v>
      </c>
      <c r="V1373" s="12">
        <f t="shared" si="1097"/>
        <v>0</v>
      </c>
      <c r="W1373" s="11">
        <f t="shared" si="1089"/>
        <v>0</v>
      </c>
      <c r="X1373" s="12"/>
      <c r="Y1373" s="11">
        <f t="shared" si="1132"/>
        <v>0</v>
      </c>
      <c r="Z1373" s="12">
        <f t="shared" si="1098"/>
        <v>0</v>
      </c>
      <c r="AA1373" s="11">
        <f t="shared" si="1091"/>
        <v>0</v>
      </c>
      <c r="AB1373" s="12">
        <f t="shared" si="1099"/>
        <v>0</v>
      </c>
      <c r="AC1373" s="11">
        <f t="shared" si="1092"/>
        <v>1.9999999999999574E-2</v>
      </c>
      <c r="AD1373" s="12"/>
      <c r="AE1373" s="11">
        <f t="shared" si="1084"/>
        <v>0</v>
      </c>
      <c r="AF1373" s="12">
        <f t="shared" si="1100"/>
        <v>0</v>
      </c>
      <c r="AG1373" s="11">
        <f t="shared" si="1082"/>
        <v>0</v>
      </c>
      <c r="AH1373" s="12">
        <f t="shared" si="1101"/>
        <v>0</v>
      </c>
      <c r="AI1373" s="11">
        <f t="shared" si="1093"/>
        <v>0</v>
      </c>
      <c r="AJ1373" s="12"/>
      <c r="AK1373" s="11">
        <f t="shared" si="1083"/>
        <v>0</v>
      </c>
      <c r="AL1373" s="12">
        <f t="shared" si="1102"/>
        <v>0</v>
      </c>
      <c r="AM1373" s="11">
        <f t="shared" si="1103"/>
        <v>0</v>
      </c>
      <c r="AN1373" s="12">
        <f t="shared" si="1104"/>
        <v>0</v>
      </c>
      <c r="AO1373" s="11">
        <f t="shared" si="1105"/>
        <v>1.9999999999999574E-2</v>
      </c>
      <c r="AP1373" s="12"/>
      <c r="AQ1373" s="11">
        <f t="shared" si="1106"/>
        <v>0</v>
      </c>
      <c r="AR1373" s="12">
        <f t="shared" si="1107"/>
        <v>0</v>
      </c>
      <c r="AS1373" s="11">
        <f t="shared" si="1108"/>
        <v>0</v>
      </c>
      <c r="AT1373" s="12">
        <f t="shared" si="1109"/>
        <v>0</v>
      </c>
      <c r="AU1373" s="11">
        <f t="shared" si="1110"/>
        <v>1.9999999999999574E-2</v>
      </c>
      <c r="AV1373" s="12"/>
      <c r="AW1373" s="11">
        <f t="shared" si="1111"/>
        <v>0</v>
      </c>
      <c r="AX1373" s="12">
        <f t="shared" si="1112"/>
        <v>0</v>
      </c>
      <c r="AY1373" s="11">
        <f t="shared" si="1113"/>
        <v>0</v>
      </c>
      <c r="AZ1373" s="12">
        <f t="shared" si="1114"/>
        <v>0</v>
      </c>
      <c r="BA1373" s="11">
        <f t="shared" si="1115"/>
        <v>1.9999999999999574E-2</v>
      </c>
      <c r="BB1373" s="12"/>
      <c r="BC1373" s="11">
        <f t="shared" si="1116"/>
        <v>0</v>
      </c>
      <c r="BD1373" s="12">
        <f t="shared" si="1117"/>
        <v>0</v>
      </c>
      <c r="BE1373" s="11">
        <f t="shared" si="1118"/>
        <v>0</v>
      </c>
      <c r="BF1373" s="12">
        <f t="shared" si="1119"/>
        <v>0</v>
      </c>
      <c r="BG1373" s="11">
        <f t="shared" si="1120"/>
        <v>0</v>
      </c>
      <c r="BH1373" s="12"/>
      <c r="BI1373" s="11">
        <f t="shared" si="1121"/>
        <v>27.370416666666173</v>
      </c>
      <c r="BJ1373" s="12">
        <f t="shared" si="1122"/>
        <v>1</v>
      </c>
      <c r="BK1373" s="11">
        <f t="shared" si="1123"/>
        <v>0</v>
      </c>
      <c r="BL1373" s="12">
        <f t="shared" si="1124"/>
        <v>0</v>
      </c>
      <c r="BM1373" s="11">
        <f t="shared" si="1125"/>
        <v>1.9999999999999574E-2</v>
      </c>
      <c r="BN1373" s="12"/>
      <c r="BO1373" s="11">
        <f t="shared" si="1126"/>
        <v>0</v>
      </c>
      <c r="BP1373" s="12">
        <f t="shared" si="1127"/>
        <v>0</v>
      </c>
      <c r="BQ1373" s="11">
        <f t="shared" si="1128"/>
        <v>0</v>
      </c>
      <c r="BR1373" s="12">
        <f t="shared" si="1129"/>
        <v>0</v>
      </c>
      <c r="BS1373" s="11">
        <f t="shared" si="1130"/>
        <v>1.9999999999999574E-2</v>
      </c>
    </row>
    <row r="1374" spans="1:71" x14ac:dyDescent="0.25">
      <c r="A1374" s="21">
        <f t="shared" si="1131"/>
        <v>27.390416666666173</v>
      </c>
      <c r="B1374" s="7"/>
      <c r="C1374" s="8" t="s">
        <v>73</v>
      </c>
      <c r="E1374" s="8" t="s">
        <v>73</v>
      </c>
      <c r="G1374" s="8" t="s">
        <v>73</v>
      </c>
      <c r="H1374" s="8" t="s">
        <v>73</v>
      </c>
      <c r="I1374" s="8" t="s">
        <v>73</v>
      </c>
      <c r="J1374" t="s">
        <v>71</v>
      </c>
      <c r="K1374" s="8" t="s">
        <v>73</v>
      </c>
      <c r="L1374" s="8" t="s">
        <v>73</v>
      </c>
      <c r="M1374" s="11">
        <f t="shared" si="1133"/>
        <v>0</v>
      </c>
      <c r="N1374" s="12">
        <f t="shared" si="1094"/>
        <v>0</v>
      </c>
      <c r="O1374" s="11">
        <f t="shared" si="1086"/>
        <v>0</v>
      </c>
      <c r="P1374" s="12">
        <f t="shared" si="1095"/>
        <v>0</v>
      </c>
      <c r="Q1374" s="11">
        <f t="shared" si="1087"/>
        <v>1.9999999999999574E-2</v>
      </c>
      <c r="R1374" s="12"/>
      <c r="S1374" s="11">
        <f t="shared" si="1088"/>
        <v>0</v>
      </c>
      <c r="T1374" s="12">
        <f t="shared" si="1096"/>
        <v>0</v>
      </c>
      <c r="U1374" s="11">
        <f t="shared" si="1081"/>
        <v>0</v>
      </c>
      <c r="V1374" s="12">
        <f t="shared" si="1097"/>
        <v>0</v>
      </c>
      <c r="W1374" s="11">
        <f t="shared" si="1089"/>
        <v>0</v>
      </c>
      <c r="X1374" s="12"/>
      <c r="Y1374" s="11">
        <f t="shared" si="1132"/>
        <v>0</v>
      </c>
      <c r="Z1374" s="12">
        <f t="shared" si="1098"/>
        <v>0</v>
      </c>
      <c r="AA1374" s="11">
        <f t="shared" si="1091"/>
        <v>0</v>
      </c>
      <c r="AB1374" s="12">
        <f t="shared" si="1099"/>
        <v>0</v>
      </c>
      <c r="AC1374" s="11">
        <f t="shared" si="1092"/>
        <v>1.9999999999999574E-2</v>
      </c>
      <c r="AD1374" s="12"/>
      <c r="AE1374" s="11">
        <f t="shared" si="1084"/>
        <v>0</v>
      </c>
      <c r="AF1374" s="12">
        <f t="shared" si="1100"/>
        <v>0</v>
      </c>
      <c r="AG1374" s="11">
        <f t="shared" si="1082"/>
        <v>0</v>
      </c>
      <c r="AH1374" s="12">
        <f t="shared" si="1101"/>
        <v>0</v>
      </c>
      <c r="AI1374" s="11">
        <f t="shared" si="1093"/>
        <v>0</v>
      </c>
      <c r="AJ1374" s="12"/>
      <c r="AK1374" s="11">
        <f t="shared" si="1083"/>
        <v>0</v>
      </c>
      <c r="AL1374" s="12">
        <f t="shared" si="1102"/>
        <v>0</v>
      </c>
      <c r="AM1374" s="11">
        <f t="shared" si="1103"/>
        <v>0</v>
      </c>
      <c r="AN1374" s="12">
        <f t="shared" si="1104"/>
        <v>0</v>
      </c>
      <c r="AO1374" s="11">
        <f t="shared" si="1105"/>
        <v>1.9999999999999574E-2</v>
      </c>
      <c r="AP1374" s="12"/>
      <c r="AQ1374" s="11">
        <f t="shared" si="1106"/>
        <v>0</v>
      </c>
      <c r="AR1374" s="12">
        <f t="shared" si="1107"/>
        <v>0</v>
      </c>
      <c r="AS1374" s="11">
        <f t="shared" si="1108"/>
        <v>0</v>
      </c>
      <c r="AT1374" s="12">
        <f t="shared" si="1109"/>
        <v>0</v>
      </c>
      <c r="AU1374" s="11">
        <f t="shared" si="1110"/>
        <v>1.9999999999999574E-2</v>
      </c>
      <c r="AV1374" s="12"/>
      <c r="AW1374" s="11">
        <f t="shared" si="1111"/>
        <v>0</v>
      </c>
      <c r="AX1374" s="12">
        <f t="shared" si="1112"/>
        <v>0</v>
      </c>
      <c r="AY1374" s="11">
        <f t="shared" si="1113"/>
        <v>0</v>
      </c>
      <c r="AZ1374" s="12">
        <f t="shared" si="1114"/>
        <v>0</v>
      </c>
      <c r="BA1374" s="11">
        <f t="shared" si="1115"/>
        <v>1.9999999999999574E-2</v>
      </c>
      <c r="BB1374" s="12"/>
      <c r="BC1374" s="11">
        <f t="shared" si="1116"/>
        <v>0</v>
      </c>
      <c r="BD1374" s="12">
        <f t="shared" si="1117"/>
        <v>0</v>
      </c>
      <c r="BE1374" s="11">
        <f t="shared" si="1118"/>
        <v>0</v>
      </c>
      <c r="BF1374" s="12">
        <f t="shared" si="1119"/>
        <v>0</v>
      </c>
      <c r="BG1374" s="11">
        <f t="shared" si="1120"/>
        <v>0</v>
      </c>
      <c r="BH1374" s="12"/>
      <c r="BI1374" s="11">
        <f t="shared" si="1121"/>
        <v>0</v>
      </c>
      <c r="BJ1374" s="12">
        <f t="shared" si="1122"/>
        <v>0</v>
      </c>
      <c r="BK1374" s="11">
        <f t="shared" si="1123"/>
        <v>0</v>
      </c>
      <c r="BL1374" s="12">
        <f t="shared" si="1124"/>
        <v>0</v>
      </c>
      <c r="BM1374" s="11">
        <f t="shared" si="1125"/>
        <v>1.9999999999999574E-2</v>
      </c>
      <c r="BN1374" s="12"/>
      <c r="BO1374" s="11">
        <f t="shared" si="1126"/>
        <v>0</v>
      </c>
      <c r="BP1374" s="12">
        <f t="shared" si="1127"/>
        <v>0</v>
      </c>
      <c r="BQ1374" s="11">
        <f t="shared" si="1128"/>
        <v>0</v>
      </c>
      <c r="BR1374" s="12">
        <f t="shared" si="1129"/>
        <v>0</v>
      </c>
      <c r="BS1374" s="11">
        <f t="shared" si="1130"/>
        <v>1.9999999999999574E-2</v>
      </c>
    </row>
    <row r="1375" spans="1:71" x14ac:dyDescent="0.25">
      <c r="A1375" s="21">
        <f t="shared" si="1131"/>
        <v>27.410416666666173</v>
      </c>
      <c r="B1375" s="7" t="s">
        <v>91</v>
      </c>
      <c r="C1375" s="8" t="s">
        <v>73</v>
      </c>
      <c r="E1375" s="8" t="s">
        <v>73</v>
      </c>
      <c r="F1375" s="8"/>
      <c r="G1375" t="s">
        <v>71</v>
      </c>
      <c r="H1375" s="8" t="s">
        <v>73</v>
      </c>
      <c r="I1375" s="8" t="s">
        <v>73</v>
      </c>
      <c r="J1375" s="9" t="s">
        <v>72</v>
      </c>
      <c r="K1375" s="8" t="s">
        <v>73</v>
      </c>
      <c r="L1375" s="8" t="s">
        <v>73</v>
      </c>
      <c r="M1375" s="11">
        <f t="shared" si="1133"/>
        <v>0</v>
      </c>
      <c r="N1375" s="12">
        <f t="shared" si="1094"/>
        <v>0</v>
      </c>
      <c r="O1375" s="11">
        <f t="shared" si="1086"/>
        <v>0</v>
      </c>
      <c r="P1375" s="12">
        <f t="shared" si="1095"/>
        <v>0</v>
      </c>
      <c r="Q1375" s="11">
        <f t="shared" si="1087"/>
        <v>1.9999999999999574E-2</v>
      </c>
      <c r="R1375" s="12"/>
      <c r="S1375" s="11">
        <f t="shared" si="1088"/>
        <v>0</v>
      </c>
      <c r="T1375" s="12">
        <f t="shared" si="1096"/>
        <v>0</v>
      </c>
      <c r="U1375" s="11">
        <f t="shared" si="1081"/>
        <v>0</v>
      </c>
      <c r="V1375" s="12">
        <f t="shared" si="1097"/>
        <v>0</v>
      </c>
      <c r="W1375" s="11">
        <f t="shared" si="1089"/>
        <v>0</v>
      </c>
      <c r="X1375" s="12"/>
      <c r="Y1375" s="11">
        <f t="shared" si="1132"/>
        <v>0</v>
      </c>
      <c r="Z1375" s="12">
        <f t="shared" si="1098"/>
        <v>0</v>
      </c>
      <c r="AA1375" s="11">
        <f t="shared" si="1091"/>
        <v>0</v>
      </c>
      <c r="AB1375" s="12">
        <f t="shared" si="1099"/>
        <v>0</v>
      </c>
      <c r="AC1375" s="11">
        <f t="shared" si="1092"/>
        <v>1.9999999999999574E-2</v>
      </c>
      <c r="AD1375" s="12"/>
      <c r="AE1375" s="11">
        <f t="shared" si="1084"/>
        <v>0</v>
      </c>
      <c r="AF1375" s="12">
        <f t="shared" si="1100"/>
        <v>0</v>
      </c>
      <c r="AG1375" s="11">
        <f t="shared" si="1082"/>
        <v>0</v>
      </c>
      <c r="AH1375" s="12">
        <f t="shared" si="1101"/>
        <v>0</v>
      </c>
      <c r="AI1375" s="11">
        <f t="shared" si="1093"/>
        <v>0</v>
      </c>
      <c r="AJ1375" s="12"/>
      <c r="AK1375" s="11">
        <f t="shared" si="1083"/>
        <v>0</v>
      </c>
      <c r="AL1375" s="12">
        <f t="shared" si="1102"/>
        <v>0</v>
      </c>
      <c r="AM1375" s="11">
        <f t="shared" si="1103"/>
        <v>0</v>
      </c>
      <c r="AN1375" s="12">
        <f t="shared" si="1104"/>
        <v>0</v>
      </c>
      <c r="AO1375" s="11">
        <f t="shared" si="1105"/>
        <v>0</v>
      </c>
      <c r="AP1375" s="12"/>
      <c r="AQ1375" s="11">
        <f t="shared" si="1106"/>
        <v>0</v>
      </c>
      <c r="AR1375" s="12">
        <f t="shared" si="1107"/>
        <v>0</v>
      </c>
      <c r="AS1375" s="11">
        <f t="shared" si="1108"/>
        <v>0</v>
      </c>
      <c r="AT1375" s="12">
        <f t="shared" si="1109"/>
        <v>0</v>
      </c>
      <c r="AU1375" s="11">
        <f t="shared" si="1110"/>
        <v>1.9999999999999574E-2</v>
      </c>
      <c r="AV1375" s="12"/>
      <c r="AW1375" s="11">
        <f t="shared" si="1111"/>
        <v>0</v>
      </c>
      <c r="AX1375" s="12">
        <f t="shared" si="1112"/>
        <v>0</v>
      </c>
      <c r="AY1375" s="11">
        <f t="shared" si="1113"/>
        <v>0</v>
      </c>
      <c r="AZ1375" s="12">
        <f t="shared" si="1114"/>
        <v>0</v>
      </c>
      <c r="BA1375" s="11">
        <f t="shared" si="1115"/>
        <v>1.9999999999999574E-2</v>
      </c>
      <c r="BB1375" s="12"/>
      <c r="BC1375" s="11">
        <f t="shared" si="1116"/>
        <v>0</v>
      </c>
      <c r="BD1375" s="12">
        <f t="shared" si="1117"/>
        <v>0</v>
      </c>
      <c r="BE1375" s="11">
        <f t="shared" si="1118"/>
        <v>27.410416666666173</v>
      </c>
      <c r="BF1375" s="12">
        <f t="shared" si="1119"/>
        <v>1</v>
      </c>
      <c r="BG1375" s="11">
        <f t="shared" si="1120"/>
        <v>0</v>
      </c>
      <c r="BH1375" s="12"/>
      <c r="BI1375" s="11">
        <f t="shared" si="1121"/>
        <v>0</v>
      </c>
      <c r="BJ1375" s="12">
        <f t="shared" si="1122"/>
        <v>0</v>
      </c>
      <c r="BK1375" s="11">
        <f t="shared" si="1123"/>
        <v>0</v>
      </c>
      <c r="BL1375" s="12">
        <f t="shared" si="1124"/>
        <v>0</v>
      </c>
      <c r="BM1375" s="11">
        <f t="shared" si="1125"/>
        <v>1.9999999999999574E-2</v>
      </c>
      <c r="BN1375" s="12"/>
      <c r="BO1375" s="11">
        <f t="shared" si="1126"/>
        <v>0</v>
      </c>
      <c r="BP1375" s="12">
        <f t="shared" si="1127"/>
        <v>0</v>
      </c>
      <c r="BQ1375" s="11">
        <f t="shared" si="1128"/>
        <v>0</v>
      </c>
      <c r="BR1375" s="12">
        <f t="shared" si="1129"/>
        <v>0</v>
      </c>
      <c r="BS1375" s="11">
        <f t="shared" si="1130"/>
        <v>1.9999999999999574E-2</v>
      </c>
    </row>
    <row r="1376" spans="1:71" x14ac:dyDescent="0.25">
      <c r="A1376" s="21">
        <f t="shared" si="1131"/>
        <v>27.430416666666172</v>
      </c>
      <c r="B1376" s="7"/>
      <c r="C1376" s="8" t="s">
        <v>73</v>
      </c>
      <c r="D1376" s="9"/>
      <c r="E1376" s="8" t="s">
        <v>73</v>
      </c>
      <c r="F1376" s="8"/>
      <c r="G1376" t="s">
        <v>71</v>
      </c>
      <c r="H1376" s="8" t="s">
        <v>73</v>
      </c>
      <c r="I1376" s="8" t="s">
        <v>73</v>
      </c>
      <c r="K1376" s="8" t="s">
        <v>73</v>
      </c>
      <c r="L1376" s="8" t="s">
        <v>73</v>
      </c>
      <c r="M1376" s="11">
        <f t="shared" si="1133"/>
        <v>0</v>
      </c>
      <c r="N1376" s="12">
        <f t="shared" si="1094"/>
        <v>0</v>
      </c>
      <c r="O1376" s="11">
        <f t="shared" si="1086"/>
        <v>0</v>
      </c>
      <c r="P1376" s="12">
        <f t="shared" si="1095"/>
        <v>0</v>
      </c>
      <c r="Q1376" s="11">
        <f t="shared" si="1087"/>
        <v>1.9999999999999574E-2</v>
      </c>
      <c r="R1376" s="12"/>
      <c r="S1376" s="11">
        <f t="shared" si="1088"/>
        <v>0</v>
      </c>
      <c r="T1376" s="12">
        <f t="shared" si="1096"/>
        <v>0</v>
      </c>
      <c r="U1376" s="11">
        <f t="shared" si="1081"/>
        <v>0</v>
      </c>
      <c r="V1376" s="12">
        <f t="shared" si="1097"/>
        <v>0</v>
      </c>
      <c r="W1376" s="11">
        <f t="shared" si="1089"/>
        <v>0</v>
      </c>
      <c r="X1376" s="12"/>
      <c r="Y1376" s="11">
        <f t="shared" si="1132"/>
        <v>0</v>
      </c>
      <c r="Z1376" s="12">
        <f t="shared" si="1098"/>
        <v>0</v>
      </c>
      <c r="AA1376" s="11">
        <f t="shared" si="1091"/>
        <v>0</v>
      </c>
      <c r="AB1376" s="12">
        <f t="shared" si="1099"/>
        <v>0</v>
      </c>
      <c r="AC1376" s="11">
        <f t="shared" si="1092"/>
        <v>1.9999999999999574E-2</v>
      </c>
      <c r="AD1376" s="12"/>
      <c r="AE1376" s="11">
        <f t="shared" si="1084"/>
        <v>0</v>
      </c>
      <c r="AF1376" s="12">
        <f t="shared" si="1100"/>
        <v>0</v>
      </c>
      <c r="AG1376" s="11">
        <f t="shared" si="1082"/>
        <v>0</v>
      </c>
      <c r="AH1376" s="12">
        <f t="shared" si="1101"/>
        <v>0</v>
      </c>
      <c r="AI1376" s="11">
        <f t="shared" si="1093"/>
        <v>0</v>
      </c>
      <c r="AJ1376" s="12"/>
      <c r="AK1376" s="11">
        <f t="shared" si="1083"/>
        <v>0</v>
      </c>
      <c r="AL1376" s="12">
        <f t="shared" si="1102"/>
        <v>0</v>
      </c>
      <c r="AM1376" s="11">
        <f t="shared" si="1103"/>
        <v>0</v>
      </c>
      <c r="AN1376" s="12">
        <f t="shared" si="1104"/>
        <v>0</v>
      </c>
      <c r="AO1376" s="11">
        <f t="shared" si="1105"/>
        <v>0</v>
      </c>
      <c r="AP1376" s="12"/>
      <c r="AQ1376" s="11">
        <f t="shared" si="1106"/>
        <v>0</v>
      </c>
      <c r="AR1376" s="12">
        <f t="shared" si="1107"/>
        <v>0</v>
      </c>
      <c r="AS1376" s="11">
        <f t="shared" si="1108"/>
        <v>0</v>
      </c>
      <c r="AT1376" s="12">
        <f t="shared" si="1109"/>
        <v>0</v>
      </c>
      <c r="AU1376" s="11">
        <f t="shared" si="1110"/>
        <v>1.9999999999999574E-2</v>
      </c>
      <c r="AV1376" s="12"/>
      <c r="AW1376" s="11">
        <f t="shared" si="1111"/>
        <v>0</v>
      </c>
      <c r="AX1376" s="12">
        <f t="shared" si="1112"/>
        <v>0</v>
      </c>
      <c r="AY1376" s="11">
        <f t="shared" si="1113"/>
        <v>0</v>
      </c>
      <c r="AZ1376" s="12">
        <f t="shared" si="1114"/>
        <v>0</v>
      </c>
      <c r="BA1376" s="11">
        <f t="shared" si="1115"/>
        <v>1.9999999999999574E-2</v>
      </c>
      <c r="BB1376" s="12"/>
      <c r="BC1376" s="11">
        <f t="shared" si="1116"/>
        <v>0</v>
      </c>
      <c r="BD1376" s="12">
        <f t="shared" si="1117"/>
        <v>0</v>
      </c>
      <c r="BE1376" s="11">
        <f t="shared" si="1118"/>
        <v>0</v>
      </c>
      <c r="BF1376" s="12">
        <f t="shared" si="1119"/>
        <v>0</v>
      </c>
      <c r="BG1376" s="11">
        <f t="shared" si="1120"/>
        <v>0</v>
      </c>
      <c r="BH1376" s="12"/>
      <c r="BI1376" s="11">
        <f t="shared" si="1121"/>
        <v>0</v>
      </c>
      <c r="BJ1376" s="12">
        <f t="shared" si="1122"/>
        <v>0</v>
      </c>
      <c r="BK1376" s="11">
        <f t="shared" si="1123"/>
        <v>0</v>
      </c>
      <c r="BL1376" s="12">
        <f t="shared" si="1124"/>
        <v>0</v>
      </c>
      <c r="BM1376" s="11">
        <f t="shared" si="1125"/>
        <v>1.9999999999999574E-2</v>
      </c>
      <c r="BN1376" s="12"/>
      <c r="BO1376" s="11">
        <f t="shared" si="1126"/>
        <v>0</v>
      </c>
      <c r="BP1376" s="12">
        <f t="shared" si="1127"/>
        <v>0</v>
      </c>
      <c r="BQ1376" s="11">
        <f t="shared" si="1128"/>
        <v>0</v>
      </c>
      <c r="BR1376" s="12">
        <f t="shared" si="1129"/>
        <v>0</v>
      </c>
      <c r="BS1376" s="11">
        <f t="shared" si="1130"/>
        <v>1.9999999999999574E-2</v>
      </c>
    </row>
    <row r="1377" spans="1:71" x14ac:dyDescent="0.25">
      <c r="A1377" s="21">
        <f t="shared" si="1131"/>
        <v>27.450416666666172</v>
      </c>
      <c r="B1377" s="7" t="s">
        <v>78</v>
      </c>
      <c r="C1377" s="8" t="s">
        <v>73</v>
      </c>
      <c r="D1377" s="8"/>
      <c r="E1377" s="8" t="s">
        <v>73</v>
      </c>
      <c r="F1377" s="8" t="s">
        <v>73</v>
      </c>
      <c r="G1377" t="s">
        <v>71</v>
      </c>
      <c r="H1377" s="8" t="s">
        <v>73</v>
      </c>
      <c r="I1377" s="8" t="s">
        <v>73</v>
      </c>
      <c r="K1377" s="8" t="s">
        <v>73</v>
      </c>
      <c r="L1377" s="8" t="s">
        <v>73</v>
      </c>
      <c r="M1377" s="11">
        <f t="shared" si="1133"/>
        <v>0</v>
      </c>
      <c r="N1377" s="12">
        <f t="shared" si="1094"/>
        <v>0</v>
      </c>
      <c r="O1377" s="11">
        <f t="shared" si="1086"/>
        <v>0</v>
      </c>
      <c r="P1377" s="12">
        <f t="shared" si="1095"/>
        <v>0</v>
      </c>
      <c r="Q1377" s="11">
        <f t="shared" si="1087"/>
        <v>1.9999999999999574E-2</v>
      </c>
      <c r="R1377" s="12"/>
      <c r="S1377" s="11">
        <f t="shared" si="1088"/>
        <v>0</v>
      </c>
      <c r="T1377" s="12">
        <f t="shared" si="1096"/>
        <v>0</v>
      </c>
      <c r="U1377" s="11">
        <f t="shared" si="1081"/>
        <v>0</v>
      </c>
      <c r="V1377" s="12">
        <f t="shared" si="1097"/>
        <v>0</v>
      </c>
      <c r="W1377" s="11">
        <f t="shared" si="1089"/>
        <v>0</v>
      </c>
      <c r="X1377" s="12"/>
      <c r="Y1377" s="11">
        <f t="shared" si="1132"/>
        <v>0</v>
      </c>
      <c r="Z1377" s="12">
        <f t="shared" si="1098"/>
        <v>0</v>
      </c>
      <c r="AA1377" s="11">
        <f t="shared" si="1091"/>
        <v>0</v>
      </c>
      <c r="AB1377" s="12">
        <f t="shared" si="1099"/>
        <v>0</v>
      </c>
      <c r="AC1377" s="11">
        <f t="shared" si="1092"/>
        <v>1.9999999999999574E-2</v>
      </c>
      <c r="AD1377" s="12"/>
      <c r="AE1377" s="11">
        <f t="shared" si="1084"/>
        <v>27.450416666666172</v>
      </c>
      <c r="AF1377" s="12">
        <f t="shared" si="1100"/>
        <v>1</v>
      </c>
      <c r="AG1377" s="11">
        <f t="shared" si="1082"/>
        <v>0</v>
      </c>
      <c r="AH1377" s="12">
        <f t="shared" si="1101"/>
        <v>0</v>
      </c>
      <c r="AI1377" s="11">
        <f t="shared" si="1093"/>
        <v>1.9999999999999574E-2</v>
      </c>
      <c r="AJ1377" s="12"/>
      <c r="AK1377" s="11">
        <f t="shared" si="1083"/>
        <v>0</v>
      </c>
      <c r="AL1377" s="12">
        <f t="shared" si="1102"/>
        <v>0</v>
      </c>
      <c r="AM1377" s="11">
        <f t="shared" si="1103"/>
        <v>0</v>
      </c>
      <c r="AN1377" s="12">
        <f t="shared" si="1104"/>
        <v>0</v>
      </c>
      <c r="AO1377" s="11">
        <f t="shared" si="1105"/>
        <v>0</v>
      </c>
      <c r="AP1377" s="12"/>
      <c r="AQ1377" s="11">
        <f t="shared" si="1106"/>
        <v>0</v>
      </c>
      <c r="AR1377" s="12">
        <f t="shared" si="1107"/>
        <v>0</v>
      </c>
      <c r="AS1377" s="11">
        <f t="shared" si="1108"/>
        <v>0</v>
      </c>
      <c r="AT1377" s="12">
        <f t="shared" si="1109"/>
        <v>0</v>
      </c>
      <c r="AU1377" s="11">
        <f t="shared" si="1110"/>
        <v>1.9999999999999574E-2</v>
      </c>
      <c r="AV1377" s="12"/>
      <c r="AW1377" s="11">
        <f t="shared" si="1111"/>
        <v>0</v>
      </c>
      <c r="AX1377" s="12">
        <f t="shared" si="1112"/>
        <v>0</v>
      </c>
      <c r="AY1377" s="11">
        <f t="shared" si="1113"/>
        <v>0</v>
      </c>
      <c r="AZ1377" s="12">
        <f t="shared" si="1114"/>
        <v>0</v>
      </c>
      <c r="BA1377" s="11">
        <f t="shared" si="1115"/>
        <v>1.9999999999999574E-2</v>
      </c>
      <c r="BB1377" s="12"/>
      <c r="BC1377" s="11">
        <f t="shared" si="1116"/>
        <v>0</v>
      </c>
      <c r="BD1377" s="12">
        <f t="shared" si="1117"/>
        <v>0</v>
      </c>
      <c r="BE1377" s="11">
        <f t="shared" si="1118"/>
        <v>0</v>
      </c>
      <c r="BF1377" s="12">
        <f t="shared" si="1119"/>
        <v>0</v>
      </c>
      <c r="BG1377" s="11">
        <f t="shared" si="1120"/>
        <v>0</v>
      </c>
      <c r="BH1377" s="12"/>
      <c r="BI1377" s="11">
        <f t="shared" si="1121"/>
        <v>0</v>
      </c>
      <c r="BJ1377" s="12">
        <f t="shared" si="1122"/>
        <v>0</v>
      </c>
      <c r="BK1377" s="11">
        <f t="shared" si="1123"/>
        <v>0</v>
      </c>
      <c r="BL1377" s="12">
        <f t="shared" si="1124"/>
        <v>0</v>
      </c>
      <c r="BM1377" s="11">
        <f t="shared" si="1125"/>
        <v>1.9999999999999574E-2</v>
      </c>
      <c r="BN1377" s="12"/>
      <c r="BO1377" s="11">
        <f t="shared" si="1126"/>
        <v>0</v>
      </c>
      <c r="BP1377" s="12">
        <f t="shared" si="1127"/>
        <v>0</v>
      </c>
      <c r="BQ1377" s="11">
        <f t="shared" si="1128"/>
        <v>0</v>
      </c>
      <c r="BR1377" s="12">
        <f t="shared" si="1129"/>
        <v>0</v>
      </c>
      <c r="BS1377" s="11">
        <f t="shared" si="1130"/>
        <v>1.9999999999999574E-2</v>
      </c>
    </row>
    <row r="1378" spans="1:71" x14ac:dyDescent="0.25">
      <c r="A1378" s="21">
        <f t="shared" si="1131"/>
        <v>27.470416666666171</v>
      </c>
      <c r="B1378" s="7" t="s">
        <v>76</v>
      </c>
      <c r="C1378" s="8" t="s">
        <v>73</v>
      </c>
      <c r="D1378" s="8" t="s">
        <v>73</v>
      </c>
      <c r="E1378" s="8" t="s">
        <v>73</v>
      </c>
      <c r="F1378" s="8" t="s">
        <v>73</v>
      </c>
      <c r="G1378" t="s">
        <v>71</v>
      </c>
      <c r="H1378" s="8" t="s">
        <v>73</v>
      </c>
      <c r="I1378" s="8" t="s">
        <v>73</v>
      </c>
      <c r="K1378" s="8" t="s">
        <v>73</v>
      </c>
      <c r="L1378" s="8" t="s">
        <v>73</v>
      </c>
      <c r="M1378" s="11">
        <f t="shared" si="1133"/>
        <v>0</v>
      </c>
      <c r="N1378" s="12">
        <f t="shared" si="1094"/>
        <v>0</v>
      </c>
      <c r="O1378" s="11">
        <f t="shared" si="1086"/>
        <v>0</v>
      </c>
      <c r="P1378" s="12">
        <f t="shared" si="1095"/>
        <v>0</v>
      </c>
      <c r="Q1378" s="11">
        <f t="shared" si="1087"/>
        <v>1.9999999999999574E-2</v>
      </c>
      <c r="R1378" s="12"/>
      <c r="S1378" s="11">
        <f t="shared" si="1088"/>
        <v>27.470416666666171</v>
      </c>
      <c r="T1378" s="12">
        <f t="shared" si="1096"/>
        <v>1</v>
      </c>
      <c r="U1378" s="11">
        <f t="shared" si="1081"/>
        <v>0</v>
      </c>
      <c r="V1378" s="12">
        <f t="shared" si="1097"/>
        <v>0</v>
      </c>
      <c r="W1378" s="11">
        <f t="shared" si="1089"/>
        <v>1.9999999999999574E-2</v>
      </c>
      <c r="X1378" s="12"/>
      <c r="Y1378" s="11">
        <f t="shared" si="1132"/>
        <v>0</v>
      </c>
      <c r="Z1378" s="12">
        <f t="shared" si="1098"/>
        <v>0</v>
      </c>
      <c r="AA1378" s="11">
        <f t="shared" si="1091"/>
        <v>0</v>
      </c>
      <c r="AB1378" s="12">
        <f t="shared" si="1099"/>
        <v>0</v>
      </c>
      <c r="AC1378" s="11">
        <f t="shared" si="1092"/>
        <v>1.9999999999999574E-2</v>
      </c>
      <c r="AD1378" s="12"/>
      <c r="AE1378" s="11">
        <f t="shared" si="1084"/>
        <v>0</v>
      </c>
      <c r="AF1378" s="12">
        <f t="shared" si="1100"/>
        <v>0</v>
      </c>
      <c r="AG1378" s="11">
        <f t="shared" si="1082"/>
        <v>0</v>
      </c>
      <c r="AH1378" s="12">
        <f t="shared" si="1101"/>
        <v>0</v>
      </c>
      <c r="AI1378" s="11">
        <f t="shared" si="1093"/>
        <v>1.9999999999999574E-2</v>
      </c>
      <c r="AJ1378" s="12"/>
      <c r="AK1378" s="11">
        <f t="shared" si="1083"/>
        <v>0</v>
      </c>
      <c r="AL1378" s="12">
        <f t="shared" si="1102"/>
        <v>0</v>
      </c>
      <c r="AM1378" s="11">
        <f t="shared" si="1103"/>
        <v>0</v>
      </c>
      <c r="AN1378" s="12">
        <f t="shared" si="1104"/>
        <v>0</v>
      </c>
      <c r="AO1378" s="11">
        <f t="shared" si="1105"/>
        <v>0</v>
      </c>
      <c r="AP1378" s="12"/>
      <c r="AQ1378" s="11">
        <f t="shared" si="1106"/>
        <v>0</v>
      </c>
      <c r="AR1378" s="12">
        <f t="shared" si="1107"/>
        <v>0</v>
      </c>
      <c r="AS1378" s="11">
        <f t="shared" si="1108"/>
        <v>0</v>
      </c>
      <c r="AT1378" s="12">
        <f t="shared" si="1109"/>
        <v>0</v>
      </c>
      <c r="AU1378" s="11">
        <f t="shared" si="1110"/>
        <v>1.9999999999999574E-2</v>
      </c>
      <c r="AV1378" s="12"/>
      <c r="AW1378" s="11">
        <f t="shared" si="1111"/>
        <v>0</v>
      </c>
      <c r="AX1378" s="12">
        <f t="shared" si="1112"/>
        <v>0</v>
      </c>
      <c r="AY1378" s="11">
        <f t="shared" si="1113"/>
        <v>0</v>
      </c>
      <c r="AZ1378" s="12">
        <f t="shared" si="1114"/>
        <v>0</v>
      </c>
      <c r="BA1378" s="11">
        <f t="shared" si="1115"/>
        <v>1.9999999999999574E-2</v>
      </c>
      <c r="BB1378" s="12"/>
      <c r="BC1378" s="11">
        <f t="shared" si="1116"/>
        <v>0</v>
      </c>
      <c r="BD1378" s="12">
        <f t="shared" si="1117"/>
        <v>0</v>
      </c>
      <c r="BE1378" s="11">
        <f t="shared" si="1118"/>
        <v>0</v>
      </c>
      <c r="BF1378" s="12">
        <f t="shared" si="1119"/>
        <v>0</v>
      </c>
      <c r="BG1378" s="11">
        <f t="shared" si="1120"/>
        <v>0</v>
      </c>
      <c r="BH1378" s="12"/>
      <c r="BI1378" s="11">
        <f t="shared" si="1121"/>
        <v>0</v>
      </c>
      <c r="BJ1378" s="12">
        <f t="shared" si="1122"/>
        <v>0</v>
      </c>
      <c r="BK1378" s="11">
        <f t="shared" si="1123"/>
        <v>0</v>
      </c>
      <c r="BL1378" s="12">
        <f t="shared" si="1124"/>
        <v>0</v>
      </c>
      <c r="BM1378" s="11">
        <f t="shared" si="1125"/>
        <v>1.9999999999999574E-2</v>
      </c>
      <c r="BN1378" s="12"/>
      <c r="BO1378" s="11">
        <f t="shared" si="1126"/>
        <v>0</v>
      </c>
      <c r="BP1378" s="12">
        <f t="shared" si="1127"/>
        <v>0</v>
      </c>
      <c r="BQ1378" s="11">
        <f t="shared" si="1128"/>
        <v>0</v>
      </c>
      <c r="BR1378" s="12">
        <f t="shared" si="1129"/>
        <v>0</v>
      </c>
      <c r="BS1378" s="11">
        <f t="shared" si="1130"/>
        <v>1.9999999999999574E-2</v>
      </c>
    </row>
    <row r="1379" spans="1:71" x14ac:dyDescent="0.25">
      <c r="A1379" s="21">
        <f t="shared" si="1131"/>
        <v>27.490416666666171</v>
      </c>
      <c r="B1379" s="7" t="s">
        <v>86</v>
      </c>
      <c r="C1379" s="8" t="s">
        <v>73</v>
      </c>
      <c r="D1379" s="8" t="s">
        <v>73</v>
      </c>
      <c r="E1379" s="8" t="s">
        <v>73</v>
      </c>
      <c r="F1379" s="8" t="s">
        <v>73</v>
      </c>
      <c r="G1379" s="9" t="s">
        <v>72</v>
      </c>
      <c r="H1379" s="8" t="s">
        <v>73</v>
      </c>
      <c r="I1379" s="8" t="s">
        <v>73</v>
      </c>
      <c r="K1379" s="8" t="s">
        <v>73</v>
      </c>
      <c r="L1379" t="s">
        <v>71</v>
      </c>
      <c r="M1379" s="11">
        <f t="shared" si="1133"/>
        <v>0</v>
      </c>
      <c r="N1379" s="12">
        <f t="shared" si="1094"/>
        <v>0</v>
      </c>
      <c r="O1379" s="11">
        <f t="shared" si="1086"/>
        <v>0</v>
      </c>
      <c r="P1379" s="12">
        <f t="shared" si="1095"/>
        <v>0</v>
      </c>
      <c r="Q1379" s="11">
        <f t="shared" si="1087"/>
        <v>1.9999999999999574E-2</v>
      </c>
      <c r="R1379" s="12"/>
      <c r="S1379" s="11">
        <f t="shared" si="1088"/>
        <v>0</v>
      </c>
      <c r="T1379" s="12">
        <f t="shared" si="1096"/>
        <v>0</v>
      </c>
      <c r="U1379" s="11">
        <f t="shared" ref="U1379:U1442" si="1134">IF(B1379="Line 2 repd.",A1379,0)</f>
        <v>0</v>
      </c>
      <c r="V1379" s="12">
        <f t="shared" si="1097"/>
        <v>0</v>
      </c>
      <c r="W1379" s="11">
        <f t="shared" si="1089"/>
        <v>1.9999999999999574E-2</v>
      </c>
      <c r="X1379" s="12"/>
      <c r="Y1379" s="11">
        <f t="shared" si="1132"/>
        <v>0</v>
      </c>
      <c r="Z1379" s="12">
        <f t="shared" si="1098"/>
        <v>0</v>
      </c>
      <c r="AA1379" s="11">
        <f t="shared" si="1091"/>
        <v>0</v>
      </c>
      <c r="AB1379" s="12">
        <f t="shared" si="1099"/>
        <v>0</v>
      </c>
      <c r="AC1379" s="11">
        <f t="shared" si="1092"/>
        <v>1.9999999999999574E-2</v>
      </c>
      <c r="AD1379" s="12"/>
      <c r="AE1379" s="11">
        <f t="shared" si="1084"/>
        <v>0</v>
      </c>
      <c r="AF1379" s="12">
        <f t="shared" si="1100"/>
        <v>0</v>
      </c>
      <c r="AG1379" s="11">
        <f t="shared" si="1082"/>
        <v>0</v>
      </c>
      <c r="AH1379" s="12">
        <f t="shared" si="1101"/>
        <v>0</v>
      </c>
      <c r="AI1379" s="11">
        <f t="shared" si="1093"/>
        <v>1.9999999999999574E-2</v>
      </c>
      <c r="AJ1379" s="12"/>
      <c r="AK1379" s="11">
        <f t="shared" si="1083"/>
        <v>0</v>
      </c>
      <c r="AL1379" s="12">
        <f t="shared" si="1102"/>
        <v>0</v>
      </c>
      <c r="AM1379" s="11">
        <f t="shared" si="1103"/>
        <v>27.490416666666171</v>
      </c>
      <c r="AN1379" s="12">
        <f t="shared" si="1104"/>
        <v>1</v>
      </c>
      <c r="AO1379" s="11">
        <f t="shared" si="1105"/>
        <v>0</v>
      </c>
      <c r="AP1379" s="12"/>
      <c r="AQ1379" s="11">
        <f t="shared" si="1106"/>
        <v>0</v>
      </c>
      <c r="AR1379" s="12">
        <f t="shared" si="1107"/>
        <v>0</v>
      </c>
      <c r="AS1379" s="11">
        <f t="shared" si="1108"/>
        <v>0</v>
      </c>
      <c r="AT1379" s="12">
        <f t="shared" si="1109"/>
        <v>0</v>
      </c>
      <c r="AU1379" s="11">
        <f t="shared" si="1110"/>
        <v>1.9999999999999574E-2</v>
      </c>
      <c r="AV1379" s="12"/>
      <c r="AW1379" s="11">
        <f t="shared" si="1111"/>
        <v>0</v>
      </c>
      <c r="AX1379" s="12">
        <f t="shared" si="1112"/>
        <v>0</v>
      </c>
      <c r="AY1379" s="11">
        <f t="shared" si="1113"/>
        <v>0</v>
      </c>
      <c r="AZ1379" s="12">
        <f t="shared" si="1114"/>
        <v>0</v>
      </c>
      <c r="BA1379" s="11">
        <f t="shared" si="1115"/>
        <v>0</v>
      </c>
      <c r="BB1379" s="12"/>
      <c r="BC1379" s="11">
        <f t="shared" si="1116"/>
        <v>0</v>
      </c>
      <c r="BD1379" s="12">
        <f t="shared" si="1117"/>
        <v>0</v>
      </c>
      <c r="BE1379" s="11">
        <f t="shared" si="1118"/>
        <v>0</v>
      </c>
      <c r="BF1379" s="12">
        <f t="shared" si="1119"/>
        <v>0</v>
      </c>
      <c r="BG1379" s="11">
        <f t="shared" si="1120"/>
        <v>0</v>
      </c>
      <c r="BH1379" s="12"/>
      <c r="BI1379" s="11">
        <f t="shared" si="1121"/>
        <v>0</v>
      </c>
      <c r="BJ1379" s="12">
        <f t="shared" si="1122"/>
        <v>0</v>
      </c>
      <c r="BK1379" s="11">
        <f t="shared" si="1123"/>
        <v>0</v>
      </c>
      <c r="BL1379" s="12">
        <f t="shared" si="1124"/>
        <v>0</v>
      </c>
      <c r="BM1379" s="11">
        <f t="shared" si="1125"/>
        <v>1.9999999999999574E-2</v>
      </c>
      <c r="BN1379" s="12"/>
      <c r="BO1379" s="11">
        <f t="shared" si="1126"/>
        <v>0</v>
      </c>
      <c r="BP1379" s="12">
        <f t="shared" si="1127"/>
        <v>0</v>
      </c>
      <c r="BQ1379" s="11">
        <f t="shared" si="1128"/>
        <v>0</v>
      </c>
      <c r="BR1379" s="12">
        <f t="shared" si="1129"/>
        <v>0</v>
      </c>
      <c r="BS1379" s="11">
        <f t="shared" si="1130"/>
        <v>0</v>
      </c>
    </row>
    <row r="1380" spans="1:71" x14ac:dyDescent="0.25">
      <c r="A1380" s="21">
        <f t="shared" si="1131"/>
        <v>27.51041666666617</v>
      </c>
      <c r="B1380" s="7" t="s">
        <v>82</v>
      </c>
      <c r="C1380" s="8" t="s">
        <v>73</v>
      </c>
      <c r="D1380" s="8" t="s">
        <v>73</v>
      </c>
      <c r="E1380" s="8" t="s">
        <v>73</v>
      </c>
      <c r="F1380" s="8" t="s">
        <v>73</v>
      </c>
      <c r="G1380" s="8"/>
      <c r="H1380" s="8" t="s">
        <v>73</v>
      </c>
      <c r="I1380" s="8" t="s">
        <v>73</v>
      </c>
      <c r="J1380" s="8" t="s">
        <v>73</v>
      </c>
      <c r="K1380" s="8" t="s">
        <v>73</v>
      </c>
      <c r="L1380" t="s">
        <v>71</v>
      </c>
      <c r="M1380" s="11">
        <f t="shared" si="1133"/>
        <v>0</v>
      </c>
      <c r="N1380" s="12">
        <f t="shared" si="1094"/>
        <v>0</v>
      </c>
      <c r="O1380" s="11">
        <f t="shared" si="1086"/>
        <v>0</v>
      </c>
      <c r="P1380" s="12">
        <f t="shared" si="1095"/>
        <v>0</v>
      </c>
      <c r="Q1380" s="11">
        <f t="shared" si="1087"/>
        <v>1.9999999999999574E-2</v>
      </c>
      <c r="R1380" s="12"/>
      <c r="S1380" s="11">
        <f t="shared" si="1088"/>
        <v>0</v>
      </c>
      <c r="T1380" s="12">
        <f t="shared" si="1096"/>
        <v>0</v>
      </c>
      <c r="U1380" s="11">
        <f t="shared" si="1134"/>
        <v>0</v>
      </c>
      <c r="V1380" s="12">
        <f t="shared" si="1097"/>
        <v>0</v>
      </c>
      <c r="W1380" s="11">
        <f t="shared" si="1089"/>
        <v>1.9999999999999574E-2</v>
      </c>
      <c r="X1380" s="12"/>
      <c r="Y1380" s="11">
        <f t="shared" si="1132"/>
        <v>0</v>
      </c>
      <c r="Z1380" s="12">
        <f t="shared" si="1098"/>
        <v>0</v>
      </c>
      <c r="AA1380" s="11">
        <f t="shared" si="1091"/>
        <v>0</v>
      </c>
      <c r="AB1380" s="12">
        <f t="shared" si="1099"/>
        <v>0</v>
      </c>
      <c r="AC1380" s="11">
        <f t="shared" si="1092"/>
        <v>1.9999999999999574E-2</v>
      </c>
      <c r="AD1380" s="12"/>
      <c r="AE1380" s="11">
        <f t="shared" ref="AE1380:AE1411" si="1135">IF(B1380="Line 4 Fails",A1380,0)</f>
        <v>0</v>
      </c>
      <c r="AF1380" s="12">
        <f t="shared" si="1100"/>
        <v>0</v>
      </c>
      <c r="AG1380" s="11">
        <f t="shared" si="1082"/>
        <v>0</v>
      </c>
      <c r="AH1380" s="12">
        <f t="shared" si="1101"/>
        <v>0</v>
      </c>
      <c r="AI1380" s="11">
        <f t="shared" si="1093"/>
        <v>1.9999999999999574E-2</v>
      </c>
      <c r="AJ1380" s="12"/>
      <c r="AK1380" s="11">
        <f t="shared" si="1083"/>
        <v>0</v>
      </c>
      <c r="AL1380" s="12">
        <f t="shared" si="1102"/>
        <v>0</v>
      </c>
      <c r="AM1380" s="11">
        <f t="shared" si="1103"/>
        <v>0</v>
      </c>
      <c r="AN1380" s="12">
        <f t="shared" si="1104"/>
        <v>0</v>
      </c>
      <c r="AO1380" s="11">
        <f t="shared" si="1105"/>
        <v>0</v>
      </c>
      <c r="AP1380" s="12"/>
      <c r="AQ1380" s="11">
        <f t="shared" si="1106"/>
        <v>0</v>
      </c>
      <c r="AR1380" s="12">
        <f t="shared" si="1107"/>
        <v>0</v>
      </c>
      <c r="AS1380" s="11">
        <f t="shared" si="1108"/>
        <v>0</v>
      </c>
      <c r="AT1380" s="12">
        <f t="shared" si="1109"/>
        <v>0</v>
      </c>
      <c r="AU1380" s="11">
        <f t="shared" si="1110"/>
        <v>1.9999999999999574E-2</v>
      </c>
      <c r="AV1380" s="12"/>
      <c r="AW1380" s="11">
        <f t="shared" si="1111"/>
        <v>0</v>
      </c>
      <c r="AX1380" s="12">
        <f t="shared" si="1112"/>
        <v>0</v>
      </c>
      <c r="AY1380" s="11">
        <f t="shared" si="1113"/>
        <v>0</v>
      </c>
      <c r="AZ1380" s="12">
        <f t="shared" si="1114"/>
        <v>0</v>
      </c>
      <c r="BA1380" s="11">
        <f t="shared" si="1115"/>
        <v>0</v>
      </c>
      <c r="BB1380" s="12"/>
      <c r="BC1380" s="11">
        <f t="shared" si="1116"/>
        <v>27.51041666666617</v>
      </c>
      <c r="BD1380" s="12">
        <f t="shared" si="1117"/>
        <v>1</v>
      </c>
      <c r="BE1380" s="11">
        <f t="shared" si="1118"/>
        <v>0</v>
      </c>
      <c r="BF1380" s="12">
        <f t="shared" si="1119"/>
        <v>0</v>
      </c>
      <c r="BG1380" s="11">
        <f t="shared" si="1120"/>
        <v>1.9999999999999574E-2</v>
      </c>
      <c r="BH1380" s="12"/>
      <c r="BI1380" s="11">
        <f t="shared" si="1121"/>
        <v>0</v>
      </c>
      <c r="BJ1380" s="12">
        <f t="shared" si="1122"/>
        <v>0</v>
      </c>
      <c r="BK1380" s="11">
        <f t="shared" si="1123"/>
        <v>0</v>
      </c>
      <c r="BL1380" s="12">
        <f t="shared" si="1124"/>
        <v>0</v>
      </c>
      <c r="BM1380" s="11">
        <f t="shared" si="1125"/>
        <v>1.9999999999999574E-2</v>
      </c>
      <c r="BN1380" s="12"/>
      <c r="BO1380" s="11">
        <f t="shared" si="1126"/>
        <v>0</v>
      </c>
      <c r="BP1380" s="12">
        <f t="shared" si="1127"/>
        <v>0</v>
      </c>
      <c r="BQ1380" s="11">
        <f t="shared" si="1128"/>
        <v>0</v>
      </c>
      <c r="BR1380" s="12">
        <f t="shared" si="1129"/>
        <v>0</v>
      </c>
      <c r="BS1380" s="11">
        <f t="shared" si="1130"/>
        <v>0</v>
      </c>
    </row>
    <row r="1381" spans="1:71" x14ac:dyDescent="0.25">
      <c r="A1381" s="21">
        <f t="shared" si="1131"/>
        <v>27.53041666666617</v>
      </c>
      <c r="B1381" s="7"/>
      <c r="C1381" s="8" t="s">
        <v>73</v>
      </c>
      <c r="D1381" s="8" t="s">
        <v>73</v>
      </c>
      <c r="E1381" s="8" t="s">
        <v>73</v>
      </c>
      <c r="F1381" s="8" t="s">
        <v>73</v>
      </c>
      <c r="G1381" s="8"/>
      <c r="H1381" s="8" t="s">
        <v>73</v>
      </c>
      <c r="I1381" s="8" t="s">
        <v>73</v>
      </c>
      <c r="J1381" s="8" t="s">
        <v>73</v>
      </c>
      <c r="K1381" s="8" t="s">
        <v>73</v>
      </c>
      <c r="L1381" t="s">
        <v>71</v>
      </c>
      <c r="M1381" s="11">
        <f t="shared" si="1133"/>
        <v>0</v>
      </c>
      <c r="N1381" s="12">
        <f t="shared" si="1094"/>
        <v>0</v>
      </c>
      <c r="O1381" s="11">
        <f t="shared" si="1086"/>
        <v>0</v>
      </c>
      <c r="P1381" s="12">
        <f t="shared" si="1095"/>
        <v>0</v>
      </c>
      <c r="Q1381" s="11">
        <f t="shared" si="1087"/>
        <v>1.9999999999999574E-2</v>
      </c>
      <c r="R1381" s="12"/>
      <c r="S1381" s="11">
        <f t="shared" si="1088"/>
        <v>0</v>
      </c>
      <c r="T1381" s="12">
        <f t="shared" si="1096"/>
        <v>0</v>
      </c>
      <c r="U1381" s="11">
        <f t="shared" si="1134"/>
        <v>0</v>
      </c>
      <c r="V1381" s="12">
        <f t="shared" si="1097"/>
        <v>0</v>
      </c>
      <c r="W1381" s="11">
        <f t="shared" si="1089"/>
        <v>1.9999999999999574E-2</v>
      </c>
      <c r="X1381" s="12"/>
      <c r="Y1381" s="11">
        <f t="shared" si="1132"/>
        <v>0</v>
      </c>
      <c r="Z1381" s="12">
        <f t="shared" si="1098"/>
        <v>0</v>
      </c>
      <c r="AA1381" s="11">
        <f t="shared" si="1091"/>
        <v>0</v>
      </c>
      <c r="AB1381" s="12">
        <f t="shared" si="1099"/>
        <v>0</v>
      </c>
      <c r="AC1381" s="11">
        <f t="shared" si="1092"/>
        <v>1.9999999999999574E-2</v>
      </c>
      <c r="AD1381" s="12"/>
      <c r="AE1381" s="11">
        <f t="shared" si="1135"/>
        <v>0</v>
      </c>
      <c r="AF1381" s="12">
        <f t="shared" si="1100"/>
        <v>0</v>
      </c>
      <c r="AG1381" s="11">
        <f t="shared" si="1082"/>
        <v>0</v>
      </c>
      <c r="AH1381" s="12">
        <f t="shared" si="1101"/>
        <v>0</v>
      </c>
      <c r="AI1381" s="11">
        <f t="shared" si="1093"/>
        <v>1.9999999999999574E-2</v>
      </c>
      <c r="AJ1381" s="12"/>
      <c r="AK1381" s="11">
        <f t="shared" si="1083"/>
        <v>0</v>
      </c>
      <c r="AL1381" s="12">
        <f t="shared" si="1102"/>
        <v>0</v>
      </c>
      <c r="AM1381" s="11">
        <f t="shared" si="1103"/>
        <v>0</v>
      </c>
      <c r="AN1381" s="12">
        <f t="shared" si="1104"/>
        <v>0</v>
      </c>
      <c r="AO1381" s="11">
        <f t="shared" si="1105"/>
        <v>0</v>
      </c>
      <c r="AP1381" s="12"/>
      <c r="AQ1381" s="11">
        <f t="shared" si="1106"/>
        <v>0</v>
      </c>
      <c r="AR1381" s="12">
        <f t="shared" si="1107"/>
        <v>0</v>
      </c>
      <c r="AS1381" s="11">
        <f t="shared" si="1108"/>
        <v>0</v>
      </c>
      <c r="AT1381" s="12">
        <f t="shared" si="1109"/>
        <v>0</v>
      </c>
      <c r="AU1381" s="11">
        <f t="shared" si="1110"/>
        <v>1.9999999999999574E-2</v>
      </c>
      <c r="AV1381" s="12"/>
      <c r="AW1381" s="11">
        <f t="shared" si="1111"/>
        <v>0</v>
      </c>
      <c r="AX1381" s="12">
        <f t="shared" si="1112"/>
        <v>0</v>
      </c>
      <c r="AY1381" s="11">
        <f t="shared" si="1113"/>
        <v>0</v>
      </c>
      <c r="AZ1381" s="12">
        <f t="shared" si="1114"/>
        <v>0</v>
      </c>
      <c r="BA1381" s="11">
        <f t="shared" si="1115"/>
        <v>0</v>
      </c>
      <c r="BB1381" s="12"/>
      <c r="BC1381" s="11">
        <f t="shared" si="1116"/>
        <v>0</v>
      </c>
      <c r="BD1381" s="12">
        <f t="shared" si="1117"/>
        <v>0</v>
      </c>
      <c r="BE1381" s="11">
        <f t="shared" si="1118"/>
        <v>0</v>
      </c>
      <c r="BF1381" s="12">
        <f t="shared" si="1119"/>
        <v>0</v>
      </c>
      <c r="BG1381" s="11">
        <f t="shared" si="1120"/>
        <v>1.9999999999999574E-2</v>
      </c>
      <c r="BH1381" s="12"/>
      <c r="BI1381" s="11">
        <f t="shared" si="1121"/>
        <v>0</v>
      </c>
      <c r="BJ1381" s="12">
        <f t="shared" si="1122"/>
        <v>0</v>
      </c>
      <c r="BK1381" s="11">
        <f t="shared" si="1123"/>
        <v>0</v>
      </c>
      <c r="BL1381" s="12">
        <f t="shared" si="1124"/>
        <v>0</v>
      </c>
      <c r="BM1381" s="11">
        <f t="shared" si="1125"/>
        <v>1.9999999999999574E-2</v>
      </c>
      <c r="BN1381" s="12"/>
      <c r="BO1381" s="11">
        <f t="shared" si="1126"/>
        <v>0</v>
      </c>
      <c r="BP1381" s="12">
        <f t="shared" si="1127"/>
        <v>0</v>
      </c>
      <c r="BQ1381" s="11">
        <f t="shared" si="1128"/>
        <v>0</v>
      </c>
      <c r="BR1381" s="12">
        <f t="shared" si="1129"/>
        <v>0</v>
      </c>
      <c r="BS1381" s="11">
        <f t="shared" si="1130"/>
        <v>0</v>
      </c>
    </row>
    <row r="1382" spans="1:71" x14ac:dyDescent="0.25">
      <c r="A1382" s="21">
        <f t="shared" si="1131"/>
        <v>27.55041666666617</v>
      </c>
      <c r="B1382" s="7"/>
      <c r="C1382" s="8" t="s">
        <v>73</v>
      </c>
      <c r="D1382" s="8" t="s">
        <v>73</v>
      </c>
      <c r="E1382" s="8" t="s">
        <v>73</v>
      </c>
      <c r="F1382" s="8" t="s">
        <v>73</v>
      </c>
      <c r="G1382" s="8"/>
      <c r="H1382" s="8" t="s">
        <v>73</v>
      </c>
      <c r="I1382" s="8" t="s">
        <v>73</v>
      </c>
      <c r="J1382" s="8" t="s">
        <v>73</v>
      </c>
      <c r="K1382" s="8" t="s">
        <v>73</v>
      </c>
      <c r="L1382" t="s">
        <v>71</v>
      </c>
      <c r="M1382" s="11">
        <f t="shared" si="1133"/>
        <v>0</v>
      </c>
      <c r="N1382" s="12">
        <f t="shared" si="1094"/>
        <v>0</v>
      </c>
      <c r="O1382" s="11">
        <f t="shared" si="1086"/>
        <v>0</v>
      </c>
      <c r="P1382" s="12">
        <f t="shared" si="1095"/>
        <v>0</v>
      </c>
      <c r="Q1382" s="11">
        <f t="shared" si="1087"/>
        <v>1.9999999999999574E-2</v>
      </c>
      <c r="R1382" s="12"/>
      <c r="S1382" s="11">
        <f t="shared" si="1088"/>
        <v>0</v>
      </c>
      <c r="T1382" s="12">
        <f t="shared" si="1096"/>
        <v>0</v>
      </c>
      <c r="U1382" s="11">
        <f t="shared" si="1134"/>
        <v>0</v>
      </c>
      <c r="V1382" s="12">
        <f t="shared" si="1097"/>
        <v>0</v>
      </c>
      <c r="W1382" s="11">
        <f t="shared" si="1089"/>
        <v>1.9999999999999574E-2</v>
      </c>
      <c r="X1382" s="12"/>
      <c r="Y1382" s="11">
        <f t="shared" si="1132"/>
        <v>0</v>
      </c>
      <c r="Z1382" s="12">
        <f t="shared" si="1098"/>
        <v>0</v>
      </c>
      <c r="AA1382" s="11">
        <f t="shared" si="1091"/>
        <v>0</v>
      </c>
      <c r="AB1382" s="12">
        <f t="shared" si="1099"/>
        <v>0</v>
      </c>
      <c r="AC1382" s="11">
        <f t="shared" si="1092"/>
        <v>1.9999999999999574E-2</v>
      </c>
      <c r="AD1382" s="12"/>
      <c r="AE1382" s="11">
        <f t="shared" si="1135"/>
        <v>0</v>
      </c>
      <c r="AF1382" s="12">
        <f t="shared" si="1100"/>
        <v>0</v>
      </c>
      <c r="AG1382" s="11">
        <f t="shared" si="1082"/>
        <v>0</v>
      </c>
      <c r="AH1382" s="12">
        <f t="shared" si="1101"/>
        <v>0</v>
      </c>
      <c r="AI1382" s="11">
        <f t="shared" si="1093"/>
        <v>1.9999999999999574E-2</v>
      </c>
      <c r="AJ1382" s="12"/>
      <c r="AK1382" s="11">
        <f t="shared" si="1083"/>
        <v>0</v>
      </c>
      <c r="AL1382" s="12">
        <f t="shared" si="1102"/>
        <v>0</v>
      </c>
      <c r="AM1382" s="11">
        <f t="shared" ref="AM1382:AM1413" si="1136">IF(B1382="Line 5 repd.",A1382,0)</f>
        <v>0</v>
      </c>
      <c r="AN1382" s="12">
        <f t="shared" si="1104"/>
        <v>0</v>
      </c>
      <c r="AO1382" s="11">
        <f t="shared" si="1105"/>
        <v>0</v>
      </c>
      <c r="AP1382" s="12"/>
      <c r="AQ1382" s="11">
        <f t="shared" si="1106"/>
        <v>0</v>
      </c>
      <c r="AR1382" s="12">
        <f t="shared" si="1107"/>
        <v>0</v>
      </c>
      <c r="AS1382" s="11">
        <f t="shared" si="1108"/>
        <v>0</v>
      </c>
      <c r="AT1382" s="12">
        <f t="shared" si="1109"/>
        <v>0</v>
      </c>
      <c r="AU1382" s="11">
        <f t="shared" si="1110"/>
        <v>1.9999999999999574E-2</v>
      </c>
      <c r="AV1382" s="12"/>
      <c r="AW1382" s="11">
        <f t="shared" si="1111"/>
        <v>0</v>
      </c>
      <c r="AX1382" s="12">
        <f t="shared" si="1112"/>
        <v>0</v>
      </c>
      <c r="AY1382" s="11">
        <f t="shared" si="1113"/>
        <v>0</v>
      </c>
      <c r="AZ1382" s="12">
        <f t="shared" si="1114"/>
        <v>0</v>
      </c>
      <c r="BA1382" s="11">
        <f t="shared" si="1115"/>
        <v>0</v>
      </c>
      <c r="BB1382" s="12"/>
      <c r="BC1382" s="11">
        <f t="shared" si="1116"/>
        <v>0</v>
      </c>
      <c r="BD1382" s="12">
        <f t="shared" si="1117"/>
        <v>0</v>
      </c>
      <c r="BE1382" s="11">
        <f t="shared" si="1118"/>
        <v>0</v>
      </c>
      <c r="BF1382" s="12">
        <f t="shared" si="1119"/>
        <v>0</v>
      </c>
      <c r="BG1382" s="11">
        <f t="shared" si="1120"/>
        <v>1.9999999999999574E-2</v>
      </c>
      <c r="BH1382" s="12"/>
      <c r="BI1382" s="11">
        <f t="shared" si="1121"/>
        <v>0</v>
      </c>
      <c r="BJ1382" s="12">
        <f t="shared" si="1122"/>
        <v>0</v>
      </c>
      <c r="BK1382" s="11">
        <f t="shared" si="1123"/>
        <v>0</v>
      </c>
      <c r="BL1382" s="12">
        <f t="shared" si="1124"/>
        <v>0</v>
      </c>
      <c r="BM1382" s="11">
        <f t="shared" si="1125"/>
        <v>1.9999999999999574E-2</v>
      </c>
      <c r="BN1382" s="12"/>
      <c r="BO1382" s="11">
        <f t="shared" si="1126"/>
        <v>0</v>
      </c>
      <c r="BP1382" s="12">
        <f t="shared" si="1127"/>
        <v>0</v>
      </c>
      <c r="BQ1382" s="11">
        <f t="shared" si="1128"/>
        <v>0</v>
      </c>
      <c r="BR1382" s="12">
        <f t="shared" si="1129"/>
        <v>0</v>
      </c>
      <c r="BS1382" s="11">
        <f t="shared" si="1130"/>
        <v>0</v>
      </c>
    </row>
    <row r="1383" spans="1:71" x14ac:dyDescent="0.25">
      <c r="A1383" s="21">
        <f t="shared" si="1131"/>
        <v>27.570416666666169</v>
      </c>
      <c r="B1383" s="7"/>
      <c r="C1383" s="8" t="s">
        <v>73</v>
      </c>
      <c r="D1383" s="8" t="s">
        <v>73</v>
      </c>
      <c r="E1383" s="8" t="s">
        <v>73</v>
      </c>
      <c r="F1383" s="8" t="s">
        <v>73</v>
      </c>
      <c r="G1383" s="8"/>
      <c r="H1383" s="8" t="s">
        <v>73</v>
      </c>
      <c r="I1383" s="8" t="s">
        <v>73</v>
      </c>
      <c r="J1383" s="8" t="s">
        <v>73</v>
      </c>
      <c r="K1383" s="8" t="s">
        <v>73</v>
      </c>
      <c r="L1383" t="s">
        <v>71</v>
      </c>
      <c r="M1383" s="11">
        <f t="shared" si="1133"/>
        <v>0</v>
      </c>
      <c r="N1383" s="12">
        <f t="shared" si="1094"/>
        <v>0</v>
      </c>
      <c r="O1383" s="11">
        <f t="shared" si="1086"/>
        <v>0</v>
      </c>
      <c r="P1383" s="12">
        <f t="shared" si="1095"/>
        <v>0</v>
      </c>
      <c r="Q1383" s="11">
        <f t="shared" si="1087"/>
        <v>1.9999999999999574E-2</v>
      </c>
      <c r="R1383" s="12"/>
      <c r="S1383" s="11">
        <f t="shared" si="1088"/>
        <v>0</v>
      </c>
      <c r="T1383" s="12">
        <f t="shared" si="1096"/>
        <v>0</v>
      </c>
      <c r="U1383" s="11">
        <f t="shared" si="1134"/>
        <v>0</v>
      </c>
      <c r="V1383" s="12">
        <f t="shared" si="1097"/>
        <v>0</v>
      </c>
      <c r="W1383" s="11">
        <f t="shared" si="1089"/>
        <v>1.9999999999999574E-2</v>
      </c>
      <c r="X1383" s="12"/>
      <c r="Y1383" s="11">
        <f t="shared" si="1132"/>
        <v>0</v>
      </c>
      <c r="Z1383" s="12">
        <f t="shared" si="1098"/>
        <v>0</v>
      </c>
      <c r="AA1383" s="11">
        <f t="shared" si="1091"/>
        <v>0</v>
      </c>
      <c r="AB1383" s="12">
        <f t="shared" si="1099"/>
        <v>0</v>
      </c>
      <c r="AC1383" s="11">
        <f t="shared" si="1092"/>
        <v>1.9999999999999574E-2</v>
      </c>
      <c r="AD1383" s="12"/>
      <c r="AE1383" s="11">
        <f t="shared" si="1135"/>
        <v>0</v>
      </c>
      <c r="AF1383" s="12">
        <f t="shared" si="1100"/>
        <v>0</v>
      </c>
      <c r="AG1383" s="11">
        <f t="shared" si="1082"/>
        <v>0</v>
      </c>
      <c r="AH1383" s="12">
        <f t="shared" si="1101"/>
        <v>0</v>
      </c>
      <c r="AI1383" s="11">
        <f t="shared" si="1093"/>
        <v>1.9999999999999574E-2</v>
      </c>
      <c r="AJ1383" s="12"/>
      <c r="AK1383" s="11">
        <f t="shared" si="1083"/>
        <v>0</v>
      </c>
      <c r="AL1383" s="12">
        <f t="shared" si="1102"/>
        <v>0</v>
      </c>
      <c r="AM1383" s="11">
        <f t="shared" si="1136"/>
        <v>0</v>
      </c>
      <c r="AN1383" s="12">
        <f t="shared" si="1104"/>
        <v>0</v>
      </c>
      <c r="AO1383" s="11">
        <f t="shared" si="1105"/>
        <v>0</v>
      </c>
      <c r="AP1383" s="12"/>
      <c r="AQ1383" s="11">
        <f t="shared" si="1106"/>
        <v>0</v>
      </c>
      <c r="AR1383" s="12">
        <f t="shared" si="1107"/>
        <v>0</v>
      </c>
      <c r="AS1383" s="11">
        <f t="shared" si="1108"/>
        <v>0</v>
      </c>
      <c r="AT1383" s="12">
        <f t="shared" si="1109"/>
        <v>0</v>
      </c>
      <c r="AU1383" s="11">
        <f t="shared" si="1110"/>
        <v>1.9999999999999574E-2</v>
      </c>
      <c r="AV1383" s="12"/>
      <c r="AW1383" s="11">
        <f t="shared" si="1111"/>
        <v>0</v>
      </c>
      <c r="AX1383" s="12">
        <f t="shared" si="1112"/>
        <v>0</v>
      </c>
      <c r="AY1383" s="11">
        <f t="shared" si="1113"/>
        <v>0</v>
      </c>
      <c r="AZ1383" s="12">
        <f t="shared" si="1114"/>
        <v>0</v>
      </c>
      <c r="BA1383" s="11">
        <f t="shared" si="1115"/>
        <v>0</v>
      </c>
      <c r="BB1383" s="12"/>
      <c r="BC1383" s="11">
        <f t="shared" si="1116"/>
        <v>0</v>
      </c>
      <c r="BD1383" s="12">
        <f t="shared" si="1117"/>
        <v>0</v>
      </c>
      <c r="BE1383" s="11">
        <f t="shared" si="1118"/>
        <v>0</v>
      </c>
      <c r="BF1383" s="12">
        <f t="shared" si="1119"/>
        <v>0</v>
      </c>
      <c r="BG1383" s="11">
        <f t="shared" si="1120"/>
        <v>1.9999999999999574E-2</v>
      </c>
      <c r="BH1383" s="12"/>
      <c r="BI1383" s="11">
        <f t="shared" si="1121"/>
        <v>0</v>
      </c>
      <c r="BJ1383" s="12">
        <f t="shared" si="1122"/>
        <v>0</v>
      </c>
      <c r="BK1383" s="11">
        <f t="shared" si="1123"/>
        <v>0</v>
      </c>
      <c r="BL1383" s="12">
        <f t="shared" si="1124"/>
        <v>0</v>
      </c>
      <c r="BM1383" s="11">
        <f t="shared" si="1125"/>
        <v>1.9999999999999574E-2</v>
      </c>
      <c r="BN1383" s="12"/>
      <c r="BO1383" s="11">
        <f t="shared" si="1126"/>
        <v>0</v>
      </c>
      <c r="BP1383" s="12">
        <f t="shared" si="1127"/>
        <v>0</v>
      </c>
      <c r="BQ1383" s="11">
        <f t="shared" si="1128"/>
        <v>0</v>
      </c>
      <c r="BR1383" s="12">
        <f t="shared" si="1129"/>
        <v>0</v>
      </c>
      <c r="BS1383" s="11">
        <f t="shared" si="1130"/>
        <v>0</v>
      </c>
    </row>
    <row r="1384" spans="1:71" x14ac:dyDescent="0.25">
      <c r="A1384" s="21">
        <f t="shared" si="1131"/>
        <v>27.590416666666169</v>
      </c>
      <c r="B1384" s="7" t="s">
        <v>93</v>
      </c>
      <c r="C1384" s="8" t="s">
        <v>73</v>
      </c>
      <c r="D1384" s="8" t="s">
        <v>73</v>
      </c>
      <c r="E1384" t="s">
        <v>71</v>
      </c>
      <c r="F1384" s="8" t="s">
        <v>73</v>
      </c>
      <c r="G1384" s="8"/>
      <c r="H1384" s="8" t="s">
        <v>73</v>
      </c>
      <c r="I1384" s="8" t="s">
        <v>73</v>
      </c>
      <c r="J1384" s="8" t="s">
        <v>73</v>
      </c>
      <c r="K1384" s="8" t="s">
        <v>73</v>
      </c>
      <c r="L1384" s="9" t="s">
        <v>72</v>
      </c>
      <c r="M1384" s="11">
        <f t="shared" si="1133"/>
        <v>0</v>
      </c>
      <c r="N1384" s="12">
        <f t="shared" si="1094"/>
        <v>0</v>
      </c>
      <c r="O1384" s="11">
        <f t="shared" si="1086"/>
        <v>0</v>
      </c>
      <c r="P1384" s="12">
        <f t="shared" si="1095"/>
        <v>0</v>
      </c>
      <c r="Q1384" s="11">
        <f t="shared" si="1087"/>
        <v>1.9999999999999574E-2</v>
      </c>
      <c r="R1384" s="12"/>
      <c r="S1384" s="11">
        <f t="shared" si="1088"/>
        <v>0</v>
      </c>
      <c r="T1384" s="12">
        <f t="shared" si="1096"/>
        <v>0</v>
      </c>
      <c r="U1384" s="11">
        <f t="shared" si="1134"/>
        <v>0</v>
      </c>
      <c r="V1384" s="12">
        <f t="shared" si="1097"/>
        <v>0</v>
      </c>
      <c r="W1384" s="11">
        <f t="shared" si="1089"/>
        <v>1.9999999999999574E-2</v>
      </c>
      <c r="X1384" s="12"/>
      <c r="Y1384" s="11">
        <f t="shared" si="1132"/>
        <v>0</v>
      </c>
      <c r="Z1384" s="12">
        <f t="shared" si="1098"/>
        <v>0</v>
      </c>
      <c r="AA1384" s="11">
        <f t="shared" si="1091"/>
        <v>0</v>
      </c>
      <c r="AB1384" s="12">
        <f t="shared" si="1099"/>
        <v>0</v>
      </c>
      <c r="AC1384" s="11">
        <f t="shared" si="1092"/>
        <v>0</v>
      </c>
      <c r="AD1384" s="12"/>
      <c r="AE1384" s="11">
        <f t="shared" si="1135"/>
        <v>0</v>
      </c>
      <c r="AF1384" s="12">
        <f t="shared" si="1100"/>
        <v>0</v>
      </c>
      <c r="AG1384" s="11">
        <f t="shared" si="1082"/>
        <v>0</v>
      </c>
      <c r="AH1384" s="12">
        <f t="shared" si="1101"/>
        <v>0</v>
      </c>
      <c r="AI1384" s="11">
        <f t="shared" si="1093"/>
        <v>1.9999999999999574E-2</v>
      </c>
      <c r="AJ1384" s="12"/>
      <c r="AK1384" s="11">
        <f t="shared" si="1083"/>
        <v>0</v>
      </c>
      <c r="AL1384" s="12">
        <f t="shared" si="1102"/>
        <v>0</v>
      </c>
      <c r="AM1384" s="11">
        <f t="shared" si="1136"/>
        <v>0</v>
      </c>
      <c r="AN1384" s="12">
        <f t="shared" si="1104"/>
        <v>0</v>
      </c>
      <c r="AO1384" s="11">
        <f t="shared" si="1105"/>
        <v>0</v>
      </c>
      <c r="AP1384" s="12"/>
      <c r="AQ1384" s="11">
        <f t="shared" si="1106"/>
        <v>0</v>
      </c>
      <c r="AR1384" s="12">
        <f t="shared" si="1107"/>
        <v>0</v>
      </c>
      <c r="AS1384" s="11">
        <f t="shared" si="1108"/>
        <v>0</v>
      </c>
      <c r="AT1384" s="12">
        <f t="shared" si="1109"/>
        <v>0</v>
      </c>
      <c r="AU1384" s="11">
        <f t="shared" si="1110"/>
        <v>1.9999999999999574E-2</v>
      </c>
      <c r="AV1384" s="12"/>
      <c r="AW1384" s="11">
        <f t="shared" si="1111"/>
        <v>0</v>
      </c>
      <c r="AX1384" s="12">
        <f t="shared" si="1112"/>
        <v>0</v>
      </c>
      <c r="AY1384" s="11">
        <f t="shared" si="1113"/>
        <v>0</v>
      </c>
      <c r="AZ1384" s="12">
        <f t="shared" si="1114"/>
        <v>0</v>
      </c>
      <c r="BA1384" s="11">
        <f t="shared" si="1115"/>
        <v>0</v>
      </c>
      <c r="BB1384" s="12"/>
      <c r="BC1384" s="11">
        <f t="shared" si="1116"/>
        <v>0</v>
      </c>
      <c r="BD1384" s="12">
        <f t="shared" si="1117"/>
        <v>0</v>
      </c>
      <c r="BE1384" s="11">
        <f t="shared" si="1118"/>
        <v>0</v>
      </c>
      <c r="BF1384" s="12">
        <f t="shared" si="1119"/>
        <v>0</v>
      </c>
      <c r="BG1384" s="11">
        <f t="shared" si="1120"/>
        <v>1.9999999999999574E-2</v>
      </c>
      <c r="BH1384" s="12"/>
      <c r="BI1384" s="11">
        <f t="shared" si="1121"/>
        <v>0</v>
      </c>
      <c r="BJ1384" s="12">
        <f t="shared" si="1122"/>
        <v>0</v>
      </c>
      <c r="BK1384" s="11">
        <f t="shared" si="1123"/>
        <v>0</v>
      </c>
      <c r="BL1384" s="12">
        <f t="shared" si="1124"/>
        <v>0</v>
      </c>
      <c r="BM1384" s="11">
        <f t="shared" si="1125"/>
        <v>1.9999999999999574E-2</v>
      </c>
      <c r="BN1384" s="12"/>
      <c r="BO1384" s="11">
        <f t="shared" si="1126"/>
        <v>0</v>
      </c>
      <c r="BP1384" s="12">
        <f t="shared" si="1127"/>
        <v>0</v>
      </c>
      <c r="BQ1384" s="11">
        <f t="shared" si="1128"/>
        <v>27.590416666666169</v>
      </c>
      <c r="BR1384" s="12">
        <f t="shared" si="1129"/>
        <v>1</v>
      </c>
      <c r="BS1384" s="11">
        <f t="shared" si="1130"/>
        <v>0</v>
      </c>
    </row>
    <row r="1385" spans="1:71" x14ac:dyDescent="0.25">
      <c r="A1385" s="21">
        <f t="shared" si="1131"/>
        <v>27.610416666666168</v>
      </c>
      <c r="B1385" s="7"/>
      <c r="C1385" s="8" t="s">
        <v>73</v>
      </c>
      <c r="D1385" s="8" t="s">
        <v>73</v>
      </c>
      <c r="E1385" t="s">
        <v>71</v>
      </c>
      <c r="F1385" s="8" t="s">
        <v>73</v>
      </c>
      <c r="G1385" s="8"/>
      <c r="H1385" s="8" t="s">
        <v>73</v>
      </c>
      <c r="I1385" s="8" t="s">
        <v>73</v>
      </c>
      <c r="J1385" s="8" t="s">
        <v>73</v>
      </c>
      <c r="K1385" s="8" t="s">
        <v>73</v>
      </c>
      <c r="L1385" s="8"/>
      <c r="M1385" s="11">
        <f t="shared" si="1133"/>
        <v>0</v>
      </c>
      <c r="N1385" s="12">
        <f t="shared" si="1094"/>
        <v>0</v>
      </c>
      <c r="O1385" s="11">
        <f t="shared" si="1086"/>
        <v>0</v>
      </c>
      <c r="P1385" s="12">
        <f t="shared" si="1095"/>
        <v>0</v>
      </c>
      <c r="Q1385" s="11">
        <f t="shared" si="1087"/>
        <v>1.9999999999999574E-2</v>
      </c>
      <c r="R1385" s="12"/>
      <c r="S1385" s="11">
        <f t="shared" si="1088"/>
        <v>0</v>
      </c>
      <c r="T1385" s="12">
        <f t="shared" si="1096"/>
        <v>0</v>
      </c>
      <c r="U1385" s="11">
        <f t="shared" si="1134"/>
        <v>0</v>
      </c>
      <c r="V1385" s="12">
        <f t="shared" si="1097"/>
        <v>0</v>
      </c>
      <c r="W1385" s="11">
        <f t="shared" si="1089"/>
        <v>1.9999999999999574E-2</v>
      </c>
      <c r="X1385" s="12"/>
      <c r="Y1385" s="11">
        <f t="shared" si="1132"/>
        <v>0</v>
      </c>
      <c r="Z1385" s="12">
        <f t="shared" si="1098"/>
        <v>0</v>
      </c>
      <c r="AA1385" s="11">
        <f t="shared" si="1091"/>
        <v>0</v>
      </c>
      <c r="AB1385" s="12">
        <f t="shared" si="1099"/>
        <v>0</v>
      </c>
      <c r="AC1385" s="11">
        <f t="shared" si="1092"/>
        <v>0</v>
      </c>
      <c r="AD1385" s="12"/>
      <c r="AE1385" s="11">
        <f t="shared" si="1135"/>
        <v>0</v>
      </c>
      <c r="AF1385" s="12">
        <f t="shared" si="1100"/>
        <v>0</v>
      </c>
      <c r="AG1385" s="11">
        <f t="shared" si="1082"/>
        <v>0</v>
      </c>
      <c r="AH1385" s="12">
        <f t="shared" si="1101"/>
        <v>0</v>
      </c>
      <c r="AI1385" s="11">
        <f t="shared" si="1093"/>
        <v>1.9999999999999574E-2</v>
      </c>
      <c r="AJ1385" s="12"/>
      <c r="AK1385" s="11">
        <f t="shared" si="1083"/>
        <v>0</v>
      </c>
      <c r="AL1385" s="12">
        <f t="shared" si="1102"/>
        <v>0</v>
      </c>
      <c r="AM1385" s="11">
        <f t="shared" si="1136"/>
        <v>0</v>
      </c>
      <c r="AN1385" s="12">
        <f t="shared" si="1104"/>
        <v>0</v>
      </c>
      <c r="AO1385" s="11">
        <f t="shared" si="1105"/>
        <v>0</v>
      </c>
      <c r="AP1385" s="12"/>
      <c r="AQ1385" s="11">
        <f t="shared" si="1106"/>
        <v>0</v>
      </c>
      <c r="AR1385" s="12">
        <f t="shared" si="1107"/>
        <v>0</v>
      </c>
      <c r="AS1385" s="11">
        <f t="shared" si="1108"/>
        <v>0</v>
      </c>
      <c r="AT1385" s="12">
        <f t="shared" si="1109"/>
        <v>0</v>
      </c>
      <c r="AU1385" s="11">
        <f t="shared" si="1110"/>
        <v>1.9999999999999574E-2</v>
      </c>
      <c r="AV1385" s="12"/>
      <c r="AW1385" s="11">
        <f t="shared" si="1111"/>
        <v>0</v>
      </c>
      <c r="AX1385" s="12">
        <f t="shared" si="1112"/>
        <v>0</v>
      </c>
      <c r="AY1385" s="11">
        <f t="shared" si="1113"/>
        <v>0</v>
      </c>
      <c r="AZ1385" s="12">
        <f t="shared" si="1114"/>
        <v>0</v>
      </c>
      <c r="BA1385" s="11">
        <f t="shared" si="1115"/>
        <v>0</v>
      </c>
      <c r="BB1385" s="12"/>
      <c r="BC1385" s="11">
        <f t="shared" si="1116"/>
        <v>0</v>
      </c>
      <c r="BD1385" s="12">
        <f t="shared" si="1117"/>
        <v>0</v>
      </c>
      <c r="BE1385" s="11">
        <f t="shared" si="1118"/>
        <v>0</v>
      </c>
      <c r="BF1385" s="12">
        <f t="shared" si="1119"/>
        <v>0</v>
      </c>
      <c r="BG1385" s="11">
        <f t="shared" si="1120"/>
        <v>1.9999999999999574E-2</v>
      </c>
      <c r="BH1385" s="12"/>
      <c r="BI1385" s="11">
        <f t="shared" si="1121"/>
        <v>0</v>
      </c>
      <c r="BJ1385" s="12">
        <f t="shared" si="1122"/>
        <v>0</v>
      </c>
      <c r="BK1385" s="11">
        <f t="shared" si="1123"/>
        <v>0</v>
      </c>
      <c r="BL1385" s="12">
        <f t="shared" si="1124"/>
        <v>0</v>
      </c>
      <c r="BM1385" s="11">
        <f t="shared" si="1125"/>
        <v>1.9999999999999574E-2</v>
      </c>
      <c r="BN1385" s="12"/>
      <c r="BO1385" s="11">
        <f t="shared" si="1126"/>
        <v>0</v>
      </c>
      <c r="BP1385" s="12">
        <f t="shared" si="1127"/>
        <v>0</v>
      </c>
      <c r="BQ1385" s="11">
        <f t="shared" si="1128"/>
        <v>0</v>
      </c>
      <c r="BR1385" s="12">
        <f t="shared" si="1129"/>
        <v>0</v>
      </c>
      <c r="BS1385" s="11">
        <f t="shared" si="1130"/>
        <v>0</v>
      </c>
    </row>
    <row r="1386" spans="1:71" x14ac:dyDescent="0.25">
      <c r="A1386" s="21">
        <f t="shared" si="1131"/>
        <v>27.630416666666168</v>
      </c>
      <c r="B1386" s="7" t="s">
        <v>79</v>
      </c>
      <c r="C1386" s="8" t="s">
        <v>73</v>
      </c>
      <c r="D1386" s="8" t="s">
        <v>73</v>
      </c>
      <c r="E1386" t="s">
        <v>71</v>
      </c>
      <c r="F1386" s="8" t="s">
        <v>73</v>
      </c>
      <c r="G1386" s="8" t="s">
        <v>73</v>
      </c>
      <c r="H1386" s="8" t="s">
        <v>73</v>
      </c>
      <c r="I1386" s="8" t="s">
        <v>73</v>
      </c>
      <c r="J1386" s="8" t="s">
        <v>73</v>
      </c>
      <c r="K1386" s="8" t="s">
        <v>73</v>
      </c>
      <c r="L1386" s="8"/>
      <c r="M1386" s="11">
        <f t="shared" si="1133"/>
        <v>0</v>
      </c>
      <c r="N1386" s="12">
        <f t="shared" si="1094"/>
        <v>0</v>
      </c>
      <c r="O1386" s="11">
        <f t="shared" si="1086"/>
        <v>0</v>
      </c>
      <c r="P1386" s="12">
        <f t="shared" si="1095"/>
        <v>0</v>
      </c>
      <c r="Q1386" s="11">
        <f t="shared" si="1087"/>
        <v>1.9999999999999574E-2</v>
      </c>
      <c r="R1386" s="12"/>
      <c r="S1386" s="11">
        <f t="shared" si="1088"/>
        <v>0</v>
      </c>
      <c r="T1386" s="12">
        <f t="shared" si="1096"/>
        <v>0</v>
      </c>
      <c r="U1386" s="11">
        <f t="shared" si="1134"/>
        <v>0</v>
      </c>
      <c r="V1386" s="12">
        <f t="shared" si="1097"/>
        <v>0</v>
      </c>
      <c r="W1386" s="11">
        <f t="shared" si="1089"/>
        <v>1.9999999999999574E-2</v>
      </c>
      <c r="X1386" s="12"/>
      <c r="Y1386" s="11">
        <f t="shared" si="1132"/>
        <v>0</v>
      </c>
      <c r="Z1386" s="12">
        <f t="shared" si="1098"/>
        <v>0</v>
      </c>
      <c r="AA1386" s="11">
        <f t="shared" si="1091"/>
        <v>0</v>
      </c>
      <c r="AB1386" s="12">
        <f t="shared" si="1099"/>
        <v>0</v>
      </c>
      <c r="AC1386" s="11">
        <f t="shared" si="1092"/>
        <v>0</v>
      </c>
      <c r="AD1386" s="12"/>
      <c r="AE1386" s="11">
        <f t="shared" si="1135"/>
        <v>0</v>
      </c>
      <c r="AF1386" s="12">
        <f t="shared" si="1100"/>
        <v>0</v>
      </c>
      <c r="AG1386" s="11">
        <f t="shared" si="1082"/>
        <v>0</v>
      </c>
      <c r="AH1386" s="12">
        <f t="shared" si="1101"/>
        <v>0</v>
      </c>
      <c r="AI1386" s="11">
        <f t="shared" si="1093"/>
        <v>1.9999999999999574E-2</v>
      </c>
      <c r="AJ1386" s="12"/>
      <c r="AK1386" s="11">
        <f t="shared" si="1083"/>
        <v>27.630416666666168</v>
      </c>
      <c r="AL1386" s="12">
        <f t="shared" si="1102"/>
        <v>1</v>
      </c>
      <c r="AM1386" s="11">
        <f t="shared" si="1136"/>
        <v>0</v>
      </c>
      <c r="AN1386" s="12">
        <f t="shared" si="1104"/>
        <v>0</v>
      </c>
      <c r="AO1386" s="11">
        <f t="shared" si="1105"/>
        <v>1.9999999999999574E-2</v>
      </c>
      <c r="AP1386" s="12"/>
      <c r="AQ1386" s="11">
        <f t="shared" si="1106"/>
        <v>0</v>
      </c>
      <c r="AR1386" s="12">
        <f t="shared" si="1107"/>
        <v>0</v>
      </c>
      <c r="AS1386" s="11">
        <f t="shared" si="1108"/>
        <v>0</v>
      </c>
      <c r="AT1386" s="12">
        <f t="shared" si="1109"/>
        <v>0</v>
      </c>
      <c r="AU1386" s="11">
        <f t="shared" si="1110"/>
        <v>1.9999999999999574E-2</v>
      </c>
      <c r="AV1386" s="12"/>
      <c r="AW1386" s="11">
        <f t="shared" si="1111"/>
        <v>0</v>
      </c>
      <c r="AX1386" s="12">
        <f t="shared" si="1112"/>
        <v>0</v>
      </c>
      <c r="AY1386" s="11">
        <f t="shared" si="1113"/>
        <v>0</v>
      </c>
      <c r="AZ1386" s="12">
        <f t="shared" si="1114"/>
        <v>0</v>
      </c>
      <c r="BA1386" s="11">
        <f t="shared" si="1115"/>
        <v>0</v>
      </c>
      <c r="BB1386" s="12"/>
      <c r="BC1386" s="11">
        <f t="shared" si="1116"/>
        <v>0</v>
      </c>
      <c r="BD1386" s="12">
        <f t="shared" si="1117"/>
        <v>0</v>
      </c>
      <c r="BE1386" s="11">
        <f t="shared" si="1118"/>
        <v>0</v>
      </c>
      <c r="BF1386" s="12">
        <f t="shared" si="1119"/>
        <v>0</v>
      </c>
      <c r="BG1386" s="11">
        <f t="shared" si="1120"/>
        <v>1.9999999999999574E-2</v>
      </c>
      <c r="BH1386" s="12"/>
      <c r="BI1386" s="11">
        <f t="shared" si="1121"/>
        <v>0</v>
      </c>
      <c r="BJ1386" s="12">
        <f t="shared" si="1122"/>
        <v>0</v>
      </c>
      <c r="BK1386" s="11">
        <f t="shared" si="1123"/>
        <v>0</v>
      </c>
      <c r="BL1386" s="12">
        <f t="shared" si="1124"/>
        <v>0</v>
      </c>
      <c r="BM1386" s="11">
        <f t="shared" si="1125"/>
        <v>1.9999999999999574E-2</v>
      </c>
      <c r="BN1386" s="12"/>
      <c r="BO1386" s="11">
        <f t="shared" si="1126"/>
        <v>0</v>
      </c>
      <c r="BP1386" s="12">
        <f t="shared" si="1127"/>
        <v>0</v>
      </c>
      <c r="BQ1386" s="11">
        <f t="shared" si="1128"/>
        <v>0</v>
      </c>
      <c r="BR1386" s="12">
        <f t="shared" si="1129"/>
        <v>0</v>
      </c>
      <c r="BS1386" s="11">
        <f t="shared" si="1130"/>
        <v>0</v>
      </c>
    </row>
    <row r="1387" spans="1:71" x14ac:dyDescent="0.25">
      <c r="A1387" s="21">
        <f t="shared" si="1131"/>
        <v>27.650416666666167</v>
      </c>
      <c r="B1387" s="7" t="s">
        <v>84</v>
      </c>
      <c r="C1387" s="8" t="s">
        <v>73</v>
      </c>
      <c r="D1387" s="8" t="s">
        <v>73</v>
      </c>
      <c r="E1387" t="s">
        <v>71</v>
      </c>
      <c r="F1387" s="8" t="s">
        <v>73</v>
      </c>
      <c r="G1387" s="8" t="s">
        <v>73</v>
      </c>
      <c r="H1387" s="8" t="s">
        <v>73</v>
      </c>
      <c r="I1387" s="8" t="s">
        <v>73</v>
      </c>
      <c r="J1387" s="8" t="s">
        <v>73</v>
      </c>
      <c r="K1387" s="8" t="s">
        <v>73</v>
      </c>
      <c r="L1387" s="8" t="s">
        <v>73</v>
      </c>
      <c r="M1387" s="11">
        <f t="shared" si="1133"/>
        <v>0</v>
      </c>
      <c r="N1387" s="12">
        <f t="shared" si="1094"/>
        <v>0</v>
      </c>
      <c r="O1387" s="11">
        <f t="shared" si="1086"/>
        <v>0</v>
      </c>
      <c r="P1387" s="12">
        <f t="shared" si="1095"/>
        <v>0</v>
      </c>
      <c r="Q1387" s="11">
        <f t="shared" si="1087"/>
        <v>1.9999999999999574E-2</v>
      </c>
      <c r="R1387" s="12"/>
      <c r="S1387" s="11">
        <f t="shared" si="1088"/>
        <v>0</v>
      </c>
      <c r="T1387" s="12">
        <f t="shared" si="1096"/>
        <v>0</v>
      </c>
      <c r="U1387" s="11">
        <f t="shared" si="1134"/>
        <v>0</v>
      </c>
      <c r="V1387" s="12">
        <f t="shared" si="1097"/>
        <v>0</v>
      </c>
      <c r="W1387" s="11">
        <f t="shared" si="1089"/>
        <v>1.9999999999999574E-2</v>
      </c>
      <c r="X1387" s="12"/>
      <c r="Y1387" s="11">
        <f t="shared" si="1132"/>
        <v>0</v>
      </c>
      <c r="Z1387" s="12">
        <f t="shared" si="1098"/>
        <v>0</v>
      </c>
      <c r="AA1387" s="11">
        <f t="shared" si="1091"/>
        <v>0</v>
      </c>
      <c r="AB1387" s="12">
        <f t="shared" si="1099"/>
        <v>0</v>
      </c>
      <c r="AC1387" s="11">
        <f t="shared" si="1092"/>
        <v>0</v>
      </c>
      <c r="AD1387" s="12"/>
      <c r="AE1387" s="11">
        <f t="shared" si="1135"/>
        <v>0</v>
      </c>
      <c r="AF1387" s="12">
        <f t="shared" si="1100"/>
        <v>0</v>
      </c>
      <c r="AG1387" s="11">
        <f t="shared" si="1082"/>
        <v>0</v>
      </c>
      <c r="AH1387" s="12">
        <f t="shared" si="1101"/>
        <v>0</v>
      </c>
      <c r="AI1387" s="11">
        <f t="shared" si="1093"/>
        <v>1.9999999999999574E-2</v>
      </c>
      <c r="AJ1387" s="12"/>
      <c r="AK1387" s="11">
        <f t="shared" si="1083"/>
        <v>0</v>
      </c>
      <c r="AL1387" s="12">
        <f t="shared" si="1102"/>
        <v>0</v>
      </c>
      <c r="AM1387" s="11">
        <f t="shared" si="1136"/>
        <v>0</v>
      </c>
      <c r="AN1387" s="12">
        <f t="shared" si="1104"/>
        <v>0</v>
      </c>
      <c r="AO1387" s="11">
        <f t="shared" si="1105"/>
        <v>1.9999999999999574E-2</v>
      </c>
      <c r="AP1387" s="12"/>
      <c r="AQ1387" s="11">
        <f t="shared" si="1106"/>
        <v>0</v>
      </c>
      <c r="AR1387" s="12">
        <f t="shared" si="1107"/>
        <v>0</v>
      </c>
      <c r="AS1387" s="11">
        <f t="shared" si="1108"/>
        <v>0</v>
      </c>
      <c r="AT1387" s="12">
        <f t="shared" si="1109"/>
        <v>0</v>
      </c>
      <c r="AU1387" s="11">
        <f t="shared" si="1110"/>
        <v>1.9999999999999574E-2</v>
      </c>
      <c r="AV1387" s="12"/>
      <c r="AW1387" s="11">
        <f t="shared" si="1111"/>
        <v>0</v>
      </c>
      <c r="AX1387" s="12">
        <f t="shared" si="1112"/>
        <v>0</v>
      </c>
      <c r="AY1387" s="11">
        <f t="shared" si="1113"/>
        <v>0</v>
      </c>
      <c r="AZ1387" s="12">
        <f t="shared" si="1114"/>
        <v>0</v>
      </c>
      <c r="BA1387" s="11">
        <f t="shared" si="1115"/>
        <v>1.9999999999999574E-2</v>
      </c>
      <c r="BB1387" s="12"/>
      <c r="BC1387" s="11">
        <f t="shared" si="1116"/>
        <v>0</v>
      </c>
      <c r="BD1387" s="12">
        <f t="shared" si="1117"/>
        <v>0</v>
      </c>
      <c r="BE1387" s="11">
        <f t="shared" si="1118"/>
        <v>0</v>
      </c>
      <c r="BF1387" s="12">
        <f t="shared" si="1119"/>
        <v>0</v>
      </c>
      <c r="BG1387" s="11">
        <f t="shared" si="1120"/>
        <v>1.9999999999999574E-2</v>
      </c>
      <c r="BH1387" s="12"/>
      <c r="BI1387" s="11">
        <f t="shared" si="1121"/>
        <v>0</v>
      </c>
      <c r="BJ1387" s="12">
        <f t="shared" si="1122"/>
        <v>0</v>
      </c>
      <c r="BK1387" s="11">
        <f t="shared" si="1123"/>
        <v>0</v>
      </c>
      <c r="BL1387" s="12">
        <f t="shared" si="1124"/>
        <v>0</v>
      </c>
      <c r="BM1387" s="11">
        <f t="shared" si="1125"/>
        <v>1.9999999999999574E-2</v>
      </c>
      <c r="BN1387" s="12"/>
      <c r="BO1387" s="11">
        <f t="shared" si="1126"/>
        <v>27.650416666666167</v>
      </c>
      <c r="BP1387" s="12">
        <f t="shared" si="1127"/>
        <v>1</v>
      </c>
      <c r="BQ1387" s="11">
        <f t="shared" si="1128"/>
        <v>0</v>
      </c>
      <c r="BR1387" s="12">
        <f t="shared" si="1129"/>
        <v>0</v>
      </c>
      <c r="BS1387" s="11">
        <f t="shared" si="1130"/>
        <v>1.9999999999999574E-2</v>
      </c>
    </row>
    <row r="1388" spans="1:71" x14ac:dyDescent="0.25">
      <c r="A1388" s="21">
        <f t="shared" si="1131"/>
        <v>27.670416666666167</v>
      </c>
      <c r="B1388" s="7" t="s">
        <v>88</v>
      </c>
      <c r="C1388" t="s">
        <v>71</v>
      </c>
      <c r="D1388" s="8" t="s">
        <v>73</v>
      </c>
      <c r="E1388" s="9" t="s">
        <v>72</v>
      </c>
      <c r="F1388" s="8" t="s">
        <v>73</v>
      </c>
      <c r="G1388" s="8" t="s">
        <v>73</v>
      </c>
      <c r="H1388" s="8" t="s">
        <v>73</v>
      </c>
      <c r="I1388" s="8" t="s">
        <v>73</v>
      </c>
      <c r="J1388" s="8" t="s">
        <v>73</v>
      </c>
      <c r="K1388" s="8" t="s">
        <v>73</v>
      </c>
      <c r="L1388" s="8" t="s">
        <v>73</v>
      </c>
      <c r="M1388" s="11">
        <f t="shared" si="1133"/>
        <v>0</v>
      </c>
      <c r="N1388" s="12">
        <f t="shared" si="1094"/>
        <v>0</v>
      </c>
      <c r="O1388" s="11">
        <f t="shared" si="1086"/>
        <v>0</v>
      </c>
      <c r="P1388" s="12">
        <f t="shared" si="1095"/>
        <v>0</v>
      </c>
      <c r="Q1388" s="11">
        <f t="shared" si="1087"/>
        <v>0</v>
      </c>
      <c r="R1388" s="12"/>
      <c r="S1388" s="11">
        <f t="shared" si="1088"/>
        <v>0</v>
      </c>
      <c r="T1388" s="12">
        <f t="shared" si="1096"/>
        <v>0</v>
      </c>
      <c r="U1388" s="11">
        <f t="shared" si="1134"/>
        <v>0</v>
      </c>
      <c r="V1388" s="12">
        <f t="shared" si="1097"/>
        <v>0</v>
      </c>
      <c r="W1388" s="11">
        <f t="shared" si="1089"/>
        <v>1.9999999999999574E-2</v>
      </c>
      <c r="X1388" s="12"/>
      <c r="Y1388" s="11">
        <f t="shared" si="1132"/>
        <v>0</v>
      </c>
      <c r="Z1388" s="12">
        <f t="shared" si="1098"/>
        <v>0</v>
      </c>
      <c r="AA1388" s="11">
        <f t="shared" si="1091"/>
        <v>27.670416666666167</v>
      </c>
      <c r="AB1388" s="12">
        <f t="shared" si="1099"/>
        <v>1</v>
      </c>
      <c r="AC1388" s="11">
        <f t="shared" si="1092"/>
        <v>0</v>
      </c>
      <c r="AD1388" s="12"/>
      <c r="AE1388" s="11">
        <f t="shared" si="1135"/>
        <v>0</v>
      </c>
      <c r="AF1388" s="12">
        <f t="shared" si="1100"/>
        <v>0</v>
      </c>
      <c r="AG1388" s="11">
        <f t="shared" si="1082"/>
        <v>0</v>
      </c>
      <c r="AH1388" s="12">
        <f t="shared" si="1101"/>
        <v>0</v>
      </c>
      <c r="AI1388" s="11">
        <f t="shared" si="1093"/>
        <v>1.9999999999999574E-2</v>
      </c>
      <c r="AJ1388" s="12"/>
      <c r="AK1388" s="11">
        <f t="shared" si="1083"/>
        <v>0</v>
      </c>
      <c r="AL1388" s="12">
        <f t="shared" si="1102"/>
        <v>0</v>
      </c>
      <c r="AM1388" s="11">
        <f t="shared" si="1136"/>
        <v>0</v>
      </c>
      <c r="AN1388" s="12">
        <f t="shared" si="1104"/>
        <v>0</v>
      </c>
      <c r="AO1388" s="11">
        <f t="shared" si="1105"/>
        <v>1.9999999999999574E-2</v>
      </c>
      <c r="AP1388" s="12"/>
      <c r="AQ1388" s="11">
        <f t="shared" si="1106"/>
        <v>0</v>
      </c>
      <c r="AR1388" s="12">
        <f t="shared" si="1107"/>
        <v>0</v>
      </c>
      <c r="AS1388" s="11">
        <f t="shared" si="1108"/>
        <v>0</v>
      </c>
      <c r="AT1388" s="12">
        <f t="shared" si="1109"/>
        <v>0</v>
      </c>
      <c r="AU1388" s="11">
        <f t="shared" si="1110"/>
        <v>1.9999999999999574E-2</v>
      </c>
      <c r="AV1388" s="12"/>
      <c r="AW1388" s="11">
        <f t="shared" si="1111"/>
        <v>0</v>
      </c>
      <c r="AX1388" s="12">
        <f t="shared" si="1112"/>
        <v>0</v>
      </c>
      <c r="AY1388" s="11">
        <f t="shared" si="1113"/>
        <v>0</v>
      </c>
      <c r="AZ1388" s="12">
        <f t="shared" si="1114"/>
        <v>0</v>
      </c>
      <c r="BA1388" s="11">
        <f t="shared" si="1115"/>
        <v>1.9999999999999574E-2</v>
      </c>
      <c r="BB1388" s="12"/>
      <c r="BC1388" s="11">
        <f t="shared" si="1116"/>
        <v>0</v>
      </c>
      <c r="BD1388" s="12">
        <f t="shared" si="1117"/>
        <v>0</v>
      </c>
      <c r="BE1388" s="11">
        <f t="shared" si="1118"/>
        <v>0</v>
      </c>
      <c r="BF1388" s="12">
        <f t="shared" si="1119"/>
        <v>0</v>
      </c>
      <c r="BG1388" s="11">
        <f t="shared" si="1120"/>
        <v>1.9999999999999574E-2</v>
      </c>
      <c r="BH1388" s="12"/>
      <c r="BI1388" s="11">
        <f t="shared" si="1121"/>
        <v>0</v>
      </c>
      <c r="BJ1388" s="12">
        <f t="shared" si="1122"/>
        <v>0</v>
      </c>
      <c r="BK1388" s="11">
        <f t="shared" si="1123"/>
        <v>0</v>
      </c>
      <c r="BL1388" s="12">
        <f t="shared" si="1124"/>
        <v>0</v>
      </c>
      <c r="BM1388" s="11">
        <f t="shared" si="1125"/>
        <v>1.9999999999999574E-2</v>
      </c>
      <c r="BN1388" s="12"/>
      <c r="BO1388" s="11">
        <f t="shared" si="1126"/>
        <v>0</v>
      </c>
      <c r="BP1388" s="12">
        <f t="shared" si="1127"/>
        <v>0</v>
      </c>
      <c r="BQ1388" s="11">
        <f t="shared" si="1128"/>
        <v>0</v>
      </c>
      <c r="BR1388" s="12">
        <f t="shared" si="1129"/>
        <v>0</v>
      </c>
      <c r="BS1388" s="11">
        <f t="shared" si="1130"/>
        <v>1.9999999999999574E-2</v>
      </c>
    </row>
    <row r="1389" spans="1:71" x14ac:dyDescent="0.25">
      <c r="A1389" s="21">
        <f t="shared" si="1131"/>
        <v>27.690416666666167</v>
      </c>
      <c r="B1389" s="7"/>
      <c r="C1389" t="s">
        <v>71</v>
      </c>
      <c r="D1389" s="8" t="s">
        <v>73</v>
      </c>
      <c r="E1389" s="8"/>
      <c r="F1389" s="8" t="s">
        <v>73</v>
      </c>
      <c r="G1389" s="8" t="s">
        <v>73</v>
      </c>
      <c r="H1389" s="8" t="s">
        <v>73</v>
      </c>
      <c r="I1389" s="8" t="s">
        <v>73</v>
      </c>
      <c r="J1389" s="8" t="s">
        <v>73</v>
      </c>
      <c r="K1389" s="8" t="s">
        <v>73</v>
      </c>
      <c r="L1389" s="8" t="s">
        <v>73</v>
      </c>
      <c r="M1389" s="11">
        <f t="shared" si="1133"/>
        <v>0</v>
      </c>
      <c r="N1389" s="12">
        <f t="shared" si="1094"/>
        <v>0</v>
      </c>
      <c r="O1389" s="11">
        <f t="shared" si="1086"/>
        <v>0</v>
      </c>
      <c r="P1389" s="12">
        <f t="shared" si="1095"/>
        <v>0</v>
      </c>
      <c r="Q1389" s="11">
        <f t="shared" si="1087"/>
        <v>0</v>
      </c>
      <c r="R1389" s="12"/>
      <c r="S1389" s="11">
        <f t="shared" si="1088"/>
        <v>0</v>
      </c>
      <c r="T1389" s="12">
        <f t="shared" si="1096"/>
        <v>0</v>
      </c>
      <c r="U1389" s="11">
        <f t="shared" si="1134"/>
        <v>0</v>
      </c>
      <c r="V1389" s="12">
        <f t="shared" si="1097"/>
        <v>0</v>
      </c>
      <c r="W1389" s="11">
        <f t="shared" si="1089"/>
        <v>1.9999999999999574E-2</v>
      </c>
      <c r="X1389" s="12"/>
      <c r="Y1389" s="11">
        <f t="shared" si="1132"/>
        <v>0</v>
      </c>
      <c r="Z1389" s="12">
        <f t="shared" si="1098"/>
        <v>0</v>
      </c>
      <c r="AA1389" s="11">
        <f t="shared" si="1091"/>
        <v>0</v>
      </c>
      <c r="AB1389" s="12">
        <f t="shared" si="1099"/>
        <v>0</v>
      </c>
      <c r="AC1389" s="11">
        <f t="shared" si="1092"/>
        <v>0</v>
      </c>
      <c r="AD1389" s="12"/>
      <c r="AE1389" s="11">
        <f t="shared" si="1135"/>
        <v>0</v>
      </c>
      <c r="AF1389" s="12">
        <f t="shared" si="1100"/>
        <v>0</v>
      </c>
      <c r="AG1389" s="11">
        <f t="shared" si="1082"/>
        <v>0</v>
      </c>
      <c r="AH1389" s="12">
        <f t="shared" si="1101"/>
        <v>0</v>
      </c>
      <c r="AI1389" s="11">
        <f t="shared" si="1093"/>
        <v>1.9999999999999574E-2</v>
      </c>
      <c r="AJ1389" s="12"/>
      <c r="AK1389" s="11">
        <f t="shared" si="1083"/>
        <v>0</v>
      </c>
      <c r="AL1389" s="12">
        <f t="shared" si="1102"/>
        <v>0</v>
      </c>
      <c r="AM1389" s="11">
        <f t="shared" si="1136"/>
        <v>0</v>
      </c>
      <c r="AN1389" s="12">
        <f t="shared" si="1104"/>
        <v>0</v>
      </c>
      <c r="AO1389" s="11">
        <f t="shared" si="1105"/>
        <v>1.9999999999999574E-2</v>
      </c>
      <c r="AP1389" s="12"/>
      <c r="AQ1389" s="11">
        <f t="shared" si="1106"/>
        <v>0</v>
      </c>
      <c r="AR1389" s="12">
        <f t="shared" si="1107"/>
        <v>0</v>
      </c>
      <c r="AS1389" s="11">
        <f t="shared" si="1108"/>
        <v>0</v>
      </c>
      <c r="AT1389" s="12">
        <f t="shared" si="1109"/>
        <v>0</v>
      </c>
      <c r="AU1389" s="11">
        <f t="shared" si="1110"/>
        <v>1.9999999999999574E-2</v>
      </c>
      <c r="AV1389" s="12"/>
      <c r="AW1389" s="11">
        <f t="shared" si="1111"/>
        <v>0</v>
      </c>
      <c r="AX1389" s="12">
        <f t="shared" si="1112"/>
        <v>0</v>
      </c>
      <c r="AY1389" s="11">
        <f t="shared" si="1113"/>
        <v>0</v>
      </c>
      <c r="AZ1389" s="12">
        <f t="shared" si="1114"/>
        <v>0</v>
      </c>
      <c r="BA1389" s="11">
        <f t="shared" si="1115"/>
        <v>1.9999999999999574E-2</v>
      </c>
      <c r="BB1389" s="12"/>
      <c r="BC1389" s="11">
        <f t="shared" si="1116"/>
        <v>0</v>
      </c>
      <c r="BD1389" s="12">
        <f t="shared" si="1117"/>
        <v>0</v>
      </c>
      <c r="BE1389" s="11">
        <f t="shared" si="1118"/>
        <v>0</v>
      </c>
      <c r="BF1389" s="12">
        <f t="shared" si="1119"/>
        <v>0</v>
      </c>
      <c r="BG1389" s="11">
        <f t="shared" si="1120"/>
        <v>1.9999999999999574E-2</v>
      </c>
      <c r="BH1389" s="12"/>
      <c r="BI1389" s="11">
        <f t="shared" si="1121"/>
        <v>0</v>
      </c>
      <c r="BJ1389" s="12">
        <f t="shared" si="1122"/>
        <v>0</v>
      </c>
      <c r="BK1389" s="11">
        <f t="shared" si="1123"/>
        <v>0</v>
      </c>
      <c r="BL1389" s="12">
        <f t="shared" si="1124"/>
        <v>0</v>
      </c>
      <c r="BM1389" s="11">
        <f t="shared" si="1125"/>
        <v>1.9999999999999574E-2</v>
      </c>
      <c r="BN1389" s="12"/>
      <c r="BO1389" s="11">
        <f t="shared" si="1126"/>
        <v>0</v>
      </c>
      <c r="BP1389" s="12">
        <f t="shared" si="1127"/>
        <v>0</v>
      </c>
      <c r="BQ1389" s="11">
        <f t="shared" si="1128"/>
        <v>0</v>
      </c>
      <c r="BR1389" s="12">
        <f t="shared" si="1129"/>
        <v>0</v>
      </c>
      <c r="BS1389" s="11">
        <f t="shared" si="1130"/>
        <v>1.9999999999999574E-2</v>
      </c>
    </row>
    <row r="1390" spans="1:71" x14ac:dyDescent="0.25">
      <c r="A1390" s="21">
        <f t="shared" si="1131"/>
        <v>27.710416666666166</v>
      </c>
      <c r="B1390" s="7"/>
      <c r="C1390" t="s">
        <v>71</v>
      </c>
      <c r="D1390" s="8" t="s">
        <v>73</v>
      </c>
      <c r="E1390" s="8"/>
      <c r="F1390" s="8" t="s">
        <v>73</v>
      </c>
      <c r="G1390" s="8" t="s">
        <v>73</v>
      </c>
      <c r="H1390" s="8" t="s">
        <v>73</v>
      </c>
      <c r="I1390" s="8" t="s">
        <v>73</v>
      </c>
      <c r="J1390" s="8" t="s">
        <v>73</v>
      </c>
      <c r="K1390" s="8" t="s">
        <v>73</v>
      </c>
      <c r="L1390" s="8" t="s">
        <v>73</v>
      </c>
      <c r="M1390" s="11">
        <f t="shared" si="1133"/>
        <v>0</v>
      </c>
      <c r="N1390" s="12">
        <f t="shared" si="1094"/>
        <v>0</v>
      </c>
      <c r="O1390" s="11">
        <f t="shared" si="1086"/>
        <v>0</v>
      </c>
      <c r="P1390" s="12">
        <f t="shared" si="1095"/>
        <v>0</v>
      </c>
      <c r="Q1390" s="11">
        <f t="shared" si="1087"/>
        <v>0</v>
      </c>
      <c r="R1390" s="12"/>
      <c r="S1390" s="11">
        <f t="shared" si="1088"/>
        <v>0</v>
      </c>
      <c r="T1390" s="12">
        <f t="shared" si="1096"/>
        <v>0</v>
      </c>
      <c r="U1390" s="11">
        <f t="shared" si="1134"/>
        <v>0</v>
      </c>
      <c r="V1390" s="12">
        <f t="shared" si="1097"/>
        <v>0</v>
      </c>
      <c r="W1390" s="11">
        <f t="shared" si="1089"/>
        <v>1.9999999999999574E-2</v>
      </c>
      <c r="X1390" s="12"/>
      <c r="Y1390" s="11">
        <f t="shared" si="1132"/>
        <v>0</v>
      </c>
      <c r="Z1390" s="12">
        <f t="shared" si="1098"/>
        <v>0</v>
      </c>
      <c r="AA1390" s="11">
        <f t="shared" si="1091"/>
        <v>0</v>
      </c>
      <c r="AB1390" s="12">
        <f t="shared" si="1099"/>
        <v>0</v>
      </c>
      <c r="AC1390" s="11">
        <f t="shared" si="1092"/>
        <v>0</v>
      </c>
      <c r="AD1390" s="12"/>
      <c r="AE1390" s="11">
        <f t="shared" si="1135"/>
        <v>0</v>
      </c>
      <c r="AF1390" s="12">
        <f t="shared" si="1100"/>
        <v>0</v>
      </c>
      <c r="AG1390" s="11">
        <f t="shared" si="1082"/>
        <v>0</v>
      </c>
      <c r="AH1390" s="12">
        <f t="shared" si="1101"/>
        <v>0</v>
      </c>
      <c r="AI1390" s="11">
        <f t="shared" si="1093"/>
        <v>1.9999999999999574E-2</v>
      </c>
      <c r="AJ1390" s="12"/>
      <c r="AK1390" s="11">
        <f t="shared" si="1083"/>
        <v>0</v>
      </c>
      <c r="AL1390" s="12">
        <f t="shared" si="1102"/>
        <v>0</v>
      </c>
      <c r="AM1390" s="11">
        <f t="shared" si="1136"/>
        <v>0</v>
      </c>
      <c r="AN1390" s="12">
        <f t="shared" si="1104"/>
        <v>0</v>
      </c>
      <c r="AO1390" s="11">
        <f t="shared" si="1105"/>
        <v>1.9999999999999574E-2</v>
      </c>
      <c r="AP1390" s="12"/>
      <c r="AQ1390" s="11">
        <f t="shared" si="1106"/>
        <v>0</v>
      </c>
      <c r="AR1390" s="12">
        <f t="shared" si="1107"/>
        <v>0</v>
      </c>
      <c r="AS1390" s="11">
        <f t="shared" si="1108"/>
        <v>0</v>
      </c>
      <c r="AT1390" s="12">
        <f t="shared" si="1109"/>
        <v>0</v>
      </c>
      <c r="AU1390" s="11">
        <f t="shared" si="1110"/>
        <v>1.9999999999999574E-2</v>
      </c>
      <c r="AV1390" s="12"/>
      <c r="AW1390" s="11">
        <f t="shared" si="1111"/>
        <v>0</v>
      </c>
      <c r="AX1390" s="12">
        <f t="shared" si="1112"/>
        <v>0</v>
      </c>
      <c r="AY1390" s="11">
        <f t="shared" si="1113"/>
        <v>0</v>
      </c>
      <c r="AZ1390" s="12">
        <f t="shared" si="1114"/>
        <v>0</v>
      </c>
      <c r="BA1390" s="11">
        <f t="shared" si="1115"/>
        <v>1.9999999999999574E-2</v>
      </c>
      <c r="BB1390" s="12"/>
      <c r="BC1390" s="11">
        <f t="shared" si="1116"/>
        <v>0</v>
      </c>
      <c r="BD1390" s="12">
        <f t="shared" si="1117"/>
        <v>0</v>
      </c>
      <c r="BE1390" s="11">
        <f t="shared" si="1118"/>
        <v>0</v>
      </c>
      <c r="BF1390" s="12">
        <f t="shared" si="1119"/>
        <v>0</v>
      </c>
      <c r="BG1390" s="11">
        <f t="shared" si="1120"/>
        <v>1.9999999999999574E-2</v>
      </c>
      <c r="BH1390" s="12"/>
      <c r="BI1390" s="11">
        <f t="shared" si="1121"/>
        <v>0</v>
      </c>
      <c r="BJ1390" s="12">
        <f t="shared" si="1122"/>
        <v>0</v>
      </c>
      <c r="BK1390" s="11">
        <f t="shared" si="1123"/>
        <v>0</v>
      </c>
      <c r="BL1390" s="12">
        <f t="shared" si="1124"/>
        <v>0</v>
      </c>
      <c r="BM1390" s="11">
        <f t="shared" si="1125"/>
        <v>1.9999999999999574E-2</v>
      </c>
      <c r="BN1390" s="12"/>
      <c r="BO1390" s="11">
        <f t="shared" si="1126"/>
        <v>0</v>
      </c>
      <c r="BP1390" s="12">
        <f t="shared" si="1127"/>
        <v>0</v>
      </c>
      <c r="BQ1390" s="11">
        <f t="shared" si="1128"/>
        <v>0</v>
      </c>
      <c r="BR1390" s="12">
        <f t="shared" si="1129"/>
        <v>0</v>
      </c>
      <c r="BS1390" s="11">
        <f t="shared" si="1130"/>
        <v>1.9999999999999574E-2</v>
      </c>
    </row>
    <row r="1391" spans="1:71" x14ac:dyDescent="0.25">
      <c r="A1391" s="21">
        <f t="shared" si="1131"/>
        <v>27.730416666666166</v>
      </c>
      <c r="B1391" s="7"/>
      <c r="C1391" t="s">
        <v>71</v>
      </c>
      <c r="D1391" s="8" t="s">
        <v>73</v>
      </c>
      <c r="E1391" s="8"/>
      <c r="F1391" s="8" t="s">
        <v>73</v>
      </c>
      <c r="G1391" s="8" t="s">
        <v>73</v>
      </c>
      <c r="H1391" s="8" t="s">
        <v>73</v>
      </c>
      <c r="I1391" s="8" t="s">
        <v>73</v>
      </c>
      <c r="J1391" s="8" t="s">
        <v>73</v>
      </c>
      <c r="K1391" s="8" t="s">
        <v>73</v>
      </c>
      <c r="L1391" s="8" t="s">
        <v>73</v>
      </c>
      <c r="M1391" s="11">
        <f t="shared" si="1133"/>
        <v>0</v>
      </c>
      <c r="N1391" s="12">
        <f t="shared" si="1094"/>
        <v>0</v>
      </c>
      <c r="O1391" s="11">
        <f t="shared" si="1086"/>
        <v>0</v>
      </c>
      <c r="P1391" s="12">
        <f t="shared" si="1095"/>
        <v>0</v>
      </c>
      <c r="Q1391" s="11">
        <f t="shared" si="1087"/>
        <v>0</v>
      </c>
      <c r="R1391" s="12"/>
      <c r="S1391" s="11">
        <f t="shared" si="1088"/>
        <v>0</v>
      </c>
      <c r="T1391" s="12">
        <f t="shared" si="1096"/>
        <v>0</v>
      </c>
      <c r="U1391" s="11">
        <f t="shared" si="1134"/>
        <v>0</v>
      </c>
      <c r="V1391" s="12">
        <f t="shared" si="1097"/>
        <v>0</v>
      </c>
      <c r="W1391" s="11">
        <f t="shared" si="1089"/>
        <v>1.9999999999999574E-2</v>
      </c>
      <c r="X1391" s="12"/>
      <c r="Y1391" s="11">
        <f t="shared" si="1132"/>
        <v>0</v>
      </c>
      <c r="Z1391" s="12">
        <f t="shared" si="1098"/>
        <v>0</v>
      </c>
      <c r="AA1391" s="11">
        <f t="shared" si="1091"/>
        <v>0</v>
      </c>
      <c r="AB1391" s="12">
        <f t="shared" si="1099"/>
        <v>0</v>
      </c>
      <c r="AC1391" s="11">
        <f t="shared" si="1092"/>
        <v>0</v>
      </c>
      <c r="AD1391" s="12"/>
      <c r="AE1391" s="11">
        <f t="shared" si="1135"/>
        <v>0</v>
      </c>
      <c r="AF1391" s="12">
        <f t="shared" si="1100"/>
        <v>0</v>
      </c>
      <c r="AG1391" s="11">
        <f t="shared" si="1082"/>
        <v>0</v>
      </c>
      <c r="AH1391" s="12">
        <f t="shared" si="1101"/>
        <v>0</v>
      </c>
      <c r="AI1391" s="11">
        <f t="shared" si="1093"/>
        <v>1.9999999999999574E-2</v>
      </c>
      <c r="AJ1391" s="12"/>
      <c r="AK1391" s="11">
        <f t="shared" si="1083"/>
        <v>0</v>
      </c>
      <c r="AL1391" s="12">
        <f t="shared" si="1102"/>
        <v>0</v>
      </c>
      <c r="AM1391" s="11">
        <f t="shared" si="1136"/>
        <v>0</v>
      </c>
      <c r="AN1391" s="12">
        <f t="shared" si="1104"/>
        <v>0</v>
      </c>
      <c r="AO1391" s="11">
        <f t="shared" si="1105"/>
        <v>1.9999999999999574E-2</v>
      </c>
      <c r="AP1391" s="12"/>
      <c r="AQ1391" s="11">
        <f t="shared" si="1106"/>
        <v>0</v>
      </c>
      <c r="AR1391" s="12">
        <f t="shared" si="1107"/>
        <v>0</v>
      </c>
      <c r="AS1391" s="11">
        <f t="shared" si="1108"/>
        <v>0</v>
      </c>
      <c r="AT1391" s="12">
        <f t="shared" si="1109"/>
        <v>0</v>
      </c>
      <c r="AU1391" s="11">
        <f t="shared" si="1110"/>
        <v>1.9999999999999574E-2</v>
      </c>
      <c r="AV1391" s="12"/>
      <c r="AW1391" s="11">
        <f t="shared" si="1111"/>
        <v>0</v>
      </c>
      <c r="AX1391" s="12">
        <f t="shared" si="1112"/>
        <v>0</v>
      </c>
      <c r="AY1391" s="11">
        <f t="shared" si="1113"/>
        <v>0</v>
      </c>
      <c r="AZ1391" s="12">
        <f t="shared" si="1114"/>
        <v>0</v>
      </c>
      <c r="BA1391" s="11">
        <f t="shared" si="1115"/>
        <v>1.9999999999999574E-2</v>
      </c>
      <c r="BB1391" s="12"/>
      <c r="BC1391" s="11">
        <f t="shared" si="1116"/>
        <v>0</v>
      </c>
      <c r="BD1391" s="12">
        <f t="shared" si="1117"/>
        <v>0</v>
      </c>
      <c r="BE1391" s="11">
        <f t="shared" si="1118"/>
        <v>0</v>
      </c>
      <c r="BF1391" s="12">
        <f t="shared" si="1119"/>
        <v>0</v>
      </c>
      <c r="BG1391" s="11">
        <f t="shared" si="1120"/>
        <v>1.9999999999999574E-2</v>
      </c>
      <c r="BH1391" s="12"/>
      <c r="BI1391" s="11">
        <f t="shared" si="1121"/>
        <v>0</v>
      </c>
      <c r="BJ1391" s="12">
        <f t="shared" si="1122"/>
        <v>0</v>
      </c>
      <c r="BK1391" s="11">
        <f t="shared" si="1123"/>
        <v>0</v>
      </c>
      <c r="BL1391" s="12">
        <f t="shared" si="1124"/>
        <v>0</v>
      </c>
      <c r="BM1391" s="11">
        <f t="shared" si="1125"/>
        <v>1.9999999999999574E-2</v>
      </c>
      <c r="BN1391" s="12"/>
      <c r="BO1391" s="11">
        <f t="shared" si="1126"/>
        <v>0</v>
      </c>
      <c r="BP1391" s="12">
        <f t="shared" si="1127"/>
        <v>0</v>
      </c>
      <c r="BQ1391" s="11">
        <f t="shared" si="1128"/>
        <v>0</v>
      </c>
      <c r="BR1391" s="12">
        <f t="shared" si="1129"/>
        <v>0</v>
      </c>
      <c r="BS1391" s="11">
        <f t="shared" si="1130"/>
        <v>1.9999999999999574E-2</v>
      </c>
    </row>
    <row r="1392" spans="1:71" x14ac:dyDescent="0.25">
      <c r="A1392" s="21">
        <f t="shared" si="1131"/>
        <v>27.750416666666165</v>
      </c>
      <c r="B1392" s="7" t="s">
        <v>75</v>
      </c>
      <c r="C1392" s="9" t="s">
        <v>72</v>
      </c>
      <c r="D1392" s="8" t="s">
        <v>73</v>
      </c>
      <c r="E1392" s="8"/>
      <c r="F1392" s="8" t="s">
        <v>73</v>
      </c>
      <c r="G1392" s="8" t="s">
        <v>73</v>
      </c>
      <c r="H1392" t="s">
        <v>71</v>
      </c>
      <c r="I1392" s="8" t="s">
        <v>73</v>
      </c>
      <c r="J1392" s="8" t="s">
        <v>73</v>
      </c>
      <c r="K1392" s="8" t="s">
        <v>73</v>
      </c>
      <c r="L1392" s="8" t="s">
        <v>73</v>
      </c>
      <c r="M1392" s="11">
        <f t="shared" si="1133"/>
        <v>0</v>
      </c>
      <c r="N1392" s="12">
        <f t="shared" si="1094"/>
        <v>0</v>
      </c>
      <c r="O1392" s="11">
        <f t="shared" si="1086"/>
        <v>27.750416666666165</v>
      </c>
      <c r="P1392" s="12">
        <f t="shared" si="1095"/>
        <v>1</v>
      </c>
      <c r="Q1392" s="11">
        <f t="shared" si="1087"/>
        <v>0</v>
      </c>
      <c r="R1392" s="12"/>
      <c r="S1392" s="11">
        <f t="shared" si="1088"/>
        <v>0</v>
      </c>
      <c r="T1392" s="12">
        <f t="shared" si="1096"/>
        <v>0</v>
      </c>
      <c r="U1392" s="11">
        <f t="shared" si="1134"/>
        <v>0</v>
      </c>
      <c r="V1392" s="12">
        <f t="shared" si="1097"/>
        <v>0</v>
      </c>
      <c r="W1392" s="11">
        <f t="shared" si="1089"/>
        <v>1.9999999999999574E-2</v>
      </c>
      <c r="X1392" s="12"/>
      <c r="Y1392" s="11">
        <f t="shared" si="1132"/>
        <v>0</v>
      </c>
      <c r="Z1392" s="12">
        <f t="shared" si="1098"/>
        <v>0</v>
      </c>
      <c r="AA1392" s="11">
        <f t="shared" si="1091"/>
        <v>0</v>
      </c>
      <c r="AB1392" s="12">
        <f t="shared" si="1099"/>
        <v>0</v>
      </c>
      <c r="AC1392" s="11">
        <f t="shared" si="1092"/>
        <v>0</v>
      </c>
      <c r="AD1392" s="12"/>
      <c r="AE1392" s="11">
        <f t="shared" si="1135"/>
        <v>0</v>
      </c>
      <c r="AF1392" s="12">
        <f t="shared" si="1100"/>
        <v>0</v>
      </c>
      <c r="AG1392" s="11">
        <f t="shared" si="1082"/>
        <v>0</v>
      </c>
      <c r="AH1392" s="12">
        <f t="shared" si="1101"/>
        <v>0</v>
      </c>
      <c r="AI1392" s="11">
        <f t="shared" si="1093"/>
        <v>1.9999999999999574E-2</v>
      </c>
      <c r="AJ1392" s="12"/>
      <c r="AK1392" s="11">
        <f t="shared" si="1083"/>
        <v>0</v>
      </c>
      <c r="AL1392" s="12">
        <f t="shared" si="1102"/>
        <v>0</v>
      </c>
      <c r="AM1392" s="11">
        <f t="shared" si="1136"/>
        <v>0</v>
      </c>
      <c r="AN1392" s="12">
        <f t="shared" si="1104"/>
        <v>0</v>
      </c>
      <c r="AO1392" s="11">
        <f t="shared" si="1105"/>
        <v>1.9999999999999574E-2</v>
      </c>
      <c r="AP1392" s="12"/>
      <c r="AQ1392" s="11">
        <f t="shared" si="1106"/>
        <v>0</v>
      </c>
      <c r="AR1392" s="12">
        <f t="shared" si="1107"/>
        <v>0</v>
      </c>
      <c r="AS1392" s="11">
        <f t="shared" si="1108"/>
        <v>0</v>
      </c>
      <c r="AT1392" s="12">
        <f t="shared" si="1109"/>
        <v>0</v>
      </c>
      <c r="AU1392" s="11">
        <f t="shared" si="1110"/>
        <v>0</v>
      </c>
      <c r="AV1392" s="12"/>
      <c r="AW1392" s="11">
        <f t="shared" si="1111"/>
        <v>0</v>
      </c>
      <c r="AX1392" s="12">
        <f t="shared" si="1112"/>
        <v>0</v>
      </c>
      <c r="AY1392" s="11">
        <f t="shared" si="1113"/>
        <v>0</v>
      </c>
      <c r="AZ1392" s="12">
        <f t="shared" si="1114"/>
        <v>0</v>
      </c>
      <c r="BA1392" s="11">
        <f t="shared" si="1115"/>
        <v>1.9999999999999574E-2</v>
      </c>
      <c r="BB1392" s="12"/>
      <c r="BC1392" s="11">
        <f t="shared" si="1116"/>
        <v>0</v>
      </c>
      <c r="BD1392" s="12">
        <f t="shared" si="1117"/>
        <v>0</v>
      </c>
      <c r="BE1392" s="11">
        <f t="shared" si="1118"/>
        <v>0</v>
      </c>
      <c r="BF1392" s="12">
        <f t="shared" si="1119"/>
        <v>0</v>
      </c>
      <c r="BG1392" s="11">
        <f t="shared" si="1120"/>
        <v>1.9999999999999574E-2</v>
      </c>
      <c r="BH1392" s="12"/>
      <c r="BI1392" s="11">
        <f t="shared" si="1121"/>
        <v>0</v>
      </c>
      <c r="BJ1392" s="12">
        <f t="shared" si="1122"/>
        <v>0</v>
      </c>
      <c r="BK1392" s="11">
        <f t="shared" si="1123"/>
        <v>0</v>
      </c>
      <c r="BL1392" s="12">
        <f t="shared" si="1124"/>
        <v>0</v>
      </c>
      <c r="BM1392" s="11">
        <f t="shared" si="1125"/>
        <v>1.9999999999999574E-2</v>
      </c>
      <c r="BN1392" s="12"/>
      <c r="BO1392" s="11">
        <f t="shared" si="1126"/>
        <v>0</v>
      </c>
      <c r="BP1392" s="12">
        <f t="shared" si="1127"/>
        <v>0</v>
      </c>
      <c r="BQ1392" s="11">
        <f t="shared" si="1128"/>
        <v>0</v>
      </c>
      <c r="BR1392" s="12">
        <f t="shared" si="1129"/>
        <v>0</v>
      </c>
      <c r="BS1392" s="11">
        <f t="shared" si="1130"/>
        <v>1.9999999999999574E-2</v>
      </c>
    </row>
    <row r="1393" spans="1:71" x14ac:dyDescent="0.25">
      <c r="A1393" s="21">
        <f t="shared" si="1131"/>
        <v>27.770416666666165</v>
      </c>
      <c r="B1393" s="7"/>
      <c r="C1393" s="8"/>
      <c r="D1393" s="8" t="s">
        <v>73</v>
      </c>
      <c r="E1393" s="8"/>
      <c r="F1393" s="8" t="s">
        <v>73</v>
      </c>
      <c r="G1393" s="8" t="s">
        <v>73</v>
      </c>
      <c r="H1393" t="s">
        <v>71</v>
      </c>
      <c r="I1393" s="8" t="s">
        <v>73</v>
      </c>
      <c r="J1393" s="8" t="s">
        <v>73</v>
      </c>
      <c r="K1393" s="8" t="s">
        <v>73</v>
      </c>
      <c r="L1393" s="8" t="s">
        <v>73</v>
      </c>
      <c r="M1393" s="11">
        <f t="shared" si="1133"/>
        <v>0</v>
      </c>
      <c r="N1393" s="12">
        <f t="shared" si="1094"/>
        <v>0</v>
      </c>
      <c r="O1393" s="11">
        <f t="shared" si="1086"/>
        <v>0</v>
      </c>
      <c r="P1393" s="12">
        <f t="shared" si="1095"/>
        <v>0</v>
      </c>
      <c r="Q1393" s="11">
        <f t="shared" si="1087"/>
        <v>0</v>
      </c>
      <c r="R1393" s="12"/>
      <c r="S1393" s="11">
        <f t="shared" si="1088"/>
        <v>0</v>
      </c>
      <c r="T1393" s="12">
        <f t="shared" si="1096"/>
        <v>0</v>
      </c>
      <c r="U1393" s="11">
        <f t="shared" si="1134"/>
        <v>0</v>
      </c>
      <c r="V1393" s="12">
        <f t="shared" si="1097"/>
        <v>0</v>
      </c>
      <c r="W1393" s="11">
        <f t="shared" si="1089"/>
        <v>1.9999999999999574E-2</v>
      </c>
      <c r="X1393" s="12"/>
      <c r="Y1393" s="11">
        <f t="shared" si="1132"/>
        <v>0</v>
      </c>
      <c r="Z1393" s="12">
        <f t="shared" si="1098"/>
        <v>0</v>
      </c>
      <c r="AA1393" s="11">
        <f t="shared" si="1091"/>
        <v>0</v>
      </c>
      <c r="AB1393" s="12">
        <f t="shared" si="1099"/>
        <v>0</v>
      </c>
      <c r="AC1393" s="11">
        <f t="shared" si="1092"/>
        <v>0</v>
      </c>
      <c r="AD1393" s="12"/>
      <c r="AE1393" s="11">
        <f t="shared" si="1135"/>
        <v>0</v>
      </c>
      <c r="AF1393" s="12">
        <f t="shared" si="1100"/>
        <v>0</v>
      </c>
      <c r="AG1393" s="11">
        <f t="shared" si="1082"/>
        <v>0</v>
      </c>
      <c r="AH1393" s="12">
        <f t="shared" si="1101"/>
        <v>0</v>
      </c>
      <c r="AI1393" s="11">
        <f t="shared" si="1093"/>
        <v>1.9999999999999574E-2</v>
      </c>
      <c r="AJ1393" s="12"/>
      <c r="AK1393" s="11">
        <f t="shared" si="1083"/>
        <v>0</v>
      </c>
      <c r="AL1393" s="12">
        <f t="shared" si="1102"/>
        <v>0</v>
      </c>
      <c r="AM1393" s="11">
        <f t="shared" si="1136"/>
        <v>0</v>
      </c>
      <c r="AN1393" s="12">
        <f t="shared" si="1104"/>
        <v>0</v>
      </c>
      <c r="AO1393" s="11">
        <f t="shared" si="1105"/>
        <v>1.9999999999999574E-2</v>
      </c>
      <c r="AP1393" s="12"/>
      <c r="AQ1393" s="11">
        <f t="shared" si="1106"/>
        <v>0</v>
      </c>
      <c r="AR1393" s="12">
        <f t="shared" si="1107"/>
        <v>0</v>
      </c>
      <c r="AS1393" s="11">
        <f t="shared" si="1108"/>
        <v>0</v>
      </c>
      <c r="AT1393" s="12">
        <f t="shared" si="1109"/>
        <v>0</v>
      </c>
      <c r="AU1393" s="11">
        <f t="shared" si="1110"/>
        <v>0</v>
      </c>
      <c r="AV1393" s="12"/>
      <c r="AW1393" s="11">
        <f t="shared" si="1111"/>
        <v>0</v>
      </c>
      <c r="AX1393" s="12">
        <f t="shared" si="1112"/>
        <v>0</v>
      </c>
      <c r="AY1393" s="11">
        <f t="shared" si="1113"/>
        <v>0</v>
      </c>
      <c r="AZ1393" s="12">
        <f t="shared" si="1114"/>
        <v>0</v>
      </c>
      <c r="BA1393" s="11">
        <f t="shared" si="1115"/>
        <v>1.9999999999999574E-2</v>
      </c>
      <c r="BB1393" s="12"/>
      <c r="BC1393" s="11">
        <f t="shared" si="1116"/>
        <v>0</v>
      </c>
      <c r="BD1393" s="12">
        <f t="shared" si="1117"/>
        <v>0</v>
      </c>
      <c r="BE1393" s="11">
        <f t="shared" si="1118"/>
        <v>0</v>
      </c>
      <c r="BF1393" s="12">
        <f t="shared" si="1119"/>
        <v>0</v>
      </c>
      <c r="BG1393" s="11">
        <f t="shared" si="1120"/>
        <v>1.9999999999999574E-2</v>
      </c>
      <c r="BH1393" s="12"/>
      <c r="BI1393" s="11">
        <f t="shared" si="1121"/>
        <v>0</v>
      </c>
      <c r="BJ1393" s="12">
        <f t="shared" si="1122"/>
        <v>0</v>
      </c>
      <c r="BK1393" s="11">
        <f t="shared" si="1123"/>
        <v>0</v>
      </c>
      <c r="BL1393" s="12">
        <f t="shared" si="1124"/>
        <v>0</v>
      </c>
      <c r="BM1393" s="11">
        <f t="shared" si="1125"/>
        <v>1.9999999999999574E-2</v>
      </c>
      <c r="BN1393" s="12"/>
      <c r="BO1393" s="11">
        <f t="shared" si="1126"/>
        <v>0</v>
      </c>
      <c r="BP1393" s="12">
        <f t="shared" si="1127"/>
        <v>0</v>
      </c>
      <c r="BQ1393" s="11">
        <f t="shared" si="1128"/>
        <v>0</v>
      </c>
      <c r="BR1393" s="12">
        <f t="shared" si="1129"/>
        <v>0</v>
      </c>
      <c r="BS1393" s="11">
        <f t="shared" si="1130"/>
        <v>1.9999999999999574E-2</v>
      </c>
    </row>
    <row r="1394" spans="1:71" x14ac:dyDescent="0.25">
      <c r="A1394" s="21">
        <f t="shared" si="1131"/>
        <v>27.790416666666165</v>
      </c>
      <c r="B1394" s="7"/>
      <c r="C1394" s="8"/>
      <c r="D1394" s="8" t="s">
        <v>73</v>
      </c>
      <c r="E1394" s="8"/>
      <c r="F1394" s="8" t="s">
        <v>73</v>
      </c>
      <c r="G1394" s="8" t="s">
        <v>73</v>
      </c>
      <c r="H1394" t="s">
        <v>71</v>
      </c>
      <c r="I1394" s="8" t="s">
        <v>73</v>
      </c>
      <c r="J1394" s="8" t="s">
        <v>73</v>
      </c>
      <c r="K1394" s="8" t="s">
        <v>73</v>
      </c>
      <c r="L1394" s="8" t="s">
        <v>73</v>
      </c>
      <c r="M1394" s="11">
        <f t="shared" si="1133"/>
        <v>0</v>
      </c>
      <c r="N1394" s="12">
        <f t="shared" si="1094"/>
        <v>0</v>
      </c>
      <c r="O1394" s="11">
        <f t="shared" si="1086"/>
        <v>0</v>
      </c>
      <c r="P1394" s="12">
        <f t="shared" si="1095"/>
        <v>0</v>
      </c>
      <c r="Q1394" s="11">
        <f t="shared" si="1087"/>
        <v>0</v>
      </c>
      <c r="R1394" s="12"/>
      <c r="S1394" s="11">
        <f t="shared" si="1088"/>
        <v>0</v>
      </c>
      <c r="T1394" s="12">
        <f t="shared" si="1096"/>
        <v>0</v>
      </c>
      <c r="U1394" s="11">
        <f t="shared" si="1134"/>
        <v>0</v>
      </c>
      <c r="V1394" s="12">
        <f t="shared" si="1097"/>
        <v>0</v>
      </c>
      <c r="W1394" s="11">
        <f t="shared" si="1089"/>
        <v>1.9999999999999574E-2</v>
      </c>
      <c r="X1394" s="12"/>
      <c r="Y1394" s="11">
        <f t="shared" si="1132"/>
        <v>0</v>
      </c>
      <c r="Z1394" s="12">
        <f t="shared" si="1098"/>
        <v>0</v>
      </c>
      <c r="AA1394" s="11">
        <f t="shared" si="1091"/>
        <v>0</v>
      </c>
      <c r="AB1394" s="12">
        <f t="shared" si="1099"/>
        <v>0</v>
      </c>
      <c r="AC1394" s="11">
        <f t="shared" si="1092"/>
        <v>0</v>
      </c>
      <c r="AD1394" s="12"/>
      <c r="AE1394" s="11">
        <f t="shared" si="1135"/>
        <v>0</v>
      </c>
      <c r="AF1394" s="12">
        <f t="shared" si="1100"/>
        <v>0</v>
      </c>
      <c r="AG1394" s="11">
        <f t="shared" si="1082"/>
        <v>0</v>
      </c>
      <c r="AH1394" s="12">
        <f t="shared" si="1101"/>
        <v>0</v>
      </c>
      <c r="AI1394" s="11">
        <f t="shared" si="1093"/>
        <v>1.9999999999999574E-2</v>
      </c>
      <c r="AJ1394" s="12"/>
      <c r="AK1394" s="11">
        <f t="shared" si="1083"/>
        <v>0</v>
      </c>
      <c r="AL1394" s="12">
        <f t="shared" si="1102"/>
        <v>0</v>
      </c>
      <c r="AM1394" s="11">
        <f t="shared" si="1136"/>
        <v>0</v>
      </c>
      <c r="AN1394" s="12">
        <f t="shared" si="1104"/>
        <v>0</v>
      </c>
      <c r="AO1394" s="11">
        <f t="shared" si="1105"/>
        <v>1.9999999999999574E-2</v>
      </c>
      <c r="AP1394" s="12"/>
      <c r="AQ1394" s="11">
        <f t="shared" si="1106"/>
        <v>0</v>
      </c>
      <c r="AR1394" s="12">
        <f t="shared" si="1107"/>
        <v>0</v>
      </c>
      <c r="AS1394" s="11">
        <f t="shared" si="1108"/>
        <v>0</v>
      </c>
      <c r="AT1394" s="12">
        <f t="shared" si="1109"/>
        <v>0</v>
      </c>
      <c r="AU1394" s="11">
        <f t="shared" si="1110"/>
        <v>0</v>
      </c>
      <c r="AV1394" s="12"/>
      <c r="AW1394" s="11">
        <f t="shared" si="1111"/>
        <v>0</v>
      </c>
      <c r="AX1394" s="12">
        <f t="shared" si="1112"/>
        <v>0</v>
      </c>
      <c r="AY1394" s="11">
        <f t="shared" si="1113"/>
        <v>0</v>
      </c>
      <c r="AZ1394" s="12">
        <f t="shared" si="1114"/>
        <v>0</v>
      </c>
      <c r="BA1394" s="11">
        <f t="shared" si="1115"/>
        <v>1.9999999999999574E-2</v>
      </c>
      <c r="BB1394" s="12"/>
      <c r="BC1394" s="11">
        <f t="shared" si="1116"/>
        <v>0</v>
      </c>
      <c r="BD1394" s="12">
        <f t="shared" si="1117"/>
        <v>0</v>
      </c>
      <c r="BE1394" s="11">
        <f t="shared" si="1118"/>
        <v>0</v>
      </c>
      <c r="BF1394" s="12">
        <f t="shared" si="1119"/>
        <v>0</v>
      </c>
      <c r="BG1394" s="11">
        <f t="shared" si="1120"/>
        <v>1.9999999999999574E-2</v>
      </c>
      <c r="BH1394" s="12"/>
      <c r="BI1394" s="11">
        <f t="shared" si="1121"/>
        <v>0</v>
      </c>
      <c r="BJ1394" s="12">
        <f t="shared" si="1122"/>
        <v>0</v>
      </c>
      <c r="BK1394" s="11">
        <f t="shared" si="1123"/>
        <v>0</v>
      </c>
      <c r="BL1394" s="12">
        <f t="shared" si="1124"/>
        <v>0</v>
      </c>
      <c r="BM1394" s="11">
        <f t="shared" si="1125"/>
        <v>1.9999999999999574E-2</v>
      </c>
      <c r="BN1394" s="12"/>
      <c r="BO1394" s="11">
        <f t="shared" si="1126"/>
        <v>0</v>
      </c>
      <c r="BP1394" s="12">
        <f t="shared" si="1127"/>
        <v>0</v>
      </c>
      <c r="BQ1394" s="11">
        <f t="shared" si="1128"/>
        <v>0</v>
      </c>
      <c r="BR1394" s="12">
        <f t="shared" si="1129"/>
        <v>0</v>
      </c>
      <c r="BS1394" s="11">
        <f t="shared" si="1130"/>
        <v>1.9999999999999574E-2</v>
      </c>
    </row>
    <row r="1395" spans="1:71" x14ac:dyDescent="0.25">
      <c r="A1395" s="21">
        <f t="shared" si="1131"/>
        <v>27.810416666666164</v>
      </c>
      <c r="B1395" s="7"/>
      <c r="C1395" s="8"/>
      <c r="D1395" s="8" t="s">
        <v>73</v>
      </c>
      <c r="E1395" s="8"/>
      <c r="F1395" s="8" t="s">
        <v>73</v>
      </c>
      <c r="G1395" s="8" t="s">
        <v>73</v>
      </c>
      <c r="H1395" t="s">
        <v>71</v>
      </c>
      <c r="I1395" s="8" t="s">
        <v>73</v>
      </c>
      <c r="J1395" s="8" t="s">
        <v>73</v>
      </c>
      <c r="K1395" s="8" t="s">
        <v>73</v>
      </c>
      <c r="L1395" s="8" t="s">
        <v>73</v>
      </c>
      <c r="M1395" s="11">
        <f t="shared" si="1133"/>
        <v>0</v>
      </c>
      <c r="N1395" s="12">
        <f t="shared" si="1094"/>
        <v>0</v>
      </c>
      <c r="O1395" s="11">
        <f t="shared" si="1086"/>
        <v>0</v>
      </c>
      <c r="P1395" s="12">
        <f t="shared" si="1095"/>
        <v>0</v>
      </c>
      <c r="Q1395" s="11">
        <f t="shared" si="1087"/>
        <v>0</v>
      </c>
      <c r="R1395" s="12"/>
      <c r="S1395" s="11">
        <f t="shared" si="1088"/>
        <v>0</v>
      </c>
      <c r="T1395" s="12">
        <f t="shared" si="1096"/>
        <v>0</v>
      </c>
      <c r="U1395" s="11">
        <f t="shared" si="1134"/>
        <v>0</v>
      </c>
      <c r="V1395" s="12">
        <f t="shared" si="1097"/>
        <v>0</v>
      </c>
      <c r="W1395" s="11">
        <f t="shared" si="1089"/>
        <v>1.9999999999999574E-2</v>
      </c>
      <c r="X1395" s="12"/>
      <c r="Y1395" s="11">
        <f t="shared" si="1132"/>
        <v>0</v>
      </c>
      <c r="Z1395" s="12">
        <f t="shared" si="1098"/>
        <v>0</v>
      </c>
      <c r="AA1395" s="11">
        <v>1</v>
      </c>
      <c r="AB1395" s="12">
        <f t="shared" si="1099"/>
        <v>1</v>
      </c>
      <c r="AC1395" s="11">
        <f t="shared" si="1092"/>
        <v>0</v>
      </c>
      <c r="AD1395" s="12"/>
      <c r="AE1395" s="11">
        <f t="shared" si="1135"/>
        <v>0</v>
      </c>
      <c r="AF1395" s="12">
        <f t="shared" si="1100"/>
        <v>0</v>
      </c>
      <c r="AG1395" s="11">
        <f t="shared" si="1082"/>
        <v>0</v>
      </c>
      <c r="AH1395" s="12">
        <f t="shared" si="1101"/>
        <v>0</v>
      </c>
      <c r="AI1395" s="11">
        <f t="shared" si="1093"/>
        <v>1.9999999999999574E-2</v>
      </c>
      <c r="AJ1395" s="12"/>
      <c r="AK1395" s="11">
        <f t="shared" si="1083"/>
        <v>0</v>
      </c>
      <c r="AL1395" s="12">
        <f t="shared" si="1102"/>
        <v>0</v>
      </c>
      <c r="AM1395" s="11">
        <f t="shared" si="1136"/>
        <v>0</v>
      </c>
      <c r="AN1395" s="12">
        <f t="shared" si="1104"/>
        <v>0</v>
      </c>
      <c r="AO1395" s="11">
        <f t="shared" si="1105"/>
        <v>1.9999999999999574E-2</v>
      </c>
      <c r="AP1395" s="12"/>
      <c r="AQ1395" s="11">
        <f t="shared" si="1106"/>
        <v>0</v>
      </c>
      <c r="AR1395" s="12">
        <f t="shared" si="1107"/>
        <v>0</v>
      </c>
      <c r="AS1395" s="11">
        <f t="shared" si="1108"/>
        <v>0</v>
      </c>
      <c r="AT1395" s="12">
        <f t="shared" si="1109"/>
        <v>0</v>
      </c>
      <c r="AU1395" s="11">
        <f t="shared" si="1110"/>
        <v>0</v>
      </c>
      <c r="AV1395" s="12"/>
      <c r="AW1395" s="11">
        <f t="shared" si="1111"/>
        <v>0</v>
      </c>
      <c r="AX1395" s="12">
        <f t="shared" si="1112"/>
        <v>0</v>
      </c>
      <c r="AY1395" s="11">
        <f t="shared" si="1113"/>
        <v>0</v>
      </c>
      <c r="AZ1395" s="12">
        <f t="shared" si="1114"/>
        <v>0</v>
      </c>
      <c r="BA1395" s="11">
        <f t="shared" si="1115"/>
        <v>1.9999999999999574E-2</v>
      </c>
      <c r="BB1395" s="12"/>
      <c r="BC1395" s="11">
        <f t="shared" si="1116"/>
        <v>0</v>
      </c>
      <c r="BD1395" s="12">
        <f t="shared" si="1117"/>
        <v>0</v>
      </c>
      <c r="BE1395" s="11">
        <f t="shared" si="1118"/>
        <v>0</v>
      </c>
      <c r="BF1395" s="12">
        <f t="shared" si="1119"/>
        <v>0</v>
      </c>
      <c r="BG1395" s="11">
        <f t="shared" si="1120"/>
        <v>1.9999999999999574E-2</v>
      </c>
      <c r="BH1395" s="12"/>
      <c r="BI1395" s="11">
        <f t="shared" si="1121"/>
        <v>0</v>
      </c>
      <c r="BJ1395" s="12">
        <f t="shared" si="1122"/>
        <v>0</v>
      </c>
      <c r="BK1395" s="11">
        <f t="shared" si="1123"/>
        <v>0</v>
      </c>
      <c r="BL1395" s="12">
        <f t="shared" si="1124"/>
        <v>0</v>
      </c>
      <c r="BM1395" s="11">
        <f t="shared" si="1125"/>
        <v>1.9999999999999574E-2</v>
      </c>
      <c r="BN1395" s="12"/>
      <c r="BO1395" s="11">
        <f t="shared" si="1126"/>
        <v>0</v>
      </c>
      <c r="BP1395" s="12">
        <f t="shared" si="1127"/>
        <v>0</v>
      </c>
      <c r="BQ1395" s="11">
        <f t="shared" si="1128"/>
        <v>0</v>
      </c>
      <c r="BR1395" s="12">
        <f t="shared" si="1129"/>
        <v>0</v>
      </c>
      <c r="BS1395" s="11">
        <f t="shared" si="1130"/>
        <v>1.9999999999999574E-2</v>
      </c>
    </row>
    <row r="1396" spans="1:71" x14ac:dyDescent="0.25">
      <c r="A1396" s="21">
        <f t="shared" si="1131"/>
        <v>27.830416666666164</v>
      </c>
      <c r="B1396" s="7" t="s">
        <v>89</v>
      </c>
      <c r="D1396" s="8" t="s">
        <v>73</v>
      </c>
      <c r="E1396" s="8"/>
      <c r="F1396" s="8" t="s">
        <v>73</v>
      </c>
      <c r="G1396" s="8" t="s">
        <v>73</v>
      </c>
      <c r="H1396" s="9" t="s">
        <v>72</v>
      </c>
      <c r="I1396" t="s">
        <v>71</v>
      </c>
      <c r="J1396" s="8" t="s">
        <v>73</v>
      </c>
      <c r="K1396" s="8" t="s">
        <v>73</v>
      </c>
      <c r="L1396" s="8" t="s">
        <v>73</v>
      </c>
      <c r="M1396" s="11">
        <f t="shared" si="1133"/>
        <v>0</v>
      </c>
      <c r="N1396" s="12">
        <f t="shared" si="1094"/>
        <v>0</v>
      </c>
      <c r="O1396" s="11">
        <f t="shared" si="1086"/>
        <v>0</v>
      </c>
      <c r="P1396" s="12">
        <f t="shared" si="1095"/>
        <v>0</v>
      </c>
      <c r="Q1396" s="11">
        <f t="shared" si="1087"/>
        <v>0</v>
      </c>
      <c r="R1396" s="12"/>
      <c r="S1396" s="11">
        <f t="shared" si="1088"/>
        <v>0</v>
      </c>
      <c r="T1396" s="12">
        <f t="shared" si="1096"/>
        <v>0</v>
      </c>
      <c r="U1396" s="11">
        <f t="shared" si="1134"/>
        <v>0</v>
      </c>
      <c r="V1396" s="12">
        <f t="shared" si="1097"/>
        <v>0</v>
      </c>
      <c r="W1396" s="11">
        <f t="shared" si="1089"/>
        <v>1.9999999999999574E-2</v>
      </c>
      <c r="X1396" s="12"/>
      <c r="Y1396" s="11">
        <f t="shared" ref="Y1396:Y1427" si="1137">IF(B1396="Line 3 Fails",A1396,0)</f>
        <v>0</v>
      </c>
      <c r="Z1396" s="12">
        <f t="shared" si="1098"/>
        <v>0</v>
      </c>
      <c r="AA1396" s="11">
        <f t="shared" ref="AA1396:AA1427" si="1138">IF(B1396="Line 3 repd.",A1396,0)</f>
        <v>0</v>
      </c>
      <c r="AB1396" s="12">
        <f t="shared" si="1099"/>
        <v>0</v>
      </c>
      <c r="AC1396" s="11">
        <f t="shared" si="1092"/>
        <v>0</v>
      </c>
      <c r="AD1396" s="12"/>
      <c r="AE1396" s="11">
        <f t="shared" si="1135"/>
        <v>0</v>
      </c>
      <c r="AF1396" s="12">
        <f t="shared" si="1100"/>
        <v>0</v>
      </c>
      <c r="AG1396" s="11">
        <f t="shared" si="1082"/>
        <v>0</v>
      </c>
      <c r="AH1396" s="12">
        <f t="shared" si="1101"/>
        <v>0</v>
      </c>
      <c r="AI1396" s="11">
        <f t="shared" si="1093"/>
        <v>1.9999999999999574E-2</v>
      </c>
      <c r="AJ1396" s="12"/>
      <c r="AK1396" s="11">
        <f t="shared" si="1083"/>
        <v>0</v>
      </c>
      <c r="AL1396" s="12">
        <f t="shared" si="1102"/>
        <v>0</v>
      </c>
      <c r="AM1396" s="11">
        <f t="shared" si="1136"/>
        <v>0</v>
      </c>
      <c r="AN1396" s="12">
        <f t="shared" si="1104"/>
        <v>0</v>
      </c>
      <c r="AO1396" s="11">
        <f t="shared" si="1105"/>
        <v>1.9999999999999574E-2</v>
      </c>
      <c r="AP1396" s="12"/>
      <c r="AQ1396" s="11">
        <f t="shared" si="1106"/>
        <v>0</v>
      </c>
      <c r="AR1396" s="12">
        <f t="shared" si="1107"/>
        <v>0</v>
      </c>
      <c r="AS1396" s="11">
        <f t="shared" si="1108"/>
        <v>27.830416666666164</v>
      </c>
      <c r="AT1396" s="12">
        <f t="shared" si="1109"/>
        <v>1</v>
      </c>
      <c r="AU1396" s="11">
        <f t="shared" si="1110"/>
        <v>0</v>
      </c>
      <c r="AV1396" s="12"/>
      <c r="AW1396" s="11">
        <f t="shared" si="1111"/>
        <v>0</v>
      </c>
      <c r="AX1396" s="12">
        <f t="shared" si="1112"/>
        <v>0</v>
      </c>
      <c r="AY1396" s="11">
        <f t="shared" si="1113"/>
        <v>0</v>
      </c>
      <c r="AZ1396" s="12">
        <f t="shared" si="1114"/>
        <v>0</v>
      </c>
      <c r="BA1396" s="11">
        <f t="shared" si="1115"/>
        <v>1.9999999999999574E-2</v>
      </c>
      <c r="BB1396" s="12"/>
      <c r="BC1396" s="11">
        <f t="shared" si="1116"/>
        <v>0</v>
      </c>
      <c r="BD1396" s="12">
        <f t="shared" si="1117"/>
        <v>0</v>
      </c>
      <c r="BE1396" s="11">
        <f t="shared" si="1118"/>
        <v>0</v>
      </c>
      <c r="BF1396" s="12">
        <f t="shared" si="1119"/>
        <v>0</v>
      </c>
      <c r="BG1396" s="11">
        <f t="shared" si="1120"/>
        <v>1.9999999999999574E-2</v>
      </c>
      <c r="BH1396" s="12"/>
      <c r="BI1396" s="11">
        <f t="shared" si="1121"/>
        <v>0</v>
      </c>
      <c r="BJ1396" s="12">
        <f t="shared" si="1122"/>
        <v>0</v>
      </c>
      <c r="BK1396" s="11">
        <f t="shared" si="1123"/>
        <v>0</v>
      </c>
      <c r="BL1396" s="12">
        <f t="shared" si="1124"/>
        <v>0</v>
      </c>
      <c r="BM1396" s="11">
        <f t="shared" si="1125"/>
        <v>1.9999999999999574E-2</v>
      </c>
      <c r="BN1396" s="12"/>
      <c r="BO1396" s="11">
        <f t="shared" si="1126"/>
        <v>0</v>
      </c>
      <c r="BP1396" s="12">
        <f t="shared" si="1127"/>
        <v>0</v>
      </c>
      <c r="BQ1396" s="11">
        <f t="shared" si="1128"/>
        <v>0</v>
      </c>
      <c r="BR1396" s="12">
        <f t="shared" si="1129"/>
        <v>0</v>
      </c>
      <c r="BS1396" s="11">
        <f t="shared" si="1130"/>
        <v>1.9999999999999574E-2</v>
      </c>
    </row>
    <row r="1397" spans="1:71" x14ac:dyDescent="0.25">
      <c r="A1397" s="21">
        <f t="shared" si="1131"/>
        <v>27.850416666666163</v>
      </c>
      <c r="B1397" s="7"/>
      <c r="D1397" s="8" t="s">
        <v>73</v>
      </c>
      <c r="E1397" s="8"/>
      <c r="F1397" s="8" t="s">
        <v>73</v>
      </c>
      <c r="G1397" s="8" t="s">
        <v>73</v>
      </c>
      <c r="H1397" s="8"/>
      <c r="I1397" t="s">
        <v>71</v>
      </c>
      <c r="J1397" s="8" t="s">
        <v>73</v>
      </c>
      <c r="K1397" s="8" t="s">
        <v>73</v>
      </c>
      <c r="L1397" s="8" t="s">
        <v>73</v>
      </c>
      <c r="M1397" s="11">
        <f t="shared" ref="M1397:M1428" si="1139">IF(B1397="Line 1 Fails",A1397,0)</f>
        <v>0</v>
      </c>
      <c r="N1397" s="12">
        <f t="shared" si="1094"/>
        <v>0</v>
      </c>
      <c r="O1397" s="11">
        <f t="shared" si="1086"/>
        <v>0</v>
      </c>
      <c r="P1397" s="12">
        <f t="shared" si="1095"/>
        <v>0</v>
      </c>
      <c r="Q1397" s="11">
        <f t="shared" si="1087"/>
        <v>0</v>
      </c>
      <c r="R1397" s="12"/>
      <c r="S1397" s="11">
        <f t="shared" si="1088"/>
        <v>0</v>
      </c>
      <c r="T1397" s="12">
        <f t="shared" si="1096"/>
        <v>0</v>
      </c>
      <c r="U1397" s="11">
        <f t="shared" si="1134"/>
        <v>0</v>
      </c>
      <c r="V1397" s="12">
        <f t="shared" si="1097"/>
        <v>0</v>
      </c>
      <c r="W1397" s="11">
        <f t="shared" si="1089"/>
        <v>1.9999999999999574E-2</v>
      </c>
      <c r="X1397" s="12"/>
      <c r="Y1397" s="11">
        <f t="shared" si="1137"/>
        <v>0</v>
      </c>
      <c r="Z1397" s="12">
        <f t="shared" si="1098"/>
        <v>0</v>
      </c>
      <c r="AA1397" s="11">
        <f t="shared" si="1138"/>
        <v>0</v>
      </c>
      <c r="AB1397" s="12">
        <f t="shared" si="1099"/>
        <v>0</v>
      </c>
      <c r="AC1397" s="11">
        <f t="shared" si="1092"/>
        <v>0</v>
      </c>
      <c r="AD1397" s="12"/>
      <c r="AE1397" s="11">
        <f t="shared" si="1135"/>
        <v>0</v>
      </c>
      <c r="AF1397" s="12">
        <f t="shared" si="1100"/>
        <v>0</v>
      </c>
      <c r="AG1397" s="11">
        <f t="shared" si="1082"/>
        <v>0</v>
      </c>
      <c r="AH1397" s="12">
        <f t="shared" si="1101"/>
        <v>0</v>
      </c>
      <c r="AI1397" s="11">
        <f t="shared" si="1093"/>
        <v>1.9999999999999574E-2</v>
      </c>
      <c r="AJ1397" s="12"/>
      <c r="AK1397" s="11">
        <f t="shared" si="1083"/>
        <v>0</v>
      </c>
      <c r="AL1397" s="12">
        <f t="shared" si="1102"/>
        <v>0</v>
      </c>
      <c r="AM1397" s="11">
        <f t="shared" si="1136"/>
        <v>0</v>
      </c>
      <c r="AN1397" s="12">
        <f t="shared" si="1104"/>
        <v>0</v>
      </c>
      <c r="AO1397" s="11">
        <f t="shared" si="1105"/>
        <v>1.9999999999999574E-2</v>
      </c>
      <c r="AP1397" s="12"/>
      <c r="AQ1397" s="11">
        <f t="shared" si="1106"/>
        <v>0</v>
      </c>
      <c r="AR1397" s="12">
        <f t="shared" si="1107"/>
        <v>0</v>
      </c>
      <c r="AS1397" s="11">
        <f t="shared" si="1108"/>
        <v>0</v>
      </c>
      <c r="AT1397" s="12">
        <f t="shared" si="1109"/>
        <v>0</v>
      </c>
      <c r="AU1397" s="11">
        <f t="shared" si="1110"/>
        <v>0</v>
      </c>
      <c r="AV1397" s="12"/>
      <c r="AW1397" s="11">
        <f t="shared" si="1111"/>
        <v>0</v>
      </c>
      <c r="AX1397" s="12">
        <f t="shared" si="1112"/>
        <v>0</v>
      </c>
      <c r="AY1397" s="11">
        <f t="shared" si="1113"/>
        <v>0</v>
      </c>
      <c r="AZ1397" s="12">
        <f t="shared" si="1114"/>
        <v>0</v>
      </c>
      <c r="BA1397" s="11">
        <f t="shared" si="1115"/>
        <v>1.9999999999999574E-2</v>
      </c>
      <c r="BB1397" s="12"/>
      <c r="BC1397" s="11">
        <f t="shared" si="1116"/>
        <v>0</v>
      </c>
      <c r="BD1397" s="12">
        <f t="shared" si="1117"/>
        <v>0</v>
      </c>
      <c r="BE1397" s="11">
        <f t="shared" si="1118"/>
        <v>0</v>
      </c>
      <c r="BF1397" s="12">
        <f t="shared" si="1119"/>
        <v>0</v>
      </c>
      <c r="BG1397" s="11">
        <f t="shared" si="1120"/>
        <v>1.9999999999999574E-2</v>
      </c>
      <c r="BH1397" s="12"/>
      <c r="BI1397" s="11">
        <f t="shared" si="1121"/>
        <v>0</v>
      </c>
      <c r="BJ1397" s="12">
        <f t="shared" si="1122"/>
        <v>0</v>
      </c>
      <c r="BK1397" s="11">
        <f t="shared" si="1123"/>
        <v>0</v>
      </c>
      <c r="BL1397" s="12">
        <f t="shared" si="1124"/>
        <v>0</v>
      </c>
      <c r="BM1397" s="11">
        <f t="shared" si="1125"/>
        <v>1.9999999999999574E-2</v>
      </c>
      <c r="BN1397" s="12"/>
      <c r="BO1397" s="11">
        <f t="shared" si="1126"/>
        <v>0</v>
      </c>
      <c r="BP1397" s="12">
        <f t="shared" si="1127"/>
        <v>0</v>
      </c>
      <c r="BQ1397" s="11">
        <f t="shared" si="1128"/>
        <v>0</v>
      </c>
      <c r="BR1397" s="12">
        <f t="shared" si="1129"/>
        <v>0</v>
      </c>
      <c r="BS1397" s="11">
        <f t="shared" si="1130"/>
        <v>1.9999999999999574E-2</v>
      </c>
    </row>
    <row r="1398" spans="1:71" x14ac:dyDescent="0.25">
      <c r="A1398" s="21">
        <f t="shared" si="1131"/>
        <v>27.870416666666163</v>
      </c>
      <c r="B1398" s="7"/>
      <c r="D1398" s="8" t="s">
        <v>73</v>
      </c>
      <c r="E1398" s="8"/>
      <c r="F1398" s="8" t="s">
        <v>73</v>
      </c>
      <c r="G1398" s="8" t="s">
        <v>73</v>
      </c>
      <c r="I1398" t="s">
        <v>71</v>
      </c>
      <c r="J1398" s="8" t="s">
        <v>73</v>
      </c>
      <c r="K1398" s="8" t="s">
        <v>73</v>
      </c>
      <c r="L1398" s="8" t="s">
        <v>73</v>
      </c>
      <c r="M1398" s="11">
        <f t="shared" si="1139"/>
        <v>0</v>
      </c>
      <c r="N1398" s="12">
        <f t="shared" si="1094"/>
        <v>0</v>
      </c>
      <c r="O1398" s="11">
        <f t="shared" si="1086"/>
        <v>0</v>
      </c>
      <c r="P1398" s="12">
        <f t="shared" si="1095"/>
        <v>0</v>
      </c>
      <c r="Q1398" s="11">
        <f t="shared" si="1087"/>
        <v>0</v>
      </c>
      <c r="R1398" s="12"/>
      <c r="S1398" s="11">
        <f t="shared" si="1088"/>
        <v>0</v>
      </c>
      <c r="T1398" s="12">
        <f t="shared" si="1096"/>
        <v>0</v>
      </c>
      <c r="U1398" s="11">
        <f t="shared" si="1134"/>
        <v>0</v>
      </c>
      <c r="V1398" s="12">
        <f t="shared" si="1097"/>
        <v>0</v>
      </c>
      <c r="W1398" s="11">
        <f t="shared" si="1089"/>
        <v>1.9999999999999574E-2</v>
      </c>
      <c r="X1398" s="12"/>
      <c r="Y1398" s="11">
        <f t="shared" si="1137"/>
        <v>0</v>
      </c>
      <c r="Z1398" s="12">
        <f t="shared" si="1098"/>
        <v>0</v>
      </c>
      <c r="AA1398" s="11">
        <f t="shared" si="1138"/>
        <v>0</v>
      </c>
      <c r="AB1398" s="12">
        <f t="shared" si="1099"/>
        <v>0</v>
      </c>
      <c r="AC1398" s="11">
        <f t="shared" si="1092"/>
        <v>0</v>
      </c>
      <c r="AD1398" s="12"/>
      <c r="AE1398" s="11">
        <f t="shared" si="1135"/>
        <v>0</v>
      </c>
      <c r="AF1398" s="12">
        <f t="shared" si="1100"/>
        <v>0</v>
      </c>
      <c r="AG1398" s="11">
        <f t="shared" ref="AG1398:AG1461" si="1140">IF(B1398="Line 4 repd.",A1398,0)</f>
        <v>0</v>
      </c>
      <c r="AH1398" s="12">
        <f t="shared" si="1101"/>
        <v>0</v>
      </c>
      <c r="AI1398" s="11">
        <f t="shared" si="1093"/>
        <v>1.9999999999999574E-2</v>
      </c>
      <c r="AJ1398" s="12"/>
      <c r="AK1398" s="11">
        <f t="shared" si="1083"/>
        <v>0</v>
      </c>
      <c r="AL1398" s="12">
        <f t="shared" si="1102"/>
        <v>0</v>
      </c>
      <c r="AM1398" s="11">
        <f t="shared" si="1136"/>
        <v>0</v>
      </c>
      <c r="AN1398" s="12">
        <f t="shared" si="1104"/>
        <v>0</v>
      </c>
      <c r="AO1398" s="11">
        <f t="shared" si="1105"/>
        <v>1.9999999999999574E-2</v>
      </c>
      <c r="AP1398" s="12"/>
      <c r="AQ1398" s="11">
        <f t="shared" si="1106"/>
        <v>0</v>
      </c>
      <c r="AR1398" s="12">
        <f t="shared" si="1107"/>
        <v>0</v>
      </c>
      <c r="AS1398" s="11">
        <f t="shared" si="1108"/>
        <v>0</v>
      </c>
      <c r="AT1398" s="12">
        <f t="shared" si="1109"/>
        <v>0</v>
      </c>
      <c r="AU1398" s="11">
        <f t="shared" si="1110"/>
        <v>0</v>
      </c>
      <c r="AV1398" s="12"/>
      <c r="AW1398" s="11">
        <f t="shared" si="1111"/>
        <v>0</v>
      </c>
      <c r="AX1398" s="12">
        <f t="shared" si="1112"/>
        <v>0</v>
      </c>
      <c r="AY1398" s="11">
        <f t="shared" si="1113"/>
        <v>0</v>
      </c>
      <c r="AZ1398" s="12">
        <f t="shared" si="1114"/>
        <v>0</v>
      </c>
      <c r="BA1398" s="11">
        <f t="shared" si="1115"/>
        <v>1.9999999999999574E-2</v>
      </c>
      <c r="BB1398" s="12"/>
      <c r="BC1398" s="11">
        <f t="shared" si="1116"/>
        <v>0</v>
      </c>
      <c r="BD1398" s="12">
        <f t="shared" si="1117"/>
        <v>0</v>
      </c>
      <c r="BE1398" s="11">
        <f t="shared" si="1118"/>
        <v>0</v>
      </c>
      <c r="BF1398" s="12">
        <f t="shared" si="1119"/>
        <v>0</v>
      </c>
      <c r="BG1398" s="11">
        <f t="shared" si="1120"/>
        <v>1.9999999999999574E-2</v>
      </c>
      <c r="BH1398" s="12"/>
      <c r="BI1398" s="11">
        <f t="shared" si="1121"/>
        <v>0</v>
      </c>
      <c r="BJ1398" s="12">
        <f t="shared" si="1122"/>
        <v>0</v>
      </c>
      <c r="BK1398" s="11">
        <f t="shared" si="1123"/>
        <v>0</v>
      </c>
      <c r="BL1398" s="12">
        <f t="shared" si="1124"/>
        <v>0</v>
      </c>
      <c r="BM1398" s="11">
        <f t="shared" si="1125"/>
        <v>1.9999999999999574E-2</v>
      </c>
      <c r="BN1398" s="12"/>
      <c r="BO1398" s="11">
        <f t="shared" si="1126"/>
        <v>0</v>
      </c>
      <c r="BP1398" s="12">
        <f t="shared" si="1127"/>
        <v>0</v>
      </c>
      <c r="BQ1398" s="11">
        <f t="shared" si="1128"/>
        <v>0</v>
      </c>
      <c r="BR1398" s="12">
        <f t="shared" si="1129"/>
        <v>0</v>
      </c>
      <c r="BS1398" s="11">
        <f t="shared" si="1130"/>
        <v>1.9999999999999574E-2</v>
      </c>
    </row>
    <row r="1399" spans="1:71" x14ac:dyDescent="0.25">
      <c r="A1399" s="21">
        <f t="shared" si="1131"/>
        <v>27.890416666666162</v>
      </c>
      <c r="B1399" s="7"/>
      <c r="D1399" s="8" t="s">
        <v>73</v>
      </c>
      <c r="E1399" s="8"/>
      <c r="F1399" s="8" t="s">
        <v>73</v>
      </c>
      <c r="G1399" s="8" t="s">
        <v>73</v>
      </c>
      <c r="I1399" t="s">
        <v>71</v>
      </c>
      <c r="J1399" s="8" t="s">
        <v>73</v>
      </c>
      <c r="K1399" s="8" t="s">
        <v>73</v>
      </c>
      <c r="L1399" s="8" t="s">
        <v>73</v>
      </c>
      <c r="M1399" s="11">
        <f t="shared" si="1139"/>
        <v>0</v>
      </c>
      <c r="N1399" s="12">
        <f t="shared" si="1094"/>
        <v>0</v>
      </c>
      <c r="O1399" s="11">
        <f t="shared" si="1086"/>
        <v>0</v>
      </c>
      <c r="P1399" s="12">
        <f t="shared" si="1095"/>
        <v>0</v>
      </c>
      <c r="Q1399" s="11">
        <f t="shared" si="1087"/>
        <v>0</v>
      </c>
      <c r="R1399" s="12"/>
      <c r="S1399" s="11">
        <f t="shared" si="1088"/>
        <v>0</v>
      </c>
      <c r="T1399" s="12">
        <f t="shared" si="1096"/>
        <v>0</v>
      </c>
      <c r="U1399" s="11">
        <f t="shared" si="1134"/>
        <v>0</v>
      </c>
      <c r="V1399" s="12">
        <f t="shared" si="1097"/>
        <v>0</v>
      </c>
      <c r="W1399" s="11">
        <f t="shared" si="1089"/>
        <v>1.9999999999999574E-2</v>
      </c>
      <c r="X1399" s="12"/>
      <c r="Y1399" s="11">
        <f t="shared" si="1137"/>
        <v>0</v>
      </c>
      <c r="Z1399" s="12">
        <f t="shared" si="1098"/>
        <v>0</v>
      </c>
      <c r="AA1399" s="11">
        <f t="shared" si="1138"/>
        <v>0</v>
      </c>
      <c r="AB1399" s="12">
        <f t="shared" si="1099"/>
        <v>0</v>
      </c>
      <c r="AC1399" s="11">
        <f t="shared" si="1092"/>
        <v>0</v>
      </c>
      <c r="AD1399" s="12"/>
      <c r="AE1399" s="11">
        <f t="shared" si="1135"/>
        <v>0</v>
      </c>
      <c r="AF1399" s="12">
        <f t="shared" si="1100"/>
        <v>0</v>
      </c>
      <c r="AG1399" s="11">
        <f t="shared" si="1140"/>
        <v>0</v>
      </c>
      <c r="AH1399" s="12">
        <f t="shared" si="1101"/>
        <v>0</v>
      </c>
      <c r="AI1399" s="11">
        <f t="shared" si="1093"/>
        <v>1.9999999999999574E-2</v>
      </c>
      <c r="AJ1399" s="12"/>
      <c r="AK1399" s="11">
        <f t="shared" ref="AK1399:AK1462" si="1141">IF(B1399="Line 5 Fails",A1399,0)</f>
        <v>0</v>
      </c>
      <c r="AL1399" s="12">
        <f t="shared" si="1102"/>
        <v>0</v>
      </c>
      <c r="AM1399" s="11">
        <f t="shared" si="1136"/>
        <v>0</v>
      </c>
      <c r="AN1399" s="12">
        <f t="shared" si="1104"/>
        <v>0</v>
      </c>
      <c r="AO1399" s="11">
        <f t="shared" si="1105"/>
        <v>1.9999999999999574E-2</v>
      </c>
      <c r="AP1399" s="12"/>
      <c r="AQ1399" s="11">
        <f t="shared" si="1106"/>
        <v>0</v>
      </c>
      <c r="AR1399" s="12">
        <f t="shared" si="1107"/>
        <v>0</v>
      </c>
      <c r="AS1399" s="11">
        <f t="shared" si="1108"/>
        <v>0</v>
      </c>
      <c r="AT1399" s="12">
        <f t="shared" si="1109"/>
        <v>0</v>
      </c>
      <c r="AU1399" s="11">
        <f t="shared" si="1110"/>
        <v>0</v>
      </c>
      <c r="AV1399" s="12"/>
      <c r="AW1399" s="11">
        <f t="shared" si="1111"/>
        <v>0</v>
      </c>
      <c r="AX1399" s="12">
        <f t="shared" si="1112"/>
        <v>0</v>
      </c>
      <c r="AY1399" s="11">
        <f t="shared" si="1113"/>
        <v>0</v>
      </c>
      <c r="AZ1399" s="12">
        <f t="shared" si="1114"/>
        <v>0</v>
      </c>
      <c r="BA1399" s="11">
        <f t="shared" si="1115"/>
        <v>1.9999999999999574E-2</v>
      </c>
      <c r="BB1399" s="12"/>
      <c r="BC1399" s="11">
        <f t="shared" si="1116"/>
        <v>0</v>
      </c>
      <c r="BD1399" s="12">
        <f t="shared" si="1117"/>
        <v>0</v>
      </c>
      <c r="BE1399" s="11">
        <f t="shared" si="1118"/>
        <v>0</v>
      </c>
      <c r="BF1399" s="12">
        <f t="shared" si="1119"/>
        <v>0</v>
      </c>
      <c r="BG1399" s="11">
        <f t="shared" si="1120"/>
        <v>1.9999999999999574E-2</v>
      </c>
      <c r="BH1399" s="12"/>
      <c r="BI1399" s="11">
        <f t="shared" si="1121"/>
        <v>0</v>
      </c>
      <c r="BJ1399" s="12">
        <f t="shared" si="1122"/>
        <v>0</v>
      </c>
      <c r="BK1399" s="11">
        <f t="shared" si="1123"/>
        <v>0</v>
      </c>
      <c r="BL1399" s="12">
        <f t="shared" si="1124"/>
        <v>0</v>
      </c>
      <c r="BM1399" s="11">
        <f t="shared" si="1125"/>
        <v>1.9999999999999574E-2</v>
      </c>
      <c r="BN1399" s="12"/>
      <c r="BO1399" s="11">
        <f t="shared" si="1126"/>
        <v>0</v>
      </c>
      <c r="BP1399" s="12">
        <f t="shared" si="1127"/>
        <v>0</v>
      </c>
      <c r="BQ1399" s="11">
        <f t="shared" si="1128"/>
        <v>0</v>
      </c>
      <c r="BR1399" s="12">
        <f t="shared" si="1129"/>
        <v>0</v>
      </c>
      <c r="BS1399" s="11">
        <f t="shared" si="1130"/>
        <v>1.9999999999999574E-2</v>
      </c>
    </row>
    <row r="1400" spans="1:71" x14ac:dyDescent="0.25">
      <c r="A1400" s="21">
        <f t="shared" si="1131"/>
        <v>27.910416666666162</v>
      </c>
      <c r="B1400" s="7"/>
      <c r="D1400" s="8" t="s">
        <v>73</v>
      </c>
      <c r="E1400" s="8"/>
      <c r="F1400" s="8" t="s">
        <v>73</v>
      </c>
      <c r="G1400" s="8" t="s">
        <v>73</v>
      </c>
      <c r="I1400" t="s">
        <v>71</v>
      </c>
      <c r="J1400" s="8" t="s">
        <v>73</v>
      </c>
      <c r="K1400" s="8" t="s">
        <v>73</v>
      </c>
      <c r="L1400" s="8" t="s">
        <v>73</v>
      </c>
      <c r="M1400" s="11">
        <f t="shared" si="1139"/>
        <v>0</v>
      </c>
      <c r="N1400" s="12">
        <f t="shared" si="1094"/>
        <v>0</v>
      </c>
      <c r="O1400" s="11">
        <f t="shared" si="1086"/>
        <v>0</v>
      </c>
      <c r="P1400" s="12">
        <f t="shared" si="1095"/>
        <v>0</v>
      </c>
      <c r="Q1400" s="11">
        <f t="shared" si="1087"/>
        <v>0</v>
      </c>
      <c r="R1400" s="12"/>
      <c r="S1400" s="11">
        <f t="shared" si="1088"/>
        <v>0</v>
      </c>
      <c r="T1400" s="12">
        <f t="shared" si="1096"/>
        <v>0</v>
      </c>
      <c r="U1400" s="11">
        <f t="shared" si="1134"/>
        <v>0</v>
      </c>
      <c r="V1400" s="12">
        <f t="shared" si="1097"/>
        <v>0</v>
      </c>
      <c r="W1400" s="11">
        <f t="shared" si="1089"/>
        <v>1.9999999999999574E-2</v>
      </c>
      <c r="X1400" s="12"/>
      <c r="Y1400" s="11">
        <f t="shared" si="1137"/>
        <v>0</v>
      </c>
      <c r="Z1400" s="12">
        <f t="shared" si="1098"/>
        <v>0</v>
      </c>
      <c r="AA1400" s="11">
        <f t="shared" si="1138"/>
        <v>0</v>
      </c>
      <c r="AB1400" s="12">
        <f t="shared" si="1099"/>
        <v>0</v>
      </c>
      <c r="AC1400" s="11">
        <f t="shared" si="1092"/>
        <v>0</v>
      </c>
      <c r="AD1400" s="12"/>
      <c r="AE1400" s="11">
        <f t="shared" si="1135"/>
        <v>0</v>
      </c>
      <c r="AF1400" s="12">
        <f t="shared" si="1100"/>
        <v>0</v>
      </c>
      <c r="AG1400" s="11">
        <f t="shared" si="1140"/>
        <v>0</v>
      </c>
      <c r="AH1400" s="12">
        <f t="shared" si="1101"/>
        <v>0</v>
      </c>
      <c r="AI1400" s="11">
        <f t="shared" si="1093"/>
        <v>1.9999999999999574E-2</v>
      </c>
      <c r="AJ1400" s="12"/>
      <c r="AK1400" s="11">
        <f t="shared" si="1141"/>
        <v>0</v>
      </c>
      <c r="AL1400" s="12">
        <f t="shared" si="1102"/>
        <v>0</v>
      </c>
      <c r="AM1400" s="11">
        <f t="shared" si="1136"/>
        <v>0</v>
      </c>
      <c r="AN1400" s="12">
        <f t="shared" si="1104"/>
        <v>0</v>
      </c>
      <c r="AO1400" s="11">
        <f t="shared" si="1105"/>
        <v>1.9999999999999574E-2</v>
      </c>
      <c r="AP1400" s="12"/>
      <c r="AQ1400" s="11">
        <f t="shared" si="1106"/>
        <v>0</v>
      </c>
      <c r="AR1400" s="12">
        <f t="shared" si="1107"/>
        <v>0</v>
      </c>
      <c r="AS1400" s="11">
        <f t="shared" si="1108"/>
        <v>0</v>
      </c>
      <c r="AT1400" s="12">
        <f t="shared" si="1109"/>
        <v>0</v>
      </c>
      <c r="AU1400" s="11">
        <f t="shared" si="1110"/>
        <v>0</v>
      </c>
      <c r="AV1400" s="12"/>
      <c r="AW1400" s="11">
        <f t="shared" si="1111"/>
        <v>0</v>
      </c>
      <c r="AX1400" s="12">
        <f t="shared" si="1112"/>
        <v>0</v>
      </c>
      <c r="AY1400" s="11">
        <f t="shared" si="1113"/>
        <v>0</v>
      </c>
      <c r="AZ1400" s="12">
        <f t="shared" si="1114"/>
        <v>0</v>
      </c>
      <c r="BA1400" s="11">
        <f t="shared" si="1115"/>
        <v>1.9999999999999574E-2</v>
      </c>
      <c r="BB1400" s="12"/>
      <c r="BC1400" s="11">
        <f t="shared" si="1116"/>
        <v>0</v>
      </c>
      <c r="BD1400" s="12">
        <f t="shared" si="1117"/>
        <v>0</v>
      </c>
      <c r="BE1400" s="11">
        <f t="shared" si="1118"/>
        <v>0</v>
      </c>
      <c r="BF1400" s="12">
        <f t="shared" si="1119"/>
        <v>0</v>
      </c>
      <c r="BG1400" s="11">
        <f t="shared" si="1120"/>
        <v>1.9999999999999574E-2</v>
      </c>
      <c r="BH1400" s="12"/>
      <c r="BI1400" s="11">
        <f t="shared" si="1121"/>
        <v>0</v>
      </c>
      <c r="BJ1400" s="12">
        <f t="shared" si="1122"/>
        <v>0</v>
      </c>
      <c r="BK1400" s="11">
        <f t="shared" si="1123"/>
        <v>0</v>
      </c>
      <c r="BL1400" s="12">
        <f t="shared" si="1124"/>
        <v>0</v>
      </c>
      <c r="BM1400" s="11">
        <f t="shared" si="1125"/>
        <v>1.9999999999999574E-2</v>
      </c>
      <c r="BN1400" s="12"/>
      <c r="BO1400" s="11">
        <f t="shared" si="1126"/>
        <v>0</v>
      </c>
      <c r="BP1400" s="12">
        <f t="shared" si="1127"/>
        <v>0</v>
      </c>
      <c r="BQ1400" s="11">
        <f t="shared" si="1128"/>
        <v>0</v>
      </c>
      <c r="BR1400" s="12">
        <f t="shared" si="1129"/>
        <v>0</v>
      </c>
      <c r="BS1400" s="11">
        <f t="shared" si="1130"/>
        <v>1.9999999999999574E-2</v>
      </c>
    </row>
    <row r="1401" spans="1:71" x14ac:dyDescent="0.25">
      <c r="A1401" s="21">
        <f t="shared" si="1131"/>
        <v>27.930416666666162</v>
      </c>
      <c r="B1401" s="7" t="s">
        <v>90</v>
      </c>
      <c r="C1401" s="9"/>
      <c r="D1401" s="8" t="s">
        <v>73</v>
      </c>
      <c r="F1401" s="8" t="s">
        <v>73</v>
      </c>
      <c r="G1401" s="8" t="s">
        <v>73</v>
      </c>
      <c r="I1401" s="9" t="s">
        <v>72</v>
      </c>
      <c r="J1401" s="8" t="s">
        <v>73</v>
      </c>
      <c r="K1401" t="s">
        <v>71</v>
      </c>
      <c r="L1401" s="8" t="s">
        <v>73</v>
      </c>
      <c r="M1401" s="11">
        <f t="shared" si="1139"/>
        <v>0</v>
      </c>
      <c r="N1401" s="12">
        <f t="shared" si="1094"/>
        <v>0</v>
      </c>
      <c r="O1401" s="11">
        <f t="shared" si="1086"/>
        <v>0</v>
      </c>
      <c r="P1401" s="12">
        <f t="shared" si="1095"/>
        <v>0</v>
      </c>
      <c r="Q1401" s="11">
        <f t="shared" si="1087"/>
        <v>0</v>
      </c>
      <c r="R1401" s="12"/>
      <c r="S1401" s="11">
        <f t="shared" si="1088"/>
        <v>0</v>
      </c>
      <c r="T1401" s="12">
        <f t="shared" si="1096"/>
        <v>0</v>
      </c>
      <c r="U1401" s="11">
        <f t="shared" si="1134"/>
        <v>0</v>
      </c>
      <c r="V1401" s="12">
        <f t="shared" si="1097"/>
        <v>0</v>
      </c>
      <c r="W1401" s="11">
        <f t="shared" si="1089"/>
        <v>1.9999999999999574E-2</v>
      </c>
      <c r="X1401" s="12"/>
      <c r="Y1401" s="11">
        <f t="shared" si="1137"/>
        <v>0</v>
      </c>
      <c r="Z1401" s="12">
        <f t="shared" si="1098"/>
        <v>0</v>
      </c>
      <c r="AA1401" s="11">
        <f t="shared" si="1138"/>
        <v>0</v>
      </c>
      <c r="AB1401" s="12">
        <f t="shared" si="1099"/>
        <v>0</v>
      </c>
      <c r="AC1401" s="11">
        <f t="shared" si="1092"/>
        <v>0</v>
      </c>
      <c r="AD1401" s="12"/>
      <c r="AE1401" s="11">
        <f t="shared" si="1135"/>
        <v>0</v>
      </c>
      <c r="AF1401" s="12">
        <f t="shared" si="1100"/>
        <v>0</v>
      </c>
      <c r="AG1401" s="11">
        <f t="shared" si="1140"/>
        <v>0</v>
      </c>
      <c r="AH1401" s="12">
        <f t="shared" si="1101"/>
        <v>0</v>
      </c>
      <c r="AI1401" s="11">
        <f t="shared" si="1093"/>
        <v>1.9999999999999574E-2</v>
      </c>
      <c r="AJ1401" s="12"/>
      <c r="AK1401" s="11">
        <f t="shared" si="1141"/>
        <v>0</v>
      </c>
      <c r="AL1401" s="12">
        <f t="shared" si="1102"/>
        <v>0</v>
      </c>
      <c r="AM1401" s="11">
        <f t="shared" si="1136"/>
        <v>0</v>
      </c>
      <c r="AN1401" s="12">
        <f t="shared" si="1104"/>
        <v>0</v>
      </c>
      <c r="AO1401" s="11">
        <f t="shared" si="1105"/>
        <v>1.9999999999999574E-2</v>
      </c>
      <c r="AP1401" s="12"/>
      <c r="AQ1401" s="11">
        <f t="shared" si="1106"/>
        <v>0</v>
      </c>
      <c r="AR1401" s="12">
        <f t="shared" si="1107"/>
        <v>0</v>
      </c>
      <c r="AS1401" s="11">
        <f t="shared" si="1108"/>
        <v>0</v>
      </c>
      <c r="AT1401" s="12">
        <f t="shared" si="1109"/>
        <v>0</v>
      </c>
      <c r="AU1401" s="11">
        <f t="shared" si="1110"/>
        <v>0</v>
      </c>
      <c r="AV1401" s="12"/>
      <c r="AW1401" s="11">
        <f t="shared" si="1111"/>
        <v>0</v>
      </c>
      <c r="AX1401" s="12">
        <f t="shared" si="1112"/>
        <v>0</v>
      </c>
      <c r="AY1401" s="11">
        <f t="shared" si="1113"/>
        <v>27.930416666666162</v>
      </c>
      <c r="AZ1401" s="12">
        <f t="shared" si="1114"/>
        <v>1</v>
      </c>
      <c r="BA1401" s="11">
        <f t="shared" si="1115"/>
        <v>1.9999999999999574E-2</v>
      </c>
      <c r="BB1401" s="12"/>
      <c r="BC1401" s="11">
        <f t="shared" si="1116"/>
        <v>0</v>
      </c>
      <c r="BD1401" s="12">
        <f t="shared" si="1117"/>
        <v>0</v>
      </c>
      <c r="BE1401" s="11">
        <f t="shared" si="1118"/>
        <v>0</v>
      </c>
      <c r="BF1401" s="12">
        <f t="shared" si="1119"/>
        <v>0</v>
      </c>
      <c r="BG1401" s="11">
        <f t="shared" si="1120"/>
        <v>1.9999999999999574E-2</v>
      </c>
      <c r="BH1401" s="12"/>
      <c r="BI1401" s="11">
        <f t="shared" si="1121"/>
        <v>0</v>
      </c>
      <c r="BJ1401" s="12">
        <f t="shared" si="1122"/>
        <v>0</v>
      </c>
      <c r="BK1401" s="11">
        <f t="shared" si="1123"/>
        <v>0</v>
      </c>
      <c r="BL1401" s="12">
        <f t="shared" si="1124"/>
        <v>0</v>
      </c>
      <c r="BM1401" s="11">
        <f t="shared" si="1125"/>
        <v>0</v>
      </c>
      <c r="BN1401" s="12"/>
      <c r="BO1401" s="11">
        <f t="shared" si="1126"/>
        <v>0</v>
      </c>
      <c r="BP1401" s="12">
        <f t="shared" si="1127"/>
        <v>0</v>
      </c>
      <c r="BQ1401" s="11">
        <f t="shared" si="1128"/>
        <v>0</v>
      </c>
      <c r="BR1401" s="12">
        <f t="shared" si="1129"/>
        <v>0</v>
      </c>
      <c r="BS1401" s="11">
        <f t="shared" si="1130"/>
        <v>1.9999999999999574E-2</v>
      </c>
    </row>
    <row r="1402" spans="1:71" x14ac:dyDescent="0.25">
      <c r="A1402" s="21">
        <f t="shared" si="1131"/>
        <v>27.950416666666161</v>
      </c>
      <c r="B1402" s="7"/>
      <c r="D1402" s="8" t="s">
        <v>73</v>
      </c>
      <c r="F1402" s="8" t="s">
        <v>73</v>
      </c>
      <c r="G1402" s="8" t="s">
        <v>73</v>
      </c>
      <c r="I1402" s="9"/>
      <c r="J1402" s="8" t="s">
        <v>73</v>
      </c>
      <c r="K1402" t="s">
        <v>71</v>
      </c>
      <c r="L1402" s="8" t="s">
        <v>73</v>
      </c>
      <c r="M1402" s="11">
        <f t="shared" si="1139"/>
        <v>0</v>
      </c>
      <c r="N1402" s="12">
        <f t="shared" si="1094"/>
        <v>0</v>
      </c>
      <c r="O1402" s="11">
        <f t="shared" si="1086"/>
        <v>0</v>
      </c>
      <c r="P1402" s="12">
        <f t="shared" si="1095"/>
        <v>0</v>
      </c>
      <c r="Q1402" s="11">
        <f t="shared" si="1087"/>
        <v>0</v>
      </c>
      <c r="R1402" s="12"/>
      <c r="S1402" s="11">
        <f t="shared" si="1088"/>
        <v>0</v>
      </c>
      <c r="T1402" s="12">
        <f t="shared" si="1096"/>
        <v>0</v>
      </c>
      <c r="U1402" s="11">
        <f t="shared" si="1134"/>
        <v>0</v>
      </c>
      <c r="V1402" s="12">
        <f t="shared" si="1097"/>
        <v>0</v>
      </c>
      <c r="W1402" s="11">
        <f t="shared" si="1089"/>
        <v>1.9999999999999574E-2</v>
      </c>
      <c r="X1402" s="12"/>
      <c r="Y1402" s="11">
        <f t="shared" si="1137"/>
        <v>0</v>
      </c>
      <c r="Z1402" s="12">
        <f t="shared" si="1098"/>
        <v>0</v>
      </c>
      <c r="AA1402" s="11">
        <f t="shared" si="1138"/>
        <v>0</v>
      </c>
      <c r="AB1402" s="12">
        <f t="shared" si="1099"/>
        <v>0</v>
      </c>
      <c r="AC1402" s="11">
        <f t="shared" si="1092"/>
        <v>0</v>
      </c>
      <c r="AD1402" s="12"/>
      <c r="AE1402" s="11">
        <f t="shared" si="1135"/>
        <v>0</v>
      </c>
      <c r="AF1402" s="12">
        <f t="shared" si="1100"/>
        <v>0</v>
      </c>
      <c r="AG1402" s="11">
        <f t="shared" si="1140"/>
        <v>0</v>
      </c>
      <c r="AH1402" s="12">
        <f t="shared" si="1101"/>
        <v>0</v>
      </c>
      <c r="AI1402" s="11">
        <f t="shared" si="1093"/>
        <v>1.9999999999999574E-2</v>
      </c>
      <c r="AJ1402" s="12"/>
      <c r="AK1402" s="11">
        <f t="shared" si="1141"/>
        <v>0</v>
      </c>
      <c r="AL1402" s="12">
        <f t="shared" si="1102"/>
        <v>0</v>
      </c>
      <c r="AM1402" s="11">
        <f t="shared" si="1136"/>
        <v>0</v>
      </c>
      <c r="AN1402" s="12">
        <f t="shared" si="1104"/>
        <v>0</v>
      </c>
      <c r="AO1402" s="11">
        <f t="shared" si="1105"/>
        <v>1.9999999999999574E-2</v>
      </c>
      <c r="AP1402" s="12"/>
      <c r="AQ1402" s="11">
        <f t="shared" si="1106"/>
        <v>0</v>
      </c>
      <c r="AR1402" s="12">
        <f t="shared" si="1107"/>
        <v>0</v>
      </c>
      <c r="AS1402" s="11">
        <f t="shared" si="1108"/>
        <v>0</v>
      </c>
      <c r="AT1402" s="12">
        <f t="shared" si="1109"/>
        <v>0</v>
      </c>
      <c r="AU1402" s="11">
        <f t="shared" si="1110"/>
        <v>0</v>
      </c>
      <c r="AV1402" s="12"/>
      <c r="AW1402" s="11">
        <f t="shared" si="1111"/>
        <v>0</v>
      </c>
      <c r="AX1402" s="12">
        <f t="shared" si="1112"/>
        <v>0</v>
      </c>
      <c r="AY1402" s="11">
        <f t="shared" si="1113"/>
        <v>0</v>
      </c>
      <c r="AZ1402" s="12">
        <f t="shared" si="1114"/>
        <v>0</v>
      </c>
      <c r="BA1402" s="11">
        <f t="shared" si="1115"/>
        <v>1.9999999999999574E-2</v>
      </c>
      <c r="BB1402" s="12"/>
      <c r="BC1402" s="11">
        <f t="shared" si="1116"/>
        <v>0</v>
      </c>
      <c r="BD1402" s="12">
        <f t="shared" si="1117"/>
        <v>0</v>
      </c>
      <c r="BE1402" s="11">
        <f t="shared" si="1118"/>
        <v>0</v>
      </c>
      <c r="BF1402" s="12">
        <f t="shared" si="1119"/>
        <v>0</v>
      </c>
      <c r="BG1402" s="11">
        <f t="shared" si="1120"/>
        <v>1.9999999999999574E-2</v>
      </c>
      <c r="BH1402" s="12"/>
      <c r="BI1402" s="11">
        <f t="shared" si="1121"/>
        <v>0</v>
      </c>
      <c r="BJ1402" s="12">
        <f t="shared" si="1122"/>
        <v>0</v>
      </c>
      <c r="BK1402" s="11">
        <f t="shared" si="1123"/>
        <v>0</v>
      </c>
      <c r="BL1402" s="12">
        <f t="shared" si="1124"/>
        <v>0</v>
      </c>
      <c r="BM1402" s="11">
        <f t="shared" si="1125"/>
        <v>0</v>
      </c>
      <c r="BN1402" s="12"/>
      <c r="BO1402" s="11">
        <f t="shared" si="1126"/>
        <v>0</v>
      </c>
      <c r="BP1402" s="12">
        <f t="shared" si="1127"/>
        <v>0</v>
      </c>
      <c r="BQ1402" s="11">
        <f t="shared" si="1128"/>
        <v>0</v>
      </c>
      <c r="BR1402" s="12">
        <f t="shared" si="1129"/>
        <v>0</v>
      </c>
      <c r="BS1402" s="11">
        <f t="shared" si="1130"/>
        <v>1.9999999999999574E-2</v>
      </c>
    </row>
    <row r="1403" spans="1:71" x14ac:dyDescent="0.25">
      <c r="A1403" s="21">
        <f t="shared" si="1131"/>
        <v>27.970416666666161</v>
      </c>
      <c r="B1403" s="7"/>
      <c r="D1403" s="8" t="s">
        <v>73</v>
      </c>
      <c r="F1403" s="8" t="s">
        <v>73</v>
      </c>
      <c r="G1403" s="8" t="s">
        <v>73</v>
      </c>
      <c r="I1403" s="30"/>
      <c r="J1403" s="8" t="s">
        <v>73</v>
      </c>
      <c r="K1403" t="s">
        <v>71</v>
      </c>
      <c r="L1403" s="8" t="s">
        <v>73</v>
      </c>
      <c r="M1403" s="11">
        <f t="shared" si="1139"/>
        <v>0</v>
      </c>
      <c r="N1403" s="12">
        <f t="shared" si="1094"/>
        <v>0</v>
      </c>
      <c r="O1403" s="11">
        <f t="shared" si="1086"/>
        <v>0</v>
      </c>
      <c r="P1403" s="12">
        <f t="shared" si="1095"/>
        <v>0</v>
      </c>
      <c r="Q1403" s="11">
        <f t="shared" si="1087"/>
        <v>0</v>
      </c>
      <c r="R1403" s="12"/>
      <c r="S1403" s="11">
        <f t="shared" si="1088"/>
        <v>0</v>
      </c>
      <c r="T1403" s="12">
        <f t="shared" si="1096"/>
        <v>0</v>
      </c>
      <c r="U1403" s="11">
        <f t="shared" si="1134"/>
        <v>0</v>
      </c>
      <c r="V1403" s="12">
        <f t="shared" si="1097"/>
        <v>0</v>
      </c>
      <c r="W1403" s="11">
        <f t="shared" si="1089"/>
        <v>1.9999999999999574E-2</v>
      </c>
      <c r="X1403" s="12"/>
      <c r="Y1403" s="11">
        <f t="shared" si="1137"/>
        <v>0</v>
      </c>
      <c r="Z1403" s="12">
        <f t="shared" si="1098"/>
        <v>0</v>
      </c>
      <c r="AA1403" s="11">
        <f t="shared" si="1138"/>
        <v>0</v>
      </c>
      <c r="AB1403" s="12">
        <f t="shared" si="1099"/>
        <v>0</v>
      </c>
      <c r="AC1403" s="11">
        <f t="shared" si="1092"/>
        <v>0</v>
      </c>
      <c r="AD1403" s="12"/>
      <c r="AE1403" s="11">
        <f t="shared" si="1135"/>
        <v>0</v>
      </c>
      <c r="AF1403" s="12">
        <f t="shared" si="1100"/>
        <v>0</v>
      </c>
      <c r="AG1403" s="11">
        <f t="shared" si="1140"/>
        <v>0</v>
      </c>
      <c r="AH1403" s="12">
        <f t="shared" si="1101"/>
        <v>0</v>
      </c>
      <c r="AI1403" s="11">
        <f t="shared" si="1093"/>
        <v>1.9999999999999574E-2</v>
      </c>
      <c r="AJ1403" s="12"/>
      <c r="AK1403" s="11">
        <f t="shared" si="1141"/>
        <v>0</v>
      </c>
      <c r="AL1403" s="12">
        <f t="shared" si="1102"/>
        <v>0</v>
      </c>
      <c r="AM1403" s="11">
        <f t="shared" si="1136"/>
        <v>0</v>
      </c>
      <c r="AN1403" s="12">
        <f t="shared" si="1104"/>
        <v>0</v>
      </c>
      <c r="AO1403" s="11">
        <f t="shared" si="1105"/>
        <v>1.9999999999999574E-2</v>
      </c>
      <c r="AP1403" s="12"/>
      <c r="AQ1403" s="11">
        <f t="shared" si="1106"/>
        <v>0</v>
      </c>
      <c r="AR1403" s="12">
        <f t="shared" si="1107"/>
        <v>0</v>
      </c>
      <c r="AS1403" s="11">
        <f t="shared" si="1108"/>
        <v>0</v>
      </c>
      <c r="AT1403" s="12">
        <f t="shared" si="1109"/>
        <v>0</v>
      </c>
      <c r="AU1403" s="11">
        <f t="shared" si="1110"/>
        <v>0</v>
      </c>
      <c r="AV1403" s="12"/>
      <c r="AW1403" s="11">
        <f t="shared" si="1111"/>
        <v>0</v>
      </c>
      <c r="AX1403" s="12">
        <f t="shared" si="1112"/>
        <v>0</v>
      </c>
      <c r="AY1403" s="11">
        <f t="shared" si="1113"/>
        <v>0</v>
      </c>
      <c r="AZ1403" s="12">
        <f t="shared" si="1114"/>
        <v>0</v>
      </c>
      <c r="BA1403" s="11">
        <f t="shared" si="1115"/>
        <v>1.9999999999999574E-2</v>
      </c>
      <c r="BB1403" s="12"/>
      <c r="BC1403" s="11">
        <f t="shared" si="1116"/>
        <v>0</v>
      </c>
      <c r="BD1403" s="12">
        <f t="shared" si="1117"/>
        <v>0</v>
      </c>
      <c r="BE1403" s="11">
        <f t="shared" si="1118"/>
        <v>0</v>
      </c>
      <c r="BF1403" s="12">
        <f t="shared" si="1119"/>
        <v>0</v>
      </c>
      <c r="BG1403" s="11">
        <f t="shared" si="1120"/>
        <v>1.9999999999999574E-2</v>
      </c>
      <c r="BH1403" s="12"/>
      <c r="BI1403" s="11">
        <f t="shared" si="1121"/>
        <v>0</v>
      </c>
      <c r="BJ1403" s="12">
        <f t="shared" si="1122"/>
        <v>0</v>
      </c>
      <c r="BK1403" s="11">
        <f t="shared" si="1123"/>
        <v>0</v>
      </c>
      <c r="BL1403" s="12">
        <f t="shared" si="1124"/>
        <v>0</v>
      </c>
      <c r="BM1403" s="11">
        <f t="shared" si="1125"/>
        <v>0</v>
      </c>
      <c r="BN1403" s="12"/>
      <c r="BO1403" s="11">
        <f t="shared" si="1126"/>
        <v>0</v>
      </c>
      <c r="BP1403" s="12">
        <f t="shared" si="1127"/>
        <v>0</v>
      </c>
      <c r="BQ1403" s="11">
        <f t="shared" si="1128"/>
        <v>0</v>
      </c>
      <c r="BR1403" s="12">
        <f t="shared" si="1129"/>
        <v>0</v>
      </c>
      <c r="BS1403" s="11">
        <f t="shared" si="1130"/>
        <v>1.9999999999999574E-2</v>
      </c>
    </row>
    <row r="1404" spans="1:71" x14ac:dyDescent="0.25">
      <c r="A1404" s="21">
        <f t="shared" si="1131"/>
        <v>27.99041666666616</v>
      </c>
      <c r="B1404" s="7"/>
      <c r="D1404" s="8" t="s">
        <v>73</v>
      </c>
      <c r="F1404" s="8" t="s">
        <v>73</v>
      </c>
      <c r="G1404" s="8" t="s">
        <v>73</v>
      </c>
      <c r="I1404" s="30"/>
      <c r="J1404" s="8" t="s">
        <v>73</v>
      </c>
      <c r="K1404" t="s">
        <v>71</v>
      </c>
      <c r="L1404" s="8" t="s">
        <v>73</v>
      </c>
      <c r="M1404" s="11">
        <f t="shared" si="1139"/>
        <v>0</v>
      </c>
      <c r="N1404" s="12">
        <f t="shared" si="1094"/>
        <v>0</v>
      </c>
      <c r="O1404" s="11">
        <f t="shared" si="1086"/>
        <v>0</v>
      </c>
      <c r="P1404" s="12">
        <f t="shared" si="1095"/>
        <v>0</v>
      </c>
      <c r="Q1404" s="11">
        <f t="shared" si="1087"/>
        <v>0</v>
      </c>
      <c r="R1404" s="12"/>
      <c r="S1404" s="11">
        <f t="shared" si="1088"/>
        <v>0</v>
      </c>
      <c r="T1404" s="12">
        <f t="shared" si="1096"/>
        <v>0</v>
      </c>
      <c r="U1404" s="11">
        <f t="shared" si="1134"/>
        <v>0</v>
      </c>
      <c r="V1404" s="12">
        <f t="shared" si="1097"/>
        <v>0</v>
      </c>
      <c r="W1404" s="11">
        <f t="shared" si="1089"/>
        <v>1.9999999999999574E-2</v>
      </c>
      <c r="X1404" s="12"/>
      <c r="Y1404" s="11">
        <f t="shared" si="1137"/>
        <v>0</v>
      </c>
      <c r="Z1404" s="12">
        <f t="shared" si="1098"/>
        <v>0</v>
      </c>
      <c r="AA1404" s="11">
        <f t="shared" si="1138"/>
        <v>0</v>
      </c>
      <c r="AB1404" s="12">
        <f t="shared" si="1099"/>
        <v>0</v>
      </c>
      <c r="AC1404" s="11">
        <f t="shared" si="1092"/>
        <v>0</v>
      </c>
      <c r="AD1404" s="12"/>
      <c r="AE1404" s="11">
        <f t="shared" si="1135"/>
        <v>0</v>
      </c>
      <c r="AF1404" s="12">
        <f t="shared" si="1100"/>
        <v>0</v>
      </c>
      <c r="AG1404" s="11">
        <f t="shared" si="1140"/>
        <v>0</v>
      </c>
      <c r="AH1404" s="12">
        <f t="shared" si="1101"/>
        <v>0</v>
      </c>
      <c r="AI1404" s="11">
        <f t="shared" si="1093"/>
        <v>1.9999999999999574E-2</v>
      </c>
      <c r="AJ1404" s="12"/>
      <c r="AK1404" s="11">
        <f t="shared" si="1141"/>
        <v>0</v>
      </c>
      <c r="AL1404" s="12">
        <f t="shared" si="1102"/>
        <v>0</v>
      </c>
      <c r="AM1404" s="11">
        <f t="shared" si="1136"/>
        <v>0</v>
      </c>
      <c r="AN1404" s="12">
        <f t="shared" si="1104"/>
        <v>0</v>
      </c>
      <c r="AO1404" s="11">
        <f t="shared" si="1105"/>
        <v>1.9999999999999574E-2</v>
      </c>
      <c r="AP1404" s="12"/>
      <c r="AQ1404" s="11">
        <f t="shared" si="1106"/>
        <v>0</v>
      </c>
      <c r="AR1404" s="12">
        <f t="shared" si="1107"/>
        <v>0</v>
      </c>
      <c r="AS1404" s="11">
        <f t="shared" si="1108"/>
        <v>0</v>
      </c>
      <c r="AT1404" s="12">
        <f t="shared" si="1109"/>
        <v>0</v>
      </c>
      <c r="AU1404" s="11">
        <f t="shared" si="1110"/>
        <v>0</v>
      </c>
      <c r="AV1404" s="12"/>
      <c r="AW1404" s="11">
        <f t="shared" si="1111"/>
        <v>0</v>
      </c>
      <c r="AX1404" s="12">
        <f t="shared" si="1112"/>
        <v>0</v>
      </c>
      <c r="AY1404" s="11">
        <f t="shared" si="1113"/>
        <v>0</v>
      </c>
      <c r="AZ1404" s="12">
        <f t="shared" si="1114"/>
        <v>0</v>
      </c>
      <c r="BA1404" s="11">
        <f t="shared" si="1115"/>
        <v>1.9999999999999574E-2</v>
      </c>
      <c r="BB1404" s="12"/>
      <c r="BC1404" s="11">
        <f t="shared" si="1116"/>
        <v>0</v>
      </c>
      <c r="BD1404" s="12">
        <f t="shared" si="1117"/>
        <v>0</v>
      </c>
      <c r="BE1404" s="11">
        <f t="shared" si="1118"/>
        <v>0</v>
      </c>
      <c r="BF1404" s="12">
        <f t="shared" si="1119"/>
        <v>0</v>
      </c>
      <c r="BG1404" s="11">
        <f t="shared" si="1120"/>
        <v>1.9999999999999574E-2</v>
      </c>
      <c r="BH1404" s="12"/>
      <c r="BI1404" s="11">
        <f t="shared" si="1121"/>
        <v>0</v>
      </c>
      <c r="BJ1404" s="12">
        <f t="shared" si="1122"/>
        <v>0</v>
      </c>
      <c r="BK1404" s="11">
        <f t="shared" si="1123"/>
        <v>0</v>
      </c>
      <c r="BL1404" s="12">
        <f t="shared" si="1124"/>
        <v>0</v>
      </c>
      <c r="BM1404" s="11">
        <f t="shared" si="1125"/>
        <v>0</v>
      </c>
      <c r="BN1404" s="12"/>
      <c r="BO1404" s="11">
        <f t="shared" si="1126"/>
        <v>0</v>
      </c>
      <c r="BP1404" s="12">
        <f t="shared" si="1127"/>
        <v>0</v>
      </c>
      <c r="BQ1404" s="11">
        <f t="shared" si="1128"/>
        <v>0</v>
      </c>
      <c r="BR1404" s="12">
        <f t="shared" si="1129"/>
        <v>0</v>
      </c>
      <c r="BS1404" s="11">
        <f t="shared" si="1130"/>
        <v>1.9999999999999574E-2</v>
      </c>
    </row>
    <row r="1405" spans="1:71" x14ac:dyDescent="0.25">
      <c r="A1405" s="21">
        <f t="shared" si="1131"/>
        <v>28.01041666666616</v>
      </c>
      <c r="B1405" s="7"/>
      <c r="D1405" s="8" t="s">
        <v>73</v>
      </c>
      <c r="F1405" s="8" t="s">
        <v>73</v>
      </c>
      <c r="G1405" s="8" t="s">
        <v>73</v>
      </c>
      <c r="H1405" s="8"/>
      <c r="I1405" s="30"/>
      <c r="J1405" s="8" t="s">
        <v>73</v>
      </c>
      <c r="K1405" t="s">
        <v>71</v>
      </c>
      <c r="L1405" s="8" t="s">
        <v>73</v>
      </c>
      <c r="M1405" s="11">
        <f t="shared" si="1139"/>
        <v>0</v>
      </c>
      <c r="N1405" s="12">
        <f t="shared" si="1094"/>
        <v>0</v>
      </c>
      <c r="O1405" s="11">
        <f t="shared" si="1086"/>
        <v>0</v>
      </c>
      <c r="P1405" s="12">
        <f t="shared" si="1095"/>
        <v>0</v>
      </c>
      <c r="Q1405" s="11">
        <f t="shared" si="1087"/>
        <v>0</v>
      </c>
      <c r="R1405" s="12"/>
      <c r="S1405" s="11">
        <f t="shared" si="1088"/>
        <v>0</v>
      </c>
      <c r="T1405" s="12">
        <f t="shared" si="1096"/>
        <v>0</v>
      </c>
      <c r="U1405" s="11">
        <f t="shared" si="1134"/>
        <v>0</v>
      </c>
      <c r="V1405" s="12">
        <f t="shared" si="1097"/>
        <v>0</v>
      </c>
      <c r="W1405" s="11">
        <f t="shared" si="1089"/>
        <v>1.9999999999999574E-2</v>
      </c>
      <c r="X1405" s="12"/>
      <c r="Y1405" s="11">
        <f t="shared" si="1137"/>
        <v>0</v>
      </c>
      <c r="Z1405" s="12">
        <f t="shared" si="1098"/>
        <v>0</v>
      </c>
      <c r="AA1405" s="11">
        <f t="shared" si="1138"/>
        <v>0</v>
      </c>
      <c r="AB1405" s="12">
        <f t="shared" si="1099"/>
        <v>0</v>
      </c>
      <c r="AC1405" s="11">
        <f t="shared" si="1092"/>
        <v>0</v>
      </c>
      <c r="AD1405" s="12"/>
      <c r="AE1405" s="11">
        <f t="shared" si="1135"/>
        <v>0</v>
      </c>
      <c r="AF1405" s="12">
        <f t="shared" si="1100"/>
        <v>0</v>
      </c>
      <c r="AG1405" s="11">
        <f t="shared" si="1140"/>
        <v>0</v>
      </c>
      <c r="AH1405" s="12">
        <f t="shared" si="1101"/>
        <v>0</v>
      </c>
      <c r="AI1405" s="11">
        <f t="shared" si="1093"/>
        <v>1.9999999999999574E-2</v>
      </c>
      <c r="AJ1405" s="12"/>
      <c r="AK1405" s="11">
        <f t="shared" si="1141"/>
        <v>0</v>
      </c>
      <c r="AL1405" s="12">
        <f t="shared" si="1102"/>
        <v>0</v>
      </c>
      <c r="AM1405" s="11">
        <f t="shared" si="1136"/>
        <v>0</v>
      </c>
      <c r="AN1405" s="12">
        <f t="shared" si="1104"/>
        <v>0</v>
      </c>
      <c r="AO1405" s="11">
        <f t="shared" si="1105"/>
        <v>1.9999999999999574E-2</v>
      </c>
      <c r="AP1405" s="12"/>
      <c r="AQ1405" s="11">
        <f t="shared" si="1106"/>
        <v>0</v>
      </c>
      <c r="AR1405" s="12">
        <f t="shared" si="1107"/>
        <v>0</v>
      </c>
      <c r="AS1405" s="11">
        <f t="shared" si="1108"/>
        <v>0</v>
      </c>
      <c r="AT1405" s="12">
        <f t="shared" si="1109"/>
        <v>0</v>
      </c>
      <c r="AU1405" s="11">
        <f t="shared" si="1110"/>
        <v>0</v>
      </c>
      <c r="AV1405" s="12"/>
      <c r="AW1405" s="11">
        <f t="shared" si="1111"/>
        <v>0</v>
      </c>
      <c r="AX1405" s="12">
        <f t="shared" si="1112"/>
        <v>0</v>
      </c>
      <c r="AY1405" s="11">
        <f t="shared" si="1113"/>
        <v>0</v>
      </c>
      <c r="AZ1405" s="12">
        <f t="shared" si="1114"/>
        <v>0</v>
      </c>
      <c r="BA1405" s="11">
        <f t="shared" si="1115"/>
        <v>1.9999999999999574E-2</v>
      </c>
      <c r="BB1405" s="12"/>
      <c r="BC1405" s="11">
        <f t="shared" si="1116"/>
        <v>0</v>
      </c>
      <c r="BD1405" s="12">
        <f t="shared" si="1117"/>
        <v>0</v>
      </c>
      <c r="BE1405" s="11">
        <f t="shared" si="1118"/>
        <v>0</v>
      </c>
      <c r="BF1405" s="12">
        <f t="shared" si="1119"/>
        <v>0</v>
      </c>
      <c r="BG1405" s="11">
        <f t="shared" si="1120"/>
        <v>1.9999999999999574E-2</v>
      </c>
      <c r="BH1405" s="12"/>
      <c r="BI1405" s="11">
        <f t="shared" si="1121"/>
        <v>0</v>
      </c>
      <c r="BJ1405" s="12">
        <f t="shared" si="1122"/>
        <v>0</v>
      </c>
      <c r="BK1405" s="11">
        <f t="shared" si="1123"/>
        <v>0</v>
      </c>
      <c r="BL1405" s="12">
        <f t="shared" si="1124"/>
        <v>0</v>
      </c>
      <c r="BM1405" s="11">
        <f t="shared" si="1125"/>
        <v>0</v>
      </c>
      <c r="BN1405" s="12"/>
      <c r="BO1405" s="11">
        <f t="shared" si="1126"/>
        <v>0</v>
      </c>
      <c r="BP1405" s="12">
        <f t="shared" si="1127"/>
        <v>0</v>
      </c>
      <c r="BQ1405" s="11">
        <f t="shared" si="1128"/>
        <v>0</v>
      </c>
      <c r="BR1405" s="12">
        <f t="shared" si="1129"/>
        <v>0</v>
      </c>
      <c r="BS1405" s="11">
        <f t="shared" si="1130"/>
        <v>1.9999999999999574E-2</v>
      </c>
    </row>
    <row r="1406" spans="1:71" x14ac:dyDescent="0.25">
      <c r="A1406" s="21">
        <f t="shared" si="1131"/>
        <v>28.030416666666159</v>
      </c>
      <c r="B1406" s="7" t="s">
        <v>92</v>
      </c>
      <c r="D1406" s="8" t="s">
        <v>73</v>
      </c>
      <c r="E1406" s="9"/>
      <c r="F1406" t="s">
        <v>71</v>
      </c>
      <c r="G1406" s="8" t="s">
        <v>73</v>
      </c>
      <c r="H1406" s="8"/>
      <c r="I1406" s="30"/>
      <c r="J1406" s="8" t="s">
        <v>73</v>
      </c>
      <c r="K1406" s="9" t="s">
        <v>72</v>
      </c>
      <c r="L1406" s="8" t="s">
        <v>73</v>
      </c>
      <c r="M1406" s="11">
        <f t="shared" si="1139"/>
        <v>0</v>
      </c>
      <c r="N1406" s="12">
        <f t="shared" si="1094"/>
        <v>0</v>
      </c>
      <c r="O1406" s="11">
        <f t="shared" si="1086"/>
        <v>0</v>
      </c>
      <c r="P1406" s="12">
        <f t="shared" si="1095"/>
        <v>0</v>
      </c>
      <c r="Q1406" s="11">
        <f t="shared" si="1087"/>
        <v>0</v>
      </c>
      <c r="R1406" s="12"/>
      <c r="S1406" s="11">
        <f t="shared" si="1088"/>
        <v>0</v>
      </c>
      <c r="T1406" s="12">
        <f t="shared" si="1096"/>
        <v>0</v>
      </c>
      <c r="U1406" s="11">
        <f t="shared" si="1134"/>
        <v>0</v>
      </c>
      <c r="V1406" s="12">
        <f t="shared" si="1097"/>
        <v>0</v>
      </c>
      <c r="W1406" s="11">
        <f t="shared" si="1089"/>
        <v>1.9999999999999574E-2</v>
      </c>
      <c r="X1406" s="12"/>
      <c r="Y1406" s="11">
        <f t="shared" si="1137"/>
        <v>0</v>
      </c>
      <c r="Z1406" s="12">
        <f t="shared" si="1098"/>
        <v>0</v>
      </c>
      <c r="AA1406" s="11">
        <f t="shared" si="1138"/>
        <v>0</v>
      </c>
      <c r="AB1406" s="12">
        <f t="shared" si="1099"/>
        <v>0</v>
      </c>
      <c r="AC1406" s="11">
        <f t="shared" si="1092"/>
        <v>0</v>
      </c>
      <c r="AD1406" s="12"/>
      <c r="AE1406" s="11">
        <f t="shared" si="1135"/>
        <v>0</v>
      </c>
      <c r="AF1406" s="12">
        <f t="shared" si="1100"/>
        <v>0</v>
      </c>
      <c r="AG1406" s="11">
        <f t="shared" si="1140"/>
        <v>0</v>
      </c>
      <c r="AH1406" s="12">
        <f t="shared" si="1101"/>
        <v>0</v>
      </c>
      <c r="AI1406" s="11">
        <f t="shared" si="1093"/>
        <v>0</v>
      </c>
      <c r="AJ1406" s="12"/>
      <c r="AK1406" s="11">
        <f t="shared" si="1141"/>
        <v>0</v>
      </c>
      <c r="AL1406" s="12">
        <f t="shared" si="1102"/>
        <v>0</v>
      </c>
      <c r="AM1406" s="11">
        <f t="shared" si="1136"/>
        <v>0</v>
      </c>
      <c r="AN1406" s="12">
        <f t="shared" si="1104"/>
        <v>0</v>
      </c>
      <c r="AO1406" s="11">
        <f t="shared" si="1105"/>
        <v>1.9999999999999574E-2</v>
      </c>
      <c r="AP1406" s="12"/>
      <c r="AQ1406" s="11">
        <f t="shared" si="1106"/>
        <v>0</v>
      </c>
      <c r="AR1406" s="12">
        <f t="shared" si="1107"/>
        <v>0</v>
      </c>
      <c r="AS1406" s="11">
        <f t="shared" si="1108"/>
        <v>0</v>
      </c>
      <c r="AT1406" s="12">
        <f t="shared" si="1109"/>
        <v>0</v>
      </c>
      <c r="AU1406" s="11">
        <f t="shared" si="1110"/>
        <v>0</v>
      </c>
      <c r="AV1406" s="12"/>
      <c r="AW1406" s="11">
        <f t="shared" si="1111"/>
        <v>0</v>
      </c>
      <c r="AX1406" s="12">
        <f t="shared" si="1112"/>
        <v>0</v>
      </c>
      <c r="AY1406" s="11">
        <f t="shared" si="1113"/>
        <v>0</v>
      </c>
      <c r="AZ1406" s="12">
        <f t="shared" si="1114"/>
        <v>0</v>
      </c>
      <c r="BA1406" s="11">
        <f t="shared" si="1115"/>
        <v>1.9999999999999574E-2</v>
      </c>
      <c r="BB1406" s="12"/>
      <c r="BC1406" s="11">
        <f t="shared" si="1116"/>
        <v>0</v>
      </c>
      <c r="BD1406" s="12">
        <f t="shared" si="1117"/>
        <v>0</v>
      </c>
      <c r="BE1406" s="11">
        <f t="shared" si="1118"/>
        <v>0</v>
      </c>
      <c r="BF1406" s="12">
        <f t="shared" si="1119"/>
        <v>0</v>
      </c>
      <c r="BG1406" s="11">
        <f t="shared" si="1120"/>
        <v>1.9999999999999574E-2</v>
      </c>
      <c r="BH1406" s="12"/>
      <c r="BI1406" s="11">
        <f t="shared" si="1121"/>
        <v>0</v>
      </c>
      <c r="BJ1406" s="12">
        <f t="shared" si="1122"/>
        <v>0</v>
      </c>
      <c r="BK1406" s="11">
        <f t="shared" si="1123"/>
        <v>28.030416666666159</v>
      </c>
      <c r="BL1406" s="12">
        <f t="shared" si="1124"/>
        <v>1</v>
      </c>
      <c r="BM1406" s="11">
        <f t="shared" si="1125"/>
        <v>0</v>
      </c>
      <c r="BN1406" s="12"/>
      <c r="BO1406" s="11">
        <f t="shared" si="1126"/>
        <v>0</v>
      </c>
      <c r="BP1406" s="12">
        <f t="shared" si="1127"/>
        <v>0</v>
      </c>
      <c r="BQ1406" s="11">
        <f t="shared" si="1128"/>
        <v>0</v>
      </c>
      <c r="BR1406" s="12">
        <f t="shared" si="1129"/>
        <v>0</v>
      </c>
      <c r="BS1406" s="11">
        <f t="shared" si="1130"/>
        <v>1.9999999999999574E-2</v>
      </c>
    </row>
    <row r="1407" spans="1:71" x14ac:dyDescent="0.25">
      <c r="A1407" s="21">
        <f t="shared" si="1131"/>
        <v>28.050416666666159</v>
      </c>
      <c r="B1407" s="7"/>
      <c r="D1407" s="8" t="s">
        <v>73</v>
      </c>
      <c r="F1407" t="s">
        <v>71</v>
      </c>
      <c r="G1407" s="8" t="s">
        <v>73</v>
      </c>
      <c r="H1407" s="8"/>
      <c r="I1407" s="30"/>
      <c r="J1407" s="8" t="s">
        <v>73</v>
      </c>
      <c r="K1407" s="30"/>
      <c r="L1407" s="8" t="s">
        <v>73</v>
      </c>
      <c r="M1407" s="11">
        <f t="shared" si="1139"/>
        <v>0</v>
      </c>
      <c r="N1407" s="12">
        <f t="shared" si="1094"/>
        <v>0</v>
      </c>
      <c r="O1407" s="11">
        <f t="shared" si="1086"/>
        <v>0</v>
      </c>
      <c r="P1407" s="12">
        <f t="shared" si="1095"/>
        <v>0</v>
      </c>
      <c r="Q1407" s="11">
        <f t="shared" si="1087"/>
        <v>0</v>
      </c>
      <c r="R1407" s="12"/>
      <c r="S1407" s="11">
        <f t="shared" si="1088"/>
        <v>0</v>
      </c>
      <c r="T1407" s="12">
        <f t="shared" si="1096"/>
        <v>0</v>
      </c>
      <c r="U1407" s="11">
        <f t="shared" si="1134"/>
        <v>0</v>
      </c>
      <c r="V1407" s="12">
        <f t="shared" si="1097"/>
        <v>0</v>
      </c>
      <c r="W1407" s="11">
        <f t="shared" si="1089"/>
        <v>1.9999999999999574E-2</v>
      </c>
      <c r="X1407" s="12"/>
      <c r="Y1407" s="11">
        <f t="shared" si="1137"/>
        <v>0</v>
      </c>
      <c r="Z1407" s="12">
        <f t="shared" si="1098"/>
        <v>0</v>
      </c>
      <c r="AA1407" s="11">
        <f t="shared" si="1138"/>
        <v>0</v>
      </c>
      <c r="AB1407" s="12">
        <f t="shared" si="1099"/>
        <v>0</v>
      </c>
      <c r="AC1407" s="11">
        <f t="shared" si="1092"/>
        <v>0</v>
      </c>
      <c r="AD1407" s="12"/>
      <c r="AE1407" s="11">
        <f t="shared" si="1135"/>
        <v>0</v>
      </c>
      <c r="AF1407" s="12">
        <f t="shared" si="1100"/>
        <v>0</v>
      </c>
      <c r="AG1407" s="11">
        <f t="shared" si="1140"/>
        <v>0</v>
      </c>
      <c r="AH1407" s="12">
        <f t="shared" si="1101"/>
        <v>0</v>
      </c>
      <c r="AI1407" s="11">
        <f t="shared" si="1093"/>
        <v>0</v>
      </c>
      <c r="AJ1407" s="12"/>
      <c r="AK1407" s="11">
        <f t="shared" si="1141"/>
        <v>0</v>
      </c>
      <c r="AL1407" s="12">
        <f t="shared" si="1102"/>
        <v>0</v>
      </c>
      <c r="AM1407" s="11">
        <f t="shared" si="1136"/>
        <v>0</v>
      </c>
      <c r="AN1407" s="12">
        <f t="shared" si="1104"/>
        <v>0</v>
      </c>
      <c r="AO1407" s="11">
        <f t="shared" si="1105"/>
        <v>1.9999999999999574E-2</v>
      </c>
      <c r="AP1407" s="12"/>
      <c r="AQ1407" s="11">
        <f t="shared" si="1106"/>
        <v>0</v>
      </c>
      <c r="AR1407" s="12">
        <f t="shared" si="1107"/>
        <v>0</v>
      </c>
      <c r="AS1407" s="11">
        <f t="shared" si="1108"/>
        <v>0</v>
      </c>
      <c r="AT1407" s="12">
        <f t="shared" si="1109"/>
        <v>0</v>
      </c>
      <c r="AU1407" s="11">
        <f t="shared" si="1110"/>
        <v>0</v>
      </c>
      <c r="AV1407" s="12"/>
      <c r="AW1407" s="11">
        <f t="shared" si="1111"/>
        <v>0</v>
      </c>
      <c r="AX1407" s="12">
        <f t="shared" si="1112"/>
        <v>0</v>
      </c>
      <c r="AY1407" s="11">
        <f t="shared" si="1113"/>
        <v>0</v>
      </c>
      <c r="AZ1407" s="12">
        <f t="shared" si="1114"/>
        <v>0</v>
      </c>
      <c r="BA1407" s="11">
        <f t="shared" si="1115"/>
        <v>1.9999999999999574E-2</v>
      </c>
      <c r="BB1407" s="12"/>
      <c r="BC1407" s="11">
        <f t="shared" si="1116"/>
        <v>0</v>
      </c>
      <c r="BD1407" s="12">
        <f t="shared" si="1117"/>
        <v>0</v>
      </c>
      <c r="BE1407" s="11">
        <f t="shared" si="1118"/>
        <v>0</v>
      </c>
      <c r="BF1407" s="12">
        <f t="shared" si="1119"/>
        <v>0</v>
      </c>
      <c r="BG1407" s="11">
        <f t="shared" si="1120"/>
        <v>1.9999999999999574E-2</v>
      </c>
      <c r="BH1407" s="12"/>
      <c r="BI1407" s="11">
        <f t="shared" si="1121"/>
        <v>0</v>
      </c>
      <c r="BJ1407" s="12">
        <f t="shared" si="1122"/>
        <v>0</v>
      </c>
      <c r="BK1407" s="11">
        <f t="shared" si="1123"/>
        <v>0</v>
      </c>
      <c r="BL1407" s="12">
        <f t="shared" si="1124"/>
        <v>0</v>
      </c>
      <c r="BM1407" s="11">
        <f t="shared" si="1125"/>
        <v>0</v>
      </c>
      <c r="BN1407" s="12"/>
      <c r="BO1407" s="11">
        <f t="shared" si="1126"/>
        <v>0</v>
      </c>
      <c r="BP1407" s="12">
        <f t="shared" si="1127"/>
        <v>0</v>
      </c>
      <c r="BQ1407" s="11">
        <f t="shared" si="1128"/>
        <v>0</v>
      </c>
      <c r="BR1407" s="12">
        <f t="shared" si="1129"/>
        <v>0</v>
      </c>
      <c r="BS1407" s="11">
        <f t="shared" si="1130"/>
        <v>1.9999999999999574E-2</v>
      </c>
    </row>
    <row r="1408" spans="1:71" x14ac:dyDescent="0.25">
      <c r="A1408" s="21">
        <f t="shared" si="1131"/>
        <v>28.070416666666159</v>
      </c>
      <c r="B1408" s="7" t="s">
        <v>77</v>
      </c>
      <c r="D1408" s="8" t="s">
        <v>73</v>
      </c>
      <c r="E1408" s="8" t="s">
        <v>73</v>
      </c>
      <c r="F1408" t="s">
        <v>71</v>
      </c>
      <c r="G1408" s="8" t="s">
        <v>73</v>
      </c>
      <c r="H1408" s="8"/>
      <c r="I1408" s="9"/>
      <c r="J1408" s="8" t="s">
        <v>73</v>
      </c>
      <c r="K1408" s="30"/>
      <c r="L1408" s="8" t="s">
        <v>73</v>
      </c>
      <c r="M1408" s="11">
        <f t="shared" si="1139"/>
        <v>0</v>
      </c>
      <c r="N1408" s="12">
        <f t="shared" si="1094"/>
        <v>0</v>
      </c>
      <c r="O1408" s="11">
        <f t="shared" si="1086"/>
        <v>0</v>
      </c>
      <c r="P1408" s="12">
        <f t="shared" si="1095"/>
        <v>0</v>
      </c>
      <c r="Q1408" s="11">
        <f t="shared" si="1087"/>
        <v>0</v>
      </c>
      <c r="R1408" s="12"/>
      <c r="S1408" s="11">
        <f t="shared" si="1088"/>
        <v>0</v>
      </c>
      <c r="T1408" s="12">
        <f t="shared" si="1096"/>
        <v>0</v>
      </c>
      <c r="U1408" s="11">
        <f t="shared" si="1134"/>
        <v>0</v>
      </c>
      <c r="V1408" s="12">
        <f t="shared" si="1097"/>
        <v>0</v>
      </c>
      <c r="W1408" s="11">
        <f t="shared" si="1089"/>
        <v>1.9999999999999574E-2</v>
      </c>
      <c r="X1408" s="12"/>
      <c r="Y1408" s="11">
        <f t="shared" si="1137"/>
        <v>28.070416666666159</v>
      </c>
      <c r="Z1408" s="12">
        <f t="shared" si="1098"/>
        <v>1</v>
      </c>
      <c r="AA1408" s="11">
        <f t="shared" si="1138"/>
        <v>0</v>
      </c>
      <c r="AB1408" s="12">
        <f t="shared" si="1099"/>
        <v>0</v>
      </c>
      <c r="AC1408" s="11">
        <f t="shared" si="1092"/>
        <v>1.9999999999999574E-2</v>
      </c>
      <c r="AD1408" s="12"/>
      <c r="AE1408" s="11">
        <f t="shared" si="1135"/>
        <v>0</v>
      </c>
      <c r="AF1408" s="12">
        <f t="shared" si="1100"/>
        <v>0</v>
      </c>
      <c r="AG1408" s="11">
        <f t="shared" si="1140"/>
        <v>0</v>
      </c>
      <c r="AH1408" s="12">
        <f t="shared" si="1101"/>
        <v>0</v>
      </c>
      <c r="AI1408" s="11">
        <f t="shared" si="1093"/>
        <v>0</v>
      </c>
      <c r="AJ1408" s="12"/>
      <c r="AK1408" s="11">
        <f t="shared" si="1141"/>
        <v>0</v>
      </c>
      <c r="AL1408" s="12">
        <f t="shared" si="1102"/>
        <v>0</v>
      </c>
      <c r="AM1408" s="11">
        <f t="shared" si="1136"/>
        <v>0</v>
      </c>
      <c r="AN1408" s="12">
        <f t="shared" si="1104"/>
        <v>0</v>
      </c>
      <c r="AO1408" s="11">
        <f t="shared" si="1105"/>
        <v>1.9999999999999574E-2</v>
      </c>
      <c r="AP1408" s="12"/>
      <c r="AQ1408" s="11">
        <f t="shared" si="1106"/>
        <v>0</v>
      </c>
      <c r="AR1408" s="12">
        <f t="shared" si="1107"/>
        <v>0</v>
      </c>
      <c r="AS1408" s="11">
        <f t="shared" si="1108"/>
        <v>0</v>
      </c>
      <c r="AT1408" s="12">
        <f t="shared" si="1109"/>
        <v>0</v>
      </c>
      <c r="AU1408" s="11">
        <f t="shared" si="1110"/>
        <v>0</v>
      </c>
      <c r="AV1408" s="12"/>
      <c r="AW1408" s="11">
        <f t="shared" si="1111"/>
        <v>0</v>
      </c>
      <c r="AX1408" s="12">
        <f t="shared" si="1112"/>
        <v>0</v>
      </c>
      <c r="AY1408" s="11">
        <f t="shared" si="1113"/>
        <v>0</v>
      </c>
      <c r="AZ1408" s="12">
        <f t="shared" si="1114"/>
        <v>0</v>
      </c>
      <c r="BA1408" s="11">
        <f t="shared" si="1115"/>
        <v>1.9999999999999574E-2</v>
      </c>
      <c r="BB1408" s="12"/>
      <c r="BC1408" s="11">
        <f t="shared" si="1116"/>
        <v>0</v>
      </c>
      <c r="BD1408" s="12">
        <f t="shared" si="1117"/>
        <v>0</v>
      </c>
      <c r="BE1408" s="11">
        <f t="shared" si="1118"/>
        <v>0</v>
      </c>
      <c r="BF1408" s="12">
        <f t="shared" si="1119"/>
        <v>0</v>
      </c>
      <c r="BG1408" s="11">
        <f t="shared" si="1120"/>
        <v>1.9999999999999574E-2</v>
      </c>
      <c r="BH1408" s="12"/>
      <c r="BI1408" s="11">
        <f t="shared" si="1121"/>
        <v>0</v>
      </c>
      <c r="BJ1408" s="12">
        <f t="shared" si="1122"/>
        <v>0</v>
      </c>
      <c r="BK1408" s="11">
        <f t="shared" si="1123"/>
        <v>0</v>
      </c>
      <c r="BL1408" s="12">
        <f t="shared" si="1124"/>
        <v>0</v>
      </c>
      <c r="BM1408" s="11">
        <f t="shared" si="1125"/>
        <v>0</v>
      </c>
      <c r="BN1408" s="12"/>
      <c r="BO1408" s="11">
        <f t="shared" si="1126"/>
        <v>0</v>
      </c>
      <c r="BP1408" s="12">
        <f t="shared" si="1127"/>
        <v>0</v>
      </c>
      <c r="BQ1408" s="11">
        <f t="shared" si="1128"/>
        <v>0</v>
      </c>
      <c r="BR1408" s="12">
        <f t="shared" si="1129"/>
        <v>0</v>
      </c>
      <c r="BS1408" s="11">
        <f t="shared" si="1130"/>
        <v>1.9999999999999574E-2</v>
      </c>
    </row>
    <row r="1409" spans="1:71" x14ac:dyDescent="0.25">
      <c r="A1409" s="21">
        <f t="shared" si="1131"/>
        <v>28.090416666666158</v>
      </c>
      <c r="B1409" s="7"/>
      <c r="D1409" s="8" t="s">
        <v>73</v>
      </c>
      <c r="E1409" s="8" t="s">
        <v>73</v>
      </c>
      <c r="F1409" t="s">
        <v>71</v>
      </c>
      <c r="G1409" s="8" t="s">
        <v>73</v>
      </c>
      <c r="H1409" s="8"/>
      <c r="I1409" s="8"/>
      <c r="J1409" s="8" t="s">
        <v>73</v>
      </c>
      <c r="K1409" s="30"/>
      <c r="L1409" s="8" t="s">
        <v>73</v>
      </c>
      <c r="M1409" s="11">
        <f t="shared" si="1139"/>
        <v>0</v>
      </c>
      <c r="N1409" s="12">
        <f t="shared" si="1094"/>
        <v>0</v>
      </c>
      <c r="O1409" s="11">
        <f t="shared" si="1086"/>
        <v>0</v>
      </c>
      <c r="P1409" s="12">
        <f t="shared" si="1095"/>
        <v>0</v>
      </c>
      <c r="Q1409" s="11">
        <f t="shared" si="1087"/>
        <v>0</v>
      </c>
      <c r="R1409" s="12"/>
      <c r="S1409" s="11">
        <f t="shared" si="1088"/>
        <v>0</v>
      </c>
      <c r="T1409" s="12">
        <f t="shared" si="1096"/>
        <v>0</v>
      </c>
      <c r="U1409" s="11">
        <f t="shared" si="1134"/>
        <v>0</v>
      </c>
      <c r="V1409" s="12">
        <f t="shared" si="1097"/>
        <v>0</v>
      </c>
      <c r="W1409" s="11">
        <f t="shared" si="1089"/>
        <v>1.9999999999999574E-2</v>
      </c>
      <c r="X1409" s="12"/>
      <c r="Y1409" s="11">
        <f t="shared" si="1137"/>
        <v>0</v>
      </c>
      <c r="Z1409" s="12">
        <f t="shared" si="1098"/>
        <v>0</v>
      </c>
      <c r="AA1409" s="11">
        <f t="shared" si="1138"/>
        <v>0</v>
      </c>
      <c r="AB1409" s="12">
        <f t="shared" si="1099"/>
        <v>0</v>
      </c>
      <c r="AC1409" s="11">
        <f t="shared" si="1092"/>
        <v>1.9999999999999574E-2</v>
      </c>
      <c r="AD1409" s="12"/>
      <c r="AE1409" s="11">
        <f t="shared" si="1135"/>
        <v>0</v>
      </c>
      <c r="AF1409" s="12">
        <f t="shared" si="1100"/>
        <v>0</v>
      </c>
      <c r="AG1409" s="11">
        <f t="shared" si="1140"/>
        <v>0</v>
      </c>
      <c r="AH1409" s="12">
        <f t="shared" si="1101"/>
        <v>0</v>
      </c>
      <c r="AI1409" s="11">
        <f t="shared" si="1093"/>
        <v>0</v>
      </c>
      <c r="AJ1409" s="12"/>
      <c r="AK1409" s="11">
        <f t="shared" si="1141"/>
        <v>0</v>
      </c>
      <c r="AL1409" s="12">
        <f t="shared" si="1102"/>
        <v>0</v>
      </c>
      <c r="AM1409" s="11">
        <f t="shared" si="1136"/>
        <v>0</v>
      </c>
      <c r="AN1409" s="12">
        <f t="shared" si="1104"/>
        <v>0</v>
      </c>
      <c r="AO1409" s="11">
        <f t="shared" si="1105"/>
        <v>1.9999999999999574E-2</v>
      </c>
      <c r="AP1409" s="12"/>
      <c r="AQ1409" s="11">
        <f t="shared" si="1106"/>
        <v>0</v>
      </c>
      <c r="AR1409" s="12">
        <f t="shared" si="1107"/>
        <v>0</v>
      </c>
      <c r="AS1409" s="11">
        <f t="shared" si="1108"/>
        <v>0</v>
      </c>
      <c r="AT1409" s="12">
        <f t="shared" si="1109"/>
        <v>0</v>
      </c>
      <c r="AU1409" s="11">
        <f t="shared" si="1110"/>
        <v>0</v>
      </c>
      <c r="AV1409" s="12"/>
      <c r="AW1409" s="11">
        <f t="shared" si="1111"/>
        <v>0</v>
      </c>
      <c r="AX1409" s="12">
        <f t="shared" si="1112"/>
        <v>0</v>
      </c>
      <c r="AY1409" s="11">
        <f t="shared" si="1113"/>
        <v>0</v>
      </c>
      <c r="AZ1409" s="12">
        <f t="shared" si="1114"/>
        <v>0</v>
      </c>
      <c r="BA1409" s="11">
        <f t="shared" si="1115"/>
        <v>1.9999999999999574E-2</v>
      </c>
      <c r="BB1409" s="12"/>
      <c r="BC1409" s="11">
        <f t="shared" si="1116"/>
        <v>0</v>
      </c>
      <c r="BD1409" s="12">
        <f t="shared" si="1117"/>
        <v>0</v>
      </c>
      <c r="BE1409" s="11">
        <f t="shared" si="1118"/>
        <v>0</v>
      </c>
      <c r="BF1409" s="12">
        <f t="shared" si="1119"/>
        <v>0</v>
      </c>
      <c r="BG1409" s="11">
        <f t="shared" si="1120"/>
        <v>1.9999999999999574E-2</v>
      </c>
      <c r="BH1409" s="12"/>
      <c r="BI1409" s="11">
        <f t="shared" si="1121"/>
        <v>0</v>
      </c>
      <c r="BJ1409" s="12">
        <f t="shared" si="1122"/>
        <v>0</v>
      </c>
      <c r="BK1409" s="11">
        <f t="shared" si="1123"/>
        <v>0</v>
      </c>
      <c r="BL1409" s="12">
        <f t="shared" si="1124"/>
        <v>0</v>
      </c>
      <c r="BM1409" s="11">
        <f t="shared" si="1125"/>
        <v>0</v>
      </c>
      <c r="BN1409" s="12"/>
      <c r="BO1409" s="11">
        <f t="shared" si="1126"/>
        <v>0</v>
      </c>
      <c r="BP1409" s="12">
        <f t="shared" si="1127"/>
        <v>0</v>
      </c>
      <c r="BQ1409" s="11">
        <f t="shared" si="1128"/>
        <v>0</v>
      </c>
      <c r="BR1409" s="12">
        <f t="shared" si="1129"/>
        <v>0</v>
      </c>
      <c r="BS1409" s="11">
        <f t="shared" si="1130"/>
        <v>1.9999999999999574E-2</v>
      </c>
    </row>
    <row r="1410" spans="1:71" x14ac:dyDescent="0.25">
      <c r="A1410" s="21">
        <f t="shared" si="1131"/>
        <v>28.110416666666158</v>
      </c>
      <c r="B1410" s="7" t="s">
        <v>87</v>
      </c>
      <c r="D1410" t="s">
        <v>71</v>
      </c>
      <c r="E1410" s="8" t="s">
        <v>73</v>
      </c>
      <c r="F1410" s="9" t="s">
        <v>72</v>
      </c>
      <c r="G1410" s="8" t="s">
        <v>73</v>
      </c>
      <c r="H1410" s="8"/>
      <c r="J1410" s="8" t="s">
        <v>73</v>
      </c>
      <c r="K1410" s="30"/>
      <c r="L1410" s="8" t="s">
        <v>73</v>
      </c>
      <c r="M1410" s="11">
        <f t="shared" si="1139"/>
        <v>0</v>
      </c>
      <c r="N1410" s="12">
        <f t="shared" si="1094"/>
        <v>0</v>
      </c>
      <c r="O1410" s="11">
        <f t="shared" si="1086"/>
        <v>0</v>
      </c>
      <c r="P1410" s="12">
        <f t="shared" si="1095"/>
        <v>0</v>
      </c>
      <c r="Q1410" s="11">
        <f t="shared" si="1087"/>
        <v>0</v>
      </c>
      <c r="R1410" s="12"/>
      <c r="S1410" s="11">
        <f t="shared" si="1088"/>
        <v>0</v>
      </c>
      <c r="T1410" s="12">
        <f t="shared" si="1096"/>
        <v>0</v>
      </c>
      <c r="U1410" s="11">
        <f t="shared" si="1134"/>
        <v>0</v>
      </c>
      <c r="V1410" s="12">
        <f t="shared" si="1097"/>
        <v>0</v>
      </c>
      <c r="W1410" s="11">
        <f t="shared" si="1089"/>
        <v>0</v>
      </c>
      <c r="X1410" s="12"/>
      <c r="Y1410" s="11">
        <f t="shared" si="1137"/>
        <v>0</v>
      </c>
      <c r="Z1410" s="12">
        <f t="shared" si="1098"/>
        <v>0</v>
      </c>
      <c r="AA1410" s="11">
        <f t="shared" si="1138"/>
        <v>0</v>
      </c>
      <c r="AB1410" s="12">
        <f t="shared" si="1099"/>
        <v>0</v>
      </c>
      <c r="AC1410" s="11">
        <f t="shared" si="1092"/>
        <v>1.9999999999999574E-2</v>
      </c>
      <c r="AD1410" s="12"/>
      <c r="AE1410" s="11">
        <f t="shared" si="1135"/>
        <v>0</v>
      </c>
      <c r="AF1410" s="12">
        <f t="shared" si="1100"/>
        <v>0</v>
      </c>
      <c r="AG1410" s="11">
        <f t="shared" si="1140"/>
        <v>28.110416666666158</v>
      </c>
      <c r="AH1410" s="12">
        <f t="shared" si="1101"/>
        <v>1</v>
      </c>
      <c r="AI1410" s="11">
        <f t="shared" si="1093"/>
        <v>0</v>
      </c>
      <c r="AJ1410" s="12"/>
      <c r="AK1410" s="11">
        <f t="shared" si="1141"/>
        <v>0</v>
      </c>
      <c r="AL1410" s="12">
        <f t="shared" si="1102"/>
        <v>0</v>
      </c>
      <c r="AM1410" s="11">
        <f t="shared" si="1136"/>
        <v>0</v>
      </c>
      <c r="AN1410" s="12">
        <f t="shared" si="1104"/>
        <v>0</v>
      </c>
      <c r="AO1410" s="11">
        <f t="shared" si="1105"/>
        <v>1.9999999999999574E-2</v>
      </c>
      <c r="AP1410" s="12"/>
      <c r="AQ1410" s="11">
        <f t="shared" si="1106"/>
        <v>0</v>
      </c>
      <c r="AR1410" s="12">
        <f t="shared" si="1107"/>
        <v>0</v>
      </c>
      <c r="AS1410" s="11">
        <f t="shared" si="1108"/>
        <v>0</v>
      </c>
      <c r="AT1410" s="12">
        <f t="shared" si="1109"/>
        <v>0</v>
      </c>
      <c r="AU1410" s="11">
        <f t="shared" si="1110"/>
        <v>0</v>
      </c>
      <c r="AV1410" s="12"/>
      <c r="AW1410" s="11">
        <f t="shared" si="1111"/>
        <v>0</v>
      </c>
      <c r="AX1410" s="12">
        <f t="shared" si="1112"/>
        <v>0</v>
      </c>
      <c r="AY1410" s="11">
        <f t="shared" si="1113"/>
        <v>0</v>
      </c>
      <c r="AZ1410" s="12">
        <f t="shared" si="1114"/>
        <v>0</v>
      </c>
      <c r="BA1410" s="11">
        <f t="shared" si="1115"/>
        <v>1.9999999999999574E-2</v>
      </c>
      <c r="BB1410" s="12"/>
      <c r="BC1410" s="11">
        <f t="shared" si="1116"/>
        <v>0</v>
      </c>
      <c r="BD1410" s="12">
        <f t="shared" si="1117"/>
        <v>0</v>
      </c>
      <c r="BE1410" s="11">
        <f t="shared" si="1118"/>
        <v>0</v>
      </c>
      <c r="BF1410" s="12">
        <f t="shared" si="1119"/>
        <v>0</v>
      </c>
      <c r="BG1410" s="11">
        <f t="shared" si="1120"/>
        <v>1.9999999999999574E-2</v>
      </c>
      <c r="BH1410" s="12"/>
      <c r="BI1410" s="11">
        <f t="shared" si="1121"/>
        <v>0</v>
      </c>
      <c r="BJ1410" s="12">
        <f t="shared" si="1122"/>
        <v>0</v>
      </c>
      <c r="BK1410" s="11">
        <f t="shared" si="1123"/>
        <v>0</v>
      </c>
      <c r="BL1410" s="12">
        <f t="shared" si="1124"/>
        <v>0</v>
      </c>
      <c r="BM1410" s="11">
        <f t="shared" si="1125"/>
        <v>0</v>
      </c>
      <c r="BN1410" s="12"/>
      <c r="BO1410" s="11">
        <f t="shared" si="1126"/>
        <v>0</v>
      </c>
      <c r="BP1410" s="12">
        <f t="shared" si="1127"/>
        <v>0</v>
      </c>
      <c r="BQ1410" s="11">
        <f t="shared" si="1128"/>
        <v>0</v>
      </c>
      <c r="BR1410" s="12">
        <f t="shared" si="1129"/>
        <v>0</v>
      </c>
      <c r="BS1410" s="11">
        <f t="shared" si="1130"/>
        <v>1.9999999999999574E-2</v>
      </c>
    </row>
    <row r="1411" spans="1:71" x14ac:dyDescent="0.25">
      <c r="A1411" s="21">
        <f t="shared" si="1131"/>
        <v>28.130416666666157</v>
      </c>
      <c r="B1411" s="7"/>
      <c r="D1411" t="s">
        <v>71</v>
      </c>
      <c r="E1411" s="8" t="s">
        <v>73</v>
      </c>
      <c r="G1411" s="8" t="s">
        <v>73</v>
      </c>
      <c r="H1411" s="8"/>
      <c r="J1411" s="8" t="s">
        <v>73</v>
      </c>
      <c r="K1411" s="9"/>
      <c r="L1411" s="8" t="s">
        <v>73</v>
      </c>
      <c r="M1411" s="11">
        <f t="shared" si="1139"/>
        <v>0</v>
      </c>
      <c r="N1411" s="12">
        <f t="shared" si="1094"/>
        <v>0</v>
      </c>
      <c r="O1411" s="11">
        <f t="shared" si="1086"/>
        <v>0</v>
      </c>
      <c r="P1411" s="12">
        <f t="shared" si="1095"/>
        <v>0</v>
      </c>
      <c r="Q1411" s="11">
        <f t="shared" si="1087"/>
        <v>0</v>
      </c>
      <c r="R1411" s="12"/>
      <c r="S1411" s="11">
        <f t="shared" si="1088"/>
        <v>0</v>
      </c>
      <c r="T1411" s="12">
        <f t="shared" si="1096"/>
        <v>0</v>
      </c>
      <c r="U1411" s="11">
        <f t="shared" si="1134"/>
        <v>0</v>
      </c>
      <c r="V1411" s="12">
        <f t="shared" si="1097"/>
        <v>0</v>
      </c>
      <c r="W1411" s="11">
        <f t="shared" si="1089"/>
        <v>0</v>
      </c>
      <c r="X1411" s="12"/>
      <c r="Y1411" s="11">
        <f t="shared" si="1137"/>
        <v>0</v>
      </c>
      <c r="Z1411" s="12">
        <f t="shared" si="1098"/>
        <v>0</v>
      </c>
      <c r="AA1411" s="11">
        <f t="shared" si="1138"/>
        <v>0</v>
      </c>
      <c r="AB1411" s="12">
        <f t="shared" si="1099"/>
        <v>0</v>
      </c>
      <c r="AC1411" s="11">
        <f t="shared" si="1092"/>
        <v>1.9999999999999574E-2</v>
      </c>
      <c r="AD1411" s="12"/>
      <c r="AE1411" s="11">
        <f t="shared" si="1135"/>
        <v>0</v>
      </c>
      <c r="AF1411" s="12">
        <f t="shared" si="1100"/>
        <v>0</v>
      </c>
      <c r="AG1411" s="11">
        <f t="shared" si="1140"/>
        <v>0</v>
      </c>
      <c r="AH1411" s="12">
        <f t="shared" si="1101"/>
        <v>0</v>
      </c>
      <c r="AI1411" s="11">
        <f t="shared" si="1093"/>
        <v>0</v>
      </c>
      <c r="AJ1411" s="12"/>
      <c r="AK1411" s="11">
        <f t="shared" si="1141"/>
        <v>0</v>
      </c>
      <c r="AL1411" s="12">
        <f t="shared" si="1102"/>
        <v>0</v>
      </c>
      <c r="AM1411" s="11">
        <f t="shared" si="1136"/>
        <v>0</v>
      </c>
      <c r="AN1411" s="12">
        <f t="shared" si="1104"/>
        <v>0</v>
      </c>
      <c r="AO1411" s="11">
        <f t="shared" si="1105"/>
        <v>1.9999999999999574E-2</v>
      </c>
      <c r="AP1411" s="12"/>
      <c r="AQ1411" s="11">
        <f t="shared" si="1106"/>
        <v>0</v>
      </c>
      <c r="AR1411" s="12">
        <f t="shared" si="1107"/>
        <v>0</v>
      </c>
      <c r="AS1411" s="11">
        <f t="shared" si="1108"/>
        <v>0</v>
      </c>
      <c r="AT1411" s="12">
        <f t="shared" si="1109"/>
        <v>0</v>
      </c>
      <c r="AU1411" s="11">
        <f t="shared" si="1110"/>
        <v>0</v>
      </c>
      <c r="AV1411" s="12"/>
      <c r="AW1411" s="11">
        <f t="shared" si="1111"/>
        <v>0</v>
      </c>
      <c r="AX1411" s="12">
        <f t="shared" si="1112"/>
        <v>0</v>
      </c>
      <c r="AY1411" s="11">
        <f t="shared" si="1113"/>
        <v>0</v>
      </c>
      <c r="AZ1411" s="12">
        <f t="shared" si="1114"/>
        <v>0</v>
      </c>
      <c r="BA1411" s="11">
        <f t="shared" si="1115"/>
        <v>1.9999999999999574E-2</v>
      </c>
      <c r="BB1411" s="12"/>
      <c r="BC1411" s="11">
        <f t="shared" si="1116"/>
        <v>0</v>
      </c>
      <c r="BD1411" s="12">
        <f t="shared" si="1117"/>
        <v>0</v>
      </c>
      <c r="BE1411" s="11">
        <f t="shared" si="1118"/>
        <v>0</v>
      </c>
      <c r="BF1411" s="12">
        <f t="shared" si="1119"/>
        <v>0</v>
      </c>
      <c r="BG1411" s="11">
        <f t="shared" si="1120"/>
        <v>1.9999999999999574E-2</v>
      </c>
      <c r="BH1411" s="12"/>
      <c r="BI1411" s="11">
        <f t="shared" si="1121"/>
        <v>0</v>
      </c>
      <c r="BJ1411" s="12">
        <f t="shared" si="1122"/>
        <v>0</v>
      </c>
      <c r="BK1411" s="11">
        <f t="shared" si="1123"/>
        <v>0</v>
      </c>
      <c r="BL1411" s="12">
        <f t="shared" si="1124"/>
        <v>0</v>
      </c>
      <c r="BM1411" s="11">
        <f t="shared" si="1125"/>
        <v>0</v>
      </c>
      <c r="BN1411" s="12"/>
      <c r="BO1411" s="11">
        <f t="shared" si="1126"/>
        <v>0</v>
      </c>
      <c r="BP1411" s="12">
        <f t="shared" si="1127"/>
        <v>0</v>
      </c>
      <c r="BQ1411" s="11">
        <f t="shared" si="1128"/>
        <v>0</v>
      </c>
      <c r="BR1411" s="12">
        <f t="shared" si="1129"/>
        <v>0</v>
      </c>
      <c r="BS1411" s="11">
        <f t="shared" si="1130"/>
        <v>1.9999999999999574E-2</v>
      </c>
    </row>
    <row r="1412" spans="1:71" x14ac:dyDescent="0.25">
      <c r="A1412" s="21">
        <f t="shared" si="1131"/>
        <v>28.150416666666157</v>
      </c>
      <c r="B1412" s="7"/>
      <c r="D1412" t="s">
        <v>71</v>
      </c>
      <c r="E1412" s="8" t="s">
        <v>73</v>
      </c>
      <c r="G1412" s="8" t="s">
        <v>73</v>
      </c>
      <c r="H1412" s="8"/>
      <c r="I1412" s="8"/>
      <c r="J1412" s="8" t="s">
        <v>73</v>
      </c>
      <c r="K1412" s="30"/>
      <c r="L1412" s="8" t="s">
        <v>73</v>
      </c>
      <c r="M1412" s="11">
        <f t="shared" si="1139"/>
        <v>0</v>
      </c>
      <c r="N1412" s="12">
        <f t="shared" si="1094"/>
        <v>0</v>
      </c>
      <c r="O1412" s="11">
        <f t="shared" si="1086"/>
        <v>0</v>
      </c>
      <c r="P1412" s="12">
        <f t="shared" si="1095"/>
        <v>0</v>
      </c>
      <c r="Q1412" s="11">
        <f t="shared" si="1087"/>
        <v>0</v>
      </c>
      <c r="R1412" s="12"/>
      <c r="S1412" s="11">
        <f t="shared" si="1088"/>
        <v>0</v>
      </c>
      <c r="T1412" s="12">
        <f t="shared" si="1096"/>
        <v>0</v>
      </c>
      <c r="U1412" s="11">
        <f t="shared" si="1134"/>
        <v>0</v>
      </c>
      <c r="V1412" s="12">
        <f t="shared" si="1097"/>
        <v>0</v>
      </c>
      <c r="W1412" s="11">
        <f t="shared" si="1089"/>
        <v>0</v>
      </c>
      <c r="X1412" s="12"/>
      <c r="Y1412" s="11">
        <f t="shared" si="1137"/>
        <v>0</v>
      </c>
      <c r="Z1412" s="12">
        <f t="shared" si="1098"/>
        <v>0</v>
      </c>
      <c r="AA1412" s="11">
        <f t="shared" si="1138"/>
        <v>0</v>
      </c>
      <c r="AB1412" s="12">
        <f t="shared" si="1099"/>
        <v>0</v>
      </c>
      <c r="AC1412" s="11">
        <f t="shared" si="1092"/>
        <v>1.9999999999999574E-2</v>
      </c>
      <c r="AD1412" s="12"/>
      <c r="AE1412" s="11">
        <f t="shared" ref="AE1412:AE1443" si="1142">IF(B1412="Line 4 Fails",A1412,0)</f>
        <v>0</v>
      </c>
      <c r="AF1412" s="12">
        <f t="shared" si="1100"/>
        <v>0</v>
      </c>
      <c r="AG1412" s="11">
        <f t="shared" si="1140"/>
        <v>0</v>
      </c>
      <c r="AH1412" s="12">
        <f t="shared" si="1101"/>
        <v>0</v>
      </c>
      <c r="AI1412" s="11">
        <f t="shared" si="1093"/>
        <v>0</v>
      </c>
      <c r="AJ1412" s="12"/>
      <c r="AK1412" s="11">
        <f t="shared" si="1141"/>
        <v>0</v>
      </c>
      <c r="AL1412" s="12">
        <f t="shared" si="1102"/>
        <v>0</v>
      </c>
      <c r="AM1412" s="11">
        <f t="shared" si="1136"/>
        <v>0</v>
      </c>
      <c r="AN1412" s="12">
        <f t="shared" si="1104"/>
        <v>0</v>
      </c>
      <c r="AO1412" s="11">
        <f t="shared" si="1105"/>
        <v>1.9999999999999574E-2</v>
      </c>
      <c r="AP1412" s="12"/>
      <c r="AQ1412" s="11">
        <f t="shared" si="1106"/>
        <v>0</v>
      </c>
      <c r="AR1412" s="12">
        <f t="shared" si="1107"/>
        <v>0</v>
      </c>
      <c r="AS1412" s="11">
        <f t="shared" si="1108"/>
        <v>0</v>
      </c>
      <c r="AT1412" s="12">
        <f t="shared" si="1109"/>
        <v>0</v>
      </c>
      <c r="AU1412" s="11">
        <f t="shared" si="1110"/>
        <v>0</v>
      </c>
      <c r="AV1412" s="12"/>
      <c r="AW1412" s="11">
        <f t="shared" si="1111"/>
        <v>0</v>
      </c>
      <c r="AX1412" s="12">
        <f t="shared" si="1112"/>
        <v>0</v>
      </c>
      <c r="AY1412" s="11">
        <f t="shared" si="1113"/>
        <v>0</v>
      </c>
      <c r="AZ1412" s="12">
        <f t="shared" si="1114"/>
        <v>0</v>
      </c>
      <c r="BA1412" s="11">
        <f t="shared" si="1115"/>
        <v>1.9999999999999574E-2</v>
      </c>
      <c r="BB1412" s="12"/>
      <c r="BC1412" s="11">
        <f t="shared" si="1116"/>
        <v>0</v>
      </c>
      <c r="BD1412" s="12">
        <f t="shared" si="1117"/>
        <v>0</v>
      </c>
      <c r="BE1412" s="11">
        <f t="shared" si="1118"/>
        <v>0</v>
      </c>
      <c r="BF1412" s="12">
        <f t="shared" si="1119"/>
        <v>0</v>
      </c>
      <c r="BG1412" s="11">
        <f t="shared" si="1120"/>
        <v>1.9999999999999574E-2</v>
      </c>
      <c r="BH1412" s="12"/>
      <c r="BI1412" s="11">
        <f t="shared" si="1121"/>
        <v>0</v>
      </c>
      <c r="BJ1412" s="12">
        <f t="shared" si="1122"/>
        <v>0</v>
      </c>
      <c r="BK1412" s="11">
        <f t="shared" si="1123"/>
        <v>0</v>
      </c>
      <c r="BL1412" s="12">
        <f t="shared" si="1124"/>
        <v>0</v>
      </c>
      <c r="BM1412" s="11">
        <f t="shared" si="1125"/>
        <v>0</v>
      </c>
      <c r="BN1412" s="12"/>
      <c r="BO1412" s="11">
        <f t="shared" si="1126"/>
        <v>0</v>
      </c>
      <c r="BP1412" s="12">
        <f t="shared" si="1127"/>
        <v>0</v>
      </c>
      <c r="BQ1412" s="11">
        <f t="shared" si="1128"/>
        <v>0</v>
      </c>
      <c r="BR1412" s="12">
        <f t="shared" si="1129"/>
        <v>0</v>
      </c>
      <c r="BS1412" s="11">
        <f t="shared" si="1130"/>
        <v>1.9999999999999574E-2</v>
      </c>
    </row>
    <row r="1413" spans="1:71" x14ac:dyDescent="0.25">
      <c r="A1413" s="21">
        <f t="shared" si="1131"/>
        <v>28.170416666666156</v>
      </c>
      <c r="B1413" s="7"/>
      <c r="D1413" t="s">
        <v>71</v>
      </c>
      <c r="E1413" s="8" t="s">
        <v>73</v>
      </c>
      <c r="G1413" s="8" t="s">
        <v>73</v>
      </c>
      <c r="H1413" s="8"/>
      <c r="I1413" s="8"/>
      <c r="J1413" s="8" t="s">
        <v>73</v>
      </c>
      <c r="K1413" s="30"/>
      <c r="L1413" s="8" t="s">
        <v>73</v>
      </c>
      <c r="M1413" s="11">
        <f t="shared" si="1139"/>
        <v>0</v>
      </c>
      <c r="N1413" s="12">
        <f t="shared" si="1094"/>
        <v>0</v>
      </c>
      <c r="O1413" s="11">
        <v>1</v>
      </c>
      <c r="P1413" s="12">
        <f t="shared" si="1095"/>
        <v>1</v>
      </c>
      <c r="Q1413" s="11">
        <f t="shared" ref="Q1413:Q1476" si="1143">IF(C1413="Dn(waiting)",A1414-A1413,0)</f>
        <v>0</v>
      </c>
      <c r="R1413" s="12"/>
      <c r="S1413" s="11">
        <f t="shared" si="1088"/>
        <v>0</v>
      </c>
      <c r="T1413" s="12">
        <f t="shared" si="1096"/>
        <v>0</v>
      </c>
      <c r="U1413" s="11">
        <f t="shared" si="1134"/>
        <v>0</v>
      </c>
      <c r="V1413" s="12">
        <f t="shared" si="1097"/>
        <v>0</v>
      </c>
      <c r="W1413" s="11">
        <f t="shared" ref="W1413:W1476" si="1144">IF(D1413="Dn(waiting)",A1414-A1413,0)</f>
        <v>0</v>
      </c>
      <c r="X1413" s="12"/>
      <c r="Y1413" s="11">
        <f t="shared" si="1137"/>
        <v>0</v>
      </c>
      <c r="Z1413" s="12">
        <f t="shared" si="1098"/>
        <v>0</v>
      </c>
      <c r="AA1413" s="11">
        <f t="shared" si="1138"/>
        <v>0</v>
      </c>
      <c r="AB1413" s="12">
        <f t="shared" si="1099"/>
        <v>0</v>
      </c>
      <c r="AC1413" s="11">
        <f t="shared" ref="AC1413:AC1476" si="1145">IF(E1413="Dn(waiting)",A1414-A1413,0)</f>
        <v>1.9999999999999574E-2</v>
      </c>
      <c r="AD1413" s="12"/>
      <c r="AE1413" s="11">
        <f t="shared" si="1142"/>
        <v>0</v>
      </c>
      <c r="AF1413" s="12">
        <f t="shared" si="1100"/>
        <v>0</v>
      </c>
      <c r="AG1413" s="11">
        <f t="shared" si="1140"/>
        <v>0</v>
      </c>
      <c r="AH1413" s="12">
        <f t="shared" si="1101"/>
        <v>0</v>
      </c>
      <c r="AI1413" s="11">
        <f t="shared" ref="AI1413:AI1476" si="1146">IF(F1413="Dn(waiting)",A1414-A1413,0)</f>
        <v>0</v>
      </c>
      <c r="AJ1413" s="12"/>
      <c r="AK1413" s="11">
        <f t="shared" si="1141"/>
        <v>0</v>
      </c>
      <c r="AL1413" s="12">
        <f t="shared" si="1102"/>
        <v>0</v>
      </c>
      <c r="AM1413" s="11">
        <f t="shared" si="1136"/>
        <v>0</v>
      </c>
      <c r="AN1413" s="12">
        <f t="shared" si="1104"/>
        <v>0</v>
      </c>
      <c r="AO1413" s="11">
        <f t="shared" si="1105"/>
        <v>1.9999999999999574E-2</v>
      </c>
      <c r="AP1413" s="12"/>
      <c r="AQ1413" s="11">
        <f t="shared" si="1106"/>
        <v>0</v>
      </c>
      <c r="AR1413" s="12">
        <f t="shared" si="1107"/>
        <v>0</v>
      </c>
      <c r="AS1413" s="11">
        <f t="shared" si="1108"/>
        <v>0</v>
      </c>
      <c r="AT1413" s="12">
        <f t="shared" si="1109"/>
        <v>0</v>
      </c>
      <c r="AU1413" s="11">
        <f t="shared" si="1110"/>
        <v>0</v>
      </c>
      <c r="AV1413" s="12"/>
      <c r="AW1413" s="11">
        <f t="shared" si="1111"/>
        <v>0</v>
      </c>
      <c r="AX1413" s="12">
        <f t="shared" si="1112"/>
        <v>0</v>
      </c>
      <c r="AY1413" s="11">
        <f t="shared" si="1113"/>
        <v>0</v>
      </c>
      <c r="AZ1413" s="12">
        <f t="shared" si="1114"/>
        <v>0</v>
      </c>
      <c r="BA1413" s="11">
        <f t="shared" si="1115"/>
        <v>1.9999999999999574E-2</v>
      </c>
      <c r="BB1413" s="12"/>
      <c r="BC1413" s="11">
        <f t="shared" si="1116"/>
        <v>0</v>
      </c>
      <c r="BD1413" s="12">
        <f t="shared" si="1117"/>
        <v>0</v>
      </c>
      <c r="BE1413" s="11">
        <f t="shared" si="1118"/>
        <v>0</v>
      </c>
      <c r="BF1413" s="12">
        <f t="shared" si="1119"/>
        <v>0</v>
      </c>
      <c r="BG1413" s="11">
        <f t="shared" si="1120"/>
        <v>1.9999999999999574E-2</v>
      </c>
      <c r="BH1413" s="12"/>
      <c r="BI1413" s="11">
        <f t="shared" si="1121"/>
        <v>0</v>
      </c>
      <c r="BJ1413" s="12">
        <f t="shared" si="1122"/>
        <v>0</v>
      </c>
      <c r="BK1413" s="11">
        <f t="shared" si="1123"/>
        <v>0</v>
      </c>
      <c r="BL1413" s="12">
        <f t="shared" si="1124"/>
        <v>0</v>
      </c>
      <c r="BM1413" s="11">
        <f t="shared" si="1125"/>
        <v>0</v>
      </c>
      <c r="BN1413" s="12"/>
      <c r="BO1413" s="11">
        <f t="shared" si="1126"/>
        <v>0</v>
      </c>
      <c r="BP1413" s="12">
        <f t="shared" si="1127"/>
        <v>0</v>
      </c>
      <c r="BQ1413" s="11">
        <f t="shared" si="1128"/>
        <v>0</v>
      </c>
      <c r="BR1413" s="12">
        <f t="shared" si="1129"/>
        <v>0</v>
      </c>
      <c r="BS1413" s="11">
        <f t="shared" si="1130"/>
        <v>1.9999999999999574E-2</v>
      </c>
    </row>
    <row r="1414" spans="1:71" x14ac:dyDescent="0.25">
      <c r="A1414" s="21">
        <f t="shared" si="1131"/>
        <v>28.190416666666156</v>
      </c>
      <c r="B1414" s="7" t="s">
        <v>85</v>
      </c>
      <c r="D1414" s="9" t="s">
        <v>72</v>
      </c>
      <c r="E1414" s="8" t="s">
        <v>73</v>
      </c>
      <c r="G1414" s="8" t="s">
        <v>73</v>
      </c>
      <c r="H1414" s="8"/>
      <c r="I1414" s="8"/>
      <c r="J1414" t="s">
        <v>71</v>
      </c>
      <c r="K1414" s="30"/>
      <c r="L1414" s="8" t="s">
        <v>73</v>
      </c>
      <c r="M1414" s="11">
        <f t="shared" si="1139"/>
        <v>0</v>
      </c>
      <c r="N1414" s="12">
        <f t="shared" ref="N1414:N1477" si="1147">IF(M1414&gt;0,1,0)</f>
        <v>0</v>
      </c>
      <c r="O1414" s="11">
        <f t="shared" ref="O1414:O1445" si="1148">IF(B1414="Line 1 repd.",A1414,0)</f>
        <v>0</v>
      </c>
      <c r="P1414" s="12">
        <f t="shared" ref="P1414:P1477" si="1149">IF(O1414&gt;0,1,0)</f>
        <v>0</v>
      </c>
      <c r="Q1414" s="11">
        <f t="shared" si="1143"/>
        <v>0</v>
      </c>
      <c r="R1414" s="12"/>
      <c r="S1414" s="11">
        <f t="shared" ref="S1414:S1445" si="1150">IF(B1414="Line 2 Fails",A1414,0)</f>
        <v>0</v>
      </c>
      <c r="T1414" s="12">
        <f t="shared" ref="T1414:T1477" si="1151">IF(S1414&gt;0,1,0)</f>
        <v>0</v>
      </c>
      <c r="U1414" s="11">
        <f t="shared" si="1134"/>
        <v>28.190416666666156</v>
      </c>
      <c r="V1414" s="12">
        <f t="shared" ref="V1414:V1477" si="1152">IF(U1414&gt;0,1,0)</f>
        <v>1</v>
      </c>
      <c r="W1414" s="11">
        <f t="shared" si="1144"/>
        <v>0</v>
      </c>
      <c r="X1414" s="12"/>
      <c r="Y1414" s="11">
        <f t="shared" si="1137"/>
        <v>0</v>
      </c>
      <c r="Z1414" s="12">
        <f t="shared" ref="Z1414:Z1477" si="1153">IF(Y1414&gt;0,1,0)</f>
        <v>0</v>
      </c>
      <c r="AA1414" s="11">
        <f t="shared" si="1138"/>
        <v>0</v>
      </c>
      <c r="AB1414" s="12">
        <f t="shared" ref="AB1414:AB1477" si="1154">IF(AA1414&gt;0,1,0)</f>
        <v>0</v>
      </c>
      <c r="AC1414" s="11">
        <f t="shared" si="1145"/>
        <v>1.9999999999999574E-2</v>
      </c>
      <c r="AD1414" s="12"/>
      <c r="AE1414" s="11">
        <f t="shared" si="1142"/>
        <v>0</v>
      </c>
      <c r="AF1414" s="12">
        <f t="shared" ref="AF1414:AF1477" si="1155">IF(AE1414&gt;0,1,0)</f>
        <v>0</v>
      </c>
      <c r="AG1414" s="11">
        <f t="shared" si="1140"/>
        <v>0</v>
      </c>
      <c r="AH1414" s="12">
        <f t="shared" ref="AH1414:AH1477" si="1156">IF(AG1414&gt;0,1,0)</f>
        <v>0</v>
      </c>
      <c r="AI1414" s="11">
        <f t="shared" si="1146"/>
        <v>0</v>
      </c>
      <c r="AJ1414" s="12"/>
      <c r="AK1414" s="11">
        <f t="shared" si="1141"/>
        <v>0</v>
      </c>
      <c r="AL1414" s="12">
        <f t="shared" ref="AL1414:AL1477" si="1157">IF(AK1414&gt;0,1,0)</f>
        <v>0</v>
      </c>
      <c r="AM1414" s="11">
        <f t="shared" ref="AM1414:AM1445" si="1158">IF(B1414="Line 5 repd.",A1414,0)</f>
        <v>0</v>
      </c>
      <c r="AN1414" s="12">
        <f t="shared" ref="AN1414:AN1477" si="1159">IF(AM1414&gt;0,1,0)</f>
        <v>0</v>
      </c>
      <c r="AO1414" s="11">
        <f t="shared" ref="AO1414:AO1477" si="1160">IF(G1414="Dn(waiting)",A1415-A1414,0)</f>
        <v>1.9999999999999574E-2</v>
      </c>
      <c r="AP1414" s="12"/>
      <c r="AQ1414" s="11">
        <f t="shared" ref="AQ1414:AQ1451" si="1161">IF(B1414="Line 6 Fails",A1414,0)</f>
        <v>0</v>
      </c>
      <c r="AR1414" s="12">
        <f t="shared" ref="AR1414:AR1477" si="1162">IF(AQ1414&gt;0,1,0)</f>
        <v>0</v>
      </c>
      <c r="AS1414" s="11">
        <f t="shared" ref="AS1414:AS1477" si="1163">IF(B1414="Line 6 repd.",A1414,0)</f>
        <v>0</v>
      </c>
      <c r="AT1414" s="12">
        <f t="shared" ref="AT1414:AT1477" si="1164">IF(AS1414&gt;0,1,0)</f>
        <v>0</v>
      </c>
      <c r="AU1414" s="11">
        <f t="shared" ref="AU1414:AU1477" si="1165">IF(H1414="Dn(waiting)",A1415-A1414,0)</f>
        <v>0</v>
      </c>
      <c r="AV1414" s="12"/>
      <c r="AW1414" s="11">
        <f t="shared" ref="AW1414:AW1477" si="1166">IF(B1414="Line 7 Fails",A1414,0)</f>
        <v>0</v>
      </c>
      <c r="AX1414" s="12">
        <f t="shared" ref="AX1414:AX1477" si="1167">IF(AW1414&gt;0,1,0)</f>
        <v>0</v>
      </c>
      <c r="AY1414" s="11">
        <f t="shared" ref="AY1414:AY1477" si="1168">IF(B1414="Line 7 repd.",A1414,0)</f>
        <v>0</v>
      </c>
      <c r="AZ1414" s="12">
        <f t="shared" ref="AZ1414:AZ1477" si="1169">IF(AY1414&gt;0,1,0)</f>
        <v>0</v>
      </c>
      <c r="BA1414" s="11">
        <f t="shared" ref="BA1414:BA1477" si="1170">IF(L1414="Dn(waiting)",A1415-A1414,0)</f>
        <v>1.9999999999999574E-2</v>
      </c>
      <c r="BB1414" s="12"/>
      <c r="BC1414" s="11">
        <f t="shared" ref="BC1414:BC1477" si="1171">IF(B1414="Line 8 Fails",A1414,0)</f>
        <v>0</v>
      </c>
      <c r="BD1414" s="12">
        <f t="shared" ref="BD1414:BD1477" si="1172">IF(BC1414&gt;0,1,0)</f>
        <v>0</v>
      </c>
      <c r="BE1414" s="11">
        <f t="shared" ref="BE1414:BE1477" si="1173">IF(B1414="Line 8 repd.",A1414,0)</f>
        <v>0</v>
      </c>
      <c r="BF1414" s="12">
        <f t="shared" ref="BF1414:BF1477" si="1174">IF(BE1414&gt;0,1,0)</f>
        <v>0</v>
      </c>
      <c r="BG1414" s="11">
        <f t="shared" ref="BG1414:BG1477" si="1175">IF(J1414="Dn(waiting)",A1415-A1414,0)</f>
        <v>0</v>
      </c>
      <c r="BH1414" s="12"/>
      <c r="BI1414" s="11">
        <f t="shared" ref="BI1414:BI1477" si="1176">IF(B1414="Line 9 Fails",A1414,0)</f>
        <v>0</v>
      </c>
      <c r="BJ1414" s="12">
        <f t="shared" ref="BJ1414:BJ1477" si="1177">IF(BI1414&gt;0,1,0)</f>
        <v>0</v>
      </c>
      <c r="BK1414" s="11">
        <f t="shared" ref="BK1414:BK1477" si="1178">IF(B1414="Line 9 repd.",A1414,0)</f>
        <v>0</v>
      </c>
      <c r="BL1414" s="12">
        <f t="shared" ref="BL1414:BL1477" si="1179">IF(BK1414&gt;0,1,0)</f>
        <v>0</v>
      </c>
      <c r="BM1414" s="11">
        <f t="shared" ref="BM1414:BM1477" si="1180">IF(K1414="Dn(waiting)",A1415-A1414,0)</f>
        <v>0</v>
      </c>
      <c r="BN1414" s="12"/>
      <c r="BO1414" s="11">
        <f t="shared" ref="BO1414:BO1477" si="1181">IF(B1414="Line 10 Fails",A1414,0)</f>
        <v>0</v>
      </c>
      <c r="BP1414" s="12">
        <f t="shared" ref="BP1414:BP1477" si="1182">IF(BO1414&gt;0,1,0)</f>
        <v>0</v>
      </c>
      <c r="BQ1414" s="11">
        <f t="shared" ref="BQ1414:BQ1477" si="1183">IF(B1414="Line 10 repd.",A1414,0)</f>
        <v>0</v>
      </c>
      <c r="BR1414" s="12">
        <f t="shared" ref="BR1414:BR1477" si="1184">IF(BQ1414&gt;0,1,0)</f>
        <v>0</v>
      </c>
      <c r="BS1414" s="11">
        <f t="shared" ref="BS1414:BS1477" si="1185">IF(L1414="Dn(waiting)",A1415-A1414,0)</f>
        <v>1.9999999999999574E-2</v>
      </c>
    </row>
    <row r="1415" spans="1:71" x14ac:dyDescent="0.25">
      <c r="A1415" s="21">
        <f t="shared" ref="A1415:A1478" si="1186">A1414+0.02</f>
        <v>28.210416666666156</v>
      </c>
      <c r="B1415" s="7"/>
      <c r="D1415" s="8"/>
      <c r="E1415" s="8" t="s">
        <v>73</v>
      </c>
      <c r="G1415" s="8" t="s">
        <v>73</v>
      </c>
      <c r="H1415" s="8"/>
      <c r="I1415" s="8"/>
      <c r="J1415" t="s">
        <v>71</v>
      </c>
      <c r="K1415" s="30"/>
      <c r="L1415" s="8" t="s">
        <v>73</v>
      </c>
      <c r="M1415" s="11">
        <f t="shared" si="1139"/>
        <v>0</v>
      </c>
      <c r="N1415" s="12">
        <f t="shared" si="1147"/>
        <v>0</v>
      </c>
      <c r="O1415" s="11">
        <f t="shared" si="1148"/>
        <v>0</v>
      </c>
      <c r="P1415" s="12">
        <f t="shared" si="1149"/>
        <v>0</v>
      </c>
      <c r="Q1415" s="11">
        <f t="shared" si="1143"/>
        <v>0</v>
      </c>
      <c r="R1415" s="12"/>
      <c r="S1415" s="11">
        <f t="shared" si="1150"/>
        <v>0</v>
      </c>
      <c r="T1415" s="12">
        <f t="shared" si="1151"/>
        <v>0</v>
      </c>
      <c r="U1415" s="11">
        <f t="shared" si="1134"/>
        <v>0</v>
      </c>
      <c r="V1415" s="12">
        <f t="shared" si="1152"/>
        <v>0</v>
      </c>
      <c r="W1415" s="11">
        <f t="shared" si="1144"/>
        <v>0</v>
      </c>
      <c r="X1415" s="12"/>
      <c r="Y1415" s="11">
        <f t="shared" si="1137"/>
        <v>0</v>
      </c>
      <c r="Z1415" s="12">
        <f t="shared" si="1153"/>
        <v>0</v>
      </c>
      <c r="AA1415" s="11">
        <f t="shared" si="1138"/>
        <v>0</v>
      </c>
      <c r="AB1415" s="12">
        <f t="shared" si="1154"/>
        <v>0</v>
      </c>
      <c r="AC1415" s="11">
        <f t="shared" si="1145"/>
        <v>1.9999999999999574E-2</v>
      </c>
      <c r="AD1415" s="12"/>
      <c r="AE1415" s="11">
        <f t="shared" si="1142"/>
        <v>0</v>
      </c>
      <c r="AF1415" s="12">
        <f t="shared" si="1155"/>
        <v>0</v>
      </c>
      <c r="AG1415" s="11">
        <f t="shared" si="1140"/>
        <v>0</v>
      </c>
      <c r="AH1415" s="12">
        <f t="shared" si="1156"/>
        <v>0</v>
      </c>
      <c r="AI1415" s="11">
        <f t="shared" si="1146"/>
        <v>0</v>
      </c>
      <c r="AJ1415" s="12"/>
      <c r="AK1415" s="11">
        <f t="shared" si="1141"/>
        <v>0</v>
      </c>
      <c r="AL1415" s="12">
        <f t="shared" si="1157"/>
        <v>0</v>
      </c>
      <c r="AM1415" s="11">
        <f t="shared" si="1158"/>
        <v>0</v>
      </c>
      <c r="AN1415" s="12">
        <f t="shared" si="1159"/>
        <v>0</v>
      </c>
      <c r="AO1415" s="11">
        <f t="shared" si="1160"/>
        <v>1.9999999999999574E-2</v>
      </c>
      <c r="AP1415" s="12"/>
      <c r="AQ1415" s="11">
        <f t="shared" si="1161"/>
        <v>0</v>
      </c>
      <c r="AR1415" s="12">
        <f t="shared" si="1162"/>
        <v>0</v>
      </c>
      <c r="AS1415" s="11">
        <f t="shared" si="1163"/>
        <v>0</v>
      </c>
      <c r="AT1415" s="12">
        <f t="shared" si="1164"/>
        <v>0</v>
      </c>
      <c r="AU1415" s="11">
        <f t="shared" si="1165"/>
        <v>0</v>
      </c>
      <c r="AV1415" s="12"/>
      <c r="AW1415" s="11">
        <f t="shared" si="1166"/>
        <v>0</v>
      </c>
      <c r="AX1415" s="12">
        <f t="shared" si="1167"/>
        <v>0</v>
      </c>
      <c r="AY1415" s="11">
        <f t="shared" si="1168"/>
        <v>0</v>
      </c>
      <c r="AZ1415" s="12">
        <f t="shared" si="1169"/>
        <v>0</v>
      </c>
      <c r="BA1415" s="11">
        <f t="shared" si="1170"/>
        <v>1.9999999999999574E-2</v>
      </c>
      <c r="BB1415" s="12"/>
      <c r="BC1415" s="11">
        <f t="shared" si="1171"/>
        <v>0</v>
      </c>
      <c r="BD1415" s="12">
        <f t="shared" si="1172"/>
        <v>0</v>
      </c>
      <c r="BE1415" s="11">
        <f t="shared" si="1173"/>
        <v>0</v>
      </c>
      <c r="BF1415" s="12">
        <f t="shared" si="1174"/>
        <v>0</v>
      </c>
      <c r="BG1415" s="11">
        <f t="shared" si="1175"/>
        <v>0</v>
      </c>
      <c r="BH1415" s="12"/>
      <c r="BI1415" s="11">
        <f t="shared" si="1176"/>
        <v>0</v>
      </c>
      <c r="BJ1415" s="12">
        <f t="shared" si="1177"/>
        <v>0</v>
      </c>
      <c r="BK1415" s="11">
        <f t="shared" si="1178"/>
        <v>0</v>
      </c>
      <c r="BL1415" s="12">
        <f t="shared" si="1179"/>
        <v>0</v>
      </c>
      <c r="BM1415" s="11">
        <f t="shared" si="1180"/>
        <v>0</v>
      </c>
      <c r="BN1415" s="12"/>
      <c r="BO1415" s="11">
        <f t="shared" si="1181"/>
        <v>0</v>
      </c>
      <c r="BP1415" s="12">
        <f t="shared" si="1182"/>
        <v>0</v>
      </c>
      <c r="BQ1415" s="11">
        <f t="shared" si="1183"/>
        <v>0</v>
      </c>
      <c r="BR1415" s="12">
        <f t="shared" si="1184"/>
        <v>0</v>
      </c>
      <c r="BS1415" s="11">
        <f t="shared" si="1185"/>
        <v>1.9999999999999574E-2</v>
      </c>
    </row>
    <row r="1416" spans="1:71" x14ac:dyDescent="0.25">
      <c r="A1416" s="21">
        <f t="shared" si="1186"/>
        <v>28.230416666666155</v>
      </c>
      <c r="B1416" s="7"/>
      <c r="E1416" s="8" t="s">
        <v>73</v>
      </c>
      <c r="F1416" s="9"/>
      <c r="G1416" s="8" t="s">
        <v>73</v>
      </c>
      <c r="H1416" s="8"/>
      <c r="I1416" s="8"/>
      <c r="J1416" t="s">
        <v>71</v>
      </c>
      <c r="K1416" s="30"/>
      <c r="L1416" s="8" t="s">
        <v>73</v>
      </c>
      <c r="M1416" s="11">
        <f t="shared" si="1139"/>
        <v>0</v>
      </c>
      <c r="N1416" s="12">
        <f t="shared" si="1147"/>
        <v>0</v>
      </c>
      <c r="O1416" s="11">
        <f t="shared" si="1148"/>
        <v>0</v>
      </c>
      <c r="P1416" s="12">
        <f t="shared" si="1149"/>
        <v>0</v>
      </c>
      <c r="Q1416" s="11">
        <f t="shared" si="1143"/>
        <v>0</v>
      </c>
      <c r="R1416" s="12"/>
      <c r="S1416" s="11">
        <f t="shared" si="1150"/>
        <v>0</v>
      </c>
      <c r="T1416" s="12">
        <f t="shared" si="1151"/>
        <v>0</v>
      </c>
      <c r="U1416" s="11">
        <f t="shared" si="1134"/>
        <v>0</v>
      </c>
      <c r="V1416" s="12">
        <f t="shared" si="1152"/>
        <v>0</v>
      </c>
      <c r="W1416" s="11">
        <f t="shared" si="1144"/>
        <v>0</v>
      </c>
      <c r="X1416" s="12"/>
      <c r="Y1416" s="11">
        <f t="shared" si="1137"/>
        <v>0</v>
      </c>
      <c r="Z1416" s="12">
        <f t="shared" si="1153"/>
        <v>0</v>
      </c>
      <c r="AA1416" s="11">
        <f t="shared" si="1138"/>
        <v>0</v>
      </c>
      <c r="AB1416" s="12">
        <f t="shared" si="1154"/>
        <v>0</v>
      </c>
      <c r="AC1416" s="11">
        <f t="shared" si="1145"/>
        <v>1.9999999999999574E-2</v>
      </c>
      <c r="AD1416" s="12"/>
      <c r="AE1416" s="11">
        <f t="shared" si="1142"/>
        <v>0</v>
      </c>
      <c r="AF1416" s="12">
        <f t="shared" si="1155"/>
        <v>0</v>
      </c>
      <c r="AG1416" s="11">
        <f t="shared" si="1140"/>
        <v>0</v>
      </c>
      <c r="AH1416" s="12">
        <f t="shared" si="1156"/>
        <v>0</v>
      </c>
      <c r="AI1416" s="11">
        <f t="shared" si="1146"/>
        <v>0</v>
      </c>
      <c r="AJ1416" s="12"/>
      <c r="AK1416" s="11">
        <f t="shared" si="1141"/>
        <v>0</v>
      </c>
      <c r="AL1416" s="12">
        <f t="shared" si="1157"/>
        <v>0</v>
      </c>
      <c r="AM1416" s="11">
        <f t="shared" si="1158"/>
        <v>0</v>
      </c>
      <c r="AN1416" s="12">
        <f t="shared" si="1159"/>
        <v>0</v>
      </c>
      <c r="AO1416" s="11">
        <f t="shared" si="1160"/>
        <v>1.9999999999999574E-2</v>
      </c>
      <c r="AP1416" s="12"/>
      <c r="AQ1416" s="11">
        <f t="shared" si="1161"/>
        <v>0</v>
      </c>
      <c r="AR1416" s="12">
        <f t="shared" si="1162"/>
        <v>0</v>
      </c>
      <c r="AS1416" s="11">
        <f t="shared" si="1163"/>
        <v>0</v>
      </c>
      <c r="AT1416" s="12">
        <f t="shared" si="1164"/>
        <v>0</v>
      </c>
      <c r="AU1416" s="11">
        <f t="shared" si="1165"/>
        <v>0</v>
      </c>
      <c r="AV1416" s="12"/>
      <c r="AW1416" s="11">
        <f t="shared" si="1166"/>
        <v>0</v>
      </c>
      <c r="AX1416" s="12">
        <f t="shared" si="1167"/>
        <v>0</v>
      </c>
      <c r="AY1416" s="11">
        <f t="shared" si="1168"/>
        <v>0</v>
      </c>
      <c r="AZ1416" s="12">
        <f t="shared" si="1169"/>
        <v>0</v>
      </c>
      <c r="BA1416" s="11">
        <f t="shared" si="1170"/>
        <v>1.9999999999999574E-2</v>
      </c>
      <c r="BB1416" s="12"/>
      <c r="BC1416" s="11">
        <f t="shared" si="1171"/>
        <v>0</v>
      </c>
      <c r="BD1416" s="12">
        <f t="shared" si="1172"/>
        <v>0</v>
      </c>
      <c r="BE1416" s="11">
        <f t="shared" si="1173"/>
        <v>0</v>
      </c>
      <c r="BF1416" s="12">
        <f t="shared" si="1174"/>
        <v>0</v>
      </c>
      <c r="BG1416" s="11">
        <f t="shared" si="1175"/>
        <v>0</v>
      </c>
      <c r="BH1416" s="12"/>
      <c r="BI1416" s="11">
        <f t="shared" si="1176"/>
        <v>0</v>
      </c>
      <c r="BJ1416" s="12">
        <f t="shared" si="1177"/>
        <v>0</v>
      </c>
      <c r="BK1416" s="11">
        <f t="shared" si="1178"/>
        <v>0</v>
      </c>
      <c r="BL1416" s="12">
        <f t="shared" si="1179"/>
        <v>0</v>
      </c>
      <c r="BM1416" s="11">
        <f t="shared" si="1180"/>
        <v>0</v>
      </c>
      <c r="BN1416" s="12"/>
      <c r="BO1416" s="11">
        <f t="shared" si="1181"/>
        <v>0</v>
      </c>
      <c r="BP1416" s="12">
        <f t="shared" si="1182"/>
        <v>0</v>
      </c>
      <c r="BQ1416" s="11">
        <f t="shared" si="1183"/>
        <v>0</v>
      </c>
      <c r="BR1416" s="12">
        <f t="shared" si="1184"/>
        <v>0</v>
      </c>
      <c r="BS1416" s="11">
        <f t="shared" si="1185"/>
        <v>1.9999999999999574E-2</v>
      </c>
    </row>
    <row r="1417" spans="1:71" x14ac:dyDescent="0.25">
      <c r="A1417" s="21">
        <f t="shared" si="1186"/>
        <v>28.250416666666155</v>
      </c>
      <c r="B1417" s="7" t="s">
        <v>74</v>
      </c>
      <c r="C1417" s="8" t="s">
        <v>73</v>
      </c>
      <c r="E1417" s="8" t="s">
        <v>73</v>
      </c>
      <c r="G1417" s="8" t="s">
        <v>73</v>
      </c>
      <c r="H1417" s="8"/>
      <c r="I1417" s="8"/>
      <c r="J1417" t="s">
        <v>71</v>
      </c>
      <c r="K1417" s="30"/>
      <c r="L1417" s="8" t="s">
        <v>73</v>
      </c>
      <c r="M1417" s="11">
        <f t="shared" si="1139"/>
        <v>28.250416666666155</v>
      </c>
      <c r="N1417" s="12">
        <f t="shared" si="1147"/>
        <v>1</v>
      </c>
      <c r="O1417" s="11">
        <f t="shared" si="1148"/>
        <v>0</v>
      </c>
      <c r="P1417" s="12">
        <f t="shared" si="1149"/>
        <v>0</v>
      </c>
      <c r="Q1417" s="11">
        <f t="shared" si="1143"/>
        <v>1.9999999999999574E-2</v>
      </c>
      <c r="R1417" s="12"/>
      <c r="S1417" s="11">
        <f t="shared" si="1150"/>
        <v>0</v>
      </c>
      <c r="T1417" s="12">
        <f t="shared" si="1151"/>
        <v>0</v>
      </c>
      <c r="U1417" s="11">
        <f t="shared" si="1134"/>
        <v>0</v>
      </c>
      <c r="V1417" s="12">
        <f t="shared" si="1152"/>
        <v>0</v>
      </c>
      <c r="W1417" s="11">
        <f t="shared" si="1144"/>
        <v>0</v>
      </c>
      <c r="X1417" s="12"/>
      <c r="Y1417" s="11">
        <f t="shared" si="1137"/>
        <v>0</v>
      </c>
      <c r="Z1417" s="12">
        <f t="shared" si="1153"/>
        <v>0</v>
      </c>
      <c r="AA1417" s="11">
        <f t="shared" si="1138"/>
        <v>0</v>
      </c>
      <c r="AB1417" s="12">
        <f t="shared" si="1154"/>
        <v>0</v>
      </c>
      <c r="AC1417" s="11">
        <f t="shared" si="1145"/>
        <v>1.9999999999999574E-2</v>
      </c>
      <c r="AD1417" s="12"/>
      <c r="AE1417" s="11">
        <f t="shared" si="1142"/>
        <v>0</v>
      </c>
      <c r="AF1417" s="12">
        <f t="shared" si="1155"/>
        <v>0</v>
      </c>
      <c r="AG1417" s="11">
        <f t="shared" si="1140"/>
        <v>0</v>
      </c>
      <c r="AH1417" s="12">
        <f t="shared" si="1156"/>
        <v>0</v>
      </c>
      <c r="AI1417" s="11">
        <f t="shared" si="1146"/>
        <v>0</v>
      </c>
      <c r="AJ1417" s="12"/>
      <c r="AK1417" s="11">
        <f t="shared" si="1141"/>
        <v>0</v>
      </c>
      <c r="AL1417" s="12">
        <f t="shared" si="1157"/>
        <v>0</v>
      </c>
      <c r="AM1417" s="11">
        <f t="shared" si="1158"/>
        <v>0</v>
      </c>
      <c r="AN1417" s="12">
        <f t="shared" si="1159"/>
        <v>0</v>
      </c>
      <c r="AO1417" s="11">
        <f t="shared" si="1160"/>
        <v>1.9999999999999574E-2</v>
      </c>
      <c r="AP1417" s="12"/>
      <c r="AQ1417" s="11">
        <f t="shared" si="1161"/>
        <v>0</v>
      </c>
      <c r="AR1417" s="12">
        <f t="shared" si="1162"/>
        <v>0</v>
      </c>
      <c r="AS1417" s="11">
        <f t="shared" si="1163"/>
        <v>0</v>
      </c>
      <c r="AT1417" s="12">
        <f t="shared" si="1164"/>
        <v>0</v>
      </c>
      <c r="AU1417" s="11">
        <f t="shared" si="1165"/>
        <v>0</v>
      </c>
      <c r="AV1417" s="12"/>
      <c r="AW1417" s="11">
        <f t="shared" si="1166"/>
        <v>0</v>
      </c>
      <c r="AX1417" s="12">
        <f t="shared" si="1167"/>
        <v>0</v>
      </c>
      <c r="AY1417" s="11">
        <f t="shared" si="1168"/>
        <v>0</v>
      </c>
      <c r="AZ1417" s="12">
        <f t="shared" si="1169"/>
        <v>0</v>
      </c>
      <c r="BA1417" s="11">
        <f t="shared" si="1170"/>
        <v>1.9999999999999574E-2</v>
      </c>
      <c r="BB1417" s="12"/>
      <c r="BC1417" s="11">
        <f t="shared" si="1171"/>
        <v>0</v>
      </c>
      <c r="BD1417" s="12">
        <f t="shared" si="1172"/>
        <v>0</v>
      </c>
      <c r="BE1417" s="11">
        <f t="shared" si="1173"/>
        <v>0</v>
      </c>
      <c r="BF1417" s="12">
        <f t="shared" si="1174"/>
        <v>0</v>
      </c>
      <c r="BG1417" s="11">
        <f t="shared" si="1175"/>
        <v>0</v>
      </c>
      <c r="BH1417" s="12"/>
      <c r="BI1417" s="11">
        <f t="shared" si="1176"/>
        <v>0</v>
      </c>
      <c r="BJ1417" s="12">
        <f t="shared" si="1177"/>
        <v>0</v>
      </c>
      <c r="BK1417" s="11">
        <f t="shared" si="1178"/>
        <v>0</v>
      </c>
      <c r="BL1417" s="12">
        <f t="shared" si="1179"/>
        <v>0</v>
      </c>
      <c r="BM1417" s="11">
        <f t="shared" si="1180"/>
        <v>0</v>
      </c>
      <c r="BN1417" s="12"/>
      <c r="BO1417" s="11">
        <f t="shared" si="1181"/>
        <v>0</v>
      </c>
      <c r="BP1417" s="12">
        <f t="shared" si="1182"/>
        <v>0</v>
      </c>
      <c r="BQ1417" s="11">
        <f t="shared" si="1183"/>
        <v>0</v>
      </c>
      <c r="BR1417" s="12">
        <f t="shared" si="1184"/>
        <v>0</v>
      </c>
      <c r="BS1417" s="11">
        <f t="shared" si="1185"/>
        <v>1.9999999999999574E-2</v>
      </c>
    </row>
    <row r="1418" spans="1:71" x14ac:dyDescent="0.25">
      <c r="A1418" s="21">
        <f t="shared" si="1186"/>
        <v>28.270416666666154</v>
      </c>
      <c r="B1418" s="7" t="s">
        <v>91</v>
      </c>
      <c r="C1418" s="8" t="s">
        <v>73</v>
      </c>
      <c r="E1418" s="8" t="s">
        <v>73</v>
      </c>
      <c r="G1418" t="s">
        <v>71</v>
      </c>
      <c r="H1418" s="8"/>
      <c r="I1418" s="8"/>
      <c r="J1418" s="9" t="s">
        <v>72</v>
      </c>
      <c r="K1418" s="30"/>
      <c r="L1418" s="8" t="s">
        <v>73</v>
      </c>
      <c r="M1418" s="11">
        <f t="shared" si="1139"/>
        <v>0</v>
      </c>
      <c r="N1418" s="12">
        <f t="shared" si="1147"/>
        <v>0</v>
      </c>
      <c r="O1418" s="11">
        <f t="shared" si="1148"/>
        <v>0</v>
      </c>
      <c r="P1418" s="12">
        <f t="shared" si="1149"/>
        <v>0</v>
      </c>
      <c r="Q1418" s="11">
        <f t="shared" si="1143"/>
        <v>1.9999999999999574E-2</v>
      </c>
      <c r="R1418" s="12"/>
      <c r="S1418" s="11">
        <f t="shared" si="1150"/>
        <v>0</v>
      </c>
      <c r="T1418" s="12">
        <f t="shared" si="1151"/>
        <v>0</v>
      </c>
      <c r="U1418" s="11">
        <f t="shared" si="1134"/>
        <v>0</v>
      </c>
      <c r="V1418" s="12">
        <f t="shared" si="1152"/>
        <v>0</v>
      </c>
      <c r="W1418" s="11">
        <f t="shared" si="1144"/>
        <v>0</v>
      </c>
      <c r="X1418" s="12"/>
      <c r="Y1418" s="11">
        <f t="shared" si="1137"/>
        <v>0</v>
      </c>
      <c r="Z1418" s="12">
        <f t="shared" si="1153"/>
        <v>0</v>
      </c>
      <c r="AA1418" s="11">
        <f t="shared" si="1138"/>
        <v>0</v>
      </c>
      <c r="AB1418" s="12">
        <f t="shared" si="1154"/>
        <v>0</v>
      </c>
      <c r="AC1418" s="11">
        <f t="shared" si="1145"/>
        <v>1.9999999999999574E-2</v>
      </c>
      <c r="AD1418" s="12"/>
      <c r="AE1418" s="11">
        <f t="shared" si="1142"/>
        <v>0</v>
      </c>
      <c r="AF1418" s="12">
        <f t="shared" si="1155"/>
        <v>0</v>
      </c>
      <c r="AG1418" s="11">
        <f t="shared" si="1140"/>
        <v>0</v>
      </c>
      <c r="AH1418" s="12">
        <f t="shared" si="1156"/>
        <v>0</v>
      </c>
      <c r="AI1418" s="11">
        <f t="shared" si="1146"/>
        <v>0</v>
      </c>
      <c r="AJ1418" s="12"/>
      <c r="AK1418" s="11">
        <f t="shared" si="1141"/>
        <v>0</v>
      </c>
      <c r="AL1418" s="12">
        <f t="shared" si="1157"/>
        <v>0</v>
      </c>
      <c r="AM1418" s="11">
        <f t="shared" si="1158"/>
        <v>0</v>
      </c>
      <c r="AN1418" s="12">
        <f t="shared" si="1159"/>
        <v>0</v>
      </c>
      <c r="AO1418" s="11">
        <f t="shared" si="1160"/>
        <v>0</v>
      </c>
      <c r="AP1418" s="12"/>
      <c r="AQ1418" s="11">
        <f t="shared" si="1161"/>
        <v>0</v>
      </c>
      <c r="AR1418" s="12">
        <f t="shared" si="1162"/>
        <v>0</v>
      </c>
      <c r="AS1418" s="11">
        <f t="shared" si="1163"/>
        <v>0</v>
      </c>
      <c r="AT1418" s="12">
        <f t="shared" si="1164"/>
        <v>0</v>
      </c>
      <c r="AU1418" s="11">
        <f t="shared" si="1165"/>
        <v>0</v>
      </c>
      <c r="AV1418" s="12"/>
      <c r="AW1418" s="11">
        <f t="shared" si="1166"/>
        <v>0</v>
      </c>
      <c r="AX1418" s="12">
        <f t="shared" si="1167"/>
        <v>0</v>
      </c>
      <c r="AY1418" s="11">
        <f t="shared" si="1168"/>
        <v>0</v>
      </c>
      <c r="AZ1418" s="12">
        <f t="shared" si="1169"/>
        <v>0</v>
      </c>
      <c r="BA1418" s="11">
        <f t="shared" si="1170"/>
        <v>1.9999999999999574E-2</v>
      </c>
      <c r="BB1418" s="12"/>
      <c r="BC1418" s="11">
        <f t="shared" si="1171"/>
        <v>0</v>
      </c>
      <c r="BD1418" s="12">
        <f t="shared" si="1172"/>
        <v>0</v>
      </c>
      <c r="BE1418" s="11">
        <f t="shared" si="1173"/>
        <v>28.270416666666154</v>
      </c>
      <c r="BF1418" s="12">
        <f t="shared" si="1174"/>
        <v>1</v>
      </c>
      <c r="BG1418" s="11">
        <f t="shared" si="1175"/>
        <v>0</v>
      </c>
      <c r="BH1418" s="12"/>
      <c r="BI1418" s="11">
        <f t="shared" si="1176"/>
        <v>0</v>
      </c>
      <c r="BJ1418" s="12">
        <f t="shared" si="1177"/>
        <v>0</v>
      </c>
      <c r="BK1418" s="11">
        <f t="shared" si="1178"/>
        <v>0</v>
      </c>
      <c r="BL1418" s="12">
        <f t="shared" si="1179"/>
        <v>0</v>
      </c>
      <c r="BM1418" s="11">
        <f t="shared" si="1180"/>
        <v>0</v>
      </c>
      <c r="BN1418" s="12"/>
      <c r="BO1418" s="11">
        <f t="shared" si="1181"/>
        <v>0</v>
      </c>
      <c r="BP1418" s="12">
        <f t="shared" si="1182"/>
        <v>0</v>
      </c>
      <c r="BQ1418" s="11">
        <f t="shared" si="1183"/>
        <v>0</v>
      </c>
      <c r="BR1418" s="12">
        <f t="shared" si="1184"/>
        <v>0</v>
      </c>
      <c r="BS1418" s="11">
        <f t="shared" si="1185"/>
        <v>1.9999999999999574E-2</v>
      </c>
    </row>
    <row r="1419" spans="1:71" x14ac:dyDescent="0.25">
      <c r="A1419" s="21">
        <f t="shared" si="1186"/>
        <v>28.290416666666154</v>
      </c>
      <c r="B1419" s="7"/>
      <c r="C1419" s="8" t="s">
        <v>73</v>
      </c>
      <c r="E1419" s="8" t="s">
        <v>73</v>
      </c>
      <c r="G1419" t="s">
        <v>71</v>
      </c>
      <c r="H1419" s="8"/>
      <c r="I1419" s="8"/>
      <c r="J1419" s="8"/>
      <c r="K1419" s="30"/>
      <c r="L1419" s="8" t="s">
        <v>73</v>
      </c>
      <c r="M1419" s="11">
        <f t="shared" si="1139"/>
        <v>0</v>
      </c>
      <c r="N1419" s="12">
        <f t="shared" si="1147"/>
        <v>0</v>
      </c>
      <c r="O1419" s="11">
        <f t="shared" si="1148"/>
        <v>0</v>
      </c>
      <c r="P1419" s="12">
        <f t="shared" si="1149"/>
        <v>0</v>
      </c>
      <c r="Q1419" s="11">
        <f t="shared" si="1143"/>
        <v>1.9999999999999574E-2</v>
      </c>
      <c r="R1419" s="12"/>
      <c r="S1419" s="11">
        <f t="shared" si="1150"/>
        <v>0</v>
      </c>
      <c r="T1419" s="12">
        <f t="shared" si="1151"/>
        <v>0</v>
      </c>
      <c r="U1419" s="11">
        <f t="shared" si="1134"/>
        <v>0</v>
      </c>
      <c r="V1419" s="12">
        <f t="shared" si="1152"/>
        <v>0</v>
      </c>
      <c r="W1419" s="11">
        <f t="shared" si="1144"/>
        <v>0</v>
      </c>
      <c r="X1419" s="12"/>
      <c r="Y1419" s="11">
        <f t="shared" si="1137"/>
        <v>0</v>
      </c>
      <c r="Z1419" s="12">
        <f t="shared" si="1153"/>
        <v>0</v>
      </c>
      <c r="AA1419" s="11">
        <f t="shared" si="1138"/>
        <v>0</v>
      </c>
      <c r="AB1419" s="12">
        <f t="shared" si="1154"/>
        <v>0</v>
      </c>
      <c r="AC1419" s="11">
        <f t="shared" si="1145"/>
        <v>1.9999999999999574E-2</v>
      </c>
      <c r="AD1419" s="12"/>
      <c r="AE1419" s="11">
        <f t="shared" si="1142"/>
        <v>0</v>
      </c>
      <c r="AF1419" s="12">
        <f t="shared" si="1155"/>
        <v>0</v>
      </c>
      <c r="AG1419" s="11">
        <f t="shared" si="1140"/>
        <v>0</v>
      </c>
      <c r="AH1419" s="12">
        <f t="shared" si="1156"/>
        <v>0</v>
      </c>
      <c r="AI1419" s="11">
        <f t="shared" si="1146"/>
        <v>0</v>
      </c>
      <c r="AJ1419" s="12"/>
      <c r="AK1419" s="11">
        <f t="shared" si="1141"/>
        <v>0</v>
      </c>
      <c r="AL1419" s="12">
        <f t="shared" si="1157"/>
        <v>0</v>
      </c>
      <c r="AM1419" s="11">
        <f t="shared" si="1158"/>
        <v>0</v>
      </c>
      <c r="AN1419" s="12">
        <f t="shared" si="1159"/>
        <v>0</v>
      </c>
      <c r="AO1419" s="11">
        <f t="shared" si="1160"/>
        <v>0</v>
      </c>
      <c r="AP1419" s="12"/>
      <c r="AQ1419" s="11">
        <f t="shared" si="1161"/>
        <v>0</v>
      </c>
      <c r="AR1419" s="12">
        <f t="shared" si="1162"/>
        <v>0</v>
      </c>
      <c r="AS1419" s="11">
        <f t="shared" si="1163"/>
        <v>0</v>
      </c>
      <c r="AT1419" s="12">
        <f t="shared" si="1164"/>
        <v>0</v>
      </c>
      <c r="AU1419" s="11">
        <f t="shared" si="1165"/>
        <v>0</v>
      </c>
      <c r="AV1419" s="12"/>
      <c r="AW1419" s="11">
        <f t="shared" si="1166"/>
        <v>0</v>
      </c>
      <c r="AX1419" s="12">
        <f t="shared" si="1167"/>
        <v>0</v>
      </c>
      <c r="AY1419" s="11">
        <f t="shared" si="1168"/>
        <v>0</v>
      </c>
      <c r="AZ1419" s="12">
        <f t="shared" si="1169"/>
        <v>0</v>
      </c>
      <c r="BA1419" s="11">
        <f t="shared" si="1170"/>
        <v>1.9999999999999574E-2</v>
      </c>
      <c r="BB1419" s="12"/>
      <c r="BC1419" s="11">
        <f t="shared" si="1171"/>
        <v>0</v>
      </c>
      <c r="BD1419" s="12">
        <f t="shared" si="1172"/>
        <v>0</v>
      </c>
      <c r="BE1419" s="11">
        <f t="shared" si="1173"/>
        <v>0</v>
      </c>
      <c r="BF1419" s="12">
        <f t="shared" si="1174"/>
        <v>0</v>
      </c>
      <c r="BG1419" s="11">
        <f t="shared" si="1175"/>
        <v>0</v>
      </c>
      <c r="BH1419" s="12"/>
      <c r="BI1419" s="11">
        <f t="shared" si="1176"/>
        <v>0</v>
      </c>
      <c r="BJ1419" s="12">
        <f t="shared" si="1177"/>
        <v>0</v>
      </c>
      <c r="BK1419" s="11">
        <f t="shared" si="1178"/>
        <v>0</v>
      </c>
      <c r="BL1419" s="12">
        <f t="shared" si="1179"/>
        <v>0</v>
      </c>
      <c r="BM1419" s="11">
        <f t="shared" si="1180"/>
        <v>0</v>
      </c>
      <c r="BN1419" s="12"/>
      <c r="BO1419" s="11">
        <f t="shared" si="1181"/>
        <v>0</v>
      </c>
      <c r="BP1419" s="12">
        <f t="shared" si="1182"/>
        <v>0</v>
      </c>
      <c r="BQ1419" s="11">
        <f t="shared" si="1183"/>
        <v>0</v>
      </c>
      <c r="BR1419" s="12">
        <f t="shared" si="1184"/>
        <v>0</v>
      </c>
      <c r="BS1419" s="11">
        <f t="shared" si="1185"/>
        <v>1.9999999999999574E-2</v>
      </c>
    </row>
    <row r="1420" spans="1:71" x14ac:dyDescent="0.25">
      <c r="A1420" s="21">
        <f t="shared" si="1186"/>
        <v>28.310416666666153</v>
      </c>
      <c r="B1420" s="7" t="s">
        <v>80</v>
      </c>
      <c r="C1420" s="8" t="s">
        <v>73</v>
      </c>
      <c r="E1420" s="8" t="s">
        <v>73</v>
      </c>
      <c r="G1420" t="s">
        <v>71</v>
      </c>
      <c r="H1420" s="8" t="s">
        <v>73</v>
      </c>
      <c r="I1420" s="8"/>
      <c r="J1420" s="8"/>
      <c r="K1420" s="30"/>
      <c r="L1420" s="8" t="s">
        <v>73</v>
      </c>
      <c r="M1420" s="11">
        <f t="shared" si="1139"/>
        <v>0</v>
      </c>
      <c r="N1420" s="12">
        <f t="shared" si="1147"/>
        <v>0</v>
      </c>
      <c r="O1420" s="11">
        <f t="shared" si="1148"/>
        <v>0</v>
      </c>
      <c r="P1420" s="12">
        <f t="shared" si="1149"/>
        <v>0</v>
      </c>
      <c r="Q1420" s="11">
        <f t="shared" si="1143"/>
        <v>1.9999999999999574E-2</v>
      </c>
      <c r="R1420" s="12"/>
      <c r="S1420" s="11">
        <f t="shared" si="1150"/>
        <v>0</v>
      </c>
      <c r="T1420" s="12">
        <f t="shared" si="1151"/>
        <v>0</v>
      </c>
      <c r="U1420" s="11">
        <f t="shared" si="1134"/>
        <v>0</v>
      </c>
      <c r="V1420" s="12">
        <f t="shared" si="1152"/>
        <v>0</v>
      </c>
      <c r="W1420" s="11">
        <f t="shared" si="1144"/>
        <v>0</v>
      </c>
      <c r="X1420" s="12"/>
      <c r="Y1420" s="11">
        <f t="shared" si="1137"/>
        <v>0</v>
      </c>
      <c r="Z1420" s="12">
        <f t="shared" si="1153"/>
        <v>0</v>
      </c>
      <c r="AA1420" s="11">
        <f t="shared" si="1138"/>
        <v>0</v>
      </c>
      <c r="AB1420" s="12">
        <f t="shared" si="1154"/>
        <v>0</v>
      </c>
      <c r="AC1420" s="11">
        <f t="shared" si="1145"/>
        <v>1.9999999999999574E-2</v>
      </c>
      <c r="AD1420" s="12"/>
      <c r="AE1420" s="11">
        <f t="shared" si="1142"/>
        <v>0</v>
      </c>
      <c r="AF1420" s="12">
        <f t="shared" si="1155"/>
        <v>0</v>
      </c>
      <c r="AG1420" s="11">
        <f t="shared" si="1140"/>
        <v>0</v>
      </c>
      <c r="AH1420" s="12">
        <f t="shared" si="1156"/>
        <v>0</v>
      </c>
      <c r="AI1420" s="11">
        <f t="shared" si="1146"/>
        <v>0</v>
      </c>
      <c r="AJ1420" s="12"/>
      <c r="AK1420" s="11">
        <f t="shared" si="1141"/>
        <v>0</v>
      </c>
      <c r="AL1420" s="12">
        <f t="shared" si="1157"/>
        <v>0</v>
      </c>
      <c r="AM1420" s="11">
        <f t="shared" si="1158"/>
        <v>0</v>
      </c>
      <c r="AN1420" s="12">
        <f t="shared" si="1159"/>
        <v>0</v>
      </c>
      <c r="AO1420" s="11">
        <f t="shared" si="1160"/>
        <v>0</v>
      </c>
      <c r="AP1420" s="12"/>
      <c r="AQ1420" s="11">
        <f t="shared" si="1161"/>
        <v>28.310416666666153</v>
      </c>
      <c r="AR1420" s="12">
        <f t="shared" si="1162"/>
        <v>1</v>
      </c>
      <c r="AS1420" s="11">
        <f t="shared" si="1163"/>
        <v>0</v>
      </c>
      <c r="AT1420" s="12">
        <f t="shared" si="1164"/>
        <v>0</v>
      </c>
      <c r="AU1420" s="11">
        <f t="shared" si="1165"/>
        <v>1.9999999999999574E-2</v>
      </c>
      <c r="AV1420" s="12"/>
      <c r="AW1420" s="11">
        <f t="shared" si="1166"/>
        <v>0</v>
      </c>
      <c r="AX1420" s="12">
        <f t="shared" si="1167"/>
        <v>0</v>
      </c>
      <c r="AY1420" s="11">
        <f t="shared" si="1168"/>
        <v>0</v>
      </c>
      <c r="AZ1420" s="12">
        <f t="shared" si="1169"/>
        <v>0</v>
      </c>
      <c r="BA1420" s="11">
        <f t="shared" si="1170"/>
        <v>1.9999999999999574E-2</v>
      </c>
      <c r="BB1420" s="12"/>
      <c r="BC1420" s="11">
        <f t="shared" si="1171"/>
        <v>0</v>
      </c>
      <c r="BD1420" s="12">
        <f t="shared" si="1172"/>
        <v>0</v>
      </c>
      <c r="BE1420" s="11">
        <f t="shared" si="1173"/>
        <v>0</v>
      </c>
      <c r="BF1420" s="12">
        <f t="shared" si="1174"/>
        <v>0</v>
      </c>
      <c r="BG1420" s="11">
        <f t="shared" si="1175"/>
        <v>0</v>
      </c>
      <c r="BH1420" s="12"/>
      <c r="BI1420" s="11">
        <f t="shared" si="1176"/>
        <v>0</v>
      </c>
      <c r="BJ1420" s="12">
        <f t="shared" si="1177"/>
        <v>0</v>
      </c>
      <c r="BK1420" s="11">
        <f t="shared" si="1178"/>
        <v>0</v>
      </c>
      <c r="BL1420" s="12">
        <f t="shared" si="1179"/>
        <v>0</v>
      </c>
      <c r="BM1420" s="11">
        <f t="shared" si="1180"/>
        <v>0</v>
      </c>
      <c r="BN1420" s="12"/>
      <c r="BO1420" s="11">
        <f t="shared" si="1181"/>
        <v>0</v>
      </c>
      <c r="BP1420" s="12">
        <f t="shared" si="1182"/>
        <v>0</v>
      </c>
      <c r="BQ1420" s="11">
        <f t="shared" si="1183"/>
        <v>0</v>
      </c>
      <c r="BR1420" s="12">
        <f t="shared" si="1184"/>
        <v>0</v>
      </c>
      <c r="BS1420" s="11">
        <f t="shared" si="1185"/>
        <v>1.9999999999999574E-2</v>
      </c>
    </row>
    <row r="1421" spans="1:71" x14ac:dyDescent="0.25">
      <c r="A1421" s="21">
        <f t="shared" si="1186"/>
        <v>28.330416666666153</v>
      </c>
      <c r="B1421" s="7"/>
      <c r="C1421" s="8" t="s">
        <v>73</v>
      </c>
      <c r="D1421" s="9"/>
      <c r="E1421" s="8" t="s">
        <v>73</v>
      </c>
      <c r="G1421" t="s">
        <v>71</v>
      </c>
      <c r="H1421" s="8" t="s">
        <v>73</v>
      </c>
      <c r="I1421" s="8"/>
      <c r="L1421" s="8" t="s">
        <v>73</v>
      </c>
      <c r="M1421" s="11">
        <f t="shared" si="1139"/>
        <v>0</v>
      </c>
      <c r="N1421" s="12">
        <f t="shared" si="1147"/>
        <v>0</v>
      </c>
      <c r="O1421" s="11">
        <f t="shared" si="1148"/>
        <v>0</v>
      </c>
      <c r="P1421" s="12">
        <f t="shared" si="1149"/>
        <v>0</v>
      </c>
      <c r="Q1421" s="11">
        <f t="shared" si="1143"/>
        <v>1.9999999999999574E-2</v>
      </c>
      <c r="R1421" s="12"/>
      <c r="S1421" s="11">
        <f t="shared" si="1150"/>
        <v>0</v>
      </c>
      <c r="T1421" s="12">
        <f t="shared" si="1151"/>
        <v>0</v>
      </c>
      <c r="U1421" s="11">
        <f t="shared" si="1134"/>
        <v>0</v>
      </c>
      <c r="V1421" s="12">
        <f t="shared" si="1152"/>
        <v>0</v>
      </c>
      <c r="W1421" s="11">
        <f t="shared" si="1144"/>
        <v>0</v>
      </c>
      <c r="X1421" s="12"/>
      <c r="Y1421" s="11">
        <f t="shared" si="1137"/>
        <v>0</v>
      </c>
      <c r="Z1421" s="12">
        <f t="shared" si="1153"/>
        <v>0</v>
      </c>
      <c r="AA1421" s="11">
        <f t="shared" si="1138"/>
        <v>0</v>
      </c>
      <c r="AB1421" s="12">
        <f t="shared" si="1154"/>
        <v>0</v>
      </c>
      <c r="AC1421" s="11">
        <f t="shared" si="1145"/>
        <v>1.9999999999999574E-2</v>
      </c>
      <c r="AD1421" s="12"/>
      <c r="AE1421" s="11">
        <f t="shared" si="1142"/>
        <v>0</v>
      </c>
      <c r="AF1421" s="12">
        <f t="shared" si="1155"/>
        <v>0</v>
      </c>
      <c r="AG1421" s="11">
        <f t="shared" si="1140"/>
        <v>0</v>
      </c>
      <c r="AH1421" s="12">
        <f t="shared" si="1156"/>
        <v>0</v>
      </c>
      <c r="AI1421" s="11">
        <f t="shared" si="1146"/>
        <v>0</v>
      </c>
      <c r="AJ1421" s="12"/>
      <c r="AK1421" s="11">
        <f t="shared" si="1141"/>
        <v>0</v>
      </c>
      <c r="AL1421" s="12">
        <f t="shared" si="1157"/>
        <v>0</v>
      </c>
      <c r="AM1421" s="11">
        <f t="shared" si="1158"/>
        <v>0</v>
      </c>
      <c r="AN1421" s="12">
        <f t="shared" si="1159"/>
        <v>0</v>
      </c>
      <c r="AO1421" s="11">
        <f t="shared" si="1160"/>
        <v>0</v>
      </c>
      <c r="AP1421" s="12"/>
      <c r="AQ1421" s="11">
        <f t="shared" si="1161"/>
        <v>0</v>
      </c>
      <c r="AR1421" s="12">
        <f t="shared" si="1162"/>
        <v>0</v>
      </c>
      <c r="AS1421" s="11">
        <f t="shared" si="1163"/>
        <v>0</v>
      </c>
      <c r="AT1421" s="12">
        <f t="shared" si="1164"/>
        <v>0</v>
      </c>
      <c r="AU1421" s="11">
        <f t="shared" si="1165"/>
        <v>1.9999999999999574E-2</v>
      </c>
      <c r="AV1421" s="12"/>
      <c r="AW1421" s="11">
        <f t="shared" si="1166"/>
        <v>0</v>
      </c>
      <c r="AX1421" s="12">
        <f t="shared" si="1167"/>
        <v>0</v>
      </c>
      <c r="AY1421" s="11">
        <f t="shared" si="1168"/>
        <v>0</v>
      </c>
      <c r="AZ1421" s="12">
        <f t="shared" si="1169"/>
        <v>0</v>
      </c>
      <c r="BA1421" s="11">
        <f t="shared" si="1170"/>
        <v>1.9999999999999574E-2</v>
      </c>
      <c r="BB1421" s="12"/>
      <c r="BC1421" s="11">
        <f t="shared" si="1171"/>
        <v>0</v>
      </c>
      <c r="BD1421" s="12">
        <f t="shared" si="1172"/>
        <v>0</v>
      </c>
      <c r="BE1421" s="11">
        <f t="shared" si="1173"/>
        <v>0</v>
      </c>
      <c r="BF1421" s="12">
        <f t="shared" si="1174"/>
        <v>0</v>
      </c>
      <c r="BG1421" s="11">
        <f t="shared" si="1175"/>
        <v>0</v>
      </c>
      <c r="BH1421" s="12"/>
      <c r="BI1421" s="11">
        <f t="shared" si="1176"/>
        <v>0</v>
      </c>
      <c r="BJ1421" s="12">
        <f t="shared" si="1177"/>
        <v>0</v>
      </c>
      <c r="BK1421" s="11">
        <f t="shared" si="1178"/>
        <v>0</v>
      </c>
      <c r="BL1421" s="12">
        <f t="shared" si="1179"/>
        <v>0</v>
      </c>
      <c r="BM1421" s="11">
        <f t="shared" si="1180"/>
        <v>0</v>
      </c>
      <c r="BN1421" s="12"/>
      <c r="BO1421" s="11">
        <f t="shared" si="1181"/>
        <v>0</v>
      </c>
      <c r="BP1421" s="12">
        <f t="shared" si="1182"/>
        <v>0</v>
      </c>
      <c r="BQ1421" s="11">
        <f t="shared" si="1183"/>
        <v>0</v>
      </c>
      <c r="BR1421" s="12">
        <f t="shared" si="1184"/>
        <v>0</v>
      </c>
      <c r="BS1421" s="11">
        <f t="shared" si="1185"/>
        <v>1.9999999999999574E-2</v>
      </c>
    </row>
    <row r="1422" spans="1:71" x14ac:dyDescent="0.25">
      <c r="A1422" s="21">
        <f t="shared" si="1186"/>
        <v>28.350416666666153</v>
      </c>
      <c r="B1422" s="7" t="s">
        <v>86</v>
      </c>
      <c r="C1422" s="8" t="s">
        <v>73</v>
      </c>
      <c r="E1422" s="8" t="s">
        <v>73</v>
      </c>
      <c r="G1422" s="9" t="s">
        <v>72</v>
      </c>
      <c r="H1422" s="8" t="s">
        <v>73</v>
      </c>
      <c r="I1422" s="8"/>
      <c r="L1422" t="s">
        <v>71</v>
      </c>
      <c r="M1422" s="11">
        <f t="shared" si="1139"/>
        <v>0</v>
      </c>
      <c r="N1422" s="12">
        <f t="shared" si="1147"/>
        <v>0</v>
      </c>
      <c r="O1422" s="11">
        <f t="shared" si="1148"/>
        <v>0</v>
      </c>
      <c r="P1422" s="12">
        <f t="shared" si="1149"/>
        <v>0</v>
      </c>
      <c r="Q1422" s="11">
        <f t="shared" si="1143"/>
        <v>1.9999999999999574E-2</v>
      </c>
      <c r="R1422" s="12"/>
      <c r="S1422" s="11">
        <f t="shared" si="1150"/>
        <v>0</v>
      </c>
      <c r="T1422" s="12">
        <f t="shared" si="1151"/>
        <v>0</v>
      </c>
      <c r="U1422" s="11">
        <f t="shared" si="1134"/>
        <v>0</v>
      </c>
      <c r="V1422" s="12">
        <f t="shared" si="1152"/>
        <v>0</v>
      </c>
      <c r="W1422" s="11">
        <f t="shared" si="1144"/>
        <v>0</v>
      </c>
      <c r="X1422" s="12"/>
      <c r="Y1422" s="11">
        <f t="shared" si="1137"/>
        <v>0</v>
      </c>
      <c r="Z1422" s="12">
        <f t="shared" si="1153"/>
        <v>0</v>
      </c>
      <c r="AA1422" s="11">
        <f t="shared" si="1138"/>
        <v>0</v>
      </c>
      <c r="AB1422" s="12">
        <f t="shared" si="1154"/>
        <v>0</v>
      </c>
      <c r="AC1422" s="11">
        <f t="shared" si="1145"/>
        <v>1.9999999999999574E-2</v>
      </c>
      <c r="AD1422" s="12"/>
      <c r="AE1422" s="11">
        <f t="shared" si="1142"/>
        <v>0</v>
      </c>
      <c r="AF1422" s="12">
        <f t="shared" si="1155"/>
        <v>0</v>
      </c>
      <c r="AG1422" s="11">
        <f t="shared" si="1140"/>
        <v>0</v>
      </c>
      <c r="AH1422" s="12">
        <f t="shared" si="1156"/>
        <v>0</v>
      </c>
      <c r="AI1422" s="11">
        <f t="shared" si="1146"/>
        <v>0</v>
      </c>
      <c r="AJ1422" s="12"/>
      <c r="AK1422" s="11">
        <f t="shared" si="1141"/>
        <v>0</v>
      </c>
      <c r="AL1422" s="12">
        <f t="shared" si="1157"/>
        <v>0</v>
      </c>
      <c r="AM1422" s="11">
        <f t="shared" si="1158"/>
        <v>28.350416666666153</v>
      </c>
      <c r="AN1422" s="12">
        <f t="shared" si="1159"/>
        <v>1</v>
      </c>
      <c r="AO1422" s="11">
        <f t="shared" si="1160"/>
        <v>0</v>
      </c>
      <c r="AP1422" s="12"/>
      <c r="AQ1422" s="11">
        <f t="shared" si="1161"/>
        <v>0</v>
      </c>
      <c r="AR1422" s="12">
        <f t="shared" si="1162"/>
        <v>0</v>
      </c>
      <c r="AS1422" s="11">
        <f t="shared" si="1163"/>
        <v>0</v>
      </c>
      <c r="AT1422" s="12">
        <f t="shared" si="1164"/>
        <v>0</v>
      </c>
      <c r="AU1422" s="11">
        <f t="shared" si="1165"/>
        <v>1.9999999999999574E-2</v>
      </c>
      <c r="AV1422" s="12"/>
      <c r="AW1422" s="11">
        <f t="shared" si="1166"/>
        <v>0</v>
      </c>
      <c r="AX1422" s="12">
        <f t="shared" si="1167"/>
        <v>0</v>
      </c>
      <c r="AY1422" s="11">
        <f t="shared" si="1168"/>
        <v>0</v>
      </c>
      <c r="AZ1422" s="12">
        <f t="shared" si="1169"/>
        <v>0</v>
      </c>
      <c r="BA1422" s="11">
        <f t="shared" si="1170"/>
        <v>0</v>
      </c>
      <c r="BB1422" s="12"/>
      <c r="BC1422" s="11">
        <f t="shared" si="1171"/>
        <v>0</v>
      </c>
      <c r="BD1422" s="12">
        <f t="shared" si="1172"/>
        <v>0</v>
      </c>
      <c r="BE1422" s="11">
        <f t="shared" si="1173"/>
        <v>0</v>
      </c>
      <c r="BF1422" s="12">
        <f t="shared" si="1174"/>
        <v>0</v>
      </c>
      <c r="BG1422" s="11">
        <f t="shared" si="1175"/>
        <v>0</v>
      </c>
      <c r="BH1422" s="12"/>
      <c r="BI1422" s="11">
        <f t="shared" si="1176"/>
        <v>0</v>
      </c>
      <c r="BJ1422" s="12">
        <f t="shared" si="1177"/>
        <v>0</v>
      </c>
      <c r="BK1422" s="11">
        <f t="shared" si="1178"/>
        <v>0</v>
      </c>
      <c r="BL1422" s="12">
        <f t="shared" si="1179"/>
        <v>0</v>
      </c>
      <c r="BM1422" s="11">
        <f t="shared" si="1180"/>
        <v>0</v>
      </c>
      <c r="BN1422" s="12"/>
      <c r="BO1422" s="11">
        <f t="shared" si="1181"/>
        <v>0</v>
      </c>
      <c r="BP1422" s="12">
        <f t="shared" si="1182"/>
        <v>0</v>
      </c>
      <c r="BQ1422" s="11">
        <f t="shared" si="1183"/>
        <v>0</v>
      </c>
      <c r="BR1422" s="12">
        <f t="shared" si="1184"/>
        <v>0</v>
      </c>
      <c r="BS1422" s="11">
        <f t="shared" si="1185"/>
        <v>0</v>
      </c>
    </row>
    <row r="1423" spans="1:71" x14ac:dyDescent="0.25">
      <c r="A1423" s="21">
        <f t="shared" si="1186"/>
        <v>28.370416666666152</v>
      </c>
      <c r="B1423" s="7" t="s">
        <v>81</v>
      </c>
      <c r="C1423" s="8" t="s">
        <v>73</v>
      </c>
      <c r="E1423" s="8" t="s">
        <v>73</v>
      </c>
      <c r="G1423" s="8"/>
      <c r="H1423" s="8" t="s">
        <v>73</v>
      </c>
      <c r="I1423" s="8" t="s">
        <v>73</v>
      </c>
      <c r="L1423" t="s">
        <v>71</v>
      </c>
      <c r="M1423" s="11">
        <f t="shared" si="1139"/>
        <v>0</v>
      </c>
      <c r="N1423" s="12">
        <f t="shared" si="1147"/>
        <v>0</v>
      </c>
      <c r="O1423" s="11">
        <f t="shared" si="1148"/>
        <v>0</v>
      </c>
      <c r="P1423" s="12">
        <f t="shared" si="1149"/>
        <v>0</v>
      </c>
      <c r="Q1423" s="11">
        <f t="shared" si="1143"/>
        <v>1.9999999999999574E-2</v>
      </c>
      <c r="R1423" s="12"/>
      <c r="S1423" s="11">
        <f t="shared" si="1150"/>
        <v>0</v>
      </c>
      <c r="T1423" s="12">
        <f t="shared" si="1151"/>
        <v>0</v>
      </c>
      <c r="U1423" s="11">
        <f t="shared" si="1134"/>
        <v>0</v>
      </c>
      <c r="V1423" s="12">
        <f t="shared" si="1152"/>
        <v>0</v>
      </c>
      <c r="W1423" s="11">
        <f t="shared" si="1144"/>
        <v>0</v>
      </c>
      <c r="X1423" s="12"/>
      <c r="Y1423" s="11">
        <f t="shared" si="1137"/>
        <v>0</v>
      </c>
      <c r="Z1423" s="12">
        <f t="shared" si="1153"/>
        <v>0</v>
      </c>
      <c r="AA1423" s="11">
        <f t="shared" si="1138"/>
        <v>0</v>
      </c>
      <c r="AB1423" s="12">
        <f t="shared" si="1154"/>
        <v>0</v>
      </c>
      <c r="AC1423" s="11">
        <f t="shared" si="1145"/>
        <v>1.9999999999999574E-2</v>
      </c>
      <c r="AD1423" s="12"/>
      <c r="AE1423" s="11">
        <f t="shared" si="1142"/>
        <v>0</v>
      </c>
      <c r="AF1423" s="12">
        <f t="shared" si="1155"/>
        <v>0</v>
      </c>
      <c r="AG1423" s="11">
        <f t="shared" si="1140"/>
        <v>0</v>
      </c>
      <c r="AH1423" s="12">
        <f t="shared" si="1156"/>
        <v>0</v>
      </c>
      <c r="AI1423" s="11">
        <f t="shared" si="1146"/>
        <v>0</v>
      </c>
      <c r="AJ1423" s="12"/>
      <c r="AK1423" s="11">
        <f t="shared" si="1141"/>
        <v>0</v>
      </c>
      <c r="AL1423" s="12">
        <f t="shared" si="1157"/>
        <v>0</v>
      </c>
      <c r="AM1423" s="11">
        <f t="shared" si="1158"/>
        <v>0</v>
      </c>
      <c r="AN1423" s="12">
        <f t="shared" si="1159"/>
        <v>0</v>
      </c>
      <c r="AO1423" s="11">
        <f t="shared" si="1160"/>
        <v>0</v>
      </c>
      <c r="AP1423" s="12"/>
      <c r="AQ1423" s="11">
        <f t="shared" si="1161"/>
        <v>0</v>
      </c>
      <c r="AR1423" s="12">
        <f t="shared" si="1162"/>
        <v>0</v>
      </c>
      <c r="AS1423" s="11">
        <f t="shared" si="1163"/>
        <v>0</v>
      </c>
      <c r="AT1423" s="12">
        <f t="shared" si="1164"/>
        <v>0</v>
      </c>
      <c r="AU1423" s="11">
        <f t="shared" si="1165"/>
        <v>1.9999999999999574E-2</v>
      </c>
      <c r="AV1423" s="12"/>
      <c r="AW1423" s="11">
        <f t="shared" si="1166"/>
        <v>28.370416666666152</v>
      </c>
      <c r="AX1423" s="12">
        <f t="shared" si="1167"/>
        <v>1</v>
      </c>
      <c r="AY1423" s="11">
        <f t="shared" si="1168"/>
        <v>0</v>
      </c>
      <c r="AZ1423" s="12">
        <f t="shared" si="1169"/>
        <v>0</v>
      </c>
      <c r="BA1423" s="11">
        <f t="shared" si="1170"/>
        <v>0</v>
      </c>
      <c r="BB1423" s="12"/>
      <c r="BC1423" s="11">
        <f t="shared" si="1171"/>
        <v>0</v>
      </c>
      <c r="BD1423" s="12">
        <f t="shared" si="1172"/>
        <v>0</v>
      </c>
      <c r="BE1423" s="11">
        <f t="shared" si="1173"/>
        <v>0</v>
      </c>
      <c r="BF1423" s="12">
        <f t="shared" si="1174"/>
        <v>0</v>
      </c>
      <c r="BG1423" s="11">
        <f t="shared" si="1175"/>
        <v>0</v>
      </c>
      <c r="BH1423" s="12"/>
      <c r="BI1423" s="11">
        <f t="shared" si="1176"/>
        <v>0</v>
      </c>
      <c r="BJ1423" s="12">
        <f t="shared" si="1177"/>
        <v>0</v>
      </c>
      <c r="BK1423" s="11">
        <f t="shared" si="1178"/>
        <v>0</v>
      </c>
      <c r="BL1423" s="12">
        <f t="shared" si="1179"/>
        <v>0</v>
      </c>
      <c r="BM1423" s="11">
        <f t="shared" si="1180"/>
        <v>0</v>
      </c>
      <c r="BN1423" s="12"/>
      <c r="BO1423" s="11">
        <f t="shared" si="1181"/>
        <v>0</v>
      </c>
      <c r="BP1423" s="12">
        <f t="shared" si="1182"/>
        <v>0</v>
      </c>
      <c r="BQ1423" s="11">
        <f t="shared" si="1183"/>
        <v>0</v>
      </c>
      <c r="BR1423" s="12">
        <f t="shared" si="1184"/>
        <v>0</v>
      </c>
      <c r="BS1423" s="11">
        <f t="shared" si="1185"/>
        <v>0</v>
      </c>
    </row>
    <row r="1424" spans="1:71" x14ac:dyDescent="0.25">
      <c r="A1424" s="21">
        <f t="shared" si="1186"/>
        <v>28.390416666666152</v>
      </c>
      <c r="B1424" s="7"/>
      <c r="C1424" s="8" t="s">
        <v>73</v>
      </c>
      <c r="E1424" s="8" t="s">
        <v>73</v>
      </c>
      <c r="G1424" s="8"/>
      <c r="H1424" s="8" t="s">
        <v>73</v>
      </c>
      <c r="I1424" s="8" t="s">
        <v>73</v>
      </c>
      <c r="J1424" s="9"/>
      <c r="K1424" s="30"/>
      <c r="L1424" t="s">
        <v>71</v>
      </c>
      <c r="M1424" s="11">
        <f t="shared" si="1139"/>
        <v>0</v>
      </c>
      <c r="N1424" s="12">
        <f t="shared" si="1147"/>
        <v>0</v>
      </c>
      <c r="O1424" s="11">
        <f t="shared" si="1148"/>
        <v>0</v>
      </c>
      <c r="P1424" s="12">
        <f t="shared" si="1149"/>
        <v>0</v>
      </c>
      <c r="Q1424" s="11">
        <f t="shared" si="1143"/>
        <v>1.9999999999999574E-2</v>
      </c>
      <c r="R1424" s="12"/>
      <c r="S1424" s="11">
        <f t="shared" si="1150"/>
        <v>0</v>
      </c>
      <c r="T1424" s="12">
        <f t="shared" si="1151"/>
        <v>0</v>
      </c>
      <c r="U1424" s="11">
        <f t="shared" si="1134"/>
        <v>0</v>
      </c>
      <c r="V1424" s="12">
        <f t="shared" si="1152"/>
        <v>0</v>
      </c>
      <c r="W1424" s="11">
        <f t="shared" si="1144"/>
        <v>0</v>
      </c>
      <c r="X1424" s="12"/>
      <c r="Y1424" s="11">
        <f t="shared" si="1137"/>
        <v>0</v>
      </c>
      <c r="Z1424" s="12">
        <f t="shared" si="1153"/>
        <v>0</v>
      </c>
      <c r="AA1424" s="11">
        <f t="shared" si="1138"/>
        <v>0</v>
      </c>
      <c r="AB1424" s="12">
        <f t="shared" si="1154"/>
        <v>0</v>
      </c>
      <c r="AC1424" s="11">
        <f t="shared" si="1145"/>
        <v>1.9999999999999574E-2</v>
      </c>
      <c r="AD1424" s="12"/>
      <c r="AE1424" s="11">
        <f t="shared" si="1142"/>
        <v>0</v>
      </c>
      <c r="AF1424" s="12">
        <f t="shared" si="1155"/>
        <v>0</v>
      </c>
      <c r="AG1424" s="11">
        <f t="shared" si="1140"/>
        <v>0</v>
      </c>
      <c r="AH1424" s="12">
        <f t="shared" si="1156"/>
        <v>0</v>
      </c>
      <c r="AI1424" s="11">
        <f t="shared" si="1146"/>
        <v>0</v>
      </c>
      <c r="AJ1424" s="12"/>
      <c r="AK1424" s="11">
        <f t="shared" si="1141"/>
        <v>0</v>
      </c>
      <c r="AL1424" s="12">
        <f t="shared" si="1157"/>
        <v>0</v>
      </c>
      <c r="AM1424" s="11">
        <f t="shared" si="1158"/>
        <v>0</v>
      </c>
      <c r="AN1424" s="12">
        <f t="shared" si="1159"/>
        <v>0</v>
      </c>
      <c r="AO1424" s="11">
        <f t="shared" si="1160"/>
        <v>0</v>
      </c>
      <c r="AP1424" s="12"/>
      <c r="AQ1424" s="11">
        <f t="shared" si="1161"/>
        <v>0</v>
      </c>
      <c r="AR1424" s="12">
        <f t="shared" si="1162"/>
        <v>0</v>
      </c>
      <c r="AS1424" s="11">
        <f t="shared" si="1163"/>
        <v>0</v>
      </c>
      <c r="AT1424" s="12">
        <f t="shared" si="1164"/>
        <v>0</v>
      </c>
      <c r="AU1424" s="11">
        <f t="shared" si="1165"/>
        <v>1.9999999999999574E-2</v>
      </c>
      <c r="AV1424" s="12"/>
      <c r="AW1424" s="11">
        <f t="shared" si="1166"/>
        <v>0</v>
      </c>
      <c r="AX1424" s="12">
        <f t="shared" si="1167"/>
        <v>0</v>
      </c>
      <c r="AY1424" s="11">
        <f t="shared" si="1168"/>
        <v>0</v>
      </c>
      <c r="AZ1424" s="12">
        <f t="shared" si="1169"/>
        <v>0</v>
      </c>
      <c r="BA1424" s="11">
        <f t="shared" si="1170"/>
        <v>0</v>
      </c>
      <c r="BB1424" s="12"/>
      <c r="BC1424" s="11">
        <f t="shared" si="1171"/>
        <v>0</v>
      </c>
      <c r="BD1424" s="12">
        <f t="shared" si="1172"/>
        <v>0</v>
      </c>
      <c r="BE1424" s="11">
        <f t="shared" si="1173"/>
        <v>0</v>
      </c>
      <c r="BF1424" s="12">
        <f t="shared" si="1174"/>
        <v>0</v>
      </c>
      <c r="BG1424" s="11">
        <f t="shared" si="1175"/>
        <v>0</v>
      </c>
      <c r="BH1424" s="12"/>
      <c r="BI1424" s="11">
        <f t="shared" si="1176"/>
        <v>0</v>
      </c>
      <c r="BJ1424" s="12">
        <f t="shared" si="1177"/>
        <v>0</v>
      </c>
      <c r="BK1424" s="11">
        <f t="shared" si="1178"/>
        <v>0</v>
      </c>
      <c r="BL1424" s="12">
        <f t="shared" si="1179"/>
        <v>0</v>
      </c>
      <c r="BM1424" s="11">
        <f t="shared" si="1180"/>
        <v>0</v>
      </c>
      <c r="BN1424" s="12"/>
      <c r="BO1424" s="11">
        <f t="shared" si="1181"/>
        <v>0</v>
      </c>
      <c r="BP1424" s="12">
        <f t="shared" si="1182"/>
        <v>0</v>
      </c>
      <c r="BQ1424" s="11">
        <f t="shared" si="1183"/>
        <v>0</v>
      </c>
      <c r="BR1424" s="12">
        <f t="shared" si="1184"/>
        <v>0</v>
      </c>
      <c r="BS1424" s="11">
        <f t="shared" si="1185"/>
        <v>0</v>
      </c>
    </row>
    <row r="1425" spans="1:71" x14ac:dyDescent="0.25">
      <c r="A1425" s="21">
        <f t="shared" si="1186"/>
        <v>28.410416666666151</v>
      </c>
      <c r="B1425" s="7"/>
      <c r="C1425" s="8" t="s">
        <v>73</v>
      </c>
      <c r="E1425" s="8" t="s">
        <v>73</v>
      </c>
      <c r="G1425" s="8"/>
      <c r="H1425" s="8" t="s">
        <v>73</v>
      </c>
      <c r="I1425" s="8" t="s">
        <v>73</v>
      </c>
      <c r="L1425" t="s">
        <v>71</v>
      </c>
      <c r="M1425" s="11">
        <f t="shared" si="1139"/>
        <v>0</v>
      </c>
      <c r="N1425" s="12">
        <f t="shared" si="1147"/>
        <v>0</v>
      </c>
      <c r="O1425" s="11">
        <f t="shared" si="1148"/>
        <v>0</v>
      </c>
      <c r="P1425" s="12">
        <f t="shared" si="1149"/>
        <v>0</v>
      </c>
      <c r="Q1425" s="11">
        <f t="shared" si="1143"/>
        <v>1.9999999999999574E-2</v>
      </c>
      <c r="R1425" s="12"/>
      <c r="S1425" s="11">
        <f t="shared" si="1150"/>
        <v>0</v>
      </c>
      <c r="T1425" s="12">
        <f t="shared" si="1151"/>
        <v>0</v>
      </c>
      <c r="U1425" s="11">
        <f t="shared" si="1134"/>
        <v>0</v>
      </c>
      <c r="V1425" s="12">
        <f t="shared" si="1152"/>
        <v>0</v>
      </c>
      <c r="W1425" s="11">
        <f t="shared" si="1144"/>
        <v>0</v>
      </c>
      <c r="X1425" s="12"/>
      <c r="Y1425" s="11">
        <f t="shared" si="1137"/>
        <v>0</v>
      </c>
      <c r="Z1425" s="12">
        <f t="shared" si="1153"/>
        <v>0</v>
      </c>
      <c r="AA1425" s="11">
        <f t="shared" si="1138"/>
        <v>0</v>
      </c>
      <c r="AB1425" s="12">
        <f t="shared" si="1154"/>
        <v>0</v>
      </c>
      <c r="AC1425" s="11">
        <f t="shared" si="1145"/>
        <v>1.9999999999999574E-2</v>
      </c>
      <c r="AD1425" s="12"/>
      <c r="AE1425" s="11">
        <f t="shared" si="1142"/>
        <v>0</v>
      </c>
      <c r="AF1425" s="12">
        <f t="shared" si="1155"/>
        <v>0</v>
      </c>
      <c r="AG1425" s="11">
        <f t="shared" si="1140"/>
        <v>0</v>
      </c>
      <c r="AH1425" s="12">
        <f t="shared" si="1156"/>
        <v>0</v>
      </c>
      <c r="AI1425" s="11">
        <f t="shared" si="1146"/>
        <v>0</v>
      </c>
      <c r="AJ1425" s="12"/>
      <c r="AK1425" s="11">
        <f t="shared" si="1141"/>
        <v>0</v>
      </c>
      <c r="AL1425" s="12">
        <f t="shared" si="1157"/>
        <v>0</v>
      </c>
      <c r="AM1425" s="11">
        <f t="shared" si="1158"/>
        <v>0</v>
      </c>
      <c r="AN1425" s="12">
        <f t="shared" si="1159"/>
        <v>0</v>
      </c>
      <c r="AO1425" s="11">
        <f t="shared" si="1160"/>
        <v>0</v>
      </c>
      <c r="AP1425" s="12"/>
      <c r="AQ1425" s="11">
        <f t="shared" si="1161"/>
        <v>0</v>
      </c>
      <c r="AR1425" s="12">
        <f t="shared" si="1162"/>
        <v>0</v>
      </c>
      <c r="AS1425" s="11">
        <f t="shared" si="1163"/>
        <v>0</v>
      </c>
      <c r="AT1425" s="12">
        <f t="shared" si="1164"/>
        <v>0</v>
      </c>
      <c r="AU1425" s="11">
        <f t="shared" si="1165"/>
        <v>1.9999999999999574E-2</v>
      </c>
      <c r="AV1425" s="12"/>
      <c r="AW1425" s="11">
        <f t="shared" si="1166"/>
        <v>0</v>
      </c>
      <c r="AX1425" s="12">
        <f t="shared" si="1167"/>
        <v>0</v>
      </c>
      <c r="AY1425" s="11">
        <f t="shared" si="1168"/>
        <v>0</v>
      </c>
      <c r="AZ1425" s="12">
        <f t="shared" si="1169"/>
        <v>0</v>
      </c>
      <c r="BA1425" s="11">
        <f t="shared" si="1170"/>
        <v>0</v>
      </c>
      <c r="BB1425" s="12"/>
      <c r="BC1425" s="11">
        <f t="shared" si="1171"/>
        <v>0</v>
      </c>
      <c r="BD1425" s="12">
        <f t="shared" si="1172"/>
        <v>0</v>
      </c>
      <c r="BE1425" s="11">
        <f t="shared" si="1173"/>
        <v>0</v>
      </c>
      <c r="BF1425" s="12">
        <f t="shared" si="1174"/>
        <v>0</v>
      </c>
      <c r="BG1425" s="11">
        <f t="shared" si="1175"/>
        <v>0</v>
      </c>
      <c r="BH1425" s="12"/>
      <c r="BI1425" s="11">
        <f t="shared" si="1176"/>
        <v>0</v>
      </c>
      <c r="BJ1425" s="12">
        <f t="shared" si="1177"/>
        <v>0</v>
      </c>
      <c r="BK1425" s="11">
        <f t="shared" si="1178"/>
        <v>0</v>
      </c>
      <c r="BL1425" s="12">
        <f t="shared" si="1179"/>
        <v>0</v>
      </c>
      <c r="BM1425" s="11">
        <f t="shared" si="1180"/>
        <v>0</v>
      </c>
      <c r="BN1425" s="12"/>
      <c r="BO1425" s="11">
        <f t="shared" si="1181"/>
        <v>0</v>
      </c>
      <c r="BP1425" s="12">
        <f t="shared" si="1182"/>
        <v>0</v>
      </c>
      <c r="BQ1425" s="11">
        <f t="shared" si="1183"/>
        <v>0</v>
      </c>
      <c r="BR1425" s="12">
        <f t="shared" si="1184"/>
        <v>0</v>
      </c>
      <c r="BS1425" s="11">
        <f t="shared" si="1185"/>
        <v>0</v>
      </c>
    </row>
    <row r="1426" spans="1:71" x14ac:dyDescent="0.25">
      <c r="A1426" s="21">
        <f t="shared" si="1186"/>
        <v>28.430416666666151</v>
      </c>
      <c r="B1426" s="7" t="s">
        <v>93</v>
      </c>
      <c r="C1426" s="8" t="s">
        <v>73</v>
      </c>
      <c r="E1426" t="s">
        <v>71</v>
      </c>
      <c r="G1426" s="8"/>
      <c r="H1426" s="8" t="s">
        <v>73</v>
      </c>
      <c r="I1426" s="8" t="s">
        <v>73</v>
      </c>
      <c r="L1426" s="9" t="s">
        <v>72</v>
      </c>
      <c r="M1426" s="11">
        <f t="shared" si="1139"/>
        <v>0</v>
      </c>
      <c r="N1426" s="12">
        <f t="shared" si="1147"/>
        <v>0</v>
      </c>
      <c r="O1426" s="11">
        <f t="shared" si="1148"/>
        <v>0</v>
      </c>
      <c r="P1426" s="12">
        <f t="shared" si="1149"/>
        <v>0</v>
      </c>
      <c r="Q1426" s="11">
        <f t="shared" si="1143"/>
        <v>1.9999999999999574E-2</v>
      </c>
      <c r="R1426" s="12"/>
      <c r="S1426" s="11">
        <f t="shared" si="1150"/>
        <v>0</v>
      </c>
      <c r="T1426" s="12">
        <f t="shared" si="1151"/>
        <v>0</v>
      </c>
      <c r="U1426" s="11">
        <f t="shared" si="1134"/>
        <v>0</v>
      </c>
      <c r="V1426" s="12">
        <f t="shared" si="1152"/>
        <v>0</v>
      </c>
      <c r="W1426" s="11">
        <f t="shared" si="1144"/>
        <v>0</v>
      </c>
      <c r="X1426" s="12"/>
      <c r="Y1426" s="11">
        <f t="shared" si="1137"/>
        <v>0</v>
      </c>
      <c r="Z1426" s="12">
        <f t="shared" si="1153"/>
        <v>0</v>
      </c>
      <c r="AA1426" s="11">
        <f t="shared" si="1138"/>
        <v>0</v>
      </c>
      <c r="AB1426" s="12">
        <f t="shared" si="1154"/>
        <v>0</v>
      </c>
      <c r="AC1426" s="11">
        <f t="shared" si="1145"/>
        <v>0</v>
      </c>
      <c r="AD1426" s="12"/>
      <c r="AE1426" s="11">
        <f t="shared" si="1142"/>
        <v>0</v>
      </c>
      <c r="AF1426" s="12">
        <f t="shared" si="1155"/>
        <v>0</v>
      </c>
      <c r="AG1426" s="11">
        <f t="shared" si="1140"/>
        <v>0</v>
      </c>
      <c r="AH1426" s="12">
        <f t="shared" si="1156"/>
        <v>0</v>
      </c>
      <c r="AI1426" s="11">
        <f t="shared" si="1146"/>
        <v>0</v>
      </c>
      <c r="AJ1426" s="12"/>
      <c r="AK1426" s="11">
        <f t="shared" si="1141"/>
        <v>0</v>
      </c>
      <c r="AL1426" s="12">
        <f t="shared" si="1157"/>
        <v>0</v>
      </c>
      <c r="AM1426" s="11">
        <f t="shared" si="1158"/>
        <v>0</v>
      </c>
      <c r="AN1426" s="12">
        <f t="shared" si="1159"/>
        <v>0</v>
      </c>
      <c r="AO1426" s="11">
        <f t="shared" si="1160"/>
        <v>0</v>
      </c>
      <c r="AP1426" s="12"/>
      <c r="AQ1426" s="11">
        <f t="shared" si="1161"/>
        <v>0</v>
      </c>
      <c r="AR1426" s="12">
        <f t="shared" si="1162"/>
        <v>0</v>
      </c>
      <c r="AS1426" s="11">
        <f t="shared" si="1163"/>
        <v>0</v>
      </c>
      <c r="AT1426" s="12">
        <f t="shared" si="1164"/>
        <v>0</v>
      </c>
      <c r="AU1426" s="11">
        <f t="shared" si="1165"/>
        <v>1.9999999999999574E-2</v>
      </c>
      <c r="AV1426" s="12"/>
      <c r="AW1426" s="11">
        <f t="shared" si="1166"/>
        <v>0</v>
      </c>
      <c r="AX1426" s="12">
        <f t="shared" si="1167"/>
        <v>0</v>
      </c>
      <c r="AY1426" s="11">
        <f t="shared" si="1168"/>
        <v>0</v>
      </c>
      <c r="AZ1426" s="12">
        <f t="shared" si="1169"/>
        <v>0</v>
      </c>
      <c r="BA1426" s="11">
        <f t="shared" si="1170"/>
        <v>0</v>
      </c>
      <c r="BB1426" s="12"/>
      <c r="BC1426" s="11">
        <f t="shared" si="1171"/>
        <v>0</v>
      </c>
      <c r="BD1426" s="12">
        <f t="shared" si="1172"/>
        <v>0</v>
      </c>
      <c r="BE1426" s="11">
        <f t="shared" si="1173"/>
        <v>0</v>
      </c>
      <c r="BF1426" s="12">
        <f t="shared" si="1174"/>
        <v>0</v>
      </c>
      <c r="BG1426" s="11">
        <f t="shared" si="1175"/>
        <v>0</v>
      </c>
      <c r="BH1426" s="12"/>
      <c r="BI1426" s="11">
        <f t="shared" si="1176"/>
        <v>0</v>
      </c>
      <c r="BJ1426" s="12">
        <f t="shared" si="1177"/>
        <v>0</v>
      </c>
      <c r="BK1426" s="11">
        <f t="shared" si="1178"/>
        <v>0</v>
      </c>
      <c r="BL1426" s="12">
        <f t="shared" si="1179"/>
        <v>0</v>
      </c>
      <c r="BM1426" s="11">
        <f t="shared" si="1180"/>
        <v>0</v>
      </c>
      <c r="BN1426" s="12"/>
      <c r="BO1426" s="11">
        <f t="shared" si="1181"/>
        <v>0</v>
      </c>
      <c r="BP1426" s="12">
        <f t="shared" si="1182"/>
        <v>0</v>
      </c>
      <c r="BQ1426" s="11">
        <f t="shared" si="1183"/>
        <v>28.430416666666151</v>
      </c>
      <c r="BR1426" s="12">
        <f t="shared" si="1184"/>
        <v>1</v>
      </c>
      <c r="BS1426" s="11">
        <f t="shared" si="1185"/>
        <v>0</v>
      </c>
    </row>
    <row r="1427" spans="1:71" x14ac:dyDescent="0.25">
      <c r="A1427" s="21">
        <f t="shared" si="1186"/>
        <v>28.45041666666615</v>
      </c>
      <c r="B1427" s="7" t="s">
        <v>78</v>
      </c>
      <c r="C1427" s="8" t="s">
        <v>73</v>
      </c>
      <c r="E1427" t="s">
        <v>71</v>
      </c>
      <c r="F1427" s="8" t="s">
        <v>73</v>
      </c>
      <c r="G1427" s="8"/>
      <c r="H1427" s="8" t="s">
        <v>73</v>
      </c>
      <c r="I1427" s="8" t="s">
        <v>73</v>
      </c>
      <c r="L1427" s="9"/>
      <c r="M1427" s="11">
        <f t="shared" si="1139"/>
        <v>0</v>
      </c>
      <c r="N1427" s="12">
        <f t="shared" si="1147"/>
        <v>0</v>
      </c>
      <c r="O1427" s="11">
        <f t="shared" si="1148"/>
        <v>0</v>
      </c>
      <c r="P1427" s="12">
        <f t="shared" si="1149"/>
        <v>0</v>
      </c>
      <c r="Q1427" s="11">
        <f t="shared" si="1143"/>
        <v>1.9999999999999574E-2</v>
      </c>
      <c r="R1427" s="12"/>
      <c r="S1427" s="11">
        <f t="shared" si="1150"/>
        <v>0</v>
      </c>
      <c r="T1427" s="12">
        <f t="shared" si="1151"/>
        <v>0</v>
      </c>
      <c r="U1427" s="11">
        <f t="shared" si="1134"/>
        <v>0</v>
      </c>
      <c r="V1427" s="12">
        <f t="shared" si="1152"/>
        <v>0</v>
      </c>
      <c r="W1427" s="11">
        <f t="shared" si="1144"/>
        <v>0</v>
      </c>
      <c r="X1427" s="12"/>
      <c r="Y1427" s="11">
        <f t="shared" si="1137"/>
        <v>0</v>
      </c>
      <c r="Z1427" s="12">
        <f t="shared" si="1153"/>
        <v>0</v>
      </c>
      <c r="AA1427" s="11">
        <f t="shared" si="1138"/>
        <v>0</v>
      </c>
      <c r="AB1427" s="12">
        <f t="shared" si="1154"/>
        <v>0</v>
      </c>
      <c r="AC1427" s="11">
        <f t="shared" si="1145"/>
        <v>0</v>
      </c>
      <c r="AD1427" s="12"/>
      <c r="AE1427" s="11">
        <f t="shared" si="1142"/>
        <v>28.45041666666615</v>
      </c>
      <c r="AF1427" s="12">
        <f t="shared" si="1155"/>
        <v>1</v>
      </c>
      <c r="AG1427" s="11">
        <f t="shared" si="1140"/>
        <v>0</v>
      </c>
      <c r="AH1427" s="12">
        <f t="shared" si="1156"/>
        <v>0</v>
      </c>
      <c r="AI1427" s="11">
        <f t="shared" si="1146"/>
        <v>1.9999999999999574E-2</v>
      </c>
      <c r="AJ1427" s="12"/>
      <c r="AK1427" s="11">
        <f t="shared" si="1141"/>
        <v>0</v>
      </c>
      <c r="AL1427" s="12">
        <f t="shared" si="1157"/>
        <v>0</v>
      </c>
      <c r="AM1427" s="11">
        <f t="shared" si="1158"/>
        <v>0</v>
      </c>
      <c r="AN1427" s="12">
        <f t="shared" si="1159"/>
        <v>0</v>
      </c>
      <c r="AO1427" s="11">
        <f t="shared" si="1160"/>
        <v>0</v>
      </c>
      <c r="AP1427" s="12"/>
      <c r="AQ1427" s="11">
        <f t="shared" si="1161"/>
        <v>0</v>
      </c>
      <c r="AR1427" s="12">
        <f t="shared" si="1162"/>
        <v>0</v>
      </c>
      <c r="AS1427" s="11">
        <f t="shared" si="1163"/>
        <v>0</v>
      </c>
      <c r="AT1427" s="12">
        <f t="shared" si="1164"/>
        <v>0</v>
      </c>
      <c r="AU1427" s="11">
        <f t="shared" si="1165"/>
        <v>1.9999999999999574E-2</v>
      </c>
      <c r="AV1427" s="12"/>
      <c r="AW1427" s="11">
        <f t="shared" si="1166"/>
        <v>0</v>
      </c>
      <c r="AX1427" s="12">
        <f t="shared" si="1167"/>
        <v>0</v>
      </c>
      <c r="AY1427" s="11">
        <f t="shared" si="1168"/>
        <v>0</v>
      </c>
      <c r="AZ1427" s="12">
        <f t="shared" si="1169"/>
        <v>0</v>
      </c>
      <c r="BA1427" s="11">
        <f t="shared" si="1170"/>
        <v>0</v>
      </c>
      <c r="BB1427" s="12"/>
      <c r="BC1427" s="11">
        <f t="shared" si="1171"/>
        <v>0</v>
      </c>
      <c r="BD1427" s="12">
        <f t="shared" si="1172"/>
        <v>0</v>
      </c>
      <c r="BE1427" s="11">
        <f t="shared" si="1173"/>
        <v>0</v>
      </c>
      <c r="BF1427" s="12">
        <f t="shared" si="1174"/>
        <v>0</v>
      </c>
      <c r="BG1427" s="11">
        <f t="shared" si="1175"/>
        <v>0</v>
      </c>
      <c r="BH1427" s="12"/>
      <c r="BI1427" s="11">
        <f t="shared" si="1176"/>
        <v>0</v>
      </c>
      <c r="BJ1427" s="12">
        <f t="shared" si="1177"/>
        <v>0</v>
      </c>
      <c r="BK1427" s="11">
        <f t="shared" si="1178"/>
        <v>0</v>
      </c>
      <c r="BL1427" s="12">
        <f t="shared" si="1179"/>
        <v>0</v>
      </c>
      <c r="BM1427" s="11">
        <f t="shared" si="1180"/>
        <v>0</v>
      </c>
      <c r="BN1427" s="12"/>
      <c r="BO1427" s="11">
        <f t="shared" si="1181"/>
        <v>0</v>
      </c>
      <c r="BP1427" s="12">
        <f t="shared" si="1182"/>
        <v>0</v>
      </c>
      <c r="BQ1427" s="11">
        <f t="shared" si="1183"/>
        <v>0</v>
      </c>
      <c r="BR1427" s="12">
        <f t="shared" si="1184"/>
        <v>0</v>
      </c>
      <c r="BS1427" s="11">
        <f t="shared" si="1185"/>
        <v>0</v>
      </c>
    </row>
    <row r="1428" spans="1:71" x14ac:dyDescent="0.25">
      <c r="A1428" s="21">
        <f t="shared" si="1186"/>
        <v>28.47041666666615</v>
      </c>
      <c r="B1428" s="7"/>
      <c r="C1428" s="8" t="s">
        <v>73</v>
      </c>
      <c r="E1428" t="s">
        <v>71</v>
      </c>
      <c r="F1428" s="8" t="s">
        <v>73</v>
      </c>
      <c r="G1428" s="8"/>
      <c r="H1428" s="8" t="s">
        <v>73</v>
      </c>
      <c r="I1428" s="8" t="s">
        <v>73</v>
      </c>
      <c r="L1428" s="8"/>
      <c r="M1428" s="11">
        <f t="shared" si="1139"/>
        <v>0</v>
      </c>
      <c r="N1428" s="12">
        <f t="shared" si="1147"/>
        <v>0</v>
      </c>
      <c r="O1428" s="11">
        <f t="shared" si="1148"/>
        <v>0</v>
      </c>
      <c r="P1428" s="12">
        <f t="shared" si="1149"/>
        <v>0</v>
      </c>
      <c r="Q1428" s="11">
        <f t="shared" si="1143"/>
        <v>1.9999999999999574E-2</v>
      </c>
      <c r="R1428" s="12"/>
      <c r="S1428" s="11">
        <f t="shared" si="1150"/>
        <v>0</v>
      </c>
      <c r="T1428" s="12">
        <f t="shared" si="1151"/>
        <v>0</v>
      </c>
      <c r="U1428" s="11">
        <f t="shared" si="1134"/>
        <v>0</v>
      </c>
      <c r="V1428" s="12">
        <f t="shared" si="1152"/>
        <v>0</v>
      </c>
      <c r="W1428" s="11">
        <f t="shared" si="1144"/>
        <v>0</v>
      </c>
      <c r="X1428" s="12"/>
      <c r="Y1428" s="11">
        <f t="shared" ref="Y1428:Y1459" si="1187">IF(B1428="Line 3 Fails",A1428,0)</f>
        <v>0</v>
      </c>
      <c r="Z1428" s="12">
        <f t="shared" si="1153"/>
        <v>0</v>
      </c>
      <c r="AA1428" s="11">
        <f t="shared" ref="AA1428:AA1459" si="1188">IF(B1428="Line 3 repd.",A1428,0)</f>
        <v>0</v>
      </c>
      <c r="AB1428" s="12">
        <f t="shared" si="1154"/>
        <v>0</v>
      </c>
      <c r="AC1428" s="11">
        <f t="shared" si="1145"/>
        <v>0</v>
      </c>
      <c r="AD1428" s="12"/>
      <c r="AE1428" s="11">
        <f t="shared" si="1142"/>
        <v>0</v>
      </c>
      <c r="AF1428" s="12">
        <f t="shared" si="1155"/>
        <v>0</v>
      </c>
      <c r="AG1428" s="11">
        <f t="shared" si="1140"/>
        <v>0</v>
      </c>
      <c r="AH1428" s="12">
        <f t="shared" si="1156"/>
        <v>0</v>
      </c>
      <c r="AI1428" s="11">
        <f t="shared" si="1146"/>
        <v>1.9999999999999574E-2</v>
      </c>
      <c r="AJ1428" s="12"/>
      <c r="AK1428" s="11">
        <f t="shared" si="1141"/>
        <v>0</v>
      </c>
      <c r="AL1428" s="12">
        <f t="shared" si="1157"/>
        <v>0</v>
      </c>
      <c r="AM1428" s="11">
        <f t="shared" si="1158"/>
        <v>0</v>
      </c>
      <c r="AN1428" s="12">
        <f t="shared" si="1159"/>
        <v>0</v>
      </c>
      <c r="AO1428" s="11">
        <f t="shared" si="1160"/>
        <v>0</v>
      </c>
      <c r="AP1428" s="12"/>
      <c r="AQ1428" s="11">
        <f t="shared" si="1161"/>
        <v>0</v>
      </c>
      <c r="AR1428" s="12">
        <f t="shared" si="1162"/>
        <v>0</v>
      </c>
      <c r="AS1428" s="11">
        <f t="shared" si="1163"/>
        <v>0</v>
      </c>
      <c r="AT1428" s="12">
        <f t="shared" si="1164"/>
        <v>0</v>
      </c>
      <c r="AU1428" s="11">
        <f t="shared" si="1165"/>
        <v>1.9999999999999574E-2</v>
      </c>
      <c r="AV1428" s="12"/>
      <c r="AW1428" s="11">
        <f t="shared" si="1166"/>
        <v>0</v>
      </c>
      <c r="AX1428" s="12">
        <f t="shared" si="1167"/>
        <v>0</v>
      </c>
      <c r="AY1428" s="11">
        <f t="shared" si="1168"/>
        <v>0</v>
      </c>
      <c r="AZ1428" s="12">
        <f t="shared" si="1169"/>
        <v>0</v>
      </c>
      <c r="BA1428" s="11">
        <f t="shared" si="1170"/>
        <v>0</v>
      </c>
      <c r="BB1428" s="12"/>
      <c r="BC1428" s="11">
        <f t="shared" si="1171"/>
        <v>0</v>
      </c>
      <c r="BD1428" s="12">
        <f t="shared" si="1172"/>
        <v>0</v>
      </c>
      <c r="BE1428" s="11">
        <f t="shared" si="1173"/>
        <v>0</v>
      </c>
      <c r="BF1428" s="12">
        <f t="shared" si="1174"/>
        <v>0</v>
      </c>
      <c r="BG1428" s="11">
        <f t="shared" si="1175"/>
        <v>0</v>
      </c>
      <c r="BH1428" s="12"/>
      <c r="BI1428" s="11">
        <f t="shared" si="1176"/>
        <v>0</v>
      </c>
      <c r="BJ1428" s="12">
        <f t="shared" si="1177"/>
        <v>0</v>
      </c>
      <c r="BK1428" s="11">
        <f t="shared" si="1178"/>
        <v>0</v>
      </c>
      <c r="BL1428" s="12">
        <f t="shared" si="1179"/>
        <v>0</v>
      </c>
      <c r="BM1428" s="11">
        <f t="shared" si="1180"/>
        <v>0</v>
      </c>
      <c r="BN1428" s="12"/>
      <c r="BO1428" s="11">
        <f t="shared" si="1181"/>
        <v>0</v>
      </c>
      <c r="BP1428" s="12">
        <f t="shared" si="1182"/>
        <v>0</v>
      </c>
      <c r="BQ1428" s="11">
        <f t="shared" si="1183"/>
        <v>0</v>
      </c>
      <c r="BR1428" s="12">
        <f t="shared" si="1184"/>
        <v>0</v>
      </c>
      <c r="BS1428" s="11">
        <f t="shared" si="1185"/>
        <v>0</v>
      </c>
    </row>
    <row r="1429" spans="1:71" x14ac:dyDescent="0.25">
      <c r="A1429" s="21">
        <f t="shared" si="1186"/>
        <v>28.49041666666615</v>
      </c>
      <c r="B1429" s="7" t="s">
        <v>83</v>
      </c>
      <c r="C1429" s="8" t="s">
        <v>73</v>
      </c>
      <c r="E1429" t="s">
        <v>71</v>
      </c>
      <c r="F1429" s="8" t="s">
        <v>73</v>
      </c>
      <c r="G1429" s="8"/>
      <c r="H1429" s="8" t="s">
        <v>73</v>
      </c>
      <c r="I1429" s="8" t="s">
        <v>73</v>
      </c>
      <c r="K1429" s="8" t="s">
        <v>73</v>
      </c>
      <c r="L1429" s="8"/>
      <c r="M1429" s="11">
        <f t="shared" ref="M1429:M1460" si="1189">IF(B1429="Line 1 Fails",A1429,0)</f>
        <v>0</v>
      </c>
      <c r="N1429" s="12">
        <f t="shared" si="1147"/>
        <v>0</v>
      </c>
      <c r="O1429" s="11">
        <f t="shared" si="1148"/>
        <v>0</v>
      </c>
      <c r="P1429" s="12">
        <f t="shared" si="1149"/>
        <v>0</v>
      </c>
      <c r="Q1429" s="11">
        <f t="shared" si="1143"/>
        <v>1.9999999999999574E-2</v>
      </c>
      <c r="R1429" s="12"/>
      <c r="S1429" s="11">
        <f t="shared" si="1150"/>
        <v>0</v>
      </c>
      <c r="T1429" s="12">
        <f t="shared" si="1151"/>
        <v>0</v>
      </c>
      <c r="U1429" s="11">
        <f t="shared" si="1134"/>
        <v>0</v>
      </c>
      <c r="V1429" s="12">
        <f t="shared" si="1152"/>
        <v>0</v>
      </c>
      <c r="W1429" s="11">
        <f t="shared" si="1144"/>
        <v>0</v>
      </c>
      <c r="X1429" s="12"/>
      <c r="Y1429" s="11">
        <f t="shared" si="1187"/>
        <v>0</v>
      </c>
      <c r="Z1429" s="12">
        <f t="shared" si="1153"/>
        <v>0</v>
      </c>
      <c r="AA1429" s="11">
        <f t="shared" si="1188"/>
        <v>0</v>
      </c>
      <c r="AB1429" s="12">
        <f t="shared" si="1154"/>
        <v>0</v>
      </c>
      <c r="AC1429" s="11">
        <f t="shared" si="1145"/>
        <v>0</v>
      </c>
      <c r="AD1429" s="12"/>
      <c r="AE1429" s="11">
        <f t="shared" si="1142"/>
        <v>0</v>
      </c>
      <c r="AF1429" s="12">
        <f t="shared" si="1155"/>
        <v>0</v>
      </c>
      <c r="AG1429" s="11">
        <f t="shared" si="1140"/>
        <v>0</v>
      </c>
      <c r="AH1429" s="12">
        <f t="shared" si="1156"/>
        <v>0</v>
      </c>
      <c r="AI1429" s="11">
        <f t="shared" si="1146"/>
        <v>1.9999999999999574E-2</v>
      </c>
      <c r="AJ1429" s="12"/>
      <c r="AK1429" s="11">
        <f t="shared" si="1141"/>
        <v>0</v>
      </c>
      <c r="AL1429" s="12">
        <f t="shared" si="1157"/>
        <v>0</v>
      </c>
      <c r="AM1429" s="11">
        <f t="shared" si="1158"/>
        <v>0</v>
      </c>
      <c r="AN1429" s="12">
        <f t="shared" si="1159"/>
        <v>0</v>
      </c>
      <c r="AO1429" s="11">
        <f t="shared" si="1160"/>
        <v>0</v>
      </c>
      <c r="AP1429" s="12"/>
      <c r="AQ1429" s="11">
        <f t="shared" si="1161"/>
        <v>0</v>
      </c>
      <c r="AR1429" s="12">
        <f t="shared" si="1162"/>
        <v>0</v>
      </c>
      <c r="AS1429" s="11">
        <f t="shared" si="1163"/>
        <v>0</v>
      </c>
      <c r="AT1429" s="12">
        <f t="shared" si="1164"/>
        <v>0</v>
      </c>
      <c r="AU1429" s="11">
        <f t="shared" si="1165"/>
        <v>1.9999999999999574E-2</v>
      </c>
      <c r="AV1429" s="12"/>
      <c r="AW1429" s="11">
        <f t="shared" si="1166"/>
        <v>0</v>
      </c>
      <c r="AX1429" s="12">
        <f t="shared" si="1167"/>
        <v>0</v>
      </c>
      <c r="AY1429" s="11">
        <f t="shared" si="1168"/>
        <v>0</v>
      </c>
      <c r="AZ1429" s="12">
        <f t="shared" si="1169"/>
        <v>0</v>
      </c>
      <c r="BA1429" s="11">
        <f t="shared" si="1170"/>
        <v>0</v>
      </c>
      <c r="BB1429" s="12"/>
      <c r="BC1429" s="11">
        <f t="shared" si="1171"/>
        <v>0</v>
      </c>
      <c r="BD1429" s="12">
        <f t="shared" si="1172"/>
        <v>0</v>
      </c>
      <c r="BE1429" s="11">
        <f t="shared" si="1173"/>
        <v>0</v>
      </c>
      <c r="BF1429" s="12">
        <f t="shared" si="1174"/>
        <v>0</v>
      </c>
      <c r="BG1429" s="11">
        <f t="shared" si="1175"/>
        <v>0</v>
      </c>
      <c r="BH1429" s="12"/>
      <c r="BI1429" s="11">
        <f t="shared" si="1176"/>
        <v>28.49041666666615</v>
      </c>
      <c r="BJ1429" s="12">
        <f t="shared" si="1177"/>
        <v>1</v>
      </c>
      <c r="BK1429" s="11">
        <f t="shared" si="1178"/>
        <v>0</v>
      </c>
      <c r="BL1429" s="12">
        <f t="shared" si="1179"/>
        <v>0</v>
      </c>
      <c r="BM1429" s="11">
        <f t="shared" si="1180"/>
        <v>1.9999999999999574E-2</v>
      </c>
      <c r="BN1429" s="12"/>
      <c r="BO1429" s="11">
        <f t="shared" si="1181"/>
        <v>0</v>
      </c>
      <c r="BP1429" s="12">
        <f t="shared" si="1182"/>
        <v>0</v>
      </c>
      <c r="BQ1429" s="11">
        <f t="shared" si="1183"/>
        <v>0</v>
      </c>
      <c r="BR1429" s="12">
        <f t="shared" si="1184"/>
        <v>0</v>
      </c>
      <c r="BS1429" s="11">
        <f t="shared" si="1185"/>
        <v>0</v>
      </c>
    </row>
    <row r="1430" spans="1:71" x14ac:dyDescent="0.25">
      <c r="A1430" s="21">
        <f t="shared" si="1186"/>
        <v>28.510416666666149</v>
      </c>
      <c r="B1430" s="7" t="s">
        <v>88</v>
      </c>
      <c r="C1430" t="s">
        <v>71</v>
      </c>
      <c r="E1430" s="9" t="s">
        <v>72</v>
      </c>
      <c r="F1430" s="8" t="s">
        <v>73</v>
      </c>
      <c r="G1430" s="8"/>
      <c r="H1430" s="8" t="s">
        <v>73</v>
      </c>
      <c r="I1430" s="8" t="s">
        <v>73</v>
      </c>
      <c r="K1430" s="8" t="s">
        <v>73</v>
      </c>
      <c r="L1430" s="8"/>
      <c r="M1430" s="11">
        <f t="shared" si="1189"/>
        <v>0</v>
      </c>
      <c r="N1430" s="12">
        <f t="shared" si="1147"/>
        <v>0</v>
      </c>
      <c r="O1430" s="11">
        <f t="shared" si="1148"/>
        <v>0</v>
      </c>
      <c r="P1430" s="12">
        <f t="shared" si="1149"/>
        <v>0</v>
      </c>
      <c r="Q1430" s="11">
        <f t="shared" si="1143"/>
        <v>0</v>
      </c>
      <c r="R1430" s="12"/>
      <c r="S1430" s="11">
        <f t="shared" si="1150"/>
        <v>0</v>
      </c>
      <c r="T1430" s="12">
        <f t="shared" si="1151"/>
        <v>0</v>
      </c>
      <c r="U1430" s="11">
        <f t="shared" si="1134"/>
        <v>0</v>
      </c>
      <c r="V1430" s="12">
        <f t="shared" si="1152"/>
        <v>0</v>
      </c>
      <c r="W1430" s="11">
        <f t="shared" si="1144"/>
        <v>0</v>
      </c>
      <c r="X1430" s="12"/>
      <c r="Y1430" s="11">
        <f t="shared" si="1187"/>
        <v>0</v>
      </c>
      <c r="Z1430" s="12">
        <f t="shared" si="1153"/>
        <v>0</v>
      </c>
      <c r="AA1430" s="11">
        <f t="shared" si="1188"/>
        <v>28.510416666666149</v>
      </c>
      <c r="AB1430" s="12">
        <f t="shared" si="1154"/>
        <v>1</v>
      </c>
      <c r="AC1430" s="11">
        <f t="shared" si="1145"/>
        <v>0</v>
      </c>
      <c r="AD1430" s="12"/>
      <c r="AE1430" s="11">
        <f t="shared" si="1142"/>
        <v>0</v>
      </c>
      <c r="AF1430" s="12">
        <f t="shared" si="1155"/>
        <v>0</v>
      </c>
      <c r="AG1430" s="11">
        <f t="shared" si="1140"/>
        <v>0</v>
      </c>
      <c r="AH1430" s="12">
        <f t="shared" si="1156"/>
        <v>0</v>
      </c>
      <c r="AI1430" s="11">
        <f t="shared" si="1146"/>
        <v>1.9999999999999574E-2</v>
      </c>
      <c r="AJ1430" s="12"/>
      <c r="AK1430" s="11">
        <f t="shared" si="1141"/>
        <v>0</v>
      </c>
      <c r="AL1430" s="12">
        <f t="shared" si="1157"/>
        <v>0</v>
      </c>
      <c r="AM1430" s="11">
        <f t="shared" si="1158"/>
        <v>0</v>
      </c>
      <c r="AN1430" s="12">
        <f t="shared" si="1159"/>
        <v>0</v>
      </c>
      <c r="AO1430" s="11">
        <f t="shared" si="1160"/>
        <v>0</v>
      </c>
      <c r="AP1430" s="12"/>
      <c r="AQ1430" s="11">
        <f t="shared" si="1161"/>
        <v>0</v>
      </c>
      <c r="AR1430" s="12">
        <f t="shared" si="1162"/>
        <v>0</v>
      </c>
      <c r="AS1430" s="11">
        <f t="shared" si="1163"/>
        <v>0</v>
      </c>
      <c r="AT1430" s="12">
        <f t="shared" si="1164"/>
        <v>0</v>
      </c>
      <c r="AU1430" s="11">
        <f t="shared" si="1165"/>
        <v>1.9999999999999574E-2</v>
      </c>
      <c r="AV1430" s="12"/>
      <c r="AW1430" s="11">
        <f t="shared" si="1166"/>
        <v>0</v>
      </c>
      <c r="AX1430" s="12">
        <f t="shared" si="1167"/>
        <v>0</v>
      </c>
      <c r="AY1430" s="11">
        <f t="shared" si="1168"/>
        <v>0</v>
      </c>
      <c r="AZ1430" s="12">
        <f t="shared" si="1169"/>
        <v>0</v>
      </c>
      <c r="BA1430" s="11">
        <f t="shared" si="1170"/>
        <v>0</v>
      </c>
      <c r="BB1430" s="12"/>
      <c r="BC1430" s="11">
        <f t="shared" si="1171"/>
        <v>0</v>
      </c>
      <c r="BD1430" s="12">
        <f t="shared" si="1172"/>
        <v>0</v>
      </c>
      <c r="BE1430" s="11">
        <f t="shared" si="1173"/>
        <v>0</v>
      </c>
      <c r="BF1430" s="12">
        <f t="shared" si="1174"/>
        <v>0</v>
      </c>
      <c r="BG1430" s="11">
        <f t="shared" si="1175"/>
        <v>0</v>
      </c>
      <c r="BH1430" s="12"/>
      <c r="BI1430" s="11">
        <f t="shared" si="1176"/>
        <v>0</v>
      </c>
      <c r="BJ1430" s="12">
        <f t="shared" si="1177"/>
        <v>0</v>
      </c>
      <c r="BK1430" s="11">
        <f t="shared" si="1178"/>
        <v>0</v>
      </c>
      <c r="BL1430" s="12">
        <f t="shared" si="1179"/>
        <v>0</v>
      </c>
      <c r="BM1430" s="11">
        <f t="shared" si="1180"/>
        <v>1.9999999999999574E-2</v>
      </c>
      <c r="BN1430" s="12"/>
      <c r="BO1430" s="11">
        <f t="shared" si="1181"/>
        <v>0</v>
      </c>
      <c r="BP1430" s="12">
        <f t="shared" si="1182"/>
        <v>0</v>
      </c>
      <c r="BQ1430" s="11">
        <f t="shared" si="1183"/>
        <v>0</v>
      </c>
      <c r="BR1430" s="12">
        <f t="shared" si="1184"/>
        <v>0</v>
      </c>
      <c r="BS1430" s="11">
        <f t="shared" si="1185"/>
        <v>0</v>
      </c>
    </row>
    <row r="1431" spans="1:71" x14ac:dyDescent="0.25">
      <c r="A1431" s="21">
        <f t="shared" si="1186"/>
        <v>28.530416666666149</v>
      </c>
      <c r="B1431" s="7"/>
      <c r="C1431" t="s">
        <v>71</v>
      </c>
      <c r="E1431" s="8"/>
      <c r="F1431" s="8" t="s">
        <v>73</v>
      </c>
      <c r="H1431" s="8" t="s">
        <v>73</v>
      </c>
      <c r="I1431" s="8" t="s">
        <v>73</v>
      </c>
      <c r="K1431" s="8" t="s">
        <v>73</v>
      </c>
      <c r="L1431" s="8"/>
      <c r="M1431" s="11">
        <f t="shared" si="1189"/>
        <v>0</v>
      </c>
      <c r="N1431" s="12">
        <f t="shared" si="1147"/>
        <v>0</v>
      </c>
      <c r="O1431" s="11">
        <f t="shared" si="1148"/>
        <v>0</v>
      </c>
      <c r="P1431" s="12">
        <f t="shared" si="1149"/>
        <v>0</v>
      </c>
      <c r="Q1431" s="11">
        <f t="shared" si="1143"/>
        <v>0</v>
      </c>
      <c r="R1431" s="12"/>
      <c r="S1431" s="11">
        <f t="shared" si="1150"/>
        <v>0</v>
      </c>
      <c r="T1431" s="12">
        <f t="shared" si="1151"/>
        <v>0</v>
      </c>
      <c r="U1431" s="11">
        <f t="shared" si="1134"/>
        <v>0</v>
      </c>
      <c r="V1431" s="12">
        <f t="shared" si="1152"/>
        <v>0</v>
      </c>
      <c r="W1431" s="11">
        <f t="shared" si="1144"/>
        <v>0</v>
      </c>
      <c r="X1431" s="12"/>
      <c r="Y1431" s="11">
        <f t="shared" si="1187"/>
        <v>0</v>
      </c>
      <c r="Z1431" s="12">
        <f t="shared" si="1153"/>
        <v>0</v>
      </c>
      <c r="AA1431" s="11">
        <f t="shared" si="1188"/>
        <v>0</v>
      </c>
      <c r="AB1431" s="12">
        <f t="shared" si="1154"/>
        <v>0</v>
      </c>
      <c r="AC1431" s="11">
        <f t="shared" si="1145"/>
        <v>0</v>
      </c>
      <c r="AD1431" s="12"/>
      <c r="AE1431" s="11">
        <f t="shared" si="1142"/>
        <v>0</v>
      </c>
      <c r="AF1431" s="12">
        <f t="shared" si="1155"/>
        <v>0</v>
      </c>
      <c r="AG1431" s="11">
        <f t="shared" si="1140"/>
        <v>0</v>
      </c>
      <c r="AH1431" s="12">
        <f t="shared" si="1156"/>
        <v>0</v>
      </c>
      <c r="AI1431" s="11">
        <f t="shared" si="1146"/>
        <v>1.9999999999999574E-2</v>
      </c>
      <c r="AJ1431" s="12"/>
      <c r="AK1431" s="11">
        <f t="shared" si="1141"/>
        <v>0</v>
      </c>
      <c r="AL1431" s="12">
        <f t="shared" si="1157"/>
        <v>0</v>
      </c>
      <c r="AM1431" s="11">
        <f t="shared" si="1158"/>
        <v>0</v>
      </c>
      <c r="AN1431" s="12">
        <f t="shared" si="1159"/>
        <v>0</v>
      </c>
      <c r="AO1431" s="11">
        <f t="shared" si="1160"/>
        <v>0</v>
      </c>
      <c r="AP1431" s="12"/>
      <c r="AQ1431" s="11">
        <f t="shared" si="1161"/>
        <v>0</v>
      </c>
      <c r="AR1431" s="12">
        <f t="shared" si="1162"/>
        <v>0</v>
      </c>
      <c r="AS1431" s="11">
        <f t="shared" si="1163"/>
        <v>0</v>
      </c>
      <c r="AT1431" s="12">
        <f t="shared" si="1164"/>
        <v>0</v>
      </c>
      <c r="AU1431" s="11">
        <f t="shared" si="1165"/>
        <v>1.9999999999999574E-2</v>
      </c>
      <c r="AV1431" s="12"/>
      <c r="AW1431" s="11">
        <f t="shared" si="1166"/>
        <v>0</v>
      </c>
      <c r="AX1431" s="12">
        <f t="shared" si="1167"/>
        <v>0</v>
      </c>
      <c r="AY1431" s="11">
        <f t="shared" si="1168"/>
        <v>0</v>
      </c>
      <c r="AZ1431" s="12">
        <f t="shared" si="1169"/>
        <v>0</v>
      </c>
      <c r="BA1431" s="11">
        <f t="shared" si="1170"/>
        <v>0</v>
      </c>
      <c r="BB1431" s="12"/>
      <c r="BC1431" s="11">
        <f t="shared" si="1171"/>
        <v>0</v>
      </c>
      <c r="BD1431" s="12">
        <f t="shared" si="1172"/>
        <v>0</v>
      </c>
      <c r="BE1431" s="11">
        <f t="shared" si="1173"/>
        <v>0</v>
      </c>
      <c r="BF1431" s="12">
        <f t="shared" si="1174"/>
        <v>0</v>
      </c>
      <c r="BG1431" s="11">
        <f t="shared" si="1175"/>
        <v>0</v>
      </c>
      <c r="BH1431" s="12"/>
      <c r="BI1431" s="11">
        <f t="shared" si="1176"/>
        <v>0</v>
      </c>
      <c r="BJ1431" s="12">
        <f t="shared" si="1177"/>
        <v>0</v>
      </c>
      <c r="BK1431" s="11">
        <f t="shared" si="1178"/>
        <v>0</v>
      </c>
      <c r="BL1431" s="12">
        <f t="shared" si="1179"/>
        <v>0</v>
      </c>
      <c r="BM1431" s="11">
        <f t="shared" si="1180"/>
        <v>1.9999999999999574E-2</v>
      </c>
      <c r="BN1431" s="12"/>
      <c r="BO1431" s="11">
        <f t="shared" si="1181"/>
        <v>0</v>
      </c>
      <c r="BP1431" s="12">
        <f t="shared" si="1182"/>
        <v>0</v>
      </c>
      <c r="BQ1431" s="11">
        <f t="shared" si="1183"/>
        <v>0</v>
      </c>
      <c r="BR1431" s="12">
        <f t="shared" si="1184"/>
        <v>0</v>
      </c>
      <c r="BS1431" s="11">
        <f t="shared" si="1185"/>
        <v>0</v>
      </c>
    </row>
    <row r="1432" spans="1:71" x14ac:dyDescent="0.25">
      <c r="A1432" s="21">
        <f t="shared" si="1186"/>
        <v>28.550416666666148</v>
      </c>
      <c r="B1432" s="7"/>
      <c r="C1432" t="s">
        <v>71</v>
      </c>
      <c r="E1432" s="8"/>
      <c r="F1432" s="8" t="s">
        <v>73</v>
      </c>
      <c r="H1432" s="8" t="s">
        <v>73</v>
      </c>
      <c r="I1432" s="8" t="s">
        <v>73</v>
      </c>
      <c r="K1432" s="8" t="s">
        <v>73</v>
      </c>
      <c r="L1432" s="8"/>
      <c r="M1432" s="11">
        <f t="shared" si="1189"/>
        <v>0</v>
      </c>
      <c r="N1432" s="12">
        <f t="shared" si="1147"/>
        <v>0</v>
      </c>
      <c r="O1432" s="11">
        <f t="shared" si="1148"/>
        <v>0</v>
      </c>
      <c r="P1432" s="12">
        <f t="shared" si="1149"/>
        <v>0</v>
      </c>
      <c r="Q1432" s="11">
        <f t="shared" si="1143"/>
        <v>0</v>
      </c>
      <c r="R1432" s="12"/>
      <c r="S1432" s="11">
        <f t="shared" si="1150"/>
        <v>0</v>
      </c>
      <c r="T1432" s="12">
        <f t="shared" si="1151"/>
        <v>0</v>
      </c>
      <c r="U1432" s="11">
        <f t="shared" si="1134"/>
        <v>0</v>
      </c>
      <c r="V1432" s="12">
        <f t="shared" si="1152"/>
        <v>0</v>
      </c>
      <c r="W1432" s="11">
        <f t="shared" si="1144"/>
        <v>0</v>
      </c>
      <c r="X1432" s="12"/>
      <c r="Y1432" s="11">
        <f t="shared" si="1187"/>
        <v>0</v>
      </c>
      <c r="Z1432" s="12">
        <f t="shared" si="1153"/>
        <v>0</v>
      </c>
      <c r="AA1432" s="11">
        <f t="shared" si="1188"/>
        <v>0</v>
      </c>
      <c r="AB1432" s="12">
        <f t="shared" si="1154"/>
        <v>0</v>
      </c>
      <c r="AC1432" s="11">
        <f t="shared" si="1145"/>
        <v>0</v>
      </c>
      <c r="AD1432" s="12"/>
      <c r="AE1432" s="11">
        <f t="shared" si="1142"/>
        <v>0</v>
      </c>
      <c r="AF1432" s="12">
        <f t="shared" si="1155"/>
        <v>0</v>
      </c>
      <c r="AG1432" s="11">
        <f t="shared" si="1140"/>
        <v>0</v>
      </c>
      <c r="AH1432" s="12">
        <f t="shared" si="1156"/>
        <v>0</v>
      </c>
      <c r="AI1432" s="11">
        <f t="shared" si="1146"/>
        <v>1.9999999999999574E-2</v>
      </c>
      <c r="AJ1432" s="12"/>
      <c r="AK1432" s="11">
        <f t="shared" si="1141"/>
        <v>0</v>
      </c>
      <c r="AL1432" s="12">
        <f t="shared" si="1157"/>
        <v>0</v>
      </c>
      <c r="AM1432" s="11">
        <f t="shared" si="1158"/>
        <v>0</v>
      </c>
      <c r="AN1432" s="12">
        <f t="shared" si="1159"/>
        <v>0</v>
      </c>
      <c r="AO1432" s="11">
        <f t="shared" si="1160"/>
        <v>0</v>
      </c>
      <c r="AP1432" s="12"/>
      <c r="AQ1432" s="11">
        <f t="shared" si="1161"/>
        <v>0</v>
      </c>
      <c r="AR1432" s="12">
        <f t="shared" si="1162"/>
        <v>0</v>
      </c>
      <c r="AS1432" s="11">
        <f t="shared" si="1163"/>
        <v>0</v>
      </c>
      <c r="AT1432" s="12">
        <f t="shared" si="1164"/>
        <v>0</v>
      </c>
      <c r="AU1432" s="11">
        <f t="shared" si="1165"/>
        <v>1.9999999999999574E-2</v>
      </c>
      <c r="AV1432" s="12"/>
      <c r="AW1432" s="11">
        <f t="shared" si="1166"/>
        <v>0</v>
      </c>
      <c r="AX1432" s="12">
        <f t="shared" si="1167"/>
        <v>0</v>
      </c>
      <c r="AY1432" s="11">
        <f t="shared" si="1168"/>
        <v>0</v>
      </c>
      <c r="AZ1432" s="12">
        <f t="shared" si="1169"/>
        <v>0</v>
      </c>
      <c r="BA1432" s="11">
        <f t="shared" si="1170"/>
        <v>0</v>
      </c>
      <c r="BB1432" s="12"/>
      <c r="BC1432" s="11">
        <f t="shared" si="1171"/>
        <v>0</v>
      </c>
      <c r="BD1432" s="12">
        <f t="shared" si="1172"/>
        <v>0</v>
      </c>
      <c r="BE1432" s="11">
        <f t="shared" si="1173"/>
        <v>0</v>
      </c>
      <c r="BF1432" s="12">
        <f t="shared" si="1174"/>
        <v>0</v>
      </c>
      <c r="BG1432" s="11">
        <f t="shared" si="1175"/>
        <v>0</v>
      </c>
      <c r="BH1432" s="12"/>
      <c r="BI1432" s="11">
        <f t="shared" si="1176"/>
        <v>0</v>
      </c>
      <c r="BJ1432" s="12">
        <f t="shared" si="1177"/>
        <v>0</v>
      </c>
      <c r="BK1432" s="11">
        <f t="shared" si="1178"/>
        <v>0</v>
      </c>
      <c r="BL1432" s="12">
        <f t="shared" si="1179"/>
        <v>0</v>
      </c>
      <c r="BM1432" s="11">
        <f t="shared" si="1180"/>
        <v>1.9999999999999574E-2</v>
      </c>
      <c r="BN1432" s="12"/>
      <c r="BO1432" s="11">
        <f t="shared" si="1181"/>
        <v>0</v>
      </c>
      <c r="BP1432" s="12">
        <f t="shared" si="1182"/>
        <v>0</v>
      </c>
      <c r="BQ1432" s="11">
        <f t="shared" si="1183"/>
        <v>0</v>
      </c>
      <c r="BR1432" s="12">
        <f t="shared" si="1184"/>
        <v>0</v>
      </c>
      <c r="BS1432" s="11">
        <f t="shared" si="1185"/>
        <v>0</v>
      </c>
    </row>
    <row r="1433" spans="1:71" x14ac:dyDescent="0.25">
      <c r="A1433" s="21">
        <f t="shared" si="1186"/>
        <v>28.570416666666148</v>
      </c>
      <c r="B1433" s="7"/>
      <c r="C1433" t="s">
        <v>71</v>
      </c>
      <c r="E1433" s="8"/>
      <c r="F1433" s="8" t="s">
        <v>73</v>
      </c>
      <c r="H1433" s="8" t="s">
        <v>73</v>
      </c>
      <c r="I1433" s="8" t="s">
        <v>73</v>
      </c>
      <c r="K1433" s="8" t="s">
        <v>73</v>
      </c>
      <c r="L1433" s="8"/>
      <c r="M1433" s="11">
        <f t="shared" si="1189"/>
        <v>0</v>
      </c>
      <c r="N1433" s="12">
        <f t="shared" si="1147"/>
        <v>0</v>
      </c>
      <c r="O1433" s="11">
        <f t="shared" si="1148"/>
        <v>0</v>
      </c>
      <c r="P1433" s="12">
        <f t="shared" si="1149"/>
        <v>0</v>
      </c>
      <c r="Q1433" s="11">
        <f t="shared" si="1143"/>
        <v>0</v>
      </c>
      <c r="R1433" s="12"/>
      <c r="S1433" s="11">
        <f t="shared" si="1150"/>
        <v>0</v>
      </c>
      <c r="T1433" s="12">
        <f t="shared" si="1151"/>
        <v>0</v>
      </c>
      <c r="U1433" s="11">
        <f t="shared" si="1134"/>
        <v>0</v>
      </c>
      <c r="V1433" s="12">
        <f t="shared" si="1152"/>
        <v>0</v>
      </c>
      <c r="W1433" s="11">
        <f t="shared" si="1144"/>
        <v>0</v>
      </c>
      <c r="X1433" s="12"/>
      <c r="Y1433" s="11">
        <f t="shared" si="1187"/>
        <v>0</v>
      </c>
      <c r="Z1433" s="12">
        <f t="shared" si="1153"/>
        <v>0</v>
      </c>
      <c r="AA1433" s="11">
        <f t="shared" si="1188"/>
        <v>0</v>
      </c>
      <c r="AB1433" s="12">
        <f t="shared" si="1154"/>
        <v>0</v>
      </c>
      <c r="AC1433" s="11">
        <f t="shared" si="1145"/>
        <v>0</v>
      </c>
      <c r="AD1433" s="12"/>
      <c r="AE1433" s="11">
        <f t="shared" si="1142"/>
        <v>0</v>
      </c>
      <c r="AF1433" s="12">
        <f t="shared" si="1155"/>
        <v>0</v>
      </c>
      <c r="AG1433" s="11">
        <f t="shared" si="1140"/>
        <v>0</v>
      </c>
      <c r="AH1433" s="12">
        <f t="shared" si="1156"/>
        <v>0</v>
      </c>
      <c r="AI1433" s="11">
        <f t="shared" si="1146"/>
        <v>1.9999999999999574E-2</v>
      </c>
      <c r="AJ1433" s="12"/>
      <c r="AK1433" s="11">
        <f t="shared" si="1141"/>
        <v>0</v>
      </c>
      <c r="AL1433" s="12">
        <f t="shared" si="1157"/>
        <v>0</v>
      </c>
      <c r="AM1433" s="11">
        <f t="shared" si="1158"/>
        <v>0</v>
      </c>
      <c r="AN1433" s="12">
        <f t="shared" si="1159"/>
        <v>0</v>
      </c>
      <c r="AO1433" s="11">
        <f t="shared" si="1160"/>
        <v>0</v>
      </c>
      <c r="AP1433" s="12"/>
      <c r="AQ1433" s="11">
        <f t="shared" si="1161"/>
        <v>0</v>
      </c>
      <c r="AR1433" s="12">
        <f t="shared" si="1162"/>
        <v>0</v>
      </c>
      <c r="AS1433" s="11">
        <f t="shared" si="1163"/>
        <v>0</v>
      </c>
      <c r="AT1433" s="12">
        <f t="shared" si="1164"/>
        <v>0</v>
      </c>
      <c r="AU1433" s="11">
        <f t="shared" si="1165"/>
        <v>1.9999999999999574E-2</v>
      </c>
      <c r="AV1433" s="12"/>
      <c r="AW1433" s="11">
        <f t="shared" si="1166"/>
        <v>0</v>
      </c>
      <c r="AX1433" s="12">
        <f t="shared" si="1167"/>
        <v>0</v>
      </c>
      <c r="AY1433" s="11">
        <f t="shared" si="1168"/>
        <v>0</v>
      </c>
      <c r="AZ1433" s="12">
        <f t="shared" si="1169"/>
        <v>0</v>
      </c>
      <c r="BA1433" s="11">
        <f t="shared" si="1170"/>
        <v>0</v>
      </c>
      <c r="BB1433" s="12"/>
      <c r="BC1433" s="11">
        <f t="shared" si="1171"/>
        <v>0</v>
      </c>
      <c r="BD1433" s="12">
        <f t="shared" si="1172"/>
        <v>0</v>
      </c>
      <c r="BE1433" s="11">
        <f t="shared" si="1173"/>
        <v>0</v>
      </c>
      <c r="BF1433" s="12">
        <f t="shared" si="1174"/>
        <v>0</v>
      </c>
      <c r="BG1433" s="11">
        <f t="shared" si="1175"/>
        <v>0</v>
      </c>
      <c r="BH1433" s="12"/>
      <c r="BI1433" s="11">
        <f t="shared" si="1176"/>
        <v>0</v>
      </c>
      <c r="BJ1433" s="12">
        <f t="shared" si="1177"/>
        <v>0</v>
      </c>
      <c r="BK1433" s="11">
        <f t="shared" si="1178"/>
        <v>0</v>
      </c>
      <c r="BL1433" s="12">
        <f t="shared" si="1179"/>
        <v>0</v>
      </c>
      <c r="BM1433" s="11">
        <f t="shared" si="1180"/>
        <v>1.9999999999999574E-2</v>
      </c>
      <c r="BN1433" s="12"/>
      <c r="BO1433" s="11">
        <f t="shared" si="1181"/>
        <v>0</v>
      </c>
      <c r="BP1433" s="12">
        <f t="shared" si="1182"/>
        <v>0</v>
      </c>
      <c r="BQ1433" s="11">
        <f t="shared" si="1183"/>
        <v>0</v>
      </c>
      <c r="BR1433" s="12">
        <f t="shared" si="1184"/>
        <v>0</v>
      </c>
      <c r="BS1433" s="11">
        <f t="shared" si="1185"/>
        <v>0</v>
      </c>
    </row>
    <row r="1434" spans="1:71" x14ac:dyDescent="0.25">
      <c r="A1434" s="21">
        <f t="shared" si="1186"/>
        <v>28.590416666666147</v>
      </c>
      <c r="B1434" s="7" t="s">
        <v>75</v>
      </c>
      <c r="C1434" s="9" t="s">
        <v>72</v>
      </c>
      <c r="E1434" s="8"/>
      <c r="F1434" s="8" t="s">
        <v>73</v>
      </c>
      <c r="H1434" t="s">
        <v>71</v>
      </c>
      <c r="I1434" s="8" t="s">
        <v>73</v>
      </c>
      <c r="K1434" s="8" t="s">
        <v>73</v>
      </c>
      <c r="L1434" s="8"/>
      <c r="M1434" s="11">
        <f t="shared" si="1189"/>
        <v>0</v>
      </c>
      <c r="N1434" s="12">
        <f t="shared" si="1147"/>
        <v>0</v>
      </c>
      <c r="O1434" s="11">
        <f t="shared" si="1148"/>
        <v>28.590416666666147</v>
      </c>
      <c r="P1434" s="12">
        <f t="shared" si="1149"/>
        <v>1</v>
      </c>
      <c r="Q1434" s="11">
        <f t="shared" si="1143"/>
        <v>0</v>
      </c>
      <c r="R1434" s="12"/>
      <c r="S1434" s="11">
        <f t="shared" si="1150"/>
        <v>0</v>
      </c>
      <c r="T1434" s="12">
        <f t="shared" si="1151"/>
        <v>0</v>
      </c>
      <c r="U1434" s="11">
        <f t="shared" si="1134"/>
        <v>0</v>
      </c>
      <c r="V1434" s="12">
        <f t="shared" si="1152"/>
        <v>0</v>
      </c>
      <c r="W1434" s="11">
        <f t="shared" si="1144"/>
        <v>0</v>
      </c>
      <c r="X1434" s="12"/>
      <c r="Y1434" s="11">
        <f t="shared" si="1187"/>
        <v>0</v>
      </c>
      <c r="Z1434" s="12">
        <f t="shared" si="1153"/>
        <v>0</v>
      </c>
      <c r="AA1434" s="11">
        <f t="shared" si="1188"/>
        <v>0</v>
      </c>
      <c r="AB1434" s="12">
        <f t="shared" si="1154"/>
        <v>0</v>
      </c>
      <c r="AC1434" s="11">
        <f t="shared" si="1145"/>
        <v>0</v>
      </c>
      <c r="AD1434" s="12"/>
      <c r="AE1434" s="11">
        <f t="shared" si="1142"/>
        <v>0</v>
      </c>
      <c r="AF1434" s="12">
        <f t="shared" si="1155"/>
        <v>0</v>
      </c>
      <c r="AG1434" s="11">
        <f t="shared" si="1140"/>
        <v>0</v>
      </c>
      <c r="AH1434" s="12">
        <f t="shared" si="1156"/>
        <v>0</v>
      </c>
      <c r="AI1434" s="11">
        <f t="shared" si="1146"/>
        <v>1.9999999999999574E-2</v>
      </c>
      <c r="AJ1434" s="12"/>
      <c r="AK1434" s="11">
        <f t="shared" si="1141"/>
        <v>0</v>
      </c>
      <c r="AL1434" s="12">
        <f t="shared" si="1157"/>
        <v>0</v>
      </c>
      <c r="AM1434" s="11">
        <f t="shared" si="1158"/>
        <v>0</v>
      </c>
      <c r="AN1434" s="12">
        <f t="shared" si="1159"/>
        <v>0</v>
      </c>
      <c r="AO1434" s="11">
        <f t="shared" si="1160"/>
        <v>0</v>
      </c>
      <c r="AP1434" s="12"/>
      <c r="AQ1434" s="11">
        <f t="shared" si="1161"/>
        <v>0</v>
      </c>
      <c r="AR1434" s="12">
        <f t="shared" si="1162"/>
        <v>0</v>
      </c>
      <c r="AS1434" s="11">
        <f t="shared" si="1163"/>
        <v>0</v>
      </c>
      <c r="AT1434" s="12">
        <f t="shared" si="1164"/>
        <v>0</v>
      </c>
      <c r="AU1434" s="11">
        <f t="shared" si="1165"/>
        <v>0</v>
      </c>
      <c r="AV1434" s="12"/>
      <c r="AW1434" s="11">
        <f t="shared" si="1166"/>
        <v>0</v>
      </c>
      <c r="AX1434" s="12">
        <f t="shared" si="1167"/>
        <v>0</v>
      </c>
      <c r="AY1434" s="11">
        <f t="shared" si="1168"/>
        <v>0</v>
      </c>
      <c r="AZ1434" s="12">
        <f t="shared" si="1169"/>
        <v>0</v>
      </c>
      <c r="BA1434" s="11">
        <f t="shared" si="1170"/>
        <v>0</v>
      </c>
      <c r="BB1434" s="12"/>
      <c r="BC1434" s="11">
        <f t="shared" si="1171"/>
        <v>0</v>
      </c>
      <c r="BD1434" s="12">
        <f t="shared" si="1172"/>
        <v>0</v>
      </c>
      <c r="BE1434" s="11">
        <f t="shared" si="1173"/>
        <v>0</v>
      </c>
      <c r="BF1434" s="12">
        <f t="shared" si="1174"/>
        <v>0</v>
      </c>
      <c r="BG1434" s="11">
        <f t="shared" si="1175"/>
        <v>0</v>
      </c>
      <c r="BH1434" s="12"/>
      <c r="BI1434" s="11">
        <f t="shared" si="1176"/>
        <v>0</v>
      </c>
      <c r="BJ1434" s="12">
        <f t="shared" si="1177"/>
        <v>0</v>
      </c>
      <c r="BK1434" s="11">
        <f t="shared" si="1178"/>
        <v>0</v>
      </c>
      <c r="BL1434" s="12">
        <f t="shared" si="1179"/>
        <v>0</v>
      </c>
      <c r="BM1434" s="11">
        <f t="shared" si="1180"/>
        <v>1.9999999999999574E-2</v>
      </c>
      <c r="BN1434" s="12"/>
      <c r="BO1434" s="11">
        <f t="shared" si="1181"/>
        <v>0</v>
      </c>
      <c r="BP1434" s="12">
        <f t="shared" si="1182"/>
        <v>0</v>
      </c>
      <c r="BQ1434" s="11">
        <f t="shared" si="1183"/>
        <v>0</v>
      </c>
      <c r="BR1434" s="12">
        <f t="shared" si="1184"/>
        <v>0</v>
      </c>
      <c r="BS1434" s="11">
        <f t="shared" si="1185"/>
        <v>0</v>
      </c>
    </row>
    <row r="1435" spans="1:71" x14ac:dyDescent="0.25">
      <c r="A1435" s="21">
        <f t="shared" si="1186"/>
        <v>28.610416666666147</v>
      </c>
      <c r="B1435" s="7"/>
      <c r="E1435" s="8"/>
      <c r="F1435" s="8" t="s">
        <v>73</v>
      </c>
      <c r="G1435" s="9"/>
      <c r="H1435" t="s">
        <v>71</v>
      </c>
      <c r="I1435" s="8" t="s">
        <v>73</v>
      </c>
      <c r="K1435" s="8" t="s">
        <v>73</v>
      </c>
      <c r="L1435" s="8"/>
      <c r="M1435" s="11">
        <f t="shared" si="1189"/>
        <v>0</v>
      </c>
      <c r="N1435" s="12">
        <f t="shared" si="1147"/>
        <v>0</v>
      </c>
      <c r="O1435" s="11">
        <f t="shared" si="1148"/>
        <v>0</v>
      </c>
      <c r="P1435" s="12">
        <f t="shared" si="1149"/>
        <v>0</v>
      </c>
      <c r="Q1435" s="11">
        <f t="shared" si="1143"/>
        <v>0</v>
      </c>
      <c r="R1435" s="12"/>
      <c r="S1435" s="11">
        <f t="shared" si="1150"/>
        <v>0</v>
      </c>
      <c r="T1435" s="12">
        <f t="shared" si="1151"/>
        <v>0</v>
      </c>
      <c r="U1435" s="11">
        <f t="shared" si="1134"/>
        <v>0</v>
      </c>
      <c r="V1435" s="12">
        <f t="shared" si="1152"/>
        <v>0</v>
      </c>
      <c r="W1435" s="11">
        <f t="shared" si="1144"/>
        <v>0</v>
      </c>
      <c r="X1435" s="12"/>
      <c r="Y1435" s="11">
        <f t="shared" si="1187"/>
        <v>0</v>
      </c>
      <c r="Z1435" s="12">
        <f t="shared" si="1153"/>
        <v>0</v>
      </c>
      <c r="AA1435" s="11">
        <f t="shared" si="1188"/>
        <v>0</v>
      </c>
      <c r="AB1435" s="12">
        <f t="shared" si="1154"/>
        <v>0</v>
      </c>
      <c r="AC1435" s="11">
        <f t="shared" si="1145"/>
        <v>0</v>
      </c>
      <c r="AD1435" s="12"/>
      <c r="AE1435" s="11">
        <f t="shared" si="1142"/>
        <v>0</v>
      </c>
      <c r="AF1435" s="12">
        <f t="shared" si="1155"/>
        <v>0</v>
      </c>
      <c r="AG1435" s="11">
        <f t="shared" si="1140"/>
        <v>0</v>
      </c>
      <c r="AH1435" s="12">
        <f t="shared" si="1156"/>
        <v>0</v>
      </c>
      <c r="AI1435" s="11">
        <f t="shared" si="1146"/>
        <v>1.9999999999999574E-2</v>
      </c>
      <c r="AJ1435" s="12"/>
      <c r="AK1435" s="11">
        <f t="shared" si="1141"/>
        <v>0</v>
      </c>
      <c r="AL1435" s="12">
        <f t="shared" si="1157"/>
        <v>0</v>
      </c>
      <c r="AM1435" s="11">
        <f t="shared" si="1158"/>
        <v>0</v>
      </c>
      <c r="AN1435" s="12">
        <f t="shared" si="1159"/>
        <v>0</v>
      </c>
      <c r="AO1435" s="11">
        <f t="shared" si="1160"/>
        <v>0</v>
      </c>
      <c r="AP1435" s="12"/>
      <c r="AQ1435" s="11">
        <f t="shared" si="1161"/>
        <v>0</v>
      </c>
      <c r="AR1435" s="12">
        <f t="shared" si="1162"/>
        <v>0</v>
      </c>
      <c r="AS1435" s="11">
        <f t="shared" si="1163"/>
        <v>0</v>
      </c>
      <c r="AT1435" s="12">
        <f t="shared" si="1164"/>
        <v>0</v>
      </c>
      <c r="AU1435" s="11">
        <f t="shared" si="1165"/>
        <v>0</v>
      </c>
      <c r="AV1435" s="12"/>
      <c r="AW1435" s="11">
        <f t="shared" si="1166"/>
        <v>0</v>
      </c>
      <c r="AX1435" s="12">
        <f t="shared" si="1167"/>
        <v>0</v>
      </c>
      <c r="AY1435" s="11">
        <f t="shared" si="1168"/>
        <v>0</v>
      </c>
      <c r="AZ1435" s="12">
        <f t="shared" si="1169"/>
        <v>0</v>
      </c>
      <c r="BA1435" s="11">
        <f t="shared" si="1170"/>
        <v>0</v>
      </c>
      <c r="BB1435" s="12"/>
      <c r="BC1435" s="11">
        <f t="shared" si="1171"/>
        <v>0</v>
      </c>
      <c r="BD1435" s="12">
        <f t="shared" si="1172"/>
        <v>0</v>
      </c>
      <c r="BE1435" s="11">
        <f t="shared" si="1173"/>
        <v>0</v>
      </c>
      <c r="BF1435" s="12">
        <f t="shared" si="1174"/>
        <v>0</v>
      </c>
      <c r="BG1435" s="11">
        <f t="shared" si="1175"/>
        <v>0</v>
      </c>
      <c r="BH1435" s="12"/>
      <c r="BI1435" s="11">
        <f t="shared" si="1176"/>
        <v>0</v>
      </c>
      <c r="BJ1435" s="12">
        <f t="shared" si="1177"/>
        <v>0</v>
      </c>
      <c r="BK1435" s="11">
        <f t="shared" si="1178"/>
        <v>0</v>
      </c>
      <c r="BL1435" s="12">
        <f t="shared" si="1179"/>
        <v>0</v>
      </c>
      <c r="BM1435" s="11">
        <f t="shared" si="1180"/>
        <v>1.9999999999999574E-2</v>
      </c>
      <c r="BN1435" s="12"/>
      <c r="BO1435" s="11">
        <f t="shared" si="1181"/>
        <v>0</v>
      </c>
      <c r="BP1435" s="12">
        <f t="shared" si="1182"/>
        <v>0</v>
      </c>
      <c r="BQ1435" s="11">
        <f t="shared" si="1183"/>
        <v>0</v>
      </c>
      <c r="BR1435" s="12">
        <f t="shared" si="1184"/>
        <v>0</v>
      </c>
      <c r="BS1435" s="11">
        <f t="shared" si="1185"/>
        <v>0</v>
      </c>
    </row>
    <row r="1436" spans="1:71" x14ac:dyDescent="0.25">
      <c r="A1436" s="21">
        <f t="shared" si="1186"/>
        <v>28.630416666666147</v>
      </c>
      <c r="B1436" s="7" t="s">
        <v>76</v>
      </c>
      <c r="D1436" s="8" t="s">
        <v>73</v>
      </c>
      <c r="E1436" s="8"/>
      <c r="F1436" s="8" t="s">
        <v>73</v>
      </c>
      <c r="G1436" s="8"/>
      <c r="H1436" t="s">
        <v>71</v>
      </c>
      <c r="I1436" s="8" t="s">
        <v>73</v>
      </c>
      <c r="K1436" s="8" t="s">
        <v>73</v>
      </c>
      <c r="L1436" s="8"/>
      <c r="M1436" s="11">
        <f t="shared" si="1189"/>
        <v>0</v>
      </c>
      <c r="N1436" s="12">
        <f t="shared" si="1147"/>
        <v>0</v>
      </c>
      <c r="O1436" s="11">
        <f t="shared" si="1148"/>
        <v>0</v>
      </c>
      <c r="P1436" s="12">
        <f t="shared" si="1149"/>
        <v>0</v>
      </c>
      <c r="Q1436" s="11">
        <f t="shared" si="1143"/>
        <v>0</v>
      </c>
      <c r="R1436" s="12"/>
      <c r="S1436" s="11">
        <f t="shared" si="1150"/>
        <v>28.630416666666147</v>
      </c>
      <c r="T1436" s="12">
        <f t="shared" si="1151"/>
        <v>1</v>
      </c>
      <c r="U1436" s="11">
        <f t="shared" si="1134"/>
        <v>0</v>
      </c>
      <c r="V1436" s="12">
        <f t="shared" si="1152"/>
        <v>0</v>
      </c>
      <c r="W1436" s="11">
        <f t="shared" si="1144"/>
        <v>1.9999999999999574E-2</v>
      </c>
      <c r="X1436" s="12"/>
      <c r="Y1436" s="11">
        <f t="shared" si="1187"/>
        <v>0</v>
      </c>
      <c r="Z1436" s="12">
        <f t="shared" si="1153"/>
        <v>0</v>
      </c>
      <c r="AA1436" s="11">
        <f t="shared" si="1188"/>
        <v>0</v>
      </c>
      <c r="AB1436" s="12">
        <f t="shared" si="1154"/>
        <v>0</v>
      </c>
      <c r="AC1436" s="11">
        <f t="shared" si="1145"/>
        <v>0</v>
      </c>
      <c r="AD1436" s="12"/>
      <c r="AE1436" s="11">
        <f t="shared" si="1142"/>
        <v>0</v>
      </c>
      <c r="AF1436" s="12">
        <f t="shared" si="1155"/>
        <v>0</v>
      </c>
      <c r="AG1436" s="11">
        <f t="shared" si="1140"/>
        <v>0</v>
      </c>
      <c r="AH1436" s="12">
        <f t="shared" si="1156"/>
        <v>0</v>
      </c>
      <c r="AI1436" s="11">
        <f t="shared" si="1146"/>
        <v>1.9999999999999574E-2</v>
      </c>
      <c r="AJ1436" s="12"/>
      <c r="AK1436" s="11">
        <f t="shared" si="1141"/>
        <v>0</v>
      </c>
      <c r="AL1436" s="12">
        <f t="shared" si="1157"/>
        <v>0</v>
      </c>
      <c r="AM1436" s="11">
        <f t="shared" si="1158"/>
        <v>0</v>
      </c>
      <c r="AN1436" s="12">
        <f t="shared" si="1159"/>
        <v>0</v>
      </c>
      <c r="AO1436" s="11">
        <f t="shared" si="1160"/>
        <v>0</v>
      </c>
      <c r="AP1436" s="12"/>
      <c r="AQ1436" s="11">
        <f t="shared" si="1161"/>
        <v>0</v>
      </c>
      <c r="AR1436" s="12">
        <f t="shared" si="1162"/>
        <v>0</v>
      </c>
      <c r="AS1436" s="11">
        <f t="shared" si="1163"/>
        <v>0</v>
      </c>
      <c r="AT1436" s="12">
        <f t="shared" si="1164"/>
        <v>0</v>
      </c>
      <c r="AU1436" s="11">
        <f t="shared" si="1165"/>
        <v>0</v>
      </c>
      <c r="AV1436" s="12"/>
      <c r="AW1436" s="11">
        <f t="shared" si="1166"/>
        <v>0</v>
      </c>
      <c r="AX1436" s="12">
        <f t="shared" si="1167"/>
        <v>0</v>
      </c>
      <c r="AY1436" s="11">
        <f t="shared" si="1168"/>
        <v>0</v>
      </c>
      <c r="AZ1436" s="12">
        <f t="shared" si="1169"/>
        <v>0</v>
      </c>
      <c r="BA1436" s="11">
        <f t="shared" si="1170"/>
        <v>0</v>
      </c>
      <c r="BB1436" s="12"/>
      <c r="BC1436" s="11">
        <f t="shared" si="1171"/>
        <v>0</v>
      </c>
      <c r="BD1436" s="12">
        <f t="shared" si="1172"/>
        <v>0</v>
      </c>
      <c r="BE1436" s="11">
        <f t="shared" si="1173"/>
        <v>0</v>
      </c>
      <c r="BF1436" s="12">
        <f t="shared" si="1174"/>
        <v>0</v>
      </c>
      <c r="BG1436" s="11">
        <f t="shared" si="1175"/>
        <v>0</v>
      </c>
      <c r="BH1436" s="12"/>
      <c r="BI1436" s="11">
        <f t="shared" si="1176"/>
        <v>0</v>
      </c>
      <c r="BJ1436" s="12">
        <f t="shared" si="1177"/>
        <v>0</v>
      </c>
      <c r="BK1436" s="11">
        <f t="shared" si="1178"/>
        <v>0</v>
      </c>
      <c r="BL1436" s="12">
        <f t="shared" si="1179"/>
        <v>0</v>
      </c>
      <c r="BM1436" s="11">
        <f t="shared" si="1180"/>
        <v>1.9999999999999574E-2</v>
      </c>
      <c r="BN1436" s="12"/>
      <c r="BO1436" s="11">
        <f t="shared" si="1181"/>
        <v>0</v>
      </c>
      <c r="BP1436" s="12">
        <f t="shared" si="1182"/>
        <v>0</v>
      </c>
      <c r="BQ1436" s="11">
        <f t="shared" si="1183"/>
        <v>0</v>
      </c>
      <c r="BR1436" s="12">
        <f t="shared" si="1184"/>
        <v>0</v>
      </c>
      <c r="BS1436" s="11">
        <f t="shared" si="1185"/>
        <v>0</v>
      </c>
    </row>
    <row r="1437" spans="1:71" x14ac:dyDescent="0.25">
      <c r="A1437" s="21">
        <f t="shared" si="1186"/>
        <v>28.650416666666146</v>
      </c>
      <c r="B1437" s="7"/>
      <c r="C1437" s="9"/>
      <c r="D1437" s="8" t="s">
        <v>73</v>
      </c>
      <c r="F1437" s="8" t="s">
        <v>73</v>
      </c>
      <c r="G1437" s="8"/>
      <c r="H1437" t="s">
        <v>71</v>
      </c>
      <c r="I1437" s="8" t="s">
        <v>73</v>
      </c>
      <c r="K1437" s="8" t="s">
        <v>73</v>
      </c>
      <c r="L1437" s="8"/>
      <c r="M1437" s="11">
        <f t="shared" si="1189"/>
        <v>0</v>
      </c>
      <c r="N1437" s="12">
        <f t="shared" si="1147"/>
        <v>0</v>
      </c>
      <c r="O1437" s="11">
        <f t="shared" si="1148"/>
        <v>0</v>
      </c>
      <c r="P1437" s="12">
        <f t="shared" si="1149"/>
        <v>0</v>
      </c>
      <c r="Q1437" s="11">
        <f t="shared" si="1143"/>
        <v>0</v>
      </c>
      <c r="R1437" s="12"/>
      <c r="S1437" s="11">
        <f t="shared" si="1150"/>
        <v>0</v>
      </c>
      <c r="T1437" s="12">
        <f t="shared" si="1151"/>
        <v>0</v>
      </c>
      <c r="U1437" s="11">
        <f t="shared" si="1134"/>
        <v>0</v>
      </c>
      <c r="V1437" s="12">
        <f t="shared" si="1152"/>
        <v>0</v>
      </c>
      <c r="W1437" s="11">
        <f t="shared" si="1144"/>
        <v>1.9999999999999574E-2</v>
      </c>
      <c r="X1437" s="12"/>
      <c r="Y1437" s="11">
        <f t="shared" si="1187"/>
        <v>0</v>
      </c>
      <c r="Z1437" s="12">
        <f t="shared" si="1153"/>
        <v>0</v>
      </c>
      <c r="AA1437" s="11">
        <f t="shared" si="1188"/>
        <v>0</v>
      </c>
      <c r="AB1437" s="12">
        <f t="shared" si="1154"/>
        <v>0</v>
      </c>
      <c r="AC1437" s="11">
        <f t="shared" si="1145"/>
        <v>0</v>
      </c>
      <c r="AD1437" s="12"/>
      <c r="AE1437" s="11">
        <f t="shared" si="1142"/>
        <v>0</v>
      </c>
      <c r="AF1437" s="12">
        <f t="shared" si="1155"/>
        <v>0</v>
      </c>
      <c r="AG1437" s="11">
        <f t="shared" si="1140"/>
        <v>0</v>
      </c>
      <c r="AH1437" s="12">
        <f t="shared" si="1156"/>
        <v>0</v>
      </c>
      <c r="AI1437" s="11">
        <f t="shared" si="1146"/>
        <v>1.9999999999999574E-2</v>
      </c>
      <c r="AJ1437" s="12"/>
      <c r="AK1437" s="11">
        <f t="shared" si="1141"/>
        <v>0</v>
      </c>
      <c r="AL1437" s="12">
        <f t="shared" si="1157"/>
        <v>0</v>
      </c>
      <c r="AM1437" s="11">
        <f t="shared" si="1158"/>
        <v>0</v>
      </c>
      <c r="AN1437" s="12">
        <f t="shared" si="1159"/>
        <v>0</v>
      </c>
      <c r="AO1437" s="11">
        <f t="shared" si="1160"/>
        <v>0</v>
      </c>
      <c r="AP1437" s="12"/>
      <c r="AQ1437" s="11">
        <f t="shared" si="1161"/>
        <v>0</v>
      </c>
      <c r="AR1437" s="12">
        <f t="shared" si="1162"/>
        <v>0</v>
      </c>
      <c r="AS1437" s="11">
        <f t="shared" si="1163"/>
        <v>0</v>
      </c>
      <c r="AT1437" s="12">
        <f t="shared" si="1164"/>
        <v>0</v>
      </c>
      <c r="AU1437" s="11">
        <f t="shared" si="1165"/>
        <v>0</v>
      </c>
      <c r="AV1437" s="12"/>
      <c r="AW1437" s="11">
        <f t="shared" si="1166"/>
        <v>0</v>
      </c>
      <c r="AX1437" s="12">
        <f t="shared" si="1167"/>
        <v>0</v>
      </c>
      <c r="AY1437" s="11">
        <f t="shared" si="1168"/>
        <v>0</v>
      </c>
      <c r="AZ1437" s="12">
        <f t="shared" si="1169"/>
        <v>0</v>
      </c>
      <c r="BA1437" s="11">
        <f t="shared" si="1170"/>
        <v>0</v>
      </c>
      <c r="BB1437" s="12"/>
      <c r="BC1437" s="11">
        <f t="shared" si="1171"/>
        <v>0</v>
      </c>
      <c r="BD1437" s="12">
        <f t="shared" si="1172"/>
        <v>0</v>
      </c>
      <c r="BE1437" s="11">
        <f t="shared" si="1173"/>
        <v>0</v>
      </c>
      <c r="BF1437" s="12">
        <f t="shared" si="1174"/>
        <v>0</v>
      </c>
      <c r="BG1437" s="11">
        <f t="shared" si="1175"/>
        <v>0</v>
      </c>
      <c r="BH1437" s="12"/>
      <c r="BI1437" s="11">
        <f t="shared" si="1176"/>
        <v>0</v>
      </c>
      <c r="BJ1437" s="12">
        <f t="shared" si="1177"/>
        <v>0</v>
      </c>
      <c r="BK1437" s="11">
        <f t="shared" si="1178"/>
        <v>0</v>
      </c>
      <c r="BL1437" s="12">
        <f t="shared" si="1179"/>
        <v>0</v>
      </c>
      <c r="BM1437" s="11">
        <f t="shared" si="1180"/>
        <v>1.9999999999999574E-2</v>
      </c>
      <c r="BN1437" s="12"/>
      <c r="BO1437" s="11">
        <f t="shared" si="1181"/>
        <v>0</v>
      </c>
      <c r="BP1437" s="12">
        <f t="shared" si="1182"/>
        <v>0</v>
      </c>
      <c r="BQ1437" s="11">
        <f t="shared" si="1183"/>
        <v>0</v>
      </c>
      <c r="BR1437" s="12">
        <f t="shared" si="1184"/>
        <v>0</v>
      </c>
      <c r="BS1437" s="11">
        <f t="shared" si="1185"/>
        <v>0</v>
      </c>
    </row>
    <row r="1438" spans="1:71" x14ac:dyDescent="0.25">
      <c r="A1438" s="21">
        <f t="shared" si="1186"/>
        <v>28.670416666666146</v>
      </c>
      <c r="B1438" s="7" t="s">
        <v>89</v>
      </c>
      <c r="D1438" s="8" t="s">
        <v>73</v>
      </c>
      <c r="F1438" s="8" t="s">
        <v>73</v>
      </c>
      <c r="G1438" s="8"/>
      <c r="H1438" s="9" t="s">
        <v>72</v>
      </c>
      <c r="I1438" t="s">
        <v>71</v>
      </c>
      <c r="K1438" s="8" t="s">
        <v>73</v>
      </c>
      <c r="L1438" s="8"/>
      <c r="M1438" s="11">
        <f t="shared" si="1189"/>
        <v>0</v>
      </c>
      <c r="N1438" s="12">
        <f t="shared" si="1147"/>
        <v>0</v>
      </c>
      <c r="O1438" s="11">
        <f t="shared" si="1148"/>
        <v>0</v>
      </c>
      <c r="P1438" s="12">
        <f t="shared" si="1149"/>
        <v>0</v>
      </c>
      <c r="Q1438" s="11">
        <f t="shared" si="1143"/>
        <v>0</v>
      </c>
      <c r="R1438" s="12"/>
      <c r="S1438" s="11">
        <f t="shared" si="1150"/>
        <v>0</v>
      </c>
      <c r="T1438" s="12">
        <f t="shared" si="1151"/>
        <v>0</v>
      </c>
      <c r="U1438" s="11">
        <f t="shared" si="1134"/>
        <v>0</v>
      </c>
      <c r="V1438" s="12">
        <f t="shared" si="1152"/>
        <v>0</v>
      </c>
      <c r="W1438" s="11">
        <f t="shared" si="1144"/>
        <v>1.9999999999999574E-2</v>
      </c>
      <c r="X1438" s="12"/>
      <c r="Y1438" s="11">
        <f t="shared" si="1187"/>
        <v>0</v>
      </c>
      <c r="Z1438" s="12">
        <f t="shared" si="1153"/>
        <v>0</v>
      </c>
      <c r="AA1438" s="11">
        <f t="shared" si="1188"/>
        <v>0</v>
      </c>
      <c r="AB1438" s="12">
        <f t="shared" si="1154"/>
        <v>0</v>
      </c>
      <c r="AC1438" s="11">
        <f t="shared" si="1145"/>
        <v>0</v>
      </c>
      <c r="AD1438" s="12"/>
      <c r="AE1438" s="11">
        <f t="shared" si="1142"/>
        <v>0</v>
      </c>
      <c r="AF1438" s="12">
        <f t="shared" si="1155"/>
        <v>0</v>
      </c>
      <c r="AG1438" s="11">
        <f t="shared" si="1140"/>
        <v>0</v>
      </c>
      <c r="AH1438" s="12">
        <f t="shared" si="1156"/>
        <v>0</v>
      </c>
      <c r="AI1438" s="11">
        <f t="shared" si="1146"/>
        <v>1.9999999999999574E-2</v>
      </c>
      <c r="AJ1438" s="12"/>
      <c r="AK1438" s="11">
        <f t="shared" si="1141"/>
        <v>0</v>
      </c>
      <c r="AL1438" s="12">
        <f t="shared" si="1157"/>
        <v>0</v>
      </c>
      <c r="AM1438" s="11">
        <f t="shared" si="1158"/>
        <v>0</v>
      </c>
      <c r="AN1438" s="12">
        <f t="shared" si="1159"/>
        <v>0</v>
      </c>
      <c r="AO1438" s="11">
        <f t="shared" si="1160"/>
        <v>0</v>
      </c>
      <c r="AP1438" s="12"/>
      <c r="AQ1438" s="11">
        <f t="shared" si="1161"/>
        <v>0</v>
      </c>
      <c r="AR1438" s="12">
        <f t="shared" si="1162"/>
        <v>0</v>
      </c>
      <c r="AS1438" s="11">
        <f t="shared" si="1163"/>
        <v>28.670416666666146</v>
      </c>
      <c r="AT1438" s="12">
        <f t="shared" si="1164"/>
        <v>1</v>
      </c>
      <c r="AU1438" s="11">
        <f t="shared" si="1165"/>
        <v>0</v>
      </c>
      <c r="AV1438" s="12"/>
      <c r="AW1438" s="11">
        <f t="shared" si="1166"/>
        <v>0</v>
      </c>
      <c r="AX1438" s="12">
        <f t="shared" si="1167"/>
        <v>0</v>
      </c>
      <c r="AY1438" s="11">
        <f t="shared" si="1168"/>
        <v>0</v>
      </c>
      <c r="AZ1438" s="12">
        <f t="shared" si="1169"/>
        <v>0</v>
      </c>
      <c r="BA1438" s="11">
        <f t="shared" si="1170"/>
        <v>0</v>
      </c>
      <c r="BB1438" s="12"/>
      <c r="BC1438" s="11">
        <f t="shared" si="1171"/>
        <v>0</v>
      </c>
      <c r="BD1438" s="12">
        <f t="shared" si="1172"/>
        <v>0</v>
      </c>
      <c r="BE1438" s="11">
        <f t="shared" si="1173"/>
        <v>0</v>
      </c>
      <c r="BF1438" s="12">
        <f t="shared" si="1174"/>
        <v>0</v>
      </c>
      <c r="BG1438" s="11">
        <f t="shared" si="1175"/>
        <v>0</v>
      </c>
      <c r="BH1438" s="12"/>
      <c r="BI1438" s="11">
        <f t="shared" si="1176"/>
        <v>0</v>
      </c>
      <c r="BJ1438" s="12">
        <f t="shared" si="1177"/>
        <v>0</v>
      </c>
      <c r="BK1438" s="11">
        <f t="shared" si="1178"/>
        <v>0</v>
      </c>
      <c r="BL1438" s="12">
        <f t="shared" si="1179"/>
        <v>0</v>
      </c>
      <c r="BM1438" s="11">
        <f t="shared" si="1180"/>
        <v>1.9999999999999574E-2</v>
      </c>
      <c r="BN1438" s="12"/>
      <c r="BO1438" s="11">
        <f t="shared" si="1181"/>
        <v>0</v>
      </c>
      <c r="BP1438" s="12">
        <f t="shared" si="1182"/>
        <v>0</v>
      </c>
      <c r="BQ1438" s="11">
        <f t="shared" si="1183"/>
        <v>0</v>
      </c>
      <c r="BR1438" s="12">
        <f t="shared" si="1184"/>
        <v>0</v>
      </c>
      <c r="BS1438" s="11">
        <f t="shared" si="1185"/>
        <v>0</v>
      </c>
    </row>
    <row r="1439" spans="1:71" x14ac:dyDescent="0.25">
      <c r="A1439" s="21">
        <f t="shared" si="1186"/>
        <v>28.690416666666145</v>
      </c>
      <c r="B1439" s="7" t="s">
        <v>82</v>
      </c>
      <c r="D1439" s="8" t="s">
        <v>73</v>
      </c>
      <c r="F1439" s="8" t="s">
        <v>73</v>
      </c>
      <c r="G1439" s="8"/>
      <c r="I1439" t="s">
        <v>71</v>
      </c>
      <c r="J1439" s="8" t="s">
        <v>73</v>
      </c>
      <c r="K1439" s="8" t="s">
        <v>73</v>
      </c>
      <c r="L1439" s="8"/>
      <c r="M1439" s="11">
        <f t="shared" si="1189"/>
        <v>0</v>
      </c>
      <c r="N1439" s="12">
        <f t="shared" si="1147"/>
        <v>0</v>
      </c>
      <c r="O1439" s="11">
        <f t="shared" si="1148"/>
        <v>0</v>
      </c>
      <c r="P1439" s="12">
        <f t="shared" si="1149"/>
        <v>0</v>
      </c>
      <c r="Q1439" s="11">
        <f t="shared" si="1143"/>
        <v>0</v>
      </c>
      <c r="R1439" s="12"/>
      <c r="S1439" s="11">
        <f t="shared" si="1150"/>
        <v>0</v>
      </c>
      <c r="T1439" s="12">
        <f t="shared" si="1151"/>
        <v>0</v>
      </c>
      <c r="U1439" s="11">
        <f t="shared" si="1134"/>
        <v>0</v>
      </c>
      <c r="V1439" s="12">
        <f t="shared" si="1152"/>
        <v>0</v>
      </c>
      <c r="W1439" s="11">
        <f t="shared" si="1144"/>
        <v>1.9999999999999574E-2</v>
      </c>
      <c r="X1439" s="12"/>
      <c r="Y1439" s="11">
        <f t="shared" si="1187"/>
        <v>0</v>
      </c>
      <c r="Z1439" s="12">
        <f t="shared" si="1153"/>
        <v>0</v>
      </c>
      <c r="AA1439" s="11">
        <f t="shared" si="1188"/>
        <v>0</v>
      </c>
      <c r="AB1439" s="12">
        <f t="shared" si="1154"/>
        <v>0</v>
      </c>
      <c r="AC1439" s="11">
        <f t="shared" si="1145"/>
        <v>0</v>
      </c>
      <c r="AD1439" s="12"/>
      <c r="AE1439" s="11">
        <f t="shared" si="1142"/>
        <v>0</v>
      </c>
      <c r="AF1439" s="12">
        <f t="shared" si="1155"/>
        <v>0</v>
      </c>
      <c r="AG1439" s="11">
        <f t="shared" si="1140"/>
        <v>0</v>
      </c>
      <c r="AH1439" s="12">
        <f t="shared" si="1156"/>
        <v>0</v>
      </c>
      <c r="AI1439" s="11">
        <f t="shared" si="1146"/>
        <v>1.9999999999999574E-2</v>
      </c>
      <c r="AJ1439" s="12"/>
      <c r="AK1439" s="11">
        <f t="shared" si="1141"/>
        <v>0</v>
      </c>
      <c r="AL1439" s="12">
        <f t="shared" si="1157"/>
        <v>0</v>
      </c>
      <c r="AM1439" s="11">
        <f t="shared" si="1158"/>
        <v>0</v>
      </c>
      <c r="AN1439" s="12">
        <f t="shared" si="1159"/>
        <v>0</v>
      </c>
      <c r="AO1439" s="11">
        <f t="shared" si="1160"/>
        <v>0</v>
      </c>
      <c r="AP1439" s="12"/>
      <c r="AQ1439" s="11">
        <f t="shared" si="1161"/>
        <v>0</v>
      </c>
      <c r="AR1439" s="12">
        <f t="shared" si="1162"/>
        <v>0</v>
      </c>
      <c r="AS1439" s="11">
        <f t="shared" si="1163"/>
        <v>0</v>
      </c>
      <c r="AT1439" s="12">
        <f t="shared" si="1164"/>
        <v>0</v>
      </c>
      <c r="AU1439" s="11">
        <f t="shared" si="1165"/>
        <v>0</v>
      </c>
      <c r="AV1439" s="12"/>
      <c r="AW1439" s="11">
        <f t="shared" si="1166"/>
        <v>0</v>
      </c>
      <c r="AX1439" s="12">
        <f t="shared" si="1167"/>
        <v>0</v>
      </c>
      <c r="AY1439" s="11">
        <f t="shared" si="1168"/>
        <v>0</v>
      </c>
      <c r="AZ1439" s="12">
        <f t="shared" si="1169"/>
        <v>0</v>
      </c>
      <c r="BA1439" s="11">
        <f t="shared" si="1170"/>
        <v>0</v>
      </c>
      <c r="BB1439" s="12"/>
      <c r="BC1439" s="11">
        <f t="shared" si="1171"/>
        <v>28.690416666666145</v>
      </c>
      <c r="BD1439" s="12">
        <f t="shared" si="1172"/>
        <v>1</v>
      </c>
      <c r="BE1439" s="11">
        <f t="shared" si="1173"/>
        <v>0</v>
      </c>
      <c r="BF1439" s="12">
        <f t="shared" si="1174"/>
        <v>0</v>
      </c>
      <c r="BG1439" s="11">
        <f t="shared" si="1175"/>
        <v>1.9999999999999574E-2</v>
      </c>
      <c r="BH1439" s="12"/>
      <c r="BI1439" s="11">
        <f t="shared" si="1176"/>
        <v>0</v>
      </c>
      <c r="BJ1439" s="12">
        <f t="shared" si="1177"/>
        <v>0</v>
      </c>
      <c r="BK1439" s="11">
        <f t="shared" si="1178"/>
        <v>0</v>
      </c>
      <c r="BL1439" s="12">
        <f t="shared" si="1179"/>
        <v>0</v>
      </c>
      <c r="BM1439" s="11">
        <f t="shared" si="1180"/>
        <v>1.9999999999999574E-2</v>
      </c>
      <c r="BN1439" s="12"/>
      <c r="BO1439" s="11">
        <f t="shared" si="1181"/>
        <v>0</v>
      </c>
      <c r="BP1439" s="12">
        <f t="shared" si="1182"/>
        <v>0</v>
      </c>
      <c r="BQ1439" s="11">
        <f t="shared" si="1183"/>
        <v>0</v>
      </c>
      <c r="BR1439" s="12">
        <f t="shared" si="1184"/>
        <v>0</v>
      </c>
      <c r="BS1439" s="11">
        <f t="shared" si="1185"/>
        <v>0</v>
      </c>
    </row>
    <row r="1440" spans="1:71" x14ac:dyDescent="0.25">
      <c r="A1440" s="21">
        <f t="shared" si="1186"/>
        <v>28.710416666666145</v>
      </c>
      <c r="B1440" s="7"/>
      <c r="D1440" s="8" t="s">
        <v>73</v>
      </c>
      <c r="E1440" s="9"/>
      <c r="F1440" s="8" t="s">
        <v>73</v>
      </c>
      <c r="G1440" s="8"/>
      <c r="I1440" t="s">
        <v>71</v>
      </c>
      <c r="J1440" s="8" t="s">
        <v>73</v>
      </c>
      <c r="K1440" s="8" t="s">
        <v>73</v>
      </c>
      <c r="M1440" s="11">
        <f t="shared" si="1189"/>
        <v>0</v>
      </c>
      <c r="N1440" s="12">
        <f t="shared" si="1147"/>
        <v>0</v>
      </c>
      <c r="O1440" s="11">
        <f t="shared" si="1148"/>
        <v>0</v>
      </c>
      <c r="P1440" s="12">
        <f t="shared" si="1149"/>
        <v>0</v>
      </c>
      <c r="Q1440" s="11">
        <f t="shared" si="1143"/>
        <v>0</v>
      </c>
      <c r="R1440" s="12"/>
      <c r="S1440" s="11">
        <f t="shared" si="1150"/>
        <v>0</v>
      </c>
      <c r="T1440" s="12">
        <f t="shared" si="1151"/>
        <v>0</v>
      </c>
      <c r="U1440" s="11">
        <f t="shared" si="1134"/>
        <v>0</v>
      </c>
      <c r="V1440" s="12">
        <f t="shared" si="1152"/>
        <v>0</v>
      </c>
      <c r="W1440" s="11">
        <f t="shared" si="1144"/>
        <v>1.9999999999999574E-2</v>
      </c>
      <c r="X1440" s="12"/>
      <c r="Y1440" s="11">
        <f t="shared" si="1187"/>
        <v>0</v>
      </c>
      <c r="Z1440" s="12">
        <f t="shared" si="1153"/>
        <v>0</v>
      </c>
      <c r="AA1440" s="11">
        <f t="shared" si="1188"/>
        <v>0</v>
      </c>
      <c r="AB1440" s="12">
        <f t="shared" si="1154"/>
        <v>0</v>
      </c>
      <c r="AC1440" s="11">
        <f t="shared" si="1145"/>
        <v>0</v>
      </c>
      <c r="AD1440" s="12"/>
      <c r="AE1440" s="11">
        <f t="shared" si="1142"/>
        <v>0</v>
      </c>
      <c r="AF1440" s="12">
        <f t="shared" si="1155"/>
        <v>0</v>
      </c>
      <c r="AG1440" s="11">
        <f t="shared" si="1140"/>
        <v>0</v>
      </c>
      <c r="AH1440" s="12">
        <f t="shared" si="1156"/>
        <v>0</v>
      </c>
      <c r="AI1440" s="11">
        <f t="shared" si="1146"/>
        <v>1.9999999999999574E-2</v>
      </c>
      <c r="AJ1440" s="12"/>
      <c r="AK1440" s="11">
        <f t="shared" si="1141"/>
        <v>0</v>
      </c>
      <c r="AL1440" s="12">
        <f t="shared" si="1157"/>
        <v>0</v>
      </c>
      <c r="AM1440" s="11">
        <f t="shared" si="1158"/>
        <v>0</v>
      </c>
      <c r="AN1440" s="12">
        <f t="shared" si="1159"/>
        <v>0</v>
      </c>
      <c r="AO1440" s="11">
        <f t="shared" si="1160"/>
        <v>0</v>
      </c>
      <c r="AP1440" s="12"/>
      <c r="AQ1440" s="11">
        <f t="shared" si="1161"/>
        <v>0</v>
      </c>
      <c r="AR1440" s="12">
        <f t="shared" si="1162"/>
        <v>0</v>
      </c>
      <c r="AS1440" s="11">
        <f t="shared" si="1163"/>
        <v>0</v>
      </c>
      <c r="AT1440" s="12">
        <f t="shared" si="1164"/>
        <v>0</v>
      </c>
      <c r="AU1440" s="11">
        <f t="shared" si="1165"/>
        <v>0</v>
      </c>
      <c r="AV1440" s="12"/>
      <c r="AW1440" s="11">
        <f t="shared" si="1166"/>
        <v>0</v>
      </c>
      <c r="AX1440" s="12">
        <f t="shared" si="1167"/>
        <v>0</v>
      </c>
      <c r="AY1440" s="11">
        <f t="shared" si="1168"/>
        <v>0</v>
      </c>
      <c r="AZ1440" s="12">
        <f t="shared" si="1169"/>
        <v>0</v>
      </c>
      <c r="BA1440" s="11">
        <f t="shared" si="1170"/>
        <v>0</v>
      </c>
      <c r="BB1440" s="12"/>
      <c r="BC1440" s="11">
        <f t="shared" si="1171"/>
        <v>0</v>
      </c>
      <c r="BD1440" s="12">
        <f t="shared" si="1172"/>
        <v>0</v>
      </c>
      <c r="BE1440" s="11">
        <f t="shared" si="1173"/>
        <v>0</v>
      </c>
      <c r="BF1440" s="12">
        <f t="shared" si="1174"/>
        <v>0</v>
      </c>
      <c r="BG1440" s="11">
        <f t="shared" si="1175"/>
        <v>1.9999999999999574E-2</v>
      </c>
      <c r="BH1440" s="12"/>
      <c r="BI1440" s="11">
        <f t="shared" si="1176"/>
        <v>0</v>
      </c>
      <c r="BJ1440" s="12">
        <f t="shared" si="1177"/>
        <v>0</v>
      </c>
      <c r="BK1440" s="11">
        <f t="shared" si="1178"/>
        <v>0</v>
      </c>
      <c r="BL1440" s="12">
        <f t="shared" si="1179"/>
        <v>0</v>
      </c>
      <c r="BM1440" s="11">
        <f t="shared" si="1180"/>
        <v>1.9999999999999574E-2</v>
      </c>
      <c r="BN1440" s="12"/>
      <c r="BO1440" s="11">
        <f t="shared" si="1181"/>
        <v>0</v>
      </c>
      <c r="BP1440" s="12">
        <f t="shared" si="1182"/>
        <v>0</v>
      </c>
      <c r="BQ1440" s="11">
        <f t="shared" si="1183"/>
        <v>0</v>
      </c>
      <c r="BR1440" s="12">
        <f t="shared" si="1184"/>
        <v>0</v>
      </c>
      <c r="BS1440" s="11">
        <f t="shared" si="1185"/>
        <v>0</v>
      </c>
    </row>
    <row r="1441" spans="1:71" x14ac:dyDescent="0.25">
      <c r="A1441" s="21">
        <f t="shared" si="1186"/>
        <v>28.730416666666144</v>
      </c>
      <c r="B1441" s="7" t="s">
        <v>79</v>
      </c>
      <c r="D1441" s="8" t="s">
        <v>73</v>
      </c>
      <c r="F1441" s="8" t="s">
        <v>73</v>
      </c>
      <c r="G1441" s="8" t="s">
        <v>73</v>
      </c>
      <c r="I1441" t="s">
        <v>71</v>
      </c>
      <c r="J1441" s="8" t="s">
        <v>73</v>
      </c>
      <c r="K1441" s="8" t="s">
        <v>73</v>
      </c>
      <c r="M1441" s="11">
        <f t="shared" si="1189"/>
        <v>0</v>
      </c>
      <c r="N1441" s="12">
        <f t="shared" si="1147"/>
        <v>0</v>
      </c>
      <c r="O1441" s="11">
        <f t="shared" si="1148"/>
        <v>0</v>
      </c>
      <c r="P1441" s="12">
        <f t="shared" si="1149"/>
        <v>0</v>
      </c>
      <c r="Q1441" s="11">
        <f t="shared" si="1143"/>
        <v>0</v>
      </c>
      <c r="R1441" s="12"/>
      <c r="S1441" s="11">
        <f t="shared" si="1150"/>
        <v>0</v>
      </c>
      <c r="T1441" s="12">
        <f t="shared" si="1151"/>
        <v>0</v>
      </c>
      <c r="U1441" s="11">
        <f t="shared" si="1134"/>
        <v>0</v>
      </c>
      <c r="V1441" s="12">
        <f t="shared" si="1152"/>
        <v>0</v>
      </c>
      <c r="W1441" s="11">
        <f t="shared" si="1144"/>
        <v>1.9999999999999574E-2</v>
      </c>
      <c r="X1441" s="12"/>
      <c r="Y1441" s="11">
        <f t="shared" si="1187"/>
        <v>0</v>
      </c>
      <c r="Z1441" s="12">
        <f t="shared" si="1153"/>
        <v>0</v>
      </c>
      <c r="AA1441" s="11">
        <f t="shared" si="1188"/>
        <v>0</v>
      </c>
      <c r="AB1441" s="12">
        <f t="shared" si="1154"/>
        <v>0</v>
      </c>
      <c r="AC1441" s="11">
        <f t="shared" si="1145"/>
        <v>0</v>
      </c>
      <c r="AD1441" s="12"/>
      <c r="AE1441" s="11">
        <f t="shared" si="1142"/>
        <v>0</v>
      </c>
      <c r="AF1441" s="12">
        <f t="shared" si="1155"/>
        <v>0</v>
      </c>
      <c r="AG1441" s="11">
        <f t="shared" si="1140"/>
        <v>0</v>
      </c>
      <c r="AH1441" s="12">
        <f t="shared" si="1156"/>
        <v>0</v>
      </c>
      <c r="AI1441" s="11">
        <f t="shared" si="1146"/>
        <v>1.9999999999999574E-2</v>
      </c>
      <c r="AJ1441" s="12"/>
      <c r="AK1441" s="11">
        <f t="shared" si="1141"/>
        <v>28.730416666666144</v>
      </c>
      <c r="AL1441" s="12">
        <f t="shared" si="1157"/>
        <v>1</v>
      </c>
      <c r="AM1441" s="11">
        <f t="shared" si="1158"/>
        <v>0</v>
      </c>
      <c r="AN1441" s="12">
        <f t="shared" si="1159"/>
        <v>0</v>
      </c>
      <c r="AO1441" s="11">
        <f t="shared" si="1160"/>
        <v>1.9999999999999574E-2</v>
      </c>
      <c r="AP1441" s="12"/>
      <c r="AQ1441" s="11">
        <f t="shared" si="1161"/>
        <v>0</v>
      </c>
      <c r="AR1441" s="12">
        <f t="shared" si="1162"/>
        <v>0</v>
      </c>
      <c r="AS1441" s="11">
        <f t="shared" si="1163"/>
        <v>0</v>
      </c>
      <c r="AT1441" s="12">
        <f t="shared" si="1164"/>
        <v>0</v>
      </c>
      <c r="AU1441" s="11">
        <f t="shared" si="1165"/>
        <v>0</v>
      </c>
      <c r="AV1441" s="12"/>
      <c r="AW1441" s="11">
        <f t="shared" si="1166"/>
        <v>0</v>
      </c>
      <c r="AX1441" s="12">
        <f t="shared" si="1167"/>
        <v>0</v>
      </c>
      <c r="AY1441" s="11">
        <f t="shared" si="1168"/>
        <v>0</v>
      </c>
      <c r="AZ1441" s="12">
        <f t="shared" si="1169"/>
        <v>0</v>
      </c>
      <c r="BA1441" s="11">
        <f t="shared" si="1170"/>
        <v>0</v>
      </c>
      <c r="BB1441" s="12"/>
      <c r="BC1441" s="11">
        <f t="shared" si="1171"/>
        <v>0</v>
      </c>
      <c r="BD1441" s="12">
        <f t="shared" si="1172"/>
        <v>0</v>
      </c>
      <c r="BE1441" s="11">
        <f t="shared" si="1173"/>
        <v>0</v>
      </c>
      <c r="BF1441" s="12">
        <f t="shared" si="1174"/>
        <v>0</v>
      </c>
      <c r="BG1441" s="11">
        <f t="shared" si="1175"/>
        <v>1.9999999999999574E-2</v>
      </c>
      <c r="BH1441" s="12"/>
      <c r="BI1441" s="11">
        <f t="shared" si="1176"/>
        <v>0</v>
      </c>
      <c r="BJ1441" s="12">
        <f t="shared" si="1177"/>
        <v>0</v>
      </c>
      <c r="BK1441" s="11">
        <f t="shared" si="1178"/>
        <v>0</v>
      </c>
      <c r="BL1441" s="12">
        <f t="shared" si="1179"/>
        <v>0</v>
      </c>
      <c r="BM1441" s="11">
        <f t="shared" si="1180"/>
        <v>1.9999999999999574E-2</v>
      </c>
      <c r="BN1441" s="12"/>
      <c r="BO1441" s="11">
        <f t="shared" si="1181"/>
        <v>0</v>
      </c>
      <c r="BP1441" s="12">
        <f t="shared" si="1182"/>
        <v>0</v>
      </c>
      <c r="BQ1441" s="11">
        <f t="shared" si="1183"/>
        <v>0</v>
      </c>
      <c r="BR1441" s="12">
        <f t="shared" si="1184"/>
        <v>0</v>
      </c>
      <c r="BS1441" s="11">
        <f t="shared" si="1185"/>
        <v>0</v>
      </c>
    </row>
    <row r="1442" spans="1:71" x14ac:dyDescent="0.25">
      <c r="A1442" s="21">
        <f t="shared" si="1186"/>
        <v>28.750416666666144</v>
      </c>
      <c r="B1442" s="7"/>
      <c r="D1442" s="8" t="s">
        <v>73</v>
      </c>
      <c r="F1442" s="8" t="s">
        <v>73</v>
      </c>
      <c r="G1442" s="8" t="s">
        <v>73</v>
      </c>
      <c r="I1442" t="s">
        <v>71</v>
      </c>
      <c r="J1442" s="8" t="s">
        <v>73</v>
      </c>
      <c r="K1442" s="8" t="s">
        <v>73</v>
      </c>
      <c r="M1442" s="11">
        <f t="shared" si="1189"/>
        <v>0</v>
      </c>
      <c r="N1442" s="12">
        <f t="shared" si="1147"/>
        <v>0</v>
      </c>
      <c r="O1442" s="11">
        <f t="shared" si="1148"/>
        <v>0</v>
      </c>
      <c r="P1442" s="12">
        <f t="shared" si="1149"/>
        <v>0</v>
      </c>
      <c r="Q1442" s="11">
        <f t="shared" si="1143"/>
        <v>0</v>
      </c>
      <c r="R1442" s="12"/>
      <c r="S1442" s="11">
        <f t="shared" si="1150"/>
        <v>0</v>
      </c>
      <c r="T1442" s="12">
        <f t="shared" si="1151"/>
        <v>0</v>
      </c>
      <c r="U1442" s="11">
        <f t="shared" si="1134"/>
        <v>0</v>
      </c>
      <c r="V1442" s="12">
        <f t="shared" si="1152"/>
        <v>0</v>
      </c>
      <c r="W1442" s="11">
        <f t="shared" si="1144"/>
        <v>1.9999999999999574E-2</v>
      </c>
      <c r="X1442" s="12"/>
      <c r="Y1442" s="11">
        <f t="shared" si="1187"/>
        <v>0</v>
      </c>
      <c r="Z1442" s="12">
        <f t="shared" si="1153"/>
        <v>0</v>
      </c>
      <c r="AA1442" s="11">
        <f t="shared" si="1188"/>
        <v>0</v>
      </c>
      <c r="AB1442" s="12">
        <f t="shared" si="1154"/>
        <v>0</v>
      </c>
      <c r="AC1442" s="11">
        <f t="shared" si="1145"/>
        <v>0</v>
      </c>
      <c r="AD1442" s="12"/>
      <c r="AE1442" s="11">
        <f t="shared" si="1142"/>
        <v>0</v>
      </c>
      <c r="AF1442" s="12">
        <f t="shared" si="1155"/>
        <v>0</v>
      </c>
      <c r="AG1442" s="11">
        <f t="shared" si="1140"/>
        <v>0</v>
      </c>
      <c r="AH1442" s="12">
        <f t="shared" si="1156"/>
        <v>0</v>
      </c>
      <c r="AI1442" s="11">
        <f t="shared" si="1146"/>
        <v>1.9999999999999574E-2</v>
      </c>
      <c r="AJ1442" s="12"/>
      <c r="AK1442" s="11">
        <f t="shared" si="1141"/>
        <v>0</v>
      </c>
      <c r="AL1442" s="12">
        <f t="shared" si="1157"/>
        <v>0</v>
      </c>
      <c r="AM1442" s="11">
        <f t="shared" si="1158"/>
        <v>0</v>
      </c>
      <c r="AN1442" s="12">
        <f t="shared" si="1159"/>
        <v>0</v>
      </c>
      <c r="AO1442" s="11">
        <f t="shared" si="1160"/>
        <v>1.9999999999999574E-2</v>
      </c>
      <c r="AP1442" s="12"/>
      <c r="AQ1442" s="11">
        <f t="shared" si="1161"/>
        <v>0</v>
      </c>
      <c r="AR1442" s="12">
        <f t="shared" si="1162"/>
        <v>0</v>
      </c>
      <c r="AS1442" s="11">
        <f t="shared" si="1163"/>
        <v>0</v>
      </c>
      <c r="AT1442" s="12">
        <f t="shared" si="1164"/>
        <v>0</v>
      </c>
      <c r="AU1442" s="11">
        <f t="shared" si="1165"/>
        <v>0</v>
      </c>
      <c r="AV1442" s="12"/>
      <c r="AW1442" s="11">
        <f t="shared" si="1166"/>
        <v>0</v>
      </c>
      <c r="AX1442" s="12">
        <f t="shared" si="1167"/>
        <v>0</v>
      </c>
      <c r="AY1442" s="11">
        <f t="shared" si="1168"/>
        <v>0</v>
      </c>
      <c r="AZ1442" s="12">
        <f t="shared" si="1169"/>
        <v>0</v>
      </c>
      <c r="BA1442" s="11">
        <f t="shared" si="1170"/>
        <v>0</v>
      </c>
      <c r="BB1442" s="12"/>
      <c r="BC1442" s="11">
        <f t="shared" si="1171"/>
        <v>0</v>
      </c>
      <c r="BD1442" s="12">
        <f t="shared" si="1172"/>
        <v>0</v>
      </c>
      <c r="BE1442" s="11">
        <f t="shared" si="1173"/>
        <v>0</v>
      </c>
      <c r="BF1442" s="12">
        <f t="shared" si="1174"/>
        <v>0</v>
      </c>
      <c r="BG1442" s="11">
        <f t="shared" si="1175"/>
        <v>1.9999999999999574E-2</v>
      </c>
      <c r="BH1442" s="12"/>
      <c r="BI1442" s="11">
        <f t="shared" si="1176"/>
        <v>0</v>
      </c>
      <c r="BJ1442" s="12">
        <f t="shared" si="1177"/>
        <v>0</v>
      </c>
      <c r="BK1442" s="11">
        <f t="shared" si="1178"/>
        <v>0</v>
      </c>
      <c r="BL1442" s="12">
        <f t="shared" si="1179"/>
        <v>0</v>
      </c>
      <c r="BM1442" s="11">
        <f t="shared" si="1180"/>
        <v>1.9999999999999574E-2</v>
      </c>
      <c r="BN1442" s="12"/>
      <c r="BO1442" s="11">
        <f t="shared" si="1181"/>
        <v>0</v>
      </c>
      <c r="BP1442" s="12">
        <f t="shared" si="1182"/>
        <v>0</v>
      </c>
      <c r="BQ1442" s="11">
        <f t="shared" si="1183"/>
        <v>0</v>
      </c>
      <c r="BR1442" s="12">
        <f t="shared" si="1184"/>
        <v>0</v>
      </c>
      <c r="BS1442" s="11">
        <f t="shared" si="1185"/>
        <v>0</v>
      </c>
    </row>
    <row r="1443" spans="1:71" x14ac:dyDescent="0.25">
      <c r="A1443" s="21">
        <f t="shared" si="1186"/>
        <v>28.770416666666144</v>
      </c>
      <c r="B1443" s="7" t="s">
        <v>90</v>
      </c>
      <c r="D1443" s="8" t="s">
        <v>73</v>
      </c>
      <c r="E1443" s="9"/>
      <c r="F1443" t="s">
        <v>71</v>
      </c>
      <c r="G1443" s="8" t="s">
        <v>73</v>
      </c>
      <c r="H1443" s="8"/>
      <c r="I1443" s="9" t="s">
        <v>72</v>
      </c>
      <c r="J1443" s="8" t="s">
        <v>73</v>
      </c>
      <c r="K1443" s="8" t="s">
        <v>73</v>
      </c>
      <c r="M1443" s="11">
        <f t="shared" si="1189"/>
        <v>0</v>
      </c>
      <c r="N1443" s="12">
        <f t="shared" si="1147"/>
        <v>0</v>
      </c>
      <c r="O1443" s="11">
        <f t="shared" si="1148"/>
        <v>0</v>
      </c>
      <c r="P1443" s="12">
        <f t="shared" si="1149"/>
        <v>0</v>
      </c>
      <c r="Q1443" s="11">
        <f t="shared" si="1143"/>
        <v>0</v>
      </c>
      <c r="R1443" s="12"/>
      <c r="S1443" s="11">
        <f t="shared" si="1150"/>
        <v>0</v>
      </c>
      <c r="T1443" s="12">
        <f t="shared" si="1151"/>
        <v>0</v>
      </c>
      <c r="U1443" s="11">
        <f t="shared" ref="U1443:U1505" si="1190">IF(B1443="Line 2 repd.",A1443,0)</f>
        <v>0</v>
      </c>
      <c r="V1443" s="12">
        <f t="shared" si="1152"/>
        <v>0</v>
      </c>
      <c r="W1443" s="11">
        <f t="shared" si="1144"/>
        <v>1.9999999999999574E-2</v>
      </c>
      <c r="X1443" s="12"/>
      <c r="Y1443" s="11">
        <f t="shared" si="1187"/>
        <v>0</v>
      </c>
      <c r="Z1443" s="12">
        <f t="shared" si="1153"/>
        <v>0</v>
      </c>
      <c r="AA1443" s="11">
        <f t="shared" si="1188"/>
        <v>0</v>
      </c>
      <c r="AB1443" s="12">
        <f t="shared" si="1154"/>
        <v>0</v>
      </c>
      <c r="AC1443" s="11">
        <f t="shared" si="1145"/>
        <v>0</v>
      </c>
      <c r="AD1443" s="12"/>
      <c r="AE1443" s="11">
        <f t="shared" si="1142"/>
        <v>0</v>
      </c>
      <c r="AF1443" s="12">
        <f t="shared" si="1155"/>
        <v>0</v>
      </c>
      <c r="AG1443" s="11">
        <f t="shared" si="1140"/>
        <v>0</v>
      </c>
      <c r="AH1443" s="12">
        <f t="shared" si="1156"/>
        <v>0</v>
      </c>
      <c r="AI1443" s="11">
        <f t="shared" si="1146"/>
        <v>0</v>
      </c>
      <c r="AJ1443" s="12"/>
      <c r="AK1443" s="11">
        <f t="shared" si="1141"/>
        <v>0</v>
      </c>
      <c r="AL1443" s="12">
        <f t="shared" si="1157"/>
        <v>0</v>
      </c>
      <c r="AM1443" s="11">
        <f t="shared" si="1158"/>
        <v>0</v>
      </c>
      <c r="AN1443" s="12">
        <f t="shared" si="1159"/>
        <v>0</v>
      </c>
      <c r="AO1443" s="11">
        <f t="shared" si="1160"/>
        <v>1.9999999999999574E-2</v>
      </c>
      <c r="AP1443" s="12"/>
      <c r="AQ1443" s="11">
        <f t="shared" si="1161"/>
        <v>0</v>
      </c>
      <c r="AR1443" s="12">
        <f t="shared" si="1162"/>
        <v>0</v>
      </c>
      <c r="AS1443" s="11">
        <f t="shared" si="1163"/>
        <v>0</v>
      </c>
      <c r="AT1443" s="12">
        <f t="shared" si="1164"/>
        <v>0</v>
      </c>
      <c r="AU1443" s="11">
        <f t="shared" si="1165"/>
        <v>0</v>
      </c>
      <c r="AV1443" s="12"/>
      <c r="AW1443" s="11">
        <f t="shared" si="1166"/>
        <v>0</v>
      </c>
      <c r="AX1443" s="12">
        <f t="shared" si="1167"/>
        <v>0</v>
      </c>
      <c r="AY1443" s="11">
        <f t="shared" si="1168"/>
        <v>28.770416666666144</v>
      </c>
      <c r="AZ1443" s="12">
        <f t="shared" si="1169"/>
        <v>1</v>
      </c>
      <c r="BA1443" s="11">
        <f t="shared" si="1170"/>
        <v>0</v>
      </c>
      <c r="BB1443" s="12"/>
      <c r="BC1443" s="11">
        <f t="shared" si="1171"/>
        <v>0</v>
      </c>
      <c r="BD1443" s="12">
        <f t="shared" si="1172"/>
        <v>0</v>
      </c>
      <c r="BE1443" s="11">
        <f t="shared" si="1173"/>
        <v>0</v>
      </c>
      <c r="BF1443" s="12">
        <f t="shared" si="1174"/>
        <v>0</v>
      </c>
      <c r="BG1443" s="11">
        <f t="shared" si="1175"/>
        <v>1.9999999999999574E-2</v>
      </c>
      <c r="BH1443" s="12"/>
      <c r="BI1443" s="11">
        <f t="shared" si="1176"/>
        <v>0</v>
      </c>
      <c r="BJ1443" s="12">
        <f t="shared" si="1177"/>
        <v>0</v>
      </c>
      <c r="BK1443" s="11">
        <f t="shared" si="1178"/>
        <v>0</v>
      </c>
      <c r="BL1443" s="12">
        <f t="shared" si="1179"/>
        <v>0</v>
      </c>
      <c r="BM1443" s="11">
        <f t="shared" si="1180"/>
        <v>1.9999999999999574E-2</v>
      </c>
      <c r="BN1443" s="12"/>
      <c r="BO1443" s="11">
        <f t="shared" si="1181"/>
        <v>0</v>
      </c>
      <c r="BP1443" s="12">
        <f t="shared" si="1182"/>
        <v>0</v>
      </c>
      <c r="BQ1443" s="11">
        <f t="shared" si="1183"/>
        <v>0</v>
      </c>
      <c r="BR1443" s="12">
        <f t="shared" si="1184"/>
        <v>0</v>
      </c>
      <c r="BS1443" s="11">
        <f t="shared" si="1185"/>
        <v>0</v>
      </c>
    </row>
    <row r="1444" spans="1:71" x14ac:dyDescent="0.25">
      <c r="A1444" s="21">
        <f t="shared" si="1186"/>
        <v>28.790416666666143</v>
      </c>
      <c r="B1444" s="7" t="s">
        <v>84</v>
      </c>
      <c r="D1444" s="8" t="s">
        <v>73</v>
      </c>
      <c r="E1444" s="8"/>
      <c r="F1444" t="s">
        <v>71</v>
      </c>
      <c r="G1444" s="8" t="s">
        <v>73</v>
      </c>
      <c r="H1444" s="8"/>
      <c r="J1444" s="8" t="s">
        <v>73</v>
      </c>
      <c r="K1444" s="8" t="s">
        <v>73</v>
      </c>
      <c r="L1444" s="8" t="s">
        <v>73</v>
      </c>
      <c r="M1444" s="11">
        <f t="shared" si="1189"/>
        <v>0</v>
      </c>
      <c r="N1444" s="12">
        <f t="shared" si="1147"/>
        <v>0</v>
      </c>
      <c r="O1444" s="11">
        <f t="shared" si="1148"/>
        <v>0</v>
      </c>
      <c r="P1444" s="12">
        <f t="shared" si="1149"/>
        <v>0</v>
      </c>
      <c r="Q1444" s="11">
        <f t="shared" si="1143"/>
        <v>0</v>
      </c>
      <c r="R1444" s="12"/>
      <c r="S1444" s="11">
        <f t="shared" si="1150"/>
        <v>0</v>
      </c>
      <c r="T1444" s="12">
        <f t="shared" si="1151"/>
        <v>0</v>
      </c>
      <c r="U1444" s="11">
        <f t="shared" si="1190"/>
        <v>0</v>
      </c>
      <c r="V1444" s="12">
        <f t="shared" si="1152"/>
        <v>0</v>
      </c>
      <c r="W1444" s="11">
        <f t="shared" si="1144"/>
        <v>1.9999999999999574E-2</v>
      </c>
      <c r="X1444" s="12"/>
      <c r="Y1444" s="11">
        <f t="shared" si="1187"/>
        <v>0</v>
      </c>
      <c r="Z1444" s="12">
        <f t="shared" si="1153"/>
        <v>0</v>
      </c>
      <c r="AA1444" s="11">
        <f t="shared" si="1188"/>
        <v>0</v>
      </c>
      <c r="AB1444" s="12">
        <f t="shared" si="1154"/>
        <v>0</v>
      </c>
      <c r="AC1444" s="11">
        <f t="shared" si="1145"/>
        <v>0</v>
      </c>
      <c r="AD1444" s="12"/>
      <c r="AE1444" s="11">
        <f t="shared" ref="AE1444:AE1475" si="1191">IF(B1444="Line 4 Fails",A1444,0)</f>
        <v>0</v>
      </c>
      <c r="AF1444" s="12">
        <f t="shared" si="1155"/>
        <v>0</v>
      </c>
      <c r="AG1444" s="11">
        <f t="shared" si="1140"/>
        <v>0</v>
      </c>
      <c r="AH1444" s="12">
        <f t="shared" si="1156"/>
        <v>0</v>
      </c>
      <c r="AI1444" s="11">
        <f t="shared" si="1146"/>
        <v>0</v>
      </c>
      <c r="AJ1444" s="12"/>
      <c r="AK1444" s="11">
        <f t="shared" si="1141"/>
        <v>0</v>
      </c>
      <c r="AL1444" s="12">
        <f t="shared" si="1157"/>
        <v>0</v>
      </c>
      <c r="AM1444" s="11">
        <f t="shared" si="1158"/>
        <v>0</v>
      </c>
      <c r="AN1444" s="12">
        <f t="shared" si="1159"/>
        <v>0</v>
      </c>
      <c r="AO1444" s="11">
        <f t="shared" si="1160"/>
        <v>1.9999999999999574E-2</v>
      </c>
      <c r="AP1444" s="12"/>
      <c r="AQ1444" s="11">
        <f t="shared" si="1161"/>
        <v>0</v>
      </c>
      <c r="AR1444" s="12">
        <f t="shared" si="1162"/>
        <v>0</v>
      </c>
      <c r="AS1444" s="11">
        <f t="shared" si="1163"/>
        <v>0</v>
      </c>
      <c r="AT1444" s="12">
        <f t="shared" si="1164"/>
        <v>0</v>
      </c>
      <c r="AU1444" s="11">
        <f t="shared" si="1165"/>
        <v>0</v>
      </c>
      <c r="AV1444" s="12"/>
      <c r="AW1444" s="11">
        <f t="shared" si="1166"/>
        <v>0</v>
      </c>
      <c r="AX1444" s="12">
        <f t="shared" si="1167"/>
        <v>0</v>
      </c>
      <c r="AY1444" s="11">
        <f t="shared" si="1168"/>
        <v>0</v>
      </c>
      <c r="AZ1444" s="12">
        <f t="shared" si="1169"/>
        <v>0</v>
      </c>
      <c r="BA1444" s="11">
        <f t="shared" si="1170"/>
        <v>1.9999999999999574E-2</v>
      </c>
      <c r="BB1444" s="12"/>
      <c r="BC1444" s="11">
        <f t="shared" si="1171"/>
        <v>0</v>
      </c>
      <c r="BD1444" s="12">
        <f t="shared" si="1172"/>
        <v>0</v>
      </c>
      <c r="BE1444" s="11">
        <f t="shared" si="1173"/>
        <v>0</v>
      </c>
      <c r="BF1444" s="12">
        <f t="shared" si="1174"/>
        <v>0</v>
      </c>
      <c r="BG1444" s="11">
        <f t="shared" si="1175"/>
        <v>1.9999999999999574E-2</v>
      </c>
      <c r="BH1444" s="12"/>
      <c r="BI1444" s="11">
        <f t="shared" si="1176"/>
        <v>0</v>
      </c>
      <c r="BJ1444" s="12">
        <f t="shared" si="1177"/>
        <v>0</v>
      </c>
      <c r="BK1444" s="11">
        <f t="shared" si="1178"/>
        <v>0</v>
      </c>
      <c r="BL1444" s="12">
        <f t="shared" si="1179"/>
        <v>0</v>
      </c>
      <c r="BM1444" s="11">
        <f t="shared" si="1180"/>
        <v>1.9999999999999574E-2</v>
      </c>
      <c r="BN1444" s="12"/>
      <c r="BO1444" s="11">
        <f t="shared" si="1181"/>
        <v>28.790416666666143</v>
      </c>
      <c r="BP1444" s="12">
        <f t="shared" si="1182"/>
        <v>1</v>
      </c>
      <c r="BQ1444" s="11">
        <f t="shared" si="1183"/>
        <v>0</v>
      </c>
      <c r="BR1444" s="12">
        <f t="shared" si="1184"/>
        <v>0</v>
      </c>
      <c r="BS1444" s="11">
        <f t="shared" si="1185"/>
        <v>1.9999999999999574E-2</v>
      </c>
    </row>
    <row r="1445" spans="1:71" x14ac:dyDescent="0.25">
      <c r="A1445" s="21">
        <f t="shared" si="1186"/>
        <v>28.810416666666143</v>
      </c>
      <c r="B1445" s="7"/>
      <c r="D1445" s="8" t="s">
        <v>73</v>
      </c>
      <c r="E1445" s="8"/>
      <c r="F1445" t="s">
        <v>71</v>
      </c>
      <c r="G1445" s="8" t="s">
        <v>73</v>
      </c>
      <c r="H1445" s="8"/>
      <c r="J1445" s="8" t="s">
        <v>73</v>
      </c>
      <c r="K1445" s="8" t="s">
        <v>73</v>
      </c>
      <c r="L1445" s="8" t="s">
        <v>73</v>
      </c>
      <c r="M1445" s="11">
        <f t="shared" si="1189"/>
        <v>0</v>
      </c>
      <c r="N1445" s="12">
        <f t="shared" si="1147"/>
        <v>0</v>
      </c>
      <c r="O1445" s="11">
        <f t="shared" si="1148"/>
        <v>0</v>
      </c>
      <c r="P1445" s="12">
        <f t="shared" si="1149"/>
        <v>0</v>
      </c>
      <c r="Q1445" s="11">
        <f t="shared" si="1143"/>
        <v>0</v>
      </c>
      <c r="R1445" s="12"/>
      <c r="S1445" s="11">
        <f t="shared" si="1150"/>
        <v>0</v>
      </c>
      <c r="T1445" s="12">
        <f t="shared" si="1151"/>
        <v>0</v>
      </c>
      <c r="U1445" s="11">
        <f t="shared" si="1190"/>
        <v>0</v>
      </c>
      <c r="V1445" s="12">
        <f t="shared" si="1152"/>
        <v>0</v>
      </c>
      <c r="W1445" s="11">
        <f t="shared" si="1144"/>
        <v>1.9999999999999574E-2</v>
      </c>
      <c r="X1445" s="12"/>
      <c r="Y1445" s="11">
        <f t="shared" si="1187"/>
        <v>0</v>
      </c>
      <c r="Z1445" s="12">
        <f t="shared" si="1153"/>
        <v>0</v>
      </c>
      <c r="AA1445" s="11">
        <f t="shared" si="1188"/>
        <v>0</v>
      </c>
      <c r="AB1445" s="12">
        <f t="shared" si="1154"/>
        <v>0</v>
      </c>
      <c r="AC1445" s="11">
        <f t="shared" si="1145"/>
        <v>0</v>
      </c>
      <c r="AD1445" s="12"/>
      <c r="AE1445" s="11">
        <f t="shared" si="1191"/>
        <v>0</v>
      </c>
      <c r="AF1445" s="12">
        <f t="shared" si="1155"/>
        <v>0</v>
      </c>
      <c r="AG1445" s="11">
        <f t="shared" si="1140"/>
        <v>0</v>
      </c>
      <c r="AH1445" s="12">
        <f t="shared" si="1156"/>
        <v>0</v>
      </c>
      <c r="AI1445" s="11">
        <f t="shared" si="1146"/>
        <v>0</v>
      </c>
      <c r="AJ1445" s="12"/>
      <c r="AK1445" s="11">
        <f t="shared" si="1141"/>
        <v>0</v>
      </c>
      <c r="AL1445" s="12">
        <f t="shared" si="1157"/>
        <v>0</v>
      </c>
      <c r="AM1445" s="11">
        <f t="shared" si="1158"/>
        <v>0</v>
      </c>
      <c r="AN1445" s="12">
        <f t="shared" si="1159"/>
        <v>0</v>
      </c>
      <c r="AO1445" s="11">
        <f t="shared" si="1160"/>
        <v>1.9999999999999574E-2</v>
      </c>
      <c r="AP1445" s="12"/>
      <c r="AQ1445" s="11">
        <f t="shared" si="1161"/>
        <v>0</v>
      </c>
      <c r="AR1445" s="12">
        <f t="shared" si="1162"/>
        <v>0</v>
      </c>
      <c r="AS1445" s="11">
        <f t="shared" si="1163"/>
        <v>0</v>
      </c>
      <c r="AT1445" s="12">
        <f t="shared" si="1164"/>
        <v>0</v>
      </c>
      <c r="AU1445" s="11">
        <f t="shared" si="1165"/>
        <v>0</v>
      </c>
      <c r="AV1445" s="12"/>
      <c r="AW1445" s="11">
        <f t="shared" si="1166"/>
        <v>0</v>
      </c>
      <c r="AX1445" s="12">
        <f t="shared" si="1167"/>
        <v>0</v>
      </c>
      <c r="AY1445" s="11">
        <f t="shared" si="1168"/>
        <v>0</v>
      </c>
      <c r="AZ1445" s="12">
        <f t="shared" si="1169"/>
        <v>0</v>
      </c>
      <c r="BA1445" s="11">
        <f t="shared" si="1170"/>
        <v>1.9999999999999574E-2</v>
      </c>
      <c r="BB1445" s="12"/>
      <c r="BC1445" s="11">
        <f t="shared" si="1171"/>
        <v>0</v>
      </c>
      <c r="BD1445" s="12">
        <f t="shared" si="1172"/>
        <v>0</v>
      </c>
      <c r="BE1445" s="11">
        <f t="shared" si="1173"/>
        <v>0</v>
      </c>
      <c r="BF1445" s="12">
        <f t="shared" si="1174"/>
        <v>0</v>
      </c>
      <c r="BG1445" s="11">
        <f t="shared" si="1175"/>
        <v>1.9999999999999574E-2</v>
      </c>
      <c r="BH1445" s="12"/>
      <c r="BI1445" s="11">
        <f t="shared" si="1176"/>
        <v>0</v>
      </c>
      <c r="BJ1445" s="12">
        <f t="shared" si="1177"/>
        <v>0</v>
      </c>
      <c r="BK1445" s="11">
        <f t="shared" si="1178"/>
        <v>0</v>
      </c>
      <c r="BL1445" s="12">
        <f t="shared" si="1179"/>
        <v>0</v>
      </c>
      <c r="BM1445" s="11">
        <f t="shared" si="1180"/>
        <v>1.9999999999999574E-2</v>
      </c>
      <c r="BN1445" s="12"/>
      <c r="BO1445" s="11">
        <f t="shared" si="1181"/>
        <v>0</v>
      </c>
      <c r="BP1445" s="12">
        <f t="shared" si="1182"/>
        <v>0</v>
      </c>
      <c r="BQ1445" s="11">
        <f t="shared" si="1183"/>
        <v>0</v>
      </c>
      <c r="BR1445" s="12">
        <f t="shared" si="1184"/>
        <v>0</v>
      </c>
      <c r="BS1445" s="11">
        <f t="shared" si="1185"/>
        <v>1.9999999999999574E-2</v>
      </c>
    </row>
    <row r="1446" spans="1:71" x14ac:dyDescent="0.25">
      <c r="A1446" s="21">
        <f t="shared" si="1186"/>
        <v>28.830416666666142</v>
      </c>
      <c r="B1446" s="7"/>
      <c r="D1446" s="8" t="s">
        <v>73</v>
      </c>
      <c r="E1446" s="8"/>
      <c r="F1446" t="s">
        <v>71</v>
      </c>
      <c r="G1446" s="8" t="s">
        <v>73</v>
      </c>
      <c r="H1446" s="8"/>
      <c r="J1446" s="8" t="s">
        <v>73</v>
      </c>
      <c r="K1446" s="8" t="s">
        <v>73</v>
      </c>
      <c r="L1446" s="8" t="s">
        <v>73</v>
      </c>
      <c r="M1446" s="11">
        <f t="shared" si="1189"/>
        <v>0</v>
      </c>
      <c r="N1446" s="12">
        <f t="shared" si="1147"/>
        <v>0</v>
      </c>
      <c r="O1446" s="11">
        <f t="shared" ref="O1446:O1477" si="1192">IF(B1446="Line 1 repd.",A1446,0)</f>
        <v>0</v>
      </c>
      <c r="P1446" s="12">
        <f t="shared" si="1149"/>
        <v>0</v>
      </c>
      <c r="Q1446" s="11">
        <f t="shared" si="1143"/>
        <v>0</v>
      </c>
      <c r="R1446" s="12"/>
      <c r="S1446" s="11">
        <f t="shared" ref="S1446:S1477" si="1193">IF(B1446="Line 2 Fails",A1446,0)</f>
        <v>0</v>
      </c>
      <c r="T1446" s="12">
        <f t="shared" si="1151"/>
        <v>0</v>
      </c>
      <c r="U1446" s="11">
        <f t="shared" si="1190"/>
        <v>0</v>
      </c>
      <c r="V1446" s="12">
        <f t="shared" si="1152"/>
        <v>0</v>
      </c>
      <c r="W1446" s="11">
        <f t="shared" si="1144"/>
        <v>1.9999999999999574E-2</v>
      </c>
      <c r="X1446" s="12"/>
      <c r="Y1446" s="11">
        <f t="shared" si="1187"/>
        <v>0</v>
      </c>
      <c r="Z1446" s="12">
        <f t="shared" si="1153"/>
        <v>0</v>
      </c>
      <c r="AA1446" s="11">
        <f t="shared" si="1188"/>
        <v>0</v>
      </c>
      <c r="AB1446" s="12">
        <f t="shared" si="1154"/>
        <v>0</v>
      </c>
      <c r="AC1446" s="11">
        <f t="shared" si="1145"/>
        <v>0</v>
      </c>
      <c r="AD1446" s="12"/>
      <c r="AE1446" s="11">
        <f t="shared" si="1191"/>
        <v>0</v>
      </c>
      <c r="AF1446" s="12">
        <f t="shared" si="1155"/>
        <v>0</v>
      </c>
      <c r="AG1446" s="11">
        <f t="shared" si="1140"/>
        <v>0</v>
      </c>
      <c r="AH1446" s="12">
        <f t="shared" si="1156"/>
        <v>0</v>
      </c>
      <c r="AI1446" s="11">
        <f t="shared" si="1146"/>
        <v>0</v>
      </c>
      <c r="AJ1446" s="12"/>
      <c r="AK1446" s="11">
        <f t="shared" si="1141"/>
        <v>0</v>
      </c>
      <c r="AL1446" s="12">
        <f t="shared" si="1157"/>
        <v>0</v>
      </c>
      <c r="AM1446" s="11">
        <f t="shared" ref="AM1446:AM1477" si="1194">IF(B1446="Line 5 repd.",A1446,0)</f>
        <v>0</v>
      </c>
      <c r="AN1446" s="12">
        <f t="shared" si="1159"/>
        <v>0</v>
      </c>
      <c r="AO1446" s="11">
        <f t="shared" si="1160"/>
        <v>1.9999999999999574E-2</v>
      </c>
      <c r="AP1446" s="12"/>
      <c r="AQ1446" s="11">
        <f t="shared" si="1161"/>
        <v>0</v>
      </c>
      <c r="AR1446" s="12">
        <f t="shared" si="1162"/>
        <v>0</v>
      </c>
      <c r="AS1446" s="11">
        <f t="shared" si="1163"/>
        <v>0</v>
      </c>
      <c r="AT1446" s="12">
        <f t="shared" si="1164"/>
        <v>0</v>
      </c>
      <c r="AU1446" s="11">
        <f t="shared" si="1165"/>
        <v>0</v>
      </c>
      <c r="AV1446" s="12"/>
      <c r="AW1446" s="11">
        <f t="shared" si="1166"/>
        <v>0</v>
      </c>
      <c r="AX1446" s="12">
        <f t="shared" si="1167"/>
        <v>0</v>
      </c>
      <c r="AY1446" s="11">
        <f t="shared" si="1168"/>
        <v>0</v>
      </c>
      <c r="AZ1446" s="12">
        <f t="shared" si="1169"/>
        <v>0</v>
      </c>
      <c r="BA1446" s="11">
        <f t="shared" si="1170"/>
        <v>1.9999999999999574E-2</v>
      </c>
      <c r="BB1446" s="12"/>
      <c r="BC1446" s="11">
        <f t="shared" si="1171"/>
        <v>0</v>
      </c>
      <c r="BD1446" s="12">
        <f t="shared" si="1172"/>
        <v>0</v>
      </c>
      <c r="BE1446" s="11">
        <f t="shared" si="1173"/>
        <v>0</v>
      </c>
      <c r="BF1446" s="12">
        <f t="shared" si="1174"/>
        <v>0</v>
      </c>
      <c r="BG1446" s="11">
        <f t="shared" si="1175"/>
        <v>1.9999999999999574E-2</v>
      </c>
      <c r="BH1446" s="12"/>
      <c r="BI1446" s="11">
        <f t="shared" si="1176"/>
        <v>0</v>
      </c>
      <c r="BJ1446" s="12">
        <f t="shared" si="1177"/>
        <v>0</v>
      </c>
      <c r="BK1446" s="11">
        <f t="shared" si="1178"/>
        <v>0</v>
      </c>
      <c r="BL1446" s="12">
        <f t="shared" si="1179"/>
        <v>0</v>
      </c>
      <c r="BM1446" s="11">
        <f t="shared" si="1180"/>
        <v>1.9999999999999574E-2</v>
      </c>
      <c r="BN1446" s="12"/>
      <c r="BO1446" s="11">
        <f t="shared" si="1181"/>
        <v>0</v>
      </c>
      <c r="BP1446" s="12">
        <f t="shared" si="1182"/>
        <v>0</v>
      </c>
      <c r="BQ1446" s="11">
        <f t="shared" si="1183"/>
        <v>0</v>
      </c>
      <c r="BR1446" s="12">
        <f t="shared" si="1184"/>
        <v>0</v>
      </c>
      <c r="BS1446" s="11">
        <f t="shared" si="1185"/>
        <v>1.9999999999999574E-2</v>
      </c>
    </row>
    <row r="1447" spans="1:71" x14ac:dyDescent="0.25">
      <c r="A1447" s="21">
        <f t="shared" si="1186"/>
        <v>28.850416666666142</v>
      </c>
      <c r="B1447" s="7" t="s">
        <v>87</v>
      </c>
      <c r="D1447" s="8" t="s">
        <v>73</v>
      </c>
      <c r="E1447" s="8"/>
      <c r="F1447" s="9" t="s">
        <v>72</v>
      </c>
      <c r="G1447" s="8" t="s">
        <v>73</v>
      </c>
      <c r="H1447" s="8"/>
      <c r="I1447" s="9"/>
      <c r="J1447" s="8" t="s">
        <v>73</v>
      </c>
      <c r="K1447" t="s">
        <v>71</v>
      </c>
      <c r="L1447" s="8" t="s">
        <v>73</v>
      </c>
      <c r="M1447" s="11">
        <f t="shared" si="1189"/>
        <v>0</v>
      </c>
      <c r="N1447" s="12">
        <f t="shared" si="1147"/>
        <v>0</v>
      </c>
      <c r="O1447" s="11">
        <f t="shared" si="1192"/>
        <v>0</v>
      </c>
      <c r="P1447" s="12">
        <f t="shared" si="1149"/>
        <v>0</v>
      </c>
      <c r="Q1447" s="11">
        <f t="shared" si="1143"/>
        <v>0</v>
      </c>
      <c r="R1447" s="12"/>
      <c r="S1447" s="11">
        <f t="shared" si="1193"/>
        <v>0</v>
      </c>
      <c r="T1447" s="12">
        <f t="shared" si="1151"/>
        <v>0</v>
      </c>
      <c r="U1447" s="11">
        <f t="shared" si="1190"/>
        <v>0</v>
      </c>
      <c r="V1447" s="12">
        <f t="shared" si="1152"/>
        <v>0</v>
      </c>
      <c r="W1447" s="11">
        <f t="shared" si="1144"/>
        <v>1.9999999999999574E-2</v>
      </c>
      <c r="X1447" s="12"/>
      <c r="Y1447" s="11">
        <f t="shared" si="1187"/>
        <v>0</v>
      </c>
      <c r="Z1447" s="12">
        <f t="shared" si="1153"/>
        <v>0</v>
      </c>
      <c r="AA1447" s="11">
        <f t="shared" si="1188"/>
        <v>0</v>
      </c>
      <c r="AB1447" s="12">
        <f t="shared" si="1154"/>
        <v>0</v>
      </c>
      <c r="AC1447" s="11">
        <f t="shared" si="1145"/>
        <v>0</v>
      </c>
      <c r="AD1447" s="12"/>
      <c r="AE1447" s="11">
        <f t="shared" si="1191"/>
        <v>0</v>
      </c>
      <c r="AF1447" s="12">
        <f t="shared" si="1155"/>
        <v>0</v>
      </c>
      <c r="AG1447" s="11">
        <f t="shared" si="1140"/>
        <v>28.850416666666142</v>
      </c>
      <c r="AH1447" s="12">
        <f t="shared" si="1156"/>
        <v>1</v>
      </c>
      <c r="AI1447" s="11">
        <f t="shared" si="1146"/>
        <v>0</v>
      </c>
      <c r="AJ1447" s="12"/>
      <c r="AK1447" s="11">
        <f t="shared" si="1141"/>
        <v>0</v>
      </c>
      <c r="AL1447" s="12">
        <f t="shared" si="1157"/>
        <v>0</v>
      </c>
      <c r="AM1447" s="11">
        <f t="shared" si="1194"/>
        <v>0</v>
      </c>
      <c r="AN1447" s="12">
        <f t="shared" si="1159"/>
        <v>0</v>
      </c>
      <c r="AO1447" s="11">
        <f t="shared" si="1160"/>
        <v>1.9999999999999574E-2</v>
      </c>
      <c r="AP1447" s="12"/>
      <c r="AQ1447" s="11">
        <f t="shared" si="1161"/>
        <v>0</v>
      </c>
      <c r="AR1447" s="12">
        <f t="shared" si="1162"/>
        <v>0</v>
      </c>
      <c r="AS1447" s="11">
        <f t="shared" si="1163"/>
        <v>0</v>
      </c>
      <c r="AT1447" s="12">
        <f t="shared" si="1164"/>
        <v>0</v>
      </c>
      <c r="AU1447" s="11">
        <f t="shared" si="1165"/>
        <v>0</v>
      </c>
      <c r="AV1447" s="12"/>
      <c r="AW1447" s="11">
        <f t="shared" si="1166"/>
        <v>0</v>
      </c>
      <c r="AX1447" s="12">
        <f t="shared" si="1167"/>
        <v>0</v>
      </c>
      <c r="AY1447" s="11">
        <f t="shared" si="1168"/>
        <v>0</v>
      </c>
      <c r="AZ1447" s="12">
        <f t="shared" si="1169"/>
        <v>0</v>
      </c>
      <c r="BA1447" s="11">
        <f t="shared" si="1170"/>
        <v>1.9999999999999574E-2</v>
      </c>
      <c r="BB1447" s="12"/>
      <c r="BC1447" s="11">
        <f t="shared" si="1171"/>
        <v>0</v>
      </c>
      <c r="BD1447" s="12">
        <f t="shared" si="1172"/>
        <v>0</v>
      </c>
      <c r="BE1447" s="11">
        <f t="shared" si="1173"/>
        <v>0</v>
      </c>
      <c r="BF1447" s="12">
        <f t="shared" si="1174"/>
        <v>0</v>
      </c>
      <c r="BG1447" s="11">
        <f t="shared" si="1175"/>
        <v>1.9999999999999574E-2</v>
      </c>
      <c r="BH1447" s="12"/>
      <c r="BI1447" s="11">
        <f t="shared" si="1176"/>
        <v>0</v>
      </c>
      <c r="BJ1447" s="12">
        <f t="shared" si="1177"/>
        <v>0</v>
      </c>
      <c r="BK1447" s="11">
        <f t="shared" si="1178"/>
        <v>0</v>
      </c>
      <c r="BL1447" s="12">
        <f t="shared" si="1179"/>
        <v>0</v>
      </c>
      <c r="BM1447" s="11">
        <f t="shared" si="1180"/>
        <v>0</v>
      </c>
      <c r="BN1447" s="12"/>
      <c r="BO1447" s="11">
        <f t="shared" si="1181"/>
        <v>0</v>
      </c>
      <c r="BP1447" s="12">
        <f t="shared" si="1182"/>
        <v>0</v>
      </c>
      <c r="BQ1447" s="11">
        <f t="shared" si="1183"/>
        <v>0</v>
      </c>
      <c r="BR1447" s="12">
        <f t="shared" si="1184"/>
        <v>0</v>
      </c>
      <c r="BS1447" s="11">
        <f t="shared" si="1185"/>
        <v>1.9999999999999574E-2</v>
      </c>
    </row>
    <row r="1448" spans="1:71" x14ac:dyDescent="0.25">
      <c r="A1448" s="21">
        <f t="shared" si="1186"/>
        <v>28.870416666666141</v>
      </c>
      <c r="B1448" s="7" t="s">
        <v>74</v>
      </c>
      <c r="C1448" s="8" t="s">
        <v>73</v>
      </c>
      <c r="D1448" s="8" t="s">
        <v>73</v>
      </c>
      <c r="E1448" s="8"/>
      <c r="G1448" s="8" t="s">
        <v>73</v>
      </c>
      <c r="H1448" s="8"/>
      <c r="I1448" s="30"/>
      <c r="J1448" s="8" t="s">
        <v>73</v>
      </c>
      <c r="K1448" t="s">
        <v>71</v>
      </c>
      <c r="L1448" s="8" t="s">
        <v>73</v>
      </c>
      <c r="M1448" s="11">
        <f t="shared" si="1189"/>
        <v>28.870416666666141</v>
      </c>
      <c r="N1448" s="12">
        <f t="shared" si="1147"/>
        <v>1</v>
      </c>
      <c r="O1448" s="11">
        <f t="shared" si="1192"/>
        <v>0</v>
      </c>
      <c r="P1448" s="12">
        <f t="shared" si="1149"/>
        <v>0</v>
      </c>
      <c r="Q1448" s="11">
        <f t="shared" si="1143"/>
        <v>1.9999999999999574E-2</v>
      </c>
      <c r="R1448" s="12"/>
      <c r="S1448" s="11">
        <f t="shared" si="1193"/>
        <v>0</v>
      </c>
      <c r="T1448" s="12">
        <f t="shared" si="1151"/>
        <v>0</v>
      </c>
      <c r="U1448" s="11">
        <f t="shared" si="1190"/>
        <v>0</v>
      </c>
      <c r="V1448" s="12">
        <f t="shared" si="1152"/>
        <v>0</v>
      </c>
      <c r="W1448" s="11">
        <f t="shared" si="1144"/>
        <v>1.9999999999999574E-2</v>
      </c>
      <c r="X1448" s="12"/>
      <c r="Y1448" s="11">
        <f t="shared" si="1187"/>
        <v>0</v>
      </c>
      <c r="Z1448" s="12">
        <f t="shared" si="1153"/>
        <v>0</v>
      </c>
      <c r="AA1448" s="11">
        <f t="shared" si="1188"/>
        <v>0</v>
      </c>
      <c r="AB1448" s="12">
        <f t="shared" si="1154"/>
        <v>0</v>
      </c>
      <c r="AC1448" s="11">
        <f t="shared" si="1145"/>
        <v>0</v>
      </c>
      <c r="AD1448" s="12"/>
      <c r="AE1448" s="11">
        <f t="shared" si="1191"/>
        <v>0</v>
      </c>
      <c r="AF1448" s="12">
        <f t="shared" si="1155"/>
        <v>0</v>
      </c>
      <c r="AG1448" s="11">
        <f t="shared" si="1140"/>
        <v>0</v>
      </c>
      <c r="AH1448" s="12">
        <f t="shared" si="1156"/>
        <v>0</v>
      </c>
      <c r="AI1448" s="11">
        <f t="shared" si="1146"/>
        <v>0</v>
      </c>
      <c r="AJ1448" s="12"/>
      <c r="AK1448" s="11">
        <f t="shared" si="1141"/>
        <v>0</v>
      </c>
      <c r="AL1448" s="12">
        <f t="shared" si="1157"/>
        <v>0</v>
      </c>
      <c r="AM1448" s="11">
        <f t="shared" si="1194"/>
        <v>0</v>
      </c>
      <c r="AN1448" s="12">
        <f t="shared" si="1159"/>
        <v>0</v>
      </c>
      <c r="AO1448" s="11">
        <f t="shared" si="1160"/>
        <v>1.9999999999999574E-2</v>
      </c>
      <c r="AP1448" s="12"/>
      <c r="AQ1448" s="11">
        <f t="shared" si="1161"/>
        <v>0</v>
      </c>
      <c r="AR1448" s="12">
        <f t="shared" si="1162"/>
        <v>0</v>
      </c>
      <c r="AS1448" s="11">
        <f t="shared" si="1163"/>
        <v>0</v>
      </c>
      <c r="AT1448" s="12">
        <f t="shared" si="1164"/>
        <v>0</v>
      </c>
      <c r="AU1448" s="11">
        <f t="shared" si="1165"/>
        <v>0</v>
      </c>
      <c r="AV1448" s="12"/>
      <c r="AW1448" s="11">
        <f t="shared" si="1166"/>
        <v>0</v>
      </c>
      <c r="AX1448" s="12">
        <f t="shared" si="1167"/>
        <v>0</v>
      </c>
      <c r="AY1448" s="11">
        <f t="shared" si="1168"/>
        <v>0</v>
      </c>
      <c r="AZ1448" s="12">
        <f t="shared" si="1169"/>
        <v>0</v>
      </c>
      <c r="BA1448" s="11">
        <f t="shared" si="1170"/>
        <v>1.9999999999999574E-2</v>
      </c>
      <c r="BB1448" s="12"/>
      <c r="BC1448" s="11">
        <f t="shared" si="1171"/>
        <v>0</v>
      </c>
      <c r="BD1448" s="12">
        <f t="shared" si="1172"/>
        <v>0</v>
      </c>
      <c r="BE1448" s="11">
        <f t="shared" si="1173"/>
        <v>0</v>
      </c>
      <c r="BF1448" s="12">
        <f t="shared" si="1174"/>
        <v>0</v>
      </c>
      <c r="BG1448" s="11">
        <f t="shared" si="1175"/>
        <v>1.9999999999999574E-2</v>
      </c>
      <c r="BH1448" s="12"/>
      <c r="BI1448" s="11">
        <f t="shared" si="1176"/>
        <v>0</v>
      </c>
      <c r="BJ1448" s="12">
        <f t="shared" si="1177"/>
        <v>0</v>
      </c>
      <c r="BK1448" s="11">
        <f t="shared" si="1178"/>
        <v>0</v>
      </c>
      <c r="BL1448" s="12">
        <f t="shared" si="1179"/>
        <v>0</v>
      </c>
      <c r="BM1448" s="11">
        <f t="shared" si="1180"/>
        <v>0</v>
      </c>
      <c r="BN1448" s="12"/>
      <c r="BO1448" s="11">
        <f t="shared" si="1181"/>
        <v>0</v>
      </c>
      <c r="BP1448" s="12">
        <f t="shared" si="1182"/>
        <v>0</v>
      </c>
      <c r="BQ1448" s="11">
        <f t="shared" si="1183"/>
        <v>0</v>
      </c>
      <c r="BR1448" s="12">
        <f t="shared" si="1184"/>
        <v>0</v>
      </c>
      <c r="BS1448" s="11">
        <f t="shared" si="1185"/>
        <v>1.9999999999999574E-2</v>
      </c>
    </row>
    <row r="1449" spans="1:71" x14ac:dyDescent="0.25">
      <c r="A1449" s="21">
        <f t="shared" si="1186"/>
        <v>28.890416666666141</v>
      </c>
      <c r="B1449" s="7"/>
      <c r="C1449" s="8" t="s">
        <v>73</v>
      </c>
      <c r="D1449" s="8" t="s">
        <v>73</v>
      </c>
      <c r="E1449" s="8"/>
      <c r="G1449" s="8" t="s">
        <v>73</v>
      </c>
      <c r="H1449" s="8"/>
      <c r="I1449" s="30"/>
      <c r="J1449" s="8" t="s">
        <v>73</v>
      </c>
      <c r="K1449" t="s">
        <v>71</v>
      </c>
      <c r="L1449" s="8" t="s">
        <v>73</v>
      </c>
      <c r="M1449" s="11">
        <f t="shared" si="1189"/>
        <v>0</v>
      </c>
      <c r="N1449" s="12">
        <f t="shared" si="1147"/>
        <v>0</v>
      </c>
      <c r="O1449" s="11">
        <f t="shared" si="1192"/>
        <v>0</v>
      </c>
      <c r="P1449" s="12">
        <f t="shared" si="1149"/>
        <v>0</v>
      </c>
      <c r="Q1449" s="11">
        <f t="shared" si="1143"/>
        <v>1.9999999999999574E-2</v>
      </c>
      <c r="R1449" s="12"/>
      <c r="S1449" s="11">
        <f t="shared" si="1193"/>
        <v>0</v>
      </c>
      <c r="T1449" s="12">
        <f t="shared" si="1151"/>
        <v>0</v>
      </c>
      <c r="U1449" s="11">
        <f t="shared" si="1190"/>
        <v>0</v>
      </c>
      <c r="V1449" s="12">
        <f t="shared" si="1152"/>
        <v>0</v>
      </c>
      <c r="W1449" s="11">
        <f t="shared" si="1144"/>
        <v>1.9999999999999574E-2</v>
      </c>
      <c r="X1449" s="12"/>
      <c r="Y1449" s="11">
        <f t="shared" si="1187"/>
        <v>0</v>
      </c>
      <c r="Z1449" s="12">
        <f t="shared" si="1153"/>
        <v>0</v>
      </c>
      <c r="AA1449" s="11">
        <f t="shared" si="1188"/>
        <v>0</v>
      </c>
      <c r="AB1449" s="12">
        <f t="shared" si="1154"/>
        <v>0</v>
      </c>
      <c r="AC1449" s="11">
        <f t="shared" si="1145"/>
        <v>0</v>
      </c>
      <c r="AD1449" s="12"/>
      <c r="AE1449" s="11">
        <f t="shared" si="1191"/>
        <v>0</v>
      </c>
      <c r="AF1449" s="12">
        <f t="shared" si="1155"/>
        <v>0</v>
      </c>
      <c r="AG1449" s="11">
        <f t="shared" si="1140"/>
        <v>0</v>
      </c>
      <c r="AH1449" s="12">
        <f t="shared" si="1156"/>
        <v>0</v>
      </c>
      <c r="AI1449" s="11">
        <f t="shared" si="1146"/>
        <v>0</v>
      </c>
      <c r="AJ1449" s="12"/>
      <c r="AK1449" s="11">
        <f t="shared" si="1141"/>
        <v>0</v>
      </c>
      <c r="AL1449" s="12">
        <f t="shared" si="1157"/>
        <v>0</v>
      </c>
      <c r="AM1449" s="11">
        <f t="shared" si="1194"/>
        <v>0</v>
      </c>
      <c r="AN1449" s="12">
        <f t="shared" si="1159"/>
        <v>0</v>
      </c>
      <c r="AO1449" s="11">
        <f t="shared" si="1160"/>
        <v>1.9999999999999574E-2</v>
      </c>
      <c r="AP1449" s="12"/>
      <c r="AQ1449" s="11">
        <f t="shared" si="1161"/>
        <v>0</v>
      </c>
      <c r="AR1449" s="12">
        <f t="shared" si="1162"/>
        <v>0</v>
      </c>
      <c r="AS1449" s="11">
        <f t="shared" si="1163"/>
        <v>0</v>
      </c>
      <c r="AT1449" s="12">
        <f t="shared" si="1164"/>
        <v>0</v>
      </c>
      <c r="AU1449" s="11">
        <f t="shared" si="1165"/>
        <v>0</v>
      </c>
      <c r="AV1449" s="12"/>
      <c r="AW1449" s="11">
        <f t="shared" si="1166"/>
        <v>0</v>
      </c>
      <c r="AX1449" s="12">
        <f t="shared" si="1167"/>
        <v>0</v>
      </c>
      <c r="AY1449" s="11">
        <f t="shared" si="1168"/>
        <v>0</v>
      </c>
      <c r="AZ1449" s="12">
        <f t="shared" si="1169"/>
        <v>0</v>
      </c>
      <c r="BA1449" s="11">
        <f t="shared" si="1170"/>
        <v>1.9999999999999574E-2</v>
      </c>
      <c r="BB1449" s="12"/>
      <c r="BC1449" s="11">
        <f t="shared" si="1171"/>
        <v>0</v>
      </c>
      <c r="BD1449" s="12">
        <f t="shared" si="1172"/>
        <v>0</v>
      </c>
      <c r="BE1449" s="11">
        <f t="shared" si="1173"/>
        <v>0</v>
      </c>
      <c r="BF1449" s="12">
        <f t="shared" si="1174"/>
        <v>0</v>
      </c>
      <c r="BG1449" s="11">
        <f t="shared" si="1175"/>
        <v>1.9999999999999574E-2</v>
      </c>
      <c r="BH1449" s="12"/>
      <c r="BI1449" s="11">
        <f t="shared" si="1176"/>
        <v>0</v>
      </c>
      <c r="BJ1449" s="12">
        <f t="shared" si="1177"/>
        <v>0</v>
      </c>
      <c r="BK1449" s="11">
        <f t="shared" si="1178"/>
        <v>0</v>
      </c>
      <c r="BL1449" s="12">
        <f t="shared" si="1179"/>
        <v>0</v>
      </c>
      <c r="BM1449" s="11">
        <f t="shared" si="1180"/>
        <v>0</v>
      </c>
      <c r="BN1449" s="12"/>
      <c r="BO1449" s="11">
        <f t="shared" si="1181"/>
        <v>0</v>
      </c>
      <c r="BP1449" s="12">
        <f t="shared" si="1182"/>
        <v>0</v>
      </c>
      <c r="BQ1449" s="11">
        <f t="shared" si="1183"/>
        <v>0</v>
      </c>
      <c r="BR1449" s="12">
        <f t="shared" si="1184"/>
        <v>0</v>
      </c>
      <c r="BS1449" s="11">
        <f t="shared" si="1185"/>
        <v>1.9999999999999574E-2</v>
      </c>
    </row>
    <row r="1450" spans="1:71" x14ac:dyDescent="0.25">
      <c r="A1450" s="21">
        <f t="shared" si="1186"/>
        <v>28.910416666666141</v>
      </c>
      <c r="B1450" s="7"/>
      <c r="C1450" s="8" t="s">
        <v>73</v>
      </c>
      <c r="D1450" s="8" t="s">
        <v>73</v>
      </c>
      <c r="E1450" s="8"/>
      <c r="F1450" s="9"/>
      <c r="G1450" s="8" t="s">
        <v>73</v>
      </c>
      <c r="H1450" s="8"/>
      <c r="I1450" s="9"/>
      <c r="J1450" s="8" t="s">
        <v>73</v>
      </c>
      <c r="K1450" t="s">
        <v>71</v>
      </c>
      <c r="L1450" s="8" t="s">
        <v>73</v>
      </c>
      <c r="M1450" s="11">
        <f t="shared" si="1189"/>
        <v>0</v>
      </c>
      <c r="N1450" s="12">
        <f t="shared" si="1147"/>
        <v>0</v>
      </c>
      <c r="O1450" s="11">
        <f t="shared" si="1192"/>
        <v>0</v>
      </c>
      <c r="P1450" s="12">
        <f t="shared" si="1149"/>
        <v>0</v>
      </c>
      <c r="Q1450" s="11">
        <f t="shared" si="1143"/>
        <v>1.9999999999999574E-2</v>
      </c>
      <c r="R1450" s="12"/>
      <c r="S1450" s="11">
        <f t="shared" si="1193"/>
        <v>0</v>
      </c>
      <c r="T1450" s="12">
        <f t="shared" si="1151"/>
        <v>0</v>
      </c>
      <c r="U1450" s="11">
        <f t="shared" si="1190"/>
        <v>0</v>
      </c>
      <c r="V1450" s="12">
        <f t="shared" si="1152"/>
        <v>0</v>
      </c>
      <c r="W1450" s="11">
        <f t="shared" si="1144"/>
        <v>1.9999999999999574E-2</v>
      </c>
      <c r="X1450" s="12"/>
      <c r="Y1450" s="11">
        <f t="shared" si="1187"/>
        <v>0</v>
      </c>
      <c r="Z1450" s="12">
        <f t="shared" si="1153"/>
        <v>0</v>
      </c>
      <c r="AA1450" s="11">
        <f t="shared" si="1188"/>
        <v>0</v>
      </c>
      <c r="AB1450" s="12">
        <f t="shared" si="1154"/>
        <v>0</v>
      </c>
      <c r="AC1450" s="11">
        <f t="shared" si="1145"/>
        <v>0</v>
      </c>
      <c r="AD1450" s="12"/>
      <c r="AE1450" s="11">
        <f t="shared" si="1191"/>
        <v>0</v>
      </c>
      <c r="AF1450" s="12">
        <f t="shared" si="1155"/>
        <v>0</v>
      </c>
      <c r="AG1450" s="11">
        <f t="shared" si="1140"/>
        <v>0</v>
      </c>
      <c r="AH1450" s="12">
        <f t="shared" si="1156"/>
        <v>0</v>
      </c>
      <c r="AI1450" s="11">
        <f t="shared" si="1146"/>
        <v>0</v>
      </c>
      <c r="AJ1450" s="12"/>
      <c r="AK1450" s="11">
        <f t="shared" si="1141"/>
        <v>0</v>
      </c>
      <c r="AL1450" s="12">
        <f t="shared" si="1157"/>
        <v>0</v>
      </c>
      <c r="AM1450" s="11">
        <f t="shared" si="1194"/>
        <v>0</v>
      </c>
      <c r="AN1450" s="12">
        <f t="shared" si="1159"/>
        <v>0</v>
      </c>
      <c r="AO1450" s="11">
        <f t="shared" si="1160"/>
        <v>1.9999999999999574E-2</v>
      </c>
      <c r="AP1450" s="12"/>
      <c r="AQ1450" s="11">
        <f t="shared" si="1161"/>
        <v>0</v>
      </c>
      <c r="AR1450" s="12">
        <f t="shared" si="1162"/>
        <v>0</v>
      </c>
      <c r="AS1450" s="11">
        <f t="shared" si="1163"/>
        <v>0</v>
      </c>
      <c r="AT1450" s="12">
        <f t="shared" si="1164"/>
        <v>0</v>
      </c>
      <c r="AU1450" s="11">
        <f t="shared" si="1165"/>
        <v>0</v>
      </c>
      <c r="AV1450" s="12"/>
      <c r="AW1450" s="11">
        <f t="shared" si="1166"/>
        <v>0</v>
      </c>
      <c r="AX1450" s="12">
        <f t="shared" si="1167"/>
        <v>0</v>
      </c>
      <c r="AY1450" s="11">
        <f t="shared" si="1168"/>
        <v>0</v>
      </c>
      <c r="AZ1450" s="12">
        <f t="shared" si="1169"/>
        <v>0</v>
      </c>
      <c r="BA1450" s="11">
        <f t="shared" si="1170"/>
        <v>1.9999999999999574E-2</v>
      </c>
      <c r="BB1450" s="12"/>
      <c r="BC1450" s="11">
        <f t="shared" si="1171"/>
        <v>0</v>
      </c>
      <c r="BD1450" s="12">
        <f t="shared" si="1172"/>
        <v>0</v>
      </c>
      <c r="BE1450" s="11">
        <f t="shared" si="1173"/>
        <v>0</v>
      </c>
      <c r="BF1450" s="12">
        <f t="shared" si="1174"/>
        <v>0</v>
      </c>
      <c r="BG1450" s="11">
        <f t="shared" si="1175"/>
        <v>1.9999999999999574E-2</v>
      </c>
      <c r="BH1450" s="12"/>
      <c r="BI1450" s="11">
        <f t="shared" si="1176"/>
        <v>0</v>
      </c>
      <c r="BJ1450" s="12">
        <f t="shared" si="1177"/>
        <v>0</v>
      </c>
      <c r="BK1450" s="11">
        <f t="shared" si="1178"/>
        <v>0</v>
      </c>
      <c r="BL1450" s="12">
        <f t="shared" si="1179"/>
        <v>0</v>
      </c>
      <c r="BM1450" s="11">
        <f t="shared" si="1180"/>
        <v>0</v>
      </c>
      <c r="BN1450" s="12"/>
      <c r="BO1450" s="11">
        <f t="shared" si="1181"/>
        <v>0</v>
      </c>
      <c r="BP1450" s="12">
        <f t="shared" si="1182"/>
        <v>0</v>
      </c>
      <c r="BQ1450" s="11">
        <f t="shared" si="1183"/>
        <v>0</v>
      </c>
      <c r="BR1450" s="12">
        <f t="shared" si="1184"/>
        <v>0</v>
      </c>
      <c r="BS1450" s="11">
        <f t="shared" si="1185"/>
        <v>1.9999999999999574E-2</v>
      </c>
    </row>
    <row r="1451" spans="1:71" x14ac:dyDescent="0.25">
      <c r="A1451" s="21">
        <f t="shared" si="1186"/>
        <v>28.93041666666614</v>
      </c>
      <c r="B1451" s="7"/>
      <c r="C1451" s="8" t="s">
        <v>73</v>
      </c>
      <c r="D1451" s="8" t="s">
        <v>73</v>
      </c>
      <c r="F1451" s="9"/>
      <c r="G1451" s="8" t="s">
        <v>73</v>
      </c>
      <c r="H1451" s="8"/>
      <c r="I1451" s="8"/>
      <c r="J1451" s="8" t="s">
        <v>73</v>
      </c>
      <c r="K1451" t="s">
        <v>71</v>
      </c>
      <c r="L1451" s="8" t="s">
        <v>73</v>
      </c>
      <c r="M1451" s="11">
        <f t="shared" si="1189"/>
        <v>0</v>
      </c>
      <c r="N1451" s="12">
        <f t="shared" si="1147"/>
        <v>0</v>
      </c>
      <c r="O1451" s="11">
        <f t="shared" si="1192"/>
        <v>0</v>
      </c>
      <c r="P1451" s="12">
        <f t="shared" si="1149"/>
        <v>0</v>
      </c>
      <c r="Q1451" s="11">
        <f t="shared" si="1143"/>
        <v>1.9999999999999574E-2</v>
      </c>
      <c r="R1451" s="12"/>
      <c r="S1451" s="11">
        <f t="shared" si="1193"/>
        <v>0</v>
      </c>
      <c r="T1451" s="12">
        <f t="shared" si="1151"/>
        <v>0</v>
      </c>
      <c r="U1451" s="11">
        <f t="shared" si="1190"/>
        <v>0</v>
      </c>
      <c r="V1451" s="12">
        <f t="shared" si="1152"/>
        <v>0</v>
      </c>
      <c r="W1451" s="11">
        <f t="shared" si="1144"/>
        <v>1.9999999999999574E-2</v>
      </c>
      <c r="X1451" s="12"/>
      <c r="Y1451" s="11">
        <f t="shared" si="1187"/>
        <v>0</v>
      </c>
      <c r="Z1451" s="12">
        <f t="shared" si="1153"/>
        <v>0</v>
      </c>
      <c r="AA1451" s="11">
        <f t="shared" si="1188"/>
        <v>0</v>
      </c>
      <c r="AB1451" s="12">
        <f t="shared" si="1154"/>
        <v>0</v>
      </c>
      <c r="AC1451" s="11">
        <f t="shared" si="1145"/>
        <v>0</v>
      </c>
      <c r="AD1451" s="12"/>
      <c r="AE1451" s="11">
        <f t="shared" si="1191"/>
        <v>0</v>
      </c>
      <c r="AF1451" s="12">
        <f t="shared" si="1155"/>
        <v>0</v>
      </c>
      <c r="AG1451" s="11">
        <f t="shared" si="1140"/>
        <v>0</v>
      </c>
      <c r="AH1451" s="12">
        <f t="shared" si="1156"/>
        <v>0</v>
      </c>
      <c r="AI1451" s="11">
        <f t="shared" si="1146"/>
        <v>0</v>
      </c>
      <c r="AJ1451" s="12"/>
      <c r="AK1451" s="11">
        <f t="shared" si="1141"/>
        <v>0</v>
      </c>
      <c r="AL1451" s="12">
        <f t="shared" si="1157"/>
        <v>0</v>
      </c>
      <c r="AM1451" s="11">
        <f t="shared" si="1194"/>
        <v>0</v>
      </c>
      <c r="AN1451" s="12">
        <f t="shared" si="1159"/>
        <v>0</v>
      </c>
      <c r="AO1451" s="11">
        <f t="shared" si="1160"/>
        <v>1.9999999999999574E-2</v>
      </c>
      <c r="AP1451" s="12"/>
      <c r="AQ1451" s="11">
        <f t="shared" si="1161"/>
        <v>0</v>
      </c>
      <c r="AR1451" s="12">
        <f t="shared" si="1162"/>
        <v>0</v>
      </c>
      <c r="AS1451" s="11">
        <f t="shared" si="1163"/>
        <v>0</v>
      </c>
      <c r="AT1451" s="12">
        <f t="shared" si="1164"/>
        <v>0</v>
      </c>
      <c r="AU1451" s="11">
        <f t="shared" si="1165"/>
        <v>0</v>
      </c>
      <c r="AV1451" s="12"/>
      <c r="AW1451" s="11">
        <f t="shared" si="1166"/>
        <v>0</v>
      </c>
      <c r="AX1451" s="12">
        <f t="shared" si="1167"/>
        <v>0</v>
      </c>
      <c r="AY1451" s="11">
        <f t="shared" si="1168"/>
        <v>0</v>
      </c>
      <c r="AZ1451" s="12">
        <f t="shared" si="1169"/>
        <v>0</v>
      </c>
      <c r="BA1451" s="11">
        <f t="shared" si="1170"/>
        <v>1.9999999999999574E-2</v>
      </c>
      <c r="BB1451" s="12"/>
      <c r="BC1451" s="11">
        <f t="shared" si="1171"/>
        <v>0</v>
      </c>
      <c r="BD1451" s="12">
        <f t="shared" si="1172"/>
        <v>0</v>
      </c>
      <c r="BE1451" s="11">
        <f t="shared" si="1173"/>
        <v>0</v>
      </c>
      <c r="BF1451" s="12">
        <f t="shared" si="1174"/>
        <v>0</v>
      </c>
      <c r="BG1451" s="11">
        <f t="shared" si="1175"/>
        <v>1.9999999999999574E-2</v>
      </c>
      <c r="BH1451" s="12"/>
      <c r="BI1451" s="11">
        <f t="shared" si="1176"/>
        <v>0</v>
      </c>
      <c r="BJ1451" s="12">
        <f t="shared" si="1177"/>
        <v>0</v>
      </c>
      <c r="BK1451" s="11">
        <f t="shared" si="1178"/>
        <v>0</v>
      </c>
      <c r="BL1451" s="12">
        <f t="shared" si="1179"/>
        <v>0</v>
      </c>
      <c r="BM1451" s="11">
        <f t="shared" si="1180"/>
        <v>0</v>
      </c>
      <c r="BN1451" s="12"/>
      <c r="BO1451" s="11">
        <f t="shared" si="1181"/>
        <v>0</v>
      </c>
      <c r="BP1451" s="12">
        <f t="shared" si="1182"/>
        <v>0</v>
      </c>
      <c r="BQ1451" s="11">
        <f t="shared" si="1183"/>
        <v>0</v>
      </c>
      <c r="BR1451" s="12">
        <f t="shared" si="1184"/>
        <v>0</v>
      </c>
      <c r="BS1451" s="11">
        <f t="shared" si="1185"/>
        <v>1.9999999999999574E-2</v>
      </c>
    </row>
    <row r="1452" spans="1:71" x14ac:dyDescent="0.25">
      <c r="A1452" s="21">
        <f t="shared" si="1186"/>
        <v>28.95041666666614</v>
      </c>
      <c r="B1452" s="7" t="s">
        <v>92</v>
      </c>
      <c r="C1452" s="8" t="s">
        <v>73</v>
      </c>
      <c r="D1452" t="s">
        <v>71</v>
      </c>
      <c r="F1452" s="8"/>
      <c r="G1452" s="8" t="s">
        <v>73</v>
      </c>
      <c r="H1452" s="8"/>
      <c r="I1452" s="8"/>
      <c r="J1452" s="8" t="s">
        <v>73</v>
      </c>
      <c r="K1452" s="9" t="s">
        <v>72</v>
      </c>
      <c r="L1452" s="8" t="s">
        <v>73</v>
      </c>
      <c r="M1452" s="11">
        <f t="shared" si="1189"/>
        <v>0</v>
      </c>
      <c r="N1452" s="12">
        <f t="shared" si="1147"/>
        <v>0</v>
      </c>
      <c r="O1452" s="11">
        <f t="shared" si="1192"/>
        <v>0</v>
      </c>
      <c r="P1452" s="12">
        <f t="shared" si="1149"/>
        <v>0</v>
      </c>
      <c r="Q1452" s="11">
        <f t="shared" si="1143"/>
        <v>1.9999999999999574E-2</v>
      </c>
      <c r="R1452" s="12"/>
      <c r="S1452" s="11">
        <f t="shared" si="1193"/>
        <v>0</v>
      </c>
      <c r="T1452" s="12">
        <f t="shared" si="1151"/>
        <v>0</v>
      </c>
      <c r="U1452" s="11">
        <f t="shared" si="1190"/>
        <v>0</v>
      </c>
      <c r="V1452" s="12">
        <f t="shared" si="1152"/>
        <v>0</v>
      </c>
      <c r="W1452" s="11">
        <f t="shared" si="1144"/>
        <v>0</v>
      </c>
      <c r="X1452" s="12"/>
      <c r="Y1452" s="11">
        <f t="shared" si="1187"/>
        <v>0</v>
      </c>
      <c r="Z1452" s="12">
        <f t="shared" si="1153"/>
        <v>0</v>
      </c>
      <c r="AA1452" s="11">
        <f t="shared" si="1188"/>
        <v>0</v>
      </c>
      <c r="AB1452" s="12">
        <f t="shared" si="1154"/>
        <v>0</v>
      </c>
      <c r="AC1452" s="11">
        <f t="shared" si="1145"/>
        <v>0</v>
      </c>
      <c r="AD1452" s="12"/>
      <c r="AE1452" s="11">
        <f t="shared" si="1191"/>
        <v>0</v>
      </c>
      <c r="AF1452" s="12">
        <f t="shared" si="1155"/>
        <v>0</v>
      </c>
      <c r="AG1452" s="11">
        <f t="shared" si="1140"/>
        <v>0</v>
      </c>
      <c r="AH1452" s="12">
        <f t="shared" si="1156"/>
        <v>0</v>
      </c>
      <c r="AI1452" s="11">
        <f t="shared" si="1146"/>
        <v>0</v>
      </c>
      <c r="AJ1452" s="12"/>
      <c r="AK1452" s="11">
        <f t="shared" si="1141"/>
        <v>0</v>
      </c>
      <c r="AL1452" s="12">
        <f t="shared" si="1157"/>
        <v>0</v>
      </c>
      <c r="AM1452" s="11">
        <f t="shared" si="1194"/>
        <v>0</v>
      </c>
      <c r="AN1452" s="12">
        <f t="shared" si="1159"/>
        <v>0</v>
      </c>
      <c r="AO1452" s="11">
        <f t="shared" si="1160"/>
        <v>1.9999999999999574E-2</v>
      </c>
      <c r="AP1452" s="12"/>
      <c r="AQ1452" s="11">
        <v>12</v>
      </c>
      <c r="AR1452" s="12">
        <f t="shared" si="1162"/>
        <v>1</v>
      </c>
      <c r="AS1452" s="11">
        <f t="shared" si="1163"/>
        <v>0</v>
      </c>
      <c r="AT1452" s="12">
        <f t="shared" si="1164"/>
        <v>0</v>
      </c>
      <c r="AU1452" s="11">
        <f t="shared" si="1165"/>
        <v>0</v>
      </c>
      <c r="AV1452" s="12"/>
      <c r="AW1452" s="11">
        <f t="shared" si="1166"/>
        <v>0</v>
      </c>
      <c r="AX1452" s="12">
        <f t="shared" si="1167"/>
        <v>0</v>
      </c>
      <c r="AY1452" s="11">
        <f t="shared" si="1168"/>
        <v>0</v>
      </c>
      <c r="AZ1452" s="12">
        <f t="shared" si="1169"/>
        <v>0</v>
      </c>
      <c r="BA1452" s="11">
        <f t="shared" si="1170"/>
        <v>1.9999999999999574E-2</v>
      </c>
      <c r="BB1452" s="12"/>
      <c r="BC1452" s="11">
        <f t="shared" si="1171"/>
        <v>0</v>
      </c>
      <c r="BD1452" s="12">
        <f t="shared" si="1172"/>
        <v>0</v>
      </c>
      <c r="BE1452" s="11">
        <f t="shared" si="1173"/>
        <v>0</v>
      </c>
      <c r="BF1452" s="12">
        <f t="shared" si="1174"/>
        <v>0</v>
      </c>
      <c r="BG1452" s="11">
        <f t="shared" si="1175"/>
        <v>1.9999999999999574E-2</v>
      </c>
      <c r="BH1452" s="12"/>
      <c r="BI1452" s="11">
        <f t="shared" si="1176"/>
        <v>0</v>
      </c>
      <c r="BJ1452" s="12">
        <f t="shared" si="1177"/>
        <v>0</v>
      </c>
      <c r="BK1452" s="11">
        <f t="shared" si="1178"/>
        <v>28.95041666666614</v>
      </c>
      <c r="BL1452" s="12">
        <f t="shared" si="1179"/>
        <v>1</v>
      </c>
      <c r="BM1452" s="11">
        <f t="shared" si="1180"/>
        <v>0</v>
      </c>
      <c r="BN1452" s="12"/>
      <c r="BO1452" s="11">
        <f t="shared" si="1181"/>
        <v>0</v>
      </c>
      <c r="BP1452" s="12">
        <f t="shared" si="1182"/>
        <v>0</v>
      </c>
      <c r="BQ1452" s="11">
        <f t="shared" si="1183"/>
        <v>0</v>
      </c>
      <c r="BR1452" s="12">
        <f t="shared" si="1184"/>
        <v>0</v>
      </c>
      <c r="BS1452" s="11">
        <f t="shared" si="1185"/>
        <v>1.9999999999999574E-2</v>
      </c>
    </row>
    <row r="1453" spans="1:71" x14ac:dyDescent="0.25">
      <c r="A1453" s="21">
        <f t="shared" si="1186"/>
        <v>28.970416666666139</v>
      </c>
      <c r="B1453" s="7"/>
      <c r="C1453" s="8" t="s">
        <v>73</v>
      </c>
      <c r="D1453" t="s">
        <v>71</v>
      </c>
      <c r="F1453" s="8"/>
      <c r="G1453" s="8" t="s">
        <v>73</v>
      </c>
      <c r="H1453" s="8"/>
      <c r="I1453" s="30"/>
      <c r="J1453" s="8" t="s">
        <v>73</v>
      </c>
      <c r="L1453" s="8" t="s">
        <v>73</v>
      </c>
      <c r="M1453" s="11">
        <f t="shared" si="1189"/>
        <v>0</v>
      </c>
      <c r="N1453" s="12">
        <f t="shared" si="1147"/>
        <v>0</v>
      </c>
      <c r="O1453" s="11">
        <f t="shared" si="1192"/>
        <v>0</v>
      </c>
      <c r="P1453" s="12">
        <f t="shared" si="1149"/>
        <v>0</v>
      </c>
      <c r="Q1453" s="11">
        <f t="shared" si="1143"/>
        <v>1.9999999999999574E-2</v>
      </c>
      <c r="R1453" s="12"/>
      <c r="S1453" s="11">
        <f t="shared" si="1193"/>
        <v>0</v>
      </c>
      <c r="T1453" s="12">
        <f t="shared" si="1151"/>
        <v>0</v>
      </c>
      <c r="U1453" s="11">
        <f t="shared" si="1190"/>
        <v>0</v>
      </c>
      <c r="V1453" s="12">
        <f t="shared" si="1152"/>
        <v>0</v>
      </c>
      <c r="W1453" s="11">
        <f t="shared" si="1144"/>
        <v>0</v>
      </c>
      <c r="X1453" s="12"/>
      <c r="Y1453" s="11">
        <f t="shared" si="1187"/>
        <v>0</v>
      </c>
      <c r="Z1453" s="12">
        <f t="shared" si="1153"/>
        <v>0</v>
      </c>
      <c r="AA1453" s="11">
        <f t="shared" si="1188"/>
        <v>0</v>
      </c>
      <c r="AB1453" s="12">
        <f t="shared" si="1154"/>
        <v>0</v>
      </c>
      <c r="AC1453" s="11">
        <f t="shared" si="1145"/>
        <v>0</v>
      </c>
      <c r="AD1453" s="12"/>
      <c r="AE1453" s="11">
        <f t="shared" si="1191"/>
        <v>0</v>
      </c>
      <c r="AF1453" s="12">
        <f t="shared" si="1155"/>
        <v>0</v>
      </c>
      <c r="AG1453" s="11">
        <f t="shared" si="1140"/>
        <v>0</v>
      </c>
      <c r="AH1453" s="12">
        <f t="shared" si="1156"/>
        <v>0</v>
      </c>
      <c r="AI1453" s="11">
        <f t="shared" si="1146"/>
        <v>0</v>
      </c>
      <c r="AJ1453" s="12"/>
      <c r="AK1453" s="11">
        <f t="shared" si="1141"/>
        <v>0</v>
      </c>
      <c r="AL1453" s="12">
        <f t="shared" si="1157"/>
        <v>0</v>
      </c>
      <c r="AM1453" s="11">
        <f t="shared" si="1194"/>
        <v>0</v>
      </c>
      <c r="AN1453" s="12">
        <f t="shared" si="1159"/>
        <v>0</v>
      </c>
      <c r="AO1453" s="11">
        <f t="shared" si="1160"/>
        <v>1.9999999999999574E-2</v>
      </c>
      <c r="AP1453" s="12"/>
      <c r="AQ1453" s="11">
        <f t="shared" ref="AQ1453:AQ1477" si="1195">IF(B1453="Line 6 Fails",A1453,0)</f>
        <v>0</v>
      </c>
      <c r="AR1453" s="12">
        <f t="shared" si="1162"/>
        <v>0</v>
      </c>
      <c r="AS1453" s="11">
        <f t="shared" si="1163"/>
        <v>0</v>
      </c>
      <c r="AT1453" s="12">
        <f t="shared" si="1164"/>
        <v>0</v>
      </c>
      <c r="AU1453" s="11">
        <f t="shared" si="1165"/>
        <v>0</v>
      </c>
      <c r="AV1453" s="12"/>
      <c r="AW1453" s="11">
        <f t="shared" si="1166"/>
        <v>0</v>
      </c>
      <c r="AX1453" s="12">
        <f t="shared" si="1167"/>
        <v>0</v>
      </c>
      <c r="AY1453" s="11">
        <f t="shared" si="1168"/>
        <v>0</v>
      </c>
      <c r="AZ1453" s="12">
        <f t="shared" si="1169"/>
        <v>0</v>
      </c>
      <c r="BA1453" s="11">
        <f t="shared" si="1170"/>
        <v>1.9999999999999574E-2</v>
      </c>
      <c r="BB1453" s="12"/>
      <c r="BC1453" s="11">
        <f t="shared" si="1171"/>
        <v>0</v>
      </c>
      <c r="BD1453" s="12">
        <f t="shared" si="1172"/>
        <v>0</v>
      </c>
      <c r="BE1453" s="11">
        <f t="shared" si="1173"/>
        <v>0</v>
      </c>
      <c r="BF1453" s="12">
        <f t="shared" si="1174"/>
        <v>0</v>
      </c>
      <c r="BG1453" s="11">
        <f t="shared" si="1175"/>
        <v>1.9999999999999574E-2</v>
      </c>
      <c r="BH1453" s="12"/>
      <c r="BI1453" s="11">
        <f t="shared" si="1176"/>
        <v>0</v>
      </c>
      <c r="BJ1453" s="12">
        <f t="shared" si="1177"/>
        <v>0</v>
      </c>
      <c r="BK1453" s="11">
        <f t="shared" si="1178"/>
        <v>0</v>
      </c>
      <c r="BL1453" s="12">
        <f t="shared" si="1179"/>
        <v>0</v>
      </c>
      <c r="BM1453" s="11">
        <f t="shared" si="1180"/>
        <v>0</v>
      </c>
      <c r="BN1453" s="12"/>
      <c r="BO1453" s="11">
        <f t="shared" si="1181"/>
        <v>0</v>
      </c>
      <c r="BP1453" s="12">
        <f t="shared" si="1182"/>
        <v>0</v>
      </c>
      <c r="BQ1453" s="11">
        <f t="shared" si="1183"/>
        <v>0</v>
      </c>
      <c r="BR1453" s="12">
        <f t="shared" si="1184"/>
        <v>0</v>
      </c>
      <c r="BS1453" s="11">
        <f t="shared" si="1185"/>
        <v>1.9999999999999574E-2</v>
      </c>
    </row>
    <row r="1454" spans="1:71" x14ac:dyDescent="0.25">
      <c r="A1454" s="21">
        <f t="shared" si="1186"/>
        <v>28.990416666666139</v>
      </c>
      <c r="B1454" s="7"/>
      <c r="C1454" s="8" t="s">
        <v>73</v>
      </c>
      <c r="D1454" t="s">
        <v>71</v>
      </c>
      <c r="F1454" s="8"/>
      <c r="G1454" s="8" t="s">
        <v>73</v>
      </c>
      <c r="H1454" s="8"/>
      <c r="I1454" s="30"/>
      <c r="J1454" s="8" t="s">
        <v>73</v>
      </c>
      <c r="L1454" s="8" t="s">
        <v>73</v>
      </c>
      <c r="M1454" s="11">
        <f t="shared" si="1189"/>
        <v>0</v>
      </c>
      <c r="N1454" s="12">
        <f t="shared" si="1147"/>
        <v>0</v>
      </c>
      <c r="O1454" s="11">
        <f t="shared" si="1192"/>
        <v>0</v>
      </c>
      <c r="P1454" s="12">
        <f t="shared" si="1149"/>
        <v>0</v>
      </c>
      <c r="Q1454" s="11">
        <f t="shared" si="1143"/>
        <v>1.9999999999999574E-2</v>
      </c>
      <c r="R1454" s="12"/>
      <c r="S1454" s="11">
        <f t="shared" si="1193"/>
        <v>0</v>
      </c>
      <c r="T1454" s="12">
        <f t="shared" si="1151"/>
        <v>0</v>
      </c>
      <c r="U1454" s="11">
        <f t="shared" si="1190"/>
        <v>0</v>
      </c>
      <c r="V1454" s="12">
        <f t="shared" si="1152"/>
        <v>0</v>
      </c>
      <c r="W1454" s="11">
        <f t="shared" si="1144"/>
        <v>0</v>
      </c>
      <c r="X1454" s="12"/>
      <c r="Y1454" s="11">
        <f t="shared" si="1187"/>
        <v>0</v>
      </c>
      <c r="Z1454" s="12">
        <f t="shared" si="1153"/>
        <v>0</v>
      </c>
      <c r="AA1454" s="11">
        <f t="shared" si="1188"/>
        <v>0</v>
      </c>
      <c r="AB1454" s="12">
        <f t="shared" si="1154"/>
        <v>0</v>
      </c>
      <c r="AC1454" s="11">
        <f t="shared" si="1145"/>
        <v>0</v>
      </c>
      <c r="AD1454" s="12"/>
      <c r="AE1454" s="11">
        <f t="shared" si="1191"/>
        <v>0</v>
      </c>
      <c r="AF1454" s="12">
        <f t="shared" si="1155"/>
        <v>0</v>
      </c>
      <c r="AG1454" s="11">
        <f t="shared" si="1140"/>
        <v>0</v>
      </c>
      <c r="AH1454" s="12">
        <f t="shared" si="1156"/>
        <v>0</v>
      </c>
      <c r="AI1454" s="11">
        <f t="shared" si="1146"/>
        <v>0</v>
      </c>
      <c r="AJ1454" s="12"/>
      <c r="AK1454" s="11">
        <f t="shared" si="1141"/>
        <v>0</v>
      </c>
      <c r="AL1454" s="12">
        <f t="shared" si="1157"/>
        <v>0</v>
      </c>
      <c r="AM1454" s="11">
        <f t="shared" si="1194"/>
        <v>0</v>
      </c>
      <c r="AN1454" s="12">
        <f t="shared" si="1159"/>
        <v>0</v>
      </c>
      <c r="AO1454" s="11">
        <f t="shared" si="1160"/>
        <v>1.9999999999999574E-2</v>
      </c>
      <c r="AP1454" s="12"/>
      <c r="AQ1454" s="11">
        <f t="shared" si="1195"/>
        <v>0</v>
      </c>
      <c r="AR1454" s="12">
        <f t="shared" si="1162"/>
        <v>0</v>
      </c>
      <c r="AS1454" s="11">
        <f t="shared" si="1163"/>
        <v>0</v>
      </c>
      <c r="AT1454" s="12">
        <f t="shared" si="1164"/>
        <v>0</v>
      </c>
      <c r="AU1454" s="11">
        <f t="shared" si="1165"/>
        <v>0</v>
      </c>
      <c r="AV1454" s="12"/>
      <c r="AW1454" s="11">
        <f t="shared" si="1166"/>
        <v>0</v>
      </c>
      <c r="AX1454" s="12">
        <f t="shared" si="1167"/>
        <v>0</v>
      </c>
      <c r="AY1454" s="11">
        <f t="shared" si="1168"/>
        <v>0</v>
      </c>
      <c r="AZ1454" s="12">
        <f t="shared" si="1169"/>
        <v>0</v>
      </c>
      <c r="BA1454" s="11">
        <f t="shared" si="1170"/>
        <v>1.9999999999999574E-2</v>
      </c>
      <c r="BB1454" s="12"/>
      <c r="BC1454" s="11">
        <f t="shared" si="1171"/>
        <v>0</v>
      </c>
      <c r="BD1454" s="12">
        <f t="shared" si="1172"/>
        <v>0</v>
      </c>
      <c r="BE1454" s="11">
        <f t="shared" si="1173"/>
        <v>0</v>
      </c>
      <c r="BF1454" s="12">
        <f t="shared" si="1174"/>
        <v>0</v>
      </c>
      <c r="BG1454" s="11">
        <f t="shared" si="1175"/>
        <v>1.9999999999999574E-2</v>
      </c>
      <c r="BH1454" s="12"/>
      <c r="BI1454" s="11">
        <f t="shared" si="1176"/>
        <v>0</v>
      </c>
      <c r="BJ1454" s="12">
        <f t="shared" si="1177"/>
        <v>0</v>
      </c>
      <c r="BK1454" s="11">
        <f t="shared" si="1178"/>
        <v>0</v>
      </c>
      <c r="BL1454" s="12">
        <f t="shared" si="1179"/>
        <v>0</v>
      </c>
      <c r="BM1454" s="11">
        <f t="shared" si="1180"/>
        <v>0</v>
      </c>
      <c r="BN1454" s="12"/>
      <c r="BO1454" s="11">
        <f t="shared" si="1181"/>
        <v>0</v>
      </c>
      <c r="BP1454" s="12">
        <f t="shared" si="1182"/>
        <v>0</v>
      </c>
      <c r="BQ1454" s="11">
        <f t="shared" si="1183"/>
        <v>0</v>
      </c>
      <c r="BR1454" s="12">
        <f t="shared" si="1184"/>
        <v>0</v>
      </c>
      <c r="BS1454" s="11">
        <f t="shared" si="1185"/>
        <v>1.9999999999999574E-2</v>
      </c>
    </row>
    <row r="1455" spans="1:71" x14ac:dyDescent="0.25">
      <c r="A1455" s="21">
        <f t="shared" si="1186"/>
        <v>29.010416666666138</v>
      </c>
      <c r="B1455" s="7" t="s">
        <v>77</v>
      </c>
      <c r="C1455" s="8" t="s">
        <v>73</v>
      </c>
      <c r="D1455" t="s">
        <v>71</v>
      </c>
      <c r="E1455" s="8" t="s">
        <v>73</v>
      </c>
      <c r="F1455" s="8"/>
      <c r="G1455" s="8" t="s">
        <v>73</v>
      </c>
      <c r="H1455" s="8"/>
      <c r="I1455" s="30"/>
      <c r="J1455" s="8" t="s">
        <v>73</v>
      </c>
      <c r="L1455" s="8" t="s">
        <v>73</v>
      </c>
      <c r="M1455" s="11">
        <f t="shared" si="1189"/>
        <v>0</v>
      </c>
      <c r="N1455" s="12">
        <f t="shared" si="1147"/>
        <v>0</v>
      </c>
      <c r="O1455" s="11">
        <f t="shared" si="1192"/>
        <v>0</v>
      </c>
      <c r="P1455" s="12">
        <f t="shared" si="1149"/>
        <v>0</v>
      </c>
      <c r="Q1455" s="11">
        <f t="shared" si="1143"/>
        <v>1.9999999999999574E-2</v>
      </c>
      <c r="R1455" s="12"/>
      <c r="S1455" s="11">
        <f t="shared" si="1193"/>
        <v>0</v>
      </c>
      <c r="T1455" s="12">
        <f t="shared" si="1151"/>
        <v>0</v>
      </c>
      <c r="U1455" s="11">
        <f t="shared" si="1190"/>
        <v>0</v>
      </c>
      <c r="V1455" s="12">
        <f t="shared" si="1152"/>
        <v>0</v>
      </c>
      <c r="W1455" s="11">
        <f t="shared" si="1144"/>
        <v>0</v>
      </c>
      <c r="X1455" s="12"/>
      <c r="Y1455" s="11">
        <f t="shared" si="1187"/>
        <v>29.010416666666138</v>
      </c>
      <c r="Z1455" s="12">
        <f t="shared" si="1153"/>
        <v>1</v>
      </c>
      <c r="AA1455" s="11">
        <f t="shared" si="1188"/>
        <v>0</v>
      </c>
      <c r="AB1455" s="12">
        <f t="shared" si="1154"/>
        <v>0</v>
      </c>
      <c r="AC1455" s="11">
        <f t="shared" si="1145"/>
        <v>1.9999999999999574E-2</v>
      </c>
      <c r="AD1455" s="12"/>
      <c r="AE1455" s="11">
        <f t="shared" si="1191"/>
        <v>0</v>
      </c>
      <c r="AF1455" s="12">
        <f t="shared" si="1155"/>
        <v>0</v>
      </c>
      <c r="AG1455" s="11">
        <f t="shared" si="1140"/>
        <v>0</v>
      </c>
      <c r="AH1455" s="12">
        <f t="shared" si="1156"/>
        <v>0</v>
      </c>
      <c r="AI1455" s="11">
        <f t="shared" si="1146"/>
        <v>0</v>
      </c>
      <c r="AJ1455" s="12"/>
      <c r="AK1455" s="11">
        <f t="shared" si="1141"/>
        <v>0</v>
      </c>
      <c r="AL1455" s="12">
        <f t="shared" si="1157"/>
        <v>0</v>
      </c>
      <c r="AM1455" s="11">
        <f t="shared" si="1194"/>
        <v>0</v>
      </c>
      <c r="AN1455" s="12">
        <f t="shared" si="1159"/>
        <v>0</v>
      </c>
      <c r="AO1455" s="11">
        <f t="shared" si="1160"/>
        <v>1.9999999999999574E-2</v>
      </c>
      <c r="AP1455" s="12"/>
      <c r="AQ1455" s="11">
        <f t="shared" si="1195"/>
        <v>0</v>
      </c>
      <c r="AR1455" s="12">
        <f t="shared" si="1162"/>
        <v>0</v>
      </c>
      <c r="AS1455" s="11">
        <f t="shared" si="1163"/>
        <v>0</v>
      </c>
      <c r="AT1455" s="12">
        <f t="shared" si="1164"/>
        <v>0</v>
      </c>
      <c r="AU1455" s="11">
        <f t="shared" si="1165"/>
        <v>0</v>
      </c>
      <c r="AV1455" s="12"/>
      <c r="AW1455" s="11">
        <f t="shared" si="1166"/>
        <v>0</v>
      </c>
      <c r="AX1455" s="12">
        <f t="shared" si="1167"/>
        <v>0</v>
      </c>
      <c r="AY1455" s="11">
        <f t="shared" si="1168"/>
        <v>0</v>
      </c>
      <c r="AZ1455" s="12">
        <f t="shared" si="1169"/>
        <v>0</v>
      </c>
      <c r="BA1455" s="11">
        <f t="shared" si="1170"/>
        <v>1.9999999999999574E-2</v>
      </c>
      <c r="BB1455" s="12"/>
      <c r="BC1455" s="11">
        <f t="shared" si="1171"/>
        <v>0</v>
      </c>
      <c r="BD1455" s="12">
        <f t="shared" si="1172"/>
        <v>0</v>
      </c>
      <c r="BE1455" s="11">
        <f t="shared" si="1173"/>
        <v>0</v>
      </c>
      <c r="BF1455" s="12">
        <f t="shared" si="1174"/>
        <v>0</v>
      </c>
      <c r="BG1455" s="11">
        <f t="shared" si="1175"/>
        <v>1.9999999999999574E-2</v>
      </c>
      <c r="BH1455" s="12"/>
      <c r="BI1455" s="11">
        <f t="shared" si="1176"/>
        <v>0</v>
      </c>
      <c r="BJ1455" s="12">
        <f t="shared" si="1177"/>
        <v>0</v>
      </c>
      <c r="BK1455" s="11">
        <f t="shared" si="1178"/>
        <v>0</v>
      </c>
      <c r="BL1455" s="12">
        <f t="shared" si="1179"/>
        <v>0</v>
      </c>
      <c r="BM1455" s="11">
        <f t="shared" si="1180"/>
        <v>0</v>
      </c>
      <c r="BN1455" s="12"/>
      <c r="BO1455" s="11">
        <f t="shared" si="1181"/>
        <v>0</v>
      </c>
      <c r="BP1455" s="12">
        <f t="shared" si="1182"/>
        <v>0</v>
      </c>
      <c r="BQ1455" s="11">
        <f t="shared" si="1183"/>
        <v>0</v>
      </c>
      <c r="BR1455" s="12">
        <f t="shared" si="1184"/>
        <v>0</v>
      </c>
      <c r="BS1455" s="11">
        <f t="shared" si="1185"/>
        <v>1.9999999999999574E-2</v>
      </c>
    </row>
    <row r="1456" spans="1:71" x14ac:dyDescent="0.25">
      <c r="A1456" s="21">
        <f t="shared" si="1186"/>
        <v>29.030416666666138</v>
      </c>
      <c r="B1456" s="7"/>
      <c r="C1456" s="8" t="s">
        <v>73</v>
      </c>
      <c r="D1456" t="s">
        <v>71</v>
      </c>
      <c r="E1456" s="8" t="s">
        <v>73</v>
      </c>
      <c r="F1456" s="8"/>
      <c r="G1456" s="8" t="s">
        <v>73</v>
      </c>
      <c r="H1456" s="8"/>
      <c r="I1456" s="30"/>
      <c r="J1456" s="8" t="s">
        <v>73</v>
      </c>
      <c r="L1456" s="8" t="s">
        <v>73</v>
      </c>
      <c r="M1456" s="11">
        <f t="shared" si="1189"/>
        <v>0</v>
      </c>
      <c r="N1456" s="12">
        <f t="shared" si="1147"/>
        <v>0</v>
      </c>
      <c r="O1456" s="11">
        <f t="shared" si="1192"/>
        <v>0</v>
      </c>
      <c r="P1456" s="12">
        <f t="shared" si="1149"/>
        <v>0</v>
      </c>
      <c r="Q1456" s="11">
        <f t="shared" si="1143"/>
        <v>1.9999999999999574E-2</v>
      </c>
      <c r="R1456" s="12"/>
      <c r="S1456" s="11">
        <f t="shared" si="1193"/>
        <v>0</v>
      </c>
      <c r="T1456" s="12">
        <f t="shared" si="1151"/>
        <v>0</v>
      </c>
      <c r="U1456" s="11">
        <f t="shared" si="1190"/>
        <v>0</v>
      </c>
      <c r="V1456" s="12">
        <f t="shared" si="1152"/>
        <v>0</v>
      </c>
      <c r="W1456" s="11">
        <f t="shared" si="1144"/>
        <v>0</v>
      </c>
      <c r="X1456" s="12"/>
      <c r="Y1456" s="11">
        <f t="shared" si="1187"/>
        <v>0</v>
      </c>
      <c r="Z1456" s="12">
        <f t="shared" si="1153"/>
        <v>0</v>
      </c>
      <c r="AA1456" s="11">
        <f t="shared" si="1188"/>
        <v>0</v>
      </c>
      <c r="AB1456" s="12">
        <f t="shared" si="1154"/>
        <v>0</v>
      </c>
      <c r="AC1456" s="11">
        <f t="shared" si="1145"/>
        <v>1.9999999999999574E-2</v>
      </c>
      <c r="AD1456" s="12"/>
      <c r="AE1456" s="11">
        <f t="shared" si="1191"/>
        <v>0</v>
      </c>
      <c r="AF1456" s="12">
        <f t="shared" si="1155"/>
        <v>0</v>
      </c>
      <c r="AG1456" s="11">
        <f t="shared" si="1140"/>
        <v>0</v>
      </c>
      <c r="AH1456" s="12">
        <f t="shared" si="1156"/>
        <v>0</v>
      </c>
      <c r="AI1456" s="11">
        <f t="shared" si="1146"/>
        <v>0</v>
      </c>
      <c r="AJ1456" s="12"/>
      <c r="AK1456" s="11">
        <f t="shared" si="1141"/>
        <v>0</v>
      </c>
      <c r="AL1456" s="12">
        <f t="shared" si="1157"/>
        <v>0</v>
      </c>
      <c r="AM1456" s="11">
        <f t="shared" si="1194"/>
        <v>0</v>
      </c>
      <c r="AN1456" s="12">
        <f t="shared" si="1159"/>
        <v>0</v>
      </c>
      <c r="AO1456" s="11">
        <f t="shared" si="1160"/>
        <v>1.9999999999999574E-2</v>
      </c>
      <c r="AP1456" s="12"/>
      <c r="AQ1456" s="11">
        <f t="shared" si="1195"/>
        <v>0</v>
      </c>
      <c r="AR1456" s="12">
        <f t="shared" si="1162"/>
        <v>0</v>
      </c>
      <c r="AS1456" s="11">
        <f t="shared" si="1163"/>
        <v>0</v>
      </c>
      <c r="AT1456" s="12">
        <f t="shared" si="1164"/>
        <v>0</v>
      </c>
      <c r="AU1456" s="11">
        <f t="shared" si="1165"/>
        <v>0</v>
      </c>
      <c r="AV1456" s="12"/>
      <c r="AW1456" s="11">
        <f t="shared" si="1166"/>
        <v>0</v>
      </c>
      <c r="AX1456" s="12">
        <f t="shared" si="1167"/>
        <v>0</v>
      </c>
      <c r="AY1456" s="11">
        <f t="shared" si="1168"/>
        <v>0</v>
      </c>
      <c r="AZ1456" s="12">
        <f t="shared" si="1169"/>
        <v>0</v>
      </c>
      <c r="BA1456" s="11">
        <f t="shared" si="1170"/>
        <v>1.9999999999999574E-2</v>
      </c>
      <c r="BB1456" s="12"/>
      <c r="BC1456" s="11">
        <f t="shared" si="1171"/>
        <v>0</v>
      </c>
      <c r="BD1456" s="12">
        <f t="shared" si="1172"/>
        <v>0</v>
      </c>
      <c r="BE1456" s="11">
        <f t="shared" si="1173"/>
        <v>0</v>
      </c>
      <c r="BF1456" s="12">
        <f t="shared" si="1174"/>
        <v>0</v>
      </c>
      <c r="BG1456" s="11">
        <f t="shared" si="1175"/>
        <v>1.9999999999999574E-2</v>
      </c>
      <c r="BH1456" s="12"/>
      <c r="BI1456" s="11">
        <f t="shared" si="1176"/>
        <v>0</v>
      </c>
      <c r="BJ1456" s="12">
        <f t="shared" si="1177"/>
        <v>0</v>
      </c>
      <c r="BK1456" s="11">
        <f t="shared" si="1178"/>
        <v>0</v>
      </c>
      <c r="BL1456" s="12">
        <f t="shared" si="1179"/>
        <v>0</v>
      </c>
      <c r="BM1456" s="11">
        <f t="shared" si="1180"/>
        <v>0</v>
      </c>
      <c r="BN1456" s="12"/>
      <c r="BO1456" s="11">
        <f t="shared" si="1181"/>
        <v>0</v>
      </c>
      <c r="BP1456" s="12">
        <f t="shared" si="1182"/>
        <v>0</v>
      </c>
      <c r="BQ1456" s="11">
        <f t="shared" si="1183"/>
        <v>0</v>
      </c>
      <c r="BR1456" s="12">
        <f t="shared" si="1184"/>
        <v>0</v>
      </c>
      <c r="BS1456" s="11">
        <f t="shared" si="1185"/>
        <v>1.9999999999999574E-2</v>
      </c>
    </row>
    <row r="1457" spans="1:71" x14ac:dyDescent="0.25">
      <c r="A1457" s="21">
        <f t="shared" si="1186"/>
        <v>29.050416666666138</v>
      </c>
      <c r="B1457" s="7" t="s">
        <v>85</v>
      </c>
      <c r="C1457" s="8" t="s">
        <v>73</v>
      </c>
      <c r="D1457" s="9" t="s">
        <v>72</v>
      </c>
      <c r="E1457" s="8" t="s">
        <v>73</v>
      </c>
      <c r="F1457" s="8"/>
      <c r="G1457" s="8" t="s">
        <v>73</v>
      </c>
      <c r="H1457" s="8"/>
      <c r="I1457" s="30"/>
      <c r="J1457" t="s">
        <v>71</v>
      </c>
      <c r="L1457" s="8" t="s">
        <v>73</v>
      </c>
      <c r="M1457" s="11">
        <f t="shared" si="1189"/>
        <v>0</v>
      </c>
      <c r="N1457" s="12">
        <f t="shared" si="1147"/>
        <v>0</v>
      </c>
      <c r="O1457" s="11">
        <f t="shared" si="1192"/>
        <v>0</v>
      </c>
      <c r="P1457" s="12">
        <f t="shared" si="1149"/>
        <v>0</v>
      </c>
      <c r="Q1457" s="11">
        <f t="shared" si="1143"/>
        <v>1.9999999999999574E-2</v>
      </c>
      <c r="R1457" s="12"/>
      <c r="S1457" s="11">
        <f t="shared" si="1193"/>
        <v>0</v>
      </c>
      <c r="T1457" s="12">
        <f t="shared" si="1151"/>
        <v>0</v>
      </c>
      <c r="U1457" s="11">
        <f t="shared" si="1190"/>
        <v>29.050416666666138</v>
      </c>
      <c r="V1457" s="12">
        <f t="shared" si="1152"/>
        <v>1</v>
      </c>
      <c r="W1457" s="11">
        <f t="shared" si="1144"/>
        <v>0</v>
      </c>
      <c r="X1457" s="12"/>
      <c r="Y1457" s="11">
        <f t="shared" si="1187"/>
        <v>0</v>
      </c>
      <c r="Z1457" s="12">
        <f t="shared" si="1153"/>
        <v>0</v>
      </c>
      <c r="AA1457" s="11">
        <f t="shared" si="1188"/>
        <v>0</v>
      </c>
      <c r="AB1457" s="12">
        <f t="shared" si="1154"/>
        <v>0</v>
      </c>
      <c r="AC1457" s="11">
        <f t="shared" si="1145"/>
        <v>1.9999999999999574E-2</v>
      </c>
      <c r="AD1457" s="12"/>
      <c r="AE1457" s="11">
        <f t="shared" si="1191"/>
        <v>0</v>
      </c>
      <c r="AF1457" s="12">
        <f t="shared" si="1155"/>
        <v>0</v>
      </c>
      <c r="AG1457" s="11">
        <f t="shared" si="1140"/>
        <v>0</v>
      </c>
      <c r="AH1457" s="12">
        <f t="shared" si="1156"/>
        <v>0</v>
      </c>
      <c r="AI1457" s="11">
        <f t="shared" si="1146"/>
        <v>0</v>
      </c>
      <c r="AJ1457" s="12"/>
      <c r="AK1457" s="11">
        <f t="shared" si="1141"/>
        <v>0</v>
      </c>
      <c r="AL1457" s="12">
        <f t="shared" si="1157"/>
        <v>0</v>
      </c>
      <c r="AM1457" s="11">
        <f t="shared" si="1194"/>
        <v>0</v>
      </c>
      <c r="AN1457" s="12">
        <f t="shared" si="1159"/>
        <v>0</v>
      </c>
      <c r="AO1457" s="11">
        <f t="shared" si="1160"/>
        <v>1.9999999999999574E-2</v>
      </c>
      <c r="AP1457" s="12"/>
      <c r="AQ1457" s="11">
        <f t="shared" si="1195"/>
        <v>0</v>
      </c>
      <c r="AR1457" s="12">
        <f t="shared" si="1162"/>
        <v>0</v>
      </c>
      <c r="AS1457" s="11">
        <f t="shared" si="1163"/>
        <v>0</v>
      </c>
      <c r="AT1457" s="12">
        <f t="shared" si="1164"/>
        <v>0</v>
      </c>
      <c r="AU1457" s="11">
        <f t="shared" si="1165"/>
        <v>0</v>
      </c>
      <c r="AV1457" s="12"/>
      <c r="AW1457" s="11">
        <f t="shared" si="1166"/>
        <v>0</v>
      </c>
      <c r="AX1457" s="12">
        <f t="shared" si="1167"/>
        <v>0</v>
      </c>
      <c r="AY1457" s="11">
        <f t="shared" si="1168"/>
        <v>0</v>
      </c>
      <c r="AZ1457" s="12">
        <f t="shared" si="1169"/>
        <v>0</v>
      </c>
      <c r="BA1457" s="11">
        <f t="shared" si="1170"/>
        <v>1.9999999999999574E-2</v>
      </c>
      <c r="BB1457" s="12"/>
      <c r="BC1457" s="11">
        <f t="shared" si="1171"/>
        <v>0</v>
      </c>
      <c r="BD1457" s="12">
        <f t="shared" si="1172"/>
        <v>0</v>
      </c>
      <c r="BE1457" s="11">
        <f t="shared" si="1173"/>
        <v>0</v>
      </c>
      <c r="BF1457" s="12">
        <f t="shared" si="1174"/>
        <v>0</v>
      </c>
      <c r="BG1457" s="11">
        <f t="shared" si="1175"/>
        <v>0</v>
      </c>
      <c r="BH1457" s="12"/>
      <c r="BI1457" s="11">
        <f t="shared" si="1176"/>
        <v>0</v>
      </c>
      <c r="BJ1457" s="12">
        <f t="shared" si="1177"/>
        <v>0</v>
      </c>
      <c r="BK1457" s="11">
        <f t="shared" si="1178"/>
        <v>0</v>
      </c>
      <c r="BL1457" s="12">
        <f t="shared" si="1179"/>
        <v>0</v>
      </c>
      <c r="BM1457" s="11">
        <f t="shared" si="1180"/>
        <v>0</v>
      </c>
      <c r="BN1457" s="12"/>
      <c r="BO1457" s="11">
        <f t="shared" si="1181"/>
        <v>0</v>
      </c>
      <c r="BP1457" s="12">
        <f t="shared" si="1182"/>
        <v>0</v>
      </c>
      <c r="BQ1457" s="11">
        <f t="shared" si="1183"/>
        <v>0</v>
      </c>
      <c r="BR1457" s="12">
        <f t="shared" si="1184"/>
        <v>0</v>
      </c>
      <c r="BS1457" s="11">
        <f t="shared" si="1185"/>
        <v>1.9999999999999574E-2</v>
      </c>
    </row>
    <row r="1458" spans="1:71" x14ac:dyDescent="0.25">
      <c r="A1458" s="21">
        <f t="shared" si="1186"/>
        <v>29.070416666666137</v>
      </c>
      <c r="B1458" s="7"/>
      <c r="C1458" s="8" t="s">
        <v>73</v>
      </c>
      <c r="D1458" s="8"/>
      <c r="E1458" s="8" t="s">
        <v>73</v>
      </c>
      <c r="F1458" s="8"/>
      <c r="G1458" s="8" t="s">
        <v>73</v>
      </c>
      <c r="I1458" s="9"/>
      <c r="J1458" t="s">
        <v>71</v>
      </c>
      <c r="K1458" s="30"/>
      <c r="L1458" s="8" t="s">
        <v>73</v>
      </c>
      <c r="M1458" s="11">
        <f t="shared" si="1189"/>
        <v>0</v>
      </c>
      <c r="N1458" s="12">
        <f t="shared" si="1147"/>
        <v>0</v>
      </c>
      <c r="O1458" s="11">
        <f t="shared" si="1192"/>
        <v>0</v>
      </c>
      <c r="P1458" s="12">
        <f t="shared" si="1149"/>
        <v>0</v>
      </c>
      <c r="Q1458" s="11">
        <f t="shared" si="1143"/>
        <v>1.9999999999999574E-2</v>
      </c>
      <c r="R1458" s="12"/>
      <c r="S1458" s="11">
        <f t="shared" si="1193"/>
        <v>0</v>
      </c>
      <c r="T1458" s="12">
        <f t="shared" si="1151"/>
        <v>0</v>
      </c>
      <c r="U1458" s="11">
        <f t="shared" si="1190"/>
        <v>0</v>
      </c>
      <c r="V1458" s="12">
        <f t="shared" si="1152"/>
        <v>0</v>
      </c>
      <c r="W1458" s="11">
        <f t="shared" si="1144"/>
        <v>0</v>
      </c>
      <c r="X1458" s="12"/>
      <c r="Y1458" s="11">
        <f t="shared" si="1187"/>
        <v>0</v>
      </c>
      <c r="Z1458" s="12">
        <f t="shared" si="1153"/>
        <v>0</v>
      </c>
      <c r="AA1458" s="11">
        <f t="shared" si="1188"/>
        <v>0</v>
      </c>
      <c r="AB1458" s="12">
        <f t="shared" si="1154"/>
        <v>0</v>
      </c>
      <c r="AC1458" s="11">
        <f t="shared" si="1145"/>
        <v>1.9999999999999574E-2</v>
      </c>
      <c r="AD1458" s="12"/>
      <c r="AE1458" s="11">
        <f t="shared" si="1191"/>
        <v>0</v>
      </c>
      <c r="AF1458" s="12">
        <f t="shared" si="1155"/>
        <v>0</v>
      </c>
      <c r="AG1458" s="11">
        <f t="shared" si="1140"/>
        <v>0</v>
      </c>
      <c r="AH1458" s="12">
        <f t="shared" si="1156"/>
        <v>0</v>
      </c>
      <c r="AI1458" s="11">
        <f t="shared" si="1146"/>
        <v>0</v>
      </c>
      <c r="AJ1458" s="12"/>
      <c r="AK1458" s="11">
        <f t="shared" si="1141"/>
        <v>0</v>
      </c>
      <c r="AL1458" s="12">
        <f t="shared" si="1157"/>
        <v>0</v>
      </c>
      <c r="AM1458" s="11">
        <f t="shared" si="1194"/>
        <v>0</v>
      </c>
      <c r="AN1458" s="12">
        <f t="shared" si="1159"/>
        <v>0</v>
      </c>
      <c r="AO1458" s="11">
        <f t="shared" si="1160"/>
        <v>1.9999999999999574E-2</v>
      </c>
      <c r="AP1458" s="12"/>
      <c r="AQ1458" s="11">
        <f t="shared" si="1195"/>
        <v>0</v>
      </c>
      <c r="AR1458" s="12">
        <f t="shared" si="1162"/>
        <v>0</v>
      </c>
      <c r="AS1458" s="11">
        <f t="shared" si="1163"/>
        <v>0</v>
      </c>
      <c r="AT1458" s="12">
        <f t="shared" si="1164"/>
        <v>0</v>
      </c>
      <c r="AU1458" s="11">
        <f t="shared" si="1165"/>
        <v>0</v>
      </c>
      <c r="AV1458" s="12"/>
      <c r="AW1458" s="11">
        <f t="shared" si="1166"/>
        <v>0</v>
      </c>
      <c r="AX1458" s="12">
        <f t="shared" si="1167"/>
        <v>0</v>
      </c>
      <c r="AY1458" s="11">
        <f t="shared" si="1168"/>
        <v>0</v>
      </c>
      <c r="AZ1458" s="12">
        <f t="shared" si="1169"/>
        <v>0</v>
      </c>
      <c r="BA1458" s="11">
        <f t="shared" si="1170"/>
        <v>1.9999999999999574E-2</v>
      </c>
      <c r="BB1458" s="12"/>
      <c r="BC1458" s="11">
        <f t="shared" si="1171"/>
        <v>0</v>
      </c>
      <c r="BD1458" s="12">
        <f t="shared" si="1172"/>
        <v>0</v>
      </c>
      <c r="BE1458" s="11">
        <f t="shared" si="1173"/>
        <v>0</v>
      </c>
      <c r="BF1458" s="12">
        <f t="shared" si="1174"/>
        <v>0</v>
      </c>
      <c r="BG1458" s="11">
        <f t="shared" si="1175"/>
        <v>0</v>
      </c>
      <c r="BH1458" s="12"/>
      <c r="BI1458" s="11">
        <f t="shared" si="1176"/>
        <v>0</v>
      </c>
      <c r="BJ1458" s="12">
        <f t="shared" si="1177"/>
        <v>0</v>
      </c>
      <c r="BK1458" s="11">
        <f t="shared" si="1178"/>
        <v>0</v>
      </c>
      <c r="BL1458" s="12">
        <f t="shared" si="1179"/>
        <v>0</v>
      </c>
      <c r="BM1458" s="11">
        <f t="shared" si="1180"/>
        <v>0</v>
      </c>
      <c r="BN1458" s="12"/>
      <c r="BO1458" s="11">
        <f t="shared" si="1181"/>
        <v>0</v>
      </c>
      <c r="BP1458" s="12">
        <f t="shared" si="1182"/>
        <v>0</v>
      </c>
      <c r="BQ1458" s="11">
        <f t="shared" si="1183"/>
        <v>0</v>
      </c>
      <c r="BR1458" s="12">
        <f t="shared" si="1184"/>
        <v>0</v>
      </c>
      <c r="BS1458" s="11">
        <f t="shared" si="1185"/>
        <v>1.9999999999999574E-2</v>
      </c>
    </row>
    <row r="1459" spans="1:71" x14ac:dyDescent="0.25">
      <c r="A1459" s="21">
        <f t="shared" si="1186"/>
        <v>29.090416666666137</v>
      </c>
      <c r="B1459" s="7"/>
      <c r="C1459" s="8" t="s">
        <v>73</v>
      </c>
      <c r="D1459" s="8"/>
      <c r="E1459" s="8" t="s">
        <v>73</v>
      </c>
      <c r="F1459" s="8"/>
      <c r="G1459" s="8" t="s">
        <v>73</v>
      </c>
      <c r="I1459" s="30"/>
      <c r="J1459" t="s">
        <v>71</v>
      </c>
      <c r="K1459" s="30"/>
      <c r="L1459" s="8" t="s">
        <v>73</v>
      </c>
      <c r="M1459" s="11">
        <f t="shared" si="1189"/>
        <v>0</v>
      </c>
      <c r="N1459" s="12">
        <f t="shared" si="1147"/>
        <v>0</v>
      </c>
      <c r="O1459" s="11">
        <f t="shared" si="1192"/>
        <v>0</v>
      </c>
      <c r="P1459" s="12">
        <f t="shared" si="1149"/>
        <v>0</v>
      </c>
      <c r="Q1459" s="11">
        <f t="shared" si="1143"/>
        <v>1.9999999999999574E-2</v>
      </c>
      <c r="R1459" s="12"/>
      <c r="S1459" s="11">
        <f t="shared" si="1193"/>
        <v>0</v>
      </c>
      <c r="T1459" s="12">
        <f t="shared" si="1151"/>
        <v>0</v>
      </c>
      <c r="U1459" s="11">
        <f t="shared" si="1190"/>
        <v>0</v>
      </c>
      <c r="V1459" s="12">
        <f t="shared" si="1152"/>
        <v>0</v>
      </c>
      <c r="W1459" s="11">
        <f t="shared" si="1144"/>
        <v>0</v>
      </c>
      <c r="X1459" s="12"/>
      <c r="Y1459" s="11">
        <f t="shared" si="1187"/>
        <v>0</v>
      </c>
      <c r="Z1459" s="12">
        <f t="shared" si="1153"/>
        <v>0</v>
      </c>
      <c r="AA1459" s="11">
        <f t="shared" si="1188"/>
        <v>0</v>
      </c>
      <c r="AB1459" s="12">
        <f t="shared" si="1154"/>
        <v>0</v>
      </c>
      <c r="AC1459" s="11">
        <f t="shared" si="1145"/>
        <v>1.9999999999999574E-2</v>
      </c>
      <c r="AD1459" s="12"/>
      <c r="AE1459" s="11">
        <f t="shared" si="1191"/>
        <v>0</v>
      </c>
      <c r="AF1459" s="12">
        <f t="shared" si="1155"/>
        <v>0</v>
      </c>
      <c r="AG1459" s="11">
        <f t="shared" si="1140"/>
        <v>0</v>
      </c>
      <c r="AH1459" s="12">
        <f t="shared" si="1156"/>
        <v>0</v>
      </c>
      <c r="AI1459" s="11">
        <f t="shared" si="1146"/>
        <v>0</v>
      </c>
      <c r="AJ1459" s="12"/>
      <c r="AK1459" s="11">
        <f t="shared" si="1141"/>
        <v>0</v>
      </c>
      <c r="AL1459" s="12">
        <f t="shared" si="1157"/>
        <v>0</v>
      </c>
      <c r="AM1459" s="11">
        <f t="shared" si="1194"/>
        <v>0</v>
      </c>
      <c r="AN1459" s="12">
        <f t="shared" si="1159"/>
        <v>0</v>
      </c>
      <c r="AO1459" s="11">
        <f t="shared" si="1160"/>
        <v>1.9999999999999574E-2</v>
      </c>
      <c r="AP1459" s="12"/>
      <c r="AQ1459" s="11">
        <f t="shared" si="1195"/>
        <v>0</v>
      </c>
      <c r="AR1459" s="12">
        <f t="shared" si="1162"/>
        <v>0</v>
      </c>
      <c r="AS1459" s="11">
        <f t="shared" si="1163"/>
        <v>0</v>
      </c>
      <c r="AT1459" s="12">
        <f t="shared" si="1164"/>
        <v>0</v>
      </c>
      <c r="AU1459" s="11">
        <f t="shared" si="1165"/>
        <v>0</v>
      </c>
      <c r="AV1459" s="12"/>
      <c r="AW1459" s="11">
        <f t="shared" si="1166"/>
        <v>0</v>
      </c>
      <c r="AX1459" s="12">
        <f t="shared" si="1167"/>
        <v>0</v>
      </c>
      <c r="AY1459" s="11">
        <f t="shared" si="1168"/>
        <v>0</v>
      </c>
      <c r="AZ1459" s="12">
        <f t="shared" si="1169"/>
        <v>0</v>
      </c>
      <c r="BA1459" s="11">
        <f t="shared" si="1170"/>
        <v>1.9999999999999574E-2</v>
      </c>
      <c r="BB1459" s="12"/>
      <c r="BC1459" s="11">
        <f t="shared" si="1171"/>
        <v>0</v>
      </c>
      <c r="BD1459" s="12">
        <f t="shared" si="1172"/>
        <v>0</v>
      </c>
      <c r="BE1459" s="11">
        <f t="shared" si="1173"/>
        <v>0</v>
      </c>
      <c r="BF1459" s="12">
        <f t="shared" si="1174"/>
        <v>0</v>
      </c>
      <c r="BG1459" s="11">
        <f t="shared" si="1175"/>
        <v>0</v>
      </c>
      <c r="BH1459" s="12"/>
      <c r="BI1459" s="11">
        <f t="shared" si="1176"/>
        <v>0</v>
      </c>
      <c r="BJ1459" s="12">
        <f t="shared" si="1177"/>
        <v>0</v>
      </c>
      <c r="BK1459" s="11">
        <f t="shared" si="1178"/>
        <v>0</v>
      </c>
      <c r="BL1459" s="12">
        <f t="shared" si="1179"/>
        <v>0</v>
      </c>
      <c r="BM1459" s="11">
        <f t="shared" si="1180"/>
        <v>0</v>
      </c>
      <c r="BN1459" s="12"/>
      <c r="BO1459" s="11">
        <f t="shared" si="1181"/>
        <v>0</v>
      </c>
      <c r="BP1459" s="12">
        <f t="shared" si="1182"/>
        <v>0</v>
      </c>
      <c r="BQ1459" s="11">
        <f t="shared" si="1183"/>
        <v>0</v>
      </c>
      <c r="BR1459" s="12">
        <f t="shared" si="1184"/>
        <v>0</v>
      </c>
      <c r="BS1459" s="11">
        <f t="shared" si="1185"/>
        <v>1.9999999999999574E-2</v>
      </c>
    </row>
    <row r="1460" spans="1:71" x14ac:dyDescent="0.25">
      <c r="A1460" s="21">
        <f t="shared" si="1186"/>
        <v>29.110416666666136</v>
      </c>
      <c r="B1460" s="7"/>
      <c r="C1460" s="8" t="s">
        <v>73</v>
      </c>
      <c r="D1460" s="8"/>
      <c r="E1460" s="8" t="s">
        <v>73</v>
      </c>
      <c r="F1460" s="8"/>
      <c r="G1460" s="8" t="s">
        <v>73</v>
      </c>
      <c r="I1460" s="30"/>
      <c r="J1460" t="s">
        <v>71</v>
      </c>
      <c r="K1460" s="30"/>
      <c r="L1460" s="8" t="s">
        <v>73</v>
      </c>
      <c r="M1460" s="11">
        <f t="shared" si="1189"/>
        <v>0</v>
      </c>
      <c r="N1460" s="12">
        <f t="shared" si="1147"/>
        <v>0</v>
      </c>
      <c r="O1460" s="11">
        <f t="shared" si="1192"/>
        <v>0</v>
      </c>
      <c r="P1460" s="12">
        <f t="shared" si="1149"/>
        <v>0</v>
      </c>
      <c r="Q1460" s="11">
        <f t="shared" si="1143"/>
        <v>1.9999999999999574E-2</v>
      </c>
      <c r="R1460" s="12"/>
      <c r="S1460" s="11">
        <f t="shared" si="1193"/>
        <v>0</v>
      </c>
      <c r="T1460" s="12">
        <f t="shared" si="1151"/>
        <v>0</v>
      </c>
      <c r="U1460" s="11">
        <f t="shared" si="1190"/>
        <v>0</v>
      </c>
      <c r="V1460" s="12">
        <f t="shared" si="1152"/>
        <v>0</v>
      </c>
      <c r="W1460" s="11">
        <f t="shared" si="1144"/>
        <v>0</v>
      </c>
      <c r="X1460" s="12"/>
      <c r="Y1460" s="11">
        <f t="shared" ref="Y1460:Y1491" si="1196">IF(B1460="Line 3 Fails",A1460,0)</f>
        <v>0</v>
      </c>
      <c r="Z1460" s="12">
        <f t="shared" si="1153"/>
        <v>0</v>
      </c>
      <c r="AA1460" s="11">
        <f t="shared" ref="AA1460:AA1491" si="1197">IF(B1460="Line 3 repd.",A1460,0)</f>
        <v>0</v>
      </c>
      <c r="AB1460" s="12">
        <f t="shared" si="1154"/>
        <v>0</v>
      </c>
      <c r="AC1460" s="11">
        <f t="shared" si="1145"/>
        <v>1.9999999999999574E-2</v>
      </c>
      <c r="AD1460" s="12"/>
      <c r="AE1460" s="11">
        <f t="shared" si="1191"/>
        <v>0</v>
      </c>
      <c r="AF1460" s="12">
        <f t="shared" si="1155"/>
        <v>0</v>
      </c>
      <c r="AG1460" s="11">
        <f t="shared" si="1140"/>
        <v>0</v>
      </c>
      <c r="AH1460" s="12">
        <f t="shared" si="1156"/>
        <v>0</v>
      </c>
      <c r="AI1460" s="11">
        <f t="shared" si="1146"/>
        <v>0</v>
      </c>
      <c r="AJ1460" s="12"/>
      <c r="AK1460" s="11">
        <f t="shared" si="1141"/>
        <v>0</v>
      </c>
      <c r="AL1460" s="12">
        <f t="shared" si="1157"/>
        <v>0</v>
      </c>
      <c r="AM1460" s="11">
        <f t="shared" si="1194"/>
        <v>0</v>
      </c>
      <c r="AN1460" s="12">
        <f t="shared" si="1159"/>
        <v>0</v>
      </c>
      <c r="AO1460" s="11">
        <f t="shared" si="1160"/>
        <v>1.9999999999999574E-2</v>
      </c>
      <c r="AP1460" s="12"/>
      <c r="AQ1460" s="11">
        <f t="shared" si="1195"/>
        <v>0</v>
      </c>
      <c r="AR1460" s="12">
        <f t="shared" si="1162"/>
        <v>0</v>
      </c>
      <c r="AS1460" s="11">
        <v>1</v>
      </c>
      <c r="AT1460" s="12">
        <f t="shared" si="1164"/>
        <v>1</v>
      </c>
      <c r="AU1460" s="11">
        <f t="shared" si="1165"/>
        <v>0</v>
      </c>
      <c r="AV1460" s="12"/>
      <c r="AW1460" s="11">
        <f t="shared" si="1166"/>
        <v>0</v>
      </c>
      <c r="AX1460" s="12">
        <f t="shared" si="1167"/>
        <v>0</v>
      </c>
      <c r="AY1460" s="11">
        <f t="shared" si="1168"/>
        <v>0</v>
      </c>
      <c r="AZ1460" s="12">
        <f t="shared" si="1169"/>
        <v>0</v>
      </c>
      <c r="BA1460" s="11">
        <f t="shared" si="1170"/>
        <v>1.9999999999999574E-2</v>
      </c>
      <c r="BB1460" s="12"/>
      <c r="BC1460" s="11">
        <f t="shared" si="1171"/>
        <v>0</v>
      </c>
      <c r="BD1460" s="12">
        <f t="shared" si="1172"/>
        <v>0</v>
      </c>
      <c r="BE1460" s="11">
        <f t="shared" si="1173"/>
        <v>0</v>
      </c>
      <c r="BF1460" s="12">
        <f t="shared" si="1174"/>
        <v>0</v>
      </c>
      <c r="BG1460" s="11">
        <f t="shared" si="1175"/>
        <v>0</v>
      </c>
      <c r="BH1460" s="12"/>
      <c r="BI1460" s="11">
        <f t="shared" si="1176"/>
        <v>0</v>
      </c>
      <c r="BJ1460" s="12">
        <f t="shared" si="1177"/>
        <v>0</v>
      </c>
      <c r="BK1460" s="11">
        <f t="shared" si="1178"/>
        <v>0</v>
      </c>
      <c r="BL1460" s="12">
        <f t="shared" si="1179"/>
        <v>0</v>
      </c>
      <c r="BM1460" s="11">
        <f t="shared" si="1180"/>
        <v>0</v>
      </c>
      <c r="BN1460" s="12"/>
      <c r="BO1460" s="11">
        <f t="shared" si="1181"/>
        <v>0</v>
      </c>
      <c r="BP1460" s="12">
        <f t="shared" si="1182"/>
        <v>0</v>
      </c>
      <c r="BQ1460" s="11">
        <f t="shared" si="1183"/>
        <v>0</v>
      </c>
      <c r="BR1460" s="12">
        <f t="shared" si="1184"/>
        <v>0</v>
      </c>
      <c r="BS1460" s="11">
        <f t="shared" si="1185"/>
        <v>1.9999999999999574E-2</v>
      </c>
    </row>
    <row r="1461" spans="1:71" x14ac:dyDescent="0.25">
      <c r="A1461" s="21">
        <f t="shared" si="1186"/>
        <v>29.130416666666136</v>
      </c>
      <c r="B1461" s="7" t="s">
        <v>91</v>
      </c>
      <c r="C1461" s="8" t="s">
        <v>73</v>
      </c>
      <c r="D1461" s="8"/>
      <c r="E1461" s="8" t="s">
        <v>73</v>
      </c>
      <c r="F1461" s="8"/>
      <c r="G1461" t="s">
        <v>71</v>
      </c>
      <c r="I1461" s="30"/>
      <c r="J1461" s="9" t="s">
        <v>72</v>
      </c>
      <c r="K1461" s="30"/>
      <c r="L1461" s="8" t="s">
        <v>73</v>
      </c>
      <c r="M1461" s="11">
        <f t="shared" ref="M1461:M1492" si="1198">IF(B1461="Line 1 Fails",A1461,0)</f>
        <v>0</v>
      </c>
      <c r="N1461" s="12">
        <f t="shared" si="1147"/>
        <v>0</v>
      </c>
      <c r="O1461" s="11">
        <f t="shared" si="1192"/>
        <v>0</v>
      </c>
      <c r="P1461" s="12">
        <f t="shared" si="1149"/>
        <v>0</v>
      </c>
      <c r="Q1461" s="11">
        <f t="shared" si="1143"/>
        <v>1.9999999999999574E-2</v>
      </c>
      <c r="R1461" s="12"/>
      <c r="S1461" s="11">
        <f t="shared" si="1193"/>
        <v>0</v>
      </c>
      <c r="T1461" s="12">
        <f t="shared" si="1151"/>
        <v>0</v>
      </c>
      <c r="U1461" s="11">
        <f t="shared" si="1190"/>
        <v>0</v>
      </c>
      <c r="V1461" s="12">
        <f t="shared" si="1152"/>
        <v>0</v>
      </c>
      <c r="W1461" s="11">
        <f t="shared" si="1144"/>
        <v>0</v>
      </c>
      <c r="X1461" s="12"/>
      <c r="Y1461" s="11">
        <f t="shared" si="1196"/>
        <v>0</v>
      </c>
      <c r="Z1461" s="12">
        <f t="shared" si="1153"/>
        <v>0</v>
      </c>
      <c r="AA1461" s="11">
        <f t="shared" si="1197"/>
        <v>0</v>
      </c>
      <c r="AB1461" s="12">
        <f t="shared" si="1154"/>
        <v>0</v>
      </c>
      <c r="AC1461" s="11">
        <f t="shared" si="1145"/>
        <v>1.9999999999999574E-2</v>
      </c>
      <c r="AD1461" s="12"/>
      <c r="AE1461" s="11">
        <f t="shared" si="1191"/>
        <v>0</v>
      </c>
      <c r="AF1461" s="12">
        <f t="shared" si="1155"/>
        <v>0</v>
      </c>
      <c r="AG1461" s="11">
        <f t="shared" si="1140"/>
        <v>0</v>
      </c>
      <c r="AH1461" s="12">
        <f t="shared" si="1156"/>
        <v>0</v>
      </c>
      <c r="AI1461" s="11">
        <f t="shared" si="1146"/>
        <v>0</v>
      </c>
      <c r="AJ1461" s="12"/>
      <c r="AK1461" s="11">
        <f t="shared" si="1141"/>
        <v>0</v>
      </c>
      <c r="AL1461" s="12">
        <f t="shared" si="1157"/>
        <v>0</v>
      </c>
      <c r="AM1461" s="11">
        <f t="shared" si="1194"/>
        <v>0</v>
      </c>
      <c r="AN1461" s="12">
        <f t="shared" si="1159"/>
        <v>0</v>
      </c>
      <c r="AO1461" s="11">
        <f t="shared" si="1160"/>
        <v>0</v>
      </c>
      <c r="AP1461" s="12"/>
      <c r="AQ1461" s="11">
        <f t="shared" si="1195"/>
        <v>0</v>
      </c>
      <c r="AR1461" s="12">
        <f t="shared" si="1162"/>
        <v>0</v>
      </c>
      <c r="AS1461" s="11">
        <f t="shared" si="1163"/>
        <v>0</v>
      </c>
      <c r="AT1461" s="12">
        <f t="shared" si="1164"/>
        <v>0</v>
      </c>
      <c r="AU1461" s="11">
        <f t="shared" si="1165"/>
        <v>0</v>
      </c>
      <c r="AV1461" s="12"/>
      <c r="AW1461" s="11">
        <f t="shared" si="1166"/>
        <v>0</v>
      </c>
      <c r="AX1461" s="12">
        <f t="shared" si="1167"/>
        <v>0</v>
      </c>
      <c r="AY1461" s="11">
        <f t="shared" si="1168"/>
        <v>0</v>
      </c>
      <c r="AZ1461" s="12">
        <f t="shared" si="1169"/>
        <v>0</v>
      </c>
      <c r="BA1461" s="11">
        <f t="shared" si="1170"/>
        <v>1.9999999999999574E-2</v>
      </c>
      <c r="BB1461" s="12"/>
      <c r="BC1461" s="11">
        <f t="shared" si="1171"/>
        <v>0</v>
      </c>
      <c r="BD1461" s="12">
        <f t="shared" si="1172"/>
        <v>0</v>
      </c>
      <c r="BE1461" s="11">
        <f t="shared" si="1173"/>
        <v>29.130416666666136</v>
      </c>
      <c r="BF1461" s="12">
        <f t="shared" si="1174"/>
        <v>1</v>
      </c>
      <c r="BG1461" s="11">
        <f t="shared" si="1175"/>
        <v>0</v>
      </c>
      <c r="BH1461" s="12"/>
      <c r="BI1461" s="11">
        <f t="shared" si="1176"/>
        <v>0</v>
      </c>
      <c r="BJ1461" s="12">
        <f t="shared" si="1177"/>
        <v>0</v>
      </c>
      <c r="BK1461" s="11">
        <f t="shared" si="1178"/>
        <v>0</v>
      </c>
      <c r="BL1461" s="12">
        <f t="shared" si="1179"/>
        <v>0</v>
      </c>
      <c r="BM1461" s="11">
        <f t="shared" si="1180"/>
        <v>0</v>
      </c>
      <c r="BN1461" s="12"/>
      <c r="BO1461" s="11">
        <f t="shared" si="1181"/>
        <v>0</v>
      </c>
      <c r="BP1461" s="12">
        <f t="shared" si="1182"/>
        <v>0</v>
      </c>
      <c r="BQ1461" s="11">
        <f t="shared" si="1183"/>
        <v>0</v>
      </c>
      <c r="BR1461" s="12">
        <f t="shared" si="1184"/>
        <v>0</v>
      </c>
      <c r="BS1461" s="11">
        <f t="shared" si="1185"/>
        <v>1.9999999999999574E-2</v>
      </c>
    </row>
    <row r="1462" spans="1:71" x14ac:dyDescent="0.25">
      <c r="A1462" s="21">
        <f t="shared" si="1186"/>
        <v>29.150416666666136</v>
      </c>
      <c r="B1462" s="7"/>
      <c r="C1462" s="8" t="s">
        <v>73</v>
      </c>
      <c r="D1462" s="8"/>
      <c r="E1462" s="8" t="s">
        <v>73</v>
      </c>
      <c r="F1462" s="8"/>
      <c r="G1462" t="s">
        <v>71</v>
      </c>
      <c r="L1462" s="8" t="s">
        <v>73</v>
      </c>
      <c r="M1462" s="11">
        <f t="shared" si="1198"/>
        <v>0</v>
      </c>
      <c r="N1462" s="12">
        <f t="shared" si="1147"/>
        <v>0</v>
      </c>
      <c r="O1462" s="11">
        <f t="shared" si="1192"/>
        <v>0</v>
      </c>
      <c r="P1462" s="12">
        <f t="shared" si="1149"/>
        <v>0</v>
      </c>
      <c r="Q1462" s="11">
        <f t="shared" si="1143"/>
        <v>1.9999999999999574E-2</v>
      </c>
      <c r="R1462" s="12"/>
      <c r="S1462" s="11">
        <f t="shared" si="1193"/>
        <v>0</v>
      </c>
      <c r="T1462" s="12">
        <f t="shared" si="1151"/>
        <v>0</v>
      </c>
      <c r="U1462" s="11">
        <f t="shared" si="1190"/>
        <v>0</v>
      </c>
      <c r="V1462" s="12">
        <f t="shared" si="1152"/>
        <v>0</v>
      </c>
      <c r="W1462" s="11">
        <f t="shared" si="1144"/>
        <v>0</v>
      </c>
      <c r="X1462" s="12"/>
      <c r="Y1462" s="11">
        <f t="shared" si="1196"/>
        <v>0</v>
      </c>
      <c r="Z1462" s="12">
        <f t="shared" si="1153"/>
        <v>0</v>
      </c>
      <c r="AA1462" s="11">
        <f t="shared" si="1197"/>
        <v>0</v>
      </c>
      <c r="AB1462" s="12">
        <f t="shared" si="1154"/>
        <v>0</v>
      </c>
      <c r="AC1462" s="11">
        <f t="shared" si="1145"/>
        <v>1.9999999999999574E-2</v>
      </c>
      <c r="AD1462" s="12"/>
      <c r="AE1462" s="11">
        <f t="shared" si="1191"/>
        <v>0</v>
      </c>
      <c r="AF1462" s="12">
        <f t="shared" si="1155"/>
        <v>0</v>
      </c>
      <c r="AG1462" s="11">
        <f t="shared" ref="AG1462:AG1505" si="1199">IF(B1462="Line 4 repd.",A1462,0)</f>
        <v>0</v>
      </c>
      <c r="AH1462" s="12">
        <f t="shared" si="1156"/>
        <v>0</v>
      </c>
      <c r="AI1462" s="11">
        <f t="shared" si="1146"/>
        <v>0</v>
      </c>
      <c r="AJ1462" s="12"/>
      <c r="AK1462" s="11">
        <f t="shared" si="1141"/>
        <v>0</v>
      </c>
      <c r="AL1462" s="12">
        <f t="shared" si="1157"/>
        <v>0</v>
      </c>
      <c r="AM1462" s="11">
        <f t="shared" si="1194"/>
        <v>0</v>
      </c>
      <c r="AN1462" s="12">
        <f t="shared" si="1159"/>
        <v>0</v>
      </c>
      <c r="AO1462" s="11">
        <f t="shared" si="1160"/>
        <v>0</v>
      </c>
      <c r="AP1462" s="12"/>
      <c r="AQ1462" s="11">
        <f t="shared" si="1195"/>
        <v>0</v>
      </c>
      <c r="AR1462" s="12">
        <f t="shared" si="1162"/>
        <v>0</v>
      </c>
      <c r="AS1462" s="11">
        <f t="shared" si="1163"/>
        <v>0</v>
      </c>
      <c r="AT1462" s="12">
        <f t="shared" si="1164"/>
        <v>0</v>
      </c>
      <c r="AU1462" s="11">
        <f t="shared" si="1165"/>
        <v>0</v>
      </c>
      <c r="AV1462" s="12"/>
      <c r="AW1462" s="11">
        <f t="shared" si="1166"/>
        <v>0</v>
      </c>
      <c r="AX1462" s="12">
        <f t="shared" si="1167"/>
        <v>0</v>
      </c>
      <c r="AY1462" s="11">
        <f t="shared" si="1168"/>
        <v>0</v>
      </c>
      <c r="AZ1462" s="12">
        <f t="shared" si="1169"/>
        <v>0</v>
      </c>
      <c r="BA1462" s="11">
        <f t="shared" si="1170"/>
        <v>1.9999999999999574E-2</v>
      </c>
      <c r="BB1462" s="12"/>
      <c r="BC1462" s="11">
        <f t="shared" si="1171"/>
        <v>0</v>
      </c>
      <c r="BD1462" s="12">
        <f t="shared" si="1172"/>
        <v>0</v>
      </c>
      <c r="BE1462" s="11">
        <f t="shared" si="1173"/>
        <v>0</v>
      </c>
      <c r="BF1462" s="12">
        <f t="shared" si="1174"/>
        <v>0</v>
      </c>
      <c r="BG1462" s="11">
        <f t="shared" si="1175"/>
        <v>0</v>
      </c>
      <c r="BH1462" s="12"/>
      <c r="BI1462" s="11">
        <f t="shared" si="1176"/>
        <v>0</v>
      </c>
      <c r="BJ1462" s="12">
        <f t="shared" si="1177"/>
        <v>0</v>
      </c>
      <c r="BK1462" s="11">
        <f t="shared" si="1178"/>
        <v>0</v>
      </c>
      <c r="BL1462" s="12">
        <f t="shared" si="1179"/>
        <v>0</v>
      </c>
      <c r="BM1462" s="11">
        <f t="shared" si="1180"/>
        <v>0</v>
      </c>
      <c r="BN1462" s="12"/>
      <c r="BO1462" s="11">
        <f t="shared" si="1181"/>
        <v>0</v>
      </c>
      <c r="BP1462" s="12">
        <f t="shared" si="1182"/>
        <v>0</v>
      </c>
      <c r="BQ1462" s="11">
        <f t="shared" si="1183"/>
        <v>0</v>
      </c>
      <c r="BR1462" s="12">
        <f t="shared" si="1184"/>
        <v>0</v>
      </c>
      <c r="BS1462" s="11">
        <f t="shared" si="1185"/>
        <v>1.9999999999999574E-2</v>
      </c>
    </row>
    <row r="1463" spans="1:71" x14ac:dyDescent="0.25">
      <c r="A1463" s="21">
        <f t="shared" si="1186"/>
        <v>29.170416666666135</v>
      </c>
      <c r="B1463" s="7"/>
      <c r="C1463" s="8" t="s">
        <v>73</v>
      </c>
      <c r="D1463" s="8"/>
      <c r="E1463" s="8" t="s">
        <v>73</v>
      </c>
      <c r="F1463" s="8"/>
      <c r="G1463" t="s">
        <v>71</v>
      </c>
      <c r="H1463" s="9"/>
      <c r="I1463" s="30"/>
      <c r="J1463" s="30"/>
      <c r="K1463" s="30"/>
      <c r="L1463" s="8" t="s">
        <v>73</v>
      </c>
      <c r="M1463" s="11">
        <f t="shared" si="1198"/>
        <v>0</v>
      </c>
      <c r="N1463" s="12">
        <f t="shared" si="1147"/>
        <v>0</v>
      </c>
      <c r="O1463" s="11">
        <f t="shared" si="1192"/>
        <v>0</v>
      </c>
      <c r="P1463" s="12">
        <f t="shared" si="1149"/>
        <v>0</v>
      </c>
      <c r="Q1463" s="11">
        <f t="shared" si="1143"/>
        <v>1.9999999999999574E-2</v>
      </c>
      <c r="R1463" s="12"/>
      <c r="S1463" s="11">
        <f t="shared" si="1193"/>
        <v>0</v>
      </c>
      <c r="T1463" s="12">
        <f t="shared" si="1151"/>
        <v>0</v>
      </c>
      <c r="U1463" s="11">
        <f t="shared" si="1190"/>
        <v>0</v>
      </c>
      <c r="V1463" s="12">
        <f t="shared" si="1152"/>
        <v>0</v>
      </c>
      <c r="W1463" s="11">
        <f t="shared" si="1144"/>
        <v>0</v>
      </c>
      <c r="X1463" s="12"/>
      <c r="Y1463" s="11">
        <f t="shared" si="1196"/>
        <v>0</v>
      </c>
      <c r="Z1463" s="12">
        <f t="shared" si="1153"/>
        <v>0</v>
      </c>
      <c r="AA1463" s="11">
        <f t="shared" si="1197"/>
        <v>0</v>
      </c>
      <c r="AB1463" s="12">
        <f t="shared" si="1154"/>
        <v>0</v>
      </c>
      <c r="AC1463" s="11">
        <f t="shared" si="1145"/>
        <v>1.9999999999999574E-2</v>
      </c>
      <c r="AD1463" s="12"/>
      <c r="AE1463" s="11">
        <f t="shared" si="1191"/>
        <v>0</v>
      </c>
      <c r="AF1463" s="12">
        <f t="shared" si="1155"/>
        <v>0</v>
      </c>
      <c r="AG1463" s="11">
        <f t="shared" si="1199"/>
        <v>0</v>
      </c>
      <c r="AH1463" s="12">
        <f t="shared" si="1156"/>
        <v>0</v>
      </c>
      <c r="AI1463" s="11">
        <f t="shared" si="1146"/>
        <v>0</v>
      </c>
      <c r="AJ1463" s="12"/>
      <c r="AK1463" s="11">
        <f t="shared" ref="AK1463:AK1505" si="1200">IF(B1463="Line 5 Fails",A1463,0)</f>
        <v>0</v>
      </c>
      <c r="AL1463" s="12">
        <f t="shared" si="1157"/>
        <v>0</v>
      </c>
      <c r="AM1463" s="11">
        <f t="shared" si="1194"/>
        <v>0</v>
      </c>
      <c r="AN1463" s="12">
        <f t="shared" si="1159"/>
        <v>0</v>
      </c>
      <c r="AO1463" s="11">
        <f t="shared" si="1160"/>
        <v>0</v>
      </c>
      <c r="AP1463" s="12"/>
      <c r="AQ1463" s="11">
        <f t="shared" si="1195"/>
        <v>0</v>
      </c>
      <c r="AR1463" s="12">
        <f t="shared" si="1162"/>
        <v>0</v>
      </c>
      <c r="AS1463" s="11">
        <f t="shared" si="1163"/>
        <v>0</v>
      </c>
      <c r="AT1463" s="12">
        <f t="shared" si="1164"/>
        <v>0</v>
      </c>
      <c r="AU1463" s="11">
        <f t="shared" si="1165"/>
        <v>0</v>
      </c>
      <c r="AV1463" s="12"/>
      <c r="AW1463" s="11">
        <f t="shared" si="1166"/>
        <v>0</v>
      </c>
      <c r="AX1463" s="12">
        <f t="shared" si="1167"/>
        <v>0</v>
      </c>
      <c r="AY1463" s="11">
        <f t="shared" si="1168"/>
        <v>0</v>
      </c>
      <c r="AZ1463" s="12">
        <f t="shared" si="1169"/>
        <v>0</v>
      </c>
      <c r="BA1463" s="11">
        <f t="shared" si="1170"/>
        <v>1.9999999999999574E-2</v>
      </c>
      <c r="BB1463" s="12"/>
      <c r="BC1463" s="11">
        <f t="shared" si="1171"/>
        <v>0</v>
      </c>
      <c r="BD1463" s="12">
        <f t="shared" si="1172"/>
        <v>0</v>
      </c>
      <c r="BE1463" s="11">
        <f t="shared" si="1173"/>
        <v>0</v>
      </c>
      <c r="BF1463" s="12">
        <f t="shared" si="1174"/>
        <v>0</v>
      </c>
      <c r="BG1463" s="11">
        <f t="shared" si="1175"/>
        <v>0</v>
      </c>
      <c r="BH1463" s="12"/>
      <c r="BI1463" s="11">
        <f t="shared" si="1176"/>
        <v>0</v>
      </c>
      <c r="BJ1463" s="12">
        <f t="shared" si="1177"/>
        <v>0</v>
      </c>
      <c r="BK1463" s="11">
        <f t="shared" si="1178"/>
        <v>0</v>
      </c>
      <c r="BL1463" s="12">
        <f t="shared" si="1179"/>
        <v>0</v>
      </c>
      <c r="BM1463" s="11">
        <f t="shared" si="1180"/>
        <v>0</v>
      </c>
      <c r="BN1463" s="12"/>
      <c r="BO1463" s="11">
        <f t="shared" si="1181"/>
        <v>0</v>
      </c>
      <c r="BP1463" s="12">
        <f t="shared" si="1182"/>
        <v>0</v>
      </c>
      <c r="BQ1463" s="11">
        <f t="shared" si="1183"/>
        <v>0</v>
      </c>
      <c r="BR1463" s="12">
        <f t="shared" si="1184"/>
        <v>0</v>
      </c>
      <c r="BS1463" s="11">
        <f t="shared" si="1185"/>
        <v>1.9999999999999574E-2</v>
      </c>
    </row>
    <row r="1464" spans="1:71" x14ac:dyDescent="0.25">
      <c r="A1464" s="21">
        <f t="shared" si="1186"/>
        <v>29.190416666666135</v>
      </c>
      <c r="B1464" s="7"/>
      <c r="C1464" s="8" t="s">
        <v>73</v>
      </c>
      <c r="D1464" s="8"/>
      <c r="E1464" s="8" t="s">
        <v>73</v>
      </c>
      <c r="F1464" s="8"/>
      <c r="G1464" t="s">
        <v>71</v>
      </c>
      <c r="H1464" s="8"/>
      <c r="I1464" s="30"/>
      <c r="J1464" s="30"/>
      <c r="K1464" s="30"/>
      <c r="L1464" s="8" t="s">
        <v>73</v>
      </c>
      <c r="M1464" s="11">
        <f t="shared" si="1198"/>
        <v>0</v>
      </c>
      <c r="N1464" s="12">
        <f t="shared" si="1147"/>
        <v>0</v>
      </c>
      <c r="O1464" s="11">
        <f t="shared" si="1192"/>
        <v>0</v>
      </c>
      <c r="P1464" s="12">
        <f t="shared" si="1149"/>
        <v>0</v>
      </c>
      <c r="Q1464" s="11">
        <f t="shared" si="1143"/>
        <v>1.9999999999999574E-2</v>
      </c>
      <c r="R1464" s="12"/>
      <c r="S1464" s="11">
        <f t="shared" si="1193"/>
        <v>0</v>
      </c>
      <c r="T1464" s="12">
        <f t="shared" si="1151"/>
        <v>0</v>
      </c>
      <c r="U1464" s="11">
        <f t="shared" si="1190"/>
        <v>0</v>
      </c>
      <c r="V1464" s="12">
        <f t="shared" si="1152"/>
        <v>0</v>
      </c>
      <c r="W1464" s="11">
        <f t="shared" si="1144"/>
        <v>0</v>
      </c>
      <c r="X1464" s="12"/>
      <c r="Y1464" s="11">
        <f t="shared" si="1196"/>
        <v>0</v>
      </c>
      <c r="Z1464" s="12">
        <f t="shared" si="1153"/>
        <v>0</v>
      </c>
      <c r="AA1464" s="11">
        <f t="shared" si="1197"/>
        <v>0</v>
      </c>
      <c r="AB1464" s="12">
        <f t="shared" si="1154"/>
        <v>0</v>
      </c>
      <c r="AC1464" s="11">
        <f t="shared" si="1145"/>
        <v>1.9999999999999574E-2</v>
      </c>
      <c r="AD1464" s="12"/>
      <c r="AE1464" s="11">
        <f t="shared" si="1191"/>
        <v>0</v>
      </c>
      <c r="AF1464" s="12">
        <f t="shared" si="1155"/>
        <v>0</v>
      </c>
      <c r="AG1464" s="11">
        <f t="shared" si="1199"/>
        <v>0</v>
      </c>
      <c r="AH1464" s="12">
        <f t="shared" si="1156"/>
        <v>0</v>
      </c>
      <c r="AI1464" s="11">
        <f t="shared" si="1146"/>
        <v>0</v>
      </c>
      <c r="AJ1464" s="12"/>
      <c r="AK1464" s="11">
        <f t="shared" si="1200"/>
        <v>0</v>
      </c>
      <c r="AL1464" s="12">
        <f t="shared" si="1157"/>
        <v>0</v>
      </c>
      <c r="AM1464" s="11">
        <f t="shared" si="1194"/>
        <v>0</v>
      </c>
      <c r="AN1464" s="12">
        <f t="shared" si="1159"/>
        <v>0</v>
      </c>
      <c r="AO1464" s="11">
        <f t="shared" si="1160"/>
        <v>0</v>
      </c>
      <c r="AP1464" s="12"/>
      <c r="AQ1464" s="11">
        <f t="shared" si="1195"/>
        <v>0</v>
      </c>
      <c r="AR1464" s="12">
        <f t="shared" si="1162"/>
        <v>0</v>
      </c>
      <c r="AS1464" s="11">
        <f t="shared" si="1163"/>
        <v>0</v>
      </c>
      <c r="AT1464" s="12">
        <f t="shared" si="1164"/>
        <v>0</v>
      </c>
      <c r="AU1464" s="11">
        <f t="shared" si="1165"/>
        <v>0</v>
      </c>
      <c r="AV1464" s="12"/>
      <c r="AW1464" s="11">
        <f t="shared" si="1166"/>
        <v>0</v>
      </c>
      <c r="AX1464" s="12">
        <f t="shared" si="1167"/>
        <v>0</v>
      </c>
      <c r="AY1464" s="11">
        <f t="shared" si="1168"/>
        <v>0</v>
      </c>
      <c r="AZ1464" s="12">
        <f t="shared" si="1169"/>
        <v>0</v>
      </c>
      <c r="BA1464" s="11">
        <f t="shared" si="1170"/>
        <v>1.9999999999999574E-2</v>
      </c>
      <c r="BB1464" s="12"/>
      <c r="BC1464" s="11">
        <f t="shared" si="1171"/>
        <v>0</v>
      </c>
      <c r="BD1464" s="12">
        <f t="shared" si="1172"/>
        <v>0</v>
      </c>
      <c r="BE1464" s="11">
        <f t="shared" si="1173"/>
        <v>0</v>
      </c>
      <c r="BF1464" s="12">
        <f t="shared" si="1174"/>
        <v>0</v>
      </c>
      <c r="BG1464" s="11">
        <f t="shared" si="1175"/>
        <v>0</v>
      </c>
      <c r="BH1464" s="12"/>
      <c r="BI1464" s="11">
        <f t="shared" si="1176"/>
        <v>0</v>
      </c>
      <c r="BJ1464" s="12">
        <f t="shared" si="1177"/>
        <v>0</v>
      </c>
      <c r="BK1464" s="11">
        <f t="shared" si="1178"/>
        <v>0</v>
      </c>
      <c r="BL1464" s="12">
        <f t="shared" si="1179"/>
        <v>0</v>
      </c>
      <c r="BM1464" s="11">
        <f t="shared" si="1180"/>
        <v>0</v>
      </c>
      <c r="BN1464" s="12"/>
      <c r="BO1464" s="11">
        <f t="shared" si="1181"/>
        <v>0</v>
      </c>
      <c r="BP1464" s="12">
        <f t="shared" si="1182"/>
        <v>0</v>
      </c>
      <c r="BQ1464" s="11">
        <f t="shared" si="1183"/>
        <v>0</v>
      </c>
      <c r="BR1464" s="12">
        <f t="shared" si="1184"/>
        <v>0</v>
      </c>
      <c r="BS1464" s="11">
        <f t="shared" si="1185"/>
        <v>1.9999999999999574E-2</v>
      </c>
    </row>
    <row r="1465" spans="1:71" x14ac:dyDescent="0.25">
      <c r="A1465" s="21">
        <f t="shared" si="1186"/>
        <v>29.210416666666134</v>
      </c>
      <c r="B1465" s="7" t="s">
        <v>86</v>
      </c>
      <c r="C1465" s="8" t="s">
        <v>73</v>
      </c>
      <c r="E1465" s="8" t="s">
        <v>73</v>
      </c>
      <c r="F1465" s="8"/>
      <c r="G1465" s="9" t="s">
        <v>72</v>
      </c>
      <c r="H1465" s="8"/>
      <c r="I1465" s="9"/>
      <c r="J1465" s="9"/>
      <c r="K1465" s="9"/>
      <c r="L1465" t="s">
        <v>71</v>
      </c>
      <c r="M1465" s="11">
        <f t="shared" si="1198"/>
        <v>0</v>
      </c>
      <c r="N1465" s="12">
        <f t="shared" si="1147"/>
        <v>0</v>
      </c>
      <c r="O1465" s="11">
        <f t="shared" si="1192"/>
        <v>0</v>
      </c>
      <c r="P1465" s="12">
        <f t="shared" si="1149"/>
        <v>0</v>
      </c>
      <c r="Q1465" s="11">
        <f t="shared" si="1143"/>
        <v>1.9999999999999574E-2</v>
      </c>
      <c r="R1465" s="12"/>
      <c r="S1465" s="11">
        <f t="shared" si="1193"/>
        <v>0</v>
      </c>
      <c r="T1465" s="12">
        <f t="shared" si="1151"/>
        <v>0</v>
      </c>
      <c r="U1465" s="11">
        <f t="shared" si="1190"/>
        <v>0</v>
      </c>
      <c r="V1465" s="12">
        <f t="shared" si="1152"/>
        <v>0</v>
      </c>
      <c r="W1465" s="11">
        <f t="shared" si="1144"/>
        <v>0</v>
      </c>
      <c r="X1465" s="12"/>
      <c r="Y1465" s="11">
        <f t="shared" si="1196"/>
        <v>0</v>
      </c>
      <c r="Z1465" s="12">
        <f t="shared" si="1153"/>
        <v>0</v>
      </c>
      <c r="AA1465" s="11">
        <f t="shared" si="1197"/>
        <v>0</v>
      </c>
      <c r="AB1465" s="12">
        <f t="shared" si="1154"/>
        <v>0</v>
      </c>
      <c r="AC1465" s="11">
        <f t="shared" si="1145"/>
        <v>1.9999999999999574E-2</v>
      </c>
      <c r="AD1465" s="12"/>
      <c r="AE1465" s="11">
        <f t="shared" si="1191"/>
        <v>0</v>
      </c>
      <c r="AF1465" s="12">
        <f t="shared" si="1155"/>
        <v>0</v>
      </c>
      <c r="AG1465" s="11">
        <f t="shared" si="1199"/>
        <v>0</v>
      </c>
      <c r="AH1465" s="12">
        <f t="shared" si="1156"/>
        <v>0</v>
      </c>
      <c r="AI1465" s="11">
        <f t="shared" si="1146"/>
        <v>0</v>
      </c>
      <c r="AJ1465" s="12"/>
      <c r="AK1465" s="11">
        <f t="shared" si="1200"/>
        <v>0</v>
      </c>
      <c r="AL1465" s="12">
        <f t="shared" si="1157"/>
        <v>0</v>
      </c>
      <c r="AM1465" s="11">
        <f t="shared" si="1194"/>
        <v>29.210416666666134</v>
      </c>
      <c r="AN1465" s="12">
        <f t="shared" si="1159"/>
        <v>1</v>
      </c>
      <c r="AO1465" s="11">
        <f t="shared" si="1160"/>
        <v>0</v>
      </c>
      <c r="AP1465" s="12"/>
      <c r="AQ1465" s="11">
        <f t="shared" si="1195"/>
        <v>0</v>
      </c>
      <c r="AR1465" s="12">
        <f t="shared" si="1162"/>
        <v>0</v>
      </c>
      <c r="AS1465" s="11">
        <f t="shared" si="1163"/>
        <v>0</v>
      </c>
      <c r="AT1465" s="12">
        <f t="shared" si="1164"/>
        <v>0</v>
      </c>
      <c r="AU1465" s="11">
        <f t="shared" si="1165"/>
        <v>0</v>
      </c>
      <c r="AV1465" s="12"/>
      <c r="AW1465" s="11">
        <f t="shared" si="1166"/>
        <v>0</v>
      </c>
      <c r="AX1465" s="12">
        <f t="shared" si="1167"/>
        <v>0</v>
      </c>
      <c r="AY1465" s="11">
        <f t="shared" si="1168"/>
        <v>0</v>
      </c>
      <c r="AZ1465" s="12">
        <f t="shared" si="1169"/>
        <v>0</v>
      </c>
      <c r="BA1465" s="11">
        <f t="shared" si="1170"/>
        <v>0</v>
      </c>
      <c r="BB1465" s="12"/>
      <c r="BC1465" s="11">
        <f t="shared" si="1171"/>
        <v>0</v>
      </c>
      <c r="BD1465" s="12">
        <f t="shared" si="1172"/>
        <v>0</v>
      </c>
      <c r="BE1465" s="11">
        <f t="shared" si="1173"/>
        <v>0</v>
      </c>
      <c r="BF1465" s="12">
        <f t="shared" si="1174"/>
        <v>0</v>
      </c>
      <c r="BG1465" s="11">
        <f t="shared" si="1175"/>
        <v>0</v>
      </c>
      <c r="BH1465" s="12"/>
      <c r="BI1465" s="11">
        <f t="shared" si="1176"/>
        <v>0</v>
      </c>
      <c r="BJ1465" s="12">
        <f t="shared" si="1177"/>
        <v>0</v>
      </c>
      <c r="BK1465" s="11">
        <f t="shared" si="1178"/>
        <v>0</v>
      </c>
      <c r="BL1465" s="12">
        <f t="shared" si="1179"/>
        <v>0</v>
      </c>
      <c r="BM1465" s="11">
        <f t="shared" si="1180"/>
        <v>0</v>
      </c>
      <c r="BN1465" s="12"/>
      <c r="BO1465" s="11">
        <f t="shared" si="1181"/>
        <v>0</v>
      </c>
      <c r="BP1465" s="12">
        <f t="shared" si="1182"/>
        <v>0</v>
      </c>
      <c r="BQ1465" s="11">
        <f t="shared" si="1183"/>
        <v>0</v>
      </c>
      <c r="BR1465" s="12">
        <f t="shared" si="1184"/>
        <v>0</v>
      </c>
      <c r="BS1465" s="11">
        <f t="shared" si="1185"/>
        <v>0</v>
      </c>
    </row>
    <row r="1466" spans="1:71" x14ac:dyDescent="0.25">
      <c r="A1466" s="21">
        <f t="shared" si="1186"/>
        <v>29.230416666666134</v>
      </c>
      <c r="B1466" s="7"/>
      <c r="C1466" s="8" t="s">
        <v>73</v>
      </c>
      <c r="E1466" s="8" t="s">
        <v>73</v>
      </c>
      <c r="F1466" s="8"/>
      <c r="H1466" s="8"/>
      <c r="I1466" s="8"/>
      <c r="J1466" s="8"/>
      <c r="K1466" s="8"/>
      <c r="L1466" t="s">
        <v>71</v>
      </c>
      <c r="M1466" s="11">
        <f t="shared" si="1198"/>
        <v>0</v>
      </c>
      <c r="N1466" s="12">
        <f t="shared" si="1147"/>
        <v>0</v>
      </c>
      <c r="O1466" s="11">
        <f t="shared" si="1192"/>
        <v>0</v>
      </c>
      <c r="P1466" s="12">
        <f t="shared" si="1149"/>
        <v>0</v>
      </c>
      <c r="Q1466" s="11">
        <f t="shared" si="1143"/>
        <v>1.9999999999999574E-2</v>
      </c>
      <c r="R1466" s="12"/>
      <c r="S1466" s="11">
        <f t="shared" si="1193"/>
        <v>0</v>
      </c>
      <c r="T1466" s="12">
        <f t="shared" si="1151"/>
        <v>0</v>
      </c>
      <c r="U1466" s="11">
        <f t="shared" si="1190"/>
        <v>0</v>
      </c>
      <c r="V1466" s="12">
        <f t="shared" si="1152"/>
        <v>0</v>
      </c>
      <c r="W1466" s="11">
        <f t="shared" si="1144"/>
        <v>0</v>
      </c>
      <c r="X1466" s="12"/>
      <c r="Y1466" s="11">
        <f t="shared" si="1196"/>
        <v>0</v>
      </c>
      <c r="Z1466" s="12">
        <f t="shared" si="1153"/>
        <v>0</v>
      </c>
      <c r="AA1466" s="11">
        <f t="shared" si="1197"/>
        <v>0</v>
      </c>
      <c r="AB1466" s="12">
        <f t="shared" si="1154"/>
        <v>0</v>
      </c>
      <c r="AC1466" s="11">
        <f t="shared" si="1145"/>
        <v>1.9999999999999574E-2</v>
      </c>
      <c r="AD1466" s="12"/>
      <c r="AE1466" s="11">
        <f t="shared" si="1191"/>
        <v>0</v>
      </c>
      <c r="AF1466" s="12">
        <f t="shared" si="1155"/>
        <v>0</v>
      </c>
      <c r="AG1466" s="11">
        <f t="shared" si="1199"/>
        <v>0</v>
      </c>
      <c r="AH1466" s="12">
        <f t="shared" si="1156"/>
        <v>0</v>
      </c>
      <c r="AI1466" s="11">
        <f t="shared" si="1146"/>
        <v>0</v>
      </c>
      <c r="AJ1466" s="12"/>
      <c r="AK1466" s="11">
        <f t="shared" si="1200"/>
        <v>0</v>
      </c>
      <c r="AL1466" s="12">
        <f t="shared" si="1157"/>
        <v>0</v>
      </c>
      <c r="AM1466" s="11">
        <f t="shared" si="1194"/>
        <v>0</v>
      </c>
      <c r="AN1466" s="12">
        <f t="shared" si="1159"/>
        <v>0</v>
      </c>
      <c r="AO1466" s="11">
        <f t="shared" si="1160"/>
        <v>0</v>
      </c>
      <c r="AP1466" s="12"/>
      <c r="AQ1466" s="11">
        <f t="shared" si="1195"/>
        <v>0</v>
      </c>
      <c r="AR1466" s="12">
        <f t="shared" si="1162"/>
        <v>0</v>
      </c>
      <c r="AS1466" s="11">
        <f t="shared" si="1163"/>
        <v>0</v>
      </c>
      <c r="AT1466" s="12">
        <f t="shared" si="1164"/>
        <v>0</v>
      </c>
      <c r="AU1466" s="11">
        <f t="shared" si="1165"/>
        <v>0</v>
      </c>
      <c r="AV1466" s="12"/>
      <c r="AW1466" s="11">
        <f t="shared" si="1166"/>
        <v>0</v>
      </c>
      <c r="AX1466" s="12">
        <f t="shared" si="1167"/>
        <v>0</v>
      </c>
      <c r="AY1466" s="11">
        <f t="shared" si="1168"/>
        <v>0</v>
      </c>
      <c r="AZ1466" s="12">
        <f t="shared" si="1169"/>
        <v>0</v>
      </c>
      <c r="BA1466" s="11">
        <f t="shared" si="1170"/>
        <v>0</v>
      </c>
      <c r="BB1466" s="12"/>
      <c r="BC1466" s="11">
        <f t="shared" si="1171"/>
        <v>0</v>
      </c>
      <c r="BD1466" s="12">
        <f t="shared" si="1172"/>
        <v>0</v>
      </c>
      <c r="BE1466" s="11">
        <f t="shared" si="1173"/>
        <v>0</v>
      </c>
      <c r="BF1466" s="12">
        <f t="shared" si="1174"/>
        <v>0</v>
      </c>
      <c r="BG1466" s="11">
        <f t="shared" si="1175"/>
        <v>0</v>
      </c>
      <c r="BH1466" s="12"/>
      <c r="BI1466" s="11">
        <f t="shared" si="1176"/>
        <v>0</v>
      </c>
      <c r="BJ1466" s="12">
        <f t="shared" si="1177"/>
        <v>0</v>
      </c>
      <c r="BK1466" s="11">
        <f t="shared" si="1178"/>
        <v>0</v>
      </c>
      <c r="BL1466" s="12">
        <f t="shared" si="1179"/>
        <v>0</v>
      </c>
      <c r="BM1466" s="11">
        <f t="shared" si="1180"/>
        <v>0</v>
      </c>
      <c r="BN1466" s="12"/>
      <c r="BO1466" s="11">
        <f t="shared" si="1181"/>
        <v>0</v>
      </c>
      <c r="BP1466" s="12">
        <f t="shared" si="1182"/>
        <v>0</v>
      </c>
      <c r="BQ1466" s="11">
        <f t="shared" si="1183"/>
        <v>0</v>
      </c>
      <c r="BR1466" s="12">
        <f t="shared" si="1184"/>
        <v>0</v>
      </c>
      <c r="BS1466" s="11">
        <f t="shared" si="1185"/>
        <v>0</v>
      </c>
    </row>
    <row r="1467" spans="1:71" x14ac:dyDescent="0.25">
      <c r="A1467" s="21">
        <f t="shared" si="1186"/>
        <v>29.250416666666133</v>
      </c>
      <c r="B1467" s="7"/>
      <c r="C1467" s="8" t="s">
        <v>73</v>
      </c>
      <c r="E1467" s="8" t="s">
        <v>73</v>
      </c>
      <c r="F1467" s="8"/>
      <c r="H1467" s="8"/>
      <c r="I1467" s="8"/>
      <c r="J1467" s="8"/>
      <c r="K1467" s="8"/>
      <c r="L1467" t="s">
        <v>71</v>
      </c>
      <c r="M1467" s="11">
        <f t="shared" si="1198"/>
        <v>0</v>
      </c>
      <c r="N1467" s="12">
        <f t="shared" si="1147"/>
        <v>0</v>
      </c>
      <c r="O1467" s="11">
        <f t="shared" si="1192"/>
        <v>0</v>
      </c>
      <c r="P1467" s="12">
        <f t="shared" si="1149"/>
        <v>0</v>
      </c>
      <c r="Q1467" s="11">
        <f t="shared" si="1143"/>
        <v>1.9999999999999574E-2</v>
      </c>
      <c r="R1467" s="12"/>
      <c r="S1467" s="11">
        <f t="shared" si="1193"/>
        <v>0</v>
      </c>
      <c r="T1467" s="12">
        <f t="shared" si="1151"/>
        <v>0</v>
      </c>
      <c r="U1467" s="11">
        <f t="shared" si="1190"/>
        <v>0</v>
      </c>
      <c r="V1467" s="12">
        <f t="shared" si="1152"/>
        <v>0</v>
      </c>
      <c r="W1467" s="11">
        <f t="shared" si="1144"/>
        <v>0</v>
      </c>
      <c r="X1467" s="12"/>
      <c r="Y1467" s="11">
        <f t="shared" si="1196"/>
        <v>0</v>
      </c>
      <c r="Z1467" s="12">
        <f t="shared" si="1153"/>
        <v>0</v>
      </c>
      <c r="AA1467" s="11">
        <f t="shared" si="1197"/>
        <v>0</v>
      </c>
      <c r="AB1467" s="12">
        <f t="shared" si="1154"/>
        <v>0</v>
      </c>
      <c r="AC1467" s="11">
        <f t="shared" si="1145"/>
        <v>1.9999999999999574E-2</v>
      </c>
      <c r="AD1467" s="12"/>
      <c r="AE1467" s="11">
        <f t="shared" si="1191"/>
        <v>0</v>
      </c>
      <c r="AF1467" s="12">
        <f t="shared" si="1155"/>
        <v>0</v>
      </c>
      <c r="AG1467" s="11">
        <f t="shared" si="1199"/>
        <v>0</v>
      </c>
      <c r="AH1467" s="12">
        <f t="shared" si="1156"/>
        <v>0</v>
      </c>
      <c r="AI1467" s="11">
        <f t="shared" si="1146"/>
        <v>0</v>
      </c>
      <c r="AJ1467" s="12"/>
      <c r="AK1467" s="11">
        <f t="shared" si="1200"/>
        <v>0</v>
      </c>
      <c r="AL1467" s="12">
        <f t="shared" si="1157"/>
        <v>0</v>
      </c>
      <c r="AM1467" s="11">
        <f t="shared" si="1194"/>
        <v>0</v>
      </c>
      <c r="AN1467" s="12">
        <f t="shared" si="1159"/>
        <v>0</v>
      </c>
      <c r="AO1467" s="11">
        <f t="shared" si="1160"/>
        <v>0</v>
      </c>
      <c r="AP1467" s="12"/>
      <c r="AQ1467" s="11">
        <f t="shared" si="1195"/>
        <v>0</v>
      </c>
      <c r="AR1467" s="12">
        <f t="shared" si="1162"/>
        <v>0</v>
      </c>
      <c r="AS1467" s="11">
        <f t="shared" si="1163"/>
        <v>0</v>
      </c>
      <c r="AT1467" s="12">
        <f t="shared" si="1164"/>
        <v>0</v>
      </c>
      <c r="AU1467" s="11">
        <f t="shared" si="1165"/>
        <v>0</v>
      </c>
      <c r="AV1467" s="12"/>
      <c r="AW1467" s="11">
        <f t="shared" si="1166"/>
        <v>0</v>
      </c>
      <c r="AX1467" s="12">
        <f t="shared" si="1167"/>
        <v>0</v>
      </c>
      <c r="AY1467" s="11">
        <f t="shared" si="1168"/>
        <v>0</v>
      </c>
      <c r="AZ1467" s="12">
        <f t="shared" si="1169"/>
        <v>0</v>
      </c>
      <c r="BA1467" s="11">
        <f t="shared" si="1170"/>
        <v>0</v>
      </c>
      <c r="BB1467" s="12"/>
      <c r="BC1467" s="11">
        <f t="shared" si="1171"/>
        <v>0</v>
      </c>
      <c r="BD1467" s="12">
        <f t="shared" si="1172"/>
        <v>0</v>
      </c>
      <c r="BE1467" s="11">
        <f t="shared" si="1173"/>
        <v>0</v>
      </c>
      <c r="BF1467" s="12">
        <f t="shared" si="1174"/>
        <v>0</v>
      </c>
      <c r="BG1467" s="11">
        <f t="shared" si="1175"/>
        <v>0</v>
      </c>
      <c r="BH1467" s="12"/>
      <c r="BI1467" s="11">
        <f t="shared" si="1176"/>
        <v>0</v>
      </c>
      <c r="BJ1467" s="12">
        <f t="shared" si="1177"/>
        <v>0</v>
      </c>
      <c r="BK1467" s="11">
        <f t="shared" si="1178"/>
        <v>0</v>
      </c>
      <c r="BL1467" s="12">
        <f t="shared" si="1179"/>
        <v>0</v>
      </c>
      <c r="BM1467" s="11">
        <f t="shared" si="1180"/>
        <v>0</v>
      </c>
      <c r="BN1467" s="12"/>
      <c r="BO1467" s="11">
        <f t="shared" si="1181"/>
        <v>0</v>
      </c>
      <c r="BP1467" s="12">
        <f t="shared" si="1182"/>
        <v>0</v>
      </c>
      <c r="BQ1467" s="11">
        <f t="shared" si="1183"/>
        <v>0</v>
      </c>
      <c r="BR1467" s="12">
        <f t="shared" si="1184"/>
        <v>0</v>
      </c>
      <c r="BS1467" s="11">
        <f t="shared" si="1185"/>
        <v>0</v>
      </c>
    </row>
    <row r="1468" spans="1:71" x14ac:dyDescent="0.25">
      <c r="A1468" s="21">
        <f t="shared" si="1186"/>
        <v>29.270416666666133</v>
      </c>
      <c r="B1468" s="7"/>
      <c r="C1468" s="8" t="s">
        <v>73</v>
      </c>
      <c r="E1468" s="8" t="s">
        <v>73</v>
      </c>
      <c r="F1468" s="8"/>
      <c r="G1468" s="9"/>
      <c r="H1468" s="8"/>
      <c r="I1468" s="8"/>
      <c r="J1468" s="8"/>
      <c r="K1468" s="8"/>
      <c r="L1468" t="s">
        <v>71</v>
      </c>
      <c r="M1468" s="11">
        <f t="shared" si="1198"/>
        <v>0</v>
      </c>
      <c r="N1468" s="12">
        <f t="shared" si="1147"/>
        <v>0</v>
      </c>
      <c r="O1468" s="11">
        <f t="shared" si="1192"/>
        <v>0</v>
      </c>
      <c r="P1468" s="12">
        <f t="shared" si="1149"/>
        <v>0</v>
      </c>
      <c r="Q1468" s="11">
        <f t="shared" si="1143"/>
        <v>1.9999999999999574E-2</v>
      </c>
      <c r="R1468" s="12"/>
      <c r="S1468" s="11">
        <f t="shared" si="1193"/>
        <v>0</v>
      </c>
      <c r="T1468" s="12">
        <f t="shared" si="1151"/>
        <v>0</v>
      </c>
      <c r="U1468" s="11">
        <f t="shared" si="1190"/>
        <v>0</v>
      </c>
      <c r="V1468" s="12">
        <f t="shared" si="1152"/>
        <v>0</v>
      </c>
      <c r="W1468" s="11">
        <f t="shared" si="1144"/>
        <v>0</v>
      </c>
      <c r="X1468" s="12"/>
      <c r="Y1468" s="11">
        <f t="shared" si="1196"/>
        <v>0</v>
      </c>
      <c r="Z1468" s="12">
        <f t="shared" si="1153"/>
        <v>0</v>
      </c>
      <c r="AA1468" s="11">
        <f t="shared" si="1197"/>
        <v>0</v>
      </c>
      <c r="AB1468" s="12">
        <f t="shared" si="1154"/>
        <v>0</v>
      </c>
      <c r="AC1468" s="11">
        <f t="shared" si="1145"/>
        <v>1.9999999999999574E-2</v>
      </c>
      <c r="AD1468" s="12"/>
      <c r="AE1468" s="11">
        <f t="shared" si="1191"/>
        <v>0</v>
      </c>
      <c r="AF1468" s="12">
        <f t="shared" si="1155"/>
        <v>0</v>
      </c>
      <c r="AG1468" s="11">
        <f t="shared" si="1199"/>
        <v>0</v>
      </c>
      <c r="AH1468" s="12">
        <f t="shared" si="1156"/>
        <v>0</v>
      </c>
      <c r="AI1468" s="11">
        <f t="shared" si="1146"/>
        <v>0</v>
      </c>
      <c r="AJ1468" s="12"/>
      <c r="AK1468" s="11">
        <f t="shared" si="1200"/>
        <v>0</v>
      </c>
      <c r="AL1468" s="12">
        <f t="shared" si="1157"/>
        <v>0</v>
      </c>
      <c r="AM1468" s="11">
        <f t="shared" si="1194"/>
        <v>0</v>
      </c>
      <c r="AN1468" s="12">
        <f t="shared" si="1159"/>
        <v>0</v>
      </c>
      <c r="AO1468" s="11">
        <f t="shared" si="1160"/>
        <v>0</v>
      </c>
      <c r="AP1468" s="12"/>
      <c r="AQ1468" s="11">
        <f t="shared" si="1195"/>
        <v>0</v>
      </c>
      <c r="AR1468" s="12">
        <f t="shared" si="1162"/>
        <v>0</v>
      </c>
      <c r="AS1468" s="11">
        <f t="shared" si="1163"/>
        <v>0</v>
      </c>
      <c r="AT1468" s="12">
        <f t="shared" si="1164"/>
        <v>0</v>
      </c>
      <c r="AU1468" s="11">
        <f t="shared" si="1165"/>
        <v>0</v>
      </c>
      <c r="AV1468" s="12"/>
      <c r="AW1468" s="11">
        <f t="shared" si="1166"/>
        <v>0</v>
      </c>
      <c r="AX1468" s="12">
        <f t="shared" si="1167"/>
        <v>0</v>
      </c>
      <c r="AY1468" s="11">
        <f t="shared" si="1168"/>
        <v>0</v>
      </c>
      <c r="AZ1468" s="12">
        <f t="shared" si="1169"/>
        <v>0</v>
      </c>
      <c r="BA1468" s="11">
        <f t="shared" si="1170"/>
        <v>0</v>
      </c>
      <c r="BB1468" s="12"/>
      <c r="BC1468" s="11">
        <f t="shared" si="1171"/>
        <v>0</v>
      </c>
      <c r="BD1468" s="12">
        <f t="shared" si="1172"/>
        <v>0</v>
      </c>
      <c r="BE1468" s="11">
        <f t="shared" si="1173"/>
        <v>0</v>
      </c>
      <c r="BF1468" s="12">
        <f t="shared" si="1174"/>
        <v>0</v>
      </c>
      <c r="BG1468" s="11">
        <f t="shared" si="1175"/>
        <v>0</v>
      </c>
      <c r="BH1468" s="12"/>
      <c r="BI1468" s="11">
        <f t="shared" si="1176"/>
        <v>0</v>
      </c>
      <c r="BJ1468" s="12">
        <f t="shared" si="1177"/>
        <v>0</v>
      </c>
      <c r="BK1468" s="11">
        <f t="shared" si="1178"/>
        <v>0</v>
      </c>
      <c r="BL1468" s="12">
        <f t="shared" si="1179"/>
        <v>0</v>
      </c>
      <c r="BM1468" s="11">
        <f t="shared" si="1180"/>
        <v>0</v>
      </c>
      <c r="BN1468" s="12"/>
      <c r="BO1468" s="11">
        <f t="shared" si="1181"/>
        <v>0</v>
      </c>
      <c r="BP1468" s="12">
        <f t="shared" si="1182"/>
        <v>0</v>
      </c>
      <c r="BQ1468" s="11">
        <f t="shared" si="1183"/>
        <v>0</v>
      </c>
      <c r="BR1468" s="12">
        <f t="shared" si="1184"/>
        <v>0</v>
      </c>
      <c r="BS1468" s="11">
        <f t="shared" si="1185"/>
        <v>0</v>
      </c>
    </row>
    <row r="1469" spans="1:71" x14ac:dyDescent="0.25">
      <c r="A1469" s="21">
        <f t="shared" si="1186"/>
        <v>29.290416666666133</v>
      </c>
      <c r="B1469" s="7"/>
      <c r="C1469" s="8" t="s">
        <v>73</v>
      </c>
      <c r="E1469" s="8" t="s">
        <v>73</v>
      </c>
      <c r="L1469" t="s">
        <v>71</v>
      </c>
      <c r="M1469" s="11">
        <f t="shared" si="1198"/>
        <v>0</v>
      </c>
      <c r="N1469" s="12">
        <f t="shared" si="1147"/>
        <v>0</v>
      </c>
      <c r="O1469" s="11">
        <f t="shared" si="1192"/>
        <v>0</v>
      </c>
      <c r="P1469" s="12">
        <f t="shared" si="1149"/>
        <v>0</v>
      </c>
      <c r="Q1469" s="11">
        <f t="shared" si="1143"/>
        <v>1.9999999999999574E-2</v>
      </c>
      <c r="R1469" s="12"/>
      <c r="S1469" s="11">
        <f t="shared" si="1193"/>
        <v>0</v>
      </c>
      <c r="T1469" s="12">
        <f t="shared" si="1151"/>
        <v>0</v>
      </c>
      <c r="U1469" s="11">
        <f t="shared" si="1190"/>
        <v>0</v>
      </c>
      <c r="V1469" s="12">
        <f t="shared" si="1152"/>
        <v>0</v>
      </c>
      <c r="W1469" s="11">
        <f t="shared" si="1144"/>
        <v>0</v>
      </c>
      <c r="X1469" s="12"/>
      <c r="Y1469" s="11">
        <f t="shared" si="1196"/>
        <v>0</v>
      </c>
      <c r="Z1469" s="12">
        <f t="shared" si="1153"/>
        <v>0</v>
      </c>
      <c r="AA1469" s="11">
        <f t="shared" si="1197"/>
        <v>0</v>
      </c>
      <c r="AB1469" s="12">
        <f t="shared" si="1154"/>
        <v>0</v>
      </c>
      <c r="AC1469" s="11">
        <f t="shared" si="1145"/>
        <v>1.9999999999999574E-2</v>
      </c>
      <c r="AD1469" s="12"/>
      <c r="AE1469" s="11">
        <f t="shared" si="1191"/>
        <v>0</v>
      </c>
      <c r="AF1469" s="12">
        <f t="shared" si="1155"/>
        <v>0</v>
      </c>
      <c r="AG1469" s="11">
        <f t="shared" si="1199"/>
        <v>0</v>
      </c>
      <c r="AH1469" s="12">
        <f t="shared" si="1156"/>
        <v>0</v>
      </c>
      <c r="AI1469" s="11">
        <f t="shared" si="1146"/>
        <v>0</v>
      </c>
      <c r="AJ1469" s="12"/>
      <c r="AK1469" s="11">
        <f t="shared" si="1200"/>
        <v>0</v>
      </c>
      <c r="AL1469" s="12">
        <f t="shared" si="1157"/>
        <v>0</v>
      </c>
      <c r="AM1469" s="11">
        <f t="shared" si="1194"/>
        <v>0</v>
      </c>
      <c r="AN1469" s="12">
        <f t="shared" si="1159"/>
        <v>0</v>
      </c>
      <c r="AO1469" s="11">
        <f t="shared" si="1160"/>
        <v>0</v>
      </c>
      <c r="AP1469" s="12"/>
      <c r="AQ1469" s="11">
        <f t="shared" si="1195"/>
        <v>0</v>
      </c>
      <c r="AR1469" s="12">
        <f t="shared" si="1162"/>
        <v>0</v>
      </c>
      <c r="AS1469" s="11">
        <f t="shared" si="1163"/>
        <v>0</v>
      </c>
      <c r="AT1469" s="12">
        <f t="shared" si="1164"/>
        <v>0</v>
      </c>
      <c r="AU1469" s="11">
        <f t="shared" si="1165"/>
        <v>0</v>
      </c>
      <c r="AV1469" s="12"/>
      <c r="AW1469" s="11">
        <f t="shared" si="1166"/>
        <v>0</v>
      </c>
      <c r="AX1469" s="12">
        <f t="shared" si="1167"/>
        <v>0</v>
      </c>
      <c r="AY1469" s="11">
        <f t="shared" si="1168"/>
        <v>0</v>
      </c>
      <c r="AZ1469" s="12">
        <f t="shared" si="1169"/>
        <v>0</v>
      </c>
      <c r="BA1469" s="11">
        <f t="shared" si="1170"/>
        <v>0</v>
      </c>
      <c r="BB1469" s="12"/>
      <c r="BC1469" s="11">
        <f t="shared" si="1171"/>
        <v>0</v>
      </c>
      <c r="BD1469" s="12">
        <f t="shared" si="1172"/>
        <v>0</v>
      </c>
      <c r="BE1469" s="11">
        <f t="shared" si="1173"/>
        <v>0</v>
      </c>
      <c r="BF1469" s="12">
        <f t="shared" si="1174"/>
        <v>0</v>
      </c>
      <c r="BG1469" s="11">
        <f t="shared" si="1175"/>
        <v>0</v>
      </c>
      <c r="BH1469" s="12"/>
      <c r="BI1469" s="11">
        <f t="shared" si="1176"/>
        <v>0</v>
      </c>
      <c r="BJ1469" s="12">
        <f t="shared" si="1177"/>
        <v>0</v>
      </c>
      <c r="BK1469" s="11">
        <f t="shared" si="1178"/>
        <v>0</v>
      </c>
      <c r="BL1469" s="12">
        <f t="shared" si="1179"/>
        <v>0</v>
      </c>
      <c r="BM1469" s="11">
        <f t="shared" si="1180"/>
        <v>0</v>
      </c>
      <c r="BN1469" s="12"/>
      <c r="BO1469" s="11">
        <f t="shared" si="1181"/>
        <v>0</v>
      </c>
      <c r="BP1469" s="12">
        <f t="shared" si="1182"/>
        <v>0</v>
      </c>
      <c r="BQ1469" s="11">
        <f t="shared" si="1183"/>
        <v>0</v>
      </c>
      <c r="BR1469" s="12">
        <f t="shared" si="1184"/>
        <v>0</v>
      </c>
      <c r="BS1469" s="11">
        <f t="shared" si="1185"/>
        <v>0</v>
      </c>
    </row>
    <row r="1470" spans="1:71" x14ac:dyDescent="0.25">
      <c r="A1470" s="21">
        <f t="shared" si="1186"/>
        <v>29.310416666666132</v>
      </c>
      <c r="B1470" s="7" t="s">
        <v>93</v>
      </c>
      <c r="C1470" t="s">
        <v>71</v>
      </c>
      <c r="E1470" s="8" t="s">
        <v>73</v>
      </c>
      <c r="F1470" s="8"/>
      <c r="H1470" s="8"/>
      <c r="I1470" s="8"/>
      <c r="J1470" s="8"/>
      <c r="K1470" s="8"/>
      <c r="L1470" s="9" t="s">
        <v>72</v>
      </c>
      <c r="M1470" s="11">
        <f t="shared" si="1198"/>
        <v>0</v>
      </c>
      <c r="N1470" s="12">
        <f t="shared" si="1147"/>
        <v>0</v>
      </c>
      <c r="O1470" s="11">
        <f t="shared" si="1192"/>
        <v>0</v>
      </c>
      <c r="P1470" s="12">
        <f t="shared" si="1149"/>
        <v>0</v>
      </c>
      <c r="Q1470" s="11">
        <f t="shared" si="1143"/>
        <v>0</v>
      </c>
      <c r="R1470" s="12"/>
      <c r="S1470" s="11">
        <f t="shared" si="1193"/>
        <v>0</v>
      </c>
      <c r="T1470" s="12">
        <f t="shared" si="1151"/>
        <v>0</v>
      </c>
      <c r="U1470" s="11">
        <f t="shared" si="1190"/>
        <v>0</v>
      </c>
      <c r="V1470" s="12">
        <f t="shared" si="1152"/>
        <v>0</v>
      </c>
      <c r="W1470" s="11">
        <f t="shared" si="1144"/>
        <v>0</v>
      </c>
      <c r="X1470" s="12"/>
      <c r="Y1470" s="11">
        <f t="shared" si="1196"/>
        <v>0</v>
      </c>
      <c r="Z1470" s="12">
        <f t="shared" si="1153"/>
        <v>0</v>
      </c>
      <c r="AA1470" s="11">
        <f t="shared" si="1197"/>
        <v>0</v>
      </c>
      <c r="AB1470" s="12">
        <f t="shared" si="1154"/>
        <v>0</v>
      </c>
      <c r="AC1470" s="11">
        <f t="shared" si="1145"/>
        <v>1.9999999999999574E-2</v>
      </c>
      <c r="AD1470" s="12"/>
      <c r="AE1470" s="11">
        <f t="shared" si="1191"/>
        <v>0</v>
      </c>
      <c r="AF1470" s="12">
        <f t="shared" si="1155"/>
        <v>0</v>
      </c>
      <c r="AG1470" s="11">
        <f t="shared" si="1199"/>
        <v>0</v>
      </c>
      <c r="AH1470" s="12">
        <f t="shared" si="1156"/>
        <v>0</v>
      </c>
      <c r="AI1470" s="11">
        <f t="shared" si="1146"/>
        <v>0</v>
      </c>
      <c r="AJ1470" s="12"/>
      <c r="AK1470" s="11">
        <f t="shared" si="1200"/>
        <v>0</v>
      </c>
      <c r="AL1470" s="12">
        <f t="shared" si="1157"/>
        <v>0</v>
      </c>
      <c r="AM1470" s="11">
        <f t="shared" si="1194"/>
        <v>0</v>
      </c>
      <c r="AN1470" s="12">
        <f t="shared" si="1159"/>
        <v>0</v>
      </c>
      <c r="AO1470" s="11">
        <f t="shared" si="1160"/>
        <v>0</v>
      </c>
      <c r="AP1470" s="12"/>
      <c r="AQ1470" s="11">
        <f t="shared" si="1195"/>
        <v>0</v>
      </c>
      <c r="AR1470" s="12">
        <f t="shared" si="1162"/>
        <v>0</v>
      </c>
      <c r="AS1470" s="11">
        <f t="shared" si="1163"/>
        <v>0</v>
      </c>
      <c r="AT1470" s="12">
        <f t="shared" si="1164"/>
        <v>0</v>
      </c>
      <c r="AU1470" s="11">
        <f t="shared" si="1165"/>
        <v>0</v>
      </c>
      <c r="AV1470" s="12"/>
      <c r="AW1470" s="11">
        <f t="shared" si="1166"/>
        <v>0</v>
      </c>
      <c r="AX1470" s="12">
        <f t="shared" si="1167"/>
        <v>0</v>
      </c>
      <c r="AY1470" s="11">
        <f t="shared" si="1168"/>
        <v>0</v>
      </c>
      <c r="AZ1470" s="12">
        <f t="shared" si="1169"/>
        <v>0</v>
      </c>
      <c r="BA1470" s="11">
        <f t="shared" si="1170"/>
        <v>0</v>
      </c>
      <c r="BB1470" s="12"/>
      <c r="BC1470" s="11">
        <f t="shared" si="1171"/>
        <v>0</v>
      </c>
      <c r="BD1470" s="12">
        <f t="shared" si="1172"/>
        <v>0</v>
      </c>
      <c r="BE1470" s="11">
        <f t="shared" si="1173"/>
        <v>0</v>
      </c>
      <c r="BF1470" s="12">
        <f t="shared" si="1174"/>
        <v>0</v>
      </c>
      <c r="BG1470" s="11">
        <f t="shared" si="1175"/>
        <v>0</v>
      </c>
      <c r="BH1470" s="12"/>
      <c r="BI1470" s="11">
        <f t="shared" si="1176"/>
        <v>0</v>
      </c>
      <c r="BJ1470" s="12">
        <f t="shared" si="1177"/>
        <v>0</v>
      </c>
      <c r="BK1470" s="11">
        <f t="shared" si="1178"/>
        <v>0</v>
      </c>
      <c r="BL1470" s="12">
        <f t="shared" si="1179"/>
        <v>0</v>
      </c>
      <c r="BM1470" s="11">
        <f t="shared" si="1180"/>
        <v>0</v>
      </c>
      <c r="BN1470" s="12"/>
      <c r="BO1470" s="11">
        <f t="shared" si="1181"/>
        <v>0</v>
      </c>
      <c r="BP1470" s="12">
        <f t="shared" si="1182"/>
        <v>0</v>
      </c>
      <c r="BQ1470" s="11">
        <f t="shared" si="1183"/>
        <v>29.310416666666132</v>
      </c>
      <c r="BR1470" s="12">
        <f t="shared" si="1184"/>
        <v>1</v>
      </c>
      <c r="BS1470" s="11">
        <f t="shared" si="1185"/>
        <v>0</v>
      </c>
    </row>
    <row r="1471" spans="1:71" x14ac:dyDescent="0.25">
      <c r="A1471" s="21">
        <f t="shared" si="1186"/>
        <v>29.330416666666132</v>
      </c>
      <c r="B1471" s="7"/>
      <c r="C1471" t="s">
        <v>71</v>
      </c>
      <c r="E1471" s="8" t="s">
        <v>73</v>
      </c>
      <c r="F1471" s="8"/>
      <c r="H1471" s="8"/>
      <c r="I1471" s="8"/>
      <c r="J1471" s="8"/>
      <c r="K1471" s="8"/>
      <c r="L1471" s="8"/>
      <c r="M1471" s="11">
        <f t="shared" si="1198"/>
        <v>0</v>
      </c>
      <c r="N1471" s="12">
        <f t="shared" si="1147"/>
        <v>0</v>
      </c>
      <c r="O1471" s="11">
        <f t="shared" si="1192"/>
        <v>0</v>
      </c>
      <c r="P1471" s="12">
        <f t="shared" si="1149"/>
        <v>0</v>
      </c>
      <c r="Q1471" s="11">
        <f t="shared" si="1143"/>
        <v>0</v>
      </c>
      <c r="R1471" s="12"/>
      <c r="S1471" s="11">
        <f t="shared" si="1193"/>
        <v>0</v>
      </c>
      <c r="T1471" s="12">
        <f t="shared" si="1151"/>
        <v>0</v>
      </c>
      <c r="U1471" s="11">
        <f t="shared" si="1190"/>
        <v>0</v>
      </c>
      <c r="V1471" s="12">
        <f t="shared" si="1152"/>
        <v>0</v>
      </c>
      <c r="W1471" s="11">
        <f t="shared" si="1144"/>
        <v>0</v>
      </c>
      <c r="X1471" s="12"/>
      <c r="Y1471" s="11">
        <f t="shared" si="1196"/>
        <v>0</v>
      </c>
      <c r="Z1471" s="12">
        <f t="shared" si="1153"/>
        <v>0</v>
      </c>
      <c r="AA1471" s="11">
        <f t="shared" si="1197"/>
        <v>0</v>
      </c>
      <c r="AB1471" s="12">
        <f t="shared" si="1154"/>
        <v>0</v>
      </c>
      <c r="AC1471" s="11">
        <f t="shared" si="1145"/>
        <v>1.9999999999999574E-2</v>
      </c>
      <c r="AD1471" s="12"/>
      <c r="AE1471" s="11">
        <f t="shared" si="1191"/>
        <v>0</v>
      </c>
      <c r="AF1471" s="12">
        <f t="shared" si="1155"/>
        <v>0</v>
      </c>
      <c r="AG1471" s="11">
        <f t="shared" si="1199"/>
        <v>0</v>
      </c>
      <c r="AH1471" s="12">
        <f t="shared" si="1156"/>
        <v>0</v>
      </c>
      <c r="AI1471" s="11">
        <f t="shared" si="1146"/>
        <v>0</v>
      </c>
      <c r="AJ1471" s="12"/>
      <c r="AK1471" s="11">
        <f t="shared" si="1200"/>
        <v>0</v>
      </c>
      <c r="AL1471" s="12">
        <f t="shared" si="1157"/>
        <v>0</v>
      </c>
      <c r="AM1471" s="11">
        <f t="shared" si="1194"/>
        <v>0</v>
      </c>
      <c r="AN1471" s="12">
        <f t="shared" si="1159"/>
        <v>0</v>
      </c>
      <c r="AO1471" s="11">
        <f t="shared" si="1160"/>
        <v>0</v>
      </c>
      <c r="AP1471" s="12"/>
      <c r="AQ1471" s="11">
        <f t="shared" si="1195"/>
        <v>0</v>
      </c>
      <c r="AR1471" s="12">
        <f t="shared" si="1162"/>
        <v>0</v>
      </c>
      <c r="AS1471" s="11">
        <f t="shared" si="1163"/>
        <v>0</v>
      </c>
      <c r="AT1471" s="12">
        <f t="shared" si="1164"/>
        <v>0</v>
      </c>
      <c r="AU1471" s="11">
        <f t="shared" si="1165"/>
        <v>0</v>
      </c>
      <c r="AV1471" s="12"/>
      <c r="AW1471" s="11">
        <f t="shared" si="1166"/>
        <v>0</v>
      </c>
      <c r="AX1471" s="12">
        <f t="shared" si="1167"/>
        <v>0</v>
      </c>
      <c r="AY1471" s="11">
        <f t="shared" si="1168"/>
        <v>0</v>
      </c>
      <c r="AZ1471" s="12">
        <f t="shared" si="1169"/>
        <v>0</v>
      </c>
      <c r="BA1471" s="11">
        <f t="shared" si="1170"/>
        <v>0</v>
      </c>
      <c r="BB1471" s="12"/>
      <c r="BC1471" s="11">
        <f t="shared" si="1171"/>
        <v>0</v>
      </c>
      <c r="BD1471" s="12">
        <f t="shared" si="1172"/>
        <v>0</v>
      </c>
      <c r="BE1471" s="11">
        <f t="shared" si="1173"/>
        <v>0</v>
      </c>
      <c r="BF1471" s="12">
        <f t="shared" si="1174"/>
        <v>0</v>
      </c>
      <c r="BG1471" s="11">
        <f t="shared" si="1175"/>
        <v>0</v>
      </c>
      <c r="BH1471" s="12"/>
      <c r="BI1471" s="11">
        <f t="shared" si="1176"/>
        <v>0</v>
      </c>
      <c r="BJ1471" s="12">
        <f t="shared" si="1177"/>
        <v>0</v>
      </c>
      <c r="BK1471" s="11">
        <f t="shared" si="1178"/>
        <v>0</v>
      </c>
      <c r="BL1471" s="12">
        <f t="shared" si="1179"/>
        <v>0</v>
      </c>
      <c r="BM1471" s="11">
        <f t="shared" si="1180"/>
        <v>0</v>
      </c>
      <c r="BN1471" s="12"/>
      <c r="BO1471" s="11">
        <f t="shared" si="1181"/>
        <v>0</v>
      </c>
      <c r="BP1471" s="12">
        <f t="shared" si="1182"/>
        <v>0</v>
      </c>
      <c r="BQ1471" s="11">
        <f t="shared" si="1183"/>
        <v>0</v>
      </c>
      <c r="BR1471" s="12">
        <f t="shared" si="1184"/>
        <v>0</v>
      </c>
      <c r="BS1471" s="11">
        <f t="shared" si="1185"/>
        <v>0</v>
      </c>
    </row>
    <row r="1472" spans="1:71" x14ac:dyDescent="0.25">
      <c r="A1472" s="21">
        <f t="shared" si="1186"/>
        <v>29.350416666666131</v>
      </c>
      <c r="B1472" s="7"/>
      <c r="C1472" t="s">
        <v>71</v>
      </c>
      <c r="E1472" s="8" t="s">
        <v>73</v>
      </c>
      <c r="F1472" s="8"/>
      <c r="H1472" s="8"/>
      <c r="L1472" s="8"/>
      <c r="M1472" s="11">
        <f t="shared" si="1198"/>
        <v>0</v>
      </c>
      <c r="N1472" s="12">
        <f t="shared" si="1147"/>
        <v>0</v>
      </c>
      <c r="O1472" s="11">
        <f t="shared" si="1192"/>
        <v>0</v>
      </c>
      <c r="P1472" s="12">
        <f t="shared" si="1149"/>
        <v>0</v>
      </c>
      <c r="Q1472" s="11">
        <f t="shared" si="1143"/>
        <v>0</v>
      </c>
      <c r="R1472" s="12"/>
      <c r="S1472" s="11">
        <f t="shared" si="1193"/>
        <v>0</v>
      </c>
      <c r="T1472" s="12">
        <f t="shared" si="1151"/>
        <v>0</v>
      </c>
      <c r="U1472" s="11">
        <f t="shared" si="1190"/>
        <v>0</v>
      </c>
      <c r="V1472" s="12">
        <f t="shared" si="1152"/>
        <v>0</v>
      </c>
      <c r="W1472" s="11">
        <f t="shared" si="1144"/>
        <v>0</v>
      </c>
      <c r="X1472" s="12"/>
      <c r="Y1472" s="11">
        <f t="shared" si="1196"/>
        <v>0</v>
      </c>
      <c r="Z1472" s="12">
        <f t="shared" si="1153"/>
        <v>0</v>
      </c>
      <c r="AA1472" s="11">
        <f t="shared" si="1197"/>
        <v>0</v>
      </c>
      <c r="AB1472" s="12">
        <f t="shared" si="1154"/>
        <v>0</v>
      </c>
      <c r="AC1472" s="11">
        <f t="shared" si="1145"/>
        <v>1.9999999999999574E-2</v>
      </c>
      <c r="AD1472" s="12"/>
      <c r="AE1472" s="11">
        <f t="shared" si="1191"/>
        <v>0</v>
      </c>
      <c r="AF1472" s="12">
        <f t="shared" si="1155"/>
        <v>0</v>
      </c>
      <c r="AG1472" s="11">
        <f t="shared" si="1199"/>
        <v>0</v>
      </c>
      <c r="AH1472" s="12">
        <f t="shared" si="1156"/>
        <v>0</v>
      </c>
      <c r="AI1472" s="11">
        <f t="shared" si="1146"/>
        <v>0</v>
      </c>
      <c r="AJ1472" s="12"/>
      <c r="AK1472" s="11">
        <f t="shared" si="1200"/>
        <v>0</v>
      </c>
      <c r="AL1472" s="12">
        <f t="shared" si="1157"/>
        <v>0</v>
      </c>
      <c r="AM1472" s="11">
        <f t="shared" si="1194"/>
        <v>0</v>
      </c>
      <c r="AN1472" s="12">
        <f t="shared" si="1159"/>
        <v>0</v>
      </c>
      <c r="AO1472" s="11">
        <f t="shared" si="1160"/>
        <v>0</v>
      </c>
      <c r="AP1472" s="12"/>
      <c r="AQ1472" s="11">
        <f t="shared" si="1195"/>
        <v>0</v>
      </c>
      <c r="AR1472" s="12">
        <f t="shared" si="1162"/>
        <v>0</v>
      </c>
      <c r="AS1472" s="11">
        <f t="shared" si="1163"/>
        <v>0</v>
      </c>
      <c r="AT1472" s="12">
        <f t="shared" si="1164"/>
        <v>0</v>
      </c>
      <c r="AU1472" s="11">
        <f t="shared" si="1165"/>
        <v>0</v>
      </c>
      <c r="AV1472" s="12"/>
      <c r="AW1472" s="11">
        <f t="shared" si="1166"/>
        <v>0</v>
      </c>
      <c r="AX1472" s="12">
        <f t="shared" si="1167"/>
        <v>0</v>
      </c>
      <c r="AY1472" s="11">
        <f t="shared" si="1168"/>
        <v>0</v>
      </c>
      <c r="AZ1472" s="12">
        <f t="shared" si="1169"/>
        <v>0</v>
      </c>
      <c r="BA1472" s="11">
        <f t="shared" si="1170"/>
        <v>0</v>
      </c>
      <c r="BB1472" s="12"/>
      <c r="BC1472" s="11">
        <f t="shared" si="1171"/>
        <v>0</v>
      </c>
      <c r="BD1472" s="12">
        <f t="shared" si="1172"/>
        <v>0</v>
      </c>
      <c r="BE1472" s="11">
        <f t="shared" si="1173"/>
        <v>0</v>
      </c>
      <c r="BF1472" s="12">
        <f t="shared" si="1174"/>
        <v>0</v>
      </c>
      <c r="BG1472" s="11">
        <f t="shared" si="1175"/>
        <v>0</v>
      </c>
      <c r="BH1472" s="12"/>
      <c r="BI1472" s="11">
        <f t="shared" si="1176"/>
        <v>0</v>
      </c>
      <c r="BJ1472" s="12">
        <f t="shared" si="1177"/>
        <v>0</v>
      </c>
      <c r="BK1472" s="11">
        <f t="shared" si="1178"/>
        <v>0</v>
      </c>
      <c r="BL1472" s="12">
        <f t="shared" si="1179"/>
        <v>0</v>
      </c>
      <c r="BM1472" s="11">
        <f t="shared" si="1180"/>
        <v>0</v>
      </c>
      <c r="BN1472" s="12"/>
      <c r="BO1472" s="11">
        <f t="shared" si="1181"/>
        <v>0</v>
      </c>
      <c r="BP1472" s="12">
        <f t="shared" si="1182"/>
        <v>0</v>
      </c>
      <c r="BQ1472" s="11">
        <f t="shared" si="1183"/>
        <v>0</v>
      </c>
      <c r="BR1472" s="12">
        <f t="shared" si="1184"/>
        <v>0</v>
      </c>
      <c r="BS1472" s="11">
        <f t="shared" si="1185"/>
        <v>0</v>
      </c>
    </row>
    <row r="1473" spans="1:71" x14ac:dyDescent="0.25">
      <c r="A1473" s="21">
        <f t="shared" si="1186"/>
        <v>29.370416666666131</v>
      </c>
      <c r="B1473" s="7"/>
      <c r="C1473" t="s">
        <v>71</v>
      </c>
      <c r="E1473" s="8" t="s">
        <v>73</v>
      </c>
      <c r="F1473" s="8"/>
      <c r="G1473" s="9"/>
      <c r="L1473" s="8"/>
      <c r="M1473" s="11">
        <f t="shared" si="1198"/>
        <v>0</v>
      </c>
      <c r="N1473" s="12">
        <f t="shared" si="1147"/>
        <v>0</v>
      </c>
      <c r="O1473" s="11">
        <f t="shared" si="1192"/>
        <v>0</v>
      </c>
      <c r="P1473" s="12">
        <f t="shared" si="1149"/>
        <v>0</v>
      </c>
      <c r="Q1473" s="11">
        <f t="shared" si="1143"/>
        <v>0</v>
      </c>
      <c r="R1473" s="12"/>
      <c r="S1473" s="11">
        <f t="shared" si="1193"/>
        <v>0</v>
      </c>
      <c r="T1473" s="12">
        <f t="shared" si="1151"/>
        <v>0</v>
      </c>
      <c r="U1473" s="11">
        <f t="shared" si="1190"/>
        <v>0</v>
      </c>
      <c r="V1473" s="12">
        <f t="shared" si="1152"/>
        <v>0</v>
      </c>
      <c r="W1473" s="11">
        <f t="shared" si="1144"/>
        <v>0</v>
      </c>
      <c r="X1473" s="12"/>
      <c r="Y1473" s="11">
        <f t="shared" si="1196"/>
        <v>0</v>
      </c>
      <c r="Z1473" s="12">
        <f t="shared" si="1153"/>
        <v>0</v>
      </c>
      <c r="AA1473" s="11">
        <f t="shared" si="1197"/>
        <v>0</v>
      </c>
      <c r="AB1473" s="12">
        <f t="shared" si="1154"/>
        <v>0</v>
      </c>
      <c r="AC1473" s="11">
        <f t="shared" si="1145"/>
        <v>1.9999999999999574E-2</v>
      </c>
      <c r="AD1473" s="12"/>
      <c r="AE1473" s="11">
        <f t="shared" si="1191"/>
        <v>0</v>
      </c>
      <c r="AF1473" s="12">
        <f t="shared" si="1155"/>
        <v>0</v>
      </c>
      <c r="AG1473" s="11">
        <f t="shared" si="1199"/>
        <v>0</v>
      </c>
      <c r="AH1473" s="12">
        <f t="shared" si="1156"/>
        <v>0</v>
      </c>
      <c r="AI1473" s="11">
        <f t="shared" si="1146"/>
        <v>0</v>
      </c>
      <c r="AJ1473" s="12"/>
      <c r="AK1473" s="11">
        <f t="shared" si="1200"/>
        <v>0</v>
      </c>
      <c r="AL1473" s="12">
        <f t="shared" si="1157"/>
        <v>0</v>
      </c>
      <c r="AM1473" s="11">
        <f t="shared" si="1194"/>
        <v>0</v>
      </c>
      <c r="AN1473" s="12">
        <f t="shared" si="1159"/>
        <v>0</v>
      </c>
      <c r="AO1473" s="11">
        <f t="shared" si="1160"/>
        <v>0</v>
      </c>
      <c r="AP1473" s="12"/>
      <c r="AQ1473" s="11">
        <f t="shared" si="1195"/>
        <v>0</v>
      </c>
      <c r="AR1473" s="12">
        <f t="shared" si="1162"/>
        <v>0</v>
      </c>
      <c r="AS1473" s="11">
        <f t="shared" si="1163"/>
        <v>0</v>
      </c>
      <c r="AT1473" s="12">
        <f t="shared" si="1164"/>
        <v>0</v>
      </c>
      <c r="AU1473" s="11">
        <f t="shared" si="1165"/>
        <v>0</v>
      </c>
      <c r="AV1473" s="12"/>
      <c r="AW1473" s="11">
        <f t="shared" si="1166"/>
        <v>0</v>
      </c>
      <c r="AX1473" s="12">
        <f t="shared" si="1167"/>
        <v>0</v>
      </c>
      <c r="AY1473" s="11">
        <f t="shared" si="1168"/>
        <v>0</v>
      </c>
      <c r="AZ1473" s="12">
        <f t="shared" si="1169"/>
        <v>0</v>
      </c>
      <c r="BA1473" s="11">
        <f t="shared" si="1170"/>
        <v>0</v>
      </c>
      <c r="BB1473" s="12"/>
      <c r="BC1473" s="11">
        <f t="shared" si="1171"/>
        <v>0</v>
      </c>
      <c r="BD1473" s="12">
        <f t="shared" si="1172"/>
        <v>0</v>
      </c>
      <c r="BE1473" s="11">
        <f t="shared" si="1173"/>
        <v>0</v>
      </c>
      <c r="BF1473" s="12">
        <f t="shared" si="1174"/>
        <v>0</v>
      </c>
      <c r="BG1473" s="11">
        <f t="shared" si="1175"/>
        <v>0</v>
      </c>
      <c r="BH1473" s="12"/>
      <c r="BI1473" s="11">
        <f t="shared" si="1176"/>
        <v>0</v>
      </c>
      <c r="BJ1473" s="12">
        <f t="shared" si="1177"/>
        <v>0</v>
      </c>
      <c r="BK1473" s="11">
        <f t="shared" si="1178"/>
        <v>0</v>
      </c>
      <c r="BL1473" s="12">
        <f t="shared" si="1179"/>
        <v>0</v>
      </c>
      <c r="BM1473" s="11">
        <f t="shared" si="1180"/>
        <v>0</v>
      </c>
      <c r="BN1473" s="12"/>
      <c r="BO1473" s="11">
        <f t="shared" si="1181"/>
        <v>0</v>
      </c>
      <c r="BP1473" s="12">
        <f t="shared" si="1182"/>
        <v>0</v>
      </c>
      <c r="BQ1473" s="11">
        <f t="shared" si="1183"/>
        <v>0</v>
      </c>
      <c r="BR1473" s="12">
        <f t="shared" si="1184"/>
        <v>0</v>
      </c>
      <c r="BS1473" s="11">
        <f t="shared" si="1185"/>
        <v>0</v>
      </c>
    </row>
    <row r="1474" spans="1:71" x14ac:dyDescent="0.25">
      <c r="A1474" s="21">
        <f t="shared" si="1186"/>
        <v>29.39041666666613</v>
      </c>
      <c r="B1474" s="7"/>
      <c r="C1474" t="s">
        <v>71</v>
      </c>
      <c r="E1474" s="8" t="s">
        <v>73</v>
      </c>
      <c r="F1474" s="8"/>
      <c r="M1474" s="11">
        <f t="shared" si="1198"/>
        <v>0</v>
      </c>
      <c r="N1474" s="12">
        <f t="shared" si="1147"/>
        <v>0</v>
      </c>
      <c r="O1474" s="11">
        <f t="shared" si="1192"/>
        <v>0</v>
      </c>
      <c r="P1474" s="12">
        <f t="shared" si="1149"/>
        <v>0</v>
      </c>
      <c r="Q1474" s="11">
        <f t="shared" si="1143"/>
        <v>0</v>
      </c>
      <c r="R1474" s="12"/>
      <c r="S1474" s="11">
        <f t="shared" si="1193"/>
        <v>0</v>
      </c>
      <c r="T1474" s="12">
        <f t="shared" si="1151"/>
        <v>0</v>
      </c>
      <c r="U1474" s="11">
        <f t="shared" si="1190"/>
        <v>0</v>
      </c>
      <c r="V1474" s="12">
        <f t="shared" si="1152"/>
        <v>0</v>
      </c>
      <c r="W1474" s="11">
        <f t="shared" si="1144"/>
        <v>0</v>
      </c>
      <c r="X1474" s="12"/>
      <c r="Y1474" s="11">
        <f t="shared" si="1196"/>
        <v>0</v>
      </c>
      <c r="Z1474" s="12">
        <f t="shared" si="1153"/>
        <v>0</v>
      </c>
      <c r="AA1474" s="11">
        <f t="shared" si="1197"/>
        <v>0</v>
      </c>
      <c r="AB1474" s="12">
        <f t="shared" si="1154"/>
        <v>0</v>
      </c>
      <c r="AC1474" s="11">
        <f t="shared" si="1145"/>
        <v>1.9999999999999574E-2</v>
      </c>
      <c r="AD1474" s="12"/>
      <c r="AE1474" s="11">
        <f t="shared" si="1191"/>
        <v>0</v>
      </c>
      <c r="AF1474" s="12">
        <f t="shared" si="1155"/>
        <v>0</v>
      </c>
      <c r="AG1474" s="11">
        <f t="shared" si="1199"/>
        <v>0</v>
      </c>
      <c r="AH1474" s="12">
        <f t="shared" si="1156"/>
        <v>0</v>
      </c>
      <c r="AI1474" s="11">
        <f t="shared" si="1146"/>
        <v>0</v>
      </c>
      <c r="AJ1474" s="12"/>
      <c r="AK1474" s="11">
        <f t="shared" si="1200"/>
        <v>0</v>
      </c>
      <c r="AL1474" s="12">
        <f t="shared" si="1157"/>
        <v>0</v>
      </c>
      <c r="AM1474" s="11">
        <f t="shared" si="1194"/>
        <v>0</v>
      </c>
      <c r="AN1474" s="12">
        <f t="shared" si="1159"/>
        <v>0</v>
      </c>
      <c r="AO1474" s="11">
        <f t="shared" si="1160"/>
        <v>0</v>
      </c>
      <c r="AP1474" s="12"/>
      <c r="AQ1474" s="11">
        <f t="shared" si="1195"/>
        <v>0</v>
      </c>
      <c r="AR1474" s="12">
        <f t="shared" si="1162"/>
        <v>0</v>
      </c>
      <c r="AS1474" s="11">
        <f t="shared" si="1163"/>
        <v>0</v>
      </c>
      <c r="AT1474" s="12">
        <f t="shared" si="1164"/>
        <v>0</v>
      </c>
      <c r="AU1474" s="11">
        <f t="shared" si="1165"/>
        <v>0</v>
      </c>
      <c r="AV1474" s="12"/>
      <c r="AW1474" s="11">
        <f t="shared" si="1166"/>
        <v>0</v>
      </c>
      <c r="AX1474" s="12">
        <f t="shared" si="1167"/>
        <v>0</v>
      </c>
      <c r="AY1474" s="11">
        <f t="shared" si="1168"/>
        <v>0</v>
      </c>
      <c r="AZ1474" s="12">
        <f t="shared" si="1169"/>
        <v>0</v>
      </c>
      <c r="BA1474" s="11">
        <f t="shared" si="1170"/>
        <v>0</v>
      </c>
      <c r="BB1474" s="12"/>
      <c r="BC1474" s="11">
        <f t="shared" si="1171"/>
        <v>0</v>
      </c>
      <c r="BD1474" s="12">
        <f t="shared" si="1172"/>
        <v>0</v>
      </c>
      <c r="BE1474" s="11">
        <f t="shared" si="1173"/>
        <v>0</v>
      </c>
      <c r="BF1474" s="12">
        <f t="shared" si="1174"/>
        <v>0</v>
      </c>
      <c r="BG1474" s="11">
        <f t="shared" si="1175"/>
        <v>0</v>
      </c>
      <c r="BH1474" s="12"/>
      <c r="BI1474" s="11">
        <f t="shared" si="1176"/>
        <v>0</v>
      </c>
      <c r="BJ1474" s="12">
        <f t="shared" si="1177"/>
        <v>0</v>
      </c>
      <c r="BK1474" s="11">
        <f t="shared" si="1178"/>
        <v>0</v>
      </c>
      <c r="BL1474" s="12">
        <f t="shared" si="1179"/>
        <v>0</v>
      </c>
      <c r="BM1474" s="11">
        <f t="shared" si="1180"/>
        <v>0</v>
      </c>
      <c r="BN1474" s="12"/>
      <c r="BO1474" s="11">
        <f t="shared" si="1181"/>
        <v>0</v>
      </c>
      <c r="BP1474" s="12">
        <f t="shared" si="1182"/>
        <v>0</v>
      </c>
      <c r="BQ1474" s="11">
        <f t="shared" si="1183"/>
        <v>0</v>
      </c>
      <c r="BR1474" s="12">
        <f t="shared" si="1184"/>
        <v>0</v>
      </c>
      <c r="BS1474" s="11">
        <f t="shared" si="1185"/>
        <v>0</v>
      </c>
    </row>
    <row r="1475" spans="1:71" x14ac:dyDescent="0.25">
      <c r="A1475" s="21">
        <f t="shared" si="1186"/>
        <v>29.41041666666613</v>
      </c>
      <c r="B1475" s="7" t="s">
        <v>75</v>
      </c>
      <c r="C1475" s="9" t="s">
        <v>72</v>
      </c>
      <c r="E1475" t="s">
        <v>71</v>
      </c>
      <c r="G1475" s="8"/>
      <c r="M1475" s="11">
        <f t="shared" si="1198"/>
        <v>0</v>
      </c>
      <c r="N1475" s="12">
        <f t="shared" si="1147"/>
        <v>0</v>
      </c>
      <c r="O1475" s="11">
        <f t="shared" si="1192"/>
        <v>29.41041666666613</v>
      </c>
      <c r="P1475" s="12">
        <f t="shared" si="1149"/>
        <v>1</v>
      </c>
      <c r="Q1475" s="11">
        <f t="shared" si="1143"/>
        <v>0</v>
      </c>
      <c r="R1475" s="12"/>
      <c r="S1475" s="11">
        <f t="shared" si="1193"/>
        <v>0</v>
      </c>
      <c r="T1475" s="12">
        <f t="shared" si="1151"/>
        <v>0</v>
      </c>
      <c r="U1475" s="11">
        <f t="shared" si="1190"/>
        <v>0</v>
      </c>
      <c r="V1475" s="12">
        <f t="shared" si="1152"/>
        <v>0</v>
      </c>
      <c r="W1475" s="11">
        <f t="shared" si="1144"/>
        <v>0</v>
      </c>
      <c r="X1475" s="12"/>
      <c r="Y1475" s="11">
        <f t="shared" si="1196"/>
        <v>0</v>
      </c>
      <c r="Z1475" s="12">
        <f t="shared" si="1153"/>
        <v>0</v>
      </c>
      <c r="AA1475" s="11">
        <f t="shared" si="1197"/>
        <v>0</v>
      </c>
      <c r="AB1475" s="12">
        <f t="shared" si="1154"/>
        <v>0</v>
      </c>
      <c r="AC1475" s="11">
        <f t="shared" si="1145"/>
        <v>0</v>
      </c>
      <c r="AD1475" s="12"/>
      <c r="AE1475" s="11">
        <f t="shared" si="1191"/>
        <v>0</v>
      </c>
      <c r="AF1475" s="12">
        <f t="shared" si="1155"/>
        <v>0</v>
      </c>
      <c r="AG1475" s="11">
        <f t="shared" si="1199"/>
        <v>0</v>
      </c>
      <c r="AH1475" s="12">
        <f t="shared" si="1156"/>
        <v>0</v>
      </c>
      <c r="AI1475" s="11">
        <f t="shared" si="1146"/>
        <v>0</v>
      </c>
      <c r="AJ1475" s="12"/>
      <c r="AK1475" s="11">
        <f t="shared" si="1200"/>
        <v>0</v>
      </c>
      <c r="AL1475" s="12">
        <f t="shared" si="1157"/>
        <v>0</v>
      </c>
      <c r="AM1475" s="11">
        <f t="shared" si="1194"/>
        <v>0</v>
      </c>
      <c r="AN1475" s="12">
        <f t="shared" si="1159"/>
        <v>0</v>
      </c>
      <c r="AO1475" s="11">
        <f t="shared" si="1160"/>
        <v>0</v>
      </c>
      <c r="AP1475" s="12"/>
      <c r="AQ1475" s="11">
        <f t="shared" si="1195"/>
        <v>0</v>
      </c>
      <c r="AR1475" s="12">
        <f t="shared" si="1162"/>
        <v>0</v>
      </c>
      <c r="AS1475" s="11">
        <f t="shared" si="1163"/>
        <v>0</v>
      </c>
      <c r="AT1475" s="12">
        <f t="shared" si="1164"/>
        <v>0</v>
      </c>
      <c r="AU1475" s="11">
        <f t="shared" si="1165"/>
        <v>0</v>
      </c>
      <c r="AV1475" s="12"/>
      <c r="AW1475" s="11">
        <f t="shared" si="1166"/>
        <v>0</v>
      </c>
      <c r="AX1475" s="12">
        <f t="shared" si="1167"/>
        <v>0</v>
      </c>
      <c r="AY1475" s="11">
        <f t="shared" si="1168"/>
        <v>0</v>
      </c>
      <c r="AZ1475" s="12">
        <f t="shared" si="1169"/>
        <v>0</v>
      </c>
      <c r="BA1475" s="11">
        <f t="shared" si="1170"/>
        <v>0</v>
      </c>
      <c r="BB1475" s="12"/>
      <c r="BC1475" s="11">
        <f t="shared" si="1171"/>
        <v>0</v>
      </c>
      <c r="BD1475" s="12">
        <f t="shared" si="1172"/>
        <v>0</v>
      </c>
      <c r="BE1475" s="11">
        <f t="shared" si="1173"/>
        <v>0</v>
      </c>
      <c r="BF1475" s="12">
        <f t="shared" si="1174"/>
        <v>0</v>
      </c>
      <c r="BG1475" s="11">
        <f t="shared" si="1175"/>
        <v>0</v>
      </c>
      <c r="BH1475" s="12"/>
      <c r="BI1475" s="11">
        <f t="shared" si="1176"/>
        <v>0</v>
      </c>
      <c r="BJ1475" s="12">
        <f t="shared" si="1177"/>
        <v>0</v>
      </c>
      <c r="BK1475" s="11">
        <f t="shared" si="1178"/>
        <v>0</v>
      </c>
      <c r="BL1475" s="12">
        <f t="shared" si="1179"/>
        <v>0</v>
      </c>
      <c r="BM1475" s="11">
        <f t="shared" si="1180"/>
        <v>0</v>
      </c>
      <c r="BN1475" s="12"/>
      <c r="BO1475" s="11">
        <f t="shared" si="1181"/>
        <v>0</v>
      </c>
      <c r="BP1475" s="12">
        <f t="shared" si="1182"/>
        <v>0</v>
      </c>
      <c r="BQ1475" s="11">
        <f t="shared" si="1183"/>
        <v>0</v>
      </c>
      <c r="BR1475" s="12">
        <f t="shared" si="1184"/>
        <v>0</v>
      </c>
      <c r="BS1475" s="11">
        <f t="shared" si="1185"/>
        <v>0</v>
      </c>
    </row>
    <row r="1476" spans="1:71" x14ac:dyDescent="0.25">
      <c r="A1476" s="21">
        <f t="shared" si="1186"/>
        <v>29.43041666666613</v>
      </c>
      <c r="B1476" s="7"/>
      <c r="C1476" s="8"/>
      <c r="E1476" t="s">
        <v>71</v>
      </c>
      <c r="G1476" s="8"/>
      <c r="L1476" s="9"/>
      <c r="M1476" s="11">
        <f t="shared" si="1198"/>
        <v>0</v>
      </c>
      <c r="N1476" s="12">
        <f t="shared" si="1147"/>
        <v>0</v>
      </c>
      <c r="O1476" s="11">
        <f t="shared" si="1192"/>
        <v>0</v>
      </c>
      <c r="P1476" s="12">
        <f t="shared" si="1149"/>
        <v>0</v>
      </c>
      <c r="Q1476" s="11">
        <f t="shared" si="1143"/>
        <v>0</v>
      </c>
      <c r="R1476" s="12"/>
      <c r="S1476" s="11">
        <f t="shared" si="1193"/>
        <v>0</v>
      </c>
      <c r="T1476" s="12">
        <f t="shared" si="1151"/>
        <v>0</v>
      </c>
      <c r="U1476" s="11">
        <f t="shared" si="1190"/>
        <v>0</v>
      </c>
      <c r="V1476" s="12">
        <f t="shared" si="1152"/>
        <v>0</v>
      </c>
      <c r="W1476" s="11">
        <f t="shared" si="1144"/>
        <v>0</v>
      </c>
      <c r="X1476" s="12"/>
      <c r="Y1476" s="11">
        <f t="shared" si="1196"/>
        <v>0</v>
      </c>
      <c r="Z1476" s="12">
        <f t="shared" si="1153"/>
        <v>0</v>
      </c>
      <c r="AA1476" s="11">
        <f t="shared" si="1197"/>
        <v>0</v>
      </c>
      <c r="AB1476" s="12">
        <f t="shared" si="1154"/>
        <v>0</v>
      </c>
      <c r="AC1476" s="11">
        <f t="shared" si="1145"/>
        <v>0</v>
      </c>
      <c r="AD1476" s="12"/>
      <c r="AE1476" s="11">
        <f t="shared" ref="AE1476:AE1505" si="1201">IF(B1476="Line 4 Fails",A1476,0)</f>
        <v>0</v>
      </c>
      <c r="AF1476" s="12">
        <f t="shared" si="1155"/>
        <v>0</v>
      </c>
      <c r="AG1476" s="11">
        <f t="shared" si="1199"/>
        <v>0</v>
      </c>
      <c r="AH1476" s="12">
        <f t="shared" si="1156"/>
        <v>0</v>
      </c>
      <c r="AI1476" s="11">
        <f t="shared" si="1146"/>
        <v>0</v>
      </c>
      <c r="AJ1476" s="12"/>
      <c r="AK1476" s="11">
        <f t="shared" si="1200"/>
        <v>0</v>
      </c>
      <c r="AL1476" s="12">
        <f t="shared" si="1157"/>
        <v>0</v>
      </c>
      <c r="AM1476" s="11">
        <f t="shared" si="1194"/>
        <v>0</v>
      </c>
      <c r="AN1476" s="12">
        <f t="shared" si="1159"/>
        <v>0</v>
      </c>
      <c r="AO1476" s="11">
        <f t="shared" si="1160"/>
        <v>0</v>
      </c>
      <c r="AP1476" s="12"/>
      <c r="AQ1476" s="11">
        <f t="shared" si="1195"/>
        <v>0</v>
      </c>
      <c r="AR1476" s="12">
        <f t="shared" si="1162"/>
        <v>0</v>
      </c>
      <c r="AS1476" s="11">
        <f t="shared" si="1163"/>
        <v>0</v>
      </c>
      <c r="AT1476" s="12">
        <f t="shared" si="1164"/>
        <v>0</v>
      </c>
      <c r="AU1476" s="11">
        <f t="shared" si="1165"/>
        <v>0</v>
      </c>
      <c r="AV1476" s="12"/>
      <c r="AW1476" s="11">
        <f t="shared" si="1166"/>
        <v>0</v>
      </c>
      <c r="AX1476" s="12">
        <f t="shared" si="1167"/>
        <v>0</v>
      </c>
      <c r="AY1476" s="11">
        <f t="shared" si="1168"/>
        <v>0</v>
      </c>
      <c r="AZ1476" s="12">
        <f t="shared" si="1169"/>
        <v>0</v>
      </c>
      <c r="BA1476" s="11">
        <f t="shared" si="1170"/>
        <v>0</v>
      </c>
      <c r="BB1476" s="12"/>
      <c r="BC1476" s="11">
        <f t="shared" si="1171"/>
        <v>0</v>
      </c>
      <c r="BD1476" s="12">
        <f t="shared" si="1172"/>
        <v>0</v>
      </c>
      <c r="BE1476" s="11">
        <f t="shared" si="1173"/>
        <v>0</v>
      </c>
      <c r="BF1476" s="12">
        <f t="shared" si="1174"/>
        <v>0</v>
      </c>
      <c r="BG1476" s="11">
        <f t="shared" si="1175"/>
        <v>0</v>
      </c>
      <c r="BH1476" s="12"/>
      <c r="BI1476" s="11">
        <f t="shared" si="1176"/>
        <v>0</v>
      </c>
      <c r="BJ1476" s="12">
        <f t="shared" si="1177"/>
        <v>0</v>
      </c>
      <c r="BK1476" s="11">
        <f t="shared" si="1178"/>
        <v>0</v>
      </c>
      <c r="BL1476" s="12">
        <f t="shared" si="1179"/>
        <v>0</v>
      </c>
      <c r="BM1476" s="11">
        <f t="shared" si="1180"/>
        <v>0</v>
      </c>
      <c r="BN1476" s="12"/>
      <c r="BO1476" s="11">
        <f t="shared" si="1181"/>
        <v>0</v>
      </c>
      <c r="BP1476" s="12">
        <f t="shared" si="1182"/>
        <v>0</v>
      </c>
      <c r="BQ1476" s="11">
        <f t="shared" si="1183"/>
        <v>0</v>
      </c>
      <c r="BR1476" s="12">
        <f t="shared" si="1184"/>
        <v>0</v>
      </c>
      <c r="BS1476" s="11">
        <f t="shared" si="1185"/>
        <v>0</v>
      </c>
    </row>
    <row r="1477" spans="1:71" x14ac:dyDescent="0.25">
      <c r="A1477" s="21">
        <f t="shared" si="1186"/>
        <v>29.450416666666129</v>
      </c>
      <c r="B1477" s="7"/>
      <c r="D1477" s="9"/>
      <c r="E1477" t="s">
        <v>71</v>
      </c>
      <c r="G1477" s="8"/>
      <c r="L1477" s="8"/>
      <c r="M1477" s="11">
        <f t="shared" si="1198"/>
        <v>0</v>
      </c>
      <c r="N1477" s="12">
        <f t="shared" si="1147"/>
        <v>0</v>
      </c>
      <c r="O1477" s="11">
        <f t="shared" si="1192"/>
        <v>0</v>
      </c>
      <c r="P1477" s="12">
        <f t="shared" si="1149"/>
        <v>0</v>
      </c>
      <c r="Q1477" s="11">
        <f t="shared" ref="Q1477:Q1505" si="1202">IF(C1477="Dn(waiting)",A1478-A1477,0)</f>
        <v>0</v>
      </c>
      <c r="R1477" s="12"/>
      <c r="S1477" s="11">
        <f t="shared" si="1193"/>
        <v>0</v>
      </c>
      <c r="T1477" s="12">
        <f t="shared" si="1151"/>
        <v>0</v>
      </c>
      <c r="U1477" s="11">
        <f t="shared" si="1190"/>
        <v>0</v>
      </c>
      <c r="V1477" s="12">
        <f t="shared" si="1152"/>
        <v>0</v>
      </c>
      <c r="W1477" s="11">
        <f t="shared" ref="W1477:W1505" si="1203">IF(D1477="Dn(waiting)",A1478-A1477,0)</f>
        <v>0</v>
      </c>
      <c r="X1477" s="12"/>
      <c r="Y1477" s="11">
        <f t="shared" si="1196"/>
        <v>0</v>
      </c>
      <c r="Z1477" s="12">
        <f t="shared" si="1153"/>
        <v>0</v>
      </c>
      <c r="AA1477" s="11">
        <f t="shared" si="1197"/>
        <v>0</v>
      </c>
      <c r="AB1477" s="12">
        <f t="shared" si="1154"/>
        <v>0</v>
      </c>
      <c r="AC1477" s="11">
        <f t="shared" ref="AC1477:AC1505" si="1204">IF(E1477="Dn(waiting)",A1478-A1477,0)</f>
        <v>0</v>
      </c>
      <c r="AD1477" s="12"/>
      <c r="AE1477" s="11">
        <f t="shared" si="1201"/>
        <v>0</v>
      </c>
      <c r="AF1477" s="12">
        <f t="shared" si="1155"/>
        <v>0</v>
      </c>
      <c r="AG1477" s="11">
        <f t="shared" si="1199"/>
        <v>0</v>
      </c>
      <c r="AH1477" s="12">
        <f t="shared" si="1156"/>
        <v>0</v>
      </c>
      <c r="AI1477" s="11">
        <f t="shared" ref="AI1477:AI1505" si="1205">IF(F1477="Dn(waiting)",A1478-A1477,0)</f>
        <v>0</v>
      </c>
      <c r="AJ1477" s="12"/>
      <c r="AK1477" s="11">
        <f t="shared" si="1200"/>
        <v>0</v>
      </c>
      <c r="AL1477" s="12">
        <f t="shared" si="1157"/>
        <v>0</v>
      </c>
      <c r="AM1477" s="11">
        <f t="shared" si="1194"/>
        <v>0</v>
      </c>
      <c r="AN1477" s="12">
        <f t="shared" si="1159"/>
        <v>0</v>
      </c>
      <c r="AO1477" s="11">
        <f t="shared" si="1160"/>
        <v>0</v>
      </c>
      <c r="AP1477" s="12"/>
      <c r="AQ1477" s="11">
        <f t="shared" si="1195"/>
        <v>0</v>
      </c>
      <c r="AR1477" s="12">
        <f t="shared" si="1162"/>
        <v>0</v>
      </c>
      <c r="AS1477" s="11">
        <f t="shared" si="1163"/>
        <v>0</v>
      </c>
      <c r="AT1477" s="12">
        <f t="shared" si="1164"/>
        <v>0</v>
      </c>
      <c r="AU1477" s="11">
        <f t="shared" si="1165"/>
        <v>0</v>
      </c>
      <c r="AV1477" s="12"/>
      <c r="AW1477" s="11">
        <f t="shared" si="1166"/>
        <v>0</v>
      </c>
      <c r="AX1477" s="12">
        <f t="shared" si="1167"/>
        <v>0</v>
      </c>
      <c r="AY1477" s="11">
        <f t="shared" si="1168"/>
        <v>0</v>
      </c>
      <c r="AZ1477" s="12">
        <f t="shared" si="1169"/>
        <v>0</v>
      </c>
      <c r="BA1477" s="11">
        <f t="shared" si="1170"/>
        <v>0</v>
      </c>
      <c r="BB1477" s="12"/>
      <c r="BC1477" s="11">
        <f t="shared" si="1171"/>
        <v>0</v>
      </c>
      <c r="BD1477" s="12">
        <f t="shared" si="1172"/>
        <v>0</v>
      </c>
      <c r="BE1477" s="11">
        <f t="shared" si="1173"/>
        <v>0</v>
      </c>
      <c r="BF1477" s="12">
        <f t="shared" si="1174"/>
        <v>0</v>
      </c>
      <c r="BG1477" s="11">
        <f t="shared" si="1175"/>
        <v>0</v>
      </c>
      <c r="BH1477" s="12"/>
      <c r="BI1477" s="11">
        <f t="shared" si="1176"/>
        <v>0</v>
      </c>
      <c r="BJ1477" s="12">
        <f t="shared" si="1177"/>
        <v>0</v>
      </c>
      <c r="BK1477" s="11">
        <f t="shared" si="1178"/>
        <v>0</v>
      </c>
      <c r="BL1477" s="12">
        <f t="shared" si="1179"/>
        <v>0</v>
      </c>
      <c r="BM1477" s="11">
        <f t="shared" si="1180"/>
        <v>0</v>
      </c>
      <c r="BN1477" s="12"/>
      <c r="BO1477" s="11">
        <f t="shared" si="1181"/>
        <v>0</v>
      </c>
      <c r="BP1477" s="12">
        <f t="shared" si="1182"/>
        <v>0</v>
      </c>
      <c r="BQ1477" s="11">
        <f t="shared" si="1183"/>
        <v>0</v>
      </c>
      <c r="BR1477" s="12">
        <f t="shared" si="1184"/>
        <v>0</v>
      </c>
      <c r="BS1477" s="11">
        <f t="shared" si="1185"/>
        <v>0</v>
      </c>
    </row>
    <row r="1478" spans="1:71" x14ac:dyDescent="0.25">
      <c r="A1478" s="21">
        <f t="shared" si="1186"/>
        <v>29.470416666666129</v>
      </c>
      <c r="B1478" s="7"/>
      <c r="D1478" s="8"/>
      <c r="E1478" t="s">
        <v>71</v>
      </c>
      <c r="G1478" s="8"/>
      <c r="L1478" s="8"/>
      <c r="M1478" s="11">
        <f t="shared" si="1198"/>
        <v>0</v>
      </c>
      <c r="N1478" s="12">
        <f t="shared" ref="N1478:N1505" si="1206">IF(M1478&gt;0,1,0)</f>
        <v>0</v>
      </c>
      <c r="O1478" s="11">
        <f t="shared" ref="O1478:O1505" si="1207">IF(B1478="Line 1 repd.",A1478,0)</f>
        <v>0</v>
      </c>
      <c r="P1478" s="12">
        <f t="shared" ref="P1478:P1505" si="1208">IF(O1478&gt;0,1,0)</f>
        <v>0</v>
      </c>
      <c r="Q1478" s="11">
        <f t="shared" si="1202"/>
        <v>0</v>
      </c>
      <c r="R1478" s="12"/>
      <c r="S1478" s="11">
        <f t="shared" ref="S1478:S1505" si="1209">IF(B1478="Line 2 Fails",A1478,0)</f>
        <v>0</v>
      </c>
      <c r="T1478" s="12">
        <f t="shared" ref="T1478:T1505" si="1210">IF(S1478&gt;0,1,0)</f>
        <v>0</v>
      </c>
      <c r="U1478" s="11">
        <f t="shared" si="1190"/>
        <v>0</v>
      </c>
      <c r="V1478" s="12">
        <f t="shared" ref="V1478:V1505" si="1211">IF(U1478&gt;0,1,0)</f>
        <v>0</v>
      </c>
      <c r="W1478" s="11">
        <f t="shared" si="1203"/>
        <v>0</v>
      </c>
      <c r="X1478" s="12"/>
      <c r="Y1478" s="11">
        <f t="shared" si="1196"/>
        <v>0</v>
      </c>
      <c r="Z1478" s="12">
        <f t="shared" ref="Z1478:Z1505" si="1212">IF(Y1478&gt;0,1,0)</f>
        <v>0</v>
      </c>
      <c r="AA1478" s="11">
        <f t="shared" si="1197"/>
        <v>0</v>
      </c>
      <c r="AB1478" s="12">
        <f t="shared" ref="AB1478:AB1505" si="1213">IF(AA1478&gt;0,1,0)</f>
        <v>0</v>
      </c>
      <c r="AC1478" s="11">
        <f t="shared" si="1204"/>
        <v>0</v>
      </c>
      <c r="AD1478" s="12"/>
      <c r="AE1478" s="11">
        <f t="shared" si="1201"/>
        <v>0</v>
      </c>
      <c r="AF1478" s="12">
        <f t="shared" ref="AF1478:AF1505" si="1214">IF(AE1478&gt;0,1,0)</f>
        <v>0</v>
      </c>
      <c r="AG1478" s="11">
        <f t="shared" si="1199"/>
        <v>0</v>
      </c>
      <c r="AH1478" s="12">
        <f t="shared" ref="AH1478:AH1505" si="1215">IF(AG1478&gt;0,1,0)</f>
        <v>0</v>
      </c>
      <c r="AI1478" s="11">
        <f t="shared" si="1205"/>
        <v>0</v>
      </c>
      <c r="AJ1478" s="12"/>
      <c r="AK1478" s="11">
        <f t="shared" si="1200"/>
        <v>0</v>
      </c>
      <c r="AL1478" s="12">
        <f t="shared" ref="AL1478:AL1505" si="1216">IF(AK1478&gt;0,1,0)</f>
        <v>0</v>
      </c>
      <c r="AM1478" s="11">
        <f t="shared" ref="AM1478:AM1505" si="1217">IF(B1478="Line 5 repd.",A1478,0)</f>
        <v>0</v>
      </c>
      <c r="AN1478" s="12">
        <f t="shared" ref="AN1478:AN1505" si="1218">IF(AM1478&gt;0,1,0)</f>
        <v>0</v>
      </c>
      <c r="AO1478" s="11">
        <f t="shared" ref="AO1478:AO1505" si="1219">IF(G1478="Dn(waiting)",A1479-A1478,0)</f>
        <v>0</v>
      </c>
      <c r="AP1478" s="12"/>
      <c r="AQ1478" s="11">
        <f t="shared" ref="AQ1478:AQ1505" si="1220">IF(B1478="Line 6 Fails",A1478,0)</f>
        <v>0</v>
      </c>
      <c r="AR1478" s="12">
        <f t="shared" ref="AR1478:AR1505" si="1221">IF(AQ1478&gt;0,1,0)</f>
        <v>0</v>
      </c>
      <c r="AS1478" s="11">
        <f t="shared" ref="AS1478:AS1505" si="1222">IF(B1478="Line 6 repd.",A1478,0)</f>
        <v>0</v>
      </c>
      <c r="AT1478" s="12">
        <f t="shared" ref="AT1478:AT1505" si="1223">IF(AS1478&gt;0,1,0)</f>
        <v>0</v>
      </c>
      <c r="AU1478" s="11">
        <f t="shared" ref="AU1478:AU1505" si="1224">IF(H1478="Dn(waiting)",A1479-A1478,0)</f>
        <v>0</v>
      </c>
      <c r="AV1478" s="12"/>
      <c r="AW1478" s="11">
        <f t="shared" ref="AW1478:AW1505" si="1225">IF(B1478="Line 7 Fails",A1478,0)</f>
        <v>0</v>
      </c>
      <c r="AX1478" s="12">
        <f t="shared" ref="AX1478:AX1505" si="1226">IF(AW1478&gt;0,1,0)</f>
        <v>0</v>
      </c>
      <c r="AY1478" s="11">
        <f t="shared" ref="AY1478:AY1505" si="1227">IF(B1478="Line 7 repd.",A1478,0)</f>
        <v>0</v>
      </c>
      <c r="AZ1478" s="12">
        <f t="shared" ref="AZ1478:AZ1505" si="1228">IF(AY1478&gt;0,1,0)</f>
        <v>0</v>
      </c>
      <c r="BA1478" s="11">
        <f t="shared" ref="BA1478:BA1505" si="1229">IF(L1478="Dn(waiting)",A1479-A1478,0)</f>
        <v>0</v>
      </c>
      <c r="BB1478" s="12"/>
      <c r="BC1478" s="11">
        <f t="shared" ref="BC1478:BC1505" si="1230">IF(B1478="Line 8 Fails",A1478,0)</f>
        <v>0</v>
      </c>
      <c r="BD1478" s="12">
        <f t="shared" ref="BD1478:BD1505" si="1231">IF(BC1478&gt;0,1,0)</f>
        <v>0</v>
      </c>
      <c r="BE1478" s="11">
        <f t="shared" ref="BE1478:BE1505" si="1232">IF(B1478="Line 8 repd.",A1478,0)</f>
        <v>0</v>
      </c>
      <c r="BF1478" s="12">
        <f t="shared" ref="BF1478:BF1505" si="1233">IF(BE1478&gt;0,1,0)</f>
        <v>0</v>
      </c>
      <c r="BG1478" s="11">
        <f t="shared" ref="BG1478:BG1505" si="1234">IF(J1478="Dn(waiting)",A1479-A1478,0)</f>
        <v>0</v>
      </c>
      <c r="BH1478" s="12"/>
      <c r="BI1478" s="11">
        <f t="shared" ref="BI1478:BI1505" si="1235">IF(B1478="Line 9 Fails",A1478,0)</f>
        <v>0</v>
      </c>
      <c r="BJ1478" s="12">
        <f t="shared" ref="BJ1478:BJ1505" si="1236">IF(BI1478&gt;0,1,0)</f>
        <v>0</v>
      </c>
      <c r="BK1478" s="11">
        <f t="shared" ref="BK1478:BK1505" si="1237">IF(B1478="Line 9 repd.",A1478,0)</f>
        <v>0</v>
      </c>
      <c r="BL1478" s="12">
        <f t="shared" ref="BL1478:BL1505" si="1238">IF(BK1478&gt;0,1,0)</f>
        <v>0</v>
      </c>
      <c r="BM1478" s="11">
        <f t="shared" ref="BM1478:BM1505" si="1239">IF(K1478="Dn(waiting)",A1479-A1478,0)</f>
        <v>0</v>
      </c>
      <c r="BN1478" s="12"/>
      <c r="BO1478" s="11">
        <f t="shared" ref="BO1478:BO1505" si="1240">IF(B1478="Line 10 Fails",A1478,0)</f>
        <v>0</v>
      </c>
      <c r="BP1478" s="12">
        <f t="shared" ref="BP1478:BP1505" si="1241">IF(BO1478&gt;0,1,0)</f>
        <v>0</v>
      </c>
      <c r="BQ1478" s="11">
        <f t="shared" ref="BQ1478:BQ1505" si="1242">IF(B1478="Line 10 repd.",A1478,0)</f>
        <v>0</v>
      </c>
      <c r="BR1478" s="12">
        <f t="shared" ref="BR1478:BR1505" si="1243">IF(BQ1478&gt;0,1,0)</f>
        <v>0</v>
      </c>
      <c r="BS1478" s="11">
        <f t="shared" ref="BS1478:BS1505" si="1244">IF(L1478="Dn(waiting)",A1479-A1478,0)</f>
        <v>0</v>
      </c>
    </row>
    <row r="1479" spans="1:71" x14ac:dyDescent="0.25">
      <c r="A1479" s="21">
        <f t="shared" ref="A1479:A1505" si="1245">A1478+0.02</f>
        <v>29.490416666666128</v>
      </c>
      <c r="B1479" s="7"/>
      <c r="D1479" s="8"/>
      <c r="E1479" t="s">
        <v>71</v>
      </c>
      <c r="G1479" s="8"/>
      <c r="L1479" s="8"/>
      <c r="M1479" s="11">
        <f t="shared" si="1198"/>
        <v>0</v>
      </c>
      <c r="N1479" s="12">
        <f t="shared" si="1206"/>
        <v>0</v>
      </c>
      <c r="O1479" s="11">
        <f t="shared" si="1207"/>
        <v>0</v>
      </c>
      <c r="P1479" s="12">
        <f t="shared" si="1208"/>
        <v>0</v>
      </c>
      <c r="Q1479" s="11">
        <f t="shared" si="1202"/>
        <v>0</v>
      </c>
      <c r="R1479" s="12"/>
      <c r="S1479" s="11">
        <f t="shared" si="1209"/>
        <v>0</v>
      </c>
      <c r="T1479" s="12">
        <f t="shared" si="1210"/>
        <v>0</v>
      </c>
      <c r="U1479" s="11">
        <f t="shared" si="1190"/>
        <v>0</v>
      </c>
      <c r="V1479" s="12">
        <f t="shared" si="1211"/>
        <v>0</v>
      </c>
      <c r="W1479" s="11">
        <f t="shared" si="1203"/>
        <v>0</v>
      </c>
      <c r="X1479" s="12"/>
      <c r="Y1479" s="11">
        <f t="shared" si="1196"/>
        <v>0</v>
      </c>
      <c r="Z1479" s="12">
        <f t="shared" si="1212"/>
        <v>0</v>
      </c>
      <c r="AA1479" s="11">
        <f t="shared" si="1197"/>
        <v>0</v>
      </c>
      <c r="AB1479" s="12">
        <f t="shared" si="1213"/>
        <v>0</v>
      </c>
      <c r="AC1479" s="11">
        <f t="shared" si="1204"/>
        <v>0</v>
      </c>
      <c r="AD1479" s="12"/>
      <c r="AE1479" s="11">
        <f t="shared" si="1201"/>
        <v>0</v>
      </c>
      <c r="AF1479" s="12">
        <f t="shared" si="1214"/>
        <v>0</v>
      </c>
      <c r="AG1479" s="11">
        <f t="shared" si="1199"/>
        <v>0</v>
      </c>
      <c r="AH1479" s="12">
        <f t="shared" si="1215"/>
        <v>0</v>
      </c>
      <c r="AI1479" s="11">
        <f t="shared" si="1205"/>
        <v>0</v>
      </c>
      <c r="AJ1479" s="12"/>
      <c r="AK1479" s="11">
        <f t="shared" si="1200"/>
        <v>0</v>
      </c>
      <c r="AL1479" s="12">
        <f t="shared" si="1216"/>
        <v>0</v>
      </c>
      <c r="AM1479" s="11">
        <f t="shared" si="1217"/>
        <v>0</v>
      </c>
      <c r="AN1479" s="12">
        <f t="shared" si="1218"/>
        <v>0</v>
      </c>
      <c r="AO1479" s="11">
        <f t="shared" si="1219"/>
        <v>0</v>
      </c>
      <c r="AP1479" s="12"/>
      <c r="AQ1479" s="11">
        <f t="shared" si="1220"/>
        <v>0</v>
      </c>
      <c r="AR1479" s="12">
        <f t="shared" si="1221"/>
        <v>0</v>
      </c>
      <c r="AS1479" s="11">
        <f t="shared" si="1222"/>
        <v>0</v>
      </c>
      <c r="AT1479" s="12">
        <f t="shared" si="1223"/>
        <v>0</v>
      </c>
      <c r="AU1479" s="11">
        <f t="shared" si="1224"/>
        <v>0</v>
      </c>
      <c r="AV1479" s="12"/>
      <c r="AW1479" s="11">
        <f t="shared" si="1225"/>
        <v>0</v>
      </c>
      <c r="AX1479" s="12">
        <f t="shared" si="1226"/>
        <v>0</v>
      </c>
      <c r="AY1479" s="11">
        <f t="shared" si="1227"/>
        <v>0</v>
      </c>
      <c r="AZ1479" s="12">
        <f t="shared" si="1228"/>
        <v>0</v>
      </c>
      <c r="BA1479" s="11">
        <f t="shared" si="1229"/>
        <v>0</v>
      </c>
      <c r="BB1479" s="12"/>
      <c r="BC1479" s="11">
        <f t="shared" si="1230"/>
        <v>0</v>
      </c>
      <c r="BD1479" s="12">
        <f t="shared" si="1231"/>
        <v>0</v>
      </c>
      <c r="BE1479" s="11">
        <f t="shared" si="1232"/>
        <v>0</v>
      </c>
      <c r="BF1479" s="12">
        <f t="shared" si="1233"/>
        <v>0</v>
      </c>
      <c r="BG1479" s="11">
        <f t="shared" si="1234"/>
        <v>0</v>
      </c>
      <c r="BH1479" s="12"/>
      <c r="BI1479" s="11">
        <f t="shared" si="1235"/>
        <v>0</v>
      </c>
      <c r="BJ1479" s="12">
        <f t="shared" si="1236"/>
        <v>0</v>
      </c>
      <c r="BK1479" s="11">
        <f t="shared" si="1237"/>
        <v>0</v>
      </c>
      <c r="BL1479" s="12">
        <f t="shared" si="1238"/>
        <v>0</v>
      </c>
      <c r="BM1479" s="11">
        <f t="shared" si="1239"/>
        <v>0</v>
      </c>
      <c r="BN1479" s="12"/>
      <c r="BO1479" s="11">
        <f t="shared" si="1240"/>
        <v>0</v>
      </c>
      <c r="BP1479" s="12">
        <f t="shared" si="1241"/>
        <v>0</v>
      </c>
      <c r="BQ1479" s="11">
        <f t="shared" si="1242"/>
        <v>0</v>
      </c>
      <c r="BR1479" s="12">
        <f t="shared" si="1243"/>
        <v>0</v>
      </c>
      <c r="BS1479" s="11">
        <f t="shared" si="1244"/>
        <v>0</v>
      </c>
    </row>
    <row r="1480" spans="1:71" x14ac:dyDescent="0.25">
      <c r="A1480" s="21">
        <f t="shared" si="1245"/>
        <v>29.510416666666128</v>
      </c>
      <c r="B1480" s="7" t="s">
        <v>88</v>
      </c>
      <c r="D1480" s="8"/>
      <c r="E1480" s="9" t="s">
        <v>72</v>
      </c>
      <c r="G1480" s="8"/>
      <c r="L1480" s="8"/>
      <c r="M1480" s="11">
        <f t="shared" si="1198"/>
        <v>0</v>
      </c>
      <c r="N1480" s="12">
        <f t="shared" si="1206"/>
        <v>0</v>
      </c>
      <c r="O1480" s="11">
        <f t="shared" si="1207"/>
        <v>0</v>
      </c>
      <c r="P1480" s="12">
        <f t="shared" si="1208"/>
        <v>0</v>
      </c>
      <c r="Q1480" s="11">
        <f t="shared" si="1202"/>
        <v>0</v>
      </c>
      <c r="R1480" s="12"/>
      <c r="S1480" s="11">
        <f t="shared" si="1209"/>
        <v>0</v>
      </c>
      <c r="T1480" s="12">
        <f t="shared" si="1210"/>
        <v>0</v>
      </c>
      <c r="U1480" s="11">
        <f t="shared" si="1190"/>
        <v>0</v>
      </c>
      <c r="V1480" s="12">
        <f t="shared" si="1211"/>
        <v>0</v>
      </c>
      <c r="W1480" s="11">
        <f t="shared" si="1203"/>
        <v>0</v>
      </c>
      <c r="X1480" s="12"/>
      <c r="Y1480" s="11">
        <f t="shared" si="1196"/>
        <v>0</v>
      </c>
      <c r="Z1480" s="12">
        <f t="shared" si="1212"/>
        <v>0</v>
      </c>
      <c r="AA1480" s="11">
        <f t="shared" si="1197"/>
        <v>29.510416666666128</v>
      </c>
      <c r="AB1480" s="12">
        <f t="shared" si="1213"/>
        <v>1</v>
      </c>
      <c r="AC1480" s="11">
        <f t="shared" si="1204"/>
        <v>0</v>
      </c>
      <c r="AD1480" s="12"/>
      <c r="AE1480" s="11">
        <f t="shared" si="1201"/>
        <v>0</v>
      </c>
      <c r="AF1480" s="12">
        <f t="shared" si="1214"/>
        <v>0</v>
      </c>
      <c r="AG1480" s="11">
        <f t="shared" si="1199"/>
        <v>0</v>
      </c>
      <c r="AH1480" s="12">
        <f t="shared" si="1215"/>
        <v>0</v>
      </c>
      <c r="AI1480" s="11">
        <f t="shared" si="1205"/>
        <v>0</v>
      </c>
      <c r="AJ1480" s="12"/>
      <c r="AK1480" s="11">
        <f t="shared" si="1200"/>
        <v>0</v>
      </c>
      <c r="AL1480" s="12">
        <f t="shared" si="1216"/>
        <v>0</v>
      </c>
      <c r="AM1480" s="11">
        <f t="shared" si="1217"/>
        <v>0</v>
      </c>
      <c r="AN1480" s="12">
        <f t="shared" si="1218"/>
        <v>0</v>
      </c>
      <c r="AO1480" s="11">
        <f t="shared" si="1219"/>
        <v>0</v>
      </c>
      <c r="AP1480" s="12"/>
      <c r="AQ1480" s="11">
        <f t="shared" si="1220"/>
        <v>0</v>
      </c>
      <c r="AR1480" s="12">
        <f t="shared" si="1221"/>
        <v>0</v>
      </c>
      <c r="AS1480" s="11">
        <f t="shared" si="1222"/>
        <v>0</v>
      </c>
      <c r="AT1480" s="12">
        <f t="shared" si="1223"/>
        <v>0</v>
      </c>
      <c r="AU1480" s="11">
        <f t="shared" si="1224"/>
        <v>0</v>
      </c>
      <c r="AV1480" s="12"/>
      <c r="AW1480" s="11">
        <f t="shared" si="1225"/>
        <v>0</v>
      </c>
      <c r="AX1480" s="12">
        <f t="shared" si="1226"/>
        <v>0</v>
      </c>
      <c r="AY1480" s="11">
        <f t="shared" si="1227"/>
        <v>0</v>
      </c>
      <c r="AZ1480" s="12">
        <f t="shared" si="1228"/>
        <v>0</v>
      </c>
      <c r="BA1480" s="11">
        <f t="shared" si="1229"/>
        <v>0</v>
      </c>
      <c r="BB1480" s="12"/>
      <c r="BC1480" s="11">
        <f t="shared" si="1230"/>
        <v>0</v>
      </c>
      <c r="BD1480" s="12">
        <f t="shared" si="1231"/>
        <v>0</v>
      </c>
      <c r="BE1480" s="11">
        <f t="shared" si="1232"/>
        <v>0</v>
      </c>
      <c r="BF1480" s="12">
        <f t="shared" si="1233"/>
        <v>0</v>
      </c>
      <c r="BG1480" s="11">
        <f t="shared" si="1234"/>
        <v>0</v>
      </c>
      <c r="BH1480" s="12"/>
      <c r="BI1480" s="11">
        <f t="shared" si="1235"/>
        <v>0</v>
      </c>
      <c r="BJ1480" s="12">
        <f t="shared" si="1236"/>
        <v>0</v>
      </c>
      <c r="BK1480" s="11">
        <f t="shared" si="1237"/>
        <v>0</v>
      </c>
      <c r="BL1480" s="12">
        <f t="shared" si="1238"/>
        <v>0</v>
      </c>
      <c r="BM1480" s="11">
        <f t="shared" si="1239"/>
        <v>0</v>
      </c>
      <c r="BN1480" s="12"/>
      <c r="BO1480" s="11">
        <f t="shared" si="1240"/>
        <v>0</v>
      </c>
      <c r="BP1480" s="12">
        <f t="shared" si="1241"/>
        <v>0</v>
      </c>
      <c r="BQ1480" s="11">
        <f t="shared" si="1242"/>
        <v>0</v>
      </c>
      <c r="BR1480" s="12">
        <f t="shared" si="1243"/>
        <v>0</v>
      </c>
      <c r="BS1480" s="11">
        <f t="shared" si="1244"/>
        <v>0</v>
      </c>
    </row>
    <row r="1481" spans="1:71" x14ac:dyDescent="0.25">
      <c r="A1481" s="21">
        <f t="shared" si="1245"/>
        <v>29.530416666666127</v>
      </c>
      <c r="B1481" s="7" t="s">
        <v>78</v>
      </c>
      <c r="F1481" t="s">
        <v>71</v>
      </c>
      <c r="M1481" s="11">
        <f t="shared" si="1198"/>
        <v>0</v>
      </c>
      <c r="N1481" s="12">
        <f t="shared" si="1206"/>
        <v>0</v>
      </c>
      <c r="O1481" s="11">
        <f t="shared" si="1207"/>
        <v>0</v>
      </c>
      <c r="P1481" s="12">
        <f t="shared" si="1208"/>
        <v>0</v>
      </c>
      <c r="Q1481" s="11">
        <f t="shared" si="1202"/>
        <v>0</v>
      </c>
      <c r="R1481" s="12"/>
      <c r="S1481" s="11">
        <f t="shared" si="1209"/>
        <v>0</v>
      </c>
      <c r="T1481" s="12">
        <f t="shared" si="1210"/>
        <v>0</v>
      </c>
      <c r="U1481" s="11">
        <f t="shared" si="1190"/>
        <v>0</v>
      </c>
      <c r="V1481" s="12">
        <f t="shared" si="1211"/>
        <v>0</v>
      </c>
      <c r="W1481" s="11">
        <f t="shared" si="1203"/>
        <v>0</v>
      </c>
      <c r="X1481" s="12"/>
      <c r="Y1481" s="11">
        <f t="shared" si="1196"/>
        <v>0</v>
      </c>
      <c r="Z1481" s="12">
        <f t="shared" si="1212"/>
        <v>0</v>
      </c>
      <c r="AA1481" s="11">
        <f t="shared" si="1197"/>
        <v>0</v>
      </c>
      <c r="AB1481" s="12">
        <f t="shared" si="1213"/>
        <v>0</v>
      </c>
      <c r="AC1481" s="11">
        <f t="shared" si="1204"/>
        <v>0</v>
      </c>
      <c r="AD1481" s="12"/>
      <c r="AE1481" s="11">
        <f t="shared" si="1201"/>
        <v>29.530416666666127</v>
      </c>
      <c r="AF1481" s="12">
        <f t="shared" si="1214"/>
        <v>1</v>
      </c>
      <c r="AG1481" s="11">
        <f t="shared" si="1199"/>
        <v>0</v>
      </c>
      <c r="AH1481" s="12">
        <f t="shared" si="1215"/>
        <v>0</v>
      </c>
      <c r="AI1481" s="11">
        <f t="shared" si="1205"/>
        <v>0</v>
      </c>
      <c r="AJ1481" s="12"/>
      <c r="AK1481" s="11">
        <f t="shared" si="1200"/>
        <v>0</v>
      </c>
      <c r="AL1481" s="12">
        <f t="shared" si="1216"/>
        <v>0</v>
      </c>
      <c r="AM1481" s="11">
        <f t="shared" si="1217"/>
        <v>0</v>
      </c>
      <c r="AN1481" s="12">
        <f t="shared" si="1218"/>
        <v>0</v>
      </c>
      <c r="AO1481" s="11">
        <f t="shared" si="1219"/>
        <v>0</v>
      </c>
      <c r="AP1481" s="12"/>
      <c r="AQ1481" s="11">
        <f t="shared" si="1220"/>
        <v>0</v>
      </c>
      <c r="AR1481" s="12">
        <f t="shared" si="1221"/>
        <v>0</v>
      </c>
      <c r="AS1481" s="11">
        <f t="shared" si="1222"/>
        <v>0</v>
      </c>
      <c r="AT1481" s="12">
        <f t="shared" si="1223"/>
        <v>0</v>
      </c>
      <c r="AU1481" s="11">
        <f t="shared" si="1224"/>
        <v>0</v>
      </c>
      <c r="AV1481" s="12"/>
      <c r="AW1481" s="11">
        <f t="shared" si="1225"/>
        <v>0</v>
      </c>
      <c r="AX1481" s="12">
        <f t="shared" si="1226"/>
        <v>0</v>
      </c>
      <c r="AY1481" s="11">
        <f t="shared" si="1227"/>
        <v>0</v>
      </c>
      <c r="AZ1481" s="12">
        <f t="shared" si="1228"/>
        <v>0</v>
      </c>
      <c r="BA1481" s="11">
        <f t="shared" si="1229"/>
        <v>0</v>
      </c>
      <c r="BB1481" s="12"/>
      <c r="BC1481" s="11">
        <f t="shared" si="1230"/>
        <v>0</v>
      </c>
      <c r="BD1481" s="12">
        <f t="shared" si="1231"/>
        <v>0</v>
      </c>
      <c r="BE1481" s="11">
        <f t="shared" si="1232"/>
        <v>0</v>
      </c>
      <c r="BF1481" s="12">
        <f t="shared" si="1233"/>
        <v>0</v>
      </c>
      <c r="BG1481" s="11">
        <f t="shared" si="1234"/>
        <v>0</v>
      </c>
      <c r="BH1481" s="12"/>
      <c r="BI1481" s="11">
        <f t="shared" si="1235"/>
        <v>0</v>
      </c>
      <c r="BJ1481" s="12">
        <f t="shared" si="1236"/>
        <v>0</v>
      </c>
      <c r="BK1481" s="11">
        <f t="shared" si="1237"/>
        <v>0</v>
      </c>
      <c r="BL1481" s="12">
        <f t="shared" si="1238"/>
        <v>0</v>
      </c>
      <c r="BM1481" s="11">
        <f t="shared" si="1239"/>
        <v>0</v>
      </c>
      <c r="BN1481" s="12"/>
      <c r="BO1481" s="11">
        <f t="shared" si="1240"/>
        <v>0</v>
      </c>
      <c r="BP1481" s="12">
        <f t="shared" si="1241"/>
        <v>0</v>
      </c>
      <c r="BQ1481" s="11">
        <f t="shared" si="1242"/>
        <v>0</v>
      </c>
      <c r="BR1481" s="12">
        <f t="shared" si="1243"/>
        <v>0</v>
      </c>
      <c r="BS1481" s="11">
        <f t="shared" si="1244"/>
        <v>0</v>
      </c>
    </row>
    <row r="1482" spans="1:71" x14ac:dyDescent="0.25">
      <c r="A1482" s="21">
        <f t="shared" si="1245"/>
        <v>29.550416666666127</v>
      </c>
      <c r="B1482" s="7"/>
      <c r="F1482" t="s">
        <v>71</v>
      </c>
      <c r="H1482" s="8"/>
      <c r="J1482" s="8"/>
      <c r="K1482" s="8"/>
      <c r="L1482" s="8"/>
      <c r="M1482" s="11">
        <f t="shared" si="1198"/>
        <v>0</v>
      </c>
      <c r="N1482" s="12">
        <f t="shared" si="1206"/>
        <v>0</v>
      </c>
      <c r="O1482" s="11">
        <f t="shared" si="1207"/>
        <v>0</v>
      </c>
      <c r="P1482" s="12">
        <f t="shared" si="1208"/>
        <v>0</v>
      </c>
      <c r="Q1482" s="11">
        <f t="shared" si="1202"/>
        <v>0</v>
      </c>
      <c r="R1482" s="12"/>
      <c r="S1482" s="11">
        <f t="shared" si="1209"/>
        <v>0</v>
      </c>
      <c r="T1482" s="12">
        <f t="shared" si="1210"/>
        <v>0</v>
      </c>
      <c r="U1482" s="11">
        <f t="shared" si="1190"/>
        <v>0</v>
      </c>
      <c r="V1482" s="12">
        <f t="shared" si="1211"/>
        <v>0</v>
      </c>
      <c r="W1482" s="11">
        <f t="shared" si="1203"/>
        <v>0</v>
      </c>
      <c r="X1482" s="12"/>
      <c r="Y1482" s="11">
        <f t="shared" si="1196"/>
        <v>0</v>
      </c>
      <c r="Z1482" s="12">
        <f t="shared" si="1212"/>
        <v>0</v>
      </c>
      <c r="AA1482" s="11">
        <f t="shared" si="1197"/>
        <v>0</v>
      </c>
      <c r="AB1482" s="12">
        <f t="shared" si="1213"/>
        <v>0</v>
      </c>
      <c r="AC1482" s="11">
        <f t="shared" si="1204"/>
        <v>0</v>
      </c>
      <c r="AD1482" s="12"/>
      <c r="AE1482" s="11">
        <f t="shared" si="1201"/>
        <v>0</v>
      </c>
      <c r="AF1482" s="12">
        <f t="shared" si="1214"/>
        <v>0</v>
      </c>
      <c r="AG1482" s="11">
        <f t="shared" si="1199"/>
        <v>0</v>
      </c>
      <c r="AH1482" s="12">
        <f t="shared" si="1215"/>
        <v>0</v>
      </c>
      <c r="AI1482" s="11">
        <f t="shared" si="1205"/>
        <v>0</v>
      </c>
      <c r="AJ1482" s="12"/>
      <c r="AK1482" s="11">
        <f t="shared" si="1200"/>
        <v>0</v>
      </c>
      <c r="AL1482" s="12">
        <f t="shared" si="1216"/>
        <v>0</v>
      </c>
      <c r="AM1482" s="11">
        <f t="shared" si="1217"/>
        <v>0</v>
      </c>
      <c r="AN1482" s="12">
        <f t="shared" si="1218"/>
        <v>0</v>
      </c>
      <c r="AO1482" s="11">
        <f t="shared" si="1219"/>
        <v>0</v>
      </c>
      <c r="AP1482" s="12"/>
      <c r="AQ1482" s="11">
        <f t="shared" si="1220"/>
        <v>0</v>
      </c>
      <c r="AR1482" s="12">
        <f t="shared" si="1221"/>
        <v>0</v>
      </c>
      <c r="AS1482" s="11">
        <f t="shared" si="1222"/>
        <v>0</v>
      </c>
      <c r="AT1482" s="12">
        <f t="shared" si="1223"/>
        <v>0</v>
      </c>
      <c r="AU1482" s="11">
        <f t="shared" si="1224"/>
        <v>0</v>
      </c>
      <c r="AV1482" s="12"/>
      <c r="AW1482" s="11">
        <f t="shared" si="1225"/>
        <v>0</v>
      </c>
      <c r="AX1482" s="12">
        <f t="shared" si="1226"/>
        <v>0</v>
      </c>
      <c r="AY1482" s="11">
        <f t="shared" si="1227"/>
        <v>0</v>
      </c>
      <c r="AZ1482" s="12">
        <f t="shared" si="1228"/>
        <v>0</v>
      </c>
      <c r="BA1482" s="11">
        <f t="shared" si="1229"/>
        <v>0</v>
      </c>
      <c r="BB1482" s="12"/>
      <c r="BC1482" s="11">
        <f t="shared" si="1230"/>
        <v>0</v>
      </c>
      <c r="BD1482" s="12">
        <f t="shared" si="1231"/>
        <v>0</v>
      </c>
      <c r="BE1482" s="11">
        <f t="shared" si="1232"/>
        <v>0</v>
      </c>
      <c r="BF1482" s="12">
        <f t="shared" si="1233"/>
        <v>0</v>
      </c>
      <c r="BG1482" s="11">
        <f t="shared" si="1234"/>
        <v>0</v>
      </c>
      <c r="BH1482" s="12"/>
      <c r="BI1482" s="11">
        <f t="shared" si="1235"/>
        <v>0</v>
      </c>
      <c r="BJ1482" s="12">
        <f t="shared" si="1236"/>
        <v>0</v>
      </c>
      <c r="BK1482" s="11">
        <f t="shared" si="1237"/>
        <v>0</v>
      </c>
      <c r="BL1482" s="12">
        <f t="shared" si="1238"/>
        <v>0</v>
      </c>
      <c r="BM1482" s="11">
        <f t="shared" si="1239"/>
        <v>0</v>
      </c>
      <c r="BN1482" s="12"/>
      <c r="BO1482" s="11">
        <f t="shared" si="1240"/>
        <v>0</v>
      </c>
      <c r="BP1482" s="12">
        <f t="shared" si="1241"/>
        <v>0</v>
      </c>
      <c r="BQ1482" s="11">
        <f t="shared" si="1242"/>
        <v>0</v>
      </c>
      <c r="BR1482" s="12">
        <f t="shared" si="1243"/>
        <v>0</v>
      </c>
      <c r="BS1482" s="11">
        <f t="shared" si="1244"/>
        <v>0</v>
      </c>
    </row>
    <row r="1483" spans="1:71" x14ac:dyDescent="0.25">
      <c r="A1483" s="21">
        <f t="shared" si="1245"/>
        <v>29.570416666666127</v>
      </c>
      <c r="B1483" s="7" t="s">
        <v>81</v>
      </c>
      <c r="C1483" s="8"/>
      <c r="F1483" t="s">
        <v>71</v>
      </c>
      <c r="H1483" s="8"/>
      <c r="I1483" s="8" t="s">
        <v>73</v>
      </c>
      <c r="J1483" s="8"/>
      <c r="K1483" s="8"/>
      <c r="L1483" s="8"/>
      <c r="M1483" s="11">
        <f t="shared" si="1198"/>
        <v>0</v>
      </c>
      <c r="N1483" s="12">
        <f t="shared" si="1206"/>
        <v>0</v>
      </c>
      <c r="O1483" s="11">
        <f t="shared" si="1207"/>
        <v>0</v>
      </c>
      <c r="P1483" s="12">
        <f t="shared" si="1208"/>
        <v>0</v>
      </c>
      <c r="Q1483" s="11">
        <f t="shared" si="1202"/>
        <v>0</v>
      </c>
      <c r="R1483" s="12"/>
      <c r="S1483" s="11">
        <f t="shared" si="1209"/>
        <v>0</v>
      </c>
      <c r="T1483" s="12">
        <f t="shared" si="1210"/>
        <v>0</v>
      </c>
      <c r="U1483" s="11">
        <f t="shared" si="1190"/>
        <v>0</v>
      </c>
      <c r="V1483" s="12">
        <f t="shared" si="1211"/>
        <v>0</v>
      </c>
      <c r="W1483" s="11">
        <f t="shared" si="1203"/>
        <v>0</v>
      </c>
      <c r="X1483" s="12"/>
      <c r="Y1483" s="11">
        <f t="shared" si="1196"/>
        <v>0</v>
      </c>
      <c r="Z1483" s="12">
        <f t="shared" si="1212"/>
        <v>0</v>
      </c>
      <c r="AA1483" s="11">
        <f t="shared" si="1197"/>
        <v>0</v>
      </c>
      <c r="AB1483" s="12">
        <f t="shared" si="1213"/>
        <v>0</v>
      </c>
      <c r="AC1483" s="11">
        <f t="shared" si="1204"/>
        <v>0</v>
      </c>
      <c r="AD1483" s="12"/>
      <c r="AE1483" s="11">
        <f t="shared" si="1201"/>
        <v>0</v>
      </c>
      <c r="AF1483" s="12">
        <f t="shared" si="1214"/>
        <v>0</v>
      </c>
      <c r="AG1483" s="11">
        <f t="shared" si="1199"/>
        <v>0</v>
      </c>
      <c r="AH1483" s="12">
        <f t="shared" si="1215"/>
        <v>0</v>
      </c>
      <c r="AI1483" s="11">
        <f t="shared" si="1205"/>
        <v>0</v>
      </c>
      <c r="AJ1483" s="12"/>
      <c r="AK1483" s="11">
        <f t="shared" si="1200"/>
        <v>0</v>
      </c>
      <c r="AL1483" s="12">
        <f t="shared" si="1216"/>
        <v>0</v>
      </c>
      <c r="AM1483" s="11">
        <f t="shared" si="1217"/>
        <v>0</v>
      </c>
      <c r="AN1483" s="12">
        <f t="shared" si="1218"/>
        <v>0</v>
      </c>
      <c r="AO1483" s="11">
        <f t="shared" si="1219"/>
        <v>0</v>
      </c>
      <c r="AP1483" s="12"/>
      <c r="AQ1483" s="11">
        <f t="shared" si="1220"/>
        <v>0</v>
      </c>
      <c r="AR1483" s="12">
        <f t="shared" si="1221"/>
        <v>0</v>
      </c>
      <c r="AS1483" s="11">
        <f t="shared" si="1222"/>
        <v>0</v>
      </c>
      <c r="AT1483" s="12">
        <f t="shared" si="1223"/>
        <v>0</v>
      </c>
      <c r="AU1483" s="11">
        <f t="shared" si="1224"/>
        <v>0</v>
      </c>
      <c r="AV1483" s="12"/>
      <c r="AW1483" s="11">
        <f t="shared" si="1225"/>
        <v>29.570416666666127</v>
      </c>
      <c r="AX1483" s="12">
        <f t="shared" si="1226"/>
        <v>1</v>
      </c>
      <c r="AY1483" s="11">
        <f t="shared" si="1227"/>
        <v>0</v>
      </c>
      <c r="AZ1483" s="12">
        <f t="shared" si="1228"/>
        <v>0</v>
      </c>
      <c r="BA1483" s="11">
        <f t="shared" si="1229"/>
        <v>0</v>
      </c>
      <c r="BB1483" s="12"/>
      <c r="BC1483" s="11">
        <f t="shared" si="1230"/>
        <v>0</v>
      </c>
      <c r="BD1483" s="12">
        <f t="shared" si="1231"/>
        <v>0</v>
      </c>
      <c r="BE1483" s="11">
        <f t="shared" si="1232"/>
        <v>0</v>
      </c>
      <c r="BF1483" s="12">
        <f t="shared" si="1233"/>
        <v>0</v>
      </c>
      <c r="BG1483" s="11">
        <f t="shared" si="1234"/>
        <v>0</v>
      </c>
      <c r="BH1483" s="12"/>
      <c r="BI1483" s="11">
        <f t="shared" si="1235"/>
        <v>0</v>
      </c>
      <c r="BJ1483" s="12">
        <f t="shared" si="1236"/>
        <v>0</v>
      </c>
      <c r="BK1483" s="11">
        <f t="shared" si="1237"/>
        <v>0</v>
      </c>
      <c r="BL1483" s="12">
        <f t="shared" si="1238"/>
        <v>0</v>
      </c>
      <c r="BM1483" s="11">
        <f t="shared" si="1239"/>
        <v>0</v>
      </c>
      <c r="BN1483" s="12"/>
      <c r="BO1483" s="11">
        <f t="shared" si="1240"/>
        <v>0</v>
      </c>
      <c r="BP1483" s="12">
        <f t="shared" si="1241"/>
        <v>0</v>
      </c>
      <c r="BQ1483" s="11">
        <f t="shared" si="1242"/>
        <v>0</v>
      </c>
      <c r="BR1483" s="12">
        <f t="shared" si="1243"/>
        <v>0</v>
      </c>
      <c r="BS1483" s="11">
        <f t="shared" si="1244"/>
        <v>0</v>
      </c>
    </row>
    <row r="1484" spans="1:71" x14ac:dyDescent="0.25">
      <c r="A1484" s="21">
        <f t="shared" si="1245"/>
        <v>29.590416666666126</v>
      </c>
      <c r="B1484" s="7"/>
      <c r="C1484" s="8"/>
      <c r="D1484" s="8"/>
      <c r="F1484" t="s">
        <v>71</v>
      </c>
      <c r="H1484" s="8"/>
      <c r="I1484" s="8" t="s">
        <v>73</v>
      </c>
      <c r="L1484" s="8"/>
      <c r="M1484" s="11">
        <f t="shared" si="1198"/>
        <v>0</v>
      </c>
      <c r="N1484" s="12">
        <f t="shared" si="1206"/>
        <v>0</v>
      </c>
      <c r="O1484" s="11">
        <f t="shared" si="1207"/>
        <v>0</v>
      </c>
      <c r="P1484" s="12">
        <f t="shared" si="1208"/>
        <v>0</v>
      </c>
      <c r="Q1484" s="11">
        <f t="shared" si="1202"/>
        <v>0</v>
      </c>
      <c r="R1484" s="12"/>
      <c r="S1484" s="11">
        <f t="shared" si="1209"/>
        <v>0</v>
      </c>
      <c r="T1484" s="12">
        <f t="shared" si="1210"/>
        <v>0</v>
      </c>
      <c r="U1484" s="11">
        <f t="shared" si="1190"/>
        <v>0</v>
      </c>
      <c r="V1484" s="12">
        <f t="shared" si="1211"/>
        <v>0</v>
      </c>
      <c r="W1484" s="11">
        <f t="shared" si="1203"/>
        <v>0</v>
      </c>
      <c r="X1484" s="12"/>
      <c r="Y1484" s="11">
        <f t="shared" si="1196"/>
        <v>0</v>
      </c>
      <c r="Z1484" s="12">
        <f t="shared" si="1212"/>
        <v>0</v>
      </c>
      <c r="AA1484" s="11">
        <f t="shared" si="1197"/>
        <v>0</v>
      </c>
      <c r="AB1484" s="12">
        <f t="shared" si="1213"/>
        <v>0</v>
      </c>
      <c r="AC1484" s="11">
        <f t="shared" si="1204"/>
        <v>0</v>
      </c>
      <c r="AD1484" s="12"/>
      <c r="AE1484" s="11">
        <f t="shared" si="1201"/>
        <v>0</v>
      </c>
      <c r="AF1484" s="12">
        <f t="shared" si="1214"/>
        <v>0</v>
      </c>
      <c r="AG1484" s="11">
        <f t="shared" si="1199"/>
        <v>0</v>
      </c>
      <c r="AH1484" s="12">
        <f t="shared" si="1215"/>
        <v>0</v>
      </c>
      <c r="AI1484" s="11">
        <f t="shared" si="1205"/>
        <v>0</v>
      </c>
      <c r="AJ1484" s="12"/>
      <c r="AK1484" s="11">
        <f t="shared" si="1200"/>
        <v>0</v>
      </c>
      <c r="AL1484" s="12">
        <f t="shared" si="1216"/>
        <v>0</v>
      </c>
      <c r="AM1484" s="11">
        <f t="shared" si="1217"/>
        <v>0</v>
      </c>
      <c r="AN1484" s="12">
        <f t="shared" si="1218"/>
        <v>0</v>
      </c>
      <c r="AO1484" s="11">
        <f t="shared" si="1219"/>
        <v>0</v>
      </c>
      <c r="AP1484" s="12"/>
      <c r="AQ1484" s="11">
        <f t="shared" si="1220"/>
        <v>0</v>
      </c>
      <c r="AR1484" s="12">
        <f t="shared" si="1221"/>
        <v>0</v>
      </c>
      <c r="AS1484" s="11">
        <f t="shared" si="1222"/>
        <v>0</v>
      </c>
      <c r="AT1484" s="12">
        <f t="shared" si="1223"/>
        <v>0</v>
      </c>
      <c r="AU1484" s="11">
        <f t="shared" si="1224"/>
        <v>0</v>
      </c>
      <c r="AV1484" s="12"/>
      <c r="AW1484" s="11">
        <f t="shared" si="1225"/>
        <v>0</v>
      </c>
      <c r="AX1484" s="12">
        <f t="shared" si="1226"/>
        <v>0</v>
      </c>
      <c r="AY1484" s="11">
        <f t="shared" si="1227"/>
        <v>0</v>
      </c>
      <c r="AZ1484" s="12">
        <f t="shared" si="1228"/>
        <v>0</v>
      </c>
      <c r="BA1484" s="11">
        <f t="shared" si="1229"/>
        <v>0</v>
      </c>
      <c r="BB1484" s="12"/>
      <c r="BC1484" s="11">
        <f t="shared" si="1230"/>
        <v>0</v>
      </c>
      <c r="BD1484" s="12">
        <f t="shared" si="1231"/>
        <v>0</v>
      </c>
      <c r="BE1484" s="11">
        <f t="shared" si="1232"/>
        <v>0</v>
      </c>
      <c r="BF1484" s="12">
        <f t="shared" si="1233"/>
        <v>0</v>
      </c>
      <c r="BG1484" s="11">
        <f t="shared" si="1234"/>
        <v>0</v>
      </c>
      <c r="BH1484" s="12"/>
      <c r="BI1484" s="11">
        <f t="shared" si="1235"/>
        <v>0</v>
      </c>
      <c r="BJ1484" s="12">
        <f t="shared" si="1236"/>
        <v>0</v>
      </c>
      <c r="BK1484" s="11">
        <f t="shared" si="1237"/>
        <v>0</v>
      </c>
      <c r="BL1484" s="12">
        <f t="shared" si="1238"/>
        <v>0</v>
      </c>
      <c r="BM1484" s="11">
        <f t="shared" si="1239"/>
        <v>0</v>
      </c>
      <c r="BN1484" s="12"/>
      <c r="BO1484" s="11">
        <f t="shared" si="1240"/>
        <v>0</v>
      </c>
      <c r="BP1484" s="12">
        <f t="shared" si="1241"/>
        <v>0</v>
      </c>
      <c r="BQ1484" s="11">
        <f t="shared" si="1242"/>
        <v>0</v>
      </c>
      <c r="BR1484" s="12">
        <f t="shared" si="1243"/>
        <v>0</v>
      </c>
      <c r="BS1484" s="11">
        <f t="shared" si="1244"/>
        <v>0</v>
      </c>
    </row>
    <row r="1485" spans="1:71" x14ac:dyDescent="0.25">
      <c r="A1485" s="21">
        <f t="shared" si="1245"/>
        <v>29.610416666666126</v>
      </c>
      <c r="B1485" s="7" t="s">
        <v>76</v>
      </c>
      <c r="C1485" s="8"/>
      <c r="D1485" s="8" t="s">
        <v>73</v>
      </c>
      <c r="E1485" s="9"/>
      <c r="F1485" t="s">
        <v>71</v>
      </c>
      <c r="G1485" s="9"/>
      <c r="I1485" s="8" t="s">
        <v>73</v>
      </c>
      <c r="J1485" s="8"/>
      <c r="K1485" s="8"/>
      <c r="L1485" s="8"/>
      <c r="M1485" s="11">
        <f t="shared" si="1198"/>
        <v>0</v>
      </c>
      <c r="N1485" s="12">
        <f t="shared" si="1206"/>
        <v>0</v>
      </c>
      <c r="O1485" s="11">
        <f t="shared" si="1207"/>
        <v>0</v>
      </c>
      <c r="P1485" s="12">
        <f t="shared" si="1208"/>
        <v>0</v>
      </c>
      <c r="Q1485" s="11">
        <f t="shared" si="1202"/>
        <v>0</v>
      </c>
      <c r="R1485" s="12"/>
      <c r="S1485" s="11">
        <f t="shared" si="1209"/>
        <v>29.610416666666126</v>
      </c>
      <c r="T1485" s="12">
        <f t="shared" si="1210"/>
        <v>1</v>
      </c>
      <c r="U1485" s="11">
        <f t="shared" si="1190"/>
        <v>0</v>
      </c>
      <c r="V1485" s="12">
        <f t="shared" si="1211"/>
        <v>0</v>
      </c>
      <c r="W1485" s="11">
        <f t="shared" si="1203"/>
        <v>1.9999999999999574E-2</v>
      </c>
      <c r="X1485" s="12"/>
      <c r="Y1485" s="11">
        <f t="shared" si="1196"/>
        <v>0</v>
      </c>
      <c r="Z1485" s="12">
        <f t="shared" si="1212"/>
        <v>0</v>
      </c>
      <c r="AA1485" s="11">
        <f t="shared" si="1197"/>
        <v>0</v>
      </c>
      <c r="AB1485" s="12">
        <f t="shared" si="1213"/>
        <v>0</v>
      </c>
      <c r="AC1485" s="11">
        <f t="shared" si="1204"/>
        <v>0</v>
      </c>
      <c r="AD1485" s="12"/>
      <c r="AE1485" s="11">
        <f t="shared" si="1201"/>
        <v>0</v>
      </c>
      <c r="AF1485" s="12">
        <f t="shared" si="1214"/>
        <v>0</v>
      </c>
      <c r="AG1485" s="11">
        <f t="shared" si="1199"/>
        <v>0</v>
      </c>
      <c r="AH1485" s="12">
        <f t="shared" si="1215"/>
        <v>0</v>
      </c>
      <c r="AI1485" s="11">
        <f t="shared" si="1205"/>
        <v>0</v>
      </c>
      <c r="AJ1485" s="12"/>
      <c r="AK1485" s="11">
        <f t="shared" si="1200"/>
        <v>0</v>
      </c>
      <c r="AL1485" s="12">
        <f t="shared" si="1216"/>
        <v>0</v>
      </c>
      <c r="AM1485" s="11">
        <f t="shared" si="1217"/>
        <v>0</v>
      </c>
      <c r="AN1485" s="12">
        <f t="shared" si="1218"/>
        <v>0</v>
      </c>
      <c r="AO1485" s="11">
        <f t="shared" si="1219"/>
        <v>0</v>
      </c>
      <c r="AP1485" s="12"/>
      <c r="AQ1485" s="11">
        <f t="shared" si="1220"/>
        <v>0</v>
      </c>
      <c r="AR1485" s="12">
        <f t="shared" si="1221"/>
        <v>0</v>
      </c>
      <c r="AS1485" s="11">
        <f t="shared" si="1222"/>
        <v>0</v>
      </c>
      <c r="AT1485" s="12">
        <f t="shared" si="1223"/>
        <v>0</v>
      </c>
      <c r="AU1485" s="11">
        <f t="shared" si="1224"/>
        <v>0</v>
      </c>
      <c r="AV1485" s="12"/>
      <c r="AW1485" s="11">
        <f t="shared" si="1225"/>
        <v>0</v>
      </c>
      <c r="AX1485" s="12">
        <f t="shared" si="1226"/>
        <v>0</v>
      </c>
      <c r="AY1485" s="11">
        <f t="shared" si="1227"/>
        <v>0</v>
      </c>
      <c r="AZ1485" s="12">
        <f t="shared" si="1228"/>
        <v>0</v>
      </c>
      <c r="BA1485" s="11">
        <f t="shared" si="1229"/>
        <v>0</v>
      </c>
      <c r="BB1485" s="12"/>
      <c r="BC1485" s="11">
        <f t="shared" si="1230"/>
        <v>0</v>
      </c>
      <c r="BD1485" s="12">
        <f t="shared" si="1231"/>
        <v>0</v>
      </c>
      <c r="BE1485" s="11">
        <f t="shared" si="1232"/>
        <v>0</v>
      </c>
      <c r="BF1485" s="12">
        <f t="shared" si="1233"/>
        <v>0</v>
      </c>
      <c r="BG1485" s="11">
        <f t="shared" si="1234"/>
        <v>0</v>
      </c>
      <c r="BH1485" s="12"/>
      <c r="BI1485" s="11">
        <f t="shared" si="1235"/>
        <v>0</v>
      </c>
      <c r="BJ1485" s="12">
        <f t="shared" si="1236"/>
        <v>0</v>
      </c>
      <c r="BK1485" s="11">
        <f t="shared" si="1237"/>
        <v>0</v>
      </c>
      <c r="BL1485" s="12">
        <f t="shared" si="1238"/>
        <v>0</v>
      </c>
      <c r="BM1485" s="11">
        <f t="shared" si="1239"/>
        <v>0</v>
      </c>
      <c r="BN1485" s="12"/>
      <c r="BO1485" s="11">
        <f t="shared" si="1240"/>
        <v>0</v>
      </c>
      <c r="BP1485" s="12">
        <f t="shared" si="1241"/>
        <v>0</v>
      </c>
      <c r="BQ1485" s="11">
        <f t="shared" si="1242"/>
        <v>0</v>
      </c>
      <c r="BR1485" s="12">
        <f t="shared" si="1243"/>
        <v>0</v>
      </c>
      <c r="BS1485" s="11">
        <f t="shared" si="1244"/>
        <v>0</v>
      </c>
    </row>
    <row r="1486" spans="1:71" x14ac:dyDescent="0.25">
      <c r="A1486" s="21">
        <f t="shared" si="1245"/>
        <v>29.630416666666125</v>
      </c>
      <c r="B1486" s="7" t="s">
        <v>87</v>
      </c>
      <c r="C1486" s="8"/>
      <c r="D1486" s="8" t="s">
        <v>73</v>
      </c>
      <c r="E1486" s="9"/>
      <c r="F1486" s="9" t="s">
        <v>72</v>
      </c>
      <c r="I1486" t="s">
        <v>71</v>
      </c>
      <c r="J1486" s="8"/>
      <c r="K1486" s="30"/>
      <c r="M1486" s="11">
        <f t="shared" si="1198"/>
        <v>0</v>
      </c>
      <c r="N1486" s="12">
        <f t="shared" si="1206"/>
        <v>0</v>
      </c>
      <c r="O1486" s="11">
        <f t="shared" si="1207"/>
        <v>0</v>
      </c>
      <c r="P1486" s="12">
        <f t="shared" si="1208"/>
        <v>0</v>
      </c>
      <c r="Q1486" s="11">
        <f t="shared" si="1202"/>
        <v>0</v>
      </c>
      <c r="R1486" s="12"/>
      <c r="S1486" s="11">
        <f t="shared" si="1209"/>
        <v>0</v>
      </c>
      <c r="T1486" s="12">
        <f t="shared" si="1210"/>
        <v>0</v>
      </c>
      <c r="U1486" s="11">
        <f t="shared" si="1190"/>
        <v>0</v>
      </c>
      <c r="V1486" s="12">
        <f t="shared" si="1211"/>
        <v>0</v>
      </c>
      <c r="W1486" s="11">
        <f t="shared" si="1203"/>
        <v>1.9999999999999574E-2</v>
      </c>
      <c r="X1486" s="12"/>
      <c r="Y1486" s="11">
        <f t="shared" si="1196"/>
        <v>0</v>
      </c>
      <c r="Z1486" s="12">
        <f t="shared" si="1212"/>
        <v>0</v>
      </c>
      <c r="AA1486" s="11">
        <f t="shared" si="1197"/>
        <v>0</v>
      </c>
      <c r="AB1486" s="12">
        <f t="shared" si="1213"/>
        <v>0</v>
      </c>
      <c r="AC1486" s="11">
        <f t="shared" si="1204"/>
        <v>0</v>
      </c>
      <c r="AD1486" s="12"/>
      <c r="AE1486" s="11">
        <f t="shared" si="1201"/>
        <v>0</v>
      </c>
      <c r="AF1486" s="12">
        <f t="shared" si="1214"/>
        <v>0</v>
      </c>
      <c r="AG1486" s="11">
        <f t="shared" si="1199"/>
        <v>29.630416666666125</v>
      </c>
      <c r="AH1486" s="12">
        <f t="shared" si="1215"/>
        <v>1</v>
      </c>
      <c r="AI1486" s="11">
        <f t="shared" si="1205"/>
        <v>0</v>
      </c>
      <c r="AJ1486" s="12"/>
      <c r="AK1486" s="11">
        <f t="shared" si="1200"/>
        <v>0</v>
      </c>
      <c r="AL1486" s="12">
        <f t="shared" si="1216"/>
        <v>0</v>
      </c>
      <c r="AM1486" s="11">
        <f t="shared" si="1217"/>
        <v>0</v>
      </c>
      <c r="AN1486" s="12">
        <f t="shared" si="1218"/>
        <v>0</v>
      </c>
      <c r="AO1486" s="11">
        <f t="shared" si="1219"/>
        <v>0</v>
      </c>
      <c r="AP1486" s="12"/>
      <c r="AQ1486" s="11">
        <f t="shared" si="1220"/>
        <v>0</v>
      </c>
      <c r="AR1486" s="12">
        <f t="shared" si="1221"/>
        <v>0</v>
      </c>
      <c r="AS1486" s="11">
        <f t="shared" si="1222"/>
        <v>0</v>
      </c>
      <c r="AT1486" s="12">
        <f t="shared" si="1223"/>
        <v>0</v>
      </c>
      <c r="AU1486" s="11">
        <f t="shared" si="1224"/>
        <v>0</v>
      </c>
      <c r="AV1486" s="12"/>
      <c r="AW1486" s="11">
        <f t="shared" si="1225"/>
        <v>0</v>
      </c>
      <c r="AX1486" s="12">
        <f t="shared" si="1226"/>
        <v>0</v>
      </c>
      <c r="AY1486" s="11">
        <f t="shared" si="1227"/>
        <v>0</v>
      </c>
      <c r="AZ1486" s="12">
        <f t="shared" si="1228"/>
        <v>0</v>
      </c>
      <c r="BA1486" s="11">
        <f t="shared" si="1229"/>
        <v>0</v>
      </c>
      <c r="BB1486" s="12"/>
      <c r="BC1486" s="11">
        <f t="shared" si="1230"/>
        <v>0</v>
      </c>
      <c r="BD1486" s="12">
        <f t="shared" si="1231"/>
        <v>0</v>
      </c>
      <c r="BE1486" s="11">
        <f t="shared" si="1232"/>
        <v>0</v>
      </c>
      <c r="BF1486" s="12">
        <f t="shared" si="1233"/>
        <v>0</v>
      </c>
      <c r="BG1486" s="11">
        <f t="shared" si="1234"/>
        <v>0</v>
      </c>
      <c r="BH1486" s="12"/>
      <c r="BI1486" s="11">
        <f t="shared" si="1235"/>
        <v>0</v>
      </c>
      <c r="BJ1486" s="12">
        <f t="shared" si="1236"/>
        <v>0</v>
      </c>
      <c r="BK1486" s="11">
        <f t="shared" si="1237"/>
        <v>0</v>
      </c>
      <c r="BL1486" s="12">
        <f t="shared" si="1238"/>
        <v>0</v>
      </c>
      <c r="BM1486" s="11">
        <f t="shared" si="1239"/>
        <v>0</v>
      </c>
      <c r="BN1486" s="12"/>
      <c r="BO1486" s="11">
        <f t="shared" si="1240"/>
        <v>0</v>
      </c>
      <c r="BP1486" s="12">
        <f t="shared" si="1241"/>
        <v>0</v>
      </c>
      <c r="BQ1486" s="11">
        <f t="shared" si="1242"/>
        <v>0</v>
      </c>
      <c r="BR1486" s="12">
        <f t="shared" si="1243"/>
        <v>0</v>
      </c>
      <c r="BS1486" s="11">
        <f t="shared" si="1244"/>
        <v>0</v>
      </c>
    </row>
    <row r="1487" spans="1:71" x14ac:dyDescent="0.25">
      <c r="A1487" s="21">
        <f t="shared" si="1245"/>
        <v>29.650416666666125</v>
      </c>
      <c r="B1487" s="7" t="s">
        <v>82</v>
      </c>
      <c r="C1487" s="8"/>
      <c r="D1487" s="8" t="s">
        <v>73</v>
      </c>
      <c r="G1487" s="8"/>
      <c r="H1487" s="8"/>
      <c r="I1487" t="s">
        <v>71</v>
      </c>
      <c r="J1487" s="8" t="s">
        <v>73</v>
      </c>
      <c r="K1487" s="30"/>
      <c r="M1487" s="11">
        <f t="shared" si="1198"/>
        <v>0</v>
      </c>
      <c r="N1487" s="12">
        <f t="shared" si="1206"/>
        <v>0</v>
      </c>
      <c r="O1487" s="11">
        <f t="shared" si="1207"/>
        <v>0</v>
      </c>
      <c r="P1487" s="12">
        <f t="shared" si="1208"/>
        <v>0</v>
      </c>
      <c r="Q1487" s="11">
        <f t="shared" si="1202"/>
        <v>0</v>
      </c>
      <c r="R1487" s="12"/>
      <c r="S1487" s="11">
        <f t="shared" si="1209"/>
        <v>0</v>
      </c>
      <c r="T1487" s="12">
        <f t="shared" si="1210"/>
        <v>0</v>
      </c>
      <c r="U1487" s="11">
        <f t="shared" si="1190"/>
        <v>0</v>
      </c>
      <c r="V1487" s="12">
        <f t="shared" si="1211"/>
        <v>0</v>
      </c>
      <c r="W1487" s="11">
        <f t="shared" si="1203"/>
        <v>1.9999999999999574E-2</v>
      </c>
      <c r="X1487" s="12"/>
      <c r="Y1487" s="11">
        <f t="shared" si="1196"/>
        <v>0</v>
      </c>
      <c r="Z1487" s="12">
        <f t="shared" si="1212"/>
        <v>0</v>
      </c>
      <c r="AA1487" s="11">
        <f t="shared" si="1197"/>
        <v>0</v>
      </c>
      <c r="AB1487" s="12">
        <f t="shared" si="1213"/>
        <v>0</v>
      </c>
      <c r="AC1487" s="11">
        <f t="shared" si="1204"/>
        <v>0</v>
      </c>
      <c r="AD1487" s="12"/>
      <c r="AE1487" s="11">
        <f t="shared" si="1201"/>
        <v>0</v>
      </c>
      <c r="AF1487" s="12">
        <f t="shared" si="1214"/>
        <v>0</v>
      </c>
      <c r="AG1487" s="11">
        <f t="shared" si="1199"/>
        <v>0</v>
      </c>
      <c r="AH1487" s="12">
        <f t="shared" si="1215"/>
        <v>0</v>
      </c>
      <c r="AI1487" s="11">
        <f t="shared" si="1205"/>
        <v>0</v>
      </c>
      <c r="AJ1487" s="12"/>
      <c r="AK1487" s="11">
        <f t="shared" si="1200"/>
        <v>0</v>
      </c>
      <c r="AL1487" s="12">
        <f t="shared" si="1216"/>
        <v>0</v>
      </c>
      <c r="AM1487" s="11">
        <f t="shared" si="1217"/>
        <v>0</v>
      </c>
      <c r="AN1487" s="12">
        <f t="shared" si="1218"/>
        <v>0</v>
      </c>
      <c r="AO1487" s="11">
        <f t="shared" si="1219"/>
        <v>0</v>
      </c>
      <c r="AP1487" s="12"/>
      <c r="AQ1487" s="11">
        <f t="shared" si="1220"/>
        <v>0</v>
      </c>
      <c r="AR1487" s="12">
        <f t="shared" si="1221"/>
        <v>0</v>
      </c>
      <c r="AS1487" s="11">
        <f t="shared" si="1222"/>
        <v>0</v>
      </c>
      <c r="AT1487" s="12">
        <f t="shared" si="1223"/>
        <v>0</v>
      </c>
      <c r="AU1487" s="11">
        <f t="shared" si="1224"/>
        <v>0</v>
      </c>
      <c r="AV1487" s="12"/>
      <c r="AW1487" s="11">
        <f t="shared" si="1225"/>
        <v>0</v>
      </c>
      <c r="AX1487" s="12">
        <f t="shared" si="1226"/>
        <v>0</v>
      </c>
      <c r="AY1487" s="11">
        <f t="shared" si="1227"/>
        <v>0</v>
      </c>
      <c r="AZ1487" s="12">
        <f t="shared" si="1228"/>
        <v>0</v>
      </c>
      <c r="BA1487" s="11">
        <f t="shared" si="1229"/>
        <v>0</v>
      </c>
      <c r="BB1487" s="12"/>
      <c r="BC1487" s="11">
        <f t="shared" si="1230"/>
        <v>29.650416666666125</v>
      </c>
      <c r="BD1487" s="12">
        <f t="shared" si="1231"/>
        <v>1</v>
      </c>
      <c r="BE1487" s="11">
        <f t="shared" si="1232"/>
        <v>0</v>
      </c>
      <c r="BF1487" s="12">
        <f t="shared" si="1233"/>
        <v>0</v>
      </c>
      <c r="BG1487" s="11">
        <f t="shared" si="1234"/>
        <v>1.9999999999999574E-2</v>
      </c>
      <c r="BH1487" s="12"/>
      <c r="BI1487" s="11">
        <f t="shared" si="1235"/>
        <v>0</v>
      </c>
      <c r="BJ1487" s="12">
        <f t="shared" si="1236"/>
        <v>0</v>
      </c>
      <c r="BK1487" s="11">
        <f t="shared" si="1237"/>
        <v>0</v>
      </c>
      <c r="BL1487" s="12">
        <f t="shared" si="1238"/>
        <v>0</v>
      </c>
      <c r="BM1487" s="11">
        <f t="shared" si="1239"/>
        <v>0</v>
      </c>
      <c r="BN1487" s="12"/>
      <c r="BO1487" s="11">
        <f t="shared" si="1240"/>
        <v>0</v>
      </c>
      <c r="BP1487" s="12">
        <f t="shared" si="1241"/>
        <v>0</v>
      </c>
      <c r="BQ1487" s="11">
        <f t="shared" si="1242"/>
        <v>0</v>
      </c>
      <c r="BR1487" s="12">
        <f t="shared" si="1243"/>
        <v>0</v>
      </c>
      <c r="BS1487" s="11">
        <f t="shared" si="1244"/>
        <v>0</v>
      </c>
    </row>
    <row r="1488" spans="1:71" x14ac:dyDescent="0.25">
      <c r="A1488" s="21">
        <f t="shared" si="1245"/>
        <v>29.670416666666124</v>
      </c>
      <c r="B1488" s="7" t="s">
        <v>79</v>
      </c>
      <c r="C1488" s="8"/>
      <c r="D1488" s="8" t="s">
        <v>73</v>
      </c>
      <c r="E1488" s="8"/>
      <c r="G1488" s="8" t="s">
        <v>73</v>
      </c>
      <c r="H1488" s="8"/>
      <c r="I1488" t="s">
        <v>71</v>
      </c>
      <c r="J1488" s="8" t="s">
        <v>73</v>
      </c>
      <c r="K1488" s="9"/>
      <c r="L1488" s="9"/>
      <c r="M1488" s="11">
        <f t="shared" si="1198"/>
        <v>0</v>
      </c>
      <c r="N1488" s="12">
        <f t="shared" si="1206"/>
        <v>0</v>
      </c>
      <c r="O1488" s="11">
        <f t="shared" si="1207"/>
        <v>0</v>
      </c>
      <c r="P1488" s="12">
        <f t="shared" si="1208"/>
        <v>0</v>
      </c>
      <c r="Q1488" s="11">
        <f t="shared" si="1202"/>
        <v>0</v>
      </c>
      <c r="R1488" s="12"/>
      <c r="S1488" s="11">
        <f t="shared" si="1209"/>
        <v>0</v>
      </c>
      <c r="T1488" s="12">
        <f t="shared" si="1210"/>
        <v>0</v>
      </c>
      <c r="U1488" s="11">
        <f t="shared" si="1190"/>
        <v>0</v>
      </c>
      <c r="V1488" s="12">
        <f t="shared" si="1211"/>
        <v>0</v>
      </c>
      <c r="W1488" s="11">
        <f t="shared" si="1203"/>
        <v>1.9999999999999574E-2</v>
      </c>
      <c r="X1488" s="12"/>
      <c r="Y1488" s="11">
        <f t="shared" si="1196"/>
        <v>0</v>
      </c>
      <c r="Z1488" s="12">
        <f t="shared" si="1212"/>
        <v>0</v>
      </c>
      <c r="AA1488" s="11">
        <f t="shared" si="1197"/>
        <v>0</v>
      </c>
      <c r="AB1488" s="12">
        <f t="shared" si="1213"/>
        <v>0</v>
      </c>
      <c r="AC1488" s="11">
        <f t="shared" si="1204"/>
        <v>0</v>
      </c>
      <c r="AD1488" s="12"/>
      <c r="AE1488" s="11">
        <f t="shared" si="1201"/>
        <v>0</v>
      </c>
      <c r="AF1488" s="12">
        <f t="shared" si="1214"/>
        <v>0</v>
      </c>
      <c r="AG1488" s="11">
        <f t="shared" si="1199"/>
        <v>0</v>
      </c>
      <c r="AH1488" s="12">
        <f t="shared" si="1215"/>
        <v>0</v>
      </c>
      <c r="AI1488" s="11">
        <f t="shared" si="1205"/>
        <v>0</v>
      </c>
      <c r="AJ1488" s="12"/>
      <c r="AK1488" s="11">
        <f t="shared" si="1200"/>
        <v>29.670416666666124</v>
      </c>
      <c r="AL1488" s="12">
        <f t="shared" si="1216"/>
        <v>1</v>
      </c>
      <c r="AM1488" s="11">
        <f t="shared" si="1217"/>
        <v>0</v>
      </c>
      <c r="AN1488" s="12">
        <f t="shared" si="1218"/>
        <v>0</v>
      </c>
      <c r="AO1488" s="11">
        <f t="shared" si="1219"/>
        <v>1.9999999999999574E-2</v>
      </c>
      <c r="AP1488" s="12"/>
      <c r="AQ1488" s="11">
        <f t="shared" si="1220"/>
        <v>0</v>
      </c>
      <c r="AR1488" s="12">
        <f t="shared" si="1221"/>
        <v>0</v>
      </c>
      <c r="AS1488" s="11">
        <f t="shared" si="1222"/>
        <v>0</v>
      </c>
      <c r="AT1488" s="12">
        <f t="shared" si="1223"/>
        <v>0</v>
      </c>
      <c r="AU1488" s="11">
        <f t="shared" si="1224"/>
        <v>0</v>
      </c>
      <c r="AV1488" s="12"/>
      <c r="AW1488" s="11">
        <f t="shared" si="1225"/>
        <v>0</v>
      </c>
      <c r="AX1488" s="12">
        <f t="shared" si="1226"/>
        <v>0</v>
      </c>
      <c r="AY1488" s="11">
        <f t="shared" si="1227"/>
        <v>0</v>
      </c>
      <c r="AZ1488" s="12">
        <f t="shared" si="1228"/>
        <v>0</v>
      </c>
      <c r="BA1488" s="11">
        <f t="shared" si="1229"/>
        <v>0</v>
      </c>
      <c r="BB1488" s="12"/>
      <c r="BC1488" s="11">
        <f t="shared" si="1230"/>
        <v>0</v>
      </c>
      <c r="BD1488" s="12">
        <f t="shared" si="1231"/>
        <v>0</v>
      </c>
      <c r="BE1488" s="11">
        <f t="shared" si="1232"/>
        <v>0</v>
      </c>
      <c r="BF1488" s="12">
        <f t="shared" si="1233"/>
        <v>0</v>
      </c>
      <c r="BG1488" s="11">
        <f t="shared" si="1234"/>
        <v>1.9999999999999574E-2</v>
      </c>
      <c r="BH1488" s="12"/>
      <c r="BI1488" s="11">
        <f t="shared" si="1235"/>
        <v>0</v>
      </c>
      <c r="BJ1488" s="12">
        <f t="shared" si="1236"/>
        <v>0</v>
      </c>
      <c r="BK1488" s="11">
        <f t="shared" si="1237"/>
        <v>0</v>
      </c>
      <c r="BL1488" s="12">
        <f t="shared" si="1238"/>
        <v>0</v>
      </c>
      <c r="BM1488" s="11">
        <f t="shared" si="1239"/>
        <v>0</v>
      </c>
      <c r="BN1488" s="12"/>
      <c r="BO1488" s="11">
        <f t="shared" si="1240"/>
        <v>0</v>
      </c>
      <c r="BP1488" s="12">
        <f t="shared" si="1241"/>
        <v>0</v>
      </c>
      <c r="BQ1488" s="11">
        <f t="shared" si="1242"/>
        <v>0</v>
      </c>
      <c r="BR1488" s="12">
        <f t="shared" si="1243"/>
        <v>0</v>
      </c>
      <c r="BS1488" s="11">
        <f t="shared" si="1244"/>
        <v>0</v>
      </c>
    </row>
    <row r="1489" spans="1:71" x14ac:dyDescent="0.25">
      <c r="A1489" s="21">
        <f t="shared" si="1245"/>
        <v>29.690416666666124</v>
      </c>
      <c r="B1489" s="7" t="s">
        <v>84</v>
      </c>
      <c r="D1489" s="8" t="s">
        <v>73</v>
      </c>
      <c r="E1489" s="8"/>
      <c r="G1489" s="8" t="s">
        <v>73</v>
      </c>
      <c r="H1489" s="8"/>
      <c r="I1489" t="s">
        <v>71</v>
      </c>
      <c r="J1489" s="8" t="s">
        <v>73</v>
      </c>
      <c r="K1489" s="8"/>
      <c r="L1489" s="8" t="s">
        <v>73</v>
      </c>
      <c r="M1489" s="11">
        <f t="shared" si="1198"/>
        <v>0</v>
      </c>
      <c r="N1489" s="12">
        <f t="shared" si="1206"/>
        <v>0</v>
      </c>
      <c r="O1489" s="11">
        <f t="shared" si="1207"/>
        <v>0</v>
      </c>
      <c r="P1489" s="12">
        <f t="shared" si="1208"/>
        <v>0</v>
      </c>
      <c r="Q1489" s="11">
        <f t="shared" si="1202"/>
        <v>0</v>
      </c>
      <c r="R1489" s="12"/>
      <c r="S1489" s="11">
        <f t="shared" si="1209"/>
        <v>0</v>
      </c>
      <c r="T1489" s="12">
        <f t="shared" si="1210"/>
        <v>0</v>
      </c>
      <c r="U1489" s="11">
        <f t="shared" si="1190"/>
        <v>0</v>
      </c>
      <c r="V1489" s="12">
        <f t="shared" si="1211"/>
        <v>0</v>
      </c>
      <c r="W1489" s="11">
        <f t="shared" si="1203"/>
        <v>1.9999999999999574E-2</v>
      </c>
      <c r="X1489" s="12"/>
      <c r="Y1489" s="11">
        <f t="shared" si="1196"/>
        <v>0</v>
      </c>
      <c r="Z1489" s="12">
        <f t="shared" si="1212"/>
        <v>0</v>
      </c>
      <c r="AA1489" s="11">
        <f t="shared" si="1197"/>
        <v>0</v>
      </c>
      <c r="AB1489" s="12">
        <f t="shared" si="1213"/>
        <v>0</v>
      </c>
      <c r="AC1489" s="11">
        <f t="shared" si="1204"/>
        <v>0</v>
      </c>
      <c r="AD1489" s="12"/>
      <c r="AE1489" s="11">
        <f t="shared" si="1201"/>
        <v>0</v>
      </c>
      <c r="AF1489" s="12">
        <f t="shared" si="1214"/>
        <v>0</v>
      </c>
      <c r="AG1489" s="11">
        <f t="shared" si="1199"/>
        <v>0</v>
      </c>
      <c r="AH1489" s="12">
        <f t="shared" si="1215"/>
        <v>0</v>
      </c>
      <c r="AI1489" s="11">
        <f t="shared" si="1205"/>
        <v>0</v>
      </c>
      <c r="AJ1489" s="12"/>
      <c r="AK1489" s="11">
        <f t="shared" si="1200"/>
        <v>0</v>
      </c>
      <c r="AL1489" s="12">
        <f t="shared" si="1216"/>
        <v>0</v>
      </c>
      <c r="AM1489" s="11">
        <f t="shared" si="1217"/>
        <v>0</v>
      </c>
      <c r="AN1489" s="12">
        <f t="shared" si="1218"/>
        <v>0</v>
      </c>
      <c r="AO1489" s="11">
        <f t="shared" si="1219"/>
        <v>1.9999999999999574E-2</v>
      </c>
      <c r="AP1489" s="12"/>
      <c r="AQ1489" s="11">
        <f t="shared" si="1220"/>
        <v>0</v>
      </c>
      <c r="AR1489" s="12">
        <f t="shared" si="1221"/>
        <v>0</v>
      </c>
      <c r="AS1489" s="11">
        <f t="shared" si="1222"/>
        <v>0</v>
      </c>
      <c r="AT1489" s="12">
        <f t="shared" si="1223"/>
        <v>0</v>
      </c>
      <c r="AU1489" s="11">
        <f t="shared" si="1224"/>
        <v>0</v>
      </c>
      <c r="AV1489" s="12"/>
      <c r="AW1489" s="11">
        <f t="shared" si="1225"/>
        <v>0</v>
      </c>
      <c r="AX1489" s="12">
        <f t="shared" si="1226"/>
        <v>0</v>
      </c>
      <c r="AY1489" s="11">
        <f t="shared" si="1227"/>
        <v>0</v>
      </c>
      <c r="AZ1489" s="12">
        <f t="shared" si="1228"/>
        <v>0</v>
      </c>
      <c r="BA1489" s="11">
        <f t="shared" si="1229"/>
        <v>1.9999999999999574E-2</v>
      </c>
      <c r="BB1489" s="12"/>
      <c r="BC1489" s="11">
        <f t="shared" si="1230"/>
        <v>0</v>
      </c>
      <c r="BD1489" s="12">
        <f t="shared" si="1231"/>
        <v>0</v>
      </c>
      <c r="BE1489" s="11">
        <f t="shared" si="1232"/>
        <v>0</v>
      </c>
      <c r="BF1489" s="12">
        <f t="shared" si="1233"/>
        <v>0</v>
      </c>
      <c r="BG1489" s="11">
        <f t="shared" si="1234"/>
        <v>1.9999999999999574E-2</v>
      </c>
      <c r="BH1489" s="12"/>
      <c r="BI1489" s="11">
        <f t="shared" si="1235"/>
        <v>0</v>
      </c>
      <c r="BJ1489" s="12">
        <f t="shared" si="1236"/>
        <v>0</v>
      </c>
      <c r="BK1489" s="11">
        <f t="shared" si="1237"/>
        <v>0</v>
      </c>
      <c r="BL1489" s="12">
        <f t="shared" si="1238"/>
        <v>0</v>
      </c>
      <c r="BM1489" s="11">
        <f t="shared" si="1239"/>
        <v>0</v>
      </c>
      <c r="BN1489" s="12"/>
      <c r="BO1489" s="11">
        <f t="shared" si="1240"/>
        <v>29.690416666666124</v>
      </c>
      <c r="BP1489" s="12">
        <f t="shared" si="1241"/>
        <v>1</v>
      </c>
      <c r="BQ1489" s="11">
        <f t="shared" si="1242"/>
        <v>0</v>
      </c>
      <c r="BR1489" s="12">
        <f t="shared" si="1243"/>
        <v>0</v>
      </c>
      <c r="BS1489" s="11">
        <f t="shared" si="1244"/>
        <v>1.9999999999999574E-2</v>
      </c>
    </row>
    <row r="1490" spans="1:71" x14ac:dyDescent="0.25">
      <c r="A1490" s="21">
        <f t="shared" si="1245"/>
        <v>29.710416666666124</v>
      </c>
      <c r="B1490" s="7" t="s">
        <v>90</v>
      </c>
      <c r="D1490" t="s">
        <v>71</v>
      </c>
      <c r="E1490" s="8"/>
      <c r="F1490" s="9"/>
      <c r="G1490" s="8" t="s">
        <v>73</v>
      </c>
      <c r="H1490" s="8"/>
      <c r="I1490" s="9" t="s">
        <v>72</v>
      </c>
      <c r="J1490" s="8" t="s">
        <v>73</v>
      </c>
      <c r="K1490" s="8"/>
      <c r="L1490" s="8" t="s">
        <v>73</v>
      </c>
      <c r="M1490" s="11">
        <f t="shared" si="1198"/>
        <v>0</v>
      </c>
      <c r="N1490" s="12">
        <f t="shared" si="1206"/>
        <v>0</v>
      </c>
      <c r="O1490" s="11">
        <f t="shared" si="1207"/>
        <v>0</v>
      </c>
      <c r="P1490" s="12">
        <f t="shared" si="1208"/>
        <v>0</v>
      </c>
      <c r="Q1490" s="11">
        <f t="shared" si="1202"/>
        <v>0</v>
      </c>
      <c r="R1490" s="12"/>
      <c r="S1490" s="11">
        <f t="shared" si="1209"/>
        <v>0</v>
      </c>
      <c r="T1490" s="12">
        <f t="shared" si="1210"/>
        <v>0</v>
      </c>
      <c r="U1490" s="11">
        <f t="shared" si="1190"/>
        <v>0</v>
      </c>
      <c r="V1490" s="12">
        <f t="shared" si="1211"/>
        <v>0</v>
      </c>
      <c r="W1490" s="11">
        <f t="shared" si="1203"/>
        <v>0</v>
      </c>
      <c r="X1490" s="12"/>
      <c r="Y1490" s="11">
        <f t="shared" si="1196"/>
        <v>0</v>
      </c>
      <c r="Z1490" s="12">
        <f t="shared" si="1212"/>
        <v>0</v>
      </c>
      <c r="AA1490" s="11">
        <f t="shared" si="1197"/>
        <v>0</v>
      </c>
      <c r="AB1490" s="12">
        <f t="shared" si="1213"/>
        <v>0</v>
      </c>
      <c r="AC1490" s="11">
        <f t="shared" si="1204"/>
        <v>0</v>
      </c>
      <c r="AD1490" s="12"/>
      <c r="AE1490" s="11">
        <f t="shared" si="1201"/>
        <v>0</v>
      </c>
      <c r="AF1490" s="12">
        <f t="shared" si="1214"/>
        <v>0</v>
      </c>
      <c r="AG1490" s="11">
        <f t="shared" si="1199"/>
        <v>0</v>
      </c>
      <c r="AH1490" s="12">
        <f t="shared" si="1215"/>
        <v>0</v>
      </c>
      <c r="AI1490" s="11">
        <f t="shared" si="1205"/>
        <v>0</v>
      </c>
      <c r="AJ1490" s="12"/>
      <c r="AK1490" s="11">
        <f t="shared" si="1200"/>
        <v>0</v>
      </c>
      <c r="AL1490" s="12">
        <f t="shared" si="1216"/>
        <v>0</v>
      </c>
      <c r="AM1490" s="11">
        <f t="shared" si="1217"/>
        <v>0</v>
      </c>
      <c r="AN1490" s="12">
        <f t="shared" si="1218"/>
        <v>0</v>
      </c>
      <c r="AO1490" s="11">
        <f t="shared" si="1219"/>
        <v>1.9999999999999574E-2</v>
      </c>
      <c r="AP1490" s="12"/>
      <c r="AQ1490" s="11">
        <f t="shared" si="1220"/>
        <v>0</v>
      </c>
      <c r="AR1490" s="12">
        <f t="shared" si="1221"/>
        <v>0</v>
      </c>
      <c r="AS1490" s="11">
        <f t="shared" si="1222"/>
        <v>0</v>
      </c>
      <c r="AT1490" s="12">
        <f t="shared" si="1223"/>
        <v>0</v>
      </c>
      <c r="AU1490" s="11">
        <f t="shared" si="1224"/>
        <v>0</v>
      </c>
      <c r="AV1490" s="12"/>
      <c r="AW1490" s="11">
        <f t="shared" si="1225"/>
        <v>0</v>
      </c>
      <c r="AX1490" s="12">
        <f t="shared" si="1226"/>
        <v>0</v>
      </c>
      <c r="AY1490" s="11">
        <f t="shared" si="1227"/>
        <v>29.710416666666124</v>
      </c>
      <c r="AZ1490" s="12">
        <f t="shared" si="1228"/>
        <v>1</v>
      </c>
      <c r="BA1490" s="11">
        <f t="shared" si="1229"/>
        <v>1.9999999999999574E-2</v>
      </c>
      <c r="BB1490" s="12"/>
      <c r="BC1490" s="11">
        <f t="shared" si="1230"/>
        <v>0</v>
      </c>
      <c r="BD1490" s="12">
        <f t="shared" si="1231"/>
        <v>0</v>
      </c>
      <c r="BE1490" s="11">
        <f t="shared" si="1232"/>
        <v>0</v>
      </c>
      <c r="BF1490" s="12">
        <f t="shared" si="1233"/>
        <v>0</v>
      </c>
      <c r="BG1490" s="11">
        <f t="shared" si="1234"/>
        <v>1.9999999999999574E-2</v>
      </c>
      <c r="BH1490" s="12"/>
      <c r="BI1490" s="11">
        <f t="shared" si="1235"/>
        <v>0</v>
      </c>
      <c r="BJ1490" s="12">
        <f t="shared" si="1236"/>
        <v>0</v>
      </c>
      <c r="BK1490" s="11">
        <f t="shared" si="1237"/>
        <v>0</v>
      </c>
      <c r="BL1490" s="12">
        <f t="shared" si="1238"/>
        <v>0</v>
      </c>
      <c r="BM1490" s="11">
        <f t="shared" si="1239"/>
        <v>0</v>
      </c>
      <c r="BN1490" s="12"/>
      <c r="BO1490" s="11">
        <f t="shared" si="1240"/>
        <v>0</v>
      </c>
      <c r="BP1490" s="12">
        <f t="shared" si="1241"/>
        <v>0</v>
      </c>
      <c r="BQ1490" s="11">
        <f t="shared" si="1242"/>
        <v>0</v>
      </c>
      <c r="BR1490" s="12">
        <f t="shared" si="1243"/>
        <v>0</v>
      </c>
      <c r="BS1490" s="11">
        <f t="shared" si="1244"/>
        <v>1.9999999999999574E-2</v>
      </c>
    </row>
    <row r="1491" spans="1:71" x14ac:dyDescent="0.25">
      <c r="A1491" s="21">
        <f t="shared" si="1245"/>
        <v>29.730416666666123</v>
      </c>
      <c r="B1491" s="7"/>
      <c r="D1491" t="s">
        <v>71</v>
      </c>
      <c r="E1491" s="8"/>
      <c r="G1491" s="8" t="s">
        <v>73</v>
      </c>
      <c r="H1491" s="8"/>
      <c r="I1491" s="8"/>
      <c r="J1491" s="8" t="s">
        <v>73</v>
      </c>
      <c r="K1491" s="8"/>
      <c r="L1491" s="8" t="s">
        <v>73</v>
      </c>
      <c r="M1491" s="11">
        <f t="shared" si="1198"/>
        <v>0</v>
      </c>
      <c r="N1491" s="12">
        <f t="shared" si="1206"/>
        <v>0</v>
      </c>
      <c r="O1491" s="11">
        <f t="shared" si="1207"/>
        <v>0</v>
      </c>
      <c r="P1491" s="12">
        <f t="shared" si="1208"/>
        <v>0</v>
      </c>
      <c r="Q1491" s="11">
        <f t="shared" si="1202"/>
        <v>0</v>
      </c>
      <c r="R1491" s="12"/>
      <c r="S1491" s="11">
        <f t="shared" si="1209"/>
        <v>0</v>
      </c>
      <c r="T1491" s="12">
        <f t="shared" si="1210"/>
        <v>0</v>
      </c>
      <c r="U1491" s="11">
        <f t="shared" si="1190"/>
        <v>0</v>
      </c>
      <c r="V1491" s="12">
        <f t="shared" si="1211"/>
        <v>0</v>
      </c>
      <c r="W1491" s="11">
        <f t="shared" si="1203"/>
        <v>0</v>
      </c>
      <c r="X1491" s="12"/>
      <c r="Y1491" s="11">
        <f t="shared" si="1196"/>
        <v>0</v>
      </c>
      <c r="Z1491" s="12">
        <f t="shared" si="1212"/>
        <v>0</v>
      </c>
      <c r="AA1491" s="11">
        <f t="shared" si="1197"/>
        <v>0</v>
      </c>
      <c r="AB1491" s="12">
        <f t="shared" si="1213"/>
        <v>0</v>
      </c>
      <c r="AC1491" s="11">
        <f t="shared" si="1204"/>
        <v>0</v>
      </c>
      <c r="AD1491" s="12"/>
      <c r="AE1491" s="11">
        <f t="shared" si="1201"/>
        <v>0</v>
      </c>
      <c r="AF1491" s="12">
        <f t="shared" si="1214"/>
        <v>0</v>
      </c>
      <c r="AG1491" s="11">
        <f t="shared" si="1199"/>
        <v>0</v>
      </c>
      <c r="AH1491" s="12">
        <f t="shared" si="1215"/>
        <v>0</v>
      </c>
      <c r="AI1491" s="11">
        <f t="shared" si="1205"/>
        <v>0</v>
      </c>
      <c r="AJ1491" s="12"/>
      <c r="AK1491" s="11">
        <f t="shared" si="1200"/>
        <v>0</v>
      </c>
      <c r="AL1491" s="12">
        <f t="shared" si="1216"/>
        <v>0</v>
      </c>
      <c r="AM1491" s="11">
        <f t="shared" si="1217"/>
        <v>0</v>
      </c>
      <c r="AN1491" s="12">
        <f t="shared" si="1218"/>
        <v>0</v>
      </c>
      <c r="AO1491" s="11">
        <f t="shared" si="1219"/>
        <v>1.9999999999999574E-2</v>
      </c>
      <c r="AP1491" s="12"/>
      <c r="AQ1491" s="11">
        <f t="shared" si="1220"/>
        <v>0</v>
      </c>
      <c r="AR1491" s="12">
        <f t="shared" si="1221"/>
        <v>0</v>
      </c>
      <c r="AS1491" s="11">
        <f t="shared" si="1222"/>
        <v>0</v>
      </c>
      <c r="AT1491" s="12">
        <f t="shared" si="1223"/>
        <v>0</v>
      </c>
      <c r="AU1491" s="11">
        <f t="shared" si="1224"/>
        <v>0</v>
      </c>
      <c r="AV1491" s="12"/>
      <c r="AW1491" s="11">
        <f t="shared" si="1225"/>
        <v>0</v>
      </c>
      <c r="AX1491" s="12">
        <f t="shared" si="1226"/>
        <v>0</v>
      </c>
      <c r="AY1491" s="11">
        <f t="shared" si="1227"/>
        <v>0</v>
      </c>
      <c r="AZ1491" s="12">
        <f t="shared" si="1228"/>
        <v>0</v>
      </c>
      <c r="BA1491" s="11">
        <f t="shared" si="1229"/>
        <v>1.9999999999999574E-2</v>
      </c>
      <c r="BB1491" s="12"/>
      <c r="BC1491" s="11">
        <f t="shared" si="1230"/>
        <v>0</v>
      </c>
      <c r="BD1491" s="12">
        <f t="shared" si="1231"/>
        <v>0</v>
      </c>
      <c r="BE1491" s="11">
        <f t="shared" si="1232"/>
        <v>0</v>
      </c>
      <c r="BF1491" s="12">
        <f t="shared" si="1233"/>
        <v>0</v>
      </c>
      <c r="BG1491" s="11">
        <f t="shared" si="1234"/>
        <v>1.9999999999999574E-2</v>
      </c>
      <c r="BH1491" s="12"/>
      <c r="BI1491" s="11">
        <f t="shared" si="1235"/>
        <v>0</v>
      </c>
      <c r="BJ1491" s="12">
        <f t="shared" si="1236"/>
        <v>0</v>
      </c>
      <c r="BK1491" s="11">
        <f t="shared" si="1237"/>
        <v>0</v>
      </c>
      <c r="BL1491" s="12">
        <f t="shared" si="1238"/>
        <v>0</v>
      </c>
      <c r="BM1491" s="11">
        <f t="shared" si="1239"/>
        <v>0</v>
      </c>
      <c r="BN1491" s="12"/>
      <c r="BO1491" s="11">
        <f t="shared" si="1240"/>
        <v>0</v>
      </c>
      <c r="BP1491" s="12">
        <f t="shared" si="1241"/>
        <v>0</v>
      </c>
      <c r="BQ1491" s="11">
        <f t="shared" si="1242"/>
        <v>0</v>
      </c>
      <c r="BR1491" s="12">
        <f t="shared" si="1243"/>
        <v>0</v>
      </c>
      <c r="BS1491" s="11">
        <f t="shared" si="1244"/>
        <v>1.9999999999999574E-2</v>
      </c>
    </row>
    <row r="1492" spans="1:71" x14ac:dyDescent="0.25">
      <c r="A1492" s="21">
        <f t="shared" si="1245"/>
        <v>29.750416666666123</v>
      </c>
      <c r="B1492" s="7"/>
      <c r="D1492" t="s">
        <v>71</v>
      </c>
      <c r="E1492" s="8"/>
      <c r="G1492" s="8" t="s">
        <v>73</v>
      </c>
      <c r="H1492" s="8"/>
      <c r="I1492" s="8"/>
      <c r="J1492" s="8" t="s">
        <v>73</v>
      </c>
      <c r="K1492" s="8"/>
      <c r="L1492" s="8" t="s">
        <v>73</v>
      </c>
      <c r="M1492" s="11">
        <f t="shared" si="1198"/>
        <v>0</v>
      </c>
      <c r="N1492" s="12">
        <f t="shared" si="1206"/>
        <v>0</v>
      </c>
      <c r="O1492" s="11">
        <f t="shared" si="1207"/>
        <v>0</v>
      </c>
      <c r="P1492" s="12">
        <f t="shared" si="1208"/>
        <v>0</v>
      </c>
      <c r="Q1492" s="11">
        <f t="shared" si="1202"/>
        <v>0</v>
      </c>
      <c r="R1492" s="12"/>
      <c r="S1492" s="11">
        <f t="shared" si="1209"/>
        <v>0</v>
      </c>
      <c r="T1492" s="12">
        <f t="shared" si="1210"/>
        <v>0</v>
      </c>
      <c r="U1492" s="11">
        <f t="shared" si="1190"/>
        <v>0</v>
      </c>
      <c r="V1492" s="12">
        <f t="shared" si="1211"/>
        <v>0</v>
      </c>
      <c r="W1492" s="11">
        <f t="shared" si="1203"/>
        <v>0</v>
      </c>
      <c r="X1492" s="12"/>
      <c r="Y1492" s="11">
        <f t="shared" ref="Y1492:Y1505" si="1246">IF(B1492="Line 3 Fails",A1492,0)</f>
        <v>0</v>
      </c>
      <c r="Z1492" s="12">
        <f t="shared" si="1212"/>
        <v>0</v>
      </c>
      <c r="AA1492" s="11">
        <f t="shared" ref="AA1492:AA1505" si="1247">IF(B1492="Line 3 repd.",A1492,0)</f>
        <v>0</v>
      </c>
      <c r="AB1492" s="12">
        <f t="shared" si="1213"/>
        <v>0</v>
      </c>
      <c r="AC1492" s="11">
        <f t="shared" si="1204"/>
        <v>0</v>
      </c>
      <c r="AD1492" s="12"/>
      <c r="AE1492" s="11">
        <f t="shared" si="1201"/>
        <v>0</v>
      </c>
      <c r="AF1492" s="12">
        <f t="shared" si="1214"/>
        <v>0</v>
      </c>
      <c r="AG1492" s="11">
        <f t="shared" si="1199"/>
        <v>0</v>
      </c>
      <c r="AH1492" s="12">
        <f t="shared" si="1215"/>
        <v>0</v>
      </c>
      <c r="AI1492" s="11">
        <f t="shared" si="1205"/>
        <v>0</v>
      </c>
      <c r="AJ1492" s="12"/>
      <c r="AK1492" s="11">
        <f t="shared" si="1200"/>
        <v>0</v>
      </c>
      <c r="AL1492" s="12">
        <f t="shared" si="1216"/>
        <v>0</v>
      </c>
      <c r="AM1492" s="11">
        <f t="shared" si="1217"/>
        <v>0</v>
      </c>
      <c r="AN1492" s="12">
        <f t="shared" si="1218"/>
        <v>0</v>
      </c>
      <c r="AO1492" s="11">
        <f t="shared" si="1219"/>
        <v>1.9999999999999574E-2</v>
      </c>
      <c r="AP1492" s="12"/>
      <c r="AQ1492" s="11">
        <f t="shared" si="1220"/>
        <v>0</v>
      </c>
      <c r="AR1492" s="12">
        <f t="shared" si="1221"/>
        <v>0</v>
      </c>
      <c r="AS1492" s="11">
        <f t="shared" si="1222"/>
        <v>0</v>
      </c>
      <c r="AT1492" s="12">
        <f t="shared" si="1223"/>
        <v>0</v>
      </c>
      <c r="AU1492" s="11">
        <f t="shared" si="1224"/>
        <v>0</v>
      </c>
      <c r="AV1492" s="12"/>
      <c r="AW1492" s="11">
        <f t="shared" si="1225"/>
        <v>0</v>
      </c>
      <c r="AX1492" s="12">
        <f t="shared" si="1226"/>
        <v>0</v>
      </c>
      <c r="AY1492" s="11">
        <f t="shared" si="1227"/>
        <v>0</v>
      </c>
      <c r="AZ1492" s="12">
        <f t="shared" si="1228"/>
        <v>0</v>
      </c>
      <c r="BA1492" s="11">
        <f t="shared" si="1229"/>
        <v>1.9999999999999574E-2</v>
      </c>
      <c r="BB1492" s="12"/>
      <c r="BC1492" s="11">
        <f t="shared" si="1230"/>
        <v>0</v>
      </c>
      <c r="BD1492" s="12">
        <f t="shared" si="1231"/>
        <v>0</v>
      </c>
      <c r="BE1492" s="11">
        <f t="shared" si="1232"/>
        <v>0</v>
      </c>
      <c r="BF1492" s="12">
        <f t="shared" si="1233"/>
        <v>0</v>
      </c>
      <c r="BG1492" s="11">
        <f t="shared" si="1234"/>
        <v>1.9999999999999574E-2</v>
      </c>
      <c r="BH1492" s="12"/>
      <c r="BI1492" s="11">
        <f t="shared" si="1235"/>
        <v>0</v>
      </c>
      <c r="BJ1492" s="12">
        <f t="shared" si="1236"/>
        <v>0</v>
      </c>
      <c r="BK1492" s="11">
        <f t="shared" si="1237"/>
        <v>0</v>
      </c>
      <c r="BL1492" s="12">
        <f t="shared" si="1238"/>
        <v>0</v>
      </c>
      <c r="BM1492" s="11">
        <f t="shared" si="1239"/>
        <v>0</v>
      </c>
      <c r="BN1492" s="12"/>
      <c r="BO1492" s="11">
        <f t="shared" si="1240"/>
        <v>0</v>
      </c>
      <c r="BP1492" s="12">
        <f t="shared" si="1241"/>
        <v>0</v>
      </c>
      <c r="BQ1492" s="11">
        <f t="shared" si="1242"/>
        <v>0</v>
      </c>
      <c r="BR1492" s="12">
        <f t="shared" si="1243"/>
        <v>0</v>
      </c>
      <c r="BS1492" s="11">
        <f t="shared" si="1244"/>
        <v>1.9999999999999574E-2</v>
      </c>
    </row>
    <row r="1493" spans="1:71" x14ac:dyDescent="0.25">
      <c r="A1493" s="21">
        <f t="shared" si="1245"/>
        <v>29.770416666666122</v>
      </c>
      <c r="B1493" s="7"/>
      <c r="C1493" s="8"/>
      <c r="D1493" t="s">
        <v>71</v>
      </c>
      <c r="E1493" s="8"/>
      <c r="G1493" s="8" t="s">
        <v>73</v>
      </c>
      <c r="H1493" s="8"/>
      <c r="I1493" s="8"/>
      <c r="J1493" s="8" t="s">
        <v>73</v>
      </c>
      <c r="K1493" s="8"/>
      <c r="L1493" s="8" t="s">
        <v>73</v>
      </c>
      <c r="M1493" s="11">
        <f t="shared" ref="M1493:M1505" si="1248">IF(B1493="Line 1 Fails",A1493,0)</f>
        <v>0</v>
      </c>
      <c r="N1493" s="12">
        <f t="shared" si="1206"/>
        <v>0</v>
      </c>
      <c r="O1493" s="11">
        <f t="shared" si="1207"/>
        <v>0</v>
      </c>
      <c r="P1493" s="12">
        <f t="shared" si="1208"/>
        <v>0</v>
      </c>
      <c r="Q1493" s="11">
        <f t="shared" si="1202"/>
        <v>0</v>
      </c>
      <c r="R1493" s="12"/>
      <c r="S1493" s="11">
        <f t="shared" si="1209"/>
        <v>0</v>
      </c>
      <c r="T1493" s="12">
        <f t="shared" si="1210"/>
        <v>0</v>
      </c>
      <c r="U1493" s="11">
        <f t="shared" si="1190"/>
        <v>0</v>
      </c>
      <c r="V1493" s="12">
        <f t="shared" si="1211"/>
        <v>0</v>
      </c>
      <c r="W1493" s="11">
        <f t="shared" si="1203"/>
        <v>0</v>
      </c>
      <c r="X1493" s="12"/>
      <c r="Y1493" s="11">
        <f t="shared" si="1246"/>
        <v>0</v>
      </c>
      <c r="Z1493" s="12">
        <f t="shared" si="1212"/>
        <v>0</v>
      </c>
      <c r="AA1493" s="11">
        <f t="shared" si="1247"/>
        <v>0</v>
      </c>
      <c r="AB1493" s="12">
        <f t="shared" si="1213"/>
        <v>0</v>
      </c>
      <c r="AC1493" s="11">
        <f t="shared" si="1204"/>
        <v>0</v>
      </c>
      <c r="AD1493" s="12"/>
      <c r="AE1493" s="11">
        <f t="shared" si="1201"/>
        <v>0</v>
      </c>
      <c r="AF1493" s="12">
        <f t="shared" si="1214"/>
        <v>0</v>
      </c>
      <c r="AG1493" s="11">
        <f t="shared" si="1199"/>
        <v>0</v>
      </c>
      <c r="AH1493" s="12">
        <f t="shared" si="1215"/>
        <v>0</v>
      </c>
      <c r="AI1493" s="11">
        <f t="shared" si="1205"/>
        <v>0</v>
      </c>
      <c r="AJ1493" s="12"/>
      <c r="AK1493" s="11">
        <f t="shared" si="1200"/>
        <v>0</v>
      </c>
      <c r="AL1493" s="12">
        <f t="shared" si="1216"/>
        <v>0</v>
      </c>
      <c r="AM1493" s="11">
        <f t="shared" si="1217"/>
        <v>0</v>
      </c>
      <c r="AN1493" s="12">
        <f t="shared" si="1218"/>
        <v>0</v>
      </c>
      <c r="AO1493" s="11">
        <f t="shared" si="1219"/>
        <v>1.9999999999999574E-2</v>
      </c>
      <c r="AP1493" s="12"/>
      <c r="AQ1493" s="11">
        <f t="shared" si="1220"/>
        <v>0</v>
      </c>
      <c r="AR1493" s="12">
        <f t="shared" si="1221"/>
        <v>0</v>
      </c>
      <c r="AS1493" s="11">
        <f t="shared" si="1222"/>
        <v>0</v>
      </c>
      <c r="AT1493" s="12">
        <f t="shared" si="1223"/>
        <v>0</v>
      </c>
      <c r="AU1493" s="11">
        <f t="shared" si="1224"/>
        <v>0</v>
      </c>
      <c r="AV1493" s="12"/>
      <c r="AW1493" s="11">
        <f t="shared" si="1225"/>
        <v>0</v>
      </c>
      <c r="AX1493" s="12">
        <f t="shared" si="1226"/>
        <v>0</v>
      </c>
      <c r="AY1493" s="11">
        <f t="shared" si="1227"/>
        <v>0</v>
      </c>
      <c r="AZ1493" s="12">
        <f t="shared" si="1228"/>
        <v>0</v>
      </c>
      <c r="BA1493" s="11">
        <f t="shared" si="1229"/>
        <v>1.9999999999999574E-2</v>
      </c>
      <c r="BB1493" s="12"/>
      <c r="BC1493" s="11">
        <f t="shared" si="1230"/>
        <v>0</v>
      </c>
      <c r="BD1493" s="12">
        <f t="shared" si="1231"/>
        <v>0</v>
      </c>
      <c r="BE1493" s="11">
        <f t="shared" si="1232"/>
        <v>0</v>
      </c>
      <c r="BF1493" s="12">
        <f t="shared" si="1233"/>
        <v>0</v>
      </c>
      <c r="BG1493" s="11">
        <f t="shared" si="1234"/>
        <v>1.9999999999999574E-2</v>
      </c>
      <c r="BH1493" s="12"/>
      <c r="BI1493" s="11">
        <f t="shared" si="1235"/>
        <v>0</v>
      </c>
      <c r="BJ1493" s="12">
        <f t="shared" si="1236"/>
        <v>0</v>
      </c>
      <c r="BK1493" s="11">
        <f t="shared" si="1237"/>
        <v>0</v>
      </c>
      <c r="BL1493" s="12">
        <f t="shared" si="1238"/>
        <v>0</v>
      </c>
      <c r="BM1493" s="11">
        <f t="shared" si="1239"/>
        <v>0</v>
      </c>
      <c r="BN1493" s="12"/>
      <c r="BO1493" s="11">
        <f t="shared" si="1240"/>
        <v>0</v>
      </c>
      <c r="BP1493" s="12">
        <f t="shared" si="1241"/>
        <v>0</v>
      </c>
      <c r="BQ1493" s="11">
        <f t="shared" si="1242"/>
        <v>0</v>
      </c>
      <c r="BR1493" s="12">
        <f t="shared" si="1243"/>
        <v>0</v>
      </c>
      <c r="BS1493" s="11">
        <f t="shared" si="1244"/>
        <v>1.9999999999999574E-2</v>
      </c>
    </row>
    <row r="1494" spans="1:71" x14ac:dyDescent="0.25">
      <c r="A1494" s="21">
        <f t="shared" si="1245"/>
        <v>29.790416666666122</v>
      </c>
      <c r="B1494" s="7"/>
      <c r="C1494" s="8"/>
      <c r="D1494" t="s">
        <v>71</v>
      </c>
      <c r="E1494" s="8"/>
      <c r="G1494" s="8" t="s">
        <v>73</v>
      </c>
      <c r="H1494" s="8"/>
      <c r="I1494" s="8"/>
      <c r="J1494" s="8" t="s">
        <v>73</v>
      </c>
      <c r="K1494" s="8"/>
      <c r="L1494" s="8" t="s">
        <v>73</v>
      </c>
      <c r="M1494" s="11">
        <f t="shared" si="1248"/>
        <v>0</v>
      </c>
      <c r="N1494" s="12">
        <f t="shared" si="1206"/>
        <v>0</v>
      </c>
      <c r="O1494" s="11">
        <f t="shared" si="1207"/>
        <v>0</v>
      </c>
      <c r="P1494" s="12">
        <f t="shared" si="1208"/>
        <v>0</v>
      </c>
      <c r="Q1494" s="11">
        <f t="shared" si="1202"/>
        <v>0</v>
      </c>
      <c r="R1494" s="12"/>
      <c r="S1494" s="11">
        <f t="shared" si="1209"/>
        <v>0</v>
      </c>
      <c r="T1494" s="12">
        <f t="shared" si="1210"/>
        <v>0</v>
      </c>
      <c r="U1494" s="11">
        <f t="shared" si="1190"/>
        <v>0</v>
      </c>
      <c r="V1494" s="12">
        <f t="shared" si="1211"/>
        <v>0</v>
      </c>
      <c r="W1494" s="11">
        <f t="shared" si="1203"/>
        <v>0</v>
      </c>
      <c r="X1494" s="12"/>
      <c r="Y1494" s="11">
        <f t="shared" si="1246"/>
        <v>0</v>
      </c>
      <c r="Z1494" s="12">
        <f t="shared" si="1212"/>
        <v>0</v>
      </c>
      <c r="AA1494" s="11">
        <f t="shared" si="1247"/>
        <v>0</v>
      </c>
      <c r="AB1494" s="12">
        <f t="shared" si="1213"/>
        <v>0</v>
      </c>
      <c r="AC1494" s="11">
        <f t="shared" si="1204"/>
        <v>0</v>
      </c>
      <c r="AD1494" s="12"/>
      <c r="AE1494" s="11">
        <f t="shared" si="1201"/>
        <v>0</v>
      </c>
      <c r="AF1494" s="12">
        <f t="shared" si="1214"/>
        <v>0</v>
      </c>
      <c r="AG1494" s="11">
        <f t="shared" si="1199"/>
        <v>0</v>
      </c>
      <c r="AH1494" s="12">
        <f t="shared" si="1215"/>
        <v>0</v>
      </c>
      <c r="AI1494" s="11">
        <f t="shared" si="1205"/>
        <v>0</v>
      </c>
      <c r="AJ1494" s="12"/>
      <c r="AK1494" s="11">
        <f t="shared" si="1200"/>
        <v>0</v>
      </c>
      <c r="AL1494" s="12">
        <f t="shared" si="1216"/>
        <v>0</v>
      </c>
      <c r="AM1494" s="11">
        <f t="shared" si="1217"/>
        <v>0</v>
      </c>
      <c r="AN1494" s="12">
        <f t="shared" si="1218"/>
        <v>0</v>
      </c>
      <c r="AO1494" s="11">
        <f t="shared" si="1219"/>
        <v>1.9999999999999574E-2</v>
      </c>
      <c r="AP1494" s="12"/>
      <c r="AQ1494" s="11">
        <f t="shared" si="1220"/>
        <v>0</v>
      </c>
      <c r="AR1494" s="12">
        <f t="shared" si="1221"/>
        <v>0</v>
      </c>
      <c r="AS1494" s="11">
        <f t="shared" si="1222"/>
        <v>0</v>
      </c>
      <c r="AT1494" s="12">
        <f t="shared" si="1223"/>
        <v>0</v>
      </c>
      <c r="AU1494" s="11">
        <f t="shared" si="1224"/>
        <v>0</v>
      </c>
      <c r="AV1494" s="12"/>
      <c r="AW1494" s="11">
        <f t="shared" si="1225"/>
        <v>0</v>
      </c>
      <c r="AX1494" s="12">
        <f t="shared" si="1226"/>
        <v>0</v>
      </c>
      <c r="AY1494" s="11">
        <f t="shared" si="1227"/>
        <v>0</v>
      </c>
      <c r="AZ1494" s="12">
        <f t="shared" si="1228"/>
        <v>0</v>
      </c>
      <c r="BA1494" s="11">
        <f t="shared" si="1229"/>
        <v>1.9999999999999574E-2</v>
      </c>
      <c r="BB1494" s="12"/>
      <c r="BC1494" s="11">
        <f t="shared" si="1230"/>
        <v>0</v>
      </c>
      <c r="BD1494" s="12">
        <f t="shared" si="1231"/>
        <v>0</v>
      </c>
      <c r="BE1494" s="11">
        <f t="shared" si="1232"/>
        <v>0</v>
      </c>
      <c r="BF1494" s="12">
        <f t="shared" si="1233"/>
        <v>0</v>
      </c>
      <c r="BG1494" s="11">
        <f t="shared" si="1234"/>
        <v>1.9999999999999574E-2</v>
      </c>
      <c r="BH1494" s="12"/>
      <c r="BI1494" s="11">
        <f t="shared" si="1235"/>
        <v>0</v>
      </c>
      <c r="BJ1494" s="12">
        <f t="shared" si="1236"/>
        <v>0</v>
      </c>
      <c r="BK1494" s="11">
        <f t="shared" si="1237"/>
        <v>0</v>
      </c>
      <c r="BL1494" s="12">
        <f t="shared" si="1238"/>
        <v>0</v>
      </c>
      <c r="BM1494" s="11">
        <f t="shared" si="1239"/>
        <v>0</v>
      </c>
      <c r="BN1494" s="12"/>
      <c r="BO1494" s="11">
        <f t="shared" si="1240"/>
        <v>0</v>
      </c>
      <c r="BP1494" s="12">
        <f t="shared" si="1241"/>
        <v>0</v>
      </c>
      <c r="BQ1494" s="11">
        <f t="shared" si="1242"/>
        <v>0</v>
      </c>
      <c r="BR1494" s="12">
        <f t="shared" si="1243"/>
        <v>0</v>
      </c>
      <c r="BS1494" s="11">
        <f t="shared" si="1244"/>
        <v>1.9999999999999574E-2</v>
      </c>
    </row>
    <row r="1495" spans="1:71" x14ac:dyDescent="0.25">
      <c r="A1495" s="21">
        <f t="shared" si="1245"/>
        <v>29.810416666666121</v>
      </c>
      <c r="B1495" s="7" t="s">
        <v>85</v>
      </c>
      <c r="C1495" s="8"/>
      <c r="D1495" s="9" t="s">
        <v>72</v>
      </c>
      <c r="E1495" s="8"/>
      <c r="G1495" s="8" t="s">
        <v>73</v>
      </c>
      <c r="H1495" s="8"/>
      <c r="I1495" s="8"/>
      <c r="J1495" t="s">
        <v>71</v>
      </c>
      <c r="L1495" s="8" t="s">
        <v>73</v>
      </c>
      <c r="M1495" s="11">
        <f t="shared" si="1248"/>
        <v>0</v>
      </c>
      <c r="N1495" s="12">
        <f t="shared" si="1206"/>
        <v>0</v>
      </c>
      <c r="O1495" s="11">
        <f t="shared" si="1207"/>
        <v>0</v>
      </c>
      <c r="P1495" s="12">
        <f t="shared" si="1208"/>
        <v>0</v>
      </c>
      <c r="Q1495" s="11">
        <f t="shared" si="1202"/>
        <v>0</v>
      </c>
      <c r="R1495" s="12"/>
      <c r="S1495" s="11">
        <f t="shared" si="1209"/>
        <v>0</v>
      </c>
      <c r="T1495" s="12">
        <f t="shared" si="1210"/>
        <v>0</v>
      </c>
      <c r="U1495" s="11">
        <f t="shared" si="1190"/>
        <v>29.810416666666121</v>
      </c>
      <c r="V1495" s="12">
        <f t="shared" si="1211"/>
        <v>1</v>
      </c>
      <c r="W1495" s="11">
        <f t="shared" si="1203"/>
        <v>0</v>
      </c>
      <c r="X1495" s="12"/>
      <c r="Y1495" s="11">
        <f t="shared" si="1246"/>
        <v>0</v>
      </c>
      <c r="Z1495" s="12">
        <f t="shared" si="1212"/>
        <v>0</v>
      </c>
      <c r="AA1495" s="11">
        <f t="shared" si="1247"/>
        <v>0</v>
      </c>
      <c r="AB1495" s="12">
        <f t="shared" si="1213"/>
        <v>0</v>
      </c>
      <c r="AC1495" s="11">
        <f t="shared" si="1204"/>
        <v>0</v>
      </c>
      <c r="AD1495" s="12"/>
      <c r="AE1495" s="11">
        <f t="shared" si="1201"/>
        <v>0</v>
      </c>
      <c r="AF1495" s="12">
        <f t="shared" si="1214"/>
        <v>0</v>
      </c>
      <c r="AG1495" s="11">
        <f t="shared" si="1199"/>
        <v>0</v>
      </c>
      <c r="AH1495" s="12">
        <f t="shared" si="1215"/>
        <v>0</v>
      </c>
      <c r="AI1495" s="11">
        <f t="shared" si="1205"/>
        <v>0</v>
      </c>
      <c r="AJ1495" s="12"/>
      <c r="AK1495" s="11">
        <f t="shared" si="1200"/>
        <v>0</v>
      </c>
      <c r="AL1495" s="12">
        <f t="shared" si="1216"/>
        <v>0</v>
      </c>
      <c r="AM1495" s="11">
        <f t="shared" si="1217"/>
        <v>0</v>
      </c>
      <c r="AN1495" s="12">
        <f t="shared" si="1218"/>
        <v>0</v>
      </c>
      <c r="AO1495" s="11">
        <f t="shared" si="1219"/>
        <v>1.9999999999999574E-2</v>
      </c>
      <c r="AP1495" s="12"/>
      <c r="AQ1495" s="11">
        <f t="shared" si="1220"/>
        <v>0</v>
      </c>
      <c r="AR1495" s="12">
        <f t="shared" si="1221"/>
        <v>0</v>
      </c>
      <c r="AS1495" s="11">
        <f t="shared" si="1222"/>
        <v>0</v>
      </c>
      <c r="AT1495" s="12">
        <f t="shared" si="1223"/>
        <v>0</v>
      </c>
      <c r="AU1495" s="11">
        <f t="shared" si="1224"/>
        <v>0</v>
      </c>
      <c r="AV1495" s="12"/>
      <c r="AW1495" s="11">
        <f t="shared" si="1225"/>
        <v>0</v>
      </c>
      <c r="AX1495" s="12">
        <f t="shared" si="1226"/>
        <v>0</v>
      </c>
      <c r="AY1495" s="11">
        <f t="shared" si="1227"/>
        <v>0</v>
      </c>
      <c r="AZ1495" s="12">
        <f t="shared" si="1228"/>
        <v>0</v>
      </c>
      <c r="BA1495" s="11">
        <f t="shared" si="1229"/>
        <v>1.9999999999999574E-2</v>
      </c>
      <c r="BB1495" s="12"/>
      <c r="BC1495" s="11">
        <f t="shared" si="1230"/>
        <v>0</v>
      </c>
      <c r="BD1495" s="12">
        <f t="shared" si="1231"/>
        <v>0</v>
      </c>
      <c r="BE1495" s="11">
        <f t="shared" si="1232"/>
        <v>0</v>
      </c>
      <c r="BF1495" s="12">
        <f t="shared" si="1233"/>
        <v>0</v>
      </c>
      <c r="BG1495" s="11">
        <f t="shared" si="1234"/>
        <v>0</v>
      </c>
      <c r="BH1495" s="12"/>
      <c r="BI1495" s="11">
        <f t="shared" si="1235"/>
        <v>0</v>
      </c>
      <c r="BJ1495" s="12">
        <f t="shared" si="1236"/>
        <v>0</v>
      </c>
      <c r="BK1495" s="11">
        <f t="shared" si="1237"/>
        <v>0</v>
      </c>
      <c r="BL1495" s="12">
        <f t="shared" si="1238"/>
        <v>0</v>
      </c>
      <c r="BM1495" s="11">
        <f t="shared" si="1239"/>
        <v>0</v>
      </c>
      <c r="BN1495" s="12"/>
      <c r="BO1495" s="11">
        <f t="shared" si="1240"/>
        <v>0</v>
      </c>
      <c r="BP1495" s="12">
        <f t="shared" si="1241"/>
        <v>0</v>
      </c>
      <c r="BQ1495" s="11">
        <f t="shared" si="1242"/>
        <v>0</v>
      </c>
      <c r="BR1495" s="12">
        <f t="shared" si="1243"/>
        <v>0</v>
      </c>
      <c r="BS1495" s="11">
        <f t="shared" si="1244"/>
        <v>1.9999999999999574E-2</v>
      </c>
    </row>
    <row r="1496" spans="1:71" x14ac:dyDescent="0.25">
      <c r="A1496" s="21">
        <f t="shared" si="1245"/>
        <v>29.830416666666121</v>
      </c>
      <c r="B1496" s="7"/>
      <c r="C1496" s="8"/>
      <c r="D1496" s="8"/>
      <c r="E1496" s="8"/>
      <c r="G1496" s="8" t="s">
        <v>73</v>
      </c>
      <c r="H1496" s="8"/>
      <c r="I1496" s="8"/>
      <c r="J1496" t="s">
        <v>71</v>
      </c>
      <c r="L1496" s="8" t="s">
        <v>73</v>
      </c>
      <c r="M1496" s="11">
        <f t="shared" si="1248"/>
        <v>0</v>
      </c>
      <c r="N1496" s="12">
        <f t="shared" si="1206"/>
        <v>0</v>
      </c>
      <c r="O1496" s="11">
        <f t="shared" si="1207"/>
        <v>0</v>
      </c>
      <c r="P1496" s="12">
        <f t="shared" si="1208"/>
        <v>0</v>
      </c>
      <c r="Q1496" s="11">
        <f t="shared" si="1202"/>
        <v>0</v>
      </c>
      <c r="R1496" s="12"/>
      <c r="S1496" s="11">
        <f t="shared" si="1209"/>
        <v>0</v>
      </c>
      <c r="T1496" s="12">
        <f t="shared" si="1210"/>
        <v>0</v>
      </c>
      <c r="U1496" s="11">
        <f t="shared" si="1190"/>
        <v>0</v>
      </c>
      <c r="V1496" s="12">
        <f t="shared" si="1211"/>
        <v>0</v>
      </c>
      <c r="W1496" s="11">
        <f t="shared" si="1203"/>
        <v>0</v>
      </c>
      <c r="X1496" s="12"/>
      <c r="Y1496" s="11">
        <f t="shared" si="1246"/>
        <v>0</v>
      </c>
      <c r="Z1496" s="12">
        <f t="shared" si="1212"/>
        <v>0</v>
      </c>
      <c r="AA1496" s="11">
        <f t="shared" si="1247"/>
        <v>0</v>
      </c>
      <c r="AB1496" s="12">
        <f t="shared" si="1213"/>
        <v>0</v>
      </c>
      <c r="AC1496" s="11">
        <f t="shared" si="1204"/>
        <v>0</v>
      </c>
      <c r="AD1496" s="12"/>
      <c r="AE1496" s="11">
        <f t="shared" si="1201"/>
        <v>0</v>
      </c>
      <c r="AF1496" s="12">
        <f t="shared" si="1214"/>
        <v>0</v>
      </c>
      <c r="AG1496" s="11">
        <f t="shared" si="1199"/>
        <v>0</v>
      </c>
      <c r="AH1496" s="12">
        <f t="shared" si="1215"/>
        <v>0</v>
      </c>
      <c r="AI1496" s="11">
        <f t="shared" si="1205"/>
        <v>0</v>
      </c>
      <c r="AJ1496" s="12"/>
      <c r="AK1496" s="11">
        <f t="shared" si="1200"/>
        <v>0</v>
      </c>
      <c r="AL1496" s="12">
        <f t="shared" si="1216"/>
        <v>0</v>
      </c>
      <c r="AM1496" s="11">
        <f t="shared" si="1217"/>
        <v>0</v>
      </c>
      <c r="AN1496" s="12">
        <f t="shared" si="1218"/>
        <v>0</v>
      </c>
      <c r="AO1496" s="11">
        <f t="shared" si="1219"/>
        <v>1.9999999999999574E-2</v>
      </c>
      <c r="AP1496" s="12"/>
      <c r="AQ1496" s="11">
        <f t="shared" si="1220"/>
        <v>0</v>
      </c>
      <c r="AR1496" s="12">
        <f t="shared" si="1221"/>
        <v>0</v>
      </c>
      <c r="AS1496" s="11">
        <f t="shared" si="1222"/>
        <v>0</v>
      </c>
      <c r="AT1496" s="12">
        <f t="shared" si="1223"/>
        <v>0</v>
      </c>
      <c r="AU1496" s="11">
        <f t="shared" si="1224"/>
        <v>0</v>
      </c>
      <c r="AV1496" s="12"/>
      <c r="AW1496" s="11">
        <f t="shared" si="1225"/>
        <v>0</v>
      </c>
      <c r="AX1496" s="12">
        <f t="shared" si="1226"/>
        <v>0</v>
      </c>
      <c r="AY1496" s="11">
        <f t="shared" si="1227"/>
        <v>0</v>
      </c>
      <c r="AZ1496" s="12">
        <f t="shared" si="1228"/>
        <v>0</v>
      </c>
      <c r="BA1496" s="11">
        <f t="shared" si="1229"/>
        <v>1.9999999999999574E-2</v>
      </c>
      <c r="BB1496" s="12"/>
      <c r="BC1496" s="11">
        <f t="shared" si="1230"/>
        <v>0</v>
      </c>
      <c r="BD1496" s="12">
        <f t="shared" si="1231"/>
        <v>0</v>
      </c>
      <c r="BE1496" s="11">
        <f t="shared" si="1232"/>
        <v>0</v>
      </c>
      <c r="BF1496" s="12">
        <f t="shared" si="1233"/>
        <v>0</v>
      </c>
      <c r="BG1496" s="11">
        <f t="shared" si="1234"/>
        <v>0</v>
      </c>
      <c r="BH1496" s="12"/>
      <c r="BI1496" s="11">
        <f t="shared" si="1235"/>
        <v>0</v>
      </c>
      <c r="BJ1496" s="12">
        <f t="shared" si="1236"/>
        <v>0</v>
      </c>
      <c r="BK1496" s="11">
        <f t="shared" si="1237"/>
        <v>0</v>
      </c>
      <c r="BL1496" s="12">
        <f t="shared" si="1238"/>
        <v>0</v>
      </c>
      <c r="BM1496" s="11">
        <f t="shared" si="1239"/>
        <v>0</v>
      </c>
      <c r="BN1496" s="12"/>
      <c r="BO1496" s="11">
        <f t="shared" si="1240"/>
        <v>0</v>
      </c>
      <c r="BP1496" s="12">
        <f t="shared" si="1241"/>
        <v>0</v>
      </c>
      <c r="BQ1496" s="11">
        <f t="shared" si="1242"/>
        <v>0</v>
      </c>
      <c r="BR1496" s="12">
        <f t="shared" si="1243"/>
        <v>0</v>
      </c>
      <c r="BS1496" s="11">
        <f t="shared" si="1244"/>
        <v>1.9999999999999574E-2</v>
      </c>
    </row>
    <row r="1497" spans="1:71" x14ac:dyDescent="0.25">
      <c r="A1497" s="21">
        <f t="shared" si="1245"/>
        <v>29.850416666666121</v>
      </c>
      <c r="B1497" s="7"/>
      <c r="C1497" s="8"/>
      <c r="D1497" s="8"/>
      <c r="E1497" s="8"/>
      <c r="G1497" s="8" t="s">
        <v>73</v>
      </c>
      <c r="H1497" s="8"/>
      <c r="I1497" s="8"/>
      <c r="J1497" t="s">
        <v>71</v>
      </c>
      <c r="L1497" s="8" t="s">
        <v>73</v>
      </c>
      <c r="M1497" s="11">
        <f t="shared" si="1248"/>
        <v>0</v>
      </c>
      <c r="N1497" s="12">
        <f t="shared" si="1206"/>
        <v>0</v>
      </c>
      <c r="O1497" s="11">
        <f t="shared" si="1207"/>
        <v>0</v>
      </c>
      <c r="P1497" s="12">
        <f t="shared" si="1208"/>
        <v>0</v>
      </c>
      <c r="Q1497" s="11">
        <f t="shared" si="1202"/>
        <v>0</v>
      </c>
      <c r="R1497" s="12"/>
      <c r="S1497" s="11">
        <f t="shared" si="1209"/>
        <v>0</v>
      </c>
      <c r="T1497" s="12">
        <f t="shared" si="1210"/>
        <v>0</v>
      </c>
      <c r="U1497" s="11">
        <f t="shared" si="1190"/>
        <v>0</v>
      </c>
      <c r="V1497" s="12">
        <f t="shared" si="1211"/>
        <v>0</v>
      </c>
      <c r="W1497" s="11">
        <f t="shared" si="1203"/>
        <v>0</v>
      </c>
      <c r="X1497" s="12"/>
      <c r="Y1497" s="11">
        <f t="shared" si="1246"/>
        <v>0</v>
      </c>
      <c r="Z1497" s="12">
        <f t="shared" si="1212"/>
        <v>0</v>
      </c>
      <c r="AA1497" s="11">
        <f t="shared" si="1247"/>
        <v>0</v>
      </c>
      <c r="AB1497" s="12">
        <f t="shared" si="1213"/>
        <v>0</v>
      </c>
      <c r="AC1497" s="11">
        <f t="shared" si="1204"/>
        <v>0</v>
      </c>
      <c r="AD1497" s="12"/>
      <c r="AE1497" s="11">
        <f t="shared" si="1201"/>
        <v>0</v>
      </c>
      <c r="AF1497" s="12">
        <f t="shared" si="1214"/>
        <v>0</v>
      </c>
      <c r="AG1497" s="11">
        <f t="shared" si="1199"/>
        <v>0</v>
      </c>
      <c r="AH1497" s="12">
        <f t="shared" si="1215"/>
        <v>0</v>
      </c>
      <c r="AI1497" s="11">
        <f t="shared" si="1205"/>
        <v>0</v>
      </c>
      <c r="AJ1497" s="12"/>
      <c r="AK1497" s="11">
        <f t="shared" si="1200"/>
        <v>0</v>
      </c>
      <c r="AL1497" s="12">
        <f t="shared" si="1216"/>
        <v>0</v>
      </c>
      <c r="AM1497" s="11">
        <f t="shared" si="1217"/>
        <v>0</v>
      </c>
      <c r="AN1497" s="12">
        <f t="shared" si="1218"/>
        <v>0</v>
      </c>
      <c r="AO1497" s="11">
        <f t="shared" si="1219"/>
        <v>1.9999999999999574E-2</v>
      </c>
      <c r="AP1497" s="12"/>
      <c r="AQ1497" s="11">
        <f t="shared" si="1220"/>
        <v>0</v>
      </c>
      <c r="AR1497" s="12">
        <f t="shared" si="1221"/>
        <v>0</v>
      </c>
      <c r="AS1497" s="11">
        <f t="shared" si="1222"/>
        <v>0</v>
      </c>
      <c r="AT1497" s="12">
        <f t="shared" si="1223"/>
        <v>0</v>
      </c>
      <c r="AU1497" s="11">
        <f t="shared" si="1224"/>
        <v>0</v>
      </c>
      <c r="AV1497" s="12"/>
      <c r="AW1497" s="11">
        <f t="shared" si="1225"/>
        <v>0</v>
      </c>
      <c r="AX1497" s="12">
        <f t="shared" si="1226"/>
        <v>0</v>
      </c>
      <c r="AY1497" s="11">
        <f t="shared" si="1227"/>
        <v>0</v>
      </c>
      <c r="AZ1497" s="12">
        <f t="shared" si="1228"/>
        <v>0</v>
      </c>
      <c r="BA1497" s="11">
        <f t="shared" si="1229"/>
        <v>1.9999999999999574E-2</v>
      </c>
      <c r="BB1497" s="12"/>
      <c r="BC1497" s="11">
        <f t="shared" si="1230"/>
        <v>0</v>
      </c>
      <c r="BD1497" s="12">
        <f t="shared" si="1231"/>
        <v>0</v>
      </c>
      <c r="BE1497" s="11">
        <f t="shared" si="1232"/>
        <v>0</v>
      </c>
      <c r="BF1497" s="12">
        <f t="shared" si="1233"/>
        <v>0</v>
      </c>
      <c r="BG1497" s="11">
        <f t="shared" si="1234"/>
        <v>0</v>
      </c>
      <c r="BH1497" s="12"/>
      <c r="BI1497" s="11">
        <f t="shared" si="1235"/>
        <v>0</v>
      </c>
      <c r="BJ1497" s="12">
        <f t="shared" si="1236"/>
        <v>0</v>
      </c>
      <c r="BK1497" s="11">
        <f t="shared" si="1237"/>
        <v>0</v>
      </c>
      <c r="BL1497" s="12">
        <f t="shared" si="1238"/>
        <v>0</v>
      </c>
      <c r="BM1497" s="11">
        <f t="shared" si="1239"/>
        <v>0</v>
      </c>
      <c r="BN1497" s="12"/>
      <c r="BO1497" s="11">
        <f t="shared" si="1240"/>
        <v>0</v>
      </c>
      <c r="BP1497" s="12">
        <f t="shared" si="1241"/>
        <v>0</v>
      </c>
      <c r="BQ1497" s="11">
        <f t="shared" si="1242"/>
        <v>0</v>
      </c>
      <c r="BR1497" s="12">
        <f t="shared" si="1243"/>
        <v>0</v>
      </c>
      <c r="BS1497" s="11">
        <f t="shared" si="1244"/>
        <v>1.9999999999999574E-2</v>
      </c>
    </row>
    <row r="1498" spans="1:71" x14ac:dyDescent="0.25">
      <c r="A1498" s="21">
        <f t="shared" si="1245"/>
        <v>29.87041666666612</v>
      </c>
      <c r="B1498" s="7"/>
      <c r="C1498" s="8"/>
      <c r="D1498" s="8"/>
      <c r="E1498" s="8"/>
      <c r="G1498" s="8" t="s">
        <v>73</v>
      </c>
      <c r="H1498" s="8"/>
      <c r="I1498" s="8"/>
      <c r="J1498" t="s">
        <v>71</v>
      </c>
      <c r="L1498" s="8" t="s">
        <v>73</v>
      </c>
      <c r="M1498" s="11">
        <f t="shared" si="1248"/>
        <v>0</v>
      </c>
      <c r="N1498" s="12">
        <f t="shared" si="1206"/>
        <v>0</v>
      </c>
      <c r="O1498" s="11">
        <f t="shared" si="1207"/>
        <v>0</v>
      </c>
      <c r="P1498" s="12">
        <f t="shared" si="1208"/>
        <v>0</v>
      </c>
      <c r="Q1498" s="11">
        <f t="shared" si="1202"/>
        <v>0</v>
      </c>
      <c r="R1498" s="12"/>
      <c r="S1498" s="11">
        <f t="shared" si="1209"/>
        <v>0</v>
      </c>
      <c r="T1498" s="12">
        <f t="shared" si="1210"/>
        <v>0</v>
      </c>
      <c r="U1498" s="11">
        <f t="shared" si="1190"/>
        <v>0</v>
      </c>
      <c r="V1498" s="12">
        <f t="shared" si="1211"/>
        <v>0</v>
      </c>
      <c r="W1498" s="11">
        <f t="shared" si="1203"/>
        <v>0</v>
      </c>
      <c r="X1498" s="12"/>
      <c r="Y1498" s="11">
        <f t="shared" si="1246"/>
        <v>0</v>
      </c>
      <c r="Z1498" s="12">
        <f t="shared" si="1212"/>
        <v>0</v>
      </c>
      <c r="AA1498" s="11">
        <f t="shared" si="1247"/>
        <v>0</v>
      </c>
      <c r="AB1498" s="12">
        <f t="shared" si="1213"/>
        <v>0</v>
      </c>
      <c r="AC1498" s="11">
        <f t="shared" si="1204"/>
        <v>0</v>
      </c>
      <c r="AD1498" s="12"/>
      <c r="AE1498" s="11">
        <f t="shared" si="1201"/>
        <v>0</v>
      </c>
      <c r="AF1498" s="12">
        <f t="shared" si="1214"/>
        <v>0</v>
      </c>
      <c r="AG1498" s="11">
        <f t="shared" si="1199"/>
        <v>0</v>
      </c>
      <c r="AH1498" s="12">
        <f t="shared" si="1215"/>
        <v>0</v>
      </c>
      <c r="AI1498" s="11">
        <f t="shared" si="1205"/>
        <v>0</v>
      </c>
      <c r="AJ1498" s="12"/>
      <c r="AK1498" s="11">
        <f t="shared" si="1200"/>
        <v>0</v>
      </c>
      <c r="AL1498" s="12">
        <f t="shared" si="1216"/>
        <v>0</v>
      </c>
      <c r="AM1498" s="11">
        <f t="shared" si="1217"/>
        <v>0</v>
      </c>
      <c r="AN1498" s="12">
        <f t="shared" si="1218"/>
        <v>0</v>
      </c>
      <c r="AO1498" s="11">
        <f t="shared" si="1219"/>
        <v>1.9999999999999574E-2</v>
      </c>
      <c r="AP1498" s="12"/>
      <c r="AQ1498" s="11">
        <f t="shared" si="1220"/>
        <v>0</v>
      </c>
      <c r="AR1498" s="12">
        <f t="shared" si="1221"/>
        <v>0</v>
      </c>
      <c r="AS1498" s="11">
        <f t="shared" si="1222"/>
        <v>0</v>
      </c>
      <c r="AT1498" s="12">
        <f t="shared" si="1223"/>
        <v>0</v>
      </c>
      <c r="AU1498" s="11">
        <f t="shared" si="1224"/>
        <v>0</v>
      </c>
      <c r="AV1498" s="12"/>
      <c r="AW1498" s="11">
        <f t="shared" si="1225"/>
        <v>0</v>
      </c>
      <c r="AX1498" s="12">
        <f t="shared" si="1226"/>
        <v>0</v>
      </c>
      <c r="AY1498" s="11">
        <f t="shared" si="1227"/>
        <v>0</v>
      </c>
      <c r="AZ1498" s="12">
        <f t="shared" si="1228"/>
        <v>0</v>
      </c>
      <c r="BA1498" s="11">
        <f t="shared" si="1229"/>
        <v>1.9999999999999574E-2</v>
      </c>
      <c r="BB1498" s="12"/>
      <c r="BC1498" s="11">
        <f t="shared" si="1230"/>
        <v>0</v>
      </c>
      <c r="BD1498" s="12">
        <f t="shared" si="1231"/>
        <v>0</v>
      </c>
      <c r="BE1498" s="11">
        <f t="shared" si="1232"/>
        <v>0</v>
      </c>
      <c r="BF1498" s="12">
        <f t="shared" si="1233"/>
        <v>0</v>
      </c>
      <c r="BG1498" s="11">
        <f t="shared" si="1234"/>
        <v>0</v>
      </c>
      <c r="BH1498" s="12"/>
      <c r="BI1498" s="11">
        <f t="shared" si="1235"/>
        <v>0</v>
      </c>
      <c r="BJ1498" s="12">
        <f t="shared" si="1236"/>
        <v>0</v>
      </c>
      <c r="BK1498" s="11">
        <f t="shared" si="1237"/>
        <v>0</v>
      </c>
      <c r="BL1498" s="12">
        <f t="shared" si="1238"/>
        <v>0</v>
      </c>
      <c r="BM1498" s="11">
        <f t="shared" si="1239"/>
        <v>0</v>
      </c>
      <c r="BN1498" s="12"/>
      <c r="BO1498" s="11">
        <f t="shared" si="1240"/>
        <v>0</v>
      </c>
      <c r="BP1498" s="12">
        <f t="shared" si="1241"/>
        <v>0</v>
      </c>
      <c r="BQ1498" s="11">
        <f t="shared" si="1242"/>
        <v>0</v>
      </c>
      <c r="BR1498" s="12">
        <f t="shared" si="1243"/>
        <v>0</v>
      </c>
      <c r="BS1498" s="11">
        <f t="shared" si="1244"/>
        <v>1.9999999999999574E-2</v>
      </c>
    </row>
    <row r="1499" spans="1:71" x14ac:dyDescent="0.25">
      <c r="A1499" s="21">
        <f t="shared" si="1245"/>
        <v>29.89041666666612</v>
      </c>
      <c r="B1499" s="7" t="s">
        <v>91</v>
      </c>
      <c r="C1499" s="8"/>
      <c r="D1499" s="8"/>
      <c r="E1499" s="8"/>
      <c r="F1499" s="9"/>
      <c r="G1499" t="s">
        <v>71</v>
      </c>
      <c r="H1499" s="8"/>
      <c r="I1499" s="8"/>
      <c r="J1499" s="9" t="s">
        <v>72</v>
      </c>
      <c r="L1499" s="8" t="s">
        <v>73</v>
      </c>
      <c r="M1499" s="11">
        <f t="shared" si="1248"/>
        <v>0</v>
      </c>
      <c r="N1499" s="12">
        <f t="shared" si="1206"/>
        <v>0</v>
      </c>
      <c r="O1499" s="11">
        <f t="shared" si="1207"/>
        <v>0</v>
      </c>
      <c r="P1499" s="12">
        <f t="shared" si="1208"/>
        <v>0</v>
      </c>
      <c r="Q1499" s="11">
        <f t="shared" si="1202"/>
        <v>0</v>
      </c>
      <c r="R1499" s="12"/>
      <c r="S1499" s="11">
        <f t="shared" si="1209"/>
        <v>0</v>
      </c>
      <c r="T1499" s="12">
        <f t="shared" si="1210"/>
        <v>0</v>
      </c>
      <c r="U1499" s="11">
        <f t="shared" si="1190"/>
        <v>0</v>
      </c>
      <c r="V1499" s="12">
        <f t="shared" si="1211"/>
        <v>0</v>
      </c>
      <c r="W1499" s="11">
        <f t="shared" si="1203"/>
        <v>0</v>
      </c>
      <c r="X1499" s="12"/>
      <c r="Y1499" s="11">
        <f t="shared" si="1246"/>
        <v>0</v>
      </c>
      <c r="Z1499" s="12">
        <f t="shared" si="1212"/>
        <v>0</v>
      </c>
      <c r="AA1499" s="11">
        <f t="shared" si="1247"/>
        <v>0</v>
      </c>
      <c r="AB1499" s="12">
        <f t="shared" si="1213"/>
        <v>0</v>
      </c>
      <c r="AC1499" s="11">
        <f t="shared" si="1204"/>
        <v>0</v>
      </c>
      <c r="AD1499" s="12"/>
      <c r="AE1499" s="11">
        <f t="shared" si="1201"/>
        <v>0</v>
      </c>
      <c r="AF1499" s="12">
        <f t="shared" si="1214"/>
        <v>0</v>
      </c>
      <c r="AG1499" s="11">
        <f t="shared" si="1199"/>
        <v>0</v>
      </c>
      <c r="AH1499" s="12">
        <f t="shared" si="1215"/>
        <v>0</v>
      </c>
      <c r="AI1499" s="11">
        <f t="shared" si="1205"/>
        <v>0</v>
      </c>
      <c r="AJ1499" s="12"/>
      <c r="AK1499" s="11">
        <f t="shared" si="1200"/>
        <v>0</v>
      </c>
      <c r="AL1499" s="12">
        <f t="shared" si="1216"/>
        <v>0</v>
      </c>
      <c r="AM1499" s="11">
        <f t="shared" si="1217"/>
        <v>0</v>
      </c>
      <c r="AN1499" s="12">
        <f t="shared" si="1218"/>
        <v>0</v>
      </c>
      <c r="AO1499" s="11">
        <f t="shared" si="1219"/>
        <v>0</v>
      </c>
      <c r="AP1499" s="12"/>
      <c r="AQ1499" s="11">
        <f t="shared" si="1220"/>
        <v>0</v>
      </c>
      <c r="AR1499" s="12">
        <f t="shared" si="1221"/>
        <v>0</v>
      </c>
      <c r="AS1499" s="11">
        <f t="shared" si="1222"/>
        <v>0</v>
      </c>
      <c r="AT1499" s="12">
        <f t="shared" si="1223"/>
        <v>0</v>
      </c>
      <c r="AU1499" s="11">
        <f t="shared" si="1224"/>
        <v>0</v>
      </c>
      <c r="AV1499" s="12"/>
      <c r="AW1499" s="11">
        <f t="shared" si="1225"/>
        <v>0</v>
      </c>
      <c r="AX1499" s="12">
        <f t="shared" si="1226"/>
        <v>0</v>
      </c>
      <c r="AY1499" s="11">
        <f t="shared" si="1227"/>
        <v>0</v>
      </c>
      <c r="AZ1499" s="12">
        <f t="shared" si="1228"/>
        <v>0</v>
      </c>
      <c r="BA1499" s="11">
        <f t="shared" si="1229"/>
        <v>1.9999999999999574E-2</v>
      </c>
      <c r="BB1499" s="12"/>
      <c r="BC1499" s="11">
        <f t="shared" si="1230"/>
        <v>0</v>
      </c>
      <c r="BD1499" s="12">
        <f t="shared" si="1231"/>
        <v>0</v>
      </c>
      <c r="BE1499" s="11">
        <f t="shared" si="1232"/>
        <v>29.89041666666612</v>
      </c>
      <c r="BF1499" s="12">
        <f t="shared" si="1233"/>
        <v>1</v>
      </c>
      <c r="BG1499" s="11">
        <f t="shared" si="1234"/>
        <v>0</v>
      </c>
      <c r="BH1499" s="12"/>
      <c r="BI1499" s="11">
        <f t="shared" si="1235"/>
        <v>0</v>
      </c>
      <c r="BJ1499" s="12">
        <f t="shared" si="1236"/>
        <v>0</v>
      </c>
      <c r="BK1499" s="11">
        <f t="shared" si="1237"/>
        <v>0</v>
      </c>
      <c r="BL1499" s="12">
        <f t="shared" si="1238"/>
        <v>0</v>
      </c>
      <c r="BM1499" s="11">
        <f t="shared" si="1239"/>
        <v>0</v>
      </c>
      <c r="BN1499" s="12"/>
      <c r="BO1499" s="11">
        <f t="shared" si="1240"/>
        <v>0</v>
      </c>
      <c r="BP1499" s="12">
        <f t="shared" si="1241"/>
        <v>0</v>
      </c>
      <c r="BQ1499" s="11">
        <f t="shared" si="1242"/>
        <v>0</v>
      </c>
      <c r="BR1499" s="12">
        <f t="shared" si="1243"/>
        <v>0</v>
      </c>
      <c r="BS1499" s="11">
        <f t="shared" si="1244"/>
        <v>1.9999999999999574E-2</v>
      </c>
    </row>
    <row r="1500" spans="1:71" x14ac:dyDescent="0.25">
      <c r="A1500" s="21">
        <f t="shared" si="1245"/>
        <v>29.910416666666119</v>
      </c>
      <c r="B1500" s="7"/>
      <c r="C1500" s="8"/>
      <c r="D1500" s="8"/>
      <c r="E1500" s="8"/>
      <c r="G1500" t="s">
        <v>71</v>
      </c>
      <c r="H1500" s="8"/>
      <c r="I1500" s="8"/>
      <c r="J1500" s="9"/>
      <c r="K1500" s="9"/>
      <c r="L1500" s="8" t="s">
        <v>73</v>
      </c>
      <c r="M1500" s="11">
        <f t="shared" si="1248"/>
        <v>0</v>
      </c>
      <c r="N1500" s="12">
        <f t="shared" si="1206"/>
        <v>0</v>
      </c>
      <c r="O1500" s="11">
        <f t="shared" si="1207"/>
        <v>0</v>
      </c>
      <c r="P1500" s="12">
        <f t="shared" si="1208"/>
        <v>0</v>
      </c>
      <c r="Q1500" s="11">
        <f t="shared" si="1202"/>
        <v>0</v>
      </c>
      <c r="R1500" s="12"/>
      <c r="S1500" s="11">
        <f t="shared" si="1209"/>
        <v>0</v>
      </c>
      <c r="T1500" s="12">
        <f t="shared" si="1210"/>
        <v>0</v>
      </c>
      <c r="U1500" s="11">
        <f t="shared" si="1190"/>
        <v>0</v>
      </c>
      <c r="V1500" s="12">
        <f t="shared" si="1211"/>
        <v>0</v>
      </c>
      <c r="W1500" s="11">
        <f t="shared" si="1203"/>
        <v>0</v>
      </c>
      <c r="X1500" s="12"/>
      <c r="Y1500" s="11">
        <f t="shared" si="1246"/>
        <v>0</v>
      </c>
      <c r="Z1500" s="12">
        <f t="shared" si="1212"/>
        <v>0</v>
      </c>
      <c r="AA1500" s="11">
        <f t="shared" si="1247"/>
        <v>0</v>
      </c>
      <c r="AB1500" s="12">
        <f t="shared" si="1213"/>
        <v>0</v>
      </c>
      <c r="AC1500" s="11">
        <f t="shared" si="1204"/>
        <v>0</v>
      </c>
      <c r="AD1500" s="12"/>
      <c r="AE1500" s="11">
        <f t="shared" si="1201"/>
        <v>0</v>
      </c>
      <c r="AF1500" s="12">
        <f t="shared" si="1214"/>
        <v>0</v>
      </c>
      <c r="AG1500" s="11">
        <f t="shared" si="1199"/>
        <v>0</v>
      </c>
      <c r="AH1500" s="12">
        <f t="shared" si="1215"/>
        <v>0</v>
      </c>
      <c r="AI1500" s="11">
        <f t="shared" si="1205"/>
        <v>0</v>
      </c>
      <c r="AJ1500" s="12"/>
      <c r="AK1500" s="11">
        <f t="shared" si="1200"/>
        <v>0</v>
      </c>
      <c r="AL1500" s="12">
        <f t="shared" si="1216"/>
        <v>0</v>
      </c>
      <c r="AM1500" s="11">
        <f t="shared" si="1217"/>
        <v>0</v>
      </c>
      <c r="AN1500" s="12">
        <f t="shared" si="1218"/>
        <v>0</v>
      </c>
      <c r="AO1500" s="11">
        <f t="shared" si="1219"/>
        <v>0</v>
      </c>
      <c r="AP1500" s="12"/>
      <c r="AQ1500" s="11">
        <f t="shared" si="1220"/>
        <v>0</v>
      </c>
      <c r="AR1500" s="12">
        <f t="shared" si="1221"/>
        <v>0</v>
      </c>
      <c r="AS1500" s="11">
        <f t="shared" si="1222"/>
        <v>0</v>
      </c>
      <c r="AT1500" s="12">
        <f t="shared" si="1223"/>
        <v>0</v>
      </c>
      <c r="AU1500" s="11">
        <f t="shared" si="1224"/>
        <v>0</v>
      </c>
      <c r="AV1500" s="12"/>
      <c r="AW1500" s="11">
        <f t="shared" si="1225"/>
        <v>0</v>
      </c>
      <c r="AX1500" s="12">
        <f t="shared" si="1226"/>
        <v>0</v>
      </c>
      <c r="AY1500" s="11">
        <f t="shared" si="1227"/>
        <v>0</v>
      </c>
      <c r="AZ1500" s="12">
        <f t="shared" si="1228"/>
        <v>0</v>
      </c>
      <c r="BA1500" s="11">
        <f t="shared" si="1229"/>
        <v>1.9999999999999574E-2</v>
      </c>
      <c r="BB1500" s="12"/>
      <c r="BC1500" s="11">
        <f t="shared" si="1230"/>
        <v>0</v>
      </c>
      <c r="BD1500" s="12">
        <f t="shared" si="1231"/>
        <v>0</v>
      </c>
      <c r="BE1500" s="11">
        <f t="shared" si="1232"/>
        <v>0</v>
      </c>
      <c r="BF1500" s="12">
        <f t="shared" si="1233"/>
        <v>0</v>
      </c>
      <c r="BG1500" s="11">
        <f t="shared" si="1234"/>
        <v>0</v>
      </c>
      <c r="BH1500" s="12"/>
      <c r="BI1500" s="11">
        <f t="shared" si="1235"/>
        <v>0</v>
      </c>
      <c r="BJ1500" s="12">
        <f t="shared" si="1236"/>
        <v>0</v>
      </c>
      <c r="BK1500" s="11">
        <f t="shared" si="1237"/>
        <v>0</v>
      </c>
      <c r="BL1500" s="12">
        <f t="shared" si="1238"/>
        <v>0</v>
      </c>
      <c r="BM1500" s="11">
        <f t="shared" si="1239"/>
        <v>0</v>
      </c>
      <c r="BN1500" s="12"/>
      <c r="BO1500" s="11">
        <f t="shared" si="1240"/>
        <v>0</v>
      </c>
      <c r="BP1500" s="12">
        <f t="shared" si="1241"/>
        <v>0</v>
      </c>
      <c r="BQ1500" s="11">
        <f t="shared" si="1242"/>
        <v>0</v>
      </c>
      <c r="BR1500" s="12">
        <f t="shared" si="1243"/>
        <v>0</v>
      </c>
      <c r="BS1500" s="11">
        <f t="shared" si="1244"/>
        <v>1.9999999999999574E-2</v>
      </c>
    </row>
    <row r="1501" spans="1:71" x14ac:dyDescent="0.25">
      <c r="A1501" s="21">
        <f t="shared" si="1245"/>
        <v>29.930416666666119</v>
      </c>
      <c r="B1501" s="7"/>
      <c r="C1501" s="8"/>
      <c r="D1501" s="8"/>
      <c r="E1501" s="8"/>
      <c r="G1501" t="s">
        <v>71</v>
      </c>
      <c r="H1501" s="8"/>
      <c r="I1501" s="8"/>
      <c r="J1501" s="30"/>
      <c r="K1501" s="30"/>
      <c r="L1501" s="8" t="s">
        <v>73</v>
      </c>
      <c r="M1501" s="11">
        <f t="shared" si="1248"/>
        <v>0</v>
      </c>
      <c r="N1501" s="12">
        <f t="shared" si="1206"/>
        <v>0</v>
      </c>
      <c r="O1501" s="11">
        <f t="shared" si="1207"/>
        <v>0</v>
      </c>
      <c r="P1501" s="12">
        <f t="shared" si="1208"/>
        <v>0</v>
      </c>
      <c r="Q1501" s="11">
        <f t="shared" si="1202"/>
        <v>0</v>
      </c>
      <c r="R1501" s="12"/>
      <c r="S1501" s="11">
        <f t="shared" si="1209"/>
        <v>0</v>
      </c>
      <c r="T1501" s="12">
        <f t="shared" si="1210"/>
        <v>0</v>
      </c>
      <c r="U1501" s="11">
        <f t="shared" si="1190"/>
        <v>0</v>
      </c>
      <c r="V1501" s="12">
        <f t="shared" si="1211"/>
        <v>0</v>
      </c>
      <c r="W1501" s="11">
        <f t="shared" si="1203"/>
        <v>0</v>
      </c>
      <c r="X1501" s="12"/>
      <c r="Y1501" s="11">
        <f t="shared" si="1246"/>
        <v>0</v>
      </c>
      <c r="Z1501" s="12">
        <f t="shared" si="1212"/>
        <v>0</v>
      </c>
      <c r="AA1501" s="11">
        <f t="shared" si="1247"/>
        <v>0</v>
      </c>
      <c r="AB1501" s="12">
        <f t="shared" si="1213"/>
        <v>0</v>
      </c>
      <c r="AC1501" s="11">
        <f t="shared" si="1204"/>
        <v>0</v>
      </c>
      <c r="AD1501" s="12"/>
      <c r="AE1501" s="11">
        <f t="shared" si="1201"/>
        <v>0</v>
      </c>
      <c r="AF1501" s="12">
        <f t="shared" si="1214"/>
        <v>0</v>
      </c>
      <c r="AG1501" s="11">
        <f t="shared" si="1199"/>
        <v>0</v>
      </c>
      <c r="AH1501" s="12">
        <f t="shared" si="1215"/>
        <v>0</v>
      </c>
      <c r="AI1501" s="11">
        <f t="shared" si="1205"/>
        <v>0</v>
      </c>
      <c r="AJ1501" s="12"/>
      <c r="AK1501" s="11">
        <f t="shared" si="1200"/>
        <v>0</v>
      </c>
      <c r="AL1501" s="12">
        <f t="shared" si="1216"/>
        <v>0</v>
      </c>
      <c r="AM1501" s="11">
        <f t="shared" si="1217"/>
        <v>0</v>
      </c>
      <c r="AN1501" s="12">
        <f t="shared" si="1218"/>
        <v>0</v>
      </c>
      <c r="AO1501" s="11">
        <f t="shared" si="1219"/>
        <v>0</v>
      </c>
      <c r="AP1501" s="12"/>
      <c r="AQ1501" s="11">
        <f t="shared" si="1220"/>
        <v>0</v>
      </c>
      <c r="AR1501" s="12">
        <f t="shared" si="1221"/>
        <v>0</v>
      </c>
      <c r="AS1501" s="11">
        <f t="shared" si="1222"/>
        <v>0</v>
      </c>
      <c r="AT1501" s="12">
        <f t="shared" si="1223"/>
        <v>0</v>
      </c>
      <c r="AU1501" s="11">
        <f t="shared" si="1224"/>
        <v>0</v>
      </c>
      <c r="AV1501" s="12"/>
      <c r="AW1501" s="11">
        <f t="shared" si="1225"/>
        <v>0</v>
      </c>
      <c r="AX1501" s="12">
        <f t="shared" si="1226"/>
        <v>0</v>
      </c>
      <c r="AY1501" s="11">
        <f t="shared" si="1227"/>
        <v>0</v>
      </c>
      <c r="AZ1501" s="12">
        <f t="shared" si="1228"/>
        <v>0</v>
      </c>
      <c r="BA1501" s="11">
        <f t="shared" si="1229"/>
        <v>1.9999999999999574E-2</v>
      </c>
      <c r="BB1501" s="12"/>
      <c r="BC1501" s="11">
        <f t="shared" si="1230"/>
        <v>0</v>
      </c>
      <c r="BD1501" s="12">
        <f t="shared" si="1231"/>
        <v>0</v>
      </c>
      <c r="BE1501" s="11">
        <f t="shared" si="1232"/>
        <v>0</v>
      </c>
      <c r="BF1501" s="12">
        <f t="shared" si="1233"/>
        <v>0</v>
      </c>
      <c r="BG1501" s="11">
        <f t="shared" si="1234"/>
        <v>0</v>
      </c>
      <c r="BH1501" s="12"/>
      <c r="BI1501" s="11">
        <f t="shared" si="1235"/>
        <v>0</v>
      </c>
      <c r="BJ1501" s="12">
        <f t="shared" si="1236"/>
        <v>0</v>
      </c>
      <c r="BK1501" s="11">
        <f t="shared" si="1237"/>
        <v>0</v>
      </c>
      <c r="BL1501" s="12">
        <f t="shared" si="1238"/>
        <v>0</v>
      </c>
      <c r="BM1501" s="11">
        <f t="shared" si="1239"/>
        <v>0</v>
      </c>
      <c r="BN1501" s="12"/>
      <c r="BO1501" s="11">
        <f t="shared" si="1240"/>
        <v>0</v>
      </c>
      <c r="BP1501" s="12">
        <f t="shared" si="1241"/>
        <v>0</v>
      </c>
      <c r="BQ1501" s="11">
        <f t="shared" si="1242"/>
        <v>0</v>
      </c>
      <c r="BR1501" s="12">
        <f t="shared" si="1243"/>
        <v>0</v>
      </c>
      <c r="BS1501" s="11">
        <f t="shared" si="1244"/>
        <v>1.9999999999999574E-2</v>
      </c>
    </row>
    <row r="1502" spans="1:71" x14ac:dyDescent="0.25">
      <c r="A1502" s="21">
        <f t="shared" si="1245"/>
        <v>29.950416666666118</v>
      </c>
      <c r="B1502" s="7"/>
      <c r="C1502" s="8"/>
      <c r="D1502" s="8"/>
      <c r="E1502" s="8"/>
      <c r="F1502" s="8"/>
      <c r="G1502" t="s">
        <v>71</v>
      </c>
      <c r="H1502" s="8"/>
      <c r="I1502" s="8"/>
      <c r="J1502" s="30"/>
      <c r="K1502" s="30"/>
      <c r="L1502" s="8" t="s">
        <v>73</v>
      </c>
      <c r="M1502" s="11">
        <f t="shared" si="1248"/>
        <v>0</v>
      </c>
      <c r="N1502" s="12">
        <f t="shared" si="1206"/>
        <v>0</v>
      </c>
      <c r="O1502" s="11">
        <f t="shared" si="1207"/>
        <v>0</v>
      </c>
      <c r="P1502" s="12">
        <f t="shared" si="1208"/>
        <v>0</v>
      </c>
      <c r="Q1502" s="11">
        <f t="shared" si="1202"/>
        <v>0</v>
      </c>
      <c r="R1502" s="12"/>
      <c r="S1502" s="11">
        <f t="shared" si="1209"/>
        <v>0</v>
      </c>
      <c r="T1502" s="12">
        <f t="shared" si="1210"/>
        <v>0</v>
      </c>
      <c r="U1502" s="11">
        <f t="shared" si="1190"/>
        <v>0</v>
      </c>
      <c r="V1502" s="12">
        <f t="shared" si="1211"/>
        <v>0</v>
      </c>
      <c r="W1502" s="11">
        <f t="shared" si="1203"/>
        <v>0</v>
      </c>
      <c r="X1502" s="12"/>
      <c r="Y1502" s="11">
        <f t="shared" si="1246"/>
        <v>0</v>
      </c>
      <c r="Z1502" s="12">
        <f t="shared" si="1212"/>
        <v>0</v>
      </c>
      <c r="AA1502" s="11">
        <f t="shared" si="1247"/>
        <v>0</v>
      </c>
      <c r="AB1502" s="12">
        <f t="shared" si="1213"/>
        <v>0</v>
      </c>
      <c r="AC1502" s="11">
        <f t="shared" si="1204"/>
        <v>0</v>
      </c>
      <c r="AD1502" s="12"/>
      <c r="AE1502" s="11">
        <f t="shared" si="1201"/>
        <v>0</v>
      </c>
      <c r="AF1502" s="12">
        <f t="shared" si="1214"/>
        <v>0</v>
      </c>
      <c r="AG1502" s="11">
        <f t="shared" si="1199"/>
        <v>0</v>
      </c>
      <c r="AH1502" s="12">
        <f t="shared" si="1215"/>
        <v>0</v>
      </c>
      <c r="AI1502" s="11">
        <f t="shared" si="1205"/>
        <v>0</v>
      </c>
      <c r="AJ1502" s="12"/>
      <c r="AK1502" s="11">
        <f t="shared" si="1200"/>
        <v>0</v>
      </c>
      <c r="AL1502" s="12">
        <f t="shared" si="1216"/>
        <v>0</v>
      </c>
      <c r="AM1502" s="11">
        <f t="shared" si="1217"/>
        <v>0</v>
      </c>
      <c r="AN1502" s="12">
        <f t="shared" si="1218"/>
        <v>0</v>
      </c>
      <c r="AO1502" s="11">
        <f t="shared" si="1219"/>
        <v>0</v>
      </c>
      <c r="AP1502" s="12"/>
      <c r="AQ1502" s="11">
        <f t="shared" si="1220"/>
        <v>0</v>
      </c>
      <c r="AR1502" s="12">
        <f t="shared" si="1221"/>
        <v>0</v>
      </c>
      <c r="AS1502" s="11">
        <f t="shared" si="1222"/>
        <v>0</v>
      </c>
      <c r="AT1502" s="12">
        <f t="shared" si="1223"/>
        <v>0</v>
      </c>
      <c r="AU1502" s="11">
        <f t="shared" si="1224"/>
        <v>0</v>
      </c>
      <c r="AV1502" s="12"/>
      <c r="AW1502" s="11">
        <f t="shared" si="1225"/>
        <v>0</v>
      </c>
      <c r="AX1502" s="12">
        <f t="shared" si="1226"/>
        <v>0</v>
      </c>
      <c r="AY1502" s="11">
        <f t="shared" si="1227"/>
        <v>0</v>
      </c>
      <c r="AZ1502" s="12">
        <f t="shared" si="1228"/>
        <v>0</v>
      </c>
      <c r="BA1502" s="11">
        <f t="shared" si="1229"/>
        <v>1.9999999999999574E-2</v>
      </c>
      <c r="BB1502" s="12"/>
      <c r="BC1502" s="11">
        <f t="shared" si="1230"/>
        <v>0</v>
      </c>
      <c r="BD1502" s="12">
        <f t="shared" si="1231"/>
        <v>0</v>
      </c>
      <c r="BE1502" s="11">
        <f t="shared" si="1232"/>
        <v>0</v>
      </c>
      <c r="BF1502" s="12">
        <f t="shared" si="1233"/>
        <v>0</v>
      </c>
      <c r="BG1502" s="11">
        <f t="shared" si="1234"/>
        <v>0</v>
      </c>
      <c r="BH1502" s="12"/>
      <c r="BI1502" s="11">
        <f t="shared" si="1235"/>
        <v>0</v>
      </c>
      <c r="BJ1502" s="12">
        <f t="shared" si="1236"/>
        <v>0</v>
      </c>
      <c r="BK1502" s="11">
        <f t="shared" si="1237"/>
        <v>0</v>
      </c>
      <c r="BL1502" s="12">
        <f t="shared" si="1238"/>
        <v>0</v>
      </c>
      <c r="BM1502" s="11">
        <f t="shared" si="1239"/>
        <v>0</v>
      </c>
      <c r="BN1502" s="12"/>
      <c r="BO1502" s="11">
        <f t="shared" si="1240"/>
        <v>0</v>
      </c>
      <c r="BP1502" s="12">
        <f t="shared" si="1241"/>
        <v>0</v>
      </c>
      <c r="BQ1502" s="11">
        <f t="shared" si="1242"/>
        <v>0</v>
      </c>
      <c r="BR1502" s="12">
        <f t="shared" si="1243"/>
        <v>0</v>
      </c>
      <c r="BS1502" s="11">
        <f t="shared" si="1244"/>
        <v>1.9999999999999574E-2</v>
      </c>
    </row>
    <row r="1503" spans="1:71" x14ac:dyDescent="0.25">
      <c r="A1503" s="21">
        <f t="shared" si="1245"/>
        <v>29.970416666666118</v>
      </c>
      <c r="B1503" s="7" t="s">
        <v>86</v>
      </c>
      <c r="C1503" s="8"/>
      <c r="D1503" s="8"/>
      <c r="E1503" s="8"/>
      <c r="F1503" s="8"/>
      <c r="G1503" s="9" t="s">
        <v>72</v>
      </c>
      <c r="H1503" s="8"/>
      <c r="I1503" s="8"/>
      <c r="J1503" s="30"/>
      <c r="K1503" s="30"/>
      <c r="L1503" t="s">
        <v>71</v>
      </c>
      <c r="M1503" s="11">
        <f t="shared" si="1248"/>
        <v>0</v>
      </c>
      <c r="N1503" s="12">
        <f t="shared" si="1206"/>
        <v>0</v>
      </c>
      <c r="O1503" s="11">
        <f t="shared" si="1207"/>
        <v>0</v>
      </c>
      <c r="P1503" s="12">
        <f t="shared" si="1208"/>
        <v>0</v>
      </c>
      <c r="Q1503" s="11">
        <f t="shared" si="1202"/>
        <v>0</v>
      </c>
      <c r="R1503" s="12"/>
      <c r="S1503" s="11">
        <f t="shared" si="1209"/>
        <v>0</v>
      </c>
      <c r="T1503" s="12">
        <f t="shared" si="1210"/>
        <v>0</v>
      </c>
      <c r="U1503" s="11">
        <f t="shared" si="1190"/>
        <v>0</v>
      </c>
      <c r="V1503" s="12">
        <f t="shared" si="1211"/>
        <v>0</v>
      </c>
      <c r="W1503" s="11">
        <f t="shared" si="1203"/>
        <v>0</v>
      </c>
      <c r="X1503" s="12"/>
      <c r="Y1503" s="11">
        <f t="shared" si="1246"/>
        <v>0</v>
      </c>
      <c r="Z1503" s="12">
        <f t="shared" si="1212"/>
        <v>0</v>
      </c>
      <c r="AA1503" s="11">
        <f t="shared" si="1247"/>
        <v>0</v>
      </c>
      <c r="AB1503" s="12">
        <f t="shared" si="1213"/>
        <v>0</v>
      </c>
      <c r="AC1503" s="11">
        <f t="shared" si="1204"/>
        <v>0</v>
      </c>
      <c r="AD1503" s="12"/>
      <c r="AE1503" s="11">
        <f t="shared" si="1201"/>
        <v>0</v>
      </c>
      <c r="AF1503" s="12">
        <f t="shared" si="1214"/>
        <v>0</v>
      </c>
      <c r="AG1503" s="11">
        <f t="shared" si="1199"/>
        <v>0</v>
      </c>
      <c r="AH1503" s="12">
        <f t="shared" si="1215"/>
        <v>0</v>
      </c>
      <c r="AI1503" s="11">
        <f t="shared" si="1205"/>
        <v>0</v>
      </c>
      <c r="AJ1503" s="12"/>
      <c r="AK1503" s="11">
        <f t="shared" si="1200"/>
        <v>0</v>
      </c>
      <c r="AL1503" s="12">
        <f t="shared" si="1216"/>
        <v>0</v>
      </c>
      <c r="AM1503" s="11">
        <f t="shared" si="1217"/>
        <v>29.970416666666118</v>
      </c>
      <c r="AN1503" s="12">
        <f t="shared" si="1218"/>
        <v>1</v>
      </c>
      <c r="AO1503" s="11">
        <f t="shared" si="1219"/>
        <v>0</v>
      </c>
      <c r="AP1503" s="12"/>
      <c r="AQ1503" s="11">
        <f t="shared" si="1220"/>
        <v>0</v>
      </c>
      <c r="AR1503" s="12">
        <f t="shared" si="1221"/>
        <v>0</v>
      </c>
      <c r="AS1503" s="11">
        <f t="shared" si="1222"/>
        <v>0</v>
      </c>
      <c r="AT1503" s="12">
        <f t="shared" si="1223"/>
        <v>0</v>
      </c>
      <c r="AU1503" s="11">
        <f t="shared" si="1224"/>
        <v>0</v>
      </c>
      <c r="AV1503" s="12"/>
      <c r="AW1503" s="11">
        <f t="shared" si="1225"/>
        <v>0</v>
      </c>
      <c r="AX1503" s="12">
        <f t="shared" si="1226"/>
        <v>0</v>
      </c>
      <c r="AY1503" s="11">
        <f t="shared" si="1227"/>
        <v>0</v>
      </c>
      <c r="AZ1503" s="12">
        <f t="shared" si="1228"/>
        <v>0</v>
      </c>
      <c r="BA1503" s="11">
        <f t="shared" si="1229"/>
        <v>0</v>
      </c>
      <c r="BB1503" s="12"/>
      <c r="BC1503" s="11">
        <f t="shared" si="1230"/>
        <v>0</v>
      </c>
      <c r="BD1503" s="12">
        <f t="shared" si="1231"/>
        <v>0</v>
      </c>
      <c r="BE1503" s="11">
        <f t="shared" si="1232"/>
        <v>0</v>
      </c>
      <c r="BF1503" s="12">
        <f t="shared" si="1233"/>
        <v>0</v>
      </c>
      <c r="BG1503" s="11">
        <f t="shared" si="1234"/>
        <v>0</v>
      </c>
      <c r="BH1503" s="12"/>
      <c r="BI1503" s="11">
        <f t="shared" si="1235"/>
        <v>0</v>
      </c>
      <c r="BJ1503" s="12">
        <f t="shared" si="1236"/>
        <v>0</v>
      </c>
      <c r="BK1503" s="11">
        <f t="shared" si="1237"/>
        <v>0</v>
      </c>
      <c r="BL1503" s="12">
        <f t="shared" si="1238"/>
        <v>0</v>
      </c>
      <c r="BM1503" s="11">
        <f t="shared" si="1239"/>
        <v>0</v>
      </c>
      <c r="BN1503" s="12"/>
      <c r="BO1503" s="11">
        <f t="shared" si="1240"/>
        <v>0</v>
      </c>
      <c r="BP1503" s="12">
        <f t="shared" si="1241"/>
        <v>0</v>
      </c>
      <c r="BQ1503" s="11">
        <f t="shared" si="1242"/>
        <v>0</v>
      </c>
      <c r="BR1503" s="12">
        <f t="shared" si="1243"/>
        <v>0</v>
      </c>
      <c r="BS1503" s="11">
        <f t="shared" si="1244"/>
        <v>0</v>
      </c>
    </row>
    <row r="1504" spans="1:71" x14ac:dyDescent="0.25">
      <c r="A1504" s="21">
        <f t="shared" si="1245"/>
        <v>29.990416666666118</v>
      </c>
      <c r="B1504" s="7"/>
      <c r="C1504" s="8"/>
      <c r="D1504" s="8"/>
      <c r="E1504" s="8"/>
      <c r="F1504" s="8"/>
      <c r="G1504" s="8"/>
      <c r="H1504" s="8"/>
      <c r="I1504" s="8"/>
      <c r="J1504" s="30"/>
      <c r="K1504" s="30"/>
      <c r="L1504" t="s">
        <v>71</v>
      </c>
      <c r="M1504" s="11">
        <f t="shared" si="1248"/>
        <v>0</v>
      </c>
      <c r="N1504" s="12">
        <f t="shared" si="1206"/>
        <v>0</v>
      </c>
      <c r="O1504" s="11">
        <f t="shared" si="1207"/>
        <v>0</v>
      </c>
      <c r="P1504" s="12">
        <f t="shared" si="1208"/>
        <v>0</v>
      </c>
      <c r="Q1504" s="11">
        <f t="shared" si="1202"/>
        <v>0</v>
      </c>
      <c r="R1504" s="12"/>
      <c r="S1504" s="11">
        <f t="shared" si="1209"/>
        <v>0</v>
      </c>
      <c r="T1504" s="12">
        <f t="shared" si="1210"/>
        <v>0</v>
      </c>
      <c r="U1504" s="11">
        <f t="shared" si="1190"/>
        <v>0</v>
      </c>
      <c r="V1504" s="12">
        <f t="shared" si="1211"/>
        <v>0</v>
      </c>
      <c r="W1504" s="11">
        <f t="shared" si="1203"/>
        <v>0</v>
      </c>
      <c r="X1504" s="12"/>
      <c r="Y1504" s="11">
        <f t="shared" si="1246"/>
        <v>0</v>
      </c>
      <c r="Z1504" s="12">
        <f t="shared" si="1212"/>
        <v>0</v>
      </c>
      <c r="AA1504" s="11">
        <f t="shared" si="1247"/>
        <v>0</v>
      </c>
      <c r="AB1504" s="12">
        <f t="shared" si="1213"/>
        <v>0</v>
      </c>
      <c r="AC1504" s="11">
        <f t="shared" si="1204"/>
        <v>0</v>
      </c>
      <c r="AD1504" s="12"/>
      <c r="AE1504" s="11">
        <f t="shared" si="1201"/>
        <v>0</v>
      </c>
      <c r="AF1504" s="12">
        <f t="shared" si="1214"/>
        <v>0</v>
      </c>
      <c r="AG1504" s="11">
        <f t="shared" si="1199"/>
        <v>0</v>
      </c>
      <c r="AH1504" s="12">
        <f t="shared" si="1215"/>
        <v>0</v>
      </c>
      <c r="AI1504" s="11">
        <f t="shared" si="1205"/>
        <v>0</v>
      </c>
      <c r="AJ1504" s="12"/>
      <c r="AK1504" s="11">
        <f t="shared" si="1200"/>
        <v>0</v>
      </c>
      <c r="AL1504" s="12">
        <f t="shared" si="1216"/>
        <v>0</v>
      </c>
      <c r="AM1504" s="11">
        <f t="shared" si="1217"/>
        <v>0</v>
      </c>
      <c r="AN1504" s="12">
        <f t="shared" si="1218"/>
        <v>0</v>
      </c>
      <c r="AO1504" s="11">
        <f t="shared" si="1219"/>
        <v>0</v>
      </c>
      <c r="AP1504" s="12"/>
      <c r="AQ1504" s="11">
        <f t="shared" si="1220"/>
        <v>0</v>
      </c>
      <c r="AR1504" s="12">
        <f t="shared" si="1221"/>
        <v>0</v>
      </c>
      <c r="AS1504" s="11">
        <f t="shared" si="1222"/>
        <v>0</v>
      </c>
      <c r="AT1504" s="12">
        <f t="shared" si="1223"/>
        <v>0</v>
      </c>
      <c r="AU1504" s="11">
        <f t="shared" si="1224"/>
        <v>0</v>
      </c>
      <c r="AV1504" s="12"/>
      <c r="AW1504" s="11">
        <f t="shared" si="1225"/>
        <v>0</v>
      </c>
      <c r="AX1504" s="12">
        <f t="shared" si="1226"/>
        <v>0</v>
      </c>
      <c r="AY1504" s="11">
        <f t="shared" si="1227"/>
        <v>0</v>
      </c>
      <c r="AZ1504" s="12">
        <f t="shared" si="1228"/>
        <v>0</v>
      </c>
      <c r="BA1504" s="11">
        <f t="shared" si="1229"/>
        <v>0</v>
      </c>
      <c r="BB1504" s="12"/>
      <c r="BC1504" s="11">
        <f t="shared" si="1230"/>
        <v>0</v>
      </c>
      <c r="BD1504" s="12">
        <f t="shared" si="1231"/>
        <v>0</v>
      </c>
      <c r="BE1504" s="11">
        <f t="shared" si="1232"/>
        <v>0</v>
      </c>
      <c r="BF1504" s="12">
        <f t="shared" si="1233"/>
        <v>0</v>
      </c>
      <c r="BG1504" s="11">
        <f t="shared" si="1234"/>
        <v>0</v>
      </c>
      <c r="BH1504" s="12"/>
      <c r="BI1504" s="11">
        <f t="shared" si="1235"/>
        <v>0</v>
      </c>
      <c r="BJ1504" s="12">
        <f t="shared" si="1236"/>
        <v>0</v>
      </c>
      <c r="BK1504" s="11">
        <f t="shared" si="1237"/>
        <v>0</v>
      </c>
      <c r="BL1504" s="12">
        <f t="shared" si="1238"/>
        <v>0</v>
      </c>
      <c r="BM1504" s="11">
        <f t="shared" si="1239"/>
        <v>0</v>
      </c>
      <c r="BN1504" s="12"/>
      <c r="BO1504" s="11">
        <f t="shared" si="1240"/>
        <v>0</v>
      </c>
      <c r="BP1504" s="12">
        <f t="shared" si="1241"/>
        <v>0</v>
      </c>
      <c r="BQ1504" s="11">
        <f t="shared" si="1242"/>
        <v>0</v>
      </c>
      <c r="BR1504" s="12">
        <f t="shared" si="1243"/>
        <v>0</v>
      </c>
      <c r="BS1504" s="11">
        <f t="shared" si="1244"/>
        <v>0</v>
      </c>
    </row>
    <row r="1505" spans="1:71" x14ac:dyDescent="0.25">
      <c r="A1505" s="21">
        <f t="shared" si="1245"/>
        <v>30.010416666666117</v>
      </c>
      <c r="B1505" s="7" t="s">
        <v>93</v>
      </c>
      <c r="C1505" s="8"/>
      <c r="D1505" s="8"/>
      <c r="E1505" s="8"/>
      <c r="F1505" s="8"/>
      <c r="G1505" s="8"/>
      <c r="H1505" s="8"/>
      <c r="I1505" s="8"/>
      <c r="J1505" s="30"/>
      <c r="K1505" s="30"/>
      <c r="L1505" s="9" t="s">
        <v>72</v>
      </c>
      <c r="M1505" s="11">
        <f t="shared" si="1248"/>
        <v>0</v>
      </c>
      <c r="N1505" s="12">
        <f t="shared" si="1206"/>
        <v>0</v>
      </c>
      <c r="O1505" s="11">
        <f t="shared" si="1207"/>
        <v>0</v>
      </c>
      <c r="P1505" s="12">
        <f t="shared" si="1208"/>
        <v>0</v>
      </c>
      <c r="Q1505" s="11">
        <f t="shared" si="1202"/>
        <v>0</v>
      </c>
      <c r="R1505" s="12"/>
      <c r="S1505" s="11">
        <f t="shared" si="1209"/>
        <v>0</v>
      </c>
      <c r="T1505" s="12">
        <f t="shared" si="1210"/>
        <v>0</v>
      </c>
      <c r="U1505" s="11">
        <f t="shared" si="1190"/>
        <v>0</v>
      </c>
      <c r="V1505" s="12">
        <f t="shared" si="1211"/>
        <v>0</v>
      </c>
      <c r="W1505" s="11">
        <f t="shared" si="1203"/>
        <v>0</v>
      </c>
      <c r="X1505" s="12"/>
      <c r="Y1505" s="11">
        <f t="shared" si="1246"/>
        <v>0</v>
      </c>
      <c r="Z1505" s="12">
        <f t="shared" si="1212"/>
        <v>0</v>
      </c>
      <c r="AA1505" s="11">
        <f t="shared" si="1247"/>
        <v>0</v>
      </c>
      <c r="AB1505" s="12">
        <f t="shared" si="1213"/>
        <v>0</v>
      </c>
      <c r="AC1505" s="11">
        <f t="shared" si="1204"/>
        <v>0</v>
      </c>
      <c r="AD1505" s="12"/>
      <c r="AE1505" s="11">
        <f t="shared" si="1201"/>
        <v>0</v>
      </c>
      <c r="AF1505" s="12">
        <f t="shared" si="1214"/>
        <v>0</v>
      </c>
      <c r="AG1505" s="11">
        <f t="shared" si="1199"/>
        <v>0</v>
      </c>
      <c r="AH1505" s="12">
        <f t="shared" si="1215"/>
        <v>0</v>
      </c>
      <c r="AI1505" s="11">
        <f t="shared" si="1205"/>
        <v>0</v>
      </c>
      <c r="AJ1505" s="12"/>
      <c r="AK1505" s="11">
        <f t="shared" si="1200"/>
        <v>0</v>
      </c>
      <c r="AL1505" s="12">
        <f t="shared" si="1216"/>
        <v>0</v>
      </c>
      <c r="AM1505" s="11">
        <f t="shared" si="1217"/>
        <v>0</v>
      </c>
      <c r="AN1505" s="12">
        <f t="shared" si="1218"/>
        <v>0</v>
      </c>
      <c r="AO1505" s="11">
        <f t="shared" si="1219"/>
        <v>0</v>
      </c>
      <c r="AP1505" s="12"/>
      <c r="AQ1505" s="11">
        <f t="shared" si="1220"/>
        <v>0</v>
      </c>
      <c r="AR1505" s="12">
        <f t="shared" si="1221"/>
        <v>0</v>
      </c>
      <c r="AS1505" s="11">
        <f t="shared" si="1222"/>
        <v>0</v>
      </c>
      <c r="AT1505" s="12">
        <f t="shared" si="1223"/>
        <v>0</v>
      </c>
      <c r="AU1505" s="11">
        <f t="shared" si="1224"/>
        <v>0</v>
      </c>
      <c r="AV1505" s="12"/>
      <c r="AW1505" s="11">
        <f t="shared" si="1225"/>
        <v>0</v>
      </c>
      <c r="AX1505" s="12">
        <f t="shared" si="1226"/>
        <v>0</v>
      </c>
      <c r="AY1505" s="11">
        <f t="shared" si="1227"/>
        <v>0</v>
      </c>
      <c r="AZ1505" s="12">
        <f t="shared" si="1228"/>
        <v>0</v>
      </c>
      <c r="BA1505" s="11">
        <f t="shared" si="1229"/>
        <v>0</v>
      </c>
      <c r="BB1505" s="12"/>
      <c r="BC1505" s="11">
        <f t="shared" si="1230"/>
        <v>0</v>
      </c>
      <c r="BD1505" s="12">
        <f t="shared" si="1231"/>
        <v>0</v>
      </c>
      <c r="BE1505" s="11">
        <f t="shared" si="1232"/>
        <v>0</v>
      </c>
      <c r="BF1505" s="12">
        <f t="shared" si="1233"/>
        <v>0</v>
      </c>
      <c r="BG1505" s="11">
        <f t="shared" si="1234"/>
        <v>0</v>
      </c>
      <c r="BH1505" s="12"/>
      <c r="BI1505" s="11">
        <f t="shared" si="1235"/>
        <v>0</v>
      </c>
      <c r="BJ1505" s="12">
        <f t="shared" si="1236"/>
        <v>0</v>
      </c>
      <c r="BK1505" s="11">
        <f t="shared" si="1237"/>
        <v>0</v>
      </c>
      <c r="BL1505" s="12">
        <f t="shared" si="1238"/>
        <v>0</v>
      </c>
      <c r="BM1505" s="11">
        <f t="shared" si="1239"/>
        <v>0</v>
      </c>
      <c r="BN1505" s="12"/>
      <c r="BO1505" s="11">
        <f t="shared" si="1240"/>
        <v>0</v>
      </c>
      <c r="BP1505" s="12">
        <f t="shared" si="1241"/>
        <v>0</v>
      </c>
      <c r="BQ1505" s="11">
        <f t="shared" si="1242"/>
        <v>30.010416666666117</v>
      </c>
      <c r="BR1505" s="12">
        <f t="shared" si="1243"/>
        <v>1</v>
      </c>
      <c r="BS1505" s="11">
        <f t="shared" si="1244"/>
        <v>0</v>
      </c>
    </row>
    <row r="1506" spans="1:71" x14ac:dyDescent="0.25">
      <c r="M1506" s="11">
        <f>SUM(M5:M1505)</f>
        <v>533.61499999999182</v>
      </c>
      <c r="N1506" s="25">
        <f>SUM(N5:N1505)</f>
        <v>37</v>
      </c>
      <c r="O1506" s="11">
        <f>SUM(O5:O1505)</f>
        <v>542.81499999999141</v>
      </c>
      <c r="P1506" s="25">
        <f>SUM(P5:P1505)</f>
        <v>37</v>
      </c>
      <c r="Q1506" s="11">
        <f>SUM(Q5:Q1505)</f>
        <v>13.139999999999761</v>
      </c>
      <c r="S1506" s="11">
        <f>SUM(S5:S1505)</f>
        <v>549.36541666665812</v>
      </c>
      <c r="T1506" s="25">
        <f>SUM(T5:T1505)</f>
        <v>38</v>
      </c>
      <c r="U1506" s="11">
        <f>SUM(U5:U1505)</f>
        <v>558.40541666665797</v>
      </c>
      <c r="V1506" s="25">
        <f>SUM(V5:V1505)</f>
        <v>38</v>
      </c>
      <c r="W1506" s="11">
        <f>SUM(W5:W1505)</f>
        <v>12.699999999999765</v>
      </c>
      <c r="Y1506" s="11">
        <f>SUM(Y5:Y1505)</f>
        <v>533.99499999999171</v>
      </c>
      <c r="Z1506" s="25">
        <f>SUM(Z5:Z1505)</f>
        <v>37</v>
      </c>
      <c r="AA1506" s="11">
        <f>SUM(AA5:AA1505)</f>
        <v>541.55499999999154</v>
      </c>
      <c r="AB1506" s="25">
        <f>SUM(AB5:AB1505)</f>
        <v>37</v>
      </c>
      <c r="AC1506" s="11">
        <f>SUM(AC5:AC1505)</f>
        <v>13.499999999999753</v>
      </c>
      <c r="AE1506" s="11">
        <f>SUM(AE5:AE1505)</f>
        <v>546.04541666665818</v>
      </c>
      <c r="AF1506" s="25">
        <f>SUM(AF5:AF1505)</f>
        <v>38</v>
      </c>
      <c r="AG1506" s="11">
        <f>SUM(AG5:AG1505)</f>
        <v>553.36541666665801</v>
      </c>
      <c r="AH1506" s="25">
        <f>SUM(AH5:AH1505)</f>
        <v>38</v>
      </c>
      <c r="AI1506" s="11">
        <f>SUM(AI5:AI1505)</f>
        <v>11.139999999999793</v>
      </c>
      <c r="AK1506" s="11">
        <f>SUM(AK5:AK1505)</f>
        <v>553.02541666665809</v>
      </c>
      <c r="AL1506" s="25">
        <f>SUM(AL5:AL1505)</f>
        <v>38</v>
      </c>
      <c r="AM1506" s="11">
        <f>SUM(AM5:AM1505)</f>
        <v>564.32541666665782</v>
      </c>
      <c r="AN1506" s="25">
        <f>SUM(AN5:AN1505)</f>
        <v>38</v>
      </c>
      <c r="AO1506" s="11">
        <f>SUM(AO5:AO1505)</f>
        <v>15.339999999999717</v>
      </c>
      <c r="AQ1506" s="11">
        <f>SUM(AQ5:AQ1505)</f>
        <v>397.12124999999395</v>
      </c>
      <c r="AR1506" s="25">
        <f>SUM(AR5:AR1505)</f>
        <v>28</v>
      </c>
      <c r="AS1506" s="11">
        <f>SUM(AS5:AS1505)</f>
        <v>398.36124999999379</v>
      </c>
      <c r="AT1506" s="25">
        <f>SUM(AT5:AT1505)</f>
        <v>28</v>
      </c>
      <c r="AU1506" s="11">
        <f>SUM(AU5:AU1505)</f>
        <v>10.079999999999817</v>
      </c>
      <c r="AW1506" s="11">
        <f>SUM(AW5:AW1505)</f>
        <v>544.20541666665827</v>
      </c>
      <c r="AX1506" s="25">
        <f>SUM(AX5:AX1505)</f>
        <v>38</v>
      </c>
      <c r="AY1506" s="11">
        <f>SUM(AY5:AY1505)</f>
        <v>550.38541666665787</v>
      </c>
      <c r="AZ1506" s="25">
        <f>SUM(AZ5:AZ1505)</f>
        <v>38</v>
      </c>
      <c r="BA1506" s="11">
        <f>SUM(BA5:BA1505)</f>
        <v>16.659999999999691</v>
      </c>
      <c r="BC1506" s="11">
        <f>SUM(BC5:BC1505)</f>
        <v>551.0254166666582</v>
      </c>
      <c r="BD1506" s="25">
        <f>SUM(BD5:BD1505)</f>
        <v>38</v>
      </c>
      <c r="BE1506" s="11">
        <f>SUM(BE5:BE1505)</f>
        <v>561.36541666665789</v>
      </c>
      <c r="BF1506" s="25">
        <f>SUM(BF5:BF1505)</f>
        <v>38</v>
      </c>
      <c r="BG1506" s="11">
        <f>SUM(BG5:BG1505)</f>
        <v>14.379999999999733</v>
      </c>
      <c r="BI1506" s="11">
        <f>SUM(BI5:BI1505)</f>
        <v>389.62124999999389</v>
      </c>
      <c r="BJ1506" s="25">
        <f>SUM(BJ5:BJ1505)</f>
        <v>27</v>
      </c>
      <c r="BK1506" s="11">
        <f>SUM(BK5:BK1505)</f>
        <v>403.12124999999367</v>
      </c>
      <c r="BL1506" s="25">
        <f>SUM(BL5:BL1505)</f>
        <v>27</v>
      </c>
      <c r="BM1506" s="11">
        <f>SUM(BM5:BM1505)</f>
        <v>10.979999999999798</v>
      </c>
      <c r="BO1506" s="11">
        <f>SUM(BO5:BO1505)</f>
        <v>554.66541666665819</v>
      </c>
      <c r="BP1506" s="25">
        <f>SUM(BP5:BP1505)</f>
        <v>38</v>
      </c>
      <c r="BQ1506" s="11">
        <f>SUM(BQ5:BQ1505)</f>
        <v>567.60541666665767</v>
      </c>
      <c r="BR1506" s="25">
        <f>SUM(BR5:BR1505)</f>
        <v>38</v>
      </c>
      <c r="BS1506" s="11">
        <f>SUM(BS5:BS1505)</f>
        <v>16.659999999999691</v>
      </c>
    </row>
    <row r="1508" spans="1:71" x14ac:dyDescent="0.25">
      <c r="A1508" s="28" t="s">
        <v>42</v>
      </c>
      <c r="M1508" s="28" t="s">
        <v>36</v>
      </c>
      <c r="S1508" s="28" t="s">
        <v>37</v>
      </c>
      <c r="Y1508" s="28" t="s">
        <v>38</v>
      </c>
      <c r="AE1508" s="28" t="s">
        <v>39</v>
      </c>
      <c r="AK1508" s="28" t="s">
        <v>40</v>
      </c>
      <c r="AQ1508" s="28" t="s">
        <v>49</v>
      </c>
      <c r="AW1508" s="28" t="s">
        <v>54</v>
      </c>
      <c r="BC1508" s="28" t="s">
        <v>59</v>
      </c>
      <c r="BI1508" s="28" t="s">
        <v>64</v>
      </c>
      <c r="BO1508" s="28" t="s">
        <v>70</v>
      </c>
    </row>
    <row r="1510" spans="1:71" x14ac:dyDescent="0.25">
      <c r="A1510" s="26" t="s">
        <v>41</v>
      </c>
      <c r="B1510" s="11">
        <f>O1512+U1512+AA1512+AG1512+AM1512+AS1512+AY1512+BE1512+BK1512+BQ1512</f>
        <v>134.57999999999751</v>
      </c>
      <c r="M1510" s="27" t="s">
        <v>29</v>
      </c>
      <c r="O1510" s="11">
        <f>O1506-M1506</f>
        <v>9.1999999999995907</v>
      </c>
      <c r="P1510" s="17"/>
      <c r="S1510" s="27" t="s">
        <v>29</v>
      </c>
      <c r="U1510" s="11">
        <f>U1506-S1506</f>
        <v>9.0399999999998499</v>
      </c>
      <c r="V1510" s="17"/>
      <c r="Y1510" s="27" t="s">
        <v>29</v>
      </c>
      <c r="AA1510" s="11">
        <f>AA1506-Y1506</f>
        <v>7.5599999999998317</v>
      </c>
      <c r="AB1510" s="17"/>
      <c r="AE1510" s="27" t="s">
        <v>29</v>
      </c>
      <c r="AG1510" s="11">
        <f>AG1506-AE1506</f>
        <v>7.3199999999998226</v>
      </c>
      <c r="AH1510" s="17"/>
      <c r="AK1510" s="27" t="s">
        <v>29</v>
      </c>
      <c r="AM1510" s="11">
        <f>AM1506-AK1506</f>
        <v>11.299999999999727</v>
      </c>
      <c r="AN1510" s="17"/>
      <c r="AQ1510" s="27" t="s">
        <v>29</v>
      </c>
      <c r="AS1510" s="11">
        <f>AS1506-AQ1506</f>
        <v>1.2399999999998386</v>
      </c>
      <c r="AT1510" s="17"/>
      <c r="AW1510" s="27" t="s">
        <v>29</v>
      </c>
      <c r="AY1510" s="11">
        <f>AY1506-AW1506</f>
        <v>6.1799999999996089</v>
      </c>
      <c r="AZ1510" s="17"/>
      <c r="BC1510" s="27" t="s">
        <v>29</v>
      </c>
      <c r="BE1510" s="11">
        <f>BE1506-BC1506</f>
        <v>10.339999999999691</v>
      </c>
      <c r="BF1510" s="17"/>
      <c r="BI1510" s="27" t="s">
        <v>29</v>
      </c>
      <c r="BK1510" s="11">
        <f>BK1506-BI1506</f>
        <v>13.499999999999773</v>
      </c>
      <c r="BL1510" s="17"/>
      <c r="BO1510" s="27" t="s">
        <v>29</v>
      </c>
      <c r="BQ1510" s="11">
        <f>BQ1506-BO1506</f>
        <v>12.939999999999486</v>
      </c>
      <c r="BR1510" s="17"/>
    </row>
    <row r="1511" spans="1:71" x14ac:dyDescent="0.25">
      <c r="M1511" s="27" t="s">
        <v>30</v>
      </c>
      <c r="O1511" s="11">
        <f>A1505-O1510</f>
        <v>20.810416666666526</v>
      </c>
      <c r="P1511" s="17"/>
      <c r="S1511" s="27" t="s">
        <v>30</v>
      </c>
      <c r="U1511" s="11">
        <f>A1505-U1510</f>
        <v>20.970416666666267</v>
      </c>
      <c r="V1511" s="17"/>
      <c r="Y1511" s="27" t="s">
        <v>30</v>
      </c>
      <c r="AA1511" s="11">
        <f>A1505-AA1510</f>
        <v>22.450416666666285</v>
      </c>
      <c r="AB1511" s="17"/>
      <c r="AE1511" s="27" t="s">
        <v>30</v>
      </c>
      <c r="AG1511" s="11">
        <f>A1505-AG1510</f>
        <v>22.690416666666295</v>
      </c>
      <c r="AH1511" s="17"/>
      <c r="AK1511" s="27" t="s">
        <v>30</v>
      </c>
      <c r="AM1511" s="11">
        <f>A1505-AM1510</f>
        <v>18.71041666666639</v>
      </c>
      <c r="AN1511" s="17"/>
      <c r="AQ1511" s="27" t="s">
        <v>30</v>
      </c>
      <c r="AS1511" s="11">
        <f>A1505-AS1510</f>
        <v>28.770416666666279</v>
      </c>
      <c r="AT1511" s="17"/>
      <c r="AW1511" s="27" t="s">
        <v>30</v>
      </c>
      <c r="AY1511" s="11">
        <f>A1505-AY1510</f>
        <v>23.830416666666508</v>
      </c>
      <c r="AZ1511" s="17"/>
      <c r="BC1511" s="27" t="s">
        <v>30</v>
      </c>
      <c r="BE1511" s="11">
        <f>A1505-BE1510</f>
        <v>19.670416666666426</v>
      </c>
      <c r="BF1511" s="17"/>
      <c r="BI1511" s="27" t="s">
        <v>30</v>
      </c>
      <c r="BK1511" s="11">
        <f>A1505-BK1510</f>
        <v>16.510416666666345</v>
      </c>
      <c r="BL1511" s="17"/>
      <c r="BO1511" s="27" t="s">
        <v>30</v>
      </c>
      <c r="BQ1511" s="11">
        <f>A1505-BQ1510</f>
        <v>17.070416666666631</v>
      </c>
      <c r="BR1511" s="17"/>
    </row>
    <row r="1512" spans="1:71" x14ac:dyDescent="0.25">
      <c r="M1512" s="27" t="s">
        <v>41</v>
      </c>
      <c r="O1512" s="11">
        <f>Q1506</f>
        <v>13.139999999999761</v>
      </c>
      <c r="P1512" s="17"/>
      <c r="S1512" s="27" t="s">
        <v>41</v>
      </c>
      <c r="U1512" s="11">
        <f>W1506</f>
        <v>12.699999999999765</v>
      </c>
      <c r="V1512" s="17"/>
      <c r="Y1512" s="27" t="s">
        <v>41</v>
      </c>
      <c r="AA1512" s="11">
        <f>AC1506</f>
        <v>13.499999999999753</v>
      </c>
      <c r="AB1512" s="17"/>
      <c r="AE1512" s="27" t="s">
        <v>41</v>
      </c>
      <c r="AG1512" s="11">
        <f>AI1506</f>
        <v>11.139999999999793</v>
      </c>
      <c r="AH1512" s="17"/>
      <c r="AK1512" s="27" t="s">
        <v>41</v>
      </c>
      <c r="AM1512" s="11">
        <f>AO1506</f>
        <v>15.339999999999717</v>
      </c>
      <c r="AN1512" s="17"/>
      <c r="AQ1512" s="27" t="s">
        <v>41</v>
      </c>
      <c r="AS1512" s="11">
        <f>AU1506</f>
        <v>10.079999999999817</v>
      </c>
      <c r="AT1512" s="17"/>
      <c r="AW1512" s="27" t="s">
        <v>41</v>
      </c>
      <c r="AY1512" s="11">
        <f>BA1506</f>
        <v>16.659999999999691</v>
      </c>
      <c r="AZ1512" s="17"/>
      <c r="BC1512" s="27" t="s">
        <v>41</v>
      </c>
      <c r="BE1512" s="11">
        <f>BG1506</f>
        <v>14.379999999999733</v>
      </c>
      <c r="BF1512" s="17"/>
      <c r="BI1512" s="27" t="s">
        <v>41</v>
      </c>
      <c r="BK1512" s="11">
        <f>BM1506</f>
        <v>10.979999999999798</v>
      </c>
      <c r="BL1512" s="17"/>
      <c r="BO1512" s="27" t="s">
        <v>41</v>
      </c>
      <c r="BQ1512" s="11">
        <f>BS1506</f>
        <v>16.659999999999691</v>
      </c>
      <c r="BR1512" s="17"/>
    </row>
    <row r="1513" spans="1:71" x14ac:dyDescent="0.25">
      <c r="M1513" s="27"/>
      <c r="S1513" s="27"/>
      <c r="Y1513" s="27"/>
      <c r="AE1513" s="27"/>
      <c r="AK1513" s="27"/>
      <c r="AQ1513" s="27"/>
      <c r="AW1513" s="27"/>
      <c r="BC1513" s="27"/>
      <c r="BI1513" s="27"/>
      <c r="BO1513" s="27"/>
    </row>
    <row r="1514" spans="1:71" x14ac:dyDescent="0.25">
      <c r="M1514" s="27" t="s">
        <v>21</v>
      </c>
      <c r="O1514" s="25">
        <f>(O1511*24)/N1506</f>
        <v>13.498648648648558</v>
      </c>
      <c r="S1514" s="27" t="s">
        <v>21</v>
      </c>
      <c r="U1514" s="25">
        <f>(U1511*24)/T1506</f>
        <v>13.244473684210273</v>
      </c>
      <c r="Y1514" s="27" t="s">
        <v>21</v>
      </c>
      <c r="AA1514" s="25">
        <f>(AA1511*24)/Z1506</f>
        <v>14.562432432432185</v>
      </c>
      <c r="AE1514" s="27" t="s">
        <v>21</v>
      </c>
      <c r="AG1514" s="25">
        <f>(AG1511*24)/AF1506</f>
        <v>14.330789473683975</v>
      </c>
      <c r="AK1514" s="27" t="s">
        <v>21</v>
      </c>
      <c r="AM1514" s="25">
        <f>(AM1511*24)/AL1506</f>
        <v>11.817105263157719</v>
      </c>
      <c r="AQ1514" s="27" t="s">
        <v>21</v>
      </c>
      <c r="AS1514" s="25">
        <f>(AS1511*24)/AR1506</f>
        <v>24.66035714285681</v>
      </c>
      <c r="AW1514" s="27" t="s">
        <v>21</v>
      </c>
      <c r="AY1514" s="25">
        <f>(AY1511*24)/AX1506</f>
        <v>15.050789473684111</v>
      </c>
      <c r="BC1514" s="27" t="s">
        <v>21</v>
      </c>
      <c r="BE1514" s="25">
        <f>(BE1511*24)/BD1506</f>
        <v>12.423421052631427</v>
      </c>
      <c r="BI1514" s="27" t="s">
        <v>21</v>
      </c>
      <c r="BK1514" s="25">
        <f>(BK1511*24)/BJ1506</f>
        <v>14.67592592592564</v>
      </c>
      <c r="BO1514" s="27" t="s">
        <v>21</v>
      </c>
      <c r="BQ1514" s="25">
        <f>(BQ1511*24)/BP1506</f>
        <v>10.781315789473661</v>
      </c>
    </row>
    <row r="1515" spans="1:71" x14ac:dyDescent="0.25">
      <c r="M1515" s="27" t="s">
        <v>27</v>
      </c>
      <c r="O1515">
        <f>1/O1514</f>
        <v>7.4081489638602963E-2</v>
      </c>
      <c r="S1515" s="27" t="s">
        <v>27</v>
      </c>
      <c r="U1515">
        <f>1/U1514</f>
        <v>7.5503189016274369E-2</v>
      </c>
      <c r="Y1515" s="27" t="s">
        <v>27</v>
      </c>
      <c r="AA1515">
        <f>1/AA1514</f>
        <v>6.8669846513614491E-2</v>
      </c>
      <c r="AE1515" s="27" t="s">
        <v>27</v>
      </c>
      <c r="AG1515">
        <f>1/AG1514</f>
        <v>6.977982628495992E-2</v>
      </c>
      <c r="AK1515" s="27" t="s">
        <v>27</v>
      </c>
      <c r="AM1515">
        <f>1/AM1514</f>
        <v>8.4623093196749946E-2</v>
      </c>
      <c r="AQ1515" s="27" t="s">
        <v>27</v>
      </c>
      <c r="AS1515">
        <f>1/AS1514</f>
        <v>4.0550913119669185E-2</v>
      </c>
      <c r="AW1515" s="27" t="s">
        <v>27</v>
      </c>
      <c r="AY1515">
        <f>1/AY1514</f>
        <v>6.6441697410522707E-2</v>
      </c>
      <c r="BC1515" s="27" t="s">
        <v>27</v>
      </c>
      <c r="BE1515">
        <f>1/BE1514</f>
        <v>8.0493126310662078E-2</v>
      </c>
      <c r="BI1515" s="27" t="s">
        <v>27</v>
      </c>
      <c r="BK1515">
        <f>1/BK1514</f>
        <v>6.8138801261830986E-2</v>
      </c>
      <c r="BO1515" s="27" t="s">
        <v>27</v>
      </c>
      <c r="BQ1515">
        <f>1/BQ1514</f>
        <v>9.2753057189582572E-2</v>
      </c>
    </row>
    <row r="1516" spans="1:71" x14ac:dyDescent="0.25">
      <c r="M1516" s="27"/>
      <c r="S1516" s="27"/>
      <c r="Y1516" s="27"/>
      <c r="AE1516" s="27"/>
      <c r="AK1516" s="27"/>
      <c r="AQ1516" s="27"/>
      <c r="AW1516" s="27"/>
      <c r="BC1516" s="27"/>
      <c r="BI1516" s="27"/>
      <c r="BO1516" s="27"/>
    </row>
    <row r="1517" spans="1:71" x14ac:dyDescent="0.25">
      <c r="M1517" s="27" t="s">
        <v>22</v>
      </c>
      <c r="O1517" s="25">
        <f>(O1510*24)/P1506</f>
        <v>5.9675675675673023</v>
      </c>
      <c r="S1517" s="27" t="s">
        <v>22</v>
      </c>
      <c r="U1517" s="25">
        <f>(U1510*24)/V1506</f>
        <v>5.7094736842104314</v>
      </c>
      <c r="Y1517" s="27" t="s">
        <v>22</v>
      </c>
      <c r="AA1517" s="25">
        <f>(AA1510*24)/AB1506</f>
        <v>4.9037837837836751</v>
      </c>
      <c r="AE1517" s="27" t="s">
        <v>22</v>
      </c>
      <c r="AG1517" s="25">
        <f>(AG1510*24)/AH1506</f>
        <v>4.62315789473673</v>
      </c>
      <c r="AK1517" s="27" t="s">
        <v>22</v>
      </c>
      <c r="AM1517" s="25">
        <f>(AM1510*24)/AN1506</f>
        <v>7.1368421052629856</v>
      </c>
      <c r="AQ1517" s="27" t="s">
        <v>22</v>
      </c>
      <c r="AS1517" s="25">
        <f>(AS1510*24)/AT1506</f>
        <v>1.0628571428570044</v>
      </c>
      <c r="AW1517" s="27" t="s">
        <v>22</v>
      </c>
      <c r="AY1517" s="25">
        <f>(AY1510*24)/AZ1506</f>
        <v>3.9031578947365952</v>
      </c>
      <c r="BC1517" s="27" t="s">
        <v>22</v>
      </c>
      <c r="BE1517" s="25">
        <f>(BE1510*24)/BF1506</f>
        <v>6.5305263157892783</v>
      </c>
      <c r="BI1517" s="27" t="s">
        <v>22</v>
      </c>
      <c r="BK1517" s="25">
        <f>(BK1510*24)/BL1506</f>
        <v>11.999999999999797</v>
      </c>
      <c r="BO1517" s="27" t="s">
        <v>22</v>
      </c>
      <c r="BQ1517" s="25">
        <f>(BQ1510*24)/BR1506</f>
        <v>8.1726315789470441</v>
      </c>
    </row>
    <row r="1518" spans="1:71" x14ac:dyDescent="0.25">
      <c r="M1518" s="27" t="s">
        <v>28</v>
      </c>
      <c r="O1518">
        <f>1/O1517</f>
        <v>0.1675724637681234</v>
      </c>
      <c r="S1518" s="27" t="s">
        <v>28</v>
      </c>
      <c r="U1518">
        <f>1/U1517</f>
        <v>0.17514749262537163</v>
      </c>
      <c r="Y1518" s="27" t="s">
        <v>28</v>
      </c>
      <c r="AA1518">
        <f>1/AA1517</f>
        <v>0.20392416225750012</v>
      </c>
      <c r="AE1518" s="27" t="s">
        <v>28</v>
      </c>
      <c r="AG1518">
        <f>1/AG1517</f>
        <v>0.21630236794171745</v>
      </c>
      <c r="AK1518" s="27" t="s">
        <v>28</v>
      </c>
      <c r="AM1518">
        <f>1/AM1517</f>
        <v>0.14011799410029838</v>
      </c>
      <c r="AQ1518" s="27" t="s">
        <v>28</v>
      </c>
      <c r="AS1518">
        <f>1/AS1517</f>
        <v>0.94086021505388606</v>
      </c>
      <c r="AW1518" s="27" t="s">
        <v>28</v>
      </c>
      <c r="AY1518">
        <f>1/AY1517</f>
        <v>0.25620280474651025</v>
      </c>
      <c r="BC1518" s="27" t="s">
        <v>28</v>
      </c>
      <c r="BE1518">
        <f>1/BE1517</f>
        <v>0.15312701482914706</v>
      </c>
      <c r="BI1518" s="27" t="s">
        <v>28</v>
      </c>
      <c r="BK1518">
        <f>1/BK1517</f>
        <v>8.3333333333334744E-2</v>
      </c>
      <c r="BO1518" s="27" t="s">
        <v>28</v>
      </c>
      <c r="BQ1518">
        <f>1/BQ1517</f>
        <v>0.12235960844925782</v>
      </c>
    </row>
  </sheetData>
  <autoFilter ref="S3:W3"/>
  <mergeCells count="1">
    <mergeCell ref="A1:L1"/>
  </mergeCells>
  <conditionalFormatting sqref="E11 E132:E136 E138 G125 H5 J5:L5">
    <cfRule type="containsBlanks" dxfId="16367" priority="213033">
      <formula>LEN(TRIM(E5))=0</formula>
    </cfRule>
    <cfRule type="containsText" dxfId="16366" priority="213035" operator="containsText" text="Operational">
      <formula>NOT(ISERROR(SEARCH("Operational",E5)))</formula>
    </cfRule>
    <cfRule type="containsText" dxfId="16365" priority="213036" operator="containsText" text="Dn(service)">
      <formula>NOT(ISERROR(SEARCH("Dn(service)",E5)))</formula>
    </cfRule>
    <cfRule type="containsText" dxfId="16364" priority="213037" operator="containsText" text="Dn(waiting)">
      <formula>NOT(ISERROR(SEARCH("Dn(waiting)",E5)))</formula>
    </cfRule>
  </conditionalFormatting>
  <conditionalFormatting sqref="F62">
    <cfRule type="containsBlanks" dxfId="16363" priority="212573">
      <formula>LEN(TRIM(F62))=0</formula>
    </cfRule>
    <cfRule type="containsText" dxfId="16362" priority="212574" operator="containsText" text="Operational">
      <formula>NOT(ISERROR(SEARCH("Operational",F62)))</formula>
    </cfRule>
    <cfRule type="containsText" dxfId="16361" priority="212575" operator="containsText" text="Dn(service)">
      <formula>NOT(ISERROR(SEARCH("Dn(service)",F62)))</formula>
    </cfRule>
    <cfRule type="containsText" dxfId="16360" priority="212576" operator="containsText" text="Dn(waiting)">
      <formula>NOT(ISERROR(SEARCH("Dn(waiting)",F62)))</formula>
    </cfRule>
  </conditionalFormatting>
  <conditionalFormatting sqref="E5">
    <cfRule type="containsBlanks" dxfId="16359" priority="191745">
      <formula>LEN(TRIM(E5))=0</formula>
    </cfRule>
    <cfRule type="containsText" dxfId="16358" priority="191746" operator="containsText" text="Operational">
      <formula>NOT(ISERROR(SEARCH("Operational",E5)))</formula>
    </cfRule>
    <cfRule type="containsText" dxfId="16357" priority="191747" operator="containsText" text="Dn(service)">
      <formula>NOT(ISERROR(SEARCH("Dn(service)",E5)))</formula>
    </cfRule>
    <cfRule type="containsText" dxfId="16356" priority="191748" operator="containsText" text="Dn(waiting)">
      <formula>NOT(ISERROR(SEARCH("Dn(waiting)",E5)))</formula>
    </cfRule>
  </conditionalFormatting>
  <conditionalFormatting sqref="C5">
    <cfRule type="containsBlanks" dxfId="16355" priority="207541">
      <formula>LEN(TRIM(C5))=0</formula>
    </cfRule>
    <cfRule type="containsText" dxfId="16354" priority="207542" operator="containsText" text="Operational">
      <formula>NOT(ISERROR(SEARCH("Operational",C5)))</formula>
    </cfRule>
    <cfRule type="containsText" dxfId="16353" priority="207543" operator="containsText" text="Dn(service)">
      <formula>NOT(ISERROR(SEARCH("Dn(service)",C5)))</formula>
    </cfRule>
    <cfRule type="containsText" dxfId="16352" priority="207544" operator="containsText" text="Dn(waiting)">
      <formula>NOT(ISERROR(SEARCH("Dn(waiting)",C5)))</formula>
    </cfRule>
  </conditionalFormatting>
  <conditionalFormatting sqref="C6">
    <cfRule type="containsBlanks" dxfId="16351" priority="207537">
      <formula>LEN(TRIM(C6))=0</formula>
    </cfRule>
    <cfRule type="containsText" dxfId="16350" priority="207538" operator="containsText" text="Operational">
      <formula>NOT(ISERROR(SEARCH("Operational",C6)))</formula>
    </cfRule>
    <cfRule type="containsText" dxfId="16349" priority="207539" operator="containsText" text="Dn(service)">
      <formula>NOT(ISERROR(SEARCH("Dn(service)",C6)))</formula>
    </cfRule>
    <cfRule type="containsText" dxfId="16348" priority="207540" operator="containsText" text="Dn(waiting)">
      <formula>NOT(ISERROR(SEARCH("Dn(waiting)",C6)))</formula>
    </cfRule>
  </conditionalFormatting>
  <conditionalFormatting sqref="L7">
    <cfRule type="containsBlanks" dxfId="16347" priority="207501">
      <formula>LEN(TRIM(L7))=0</formula>
    </cfRule>
    <cfRule type="containsText" dxfId="16346" priority="207502" operator="containsText" text="Operational">
      <formula>NOT(ISERROR(SEARCH("Operational",L7)))</formula>
    </cfRule>
    <cfRule type="containsText" dxfId="16345" priority="207503" operator="containsText" text="Dn(service)">
      <formula>NOT(ISERROR(SEARCH("Dn(service)",L7)))</formula>
    </cfRule>
    <cfRule type="containsText" dxfId="16344" priority="207504" operator="containsText" text="Dn(waiting)">
      <formula>NOT(ISERROR(SEARCH("Dn(waiting)",L7)))</formula>
    </cfRule>
  </conditionalFormatting>
  <conditionalFormatting sqref="L8">
    <cfRule type="containsBlanks" dxfId="16343" priority="207497">
      <formula>LEN(TRIM(L8))=0</formula>
    </cfRule>
    <cfRule type="containsText" dxfId="16342" priority="207498" operator="containsText" text="Operational">
      <formula>NOT(ISERROR(SEARCH("Operational",L8)))</formula>
    </cfRule>
    <cfRule type="containsText" dxfId="16341" priority="207499" operator="containsText" text="Dn(service)">
      <formula>NOT(ISERROR(SEARCH("Dn(service)",L8)))</formula>
    </cfRule>
    <cfRule type="containsText" dxfId="16340" priority="207500" operator="containsText" text="Dn(waiting)">
      <formula>NOT(ISERROR(SEARCH("Dn(waiting)",L8)))</formula>
    </cfRule>
  </conditionalFormatting>
  <conditionalFormatting sqref="L6">
    <cfRule type="containsBlanks" dxfId="16339" priority="207493">
      <formula>LEN(TRIM(L6))=0</formula>
    </cfRule>
    <cfRule type="containsText" dxfId="16338" priority="207494" operator="containsText" text="Operational">
      <formula>NOT(ISERROR(SEARCH("Operational",L6)))</formula>
    </cfRule>
    <cfRule type="containsText" dxfId="16337" priority="207495" operator="containsText" text="Dn(service)">
      <formula>NOT(ISERROR(SEARCH("Dn(service)",L6)))</formula>
    </cfRule>
    <cfRule type="containsText" dxfId="16336" priority="207496" operator="containsText" text="Dn(waiting)">
      <formula>NOT(ISERROR(SEARCH("Dn(waiting)",L6)))</formula>
    </cfRule>
  </conditionalFormatting>
  <conditionalFormatting sqref="E10">
    <cfRule type="containsBlanks" dxfId="16335" priority="207473">
      <formula>LEN(TRIM(E10))=0</formula>
    </cfRule>
    <cfRule type="containsText" dxfId="16334" priority="207474" operator="containsText" text="Operational">
      <formula>NOT(ISERROR(SEARCH("Operational",E10)))</formula>
    </cfRule>
    <cfRule type="containsText" dxfId="16333" priority="207475" operator="containsText" text="Dn(service)">
      <formula>NOT(ISERROR(SEARCH("Dn(service)",E10)))</formula>
    </cfRule>
    <cfRule type="containsText" dxfId="16332" priority="207476" operator="containsText" text="Dn(waiting)">
      <formula>NOT(ISERROR(SEARCH("Dn(waiting)",E10)))</formula>
    </cfRule>
  </conditionalFormatting>
  <conditionalFormatting sqref="L10">
    <cfRule type="containsBlanks" dxfId="16331" priority="207469">
      <formula>LEN(TRIM(L10))=0</formula>
    </cfRule>
    <cfRule type="containsText" dxfId="16330" priority="207470" operator="containsText" text="Operational">
      <formula>NOT(ISERROR(SEARCH("Operational",L10)))</formula>
    </cfRule>
    <cfRule type="containsText" dxfId="16329" priority="207471" operator="containsText" text="Dn(service)">
      <formula>NOT(ISERROR(SEARCH("Dn(service)",L10)))</formula>
    </cfRule>
    <cfRule type="containsText" dxfId="16328" priority="207472" operator="containsText" text="Dn(waiting)">
      <formula>NOT(ISERROR(SEARCH("Dn(waiting)",L10)))</formula>
    </cfRule>
  </conditionalFormatting>
  <conditionalFormatting sqref="L11">
    <cfRule type="containsBlanks" dxfId="16327" priority="207465">
      <formula>LEN(TRIM(L11))=0</formula>
    </cfRule>
    <cfRule type="containsText" dxfId="16326" priority="207466" operator="containsText" text="Operational">
      <formula>NOT(ISERROR(SEARCH("Operational",L11)))</formula>
    </cfRule>
    <cfRule type="containsText" dxfId="16325" priority="207467" operator="containsText" text="Dn(service)">
      <formula>NOT(ISERROR(SEARCH("Dn(service)",L11)))</formula>
    </cfRule>
    <cfRule type="containsText" dxfId="16324" priority="207468" operator="containsText" text="Dn(waiting)">
      <formula>NOT(ISERROR(SEARCH("Dn(waiting)",L11)))</formula>
    </cfRule>
  </conditionalFormatting>
  <conditionalFormatting sqref="L12">
    <cfRule type="containsBlanks" dxfId="16323" priority="207461">
      <formula>LEN(TRIM(L12))=0</formula>
    </cfRule>
    <cfRule type="containsText" dxfId="16322" priority="207462" operator="containsText" text="Operational">
      <formula>NOT(ISERROR(SEARCH("Operational",L12)))</formula>
    </cfRule>
    <cfRule type="containsText" dxfId="16321" priority="207463" operator="containsText" text="Dn(service)">
      <formula>NOT(ISERROR(SEARCH("Dn(service)",L12)))</formula>
    </cfRule>
    <cfRule type="containsText" dxfId="16320" priority="207464" operator="containsText" text="Dn(waiting)">
      <formula>NOT(ISERROR(SEARCH("Dn(waiting)",L12)))</formula>
    </cfRule>
  </conditionalFormatting>
  <conditionalFormatting sqref="F60">
    <cfRule type="containsBlanks" dxfId="16319" priority="206977">
      <formula>LEN(TRIM(F60))=0</formula>
    </cfRule>
    <cfRule type="containsText" dxfId="16318" priority="206978" operator="containsText" text="Operational">
      <formula>NOT(ISERROR(SEARCH("Operational",F60)))</formula>
    </cfRule>
    <cfRule type="containsText" dxfId="16317" priority="206979" operator="containsText" text="Dn(service)">
      <formula>NOT(ISERROR(SEARCH("Dn(service)",F60)))</formula>
    </cfRule>
    <cfRule type="containsText" dxfId="16316" priority="206980" operator="containsText" text="Dn(waiting)">
      <formula>NOT(ISERROR(SEARCH("Dn(waiting)",F60)))</formula>
    </cfRule>
  </conditionalFormatting>
  <conditionalFormatting sqref="F61">
    <cfRule type="containsBlanks" dxfId="16315" priority="206973">
      <formula>LEN(TRIM(F61))=0</formula>
    </cfRule>
    <cfRule type="containsText" dxfId="16314" priority="206974" operator="containsText" text="Operational">
      <formula>NOT(ISERROR(SEARCH("Operational",F61)))</formula>
    </cfRule>
    <cfRule type="containsText" dxfId="16313" priority="206975" operator="containsText" text="Dn(service)">
      <formula>NOT(ISERROR(SEARCH("Dn(service)",F61)))</formula>
    </cfRule>
    <cfRule type="containsText" dxfId="16312" priority="206976" operator="containsText" text="Dn(waiting)">
      <formula>NOT(ISERROR(SEARCH("Dn(waiting)",F61)))</formula>
    </cfRule>
  </conditionalFormatting>
  <conditionalFormatting sqref="I136:I138 F140:F141">
    <cfRule type="containsBlanks" dxfId="16311" priority="206405">
      <formula>LEN(TRIM(F136))=0</formula>
    </cfRule>
    <cfRule type="containsText" dxfId="16310" priority="206406" operator="containsText" text="Operational">
      <formula>NOT(ISERROR(SEARCH("Operational",F136)))</formula>
    </cfRule>
    <cfRule type="containsText" dxfId="16309" priority="206407" operator="containsText" text="Dn(service)">
      <formula>NOT(ISERROR(SEARCH("Dn(service)",F136)))</formula>
    </cfRule>
    <cfRule type="containsText" dxfId="16308" priority="206408" operator="containsText" text="Dn(waiting)">
      <formula>NOT(ISERROR(SEARCH("Dn(waiting)",F136)))</formula>
    </cfRule>
  </conditionalFormatting>
  <conditionalFormatting sqref="L9">
    <cfRule type="containsBlanks" dxfId="16307" priority="206369">
      <formula>LEN(TRIM(L9))=0</formula>
    </cfRule>
    <cfRule type="containsText" dxfId="16306" priority="206370" operator="containsText" text="Operational">
      <formula>NOT(ISERROR(SEARCH("Operational",L9)))</formula>
    </cfRule>
    <cfRule type="containsText" dxfId="16305" priority="206371" operator="containsText" text="Dn(service)">
      <formula>NOT(ISERROR(SEARCH("Dn(service)",L9)))</formula>
    </cfRule>
    <cfRule type="containsText" dxfId="16304" priority="206372" operator="containsText" text="Dn(waiting)">
      <formula>NOT(ISERROR(SEARCH("Dn(waiting)",L9)))</formula>
    </cfRule>
  </conditionalFormatting>
  <conditionalFormatting sqref="E6">
    <cfRule type="containsBlanks" dxfId="16303" priority="191741">
      <formula>LEN(TRIM(E6))=0</formula>
    </cfRule>
    <cfRule type="containsText" dxfId="16302" priority="191742" operator="containsText" text="Operational">
      <formula>NOT(ISERROR(SEARCH("Operational",E6)))</formula>
    </cfRule>
    <cfRule type="containsText" dxfId="16301" priority="191743" operator="containsText" text="Dn(service)">
      <formula>NOT(ISERROR(SEARCH("Dn(service)",E6)))</formula>
    </cfRule>
    <cfRule type="containsText" dxfId="16300" priority="191744" operator="containsText" text="Dn(waiting)">
      <formula>NOT(ISERROR(SEARCH("Dn(waiting)",E6)))</formula>
    </cfRule>
  </conditionalFormatting>
  <conditionalFormatting sqref="E7">
    <cfRule type="containsBlanks" dxfId="16299" priority="191737">
      <formula>LEN(TRIM(E7))=0</formula>
    </cfRule>
    <cfRule type="containsText" dxfId="16298" priority="191738" operator="containsText" text="Operational">
      <formula>NOT(ISERROR(SEARCH("Operational",E7)))</formula>
    </cfRule>
    <cfRule type="containsText" dxfId="16297" priority="191739" operator="containsText" text="Dn(service)">
      <formula>NOT(ISERROR(SEARCH("Dn(service)",E7)))</formula>
    </cfRule>
    <cfRule type="containsText" dxfId="16296" priority="191740" operator="containsText" text="Dn(waiting)">
      <formula>NOT(ISERROR(SEARCH("Dn(waiting)",E7)))</formula>
    </cfRule>
  </conditionalFormatting>
  <conditionalFormatting sqref="E8">
    <cfRule type="containsBlanks" dxfId="16295" priority="191733">
      <formula>LEN(TRIM(E8))=0</formula>
    </cfRule>
    <cfRule type="containsText" dxfId="16294" priority="191734" operator="containsText" text="Operational">
      <formula>NOT(ISERROR(SEARCH("Operational",E8)))</formula>
    </cfRule>
    <cfRule type="containsText" dxfId="16293" priority="191735" operator="containsText" text="Dn(service)">
      <formula>NOT(ISERROR(SEARCH("Dn(service)",E8)))</formula>
    </cfRule>
    <cfRule type="containsText" dxfId="16292" priority="191736" operator="containsText" text="Dn(waiting)">
      <formula>NOT(ISERROR(SEARCH("Dn(waiting)",E8)))</formula>
    </cfRule>
  </conditionalFormatting>
  <conditionalFormatting sqref="E9">
    <cfRule type="containsBlanks" dxfId="16291" priority="191729">
      <formula>LEN(TRIM(E9))=0</formula>
    </cfRule>
    <cfRule type="containsText" dxfId="16290" priority="191730" operator="containsText" text="Operational">
      <formula>NOT(ISERROR(SEARCH("Operational",E9)))</formula>
    </cfRule>
    <cfRule type="containsText" dxfId="16289" priority="191731" operator="containsText" text="Dn(service)">
      <formula>NOT(ISERROR(SEARCH("Dn(service)",E9)))</formula>
    </cfRule>
    <cfRule type="containsText" dxfId="16288" priority="191732" operator="containsText" text="Dn(waiting)">
      <formula>NOT(ISERROR(SEARCH("Dn(waiting)",E9)))</formula>
    </cfRule>
  </conditionalFormatting>
  <conditionalFormatting sqref="G10">
    <cfRule type="containsBlanks" dxfId="16287" priority="191709">
      <formula>LEN(TRIM(G10))=0</formula>
    </cfRule>
    <cfRule type="containsText" dxfId="16286" priority="191710" operator="containsText" text="Operational">
      <formula>NOT(ISERROR(SEARCH("Operational",G10)))</formula>
    </cfRule>
    <cfRule type="containsText" dxfId="16285" priority="191711" operator="containsText" text="Dn(service)">
      <formula>NOT(ISERROR(SEARCH("Dn(service)",G10)))</formula>
    </cfRule>
    <cfRule type="containsText" dxfId="16284" priority="191712" operator="containsText" text="Dn(waiting)">
      <formula>NOT(ISERROR(SEARCH("Dn(waiting)",G10)))</formula>
    </cfRule>
  </conditionalFormatting>
  <conditionalFormatting sqref="C7">
    <cfRule type="containsBlanks" dxfId="16283" priority="191693">
      <formula>LEN(TRIM(C7))=0</formula>
    </cfRule>
    <cfRule type="containsText" dxfId="16282" priority="191694" operator="containsText" text="Operational">
      <formula>NOT(ISERROR(SEARCH("Operational",C7)))</formula>
    </cfRule>
    <cfRule type="containsText" dxfId="16281" priority="191695" operator="containsText" text="Dn(service)">
      <formula>NOT(ISERROR(SEARCH("Dn(service)",C7)))</formula>
    </cfRule>
    <cfRule type="containsText" dxfId="16280" priority="191696" operator="containsText" text="Dn(waiting)">
      <formula>NOT(ISERROR(SEARCH("Dn(waiting)",C7)))</formula>
    </cfRule>
  </conditionalFormatting>
  <conditionalFormatting sqref="F24">
    <cfRule type="containsBlanks" dxfId="16279" priority="191529">
      <formula>LEN(TRIM(F24))=0</formula>
    </cfRule>
    <cfRule type="containsText" dxfId="16278" priority="191530" operator="containsText" text="Operational">
      <formula>NOT(ISERROR(SEARCH("Operational",F24)))</formula>
    </cfRule>
    <cfRule type="containsText" dxfId="16277" priority="191531" operator="containsText" text="Dn(service)">
      <formula>NOT(ISERROR(SEARCH("Dn(service)",F24)))</formula>
    </cfRule>
    <cfRule type="containsText" dxfId="16276" priority="191532" operator="containsText" text="Dn(waiting)">
      <formula>NOT(ISERROR(SEARCH("Dn(waiting)",F24)))</formula>
    </cfRule>
  </conditionalFormatting>
  <conditionalFormatting sqref="F25">
    <cfRule type="containsBlanks" dxfId="16275" priority="191525">
      <formula>LEN(TRIM(F25))=0</formula>
    </cfRule>
    <cfRule type="containsText" dxfId="16274" priority="191526" operator="containsText" text="Operational">
      <formula>NOT(ISERROR(SEARCH("Operational",F25)))</formula>
    </cfRule>
    <cfRule type="containsText" dxfId="16273" priority="191527" operator="containsText" text="Dn(service)">
      <formula>NOT(ISERROR(SEARCH("Dn(service)",F25)))</formula>
    </cfRule>
    <cfRule type="containsText" dxfId="16272" priority="191528" operator="containsText" text="Dn(waiting)">
      <formula>NOT(ISERROR(SEARCH("Dn(waiting)",F25)))</formula>
    </cfRule>
  </conditionalFormatting>
  <conditionalFormatting sqref="F142:F147">
    <cfRule type="containsBlanks" dxfId="16271" priority="191065">
      <formula>LEN(TRIM(F142))=0</formula>
    </cfRule>
    <cfRule type="containsText" dxfId="16270" priority="191066" operator="containsText" text="Operational">
      <formula>NOT(ISERROR(SEARCH("Operational",F142)))</formula>
    </cfRule>
    <cfRule type="containsText" dxfId="16269" priority="191067" operator="containsText" text="Dn(service)">
      <formula>NOT(ISERROR(SEARCH("Dn(service)",F142)))</formula>
    </cfRule>
    <cfRule type="containsText" dxfId="16268" priority="191068" operator="containsText" text="Dn(waiting)">
      <formula>NOT(ISERROR(SEARCH("Dn(waiting)",F142)))</formula>
    </cfRule>
  </conditionalFormatting>
  <conditionalFormatting sqref="I139:I149 K147:K149">
    <cfRule type="containsBlanks" dxfId="16267" priority="191089">
      <formula>LEN(TRIM(I139))=0</formula>
    </cfRule>
    <cfRule type="containsText" dxfId="16266" priority="191090" operator="containsText" text="Operational">
      <formula>NOT(ISERROR(SEARCH("Operational",I139)))</formula>
    </cfRule>
    <cfRule type="containsText" dxfId="16265" priority="191091" operator="containsText" text="Dn(service)">
      <formula>NOT(ISERROR(SEARCH("Dn(service)",I139)))</formula>
    </cfRule>
    <cfRule type="containsText" dxfId="16264" priority="191092" operator="containsText" text="Dn(waiting)">
      <formula>NOT(ISERROR(SEARCH("Dn(waiting)",I139)))</formula>
    </cfRule>
  </conditionalFormatting>
  <conditionalFormatting sqref="I150:K150">
    <cfRule type="containsBlanks" dxfId="16263" priority="191085">
      <formula>LEN(TRIM(I150))=0</formula>
    </cfRule>
    <cfRule type="containsText" dxfId="16262" priority="191086" operator="containsText" text="Operational">
      <formula>NOT(ISERROR(SEARCH("Operational",I150)))</formula>
    </cfRule>
    <cfRule type="containsText" dxfId="16261" priority="191087" operator="containsText" text="Dn(service)">
      <formula>NOT(ISERROR(SEARCH("Dn(service)",I150)))</formula>
    </cfRule>
    <cfRule type="containsText" dxfId="16260" priority="191088" operator="containsText" text="Dn(waiting)">
      <formula>NOT(ISERROR(SEARCH("Dn(waiting)",I150)))</formula>
    </cfRule>
  </conditionalFormatting>
  <conditionalFormatting sqref="D20:D28">
    <cfRule type="containsBlanks" dxfId="16259" priority="179737">
      <formula>LEN(TRIM(D20))=0</formula>
    </cfRule>
    <cfRule type="containsText" dxfId="16258" priority="179738" operator="containsText" text="Operational">
      <formula>NOT(ISERROR(SEARCH("Operational",D20)))</formula>
    </cfRule>
    <cfRule type="containsText" dxfId="16257" priority="179739" operator="containsText" text="Dn(service)">
      <formula>NOT(ISERROR(SEARCH("Dn(service)",D20)))</formula>
    </cfRule>
    <cfRule type="containsText" dxfId="16256" priority="179740" operator="containsText" text="Dn(waiting)">
      <formula>NOT(ISERROR(SEARCH("Dn(waiting)",D20)))</formula>
    </cfRule>
  </conditionalFormatting>
  <conditionalFormatting sqref="D5">
    <cfRule type="containsBlanks" dxfId="16255" priority="179833">
      <formula>LEN(TRIM(D5))=0</formula>
    </cfRule>
    <cfRule type="containsText" dxfId="16254" priority="179834" operator="containsText" text="Operational">
      <formula>NOT(ISERROR(SEARCH("Operational",D5)))</formula>
    </cfRule>
    <cfRule type="containsText" dxfId="16253" priority="179835" operator="containsText" text="Dn(service)">
      <formula>NOT(ISERROR(SEARCH("Dn(service)",D5)))</formula>
    </cfRule>
    <cfRule type="containsText" dxfId="16252" priority="179836" operator="containsText" text="Dn(waiting)">
      <formula>NOT(ISERROR(SEARCH("Dn(waiting)",D5)))</formula>
    </cfRule>
  </conditionalFormatting>
  <conditionalFormatting sqref="D6">
    <cfRule type="containsBlanks" dxfId="16251" priority="179829">
      <formula>LEN(TRIM(D6))=0</formula>
    </cfRule>
    <cfRule type="containsText" dxfId="16250" priority="179830" operator="containsText" text="Operational">
      <formula>NOT(ISERROR(SEARCH("Operational",D6)))</formula>
    </cfRule>
    <cfRule type="containsText" dxfId="16249" priority="179831" operator="containsText" text="Dn(service)">
      <formula>NOT(ISERROR(SEARCH("Dn(service)",D6)))</formula>
    </cfRule>
    <cfRule type="containsText" dxfId="16248" priority="179832" operator="containsText" text="Dn(waiting)">
      <formula>NOT(ISERROR(SEARCH("Dn(waiting)",D6)))</formula>
    </cfRule>
  </conditionalFormatting>
  <conditionalFormatting sqref="H6:H8 J6:K7">
    <cfRule type="containsBlanks" dxfId="16247" priority="179813">
      <formula>LEN(TRIM(H6))=0</formula>
    </cfRule>
    <cfRule type="containsText" dxfId="16246" priority="179814" operator="containsText" text="Operational">
      <formula>NOT(ISERROR(SEARCH("Operational",H6)))</formula>
    </cfRule>
    <cfRule type="containsText" dxfId="16245" priority="179815" operator="containsText" text="Dn(service)">
      <formula>NOT(ISERROR(SEARCH("Dn(service)",H6)))</formula>
    </cfRule>
    <cfRule type="containsText" dxfId="16244" priority="179816" operator="containsText" text="Dn(waiting)">
      <formula>NOT(ISERROR(SEARCH("Dn(waiting)",H6)))</formula>
    </cfRule>
  </conditionalFormatting>
  <conditionalFormatting sqref="H9:H10">
    <cfRule type="containsBlanks" dxfId="16243" priority="179809">
      <formula>LEN(TRIM(H9))=0</formula>
    </cfRule>
    <cfRule type="containsText" dxfId="16242" priority="179810" operator="containsText" text="Operational">
      <formula>NOT(ISERROR(SEARCH("Operational",H9)))</formula>
    </cfRule>
    <cfRule type="containsText" dxfId="16241" priority="179811" operator="containsText" text="Dn(service)">
      <formula>NOT(ISERROR(SEARCH("Dn(service)",H9)))</formula>
    </cfRule>
    <cfRule type="containsText" dxfId="16240" priority="179812" operator="containsText" text="Dn(waiting)">
      <formula>NOT(ISERROR(SEARCH("Dn(waiting)",H9)))</formula>
    </cfRule>
  </conditionalFormatting>
  <conditionalFormatting sqref="C8:C12">
    <cfRule type="containsBlanks" dxfId="16239" priority="179801">
      <formula>LEN(TRIM(C8))=0</formula>
    </cfRule>
    <cfRule type="containsText" dxfId="16238" priority="179802" operator="containsText" text="Operational">
      <formula>NOT(ISERROR(SEARCH("Operational",C8)))</formula>
    </cfRule>
    <cfRule type="containsText" dxfId="16237" priority="179803" operator="containsText" text="Dn(service)">
      <formula>NOT(ISERROR(SEARCH("Dn(service)",C8)))</formula>
    </cfRule>
    <cfRule type="containsText" dxfId="16236" priority="179804" operator="containsText" text="Dn(waiting)">
      <formula>NOT(ISERROR(SEARCH("Dn(waiting)",C8)))</formula>
    </cfRule>
  </conditionalFormatting>
  <conditionalFormatting sqref="C13:C16">
    <cfRule type="containsBlanks" dxfId="16235" priority="179797">
      <formula>LEN(TRIM(C13))=0</formula>
    </cfRule>
    <cfRule type="containsText" dxfId="16234" priority="179798" operator="containsText" text="Operational">
      <formula>NOT(ISERROR(SEARCH("Operational",C13)))</formula>
    </cfRule>
    <cfRule type="containsText" dxfId="16233" priority="179799" operator="containsText" text="Dn(service)">
      <formula>NOT(ISERROR(SEARCH("Dn(service)",C13)))</formula>
    </cfRule>
    <cfRule type="containsText" dxfId="16232" priority="179800" operator="containsText" text="Dn(waiting)">
      <formula>NOT(ISERROR(SEARCH("Dn(waiting)",C13)))</formula>
    </cfRule>
  </conditionalFormatting>
  <conditionalFormatting sqref="G11">
    <cfRule type="containsBlanks" dxfId="16231" priority="179777">
      <formula>LEN(TRIM(G11))=0</formula>
    </cfRule>
    <cfRule type="containsText" dxfId="16230" priority="179778" operator="containsText" text="Operational">
      <formula>NOT(ISERROR(SEARCH("Operational",G11)))</formula>
    </cfRule>
    <cfRule type="containsText" dxfId="16229" priority="179779" operator="containsText" text="Dn(service)">
      <formula>NOT(ISERROR(SEARCH("Dn(service)",G11)))</formula>
    </cfRule>
    <cfRule type="containsText" dxfId="16228" priority="179780" operator="containsText" text="Dn(waiting)">
      <formula>NOT(ISERROR(SEARCH("Dn(waiting)",G11)))</formula>
    </cfRule>
  </conditionalFormatting>
  <conditionalFormatting sqref="E12:E15">
    <cfRule type="containsBlanks" dxfId="16227" priority="179765">
      <formula>LEN(TRIM(E12))=0</formula>
    </cfRule>
    <cfRule type="containsText" dxfId="16226" priority="179766" operator="containsText" text="Operational">
      <formula>NOT(ISERROR(SEARCH("Operational",E12)))</formula>
    </cfRule>
    <cfRule type="containsText" dxfId="16225" priority="179767" operator="containsText" text="Dn(service)">
      <formula>NOT(ISERROR(SEARCH("Dn(service)",E12)))</formula>
    </cfRule>
    <cfRule type="containsText" dxfId="16224" priority="179768" operator="containsText" text="Dn(waiting)">
      <formula>NOT(ISERROR(SEARCH("Dn(waiting)",E12)))</formula>
    </cfRule>
  </conditionalFormatting>
  <conditionalFormatting sqref="J25:K31 J32">
    <cfRule type="containsBlanks" dxfId="16223" priority="179721">
      <formula>LEN(TRIM(J25))=0</formula>
    </cfRule>
    <cfRule type="containsText" dxfId="16222" priority="179722" operator="containsText" text="Operational">
      <formula>NOT(ISERROR(SEARCH("Operational",J25)))</formula>
    </cfRule>
    <cfRule type="containsText" dxfId="16221" priority="179723" operator="containsText" text="Dn(service)">
      <formula>NOT(ISERROR(SEARCH("Dn(service)",J25)))</formula>
    </cfRule>
    <cfRule type="containsText" dxfId="16220" priority="179724" operator="containsText" text="Dn(waiting)">
      <formula>NOT(ISERROR(SEARCH("Dn(waiting)",J25)))</formula>
    </cfRule>
  </conditionalFormatting>
  <conditionalFormatting sqref="D65">
    <cfRule type="containsBlanks" dxfId="16219" priority="179629">
      <formula>LEN(TRIM(D65))=0</formula>
    </cfRule>
    <cfRule type="containsText" dxfId="16218" priority="179630" operator="containsText" text="Operational">
      <formula>NOT(ISERROR(SEARCH("Operational",D65)))</formula>
    </cfRule>
    <cfRule type="containsText" dxfId="16217" priority="179631" operator="containsText" text="Dn(service)">
      <formula>NOT(ISERROR(SEARCH("Dn(service)",D65)))</formula>
    </cfRule>
    <cfRule type="containsText" dxfId="16216" priority="179632" operator="containsText" text="Dn(waiting)">
      <formula>NOT(ISERROR(SEARCH("Dn(waiting)",D65)))</formula>
    </cfRule>
  </conditionalFormatting>
  <conditionalFormatting sqref="I91:I97 H85">
    <cfRule type="containsBlanks" dxfId="16215" priority="179509">
      <formula>LEN(TRIM(H85))=0</formula>
    </cfRule>
    <cfRule type="containsText" dxfId="16214" priority="179510" operator="containsText" text="Operational">
      <formula>NOT(ISERROR(SEARCH("Operational",H85)))</formula>
    </cfRule>
    <cfRule type="containsText" dxfId="16213" priority="179511" operator="containsText" text="Dn(service)">
      <formula>NOT(ISERROR(SEARCH("Dn(service)",H85)))</formula>
    </cfRule>
    <cfRule type="containsText" dxfId="16212" priority="179512" operator="containsText" text="Dn(waiting)">
      <formula>NOT(ISERROR(SEARCH("Dn(waiting)",H85)))</formula>
    </cfRule>
  </conditionalFormatting>
  <conditionalFormatting sqref="I91:I97 H85">
    <cfRule type="containsBlanks" dxfId="16211" priority="179505">
      <formula>LEN(TRIM(H85))=0</formula>
    </cfRule>
    <cfRule type="containsText" dxfId="16210" priority="179506" operator="containsText" text="Operational">
      <formula>NOT(ISERROR(SEARCH("Operational",H85)))</formula>
    </cfRule>
    <cfRule type="containsText" dxfId="16209" priority="179507" operator="containsText" text="Dn(service)">
      <formula>NOT(ISERROR(SEARCH("Dn(service)",H85)))</formula>
    </cfRule>
    <cfRule type="containsText" dxfId="16208" priority="179508" operator="containsText" text="Dn(waiting)">
      <formula>NOT(ISERROR(SEARCH("Dn(waiting)",H85)))</formula>
    </cfRule>
  </conditionalFormatting>
  <conditionalFormatting sqref="F139">
    <cfRule type="containsBlanks" dxfId="16207" priority="179305">
      <formula>LEN(TRIM(F139))=0</formula>
    </cfRule>
    <cfRule type="containsText" dxfId="16206" priority="179306" operator="containsText" text="Operational">
      <formula>NOT(ISERROR(SEARCH("Operational",F139)))</formula>
    </cfRule>
    <cfRule type="containsText" dxfId="16205" priority="179307" operator="containsText" text="Dn(service)">
      <formula>NOT(ISERROR(SEARCH("Dn(service)",F139)))</formula>
    </cfRule>
    <cfRule type="containsText" dxfId="16204" priority="179308" operator="containsText" text="Dn(waiting)">
      <formula>NOT(ISERROR(SEARCH("Dn(waiting)",F139)))</formula>
    </cfRule>
  </conditionalFormatting>
  <conditionalFormatting sqref="L116">
    <cfRule type="containsBlanks" dxfId="16203" priority="179389">
      <formula>LEN(TRIM(L116))=0</formula>
    </cfRule>
    <cfRule type="containsText" dxfId="16202" priority="179390" operator="containsText" text="Operational">
      <formula>NOT(ISERROR(SEARCH("Operational",L116)))</formula>
    </cfRule>
    <cfRule type="containsText" dxfId="16201" priority="179391" operator="containsText" text="Dn(service)">
      <formula>NOT(ISERROR(SEARCH("Dn(service)",L116)))</formula>
    </cfRule>
    <cfRule type="containsText" dxfId="16200" priority="179392" operator="containsText" text="Dn(waiting)">
      <formula>NOT(ISERROR(SEARCH("Dn(waiting)",L116)))</formula>
    </cfRule>
  </conditionalFormatting>
  <conditionalFormatting sqref="L116">
    <cfRule type="containsBlanks" dxfId="16199" priority="179385">
      <formula>LEN(TRIM(L116))=0</formula>
    </cfRule>
    <cfRule type="containsText" dxfId="16198" priority="179386" operator="containsText" text="Operational">
      <formula>NOT(ISERROR(SEARCH("Operational",L116)))</formula>
    </cfRule>
    <cfRule type="containsText" dxfId="16197" priority="179387" operator="containsText" text="Dn(service)">
      <formula>NOT(ISERROR(SEARCH("Dn(service)",L116)))</formula>
    </cfRule>
    <cfRule type="containsText" dxfId="16196" priority="179388" operator="containsText" text="Dn(waiting)">
      <formula>NOT(ISERROR(SEARCH("Dn(waiting)",L116)))</formula>
    </cfRule>
  </conditionalFormatting>
  <conditionalFormatting sqref="I132:I134">
    <cfRule type="containsBlanks" dxfId="16195" priority="179325">
      <formula>LEN(TRIM(I132))=0</formula>
    </cfRule>
    <cfRule type="containsText" dxfId="16194" priority="179326" operator="containsText" text="Operational">
      <formula>NOT(ISERROR(SEARCH("Operational",I132)))</formula>
    </cfRule>
    <cfRule type="containsText" dxfId="16193" priority="179327" operator="containsText" text="Dn(service)">
      <formula>NOT(ISERROR(SEARCH("Dn(service)",I132)))</formula>
    </cfRule>
    <cfRule type="containsText" dxfId="16192" priority="179328" operator="containsText" text="Dn(waiting)">
      <formula>NOT(ISERROR(SEARCH("Dn(waiting)",I132)))</formula>
    </cfRule>
  </conditionalFormatting>
  <conditionalFormatting sqref="I135">
    <cfRule type="containsBlanks" dxfId="16191" priority="179321">
      <formula>LEN(TRIM(I135))=0</formula>
    </cfRule>
    <cfRule type="containsText" dxfId="16190" priority="179322" operator="containsText" text="Operational">
      <formula>NOT(ISERROR(SEARCH("Operational",I135)))</formula>
    </cfRule>
    <cfRule type="containsText" dxfId="16189" priority="179323" operator="containsText" text="Dn(service)">
      <formula>NOT(ISERROR(SEARCH("Dn(service)",I135)))</formula>
    </cfRule>
    <cfRule type="containsText" dxfId="16188" priority="179324" operator="containsText" text="Dn(waiting)">
      <formula>NOT(ISERROR(SEARCH("Dn(waiting)",I135)))</formula>
    </cfRule>
  </conditionalFormatting>
  <conditionalFormatting sqref="E139">
    <cfRule type="containsBlanks" dxfId="16187" priority="179293">
      <formula>LEN(TRIM(E139))=0</formula>
    </cfRule>
    <cfRule type="containsText" dxfId="16186" priority="179294" operator="containsText" text="Operational">
      <formula>NOT(ISERROR(SEARCH("Operational",E139)))</formula>
    </cfRule>
    <cfRule type="containsText" dxfId="16185" priority="179295" operator="containsText" text="Dn(service)">
      <formula>NOT(ISERROR(SEARCH("Dn(service)",E139)))</formula>
    </cfRule>
    <cfRule type="containsText" dxfId="16184" priority="179296" operator="containsText" text="Dn(waiting)">
      <formula>NOT(ISERROR(SEARCH("Dn(waiting)",E139)))</formula>
    </cfRule>
  </conditionalFormatting>
  <conditionalFormatting sqref="E137">
    <cfRule type="containsBlanks" dxfId="16183" priority="179285">
      <formula>LEN(TRIM(E137))=0</formula>
    </cfRule>
    <cfRule type="containsText" dxfId="16182" priority="179286" operator="containsText" text="Operational">
      <formula>NOT(ISERROR(SEARCH("Operational",E137)))</formula>
    </cfRule>
    <cfRule type="containsText" dxfId="16181" priority="179287" operator="containsText" text="Dn(service)">
      <formula>NOT(ISERROR(SEARCH("Dn(service)",E137)))</formula>
    </cfRule>
    <cfRule type="containsText" dxfId="16180" priority="179288" operator="containsText" text="Dn(waiting)">
      <formula>NOT(ISERROR(SEARCH("Dn(waiting)",E137)))</formula>
    </cfRule>
  </conditionalFormatting>
  <conditionalFormatting sqref="E137">
    <cfRule type="containsBlanks" dxfId="16179" priority="179281">
      <formula>LEN(TRIM(E137))=0</formula>
    </cfRule>
    <cfRule type="containsText" dxfId="16178" priority="179282" operator="containsText" text="Operational">
      <formula>NOT(ISERROR(SEARCH("Operational",E137)))</formula>
    </cfRule>
    <cfRule type="containsText" dxfId="16177" priority="179283" operator="containsText" text="Dn(service)">
      <formula>NOT(ISERROR(SEARCH("Dn(service)",E137)))</formula>
    </cfRule>
    <cfRule type="containsText" dxfId="16176" priority="179284" operator="containsText" text="Dn(waiting)">
      <formula>NOT(ISERROR(SEARCH("Dn(waiting)",E137)))</formula>
    </cfRule>
  </conditionalFormatting>
  <conditionalFormatting sqref="G126:G128">
    <cfRule type="containsBlanks" dxfId="16175" priority="179277">
      <formula>LEN(TRIM(G126))=0</formula>
    </cfRule>
    <cfRule type="containsText" dxfId="16174" priority="179278" operator="containsText" text="Operational">
      <formula>NOT(ISERROR(SEARCH("Operational",G126)))</formula>
    </cfRule>
    <cfRule type="containsText" dxfId="16173" priority="179279" operator="containsText" text="Dn(service)">
      <formula>NOT(ISERROR(SEARCH("Dn(service)",G126)))</formula>
    </cfRule>
    <cfRule type="containsText" dxfId="16172" priority="179280" operator="containsText" text="Dn(waiting)">
      <formula>NOT(ISERROR(SEARCH("Dn(waiting)",G126)))</formula>
    </cfRule>
  </conditionalFormatting>
  <conditionalFormatting sqref="G126:G128">
    <cfRule type="containsBlanks" dxfId="16171" priority="179273">
      <formula>LEN(TRIM(G126))=0</formula>
    </cfRule>
    <cfRule type="containsText" dxfId="16170" priority="179274" operator="containsText" text="Operational">
      <formula>NOT(ISERROR(SEARCH("Operational",G126)))</formula>
    </cfRule>
    <cfRule type="containsText" dxfId="16169" priority="179275" operator="containsText" text="Dn(service)">
      <formula>NOT(ISERROR(SEARCH("Dn(service)",G126)))</formula>
    </cfRule>
    <cfRule type="containsText" dxfId="16168" priority="179276" operator="containsText" text="Dn(waiting)">
      <formula>NOT(ISERROR(SEARCH("Dn(waiting)",G126)))</formula>
    </cfRule>
  </conditionalFormatting>
  <conditionalFormatting sqref="D146:D152">
    <cfRule type="containsBlanks" dxfId="16167" priority="179253">
      <formula>LEN(TRIM(D146))=0</formula>
    </cfRule>
    <cfRule type="containsText" dxfId="16166" priority="179254" operator="containsText" text="Operational">
      <formula>NOT(ISERROR(SEARCH("Operational",D146)))</formula>
    </cfRule>
    <cfRule type="containsText" dxfId="16165" priority="179255" operator="containsText" text="Dn(service)">
      <formula>NOT(ISERROR(SEARCH("Dn(service)",D146)))</formula>
    </cfRule>
    <cfRule type="containsText" dxfId="16164" priority="179256" operator="containsText" text="Dn(waiting)">
      <formula>NOT(ISERROR(SEARCH("Dn(waiting)",D146)))</formula>
    </cfRule>
  </conditionalFormatting>
  <conditionalFormatting sqref="D146:D152">
    <cfRule type="containsBlanks" dxfId="16163" priority="179249">
      <formula>LEN(TRIM(D146))=0</formula>
    </cfRule>
    <cfRule type="containsText" dxfId="16162" priority="179250" operator="containsText" text="Operational">
      <formula>NOT(ISERROR(SEARCH("Operational",D146)))</formula>
    </cfRule>
    <cfRule type="containsText" dxfId="16161" priority="179251" operator="containsText" text="Dn(service)">
      <formula>NOT(ISERROR(SEARCH("Dn(service)",D146)))</formula>
    </cfRule>
    <cfRule type="containsText" dxfId="16160" priority="179252" operator="containsText" text="Dn(waiting)">
      <formula>NOT(ISERROR(SEARCH("Dn(waiting)",D146)))</formula>
    </cfRule>
  </conditionalFormatting>
  <conditionalFormatting sqref="D153:D156">
    <cfRule type="containsBlanks" dxfId="16159" priority="179229">
      <formula>LEN(TRIM(D153))=0</formula>
    </cfRule>
    <cfRule type="containsText" dxfId="16158" priority="179230" operator="containsText" text="Operational">
      <formula>NOT(ISERROR(SEARCH("Operational",D153)))</formula>
    </cfRule>
    <cfRule type="containsText" dxfId="16157" priority="179231" operator="containsText" text="Dn(service)">
      <formula>NOT(ISERROR(SEARCH("Dn(service)",D153)))</formula>
    </cfRule>
    <cfRule type="containsText" dxfId="16156" priority="179232" operator="containsText" text="Dn(waiting)">
      <formula>NOT(ISERROR(SEARCH("Dn(waiting)",D153)))</formula>
    </cfRule>
  </conditionalFormatting>
  <conditionalFormatting sqref="H152:K156 I151:K151">
    <cfRule type="containsBlanks" dxfId="16155" priority="179189">
      <formula>LEN(TRIM(H151))=0</formula>
    </cfRule>
    <cfRule type="containsText" dxfId="16154" priority="179190" operator="containsText" text="Operational">
      <formula>NOT(ISERROR(SEARCH("Operational",H151)))</formula>
    </cfRule>
    <cfRule type="containsText" dxfId="16153" priority="179191" operator="containsText" text="Dn(service)">
      <formula>NOT(ISERROR(SEARCH("Dn(service)",H151)))</formula>
    </cfRule>
    <cfRule type="containsText" dxfId="16152" priority="179192" operator="containsText" text="Dn(waiting)">
      <formula>NOT(ISERROR(SEARCH("Dn(waiting)",H151)))</formula>
    </cfRule>
  </conditionalFormatting>
  <conditionalFormatting sqref="F148:F156">
    <cfRule type="containsBlanks" dxfId="16151" priority="179213">
      <formula>LEN(TRIM(F148))=0</formula>
    </cfRule>
    <cfRule type="containsText" dxfId="16150" priority="179214" operator="containsText" text="Operational">
      <formula>NOT(ISERROR(SEARCH("Operational",F148)))</formula>
    </cfRule>
    <cfRule type="containsText" dxfId="16149" priority="179215" operator="containsText" text="Dn(service)">
      <formula>NOT(ISERROR(SEARCH("Dn(service)",F148)))</formula>
    </cfRule>
    <cfRule type="containsText" dxfId="16148" priority="179216" operator="containsText" text="Dn(waiting)">
      <formula>NOT(ISERROR(SEARCH("Dn(waiting)",F148)))</formula>
    </cfRule>
  </conditionalFormatting>
  <conditionalFormatting sqref="F148:F156">
    <cfRule type="containsBlanks" dxfId="16147" priority="179209">
      <formula>LEN(TRIM(F148))=0</formula>
    </cfRule>
    <cfRule type="containsText" dxfId="16146" priority="179210" operator="containsText" text="Operational">
      <formula>NOT(ISERROR(SEARCH("Operational",F148)))</formula>
    </cfRule>
    <cfRule type="containsText" dxfId="16145" priority="179211" operator="containsText" text="Dn(service)">
      <formula>NOT(ISERROR(SEARCH("Dn(service)",F148)))</formula>
    </cfRule>
    <cfRule type="containsText" dxfId="16144" priority="179212" operator="containsText" text="Dn(waiting)">
      <formula>NOT(ISERROR(SEARCH("Dn(waiting)",F148)))</formula>
    </cfRule>
  </conditionalFormatting>
  <conditionalFormatting sqref="H152:K156 I151:K151">
    <cfRule type="containsBlanks" dxfId="16143" priority="179185">
      <formula>LEN(TRIM(H151))=0</formula>
    </cfRule>
    <cfRule type="containsText" dxfId="16142" priority="179186" operator="containsText" text="Operational">
      <formula>NOT(ISERROR(SEARCH("Operational",H151)))</formula>
    </cfRule>
    <cfRule type="containsText" dxfId="16141" priority="179187" operator="containsText" text="Dn(service)">
      <formula>NOT(ISERROR(SEARCH("Dn(service)",H151)))</formula>
    </cfRule>
    <cfRule type="containsText" dxfId="16140" priority="179188" operator="containsText" text="Dn(waiting)">
      <formula>NOT(ISERROR(SEARCH("Dn(waiting)",H151)))</formula>
    </cfRule>
  </conditionalFormatting>
  <conditionalFormatting sqref="G124">
    <cfRule type="containsBlanks" dxfId="16139" priority="179157">
      <formula>LEN(TRIM(G124))=0</formula>
    </cfRule>
    <cfRule type="containsText" dxfId="16138" priority="179158" operator="containsText" text="Operational">
      <formula>NOT(ISERROR(SEARCH("Operational",G124)))</formula>
    </cfRule>
    <cfRule type="containsText" dxfId="16137" priority="179159" operator="containsText" text="Dn(service)">
      <formula>NOT(ISERROR(SEARCH("Dn(service)",G124)))</formula>
    </cfRule>
    <cfRule type="containsText" dxfId="16136" priority="179160" operator="containsText" text="Dn(waiting)">
      <formula>NOT(ISERROR(SEARCH("Dn(waiting)",G124)))</formula>
    </cfRule>
  </conditionalFormatting>
  <conditionalFormatting sqref="G5">
    <cfRule type="containsBlanks" dxfId="16135" priority="168749">
      <formula>LEN(TRIM(G5))=0</formula>
    </cfRule>
    <cfRule type="containsText" dxfId="16134" priority="168750" operator="containsText" text="Operational">
      <formula>NOT(ISERROR(SEARCH("Operational",G5)))</formula>
    </cfRule>
    <cfRule type="containsText" dxfId="16133" priority="168751" operator="containsText" text="Dn(service)">
      <formula>NOT(ISERROR(SEARCH("Dn(service)",G5)))</formula>
    </cfRule>
    <cfRule type="containsText" dxfId="16132" priority="168752" operator="containsText" text="Dn(waiting)">
      <formula>NOT(ISERROR(SEARCH("Dn(waiting)",G5)))</formula>
    </cfRule>
  </conditionalFormatting>
  <conditionalFormatting sqref="G6">
    <cfRule type="containsBlanks" dxfId="16131" priority="168745">
      <formula>LEN(TRIM(G6))=0</formula>
    </cfRule>
    <cfRule type="containsText" dxfId="16130" priority="168746" operator="containsText" text="Operational">
      <formula>NOT(ISERROR(SEARCH("Operational",G6)))</formula>
    </cfRule>
    <cfRule type="containsText" dxfId="16129" priority="168747" operator="containsText" text="Dn(service)">
      <formula>NOT(ISERROR(SEARCH("Dn(service)",G6)))</formula>
    </cfRule>
    <cfRule type="containsText" dxfId="16128" priority="168748" operator="containsText" text="Dn(waiting)">
      <formula>NOT(ISERROR(SEARCH("Dn(waiting)",G6)))</formula>
    </cfRule>
  </conditionalFormatting>
  <conditionalFormatting sqref="G7">
    <cfRule type="containsBlanks" dxfId="16127" priority="168741">
      <formula>LEN(TRIM(G7))=0</formula>
    </cfRule>
    <cfRule type="containsText" dxfId="16126" priority="168742" operator="containsText" text="Operational">
      <formula>NOT(ISERROR(SEARCH("Operational",G7)))</formula>
    </cfRule>
    <cfRule type="containsText" dxfId="16125" priority="168743" operator="containsText" text="Dn(service)">
      <formula>NOT(ISERROR(SEARCH("Dn(service)",G7)))</formula>
    </cfRule>
    <cfRule type="containsText" dxfId="16124" priority="168744" operator="containsText" text="Dn(waiting)">
      <formula>NOT(ISERROR(SEARCH("Dn(waiting)",G7)))</formula>
    </cfRule>
  </conditionalFormatting>
  <conditionalFormatting sqref="G8">
    <cfRule type="containsBlanks" dxfId="16123" priority="168737">
      <formula>LEN(TRIM(G8))=0</formula>
    </cfRule>
    <cfRule type="containsText" dxfId="16122" priority="168738" operator="containsText" text="Operational">
      <formula>NOT(ISERROR(SEARCH("Operational",G8)))</formula>
    </cfRule>
    <cfRule type="containsText" dxfId="16121" priority="168739" operator="containsText" text="Dn(service)">
      <formula>NOT(ISERROR(SEARCH("Dn(service)",G8)))</formula>
    </cfRule>
    <cfRule type="containsText" dxfId="16120" priority="168740" operator="containsText" text="Dn(waiting)">
      <formula>NOT(ISERROR(SEARCH("Dn(waiting)",G8)))</formula>
    </cfRule>
  </conditionalFormatting>
  <conditionalFormatting sqref="G9">
    <cfRule type="containsBlanks" dxfId="16119" priority="168733">
      <formula>LEN(TRIM(G9))=0</formula>
    </cfRule>
    <cfRule type="containsText" dxfId="16118" priority="168734" operator="containsText" text="Operational">
      <formula>NOT(ISERROR(SEARCH("Operational",G9)))</formula>
    </cfRule>
    <cfRule type="containsText" dxfId="16117" priority="168735" operator="containsText" text="Dn(service)">
      <formula>NOT(ISERROR(SEARCH("Dn(service)",G9)))</formula>
    </cfRule>
    <cfRule type="containsText" dxfId="16116" priority="168736" operator="containsText" text="Dn(waiting)">
      <formula>NOT(ISERROR(SEARCH("Dn(waiting)",G9)))</formula>
    </cfRule>
  </conditionalFormatting>
  <conditionalFormatting sqref="F19:F22">
    <cfRule type="containsBlanks" dxfId="16115" priority="168653">
      <formula>LEN(TRIM(F19))=0</formula>
    </cfRule>
    <cfRule type="containsText" dxfId="16114" priority="168654" operator="containsText" text="Operational">
      <formula>NOT(ISERROR(SEARCH("Operational",F19)))</formula>
    </cfRule>
    <cfRule type="containsText" dxfId="16113" priority="168655" operator="containsText" text="Dn(service)">
      <formula>NOT(ISERROR(SEARCH("Dn(service)",F19)))</formula>
    </cfRule>
    <cfRule type="containsText" dxfId="16112" priority="168656" operator="containsText" text="Dn(waiting)">
      <formula>NOT(ISERROR(SEARCH("Dn(waiting)",F19)))</formula>
    </cfRule>
  </conditionalFormatting>
  <conditionalFormatting sqref="F23">
    <cfRule type="containsBlanks" dxfId="16111" priority="168649">
      <formula>LEN(TRIM(F23))=0</formula>
    </cfRule>
    <cfRule type="containsText" dxfId="16110" priority="168650" operator="containsText" text="Operational">
      <formula>NOT(ISERROR(SEARCH("Operational",F23)))</formula>
    </cfRule>
    <cfRule type="containsText" dxfId="16109" priority="168651" operator="containsText" text="Dn(service)">
      <formula>NOT(ISERROR(SEARCH("Dn(service)",F23)))</formula>
    </cfRule>
    <cfRule type="containsText" dxfId="16108" priority="168652" operator="containsText" text="Dn(waiting)">
      <formula>NOT(ISERROR(SEARCH("Dn(waiting)",F23)))</formula>
    </cfRule>
  </conditionalFormatting>
  <conditionalFormatting sqref="I90">
    <cfRule type="containsBlanks" dxfId="16107" priority="168397">
      <formula>LEN(TRIM(I90))=0</formula>
    </cfRule>
    <cfRule type="containsText" dxfId="16106" priority="168398" operator="containsText" text="Operational">
      <formula>NOT(ISERROR(SEARCH("Operational",I90)))</formula>
    </cfRule>
    <cfRule type="containsText" dxfId="16105" priority="168399" operator="containsText" text="Dn(service)">
      <formula>NOT(ISERROR(SEARCH("Dn(service)",I90)))</formula>
    </cfRule>
    <cfRule type="containsText" dxfId="16104" priority="168400" operator="containsText" text="Dn(waiting)">
      <formula>NOT(ISERROR(SEARCH("Dn(waiting)",I90)))</formula>
    </cfRule>
  </conditionalFormatting>
  <conditionalFormatting sqref="E95">
    <cfRule type="containsBlanks" dxfId="16103" priority="168377">
      <formula>LEN(TRIM(E95))=0</formula>
    </cfRule>
    <cfRule type="containsText" dxfId="16102" priority="168378" operator="containsText" text="Operational">
      <formula>NOT(ISERROR(SEARCH("Operational",E95)))</formula>
    </cfRule>
    <cfRule type="containsText" dxfId="16101" priority="168379" operator="containsText" text="Dn(service)">
      <formula>NOT(ISERROR(SEARCH("Dn(service)",E95)))</formula>
    </cfRule>
    <cfRule type="containsText" dxfId="16100" priority="168380" operator="containsText" text="Dn(waiting)">
      <formula>NOT(ISERROR(SEARCH("Dn(waiting)",E95)))</formula>
    </cfRule>
  </conditionalFormatting>
  <conditionalFormatting sqref="L115">
    <cfRule type="containsBlanks" dxfId="16099" priority="168321">
      <formula>LEN(TRIM(L115))=0</formula>
    </cfRule>
    <cfRule type="containsText" dxfId="16098" priority="168322" operator="containsText" text="Operational">
      <formula>NOT(ISERROR(SEARCH("Operational",L115)))</formula>
    </cfRule>
    <cfRule type="containsText" dxfId="16097" priority="168323" operator="containsText" text="Dn(service)">
      <formula>NOT(ISERROR(SEARCH("Dn(service)",L115)))</formula>
    </cfRule>
    <cfRule type="containsText" dxfId="16096" priority="168324" operator="containsText" text="Dn(waiting)">
      <formula>NOT(ISERROR(SEARCH("Dn(waiting)",L115)))</formula>
    </cfRule>
  </conditionalFormatting>
  <conditionalFormatting sqref="J123:J126">
    <cfRule type="containsBlanks" dxfId="16095" priority="168289">
      <formula>LEN(TRIM(J123))=0</formula>
    </cfRule>
    <cfRule type="containsText" dxfId="16094" priority="168290" operator="containsText" text="Operational">
      <formula>NOT(ISERROR(SEARCH("Operational",J123)))</formula>
    </cfRule>
    <cfRule type="containsText" dxfId="16093" priority="168291" operator="containsText" text="Dn(service)">
      <formula>NOT(ISERROR(SEARCH("Dn(service)",J123)))</formula>
    </cfRule>
    <cfRule type="containsText" dxfId="16092" priority="168292" operator="containsText" text="Dn(waiting)">
      <formula>NOT(ISERROR(SEARCH("Dn(waiting)",J123)))</formula>
    </cfRule>
  </conditionalFormatting>
  <conditionalFormatting sqref="E129:E130">
    <cfRule type="containsBlanks" dxfId="16091" priority="168277">
      <formula>LEN(TRIM(E129))=0</formula>
    </cfRule>
    <cfRule type="containsText" dxfId="16090" priority="168278" operator="containsText" text="Operational">
      <formula>NOT(ISERROR(SEARCH("Operational",E129)))</formula>
    </cfRule>
    <cfRule type="containsText" dxfId="16089" priority="168279" operator="containsText" text="Dn(service)">
      <formula>NOT(ISERROR(SEARCH("Dn(service)",E129)))</formula>
    </cfRule>
    <cfRule type="containsText" dxfId="16088" priority="168280" operator="containsText" text="Dn(waiting)">
      <formula>NOT(ISERROR(SEARCH("Dn(waiting)",E129)))</formula>
    </cfRule>
  </conditionalFormatting>
  <conditionalFormatting sqref="E131">
    <cfRule type="containsBlanks" dxfId="16087" priority="168273">
      <formula>LEN(TRIM(E131))=0</formula>
    </cfRule>
    <cfRule type="containsText" dxfId="16086" priority="168274" operator="containsText" text="Operational">
      <formula>NOT(ISERROR(SEARCH("Operational",E131)))</formula>
    </cfRule>
    <cfRule type="containsText" dxfId="16085" priority="168275" operator="containsText" text="Dn(service)">
      <formula>NOT(ISERROR(SEARCH("Dn(service)",E131)))</formula>
    </cfRule>
    <cfRule type="containsText" dxfId="16084" priority="168276" operator="containsText" text="Dn(waiting)">
      <formula>NOT(ISERROR(SEARCH("Dn(waiting)",E131)))</formula>
    </cfRule>
  </conditionalFormatting>
  <conditionalFormatting sqref="D7">
    <cfRule type="containsBlanks" dxfId="16083" priority="158265">
      <formula>LEN(TRIM(D7))=0</formula>
    </cfRule>
    <cfRule type="containsText" dxfId="16082" priority="158266" operator="containsText" text="Operational">
      <formula>NOT(ISERROR(SEARCH("Operational",D7)))</formula>
    </cfRule>
    <cfRule type="containsText" dxfId="16081" priority="158267" operator="containsText" text="Dn(service)">
      <formula>NOT(ISERROR(SEARCH("Dn(service)",D7)))</formula>
    </cfRule>
    <cfRule type="containsText" dxfId="16080" priority="158268" operator="containsText" text="Dn(waiting)">
      <formula>NOT(ISERROR(SEARCH("Dn(waiting)",D7)))</formula>
    </cfRule>
  </conditionalFormatting>
  <conditionalFormatting sqref="F15">
    <cfRule type="containsBlanks" dxfId="16079" priority="158233">
      <formula>LEN(TRIM(F15))=0</formula>
    </cfRule>
    <cfRule type="containsText" dxfId="16078" priority="158234" operator="containsText" text="Operational">
      <formula>NOT(ISERROR(SEARCH("Operational",F15)))</formula>
    </cfRule>
    <cfRule type="containsText" dxfId="16077" priority="158235" operator="containsText" text="Dn(service)">
      <formula>NOT(ISERROR(SEARCH("Dn(service)",F15)))</formula>
    </cfRule>
    <cfRule type="containsText" dxfId="16076" priority="158236" operator="containsText" text="Dn(waiting)">
      <formula>NOT(ISERROR(SEARCH("Dn(waiting)",F15)))</formula>
    </cfRule>
  </conditionalFormatting>
  <conditionalFormatting sqref="F16">
    <cfRule type="containsBlanks" dxfId="16075" priority="158229">
      <formula>LEN(TRIM(F16))=0</formula>
    </cfRule>
    <cfRule type="containsText" dxfId="16074" priority="158230" operator="containsText" text="Operational">
      <formula>NOT(ISERROR(SEARCH("Operational",F16)))</formula>
    </cfRule>
    <cfRule type="containsText" dxfId="16073" priority="158231" operator="containsText" text="Dn(service)">
      <formula>NOT(ISERROR(SEARCH("Dn(service)",F16)))</formula>
    </cfRule>
    <cfRule type="containsText" dxfId="16072" priority="158232" operator="containsText" text="Dn(waiting)">
      <formula>NOT(ISERROR(SEARCH("Dn(waiting)",F16)))</formula>
    </cfRule>
  </conditionalFormatting>
  <conditionalFormatting sqref="F17">
    <cfRule type="containsBlanks" dxfId="16071" priority="158225">
      <formula>LEN(TRIM(F17))=0</formula>
    </cfRule>
    <cfRule type="containsText" dxfId="16070" priority="158226" operator="containsText" text="Operational">
      <formula>NOT(ISERROR(SEARCH("Operational",F17)))</formula>
    </cfRule>
    <cfRule type="containsText" dxfId="16069" priority="158227" operator="containsText" text="Dn(service)">
      <formula>NOT(ISERROR(SEARCH("Dn(service)",F17)))</formula>
    </cfRule>
    <cfRule type="containsText" dxfId="16068" priority="158228" operator="containsText" text="Dn(waiting)">
      <formula>NOT(ISERROR(SEARCH("Dn(waiting)",F17)))</formula>
    </cfRule>
  </conditionalFormatting>
  <conditionalFormatting sqref="F18">
    <cfRule type="containsBlanks" dxfId="16067" priority="158221">
      <formula>LEN(TRIM(F18))=0</formula>
    </cfRule>
    <cfRule type="containsText" dxfId="16066" priority="158222" operator="containsText" text="Operational">
      <formula>NOT(ISERROR(SEARCH("Operational",F18)))</formula>
    </cfRule>
    <cfRule type="containsText" dxfId="16065" priority="158223" operator="containsText" text="Dn(service)">
      <formula>NOT(ISERROR(SEARCH("Dn(service)",F18)))</formula>
    </cfRule>
    <cfRule type="containsText" dxfId="16064" priority="158224" operator="containsText" text="Dn(waiting)">
      <formula>NOT(ISERROR(SEARCH("Dn(waiting)",F18)))</formula>
    </cfRule>
  </conditionalFormatting>
  <conditionalFormatting sqref="G37">
    <cfRule type="containsBlanks" dxfId="16063" priority="158145">
      <formula>LEN(TRIM(G37))=0</formula>
    </cfRule>
    <cfRule type="containsText" dxfId="16062" priority="158146" operator="containsText" text="Operational">
      <formula>NOT(ISERROR(SEARCH("Operational",G37)))</formula>
    </cfRule>
    <cfRule type="containsText" dxfId="16061" priority="158147" operator="containsText" text="Dn(service)">
      <formula>NOT(ISERROR(SEARCH("Dn(service)",G37)))</formula>
    </cfRule>
    <cfRule type="containsText" dxfId="16060" priority="158148" operator="containsText" text="Dn(waiting)">
      <formula>NOT(ISERROR(SEARCH("Dn(waiting)",G37)))</formula>
    </cfRule>
  </conditionalFormatting>
  <conditionalFormatting sqref="G38">
    <cfRule type="containsBlanks" dxfId="16059" priority="158141">
      <formula>LEN(TRIM(G38))=0</formula>
    </cfRule>
    <cfRule type="containsText" dxfId="16058" priority="158142" operator="containsText" text="Operational">
      <formula>NOT(ISERROR(SEARCH("Operational",G38)))</formula>
    </cfRule>
    <cfRule type="containsText" dxfId="16057" priority="158143" operator="containsText" text="Dn(service)">
      <formula>NOT(ISERROR(SEARCH("Dn(service)",G38)))</formula>
    </cfRule>
    <cfRule type="containsText" dxfId="16056" priority="158144" operator="containsText" text="Dn(waiting)">
      <formula>NOT(ISERROR(SEARCH("Dn(waiting)",G38)))</formula>
    </cfRule>
  </conditionalFormatting>
  <conditionalFormatting sqref="G39">
    <cfRule type="containsBlanks" dxfId="16055" priority="158137">
      <formula>LEN(TRIM(G39))=0</formula>
    </cfRule>
    <cfRule type="containsText" dxfId="16054" priority="158138" operator="containsText" text="Operational">
      <formula>NOT(ISERROR(SEARCH("Operational",G39)))</formula>
    </cfRule>
    <cfRule type="containsText" dxfId="16053" priority="158139" operator="containsText" text="Dn(service)">
      <formula>NOT(ISERROR(SEARCH("Dn(service)",G39)))</formula>
    </cfRule>
    <cfRule type="containsText" dxfId="16052" priority="158140" operator="containsText" text="Dn(waiting)">
      <formula>NOT(ISERROR(SEARCH("Dn(waiting)",G39)))</formula>
    </cfRule>
  </conditionalFormatting>
  <conditionalFormatting sqref="G40">
    <cfRule type="containsBlanks" dxfId="16051" priority="158133">
      <formula>LEN(TRIM(G40))=0</formula>
    </cfRule>
    <cfRule type="containsText" dxfId="16050" priority="158134" operator="containsText" text="Operational">
      <formula>NOT(ISERROR(SEARCH("Operational",G40)))</formula>
    </cfRule>
    <cfRule type="containsText" dxfId="16049" priority="158135" operator="containsText" text="Dn(service)">
      <formula>NOT(ISERROR(SEARCH("Dn(service)",G40)))</formula>
    </cfRule>
    <cfRule type="containsText" dxfId="16048" priority="158136" operator="containsText" text="Dn(waiting)">
      <formula>NOT(ISERROR(SEARCH("Dn(waiting)",G40)))</formula>
    </cfRule>
  </conditionalFormatting>
  <conditionalFormatting sqref="G41">
    <cfRule type="containsBlanks" dxfId="16047" priority="158129">
      <formula>LEN(TRIM(G41))=0</formula>
    </cfRule>
    <cfRule type="containsText" dxfId="16046" priority="158130" operator="containsText" text="Operational">
      <formula>NOT(ISERROR(SEARCH("Operational",G41)))</formula>
    </cfRule>
    <cfRule type="containsText" dxfId="16045" priority="158131" operator="containsText" text="Dn(service)">
      <formula>NOT(ISERROR(SEARCH("Dn(service)",G41)))</formula>
    </cfRule>
    <cfRule type="containsText" dxfId="16044" priority="158132" operator="containsText" text="Dn(waiting)">
      <formula>NOT(ISERROR(SEARCH("Dn(waiting)",G41)))</formula>
    </cfRule>
  </conditionalFormatting>
  <conditionalFormatting sqref="C100">
    <cfRule type="containsBlanks" dxfId="16043" priority="157805">
      <formula>LEN(TRIM(C100))=0</formula>
    </cfRule>
    <cfRule type="containsText" dxfId="16042" priority="157806" operator="containsText" text="Operational">
      <formula>NOT(ISERROR(SEARCH("Operational",C100)))</formula>
    </cfRule>
    <cfRule type="containsText" dxfId="16041" priority="157807" operator="containsText" text="Dn(service)">
      <formula>NOT(ISERROR(SEARCH("Dn(service)",C100)))</formula>
    </cfRule>
    <cfRule type="containsText" dxfId="16040" priority="157808" operator="containsText" text="Dn(waiting)">
      <formula>NOT(ISERROR(SEARCH("Dn(waiting)",C100)))</formula>
    </cfRule>
  </conditionalFormatting>
  <conditionalFormatting sqref="C101">
    <cfRule type="containsBlanks" dxfId="16039" priority="157801">
      <formula>LEN(TRIM(C101))=0</formula>
    </cfRule>
    <cfRule type="containsText" dxfId="16038" priority="157802" operator="containsText" text="Operational">
      <formula>NOT(ISERROR(SEARCH("Operational",C101)))</formula>
    </cfRule>
    <cfRule type="containsText" dxfId="16037" priority="157803" operator="containsText" text="Dn(service)">
      <formula>NOT(ISERROR(SEARCH("Dn(service)",C101)))</formula>
    </cfRule>
    <cfRule type="containsText" dxfId="16036" priority="157804" operator="containsText" text="Dn(waiting)">
      <formula>NOT(ISERROR(SEARCH("Dn(waiting)",C101)))</formula>
    </cfRule>
  </conditionalFormatting>
  <conditionalFormatting sqref="C102">
    <cfRule type="containsBlanks" dxfId="16035" priority="157797">
      <formula>LEN(TRIM(C102))=0</formula>
    </cfRule>
    <cfRule type="containsText" dxfId="16034" priority="157798" operator="containsText" text="Operational">
      <formula>NOT(ISERROR(SEARCH("Operational",C102)))</formula>
    </cfRule>
    <cfRule type="containsText" dxfId="16033" priority="157799" operator="containsText" text="Dn(service)">
      <formula>NOT(ISERROR(SEARCH("Dn(service)",C102)))</formula>
    </cfRule>
    <cfRule type="containsText" dxfId="16032" priority="157800" operator="containsText" text="Dn(waiting)">
      <formula>NOT(ISERROR(SEARCH("Dn(waiting)",C102)))</formula>
    </cfRule>
  </conditionalFormatting>
  <conditionalFormatting sqref="C103">
    <cfRule type="containsBlanks" dxfId="16031" priority="157793">
      <formula>LEN(TRIM(C103))=0</formula>
    </cfRule>
    <cfRule type="containsText" dxfId="16030" priority="157794" operator="containsText" text="Operational">
      <formula>NOT(ISERROR(SEARCH("Operational",C103)))</formula>
    </cfRule>
    <cfRule type="containsText" dxfId="16029" priority="157795" operator="containsText" text="Dn(service)">
      <formula>NOT(ISERROR(SEARCH("Dn(service)",C103)))</formula>
    </cfRule>
    <cfRule type="containsText" dxfId="16028" priority="157796" operator="containsText" text="Dn(waiting)">
      <formula>NOT(ISERROR(SEARCH("Dn(waiting)",C103)))</formula>
    </cfRule>
  </conditionalFormatting>
  <conditionalFormatting sqref="C104">
    <cfRule type="containsBlanks" dxfId="16027" priority="157789">
      <formula>LEN(TRIM(C104))=0</formula>
    </cfRule>
    <cfRule type="containsText" dxfId="16026" priority="157790" operator="containsText" text="Operational">
      <formula>NOT(ISERROR(SEARCH("Operational",C104)))</formula>
    </cfRule>
    <cfRule type="containsText" dxfId="16025" priority="157791" operator="containsText" text="Dn(service)">
      <formula>NOT(ISERROR(SEARCH("Dn(service)",C104)))</formula>
    </cfRule>
    <cfRule type="containsText" dxfId="16024" priority="157792" operator="containsText" text="Dn(waiting)">
      <formula>NOT(ISERROR(SEARCH("Dn(waiting)",C104)))</formula>
    </cfRule>
  </conditionalFormatting>
  <conditionalFormatting sqref="J119">
    <cfRule type="containsBlanks" dxfId="16023" priority="157709">
      <formula>LEN(TRIM(J119))=0</formula>
    </cfRule>
    <cfRule type="containsText" dxfId="16022" priority="157710" operator="containsText" text="Operational">
      <formula>NOT(ISERROR(SEARCH("Operational",J119)))</formula>
    </cfRule>
    <cfRule type="containsText" dxfId="16021" priority="157711" operator="containsText" text="Dn(service)">
      <formula>NOT(ISERROR(SEARCH("Dn(service)",J119)))</formula>
    </cfRule>
    <cfRule type="containsText" dxfId="16020" priority="157712" operator="containsText" text="Dn(waiting)">
      <formula>NOT(ISERROR(SEARCH("Dn(waiting)",J119)))</formula>
    </cfRule>
  </conditionalFormatting>
  <conditionalFormatting sqref="J120">
    <cfRule type="containsBlanks" dxfId="16019" priority="157705">
      <formula>LEN(TRIM(J120))=0</formula>
    </cfRule>
    <cfRule type="containsText" dxfId="16018" priority="157706" operator="containsText" text="Operational">
      <formula>NOT(ISERROR(SEARCH("Operational",J120)))</formula>
    </cfRule>
    <cfRule type="containsText" dxfId="16017" priority="157707" operator="containsText" text="Dn(service)">
      <formula>NOT(ISERROR(SEARCH("Dn(service)",J120)))</formula>
    </cfRule>
    <cfRule type="containsText" dxfId="16016" priority="157708" operator="containsText" text="Dn(waiting)">
      <formula>NOT(ISERROR(SEARCH("Dn(waiting)",J120)))</formula>
    </cfRule>
  </conditionalFormatting>
  <conditionalFormatting sqref="J121">
    <cfRule type="containsBlanks" dxfId="16015" priority="157701">
      <formula>LEN(TRIM(J121))=0</formula>
    </cfRule>
    <cfRule type="containsText" dxfId="16014" priority="157702" operator="containsText" text="Operational">
      <formula>NOT(ISERROR(SEARCH("Operational",J121)))</formula>
    </cfRule>
    <cfRule type="containsText" dxfId="16013" priority="157703" operator="containsText" text="Dn(service)">
      <formula>NOT(ISERROR(SEARCH("Dn(service)",J121)))</formula>
    </cfRule>
    <cfRule type="containsText" dxfId="16012" priority="157704" operator="containsText" text="Dn(waiting)">
      <formula>NOT(ISERROR(SEARCH("Dn(waiting)",J121)))</formula>
    </cfRule>
  </conditionalFormatting>
  <conditionalFormatting sqref="J122">
    <cfRule type="containsBlanks" dxfId="16011" priority="157697">
      <formula>LEN(TRIM(J122))=0</formula>
    </cfRule>
    <cfRule type="containsText" dxfId="16010" priority="157698" operator="containsText" text="Operational">
      <formula>NOT(ISERROR(SEARCH("Operational",J122)))</formula>
    </cfRule>
    <cfRule type="containsText" dxfId="16009" priority="157699" operator="containsText" text="Dn(service)">
      <formula>NOT(ISERROR(SEARCH("Dn(service)",J122)))</formula>
    </cfRule>
    <cfRule type="containsText" dxfId="16008" priority="157700" operator="containsText" text="Dn(waiting)">
      <formula>NOT(ISERROR(SEARCH("Dn(waiting)",J122)))</formula>
    </cfRule>
  </conditionalFormatting>
  <conditionalFormatting sqref="C135">
    <cfRule type="containsBlanks" dxfId="16007" priority="157645">
      <formula>LEN(TRIM(C135))=0</formula>
    </cfRule>
    <cfRule type="containsText" dxfId="16006" priority="157646" operator="containsText" text="Operational">
      <formula>NOT(ISERROR(SEARCH("Operational",C135)))</formula>
    </cfRule>
    <cfRule type="containsText" dxfId="16005" priority="157647" operator="containsText" text="Dn(service)">
      <formula>NOT(ISERROR(SEARCH("Dn(service)",C135)))</formula>
    </cfRule>
    <cfRule type="containsText" dxfId="16004" priority="157648" operator="containsText" text="Dn(waiting)">
      <formula>NOT(ISERROR(SEARCH("Dn(waiting)",C135)))</formula>
    </cfRule>
  </conditionalFormatting>
  <conditionalFormatting sqref="J8:K8">
    <cfRule type="containsBlanks" dxfId="16003" priority="142649">
      <formula>LEN(TRIM(J8))=0</formula>
    </cfRule>
    <cfRule type="containsText" dxfId="16002" priority="142650" operator="containsText" text="Operational">
      <formula>NOT(ISERROR(SEARCH("Operational",J8)))</formula>
    </cfRule>
    <cfRule type="containsText" dxfId="16001" priority="142651" operator="containsText" text="Dn(service)">
      <formula>NOT(ISERROR(SEARCH("Dn(service)",J8)))</formula>
    </cfRule>
    <cfRule type="containsText" dxfId="16000" priority="142652" operator="containsText" text="Dn(waiting)">
      <formula>NOT(ISERROR(SEARCH("Dn(waiting)",J8)))</formula>
    </cfRule>
  </conditionalFormatting>
  <conditionalFormatting sqref="G35">
    <cfRule type="containsBlanks" dxfId="15999" priority="142553">
      <formula>LEN(TRIM(G35))=0</formula>
    </cfRule>
    <cfRule type="containsText" dxfId="15998" priority="142554" operator="containsText" text="Operational">
      <formula>NOT(ISERROR(SEARCH("Operational",G35)))</formula>
    </cfRule>
    <cfRule type="containsText" dxfId="15997" priority="142555" operator="containsText" text="Dn(service)">
      <formula>NOT(ISERROR(SEARCH("Dn(service)",G35)))</formula>
    </cfRule>
    <cfRule type="containsText" dxfId="15996" priority="142556" operator="containsText" text="Dn(waiting)">
      <formula>NOT(ISERROR(SEARCH("Dn(waiting)",G35)))</formula>
    </cfRule>
  </conditionalFormatting>
  <conditionalFormatting sqref="G36">
    <cfRule type="containsBlanks" dxfId="15995" priority="142549">
      <formula>LEN(TRIM(G36))=0</formula>
    </cfRule>
    <cfRule type="containsText" dxfId="15994" priority="142550" operator="containsText" text="Operational">
      <formula>NOT(ISERROR(SEARCH("Operational",G36)))</formula>
    </cfRule>
    <cfRule type="containsText" dxfId="15993" priority="142551" operator="containsText" text="Dn(service)">
      <formula>NOT(ISERROR(SEARCH("Dn(service)",G36)))</formula>
    </cfRule>
    <cfRule type="containsText" dxfId="15992" priority="142552" operator="containsText" text="Dn(waiting)">
      <formula>NOT(ISERROR(SEARCH("Dn(waiting)",G36)))</formula>
    </cfRule>
  </conditionalFormatting>
  <conditionalFormatting sqref="H90">
    <cfRule type="containsBlanks" dxfId="15991" priority="142313">
      <formula>LEN(TRIM(H90))=0</formula>
    </cfRule>
    <cfRule type="containsText" dxfId="15990" priority="142314" operator="containsText" text="Operational">
      <formula>NOT(ISERROR(SEARCH("Operational",H90)))</formula>
    </cfRule>
    <cfRule type="containsText" dxfId="15989" priority="142315" operator="containsText" text="Dn(service)">
      <formula>NOT(ISERROR(SEARCH("Dn(service)",H90)))</formula>
    </cfRule>
    <cfRule type="containsText" dxfId="15988" priority="142316" operator="containsText" text="Dn(waiting)">
      <formula>NOT(ISERROR(SEARCH("Dn(waiting)",H90)))</formula>
    </cfRule>
  </conditionalFormatting>
  <conditionalFormatting sqref="H91">
    <cfRule type="containsBlanks" dxfId="15987" priority="142309">
      <formula>LEN(TRIM(H91))=0</formula>
    </cfRule>
    <cfRule type="containsText" dxfId="15986" priority="142310" operator="containsText" text="Operational">
      <formula>NOT(ISERROR(SEARCH("Operational",H91)))</formula>
    </cfRule>
    <cfRule type="containsText" dxfId="15985" priority="142311" operator="containsText" text="Dn(service)">
      <formula>NOT(ISERROR(SEARCH("Dn(service)",H91)))</formula>
    </cfRule>
    <cfRule type="containsText" dxfId="15984" priority="142312" operator="containsText" text="Dn(waiting)">
      <formula>NOT(ISERROR(SEARCH("Dn(waiting)",H91)))</formula>
    </cfRule>
  </conditionalFormatting>
  <conditionalFormatting sqref="H92">
    <cfRule type="containsBlanks" dxfId="15983" priority="142305">
      <formula>LEN(TRIM(H92))=0</formula>
    </cfRule>
    <cfRule type="containsText" dxfId="15982" priority="142306" operator="containsText" text="Operational">
      <formula>NOT(ISERROR(SEARCH("Operational",H92)))</formula>
    </cfRule>
    <cfRule type="containsText" dxfId="15981" priority="142307" operator="containsText" text="Dn(service)">
      <formula>NOT(ISERROR(SEARCH("Dn(service)",H92)))</formula>
    </cfRule>
    <cfRule type="containsText" dxfId="15980" priority="142308" operator="containsText" text="Dn(waiting)">
      <formula>NOT(ISERROR(SEARCH("Dn(waiting)",H92)))</formula>
    </cfRule>
  </conditionalFormatting>
  <conditionalFormatting sqref="C95">
    <cfRule type="containsBlanks" dxfId="15979" priority="142293">
      <formula>LEN(TRIM(C95))=0</formula>
    </cfRule>
    <cfRule type="containsText" dxfId="15978" priority="142294" operator="containsText" text="Operational">
      <formula>NOT(ISERROR(SEARCH("Operational",C95)))</formula>
    </cfRule>
    <cfRule type="containsText" dxfId="15977" priority="142295" operator="containsText" text="Dn(service)">
      <formula>NOT(ISERROR(SEARCH("Dn(service)",C95)))</formula>
    </cfRule>
    <cfRule type="containsText" dxfId="15976" priority="142296" operator="containsText" text="Dn(waiting)">
      <formula>NOT(ISERROR(SEARCH("Dn(waiting)",C95)))</formula>
    </cfRule>
  </conditionalFormatting>
  <conditionalFormatting sqref="C96">
    <cfRule type="containsBlanks" dxfId="15975" priority="142289">
      <formula>LEN(TRIM(C96))=0</formula>
    </cfRule>
    <cfRule type="containsText" dxfId="15974" priority="142290" operator="containsText" text="Operational">
      <formula>NOT(ISERROR(SEARCH("Operational",C96)))</formula>
    </cfRule>
    <cfRule type="containsText" dxfId="15973" priority="142291" operator="containsText" text="Dn(service)">
      <formula>NOT(ISERROR(SEARCH("Dn(service)",C96)))</formula>
    </cfRule>
    <cfRule type="containsText" dxfId="15972" priority="142292" operator="containsText" text="Dn(waiting)">
      <formula>NOT(ISERROR(SEARCH("Dn(waiting)",C96)))</formula>
    </cfRule>
  </conditionalFormatting>
  <conditionalFormatting sqref="C97">
    <cfRule type="containsBlanks" dxfId="15971" priority="142285">
      <formula>LEN(TRIM(C97))=0</formula>
    </cfRule>
    <cfRule type="containsText" dxfId="15970" priority="142286" operator="containsText" text="Operational">
      <formula>NOT(ISERROR(SEARCH("Operational",C97)))</formula>
    </cfRule>
    <cfRule type="containsText" dxfId="15969" priority="142287" operator="containsText" text="Dn(service)">
      <formula>NOT(ISERROR(SEARCH("Dn(service)",C97)))</formula>
    </cfRule>
    <cfRule type="containsText" dxfId="15968" priority="142288" operator="containsText" text="Dn(waiting)">
      <formula>NOT(ISERROR(SEARCH("Dn(waiting)",C97)))</formula>
    </cfRule>
  </conditionalFormatting>
  <conditionalFormatting sqref="C98">
    <cfRule type="containsBlanks" dxfId="15967" priority="142281">
      <formula>LEN(TRIM(C98))=0</formula>
    </cfRule>
    <cfRule type="containsText" dxfId="15966" priority="142282" operator="containsText" text="Operational">
      <formula>NOT(ISERROR(SEARCH("Operational",C98)))</formula>
    </cfRule>
    <cfRule type="containsText" dxfId="15965" priority="142283" operator="containsText" text="Dn(service)">
      <formula>NOT(ISERROR(SEARCH("Dn(service)",C98)))</formula>
    </cfRule>
    <cfRule type="containsText" dxfId="15964" priority="142284" operator="containsText" text="Dn(waiting)">
      <formula>NOT(ISERROR(SEARCH("Dn(waiting)",C98)))</formula>
    </cfRule>
  </conditionalFormatting>
  <conditionalFormatting sqref="C99">
    <cfRule type="containsBlanks" dxfId="15963" priority="142277">
      <formula>LEN(TRIM(C99))=0</formula>
    </cfRule>
    <cfRule type="containsText" dxfId="15962" priority="142278" operator="containsText" text="Operational">
      <formula>NOT(ISERROR(SEARCH("Operational",C99)))</formula>
    </cfRule>
    <cfRule type="containsText" dxfId="15961" priority="142279" operator="containsText" text="Dn(service)">
      <formula>NOT(ISERROR(SEARCH("Dn(service)",C99)))</formula>
    </cfRule>
    <cfRule type="containsText" dxfId="15960" priority="142280" operator="containsText" text="Dn(waiting)">
      <formula>NOT(ISERROR(SEARCH("Dn(waiting)",C99)))</formula>
    </cfRule>
  </conditionalFormatting>
  <conditionalFormatting sqref="F110">
    <cfRule type="containsBlanks" dxfId="15959" priority="142233">
      <formula>LEN(TRIM(F110))=0</formula>
    </cfRule>
    <cfRule type="containsText" dxfId="15958" priority="142234" operator="containsText" text="Operational">
      <formula>NOT(ISERROR(SEARCH("Operational",F110)))</formula>
    </cfRule>
    <cfRule type="containsText" dxfId="15957" priority="142235" operator="containsText" text="Dn(service)">
      <formula>NOT(ISERROR(SEARCH("Dn(service)",F110)))</formula>
    </cfRule>
    <cfRule type="containsText" dxfId="15956" priority="142236" operator="containsText" text="Dn(waiting)">
      <formula>NOT(ISERROR(SEARCH("Dn(waiting)",F110)))</formula>
    </cfRule>
  </conditionalFormatting>
  <conditionalFormatting sqref="F111">
    <cfRule type="containsBlanks" dxfId="15955" priority="142229">
      <formula>LEN(TRIM(F111))=0</formula>
    </cfRule>
    <cfRule type="containsText" dxfId="15954" priority="142230" operator="containsText" text="Operational">
      <formula>NOT(ISERROR(SEARCH("Operational",F111)))</formula>
    </cfRule>
    <cfRule type="containsText" dxfId="15953" priority="142231" operator="containsText" text="Dn(service)">
      <formula>NOT(ISERROR(SEARCH("Dn(service)",F111)))</formula>
    </cfRule>
    <cfRule type="containsText" dxfId="15952" priority="142232" operator="containsText" text="Dn(waiting)">
      <formula>NOT(ISERROR(SEARCH("Dn(waiting)",F111)))</formula>
    </cfRule>
  </conditionalFormatting>
  <conditionalFormatting sqref="F112">
    <cfRule type="containsBlanks" dxfId="15951" priority="142225">
      <formula>LEN(TRIM(F112))=0</formula>
    </cfRule>
    <cfRule type="containsText" dxfId="15950" priority="142226" operator="containsText" text="Operational">
      <formula>NOT(ISERROR(SEARCH("Operational",F112)))</formula>
    </cfRule>
    <cfRule type="containsText" dxfId="15949" priority="142227" operator="containsText" text="Dn(service)">
      <formula>NOT(ISERROR(SEARCH("Dn(service)",F112)))</formula>
    </cfRule>
    <cfRule type="containsText" dxfId="15948" priority="142228" operator="containsText" text="Dn(waiting)">
      <formula>NOT(ISERROR(SEARCH("Dn(waiting)",F112)))</formula>
    </cfRule>
  </conditionalFormatting>
  <conditionalFormatting sqref="F113">
    <cfRule type="containsBlanks" dxfId="15947" priority="142221">
      <formula>LEN(TRIM(F113))=0</formula>
    </cfRule>
    <cfRule type="containsText" dxfId="15946" priority="142222" operator="containsText" text="Operational">
      <formula>NOT(ISERROR(SEARCH("Operational",F113)))</formula>
    </cfRule>
    <cfRule type="containsText" dxfId="15945" priority="142223" operator="containsText" text="Dn(service)">
      <formula>NOT(ISERROR(SEARCH("Dn(service)",F113)))</formula>
    </cfRule>
    <cfRule type="containsText" dxfId="15944" priority="142224" operator="containsText" text="Dn(waiting)">
      <formula>NOT(ISERROR(SEARCH("Dn(waiting)",F113)))</formula>
    </cfRule>
  </conditionalFormatting>
  <conditionalFormatting sqref="F114">
    <cfRule type="containsBlanks" dxfId="15943" priority="142217">
      <formula>LEN(TRIM(F114))=0</formula>
    </cfRule>
    <cfRule type="containsText" dxfId="15942" priority="142218" operator="containsText" text="Operational">
      <formula>NOT(ISERROR(SEARCH("Operational",F114)))</formula>
    </cfRule>
    <cfRule type="containsText" dxfId="15941" priority="142219" operator="containsText" text="Dn(service)">
      <formula>NOT(ISERROR(SEARCH("Dn(service)",F114)))</formula>
    </cfRule>
    <cfRule type="containsText" dxfId="15940" priority="142220" operator="containsText" text="Dn(waiting)">
      <formula>NOT(ISERROR(SEARCH("Dn(waiting)",F114)))</formula>
    </cfRule>
  </conditionalFormatting>
  <conditionalFormatting sqref="J115:K115">
    <cfRule type="containsBlanks" dxfId="15939" priority="142133">
      <formula>LEN(TRIM(J115))=0</formula>
    </cfRule>
    <cfRule type="containsText" dxfId="15938" priority="142134" operator="containsText" text="Operational">
      <formula>NOT(ISERROR(SEARCH("Operational",J115)))</formula>
    </cfRule>
    <cfRule type="containsText" dxfId="15937" priority="142135" operator="containsText" text="Dn(service)">
      <formula>NOT(ISERROR(SEARCH("Dn(service)",J115)))</formula>
    </cfRule>
    <cfRule type="containsText" dxfId="15936" priority="142136" operator="containsText" text="Dn(waiting)">
      <formula>NOT(ISERROR(SEARCH("Dn(waiting)",J115)))</formula>
    </cfRule>
  </conditionalFormatting>
  <conditionalFormatting sqref="J116:K116">
    <cfRule type="containsBlanks" dxfId="15935" priority="142129">
      <formula>LEN(TRIM(J116))=0</formula>
    </cfRule>
    <cfRule type="containsText" dxfId="15934" priority="142130" operator="containsText" text="Operational">
      <formula>NOT(ISERROR(SEARCH("Operational",J116)))</formula>
    </cfRule>
    <cfRule type="containsText" dxfId="15933" priority="142131" operator="containsText" text="Dn(service)">
      <formula>NOT(ISERROR(SEARCH("Dn(service)",J116)))</formula>
    </cfRule>
    <cfRule type="containsText" dxfId="15932" priority="142132" operator="containsText" text="Dn(waiting)">
      <formula>NOT(ISERROR(SEARCH("Dn(waiting)",J116)))</formula>
    </cfRule>
  </conditionalFormatting>
  <conditionalFormatting sqref="J117">
    <cfRule type="containsBlanks" dxfId="15931" priority="142125">
      <formula>LEN(TRIM(J117))=0</formula>
    </cfRule>
    <cfRule type="containsText" dxfId="15930" priority="142126" operator="containsText" text="Operational">
      <formula>NOT(ISERROR(SEARCH("Operational",J117)))</formula>
    </cfRule>
    <cfRule type="containsText" dxfId="15929" priority="142127" operator="containsText" text="Dn(service)">
      <formula>NOT(ISERROR(SEARCH("Dn(service)",J117)))</formula>
    </cfRule>
    <cfRule type="containsText" dxfId="15928" priority="142128" operator="containsText" text="Dn(waiting)">
      <formula>NOT(ISERROR(SEARCH("Dn(waiting)",J117)))</formula>
    </cfRule>
  </conditionalFormatting>
  <conditionalFormatting sqref="J118">
    <cfRule type="containsBlanks" dxfId="15927" priority="142121">
      <formula>LEN(TRIM(J118))=0</formula>
    </cfRule>
    <cfRule type="containsText" dxfId="15926" priority="142122" operator="containsText" text="Operational">
      <formula>NOT(ISERROR(SEARCH("Operational",J118)))</formula>
    </cfRule>
    <cfRule type="containsText" dxfId="15925" priority="142123" operator="containsText" text="Dn(service)">
      <formula>NOT(ISERROR(SEARCH("Dn(service)",J118)))</formula>
    </cfRule>
    <cfRule type="containsText" dxfId="15924" priority="142124" operator="containsText" text="Dn(waiting)">
      <formula>NOT(ISERROR(SEARCH("Dn(waiting)",J118)))</formula>
    </cfRule>
  </conditionalFormatting>
  <conditionalFormatting sqref="D123">
    <cfRule type="containsBlanks" dxfId="15923" priority="141985">
      <formula>LEN(TRIM(D123))=0</formula>
    </cfRule>
    <cfRule type="containsText" dxfId="15922" priority="141986" operator="containsText" text="Operational">
      <formula>NOT(ISERROR(SEARCH("Operational",D123)))</formula>
    </cfRule>
    <cfRule type="containsText" dxfId="15921" priority="141987" operator="containsText" text="Dn(service)">
      <formula>NOT(ISERROR(SEARCH("Dn(service)",D123)))</formula>
    </cfRule>
    <cfRule type="containsText" dxfId="15920" priority="141988" operator="containsText" text="Dn(waiting)">
      <formula>NOT(ISERROR(SEARCH("Dn(waiting)",D123)))</formula>
    </cfRule>
  </conditionalFormatting>
  <conditionalFormatting sqref="H127">
    <cfRule type="containsBlanks" dxfId="15919" priority="141961">
      <formula>LEN(TRIM(H127))=0</formula>
    </cfRule>
    <cfRule type="containsText" dxfId="15918" priority="141962" operator="containsText" text="Operational">
      <formula>NOT(ISERROR(SEARCH("Operational",H127)))</formula>
    </cfRule>
    <cfRule type="containsText" dxfId="15917" priority="141963" operator="containsText" text="Dn(service)">
      <formula>NOT(ISERROR(SEARCH("Dn(service)",H127)))</formula>
    </cfRule>
    <cfRule type="containsText" dxfId="15916" priority="141964" operator="containsText" text="Dn(waiting)">
      <formula>NOT(ISERROR(SEARCH("Dn(waiting)",H127)))</formula>
    </cfRule>
  </conditionalFormatting>
  <conditionalFormatting sqref="H128">
    <cfRule type="containsBlanks" dxfId="15915" priority="141957">
      <formula>LEN(TRIM(H128))=0</formula>
    </cfRule>
    <cfRule type="containsText" dxfId="15914" priority="141958" operator="containsText" text="Operational">
      <formula>NOT(ISERROR(SEARCH("Operational",H128)))</formula>
    </cfRule>
    <cfRule type="containsText" dxfId="15913" priority="141959" operator="containsText" text="Dn(service)">
      <formula>NOT(ISERROR(SEARCH("Dn(service)",H128)))</formula>
    </cfRule>
    <cfRule type="containsText" dxfId="15912" priority="141960" operator="containsText" text="Dn(waiting)">
      <formula>NOT(ISERROR(SEARCH("Dn(waiting)",H128)))</formula>
    </cfRule>
  </conditionalFormatting>
  <conditionalFormatting sqref="H129">
    <cfRule type="containsBlanks" dxfId="15911" priority="141953">
      <formula>LEN(TRIM(H129))=0</formula>
    </cfRule>
    <cfRule type="containsText" dxfId="15910" priority="141954" operator="containsText" text="Operational">
      <formula>NOT(ISERROR(SEARCH("Operational",H129)))</formula>
    </cfRule>
    <cfRule type="containsText" dxfId="15909" priority="141955" operator="containsText" text="Dn(service)">
      <formula>NOT(ISERROR(SEARCH("Dn(service)",H129)))</formula>
    </cfRule>
    <cfRule type="containsText" dxfId="15908" priority="141956" operator="containsText" text="Dn(waiting)">
      <formula>NOT(ISERROR(SEARCH("Dn(waiting)",H129)))</formula>
    </cfRule>
  </conditionalFormatting>
  <conditionalFormatting sqref="H130">
    <cfRule type="containsBlanks" dxfId="15907" priority="141949">
      <formula>LEN(TRIM(H130))=0</formula>
    </cfRule>
    <cfRule type="containsText" dxfId="15906" priority="141950" operator="containsText" text="Operational">
      <formula>NOT(ISERROR(SEARCH("Operational",H130)))</formula>
    </cfRule>
    <cfRule type="containsText" dxfId="15905" priority="141951" operator="containsText" text="Dn(service)">
      <formula>NOT(ISERROR(SEARCH("Dn(service)",H130)))</formula>
    </cfRule>
    <cfRule type="containsText" dxfId="15904" priority="141952" operator="containsText" text="Dn(waiting)">
      <formula>NOT(ISERROR(SEARCH("Dn(waiting)",H130)))</formula>
    </cfRule>
  </conditionalFormatting>
  <conditionalFormatting sqref="C131">
    <cfRule type="containsBlanks" dxfId="15903" priority="141945">
      <formula>LEN(TRIM(C131))=0</formula>
    </cfRule>
    <cfRule type="containsText" dxfId="15902" priority="141946" operator="containsText" text="Operational">
      <formula>NOT(ISERROR(SEARCH("Operational",C131)))</formula>
    </cfRule>
    <cfRule type="containsText" dxfId="15901" priority="141947" operator="containsText" text="Dn(service)">
      <formula>NOT(ISERROR(SEARCH("Dn(service)",C131)))</formula>
    </cfRule>
    <cfRule type="containsText" dxfId="15900" priority="141948" operator="containsText" text="Dn(waiting)">
      <formula>NOT(ISERROR(SEARCH("Dn(waiting)",C131)))</formula>
    </cfRule>
  </conditionalFormatting>
  <conditionalFormatting sqref="C132">
    <cfRule type="containsBlanks" dxfId="15899" priority="141941">
      <formula>LEN(TRIM(C132))=0</formula>
    </cfRule>
    <cfRule type="containsText" dxfId="15898" priority="141942" operator="containsText" text="Operational">
      <formula>NOT(ISERROR(SEARCH("Operational",C132)))</formula>
    </cfRule>
    <cfRule type="containsText" dxfId="15897" priority="141943" operator="containsText" text="Dn(service)">
      <formula>NOT(ISERROR(SEARCH("Dn(service)",C132)))</formula>
    </cfRule>
    <cfRule type="containsText" dxfId="15896" priority="141944" operator="containsText" text="Dn(waiting)">
      <formula>NOT(ISERROR(SEARCH("Dn(waiting)",C132)))</formula>
    </cfRule>
  </conditionalFormatting>
  <conditionalFormatting sqref="C133">
    <cfRule type="containsBlanks" dxfId="15895" priority="141937">
      <formula>LEN(TRIM(C133))=0</formula>
    </cfRule>
    <cfRule type="containsText" dxfId="15894" priority="141938" operator="containsText" text="Operational">
      <formula>NOT(ISERROR(SEARCH("Operational",C133)))</formula>
    </cfRule>
    <cfRule type="containsText" dxfId="15893" priority="141939" operator="containsText" text="Dn(service)">
      <formula>NOT(ISERROR(SEARCH("Dn(service)",C133)))</formula>
    </cfRule>
    <cfRule type="containsText" dxfId="15892" priority="141940" operator="containsText" text="Dn(waiting)">
      <formula>NOT(ISERROR(SEARCH("Dn(waiting)",C133)))</formula>
    </cfRule>
  </conditionalFormatting>
  <conditionalFormatting sqref="C134">
    <cfRule type="containsBlanks" dxfId="15891" priority="141933">
      <formula>LEN(TRIM(C134))=0</formula>
    </cfRule>
    <cfRule type="containsText" dxfId="15890" priority="141934" operator="containsText" text="Operational">
      <formula>NOT(ISERROR(SEARCH("Operational",C134)))</formula>
    </cfRule>
    <cfRule type="containsText" dxfId="15889" priority="141935" operator="containsText" text="Dn(service)">
      <formula>NOT(ISERROR(SEARCH("Dn(service)",C134)))</formula>
    </cfRule>
    <cfRule type="containsText" dxfId="15888" priority="141936" operator="containsText" text="Dn(waiting)">
      <formula>NOT(ISERROR(SEARCH("Dn(waiting)",C134)))</formula>
    </cfRule>
  </conditionalFormatting>
  <conditionalFormatting sqref="H86">
    <cfRule type="containsBlanks" dxfId="15887" priority="121729">
      <formula>LEN(TRIM(H86))=0</formula>
    </cfRule>
    <cfRule type="containsText" dxfId="15886" priority="121730" operator="containsText" text="Operational">
      <formula>NOT(ISERROR(SEARCH("Operational",H86)))</formula>
    </cfRule>
    <cfRule type="containsText" dxfId="15885" priority="121731" operator="containsText" text="Dn(service)">
      <formula>NOT(ISERROR(SEARCH("Dn(service)",H86)))</formula>
    </cfRule>
    <cfRule type="containsText" dxfId="15884" priority="121732" operator="containsText" text="Dn(waiting)">
      <formula>NOT(ISERROR(SEARCH("Dn(waiting)",H86)))</formula>
    </cfRule>
  </conditionalFormatting>
  <conditionalFormatting sqref="H87">
    <cfRule type="containsBlanks" dxfId="15883" priority="121725">
      <formula>LEN(TRIM(H87))=0</formula>
    </cfRule>
    <cfRule type="containsText" dxfId="15882" priority="121726" operator="containsText" text="Operational">
      <formula>NOT(ISERROR(SEARCH("Operational",H87)))</formula>
    </cfRule>
    <cfRule type="containsText" dxfId="15881" priority="121727" operator="containsText" text="Dn(service)">
      <formula>NOT(ISERROR(SEARCH("Dn(service)",H87)))</formula>
    </cfRule>
    <cfRule type="containsText" dxfId="15880" priority="121728" operator="containsText" text="Dn(waiting)">
      <formula>NOT(ISERROR(SEARCH("Dn(waiting)",H87)))</formula>
    </cfRule>
  </conditionalFormatting>
  <conditionalFormatting sqref="H88">
    <cfRule type="containsBlanks" dxfId="15879" priority="121721">
      <formula>LEN(TRIM(H88))=0</formula>
    </cfRule>
    <cfRule type="containsText" dxfId="15878" priority="121722" operator="containsText" text="Operational">
      <formula>NOT(ISERROR(SEARCH("Operational",H88)))</formula>
    </cfRule>
    <cfRule type="containsText" dxfId="15877" priority="121723" operator="containsText" text="Dn(service)">
      <formula>NOT(ISERROR(SEARCH("Dn(service)",H88)))</formula>
    </cfRule>
    <cfRule type="containsText" dxfId="15876" priority="121724" operator="containsText" text="Dn(waiting)">
      <formula>NOT(ISERROR(SEARCH("Dn(waiting)",H88)))</formula>
    </cfRule>
  </conditionalFormatting>
  <conditionalFormatting sqref="H89">
    <cfRule type="containsBlanks" dxfId="15875" priority="121717">
      <formula>LEN(TRIM(H89))=0</formula>
    </cfRule>
    <cfRule type="containsText" dxfId="15874" priority="121718" operator="containsText" text="Operational">
      <formula>NOT(ISERROR(SEARCH("Operational",H89)))</formula>
    </cfRule>
    <cfRule type="containsText" dxfId="15873" priority="121719" operator="containsText" text="Dn(service)">
      <formula>NOT(ISERROR(SEARCH("Dn(service)",H89)))</formula>
    </cfRule>
    <cfRule type="containsText" dxfId="15872" priority="121720" operator="containsText" text="Dn(waiting)">
      <formula>NOT(ISERROR(SEARCH("Dn(waiting)",H89)))</formula>
    </cfRule>
  </conditionalFormatting>
  <conditionalFormatting sqref="C90">
    <cfRule type="containsBlanks" dxfId="15871" priority="121713">
      <formula>LEN(TRIM(C90))=0</formula>
    </cfRule>
    <cfRule type="containsText" dxfId="15870" priority="121714" operator="containsText" text="Operational">
      <formula>NOT(ISERROR(SEARCH("Operational",C90)))</formula>
    </cfRule>
    <cfRule type="containsText" dxfId="15869" priority="121715" operator="containsText" text="Dn(service)">
      <formula>NOT(ISERROR(SEARCH("Dn(service)",C90)))</formula>
    </cfRule>
    <cfRule type="containsText" dxfId="15868" priority="121716" operator="containsText" text="Dn(waiting)">
      <formula>NOT(ISERROR(SEARCH("Dn(waiting)",C90)))</formula>
    </cfRule>
  </conditionalFormatting>
  <conditionalFormatting sqref="C91">
    <cfRule type="containsBlanks" dxfId="15867" priority="121709">
      <formula>LEN(TRIM(C91))=0</formula>
    </cfRule>
    <cfRule type="containsText" dxfId="15866" priority="121710" operator="containsText" text="Operational">
      <formula>NOT(ISERROR(SEARCH("Operational",C91)))</formula>
    </cfRule>
    <cfRule type="containsText" dxfId="15865" priority="121711" operator="containsText" text="Dn(service)">
      <formula>NOT(ISERROR(SEARCH("Dn(service)",C91)))</formula>
    </cfRule>
    <cfRule type="containsText" dxfId="15864" priority="121712" operator="containsText" text="Dn(waiting)">
      <formula>NOT(ISERROR(SEARCH("Dn(waiting)",C91)))</formula>
    </cfRule>
  </conditionalFormatting>
  <conditionalFormatting sqref="C92">
    <cfRule type="containsBlanks" dxfId="15863" priority="121705">
      <formula>LEN(TRIM(C92))=0</formula>
    </cfRule>
    <cfRule type="containsText" dxfId="15862" priority="121706" operator="containsText" text="Operational">
      <formula>NOT(ISERROR(SEARCH("Operational",C92)))</formula>
    </cfRule>
    <cfRule type="containsText" dxfId="15861" priority="121707" operator="containsText" text="Dn(service)">
      <formula>NOT(ISERROR(SEARCH("Dn(service)",C92)))</formula>
    </cfRule>
    <cfRule type="containsText" dxfId="15860" priority="121708" operator="containsText" text="Dn(waiting)">
      <formula>NOT(ISERROR(SEARCH("Dn(waiting)",C92)))</formula>
    </cfRule>
  </conditionalFormatting>
  <conditionalFormatting sqref="C93">
    <cfRule type="containsBlanks" dxfId="15859" priority="121701">
      <formula>LEN(TRIM(C93))=0</formula>
    </cfRule>
    <cfRule type="containsText" dxfId="15858" priority="121702" operator="containsText" text="Operational">
      <formula>NOT(ISERROR(SEARCH("Operational",C93)))</formula>
    </cfRule>
    <cfRule type="containsText" dxfId="15857" priority="121703" operator="containsText" text="Dn(service)">
      <formula>NOT(ISERROR(SEARCH("Dn(service)",C93)))</formula>
    </cfRule>
    <cfRule type="containsText" dxfId="15856" priority="121704" operator="containsText" text="Dn(waiting)">
      <formula>NOT(ISERROR(SEARCH("Dn(waiting)",C93)))</formula>
    </cfRule>
  </conditionalFormatting>
  <conditionalFormatting sqref="C94">
    <cfRule type="containsBlanks" dxfId="15855" priority="121697">
      <formula>LEN(TRIM(C94))=0</formula>
    </cfRule>
    <cfRule type="containsText" dxfId="15854" priority="121698" operator="containsText" text="Operational">
      <formula>NOT(ISERROR(SEARCH("Operational",C94)))</formula>
    </cfRule>
    <cfRule type="containsText" dxfId="15853" priority="121699" operator="containsText" text="Dn(service)">
      <formula>NOT(ISERROR(SEARCH("Dn(service)",C94)))</formula>
    </cfRule>
    <cfRule type="containsText" dxfId="15852" priority="121700" operator="containsText" text="Dn(waiting)">
      <formula>NOT(ISERROR(SEARCH("Dn(waiting)",C94)))</formula>
    </cfRule>
  </conditionalFormatting>
  <conditionalFormatting sqref="F105">
    <cfRule type="containsBlanks" dxfId="15851" priority="121653">
      <formula>LEN(TRIM(F105))=0</formula>
    </cfRule>
    <cfRule type="containsText" dxfId="15850" priority="121654" operator="containsText" text="Operational">
      <formula>NOT(ISERROR(SEARCH("Operational",F105)))</formula>
    </cfRule>
    <cfRule type="containsText" dxfId="15849" priority="121655" operator="containsText" text="Dn(service)">
      <formula>NOT(ISERROR(SEARCH("Dn(service)",F105)))</formula>
    </cfRule>
    <cfRule type="containsText" dxfId="15848" priority="121656" operator="containsText" text="Dn(waiting)">
      <formula>NOT(ISERROR(SEARCH("Dn(waiting)",F105)))</formula>
    </cfRule>
  </conditionalFormatting>
  <conditionalFormatting sqref="F106">
    <cfRule type="containsBlanks" dxfId="15847" priority="121649">
      <formula>LEN(TRIM(F106))=0</formula>
    </cfRule>
    <cfRule type="containsText" dxfId="15846" priority="121650" operator="containsText" text="Operational">
      <formula>NOT(ISERROR(SEARCH("Operational",F106)))</formula>
    </cfRule>
    <cfRule type="containsText" dxfId="15845" priority="121651" operator="containsText" text="Dn(service)">
      <formula>NOT(ISERROR(SEARCH("Dn(service)",F106)))</formula>
    </cfRule>
    <cfRule type="containsText" dxfId="15844" priority="121652" operator="containsText" text="Dn(waiting)">
      <formula>NOT(ISERROR(SEARCH("Dn(waiting)",F106)))</formula>
    </cfRule>
  </conditionalFormatting>
  <conditionalFormatting sqref="F107">
    <cfRule type="containsBlanks" dxfId="15843" priority="121645">
      <formula>LEN(TRIM(F107))=0</formula>
    </cfRule>
    <cfRule type="containsText" dxfId="15842" priority="121646" operator="containsText" text="Operational">
      <formula>NOT(ISERROR(SEARCH("Operational",F107)))</formula>
    </cfRule>
    <cfRule type="containsText" dxfId="15841" priority="121647" operator="containsText" text="Dn(service)">
      <formula>NOT(ISERROR(SEARCH("Dn(service)",F107)))</formula>
    </cfRule>
    <cfRule type="containsText" dxfId="15840" priority="121648" operator="containsText" text="Dn(waiting)">
      <formula>NOT(ISERROR(SEARCH("Dn(waiting)",F107)))</formula>
    </cfRule>
  </conditionalFormatting>
  <conditionalFormatting sqref="F108">
    <cfRule type="containsBlanks" dxfId="15839" priority="121641">
      <formula>LEN(TRIM(F108))=0</formula>
    </cfRule>
    <cfRule type="containsText" dxfId="15838" priority="121642" operator="containsText" text="Operational">
      <formula>NOT(ISERROR(SEARCH("Operational",F108)))</formula>
    </cfRule>
    <cfRule type="containsText" dxfId="15837" priority="121643" operator="containsText" text="Dn(service)">
      <formula>NOT(ISERROR(SEARCH("Dn(service)",F108)))</formula>
    </cfRule>
    <cfRule type="containsText" dxfId="15836" priority="121644" operator="containsText" text="Dn(waiting)">
      <formula>NOT(ISERROR(SEARCH("Dn(waiting)",F108)))</formula>
    </cfRule>
  </conditionalFormatting>
  <conditionalFormatting sqref="F109">
    <cfRule type="containsBlanks" dxfId="15835" priority="121637">
      <formula>LEN(TRIM(F109))=0</formula>
    </cfRule>
    <cfRule type="containsText" dxfId="15834" priority="121638" operator="containsText" text="Operational">
      <formula>NOT(ISERROR(SEARCH("Operational",F109)))</formula>
    </cfRule>
    <cfRule type="containsText" dxfId="15833" priority="121639" operator="containsText" text="Dn(service)">
      <formula>NOT(ISERROR(SEARCH("Dn(service)",F109)))</formula>
    </cfRule>
    <cfRule type="containsText" dxfId="15832" priority="121640" operator="containsText" text="Dn(waiting)">
      <formula>NOT(ISERROR(SEARCH("Dn(waiting)",F109)))</formula>
    </cfRule>
  </conditionalFormatting>
  <conditionalFormatting sqref="J113:K113">
    <cfRule type="containsBlanks" dxfId="15831" priority="121625">
      <formula>LEN(TRIM(J113))=0</formula>
    </cfRule>
    <cfRule type="containsText" dxfId="15830" priority="121626" operator="containsText" text="Operational">
      <formula>NOT(ISERROR(SEARCH("Operational",J113)))</formula>
    </cfRule>
    <cfRule type="containsText" dxfId="15829" priority="121627" operator="containsText" text="Dn(service)">
      <formula>NOT(ISERROR(SEARCH("Dn(service)",J113)))</formula>
    </cfRule>
    <cfRule type="containsText" dxfId="15828" priority="121628" operator="containsText" text="Dn(waiting)">
      <formula>NOT(ISERROR(SEARCH("Dn(waiting)",J113)))</formula>
    </cfRule>
  </conditionalFormatting>
  <conditionalFormatting sqref="J114:K114">
    <cfRule type="containsBlanks" dxfId="15827" priority="121621">
      <formula>LEN(TRIM(J114))=0</formula>
    </cfRule>
    <cfRule type="containsText" dxfId="15826" priority="121622" operator="containsText" text="Operational">
      <formula>NOT(ISERROR(SEARCH("Operational",J114)))</formula>
    </cfRule>
    <cfRule type="containsText" dxfId="15825" priority="121623" operator="containsText" text="Dn(service)">
      <formula>NOT(ISERROR(SEARCH("Dn(service)",J114)))</formula>
    </cfRule>
    <cfRule type="containsText" dxfId="15824" priority="121624" operator="containsText" text="Dn(waiting)">
      <formula>NOT(ISERROR(SEARCH("Dn(waiting)",J114)))</formula>
    </cfRule>
  </conditionalFormatting>
  <conditionalFormatting sqref="D119">
    <cfRule type="containsBlanks" dxfId="15823" priority="121601">
      <formula>LEN(TRIM(D119))=0</formula>
    </cfRule>
    <cfRule type="containsText" dxfId="15822" priority="121602" operator="containsText" text="Operational">
      <formula>NOT(ISERROR(SEARCH("Operational",D119)))</formula>
    </cfRule>
    <cfRule type="containsText" dxfId="15821" priority="121603" operator="containsText" text="Dn(service)">
      <formula>NOT(ISERROR(SEARCH("Dn(service)",D119)))</formula>
    </cfRule>
    <cfRule type="containsText" dxfId="15820" priority="121604" operator="containsText" text="Dn(waiting)">
      <formula>NOT(ISERROR(SEARCH("Dn(waiting)",D119)))</formula>
    </cfRule>
  </conditionalFormatting>
  <conditionalFormatting sqref="D120">
    <cfRule type="containsBlanks" dxfId="15819" priority="121597">
      <formula>LEN(TRIM(D120))=0</formula>
    </cfRule>
    <cfRule type="containsText" dxfId="15818" priority="121598" operator="containsText" text="Operational">
      <formula>NOT(ISERROR(SEARCH("Operational",D120)))</formula>
    </cfRule>
    <cfRule type="containsText" dxfId="15817" priority="121599" operator="containsText" text="Dn(service)">
      <formula>NOT(ISERROR(SEARCH("Dn(service)",D120)))</formula>
    </cfRule>
    <cfRule type="containsText" dxfId="15816" priority="121600" operator="containsText" text="Dn(waiting)">
      <formula>NOT(ISERROR(SEARCH("Dn(waiting)",D120)))</formula>
    </cfRule>
  </conditionalFormatting>
  <conditionalFormatting sqref="D121">
    <cfRule type="containsBlanks" dxfId="15815" priority="121593">
      <formula>LEN(TRIM(D121))=0</formula>
    </cfRule>
    <cfRule type="containsText" dxfId="15814" priority="121594" operator="containsText" text="Operational">
      <formula>NOT(ISERROR(SEARCH("Operational",D121)))</formula>
    </cfRule>
    <cfRule type="containsText" dxfId="15813" priority="121595" operator="containsText" text="Dn(service)">
      <formula>NOT(ISERROR(SEARCH("Dn(service)",D121)))</formula>
    </cfRule>
    <cfRule type="containsText" dxfId="15812" priority="121596" operator="containsText" text="Dn(waiting)">
      <formula>NOT(ISERROR(SEARCH("Dn(waiting)",D121)))</formula>
    </cfRule>
  </conditionalFormatting>
  <conditionalFormatting sqref="D122">
    <cfRule type="containsBlanks" dxfId="15811" priority="121589">
      <formula>LEN(TRIM(D122))=0</formula>
    </cfRule>
    <cfRule type="containsText" dxfId="15810" priority="121590" operator="containsText" text="Operational">
      <formula>NOT(ISERROR(SEARCH("Operational",D122)))</formula>
    </cfRule>
    <cfRule type="containsText" dxfId="15809" priority="121591" operator="containsText" text="Dn(service)">
      <formula>NOT(ISERROR(SEARCH("Dn(service)",D122)))</formula>
    </cfRule>
    <cfRule type="containsText" dxfId="15808" priority="121592" operator="containsText" text="Dn(waiting)">
      <formula>NOT(ISERROR(SEARCH("Dn(waiting)",D122)))</formula>
    </cfRule>
  </conditionalFormatting>
  <conditionalFormatting sqref="C127">
    <cfRule type="containsBlanks" dxfId="15807" priority="121569">
      <formula>LEN(TRIM(C127))=0</formula>
    </cfRule>
    <cfRule type="containsText" dxfId="15806" priority="121570" operator="containsText" text="Operational">
      <formula>NOT(ISERROR(SEARCH("Operational",C127)))</formula>
    </cfRule>
    <cfRule type="containsText" dxfId="15805" priority="121571" operator="containsText" text="Dn(service)">
      <formula>NOT(ISERROR(SEARCH("Dn(service)",C127)))</formula>
    </cfRule>
    <cfRule type="containsText" dxfId="15804" priority="121572" operator="containsText" text="Dn(waiting)">
      <formula>NOT(ISERROR(SEARCH("Dn(waiting)",C127)))</formula>
    </cfRule>
  </conditionalFormatting>
  <conditionalFormatting sqref="C128">
    <cfRule type="containsBlanks" dxfId="15803" priority="121565">
      <formula>LEN(TRIM(C128))=0</formula>
    </cfRule>
    <cfRule type="containsText" dxfId="15802" priority="121566" operator="containsText" text="Operational">
      <formula>NOT(ISERROR(SEARCH("Operational",C128)))</formula>
    </cfRule>
    <cfRule type="containsText" dxfId="15801" priority="121567" operator="containsText" text="Dn(service)">
      <formula>NOT(ISERROR(SEARCH("Dn(service)",C128)))</formula>
    </cfRule>
    <cfRule type="containsText" dxfId="15800" priority="121568" operator="containsText" text="Dn(waiting)">
      <formula>NOT(ISERROR(SEARCH("Dn(waiting)",C128)))</formula>
    </cfRule>
  </conditionalFormatting>
  <conditionalFormatting sqref="C129">
    <cfRule type="containsBlanks" dxfId="15799" priority="121561">
      <formula>LEN(TRIM(C129))=0</formula>
    </cfRule>
    <cfRule type="containsText" dxfId="15798" priority="121562" operator="containsText" text="Operational">
      <formula>NOT(ISERROR(SEARCH("Operational",C129)))</formula>
    </cfRule>
    <cfRule type="containsText" dxfId="15797" priority="121563" operator="containsText" text="Dn(service)">
      <formula>NOT(ISERROR(SEARCH("Dn(service)",C129)))</formula>
    </cfRule>
    <cfRule type="containsText" dxfId="15796" priority="121564" operator="containsText" text="Dn(waiting)">
      <formula>NOT(ISERROR(SEARCH("Dn(waiting)",C129)))</formula>
    </cfRule>
  </conditionalFormatting>
  <conditionalFormatting sqref="C130">
    <cfRule type="containsBlanks" dxfId="15795" priority="121557">
      <formula>LEN(TRIM(C130))=0</formula>
    </cfRule>
    <cfRule type="containsText" dxfId="15794" priority="121558" operator="containsText" text="Operational">
      <formula>NOT(ISERROR(SEARCH("Operational",C130)))</formula>
    </cfRule>
    <cfRule type="containsText" dxfId="15793" priority="121559" operator="containsText" text="Dn(service)">
      <formula>NOT(ISERROR(SEARCH("Dn(service)",C130)))</formula>
    </cfRule>
    <cfRule type="containsText" dxfId="15792" priority="121560" operator="containsText" text="Dn(waiting)">
      <formula>NOT(ISERROR(SEARCH("Dn(waiting)",C130)))</formula>
    </cfRule>
  </conditionalFormatting>
  <conditionalFormatting sqref="E140">
    <cfRule type="containsBlanks" dxfId="15791" priority="121533">
      <formula>LEN(TRIM(E140))=0</formula>
    </cfRule>
    <cfRule type="containsText" dxfId="15790" priority="121534" operator="containsText" text="Operational">
      <formula>NOT(ISERROR(SEARCH("Operational",E140)))</formula>
    </cfRule>
    <cfRule type="containsText" dxfId="15789" priority="121535" operator="containsText" text="Dn(service)">
      <formula>NOT(ISERROR(SEARCH("Dn(service)",E140)))</formula>
    </cfRule>
    <cfRule type="containsText" dxfId="15788" priority="121536" operator="containsText" text="Dn(waiting)">
      <formula>NOT(ISERROR(SEARCH("Dn(waiting)",E140)))</formula>
    </cfRule>
  </conditionalFormatting>
  <conditionalFormatting sqref="E141">
    <cfRule type="containsBlanks" dxfId="15787" priority="121529">
      <formula>LEN(TRIM(E141))=0</formula>
    </cfRule>
    <cfRule type="containsText" dxfId="15786" priority="121530" operator="containsText" text="Operational">
      <formula>NOT(ISERROR(SEARCH("Operational",E141)))</formula>
    </cfRule>
    <cfRule type="containsText" dxfId="15785" priority="121531" operator="containsText" text="Dn(service)">
      <formula>NOT(ISERROR(SEARCH("Dn(service)",E141)))</formula>
    </cfRule>
    <cfRule type="containsText" dxfId="15784" priority="121532" operator="containsText" text="Dn(waiting)">
      <formula>NOT(ISERROR(SEARCH("Dn(waiting)",E141)))</formula>
    </cfRule>
  </conditionalFormatting>
  <conditionalFormatting sqref="E142">
    <cfRule type="containsBlanks" dxfId="15783" priority="121525">
      <formula>LEN(TRIM(E142))=0</formula>
    </cfRule>
    <cfRule type="containsText" dxfId="15782" priority="121526" operator="containsText" text="Operational">
      <formula>NOT(ISERROR(SEARCH("Operational",E142)))</formula>
    </cfRule>
    <cfRule type="containsText" dxfId="15781" priority="121527" operator="containsText" text="Dn(service)">
      <formula>NOT(ISERROR(SEARCH("Dn(service)",E142)))</formula>
    </cfRule>
    <cfRule type="containsText" dxfId="15780" priority="121528" operator="containsText" text="Dn(waiting)">
      <formula>NOT(ISERROR(SEARCH("Dn(waiting)",E142)))</formula>
    </cfRule>
  </conditionalFormatting>
  <conditionalFormatting sqref="C51">
    <cfRule type="containsBlanks" dxfId="15779" priority="97629">
      <formula>LEN(TRIM(C51))=0</formula>
    </cfRule>
    <cfRule type="containsText" dxfId="15778" priority="97630" operator="containsText" text="Operational">
      <formula>NOT(ISERROR(SEARCH("Operational",C51)))</formula>
    </cfRule>
    <cfRule type="containsText" dxfId="15777" priority="97631" operator="containsText" text="Dn(service)">
      <formula>NOT(ISERROR(SEARCH("Dn(service)",C51)))</formula>
    </cfRule>
    <cfRule type="containsText" dxfId="15776" priority="97632" operator="containsText" text="Dn(waiting)">
      <formula>NOT(ISERROR(SEARCH("Dn(waiting)",C51)))</formula>
    </cfRule>
  </conditionalFormatting>
  <conditionalFormatting sqref="D115">
    <cfRule type="containsBlanks" dxfId="15775" priority="97429">
      <formula>LEN(TRIM(D115))=0</formula>
    </cfRule>
    <cfRule type="containsText" dxfId="15774" priority="97430" operator="containsText" text="Operational">
      <formula>NOT(ISERROR(SEARCH("Operational",D115)))</formula>
    </cfRule>
    <cfRule type="containsText" dxfId="15773" priority="97431" operator="containsText" text="Dn(service)">
      <formula>NOT(ISERROR(SEARCH("Dn(service)",D115)))</formula>
    </cfRule>
    <cfRule type="containsText" dxfId="15772" priority="97432" operator="containsText" text="Dn(waiting)">
      <formula>NOT(ISERROR(SEARCH("Dn(waiting)",D115)))</formula>
    </cfRule>
  </conditionalFormatting>
  <conditionalFormatting sqref="D116">
    <cfRule type="containsBlanks" dxfId="15771" priority="97425">
      <formula>LEN(TRIM(D116))=0</formula>
    </cfRule>
    <cfRule type="containsText" dxfId="15770" priority="97426" operator="containsText" text="Operational">
      <formula>NOT(ISERROR(SEARCH("Operational",D116)))</formula>
    </cfRule>
    <cfRule type="containsText" dxfId="15769" priority="97427" operator="containsText" text="Dn(service)">
      <formula>NOT(ISERROR(SEARCH("Dn(service)",D116)))</formula>
    </cfRule>
    <cfRule type="containsText" dxfId="15768" priority="97428" operator="containsText" text="Dn(waiting)">
      <formula>NOT(ISERROR(SEARCH("Dn(waiting)",D116)))</formula>
    </cfRule>
  </conditionalFormatting>
  <conditionalFormatting sqref="D117">
    <cfRule type="containsBlanks" dxfId="15767" priority="97421">
      <formula>LEN(TRIM(D117))=0</formula>
    </cfRule>
    <cfRule type="containsText" dxfId="15766" priority="97422" operator="containsText" text="Operational">
      <formula>NOT(ISERROR(SEARCH("Operational",D117)))</formula>
    </cfRule>
    <cfRule type="containsText" dxfId="15765" priority="97423" operator="containsText" text="Dn(service)">
      <formula>NOT(ISERROR(SEARCH("Dn(service)",D117)))</formula>
    </cfRule>
    <cfRule type="containsText" dxfId="15764" priority="97424" operator="containsText" text="Dn(waiting)">
      <formula>NOT(ISERROR(SEARCH("Dn(waiting)",D117)))</formula>
    </cfRule>
  </conditionalFormatting>
  <conditionalFormatting sqref="D118">
    <cfRule type="containsBlanks" dxfId="15763" priority="97417">
      <formula>LEN(TRIM(D118))=0</formula>
    </cfRule>
    <cfRule type="containsText" dxfId="15762" priority="97418" operator="containsText" text="Operational">
      <formula>NOT(ISERROR(SEARCH("Operational",D118)))</formula>
    </cfRule>
    <cfRule type="containsText" dxfId="15761" priority="97419" operator="containsText" text="Dn(service)">
      <formula>NOT(ISERROR(SEARCH("Dn(service)",D118)))</formula>
    </cfRule>
    <cfRule type="containsText" dxfId="15760" priority="97420" operator="containsText" text="Dn(waiting)">
      <formula>NOT(ISERROR(SEARCH("Dn(waiting)",D118)))</formula>
    </cfRule>
  </conditionalFormatting>
  <conditionalFormatting sqref="C126">
    <cfRule type="containsBlanks" dxfId="15759" priority="97397">
      <formula>LEN(TRIM(C126))=0</formula>
    </cfRule>
    <cfRule type="containsText" dxfId="15758" priority="97398" operator="containsText" text="Operational">
      <formula>NOT(ISERROR(SEARCH("Operational",C126)))</formula>
    </cfRule>
    <cfRule type="containsText" dxfId="15757" priority="97399" operator="containsText" text="Dn(service)">
      <formula>NOT(ISERROR(SEARCH("Dn(service)",C126)))</formula>
    </cfRule>
    <cfRule type="containsText" dxfId="15756" priority="97400" operator="containsText" text="Dn(waiting)">
      <formula>NOT(ISERROR(SEARCH("Dn(waiting)",C126)))</formula>
    </cfRule>
  </conditionalFormatting>
  <conditionalFormatting sqref="C46">
    <cfRule type="containsBlanks" dxfId="15755" priority="71237">
      <formula>LEN(TRIM(C46))=0</formula>
    </cfRule>
    <cfRule type="containsText" dxfId="15754" priority="71238" operator="containsText" text="Operational">
      <formula>NOT(ISERROR(SEARCH("Operational",C46)))</formula>
    </cfRule>
    <cfRule type="containsText" dxfId="15753" priority="71239" operator="containsText" text="Dn(service)">
      <formula>NOT(ISERROR(SEARCH("Dn(service)",C46)))</formula>
    </cfRule>
    <cfRule type="containsText" dxfId="15752" priority="71240" operator="containsText" text="Dn(waiting)">
      <formula>NOT(ISERROR(SEARCH("Dn(waiting)",C46)))</formula>
    </cfRule>
  </conditionalFormatting>
  <conditionalFormatting sqref="C47">
    <cfRule type="containsBlanks" dxfId="15751" priority="71233">
      <formula>LEN(TRIM(C47))=0</formula>
    </cfRule>
    <cfRule type="containsText" dxfId="15750" priority="71234" operator="containsText" text="Operational">
      <formula>NOT(ISERROR(SEARCH("Operational",C47)))</formula>
    </cfRule>
    <cfRule type="containsText" dxfId="15749" priority="71235" operator="containsText" text="Dn(service)">
      <formula>NOT(ISERROR(SEARCH("Dn(service)",C47)))</formula>
    </cfRule>
    <cfRule type="containsText" dxfId="15748" priority="71236" operator="containsText" text="Dn(waiting)">
      <formula>NOT(ISERROR(SEARCH("Dn(waiting)",C47)))</formula>
    </cfRule>
  </conditionalFormatting>
  <conditionalFormatting sqref="C48">
    <cfRule type="containsBlanks" dxfId="15747" priority="71229">
      <formula>LEN(TRIM(C48))=0</formula>
    </cfRule>
    <cfRule type="containsText" dxfId="15746" priority="71230" operator="containsText" text="Operational">
      <formula>NOT(ISERROR(SEARCH("Operational",C48)))</formula>
    </cfRule>
    <cfRule type="containsText" dxfId="15745" priority="71231" operator="containsText" text="Dn(service)">
      <formula>NOT(ISERROR(SEARCH("Dn(service)",C48)))</formula>
    </cfRule>
    <cfRule type="containsText" dxfId="15744" priority="71232" operator="containsText" text="Dn(waiting)">
      <formula>NOT(ISERROR(SEARCH("Dn(waiting)",C48)))</formula>
    </cfRule>
  </conditionalFormatting>
  <conditionalFormatting sqref="C49">
    <cfRule type="containsBlanks" dxfId="15743" priority="71225">
      <formula>LEN(TRIM(C49))=0</formula>
    </cfRule>
    <cfRule type="containsText" dxfId="15742" priority="71226" operator="containsText" text="Operational">
      <formula>NOT(ISERROR(SEARCH("Operational",C49)))</formula>
    </cfRule>
    <cfRule type="containsText" dxfId="15741" priority="71227" operator="containsText" text="Dn(service)">
      <formula>NOT(ISERROR(SEARCH("Dn(service)",C49)))</formula>
    </cfRule>
    <cfRule type="containsText" dxfId="15740" priority="71228" operator="containsText" text="Dn(waiting)">
      <formula>NOT(ISERROR(SEARCH("Dn(waiting)",C49)))</formula>
    </cfRule>
  </conditionalFormatting>
  <conditionalFormatting sqref="C50">
    <cfRule type="containsBlanks" dxfId="15739" priority="71221">
      <formula>LEN(TRIM(C50))=0</formula>
    </cfRule>
    <cfRule type="containsText" dxfId="15738" priority="71222" operator="containsText" text="Operational">
      <formula>NOT(ISERROR(SEARCH("Operational",C50)))</formula>
    </cfRule>
    <cfRule type="containsText" dxfId="15737" priority="71223" operator="containsText" text="Dn(service)">
      <formula>NOT(ISERROR(SEARCH("Dn(service)",C50)))</formula>
    </cfRule>
    <cfRule type="containsText" dxfId="15736" priority="71224" operator="containsText" text="Dn(waiting)">
      <formula>NOT(ISERROR(SEARCH("Dn(waiting)",C50)))</formula>
    </cfRule>
  </conditionalFormatting>
  <conditionalFormatting sqref="D110">
    <cfRule type="containsBlanks" dxfId="15735" priority="71121">
      <formula>LEN(TRIM(D110))=0</formula>
    </cfRule>
    <cfRule type="containsText" dxfId="15734" priority="71122" operator="containsText" text="Operational">
      <formula>NOT(ISERROR(SEARCH("Operational",D110)))</formula>
    </cfRule>
    <cfRule type="containsText" dxfId="15733" priority="71123" operator="containsText" text="Dn(service)">
      <formula>NOT(ISERROR(SEARCH("Dn(service)",D110)))</formula>
    </cfRule>
    <cfRule type="containsText" dxfId="15732" priority="71124" operator="containsText" text="Dn(waiting)">
      <formula>NOT(ISERROR(SEARCH("Dn(waiting)",D110)))</formula>
    </cfRule>
  </conditionalFormatting>
  <conditionalFormatting sqref="D111">
    <cfRule type="containsBlanks" dxfId="15731" priority="71117">
      <formula>LEN(TRIM(D111))=0</formula>
    </cfRule>
    <cfRule type="containsText" dxfId="15730" priority="71118" operator="containsText" text="Operational">
      <formula>NOT(ISERROR(SEARCH("Operational",D111)))</formula>
    </cfRule>
    <cfRule type="containsText" dxfId="15729" priority="71119" operator="containsText" text="Dn(service)">
      <formula>NOT(ISERROR(SEARCH("Dn(service)",D111)))</formula>
    </cfRule>
    <cfRule type="containsText" dxfId="15728" priority="71120" operator="containsText" text="Dn(waiting)">
      <formula>NOT(ISERROR(SEARCH("Dn(waiting)",D111)))</formula>
    </cfRule>
  </conditionalFormatting>
  <conditionalFormatting sqref="D112">
    <cfRule type="containsBlanks" dxfId="15727" priority="71113">
      <formula>LEN(TRIM(D112))=0</formula>
    </cfRule>
    <cfRule type="containsText" dxfId="15726" priority="71114" operator="containsText" text="Operational">
      <formula>NOT(ISERROR(SEARCH("Operational",D112)))</formula>
    </cfRule>
    <cfRule type="containsText" dxfId="15725" priority="71115" operator="containsText" text="Dn(service)">
      <formula>NOT(ISERROR(SEARCH("Dn(service)",D112)))</formula>
    </cfRule>
    <cfRule type="containsText" dxfId="15724" priority="71116" operator="containsText" text="Dn(waiting)">
      <formula>NOT(ISERROR(SEARCH("Dn(waiting)",D112)))</formula>
    </cfRule>
  </conditionalFormatting>
  <conditionalFormatting sqref="D113">
    <cfRule type="containsBlanks" dxfId="15723" priority="71109">
      <formula>LEN(TRIM(D113))=0</formula>
    </cfRule>
    <cfRule type="containsText" dxfId="15722" priority="71110" operator="containsText" text="Operational">
      <formula>NOT(ISERROR(SEARCH("Operational",D113)))</formula>
    </cfRule>
    <cfRule type="containsText" dxfId="15721" priority="71111" operator="containsText" text="Dn(service)">
      <formula>NOT(ISERROR(SEARCH("Dn(service)",D113)))</formula>
    </cfRule>
    <cfRule type="containsText" dxfId="15720" priority="71112" operator="containsText" text="Dn(waiting)">
      <formula>NOT(ISERROR(SEARCH("Dn(waiting)",D113)))</formula>
    </cfRule>
  </conditionalFormatting>
  <conditionalFormatting sqref="D114">
    <cfRule type="containsBlanks" dxfId="15719" priority="71105">
      <formula>LEN(TRIM(D114))=0</formula>
    </cfRule>
    <cfRule type="containsText" dxfId="15718" priority="71106" operator="containsText" text="Operational">
      <formula>NOT(ISERROR(SEARCH("Operational",D114)))</formula>
    </cfRule>
    <cfRule type="containsText" dxfId="15717" priority="71107" operator="containsText" text="Dn(service)">
      <formula>NOT(ISERROR(SEARCH("Dn(service)",D114)))</formula>
    </cfRule>
    <cfRule type="containsText" dxfId="15716" priority="71108" operator="containsText" text="Dn(waiting)">
      <formula>NOT(ISERROR(SEARCH("Dn(waiting)",D114)))</formula>
    </cfRule>
  </conditionalFormatting>
  <conditionalFormatting sqref="C45">
    <cfRule type="containsBlanks" dxfId="15715" priority="43721">
      <formula>LEN(TRIM(C45))=0</formula>
    </cfRule>
    <cfRule type="containsText" dxfId="15714" priority="43722" operator="containsText" text="Operational">
      <formula>NOT(ISERROR(SEARCH("Operational",C45)))</formula>
    </cfRule>
    <cfRule type="containsText" dxfId="15713" priority="43723" operator="containsText" text="Dn(service)">
      <formula>NOT(ISERROR(SEARCH("Dn(service)",C45)))</formula>
    </cfRule>
    <cfRule type="containsText" dxfId="15712" priority="43724" operator="containsText" text="Dn(waiting)">
      <formula>NOT(ISERROR(SEARCH("Dn(waiting)",C45)))</formula>
    </cfRule>
  </conditionalFormatting>
  <conditionalFormatting sqref="I98">
    <cfRule type="containsBlanks" dxfId="15711" priority="43705">
      <formula>LEN(TRIM(I98))=0</formula>
    </cfRule>
    <cfRule type="containsText" dxfId="15710" priority="43706" operator="containsText" text="Operational">
      <formula>NOT(ISERROR(SEARCH("Operational",I98)))</formula>
    </cfRule>
    <cfRule type="containsText" dxfId="15709" priority="43707" operator="containsText" text="Dn(service)">
      <formula>NOT(ISERROR(SEARCH("Dn(service)",I98)))</formula>
    </cfRule>
    <cfRule type="containsText" dxfId="15708" priority="43708" operator="containsText" text="Dn(waiting)">
      <formula>NOT(ISERROR(SEARCH("Dn(waiting)",I98)))</formula>
    </cfRule>
  </conditionalFormatting>
  <conditionalFormatting sqref="I99">
    <cfRule type="containsBlanks" dxfId="15707" priority="43701">
      <formula>LEN(TRIM(I99))=0</formula>
    </cfRule>
    <cfRule type="containsText" dxfId="15706" priority="43702" operator="containsText" text="Operational">
      <formula>NOT(ISERROR(SEARCH("Operational",I99)))</formula>
    </cfRule>
    <cfRule type="containsText" dxfId="15705" priority="43703" operator="containsText" text="Dn(service)">
      <formula>NOT(ISERROR(SEARCH("Dn(service)",I99)))</formula>
    </cfRule>
    <cfRule type="containsText" dxfId="15704" priority="43704" operator="containsText" text="Dn(waiting)">
      <formula>NOT(ISERROR(SEARCH("Dn(waiting)",I99)))</formula>
    </cfRule>
  </conditionalFormatting>
  <conditionalFormatting sqref="F157 H157:K157">
    <cfRule type="containsBlanks" dxfId="15703" priority="43649">
      <formula>LEN(TRIM(F157))=0</formula>
    </cfRule>
    <cfRule type="containsText" dxfId="15702" priority="43650" operator="containsText" text="Operational">
      <formula>NOT(ISERROR(SEARCH("Operational",F157)))</formula>
    </cfRule>
    <cfRule type="containsText" dxfId="15701" priority="43651" operator="containsText" text="Dn(service)">
      <formula>NOT(ISERROR(SEARCH("Dn(service)",F157)))</formula>
    </cfRule>
    <cfRule type="containsText" dxfId="15700" priority="43652" operator="containsText" text="Dn(waiting)">
      <formula>NOT(ISERROR(SEARCH("Dn(waiting)",F157)))</formula>
    </cfRule>
  </conditionalFormatting>
  <conditionalFormatting sqref="F160">
    <cfRule type="containsBlanks" dxfId="15699" priority="43617">
      <formula>LEN(TRIM(F160))=0</formula>
    </cfRule>
    <cfRule type="containsText" dxfId="15698" priority="43618" operator="containsText" text="Operational">
      <formula>NOT(ISERROR(SEARCH("Operational",F160)))</formula>
    </cfRule>
    <cfRule type="containsText" dxfId="15697" priority="43619" operator="containsText" text="Dn(service)">
      <formula>NOT(ISERROR(SEARCH("Dn(service)",F160)))</formula>
    </cfRule>
    <cfRule type="containsText" dxfId="15696" priority="43620" operator="containsText" text="Dn(waiting)">
      <formula>NOT(ISERROR(SEARCH("Dn(waiting)",F160)))</formula>
    </cfRule>
  </conditionalFormatting>
  <conditionalFormatting sqref="L159">
    <cfRule type="containsBlanks" dxfId="15695" priority="43613">
      <formula>LEN(TRIM(L159))=0</formula>
    </cfRule>
    <cfRule type="containsText" dxfId="15694" priority="43614" operator="containsText" text="Operational">
      <formula>NOT(ISERROR(SEARCH("Operational",L159)))</formula>
    </cfRule>
    <cfRule type="containsText" dxfId="15693" priority="43615" operator="containsText" text="Dn(service)">
      <formula>NOT(ISERROR(SEARCH("Dn(service)",L159)))</formula>
    </cfRule>
    <cfRule type="containsText" dxfId="15692" priority="43616" operator="containsText" text="Dn(waiting)">
      <formula>NOT(ISERROR(SEARCH("Dn(waiting)",L159)))</formula>
    </cfRule>
  </conditionalFormatting>
  <conditionalFormatting sqref="L160">
    <cfRule type="containsBlanks" dxfId="15691" priority="43609">
      <formula>LEN(TRIM(L160))=0</formula>
    </cfRule>
    <cfRule type="containsText" dxfId="15690" priority="43610" operator="containsText" text="Operational">
      <formula>NOT(ISERROR(SEARCH("Operational",L160)))</formula>
    </cfRule>
    <cfRule type="containsText" dxfId="15689" priority="43611" operator="containsText" text="Dn(service)">
      <formula>NOT(ISERROR(SEARCH("Dn(service)",L160)))</formula>
    </cfRule>
    <cfRule type="containsText" dxfId="15688" priority="43612" operator="containsText" text="Dn(waiting)">
      <formula>NOT(ISERROR(SEARCH("Dn(waiting)",L160)))</formula>
    </cfRule>
  </conditionalFormatting>
  <conditionalFormatting sqref="L162">
    <cfRule type="containsBlanks" dxfId="15687" priority="43597">
      <formula>LEN(TRIM(L162))=0</formula>
    </cfRule>
    <cfRule type="containsText" dxfId="15686" priority="43598" operator="containsText" text="Operational">
      <formula>NOT(ISERROR(SEARCH("Operational",L162)))</formula>
    </cfRule>
    <cfRule type="containsText" dxfId="15685" priority="43599" operator="containsText" text="Dn(service)">
      <formula>NOT(ISERROR(SEARCH("Dn(service)",L162)))</formula>
    </cfRule>
    <cfRule type="containsText" dxfId="15684" priority="43600" operator="containsText" text="Dn(waiting)">
      <formula>NOT(ISERROR(SEARCH("Dn(waiting)",L162)))</formula>
    </cfRule>
  </conditionalFormatting>
  <conditionalFormatting sqref="L163">
    <cfRule type="containsBlanks" dxfId="15683" priority="43593">
      <formula>LEN(TRIM(L163))=0</formula>
    </cfRule>
    <cfRule type="containsText" dxfId="15682" priority="43594" operator="containsText" text="Operational">
      <formula>NOT(ISERROR(SEARCH("Operational",L163)))</formula>
    </cfRule>
    <cfRule type="containsText" dxfId="15681" priority="43595" operator="containsText" text="Dn(service)">
      <formula>NOT(ISERROR(SEARCH("Dn(service)",L163)))</formula>
    </cfRule>
    <cfRule type="containsText" dxfId="15680" priority="43596" operator="containsText" text="Dn(waiting)">
      <formula>NOT(ISERROR(SEARCH("Dn(waiting)",L163)))</formula>
    </cfRule>
  </conditionalFormatting>
  <conditionalFormatting sqref="L164">
    <cfRule type="containsBlanks" dxfId="15679" priority="43589">
      <formula>LEN(TRIM(L164))=0</formula>
    </cfRule>
    <cfRule type="containsText" dxfId="15678" priority="43590" operator="containsText" text="Operational">
      <formula>NOT(ISERROR(SEARCH("Operational",L164)))</formula>
    </cfRule>
    <cfRule type="containsText" dxfId="15677" priority="43591" operator="containsText" text="Dn(service)">
      <formula>NOT(ISERROR(SEARCH("Dn(service)",L164)))</formula>
    </cfRule>
    <cfRule type="containsText" dxfId="15676" priority="43592" operator="containsText" text="Dn(waiting)">
      <formula>NOT(ISERROR(SEARCH("Dn(waiting)",L164)))</formula>
    </cfRule>
  </conditionalFormatting>
  <conditionalFormatting sqref="L161">
    <cfRule type="containsBlanks" dxfId="15675" priority="43537">
      <formula>LEN(TRIM(L161))=0</formula>
    </cfRule>
    <cfRule type="containsText" dxfId="15674" priority="43538" operator="containsText" text="Operational">
      <formula>NOT(ISERROR(SEARCH("Operational",L161)))</formula>
    </cfRule>
    <cfRule type="containsText" dxfId="15673" priority="43539" operator="containsText" text="Dn(service)">
      <formula>NOT(ISERROR(SEARCH("Dn(service)",L161)))</formula>
    </cfRule>
    <cfRule type="containsText" dxfId="15672" priority="43540" operator="containsText" text="Dn(waiting)">
      <formula>NOT(ISERROR(SEARCH("Dn(waiting)",L161)))</formula>
    </cfRule>
  </conditionalFormatting>
  <conditionalFormatting sqref="F158">
    <cfRule type="containsBlanks" dxfId="15671" priority="43529">
      <formula>LEN(TRIM(F158))=0</formula>
    </cfRule>
    <cfRule type="containsText" dxfId="15670" priority="43530" operator="containsText" text="Operational">
      <formula>NOT(ISERROR(SEARCH("Operational",F158)))</formula>
    </cfRule>
    <cfRule type="containsText" dxfId="15669" priority="43531" operator="containsText" text="Dn(service)">
      <formula>NOT(ISERROR(SEARCH("Dn(service)",F158)))</formula>
    </cfRule>
    <cfRule type="containsText" dxfId="15668" priority="43532" operator="containsText" text="Dn(waiting)">
      <formula>NOT(ISERROR(SEARCH("Dn(waiting)",F158)))</formula>
    </cfRule>
  </conditionalFormatting>
  <conditionalFormatting sqref="F159">
    <cfRule type="containsBlanks" dxfId="15667" priority="43525">
      <formula>LEN(TRIM(F159))=0</formula>
    </cfRule>
    <cfRule type="containsText" dxfId="15666" priority="43526" operator="containsText" text="Operational">
      <formula>NOT(ISERROR(SEARCH("Operational",F159)))</formula>
    </cfRule>
    <cfRule type="containsText" dxfId="15665" priority="43527" operator="containsText" text="Dn(service)">
      <formula>NOT(ISERROR(SEARCH("Dn(service)",F159)))</formula>
    </cfRule>
    <cfRule type="containsText" dxfId="15664" priority="43528" operator="containsText" text="Dn(waiting)">
      <formula>NOT(ISERROR(SEARCH("Dn(waiting)",F159)))</formula>
    </cfRule>
  </conditionalFormatting>
  <conditionalFormatting sqref="G162">
    <cfRule type="containsBlanks" dxfId="15663" priority="43505">
      <formula>LEN(TRIM(G162))=0</formula>
    </cfRule>
    <cfRule type="containsText" dxfId="15662" priority="43506" operator="containsText" text="Operational">
      <formula>NOT(ISERROR(SEARCH("Operational",G162)))</formula>
    </cfRule>
    <cfRule type="containsText" dxfId="15661" priority="43507" operator="containsText" text="Dn(service)">
      <formula>NOT(ISERROR(SEARCH("Dn(service)",G162)))</formula>
    </cfRule>
    <cfRule type="containsText" dxfId="15660" priority="43508" operator="containsText" text="Dn(waiting)">
      <formula>NOT(ISERROR(SEARCH("Dn(waiting)",G162)))</formula>
    </cfRule>
  </conditionalFormatting>
  <conditionalFormatting sqref="D166">
    <cfRule type="containsBlanks" dxfId="15659" priority="43497">
      <formula>LEN(TRIM(D166))=0</formula>
    </cfRule>
    <cfRule type="containsText" dxfId="15658" priority="43498" operator="containsText" text="Operational">
      <formula>NOT(ISERROR(SEARCH("Operational",D166)))</formula>
    </cfRule>
    <cfRule type="containsText" dxfId="15657" priority="43499" operator="containsText" text="Dn(service)">
      <formula>NOT(ISERROR(SEARCH("Dn(service)",D166)))</formula>
    </cfRule>
    <cfRule type="containsText" dxfId="15656" priority="43500" operator="containsText" text="Dn(waiting)">
      <formula>NOT(ISERROR(SEARCH("Dn(waiting)",D166)))</formula>
    </cfRule>
  </conditionalFormatting>
  <conditionalFormatting sqref="D167:D168">
    <cfRule type="containsBlanks" dxfId="15655" priority="43401">
      <formula>LEN(TRIM(D167))=0</formula>
    </cfRule>
    <cfRule type="containsText" dxfId="15654" priority="43402" operator="containsText" text="Operational">
      <formula>NOT(ISERROR(SEARCH("Operational",D167)))</formula>
    </cfRule>
    <cfRule type="containsText" dxfId="15653" priority="43403" operator="containsText" text="Dn(service)">
      <formula>NOT(ISERROR(SEARCH("Dn(service)",D167)))</formula>
    </cfRule>
    <cfRule type="containsText" dxfId="15652" priority="43404" operator="containsText" text="Dn(waiting)">
      <formula>NOT(ISERROR(SEARCH("Dn(waiting)",D167)))</formula>
    </cfRule>
  </conditionalFormatting>
  <conditionalFormatting sqref="D157">
    <cfRule type="containsBlanks" dxfId="15651" priority="43393">
      <formula>LEN(TRIM(D157))=0</formula>
    </cfRule>
    <cfRule type="containsText" dxfId="15650" priority="43394" operator="containsText" text="Operational">
      <formula>NOT(ISERROR(SEARCH("Operational",D157)))</formula>
    </cfRule>
    <cfRule type="containsText" dxfId="15649" priority="43395" operator="containsText" text="Dn(service)">
      <formula>NOT(ISERROR(SEARCH("Dn(service)",D157)))</formula>
    </cfRule>
    <cfRule type="containsText" dxfId="15648" priority="43396" operator="containsText" text="Dn(waiting)">
      <formula>NOT(ISERROR(SEARCH("Dn(waiting)",D157)))</formula>
    </cfRule>
  </conditionalFormatting>
  <conditionalFormatting sqref="D158">
    <cfRule type="containsBlanks" dxfId="15647" priority="43389">
      <formula>LEN(TRIM(D158))=0</formula>
    </cfRule>
    <cfRule type="containsText" dxfId="15646" priority="43390" operator="containsText" text="Operational">
      <formula>NOT(ISERROR(SEARCH("Operational",D158)))</formula>
    </cfRule>
    <cfRule type="containsText" dxfId="15645" priority="43391" operator="containsText" text="Dn(service)">
      <formula>NOT(ISERROR(SEARCH("Dn(service)",D158)))</formula>
    </cfRule>
    <cfRule type="containsText" dxfId="15644" priority="43392" operator="containsText" text="Dn(waiting)">
      <formula>NOT(ISERROR(SEARCH("Dn(waiting)",D158)))</formula>
    </cfRule>
  </conditionalFormatting>
  <conditionalFormatting sqref="H158:K159 H160">
    <cfRule type="containsBlanks" dxfId="15643" priority="43385">
      <formula>LEN(TRIM(H158))=0</formula>
    </cfRule>
    <cfRule type="containsText" dxfId="15642" priority="43386" operator="containsText" text="Operational">
      <formula>NOT(ISERROR(SEARCH("Operational",H158)))</formula>
    </cfRule>
    <cfRule type="containsText" dxfId="15641" priority="43387" operator="containsText" text="Dn(service)">
      <formula>NOT(ISERROR(SEARCH("Dn(service)",H158)))</formula>
    </cfRule>
    <cfRule type="containsText" dxfId="15640" priority="43388" operator="containsText" text="Dn(waiting)">
      <formula>NOT(ISERROR(SEARCH("Dn(waiting)",H158)))</formula>
    </cfRule>
  </conditionalFormatting>
  <conditionalFormatting sqref="H161:H163">
    <cfRule type="containsBlanks" dxfId="15639" priority="43381">
      <formula>LEN(TRIM(H161))=0</formula>
    </cfRule>
    <cfRule type="containsText" dxfId="15638" priority="43382" operator="containsText" text="Operational">
      <formula>NOT(ISERROR(SEARCH("Operational",H161)))</formula>
    </cfRule>
    <cfRule type="containsText" dxfId="15637" priority="43383" operator="containsText" text="Dn(service)">
      <formula>NOT(ISERROR(SEARCH("Dn(service)",H161)))</formula>
    </cfRule>
    <cfRule type="containsText" dxfId="15636" priority="43384" operator="containsText" text="Dn(waiting)">
      <formula>NOT(ISERROR(SEARCH("Dn(waiting)",H161)))</formula>
    </cfRule>
  </conditionalFormatting>
  <conditionalFormatting sqref="C164">
    <cfRule type="containsBlanks" dxfId="15635" priority="43377">
      <formula>LEN(TRIM(C164))=0</formula>
    </cfRule>
    <cfRule type="containsText" dxfId="15634" priority="43378" operator="containsText" text="Operational">
      <formula>NOT(ISERROR(SEARCH("Operational",C164)))</formula>
    </cfRule>
    <cfRule type="containsText" dxfId="15633" priority="43379" operator="containsText" text="Dn(service)">
      <formula>NOT(ISERROR(SEARCH("Dn(service)",C164)))</formula>
    </cfRule>
    <cfRule type="containsText" dxfId="15632" priority="43380" operator="containsText" text="Dn(waiting)">
      <formula>NOT(ISERROR(SEARCH("Dn(waiting)",C164)))</formula>
    </cfRule>
  </conditionalFormatting>
  <conditionalFormatting sqref="C165:C168">
    <cfRule type="containsBlanks" dxfId="15631" priority="43373">
      <formula>LEN(TRIM(C165))=0</formula>
    </cfRule>
    <cfRule type="containsText" dxfId="15630" priority="43374" operator="containsText" text="Operational">
      <formula>NOT(ISERROR(SEARCH("Operational",C165)))</formula>
    </cfRule>
    <cfRule type="containsText" dxfId="15629" priority="43375" operator="containsText" text="Dn(service)">
      <formula>NOT(ISERROR(SEARCH("Dn(service)",C165)))</formula>
    </cfRule>
    <cfRule type="containsText" dxfId="15628" priority="43376" operator="containsText" text="Dn(waiting)">
      <formula>NOT(ISERROR(SEARCH("Dn(waiting)",C165)))</formula>
    </cfRule>
  </conditionalFormatting>
  <conditionalFormatting sqref="F162">
    <cfRule type="containsBlanks" dxfId="15627" priority="43365">
      <formula>LEN(TRIM(F162))=0</formula>
    </cfRule>
    <cfRule type="containsText" dxfId="15626" priority="43366" operator="containsText" text="Operational">
      <formula>NOT(ISERROR(SEARCH("Operational",F162)))</formula>
    </cfRule>
    <cfRule type="containsText" dxfId="15625" priority="43367" operator="containsText" text="Dn(service)">
      <formula>NOT(ISERROR(SEARCH("Dn(service)",F162)))</formula>
    </cfRule>
    <cfRule type="containsText" dxfId="15624" priority="43368" operator="containsText" text="Dn(waiting)">
      <formula>NOT(ISERROR(SEARCH("Dn(waiting)",F162)))</formula>
    </cfRule>
  </conditionalFormatting>
  <conditionalFormatting sqref="G163:G168">
    <cfRule type="containsBlanks" dxfId="15623" priority="43361">
      <formula>LEN(TRIM(G163))=0</formula>
    </cfRule>
    <cfRule type="containsText" dxfId="15622" priority="43362" operator="containsText" text="Operational">
      <formula>NOT(ISERROR(SEARCH("Operational",G163)))</formula>
    </cfRule>
    <cfRule type="containsText" dxfId="15621" priority="43363" operator="containsText" text="Dn(service)">
      <formula>NOT(ISERROR(SEARCH("Dn(service)",G163)))</formula>
    </cfRule>
    <cfRule type="containsText" dxfId="15620" priority="43364" operator="containsText" text="Dn(waiting)">
      <formula>NOT(ISERROR(SEARCH("Dn(waiting)",G163)))</formula>
    </cfRule>
  </conditionalFormatting>
  <conditionalFormatting sqref="L165:L168">
    <cfRule type="containsBlanks" dxfId="15619" priority="43349">
      <formula>LEN(TRIM(L165))=0</formula>
    </cfRule>
    <cfRule type="containsText" dxfId="15618" priority="43350" operator="containsText" text="Operational">
      <formula>NOT(ISERROR(SEARCH("Operational",L165)))</formula>
    </cfRule>
    <cfRule type="containsText" dxfId="15617" priority="43351" operator="containsText" text="Dn(service)">
      <formula>NOT(ISERROR(SEARCH("Dn(service)",L165)))</formula>
    </cfRule>
    <cfRule type="containsText" dxfId="15616" priority="43352" operator="containsText" text="Dn(waiting)">
      <formula>NOT(ISERROR(SEARCH("Dn(waiting)",L165)))</formula>
    </cfRule>
  </conditionalFormatting>
  <conditionalFormatting sqref="F161">
    <cfRule type="containsBlanks" dxfId="15615" priority="43061">
      <formula>LEN(TRIM(F161))=0</formula>
    </cfRule>
    <cfRule type="containsText" dxfId="15614" priority="43062" operator="containsText" text="Operational">
      <formula>NOT(ISERROR(SEARCH("Operational",F161)))</formula>
    </cfRule>
    <cfRule type="containsText" dxfId="15613" priority="43063" operator="containsText" text="Dn(service)">
      <formula>NOT(ISERROR(SEARCH("Dn(service)",F161)))</formula>
    </cfRule>
    <cfRule type="containsText" dxfId="15612" priority="43064" operator="containsText" text="Dn(waiting)">
      <formula>NOT(ISERROR(SEARCH("Dn(waiting)",F161)))</formula>
    </cfRule>
  </conditionalFormatting>
  <conditionalFormatting sqref="G157">
    <cfRule type="containsBlanks" dxfId="15611" priority="43049">
      <formula>LEN(TRIM(G157))=0</formula>
    </cfRule>
    <cfRule type="containsText" dxfId="15610" priority="43050" operator="containsText" text="Operational">
      <formula>NOT(ISERROR(SEARCH("Operational",G157)))</formula>
    </cfRule>
    <cfRule type="containsText" dxfId="15609" priority="43051" operator="containsText" text="Dn(service)">
      <formula>NOT(ISERROR(SEARCH("Dn(service)",G157)))</formula>
    </cfRule>
    <cfRule type="containsText" dxfId="15608" priority="43052" operator="containsText" text="Dn(waiting)">
      <formula>NOT(ISERROR(SEARCH("Dn(waiting)",G157)))</formula>
    </cfRule>
  </conditionalFormatting>
  <conditionalFormatting sqref="G158">
    <cfRule type="containsBlanks" dxfId="15607" priority="43045">
      <formula>LEN(TRIM(G158))=0</formula>
    </cfRule>
    <cfRule type="containsText" dxfId="15606" priority="43046" operator="containsText" text="Operational">
      <formula>NOT(ISERROR(SEARCH("Operational",G158)))</formula>
    </cfRule>
    <cfRule type="containsText" dxfId="15605" priority="43047" operator="containsText" text="Dn(service)">
      <formula>NOT(ISERROR(SEARCH("Dn(service)",G158)))</formula>
    </cfRule>
    <cfRule type="containsText" dxfId="15604" priority="43048" operator="containsText" text="Dn(waiting)">
      <formula>NOT(ISERROR(SEARCH("Dn(waiting)",G158)))</formula>
    </cfRule>
  </conditionalFormatting>
  <conditionalFormatting sqref="G159">
    <cfRule type="containsBlanks" dxfId="15603" priority="43041">
      <formula>LEN(TRIM(G159))=0</formula>
    </cfRule>
    <cfRule type="containsText" dxfId="15602" priority="43042" operator="containsText" text="Operational">
      <formula>NOT(ISERROR(SEARCH("Operational",G159)))</formula>
    </cfRule>
    <cfRule type="containsText" dxfId="15601" priority="43043" operator="containsText" text="Dn(service)">
      <formula>NOT(ISERROR(SEARCH("Dn(service)",G159)))</formula>
    </cfRule>
    <cfRule type="containsText" dxfId="15600" priority="43044" operator="containsText" text="Dn(waiting)">
      <formula>NOT(ISERROR(SEARCH("Dn(waiting)",G159)))</formula>
    </cfRule>
  </conditionalFormatting>
  <conditionalFormatting sqref="G160">
    <cfRule type="containsBlanks" dxfId="15599" priority="43037">
      <formula>LEN(TRIM(G160))=0</formula>
    </cfRule>
    <cfRule type="containsText" dxfId="15598" priority="43038" operator="containsText" text="Operational">
      <formula>NOT(ISERROR(SEARCH("Operational",G160)))</formula>
    </cfRule>
    <cfRule type="containsText" dxfId="15597" priority="43039" operator="containsText" text="Dn(service)">
      <formula>NOT(ISERROR(SEARCH("Dn(service)",G160)))</formula>
    </cfRule>
    <cfRule type="containsText" dxfId="15596" priority="43040" operator="containsText" text="Dn(waiting)">
      <formula>NOT(ISERROR(SEARCH("Dn(waiting)",G160)))</formula>
    </cfRule>
  </conditionalFormatting>
  <conditionalFormatting sqref="G161">
    <cfRule type="containsBlanks" dxfId="15595" priority="43033">
      <formula>LEN(TRIM(G161))=0</formula>
    </cfRule>
    <cfRule type="containsText" dxfId="15594" priority="43034" operator="containsText" text="Operational">
      <formula>NOT(ISERROR(SEARCH("Operational",G161)))</formula>
    </cfRule>
    <cfRule type="containsText" dxfId="15593" priority="43035" operator="containsText" text="Dn(service)">
      <formula>NOT(ISERROR(SEARCH("Dn(service)",G161)))</formula>
    </cfRule>
    <cfRule type="containsText" dxfId="15592" priority="43036" operator="containsText" text="Dn(waiting)">
      <formula>NOT(ISERROR(SEARCH("Dn(waiting)",G161)))</formula>
    </cfRule>
  </conditionalFormatting>
  <conditionalFormatting sqref="D161">
    <cfRule type="containsBlanks" dxfId="15591" priority="43029">
      <formula>LEN(TRIM(D161))=0</formula>
    </cfRule>
    <cfRule type="containsText" dxfId="15590" priority="43030" operator="containsText" text="Operational">
      <formula>NOT(ISERROR(SEARCH("Operational",D161)))</formula>
    </cfRule>
    <cfRule type="containsText" dxfId="15589" priority="43031" operator="containsText" text="Dn(service)">
      <formula>NOT(ISERROR(SEARCH("Dn(service)",D161)))</formula>
    </cfRule>
    <cfRule type="containsText" dxfId="15588" priority="43032" operator="containsText" text="Dn(waiting)">
      <formula>NOT(ISERROR(SEARCH("Dn(waiting)",D161)))</formula>
    </cfRule>
  </conditionalFormatting>
  <conditionalFormatting sqref="D162">
    <cfRule type="containsBlanks" dxfId="15587" priority="43025">
      <formula>LEN(TRIM(D162))=0</formula>
    </cfRule>
    <cfRule type="containsText" dxfId="15586" priority="43026" operator="containsText" text="Operational">
      <formula>NOT(ISERROR(SEARCH("Operational",D162)))</formula>
    </cfRule>
    <cfRule type="containsText" dxfId="15585" priority="43027" operator="containsText" text="Dn(service)">
      <formula>NOT(ISERROR(SEARCH("Dn(service)",D162)))</formula>
    </cfRule>
    <cfRule type="containsText" dxfId="15584" priority="43028" operator="containsText" text="Dn(waiting)">
      <formula>NOT(ISERROR(SEARCH("Dn(waiting)",D162)))</formula>
    </cfRule>
  </conditionalFormatting>
  <conditionalFormatting sqref="D163">
    <cfRule type="containsBlanks" dxfId="15583" priority="43021">
      <formula>LEN(TRIM(D163))=0</formula>
    </cfRule>
    <cfRule type="containsText" dxfId="15582" priority="43022" operator="containsText" text="Operational">
      <formula>NOT(ISERROR(SEARCH("Operational",D163)))</formula>
    </cfRule>
    <cfRule type="containsText" dxfId="15581" priority="43023" operator="containsText" text="Dn(service)">
      <formula>NOT(ISERROR(SEARCH("Dn(service)",D163)))</formula>
    </cfRule>
    <cfRule type="containsText" dxfId="15580" priority="43024" operator="containsText" text="Dn(waiting)">
      <formula>NOT(ISERROR(SEARCH("Dn(waiting)",D163)))</formula>
    </cfRule>
  </conditionalFormatting>
  <conditionalFormatting sqref="D164">
    <cfRule type="containsBlanks" dxfId="15579" priority="43017">
      <formula>LEN(TRIM(D164))=0</formula>
    </cfRule>
    <cfRule type="containsText" dxfId="15578" priority="43018" operator="containsText" text="Operational">
      <formula>NOT(ISERROR(SEARCH("Operational",D164)))</formula>
    </cfRule>
    <cfRule type="containsText" dxfId="15577" priority="43019" operator="containsText" text="Dn(service)">
      <formula>NOT(ISERROR(SEARCH("Dn(service)",D164)))</formula>
    </cfRule>
    <cfRule type="containsText" dxfId="15576" priority="43020" operator="containsText" text="Dn(waiting)">
      <formula>NOT(ISERROR(SEARCH("Dn(waiting)",D164)))</formula>
    </cfRule>
  </conditionalFormatting>
  <conditionalFormatting sqref="D165">
    <cfRule type="containsBlanks" dxfId="15575" priority="43013">
      <formula>LEN(TRIM(D165))=0</formula>
    </cfRule>
    <cfRule type="containsText" dxfId="15574" priority="43014" operator="containsText" text="Operational">
      <formula>NOT(ISERROR(SEARCH("Operational",D165)))</formula>
    </cfRule>
    <cfRule type="containsText" dxfId="15573" priority="43015" operator="containsText" text="Dn(service)">
      <formula>NOT(ISERROR(SEARCH("Dn(service)",D165)))</formula>
    </cfRule>
    <cfRule type="containsText" dxfId="15572" priority="43016" operator="containsText" text="Dn(waiting)">
      <formula>NOT(ISERROR(SEARCH("Dn(waiting)",D165)))</formula>
    </cfRule>
  </conditionalFormatting>
  <conditionalFormatting sqref="I165:K165">
    <cfRule type="containsBlanks" dxfId="15571" priority="43009">
      <formula>LEN(TRIM(I165))=0</formula>
    </cfRule>
    <cfRule type="containsText" dxfId="15570" priority="43010" operator="containsText" text="Operational">
      <formula>NOT(ISERROR(SEARCH("Operational",I165)))</formula>
    </cfRule>
    <cfRule type="containsText" dxfId="15569" priority="43011" operator="containsText" text="Dn(service)">
      <formula>NOT(ISERROR(SEARCH("Dn(service)",I165)))</formula>
    </cfRule>
    <cfRule type="containsText" dxfId="15568" priority="43012" operator="containsText" text="Dn(waiting)">
      <formula>NOT(ISERROR(SEARCH("Dn(waiting)",I165)))</formula>
    </cfRule>
  </conditionalFormatting>
  <conditionalFormatting sqref="I166:K166">
    <cfRule type="containsBlanks" dxfId="15567" priority="43005">
      <formula>LEN(TRIM(I166))=0</formula>
    </cfRule>
    <cfRule type="containsText" dxfId="15566" priority="43006" operator="containsText" text="Operational">
      <formula>NOT(ISERROR(SEARCH("Operational",I166)))</formula>
    </cfRule>
    <cfRule type="containsText" dxfId="15565" priority="43007" operator="containsText" text="Dn(service)">
      <formula>NOT(ISERROR(SEARCH("Dn(service)",I166)))</formula>
    </cfRule>
    <cfRule type="containsText" dxfId="15564" priority="43008" operator="containsText" text="Dn(waiting)">
      <formula>NOT(ISERROR(SEARCH("Dn(waiting)",I166)))</formula>
    </cfRule>
  </conditionalFormatting>
  <conditionalFormatting sqref="I167:K167">
    <cfRule type="containsBlanks" dxfId="15563" priority="43001">
      <formula>LEN(TRIM(I167))=0</formula>
    </cfRule>
    <cfRule type="containsText" dxfId="15562" priority="43002" operator="containsText" text="Operational">
      <formula>NOT(ISERROR(SEARCH("Operational",I167)))</formula>
    </cfRule>
    <cfRule type="containsText" dxfId="15561" priority="43003" operator="containsText" text="Dn(service)">
      <formula>NOT(ISERROR(SEARCH("Dn(service)",I167)))</formula>
    </cfRule>
    <cfRule type="containsText" dxfId="15560" priority="43004" operator="containsText" text="Dn(waiting)">
      <formula>NOT(ISERROR(SEARCH("Dn(waiting)",I167)))</formula>
    </cfRule>
  </conditionalFormatting>
  <conditionalFormatting sqref="I168:K168">
    <cfRule type="containsBlanks" dxfId="15559" priority="42997">
      <formula>LEN(TRIM(I168))=0</formula>
    </cfRule>
    <cfRule type="containsText" dxfId="15558" priority="42998" operator="containsText" text="Operational">
      <formula>NOT(ISERROR(SEARCH("Operational",I168)))</formula>
    </cfRule>
    <cfRule type="containsText" dxfId="15557" priority="42999" operator="containsText" text="Dn(service)">
      <formula>NOT(ISERROR(SEARCH("Dn(service)",I168)))</formula>
    </cfRule>
    <cfRule type="containsText" dxfId="15556" priority="43000" operator="containsText" text="Dn(waiting)">
      <formula>NOT(ISERROR(SEARCH("Dn(waiting)",I168)))</formula>
    </cfRule>
  </conditionalFormatting>
  <conditionalFormatting sqref="D159">
    <cfRule type="containsBlanks" dxfId="15555" priority="42737">
      <formula>LEN(TRIM(D159))=0</formula>
    </cfRule>
    <cfRule type="containsText" dxfId="15554" priority="42738" operator="containsText" text="Operational">
      <formula>NOT(ISERROR(SEARCH("Operational",D159)))</formula>
    </cfRule>
    <cfRule type="containsText" dxfId="15553" priority="42739" operator="containsText" text="Dn(service)">
      <formula>NOT(ISERROR(SEARCH("Dn(service)",D159)))</formula>
    </cfRule>
    <cfRule type="containsText" dxfId="15552" priority="42740" operator="containsText" text="Dn(waiting)">
      <formula>NOT(ISERROR(SEARCH("Dn(waiting)",D159)))</formula>
    </cfRule>
  </conditionalFormatting>
  <conditionalFormatting sqref="D160">
    <cfRule type="containsBlanks" dxfId="15551" priority="42733">
      <formula>LEN(TRIM(D160))=0</formula>
    </cfRule>
    <cfRule type="containsText" dxfId="15550" priority="42734" operator="containsText" text="Operational">
      <formula>NOT(ISERROR(SEARCH("Operational",D160)))</formula>
    </cfRule>
    <cfRule type="containsText" dxfId="15549" priority="42735" operator="containsText" text="Dn(service)">
      <formula>NOT(ISERROR(SEARCH("Dn(service)",D160)))</formula>
    </cfRule>
    <cfRule type="containsText" dxfId="15548" priority="42736" operator="containsText" text="Dn(waiting)">
      <formula>NOT(ISERROR(SEARCH("Dn(waiting)",D160)))</formula>
    </cfRule>
  </conditionalFormatting>
  <conditionalFormatting sqref="I161:K161">
    <cfRule type="containsBlanks" dxfId="15547" priority="42729">
      <formula>LEN(TRIM(I161))=0</formula>
    </cfRule>
    <cfRule type="containsText" dxfId="15546" priority="42730" operator="containsText" text="Operational">
      <formula>NOT(ISERROR(SEARCH("Operational",I161)))</formula>
    </cfRule>
    <cfRule type="containsText" dxfId="15545" priority="42731" operator="containsText" text="Dn(service)">
      <formula>NOT(ISERROR(SEARCH("Dn(service)",I161)))</formula>
    </cfRule>
    <cfRule type="containsText" dxfId="15544" priority="42732" operator="containsText" text="Dn(waiting)">
      <formula>NOT(ISERROR(SEARCH("Dn(waiting)",I161)))</formula>
    </cfRule>
  </conditionalFormatting>
  <conditionalFormatting sqref="I162:K162">
    <cfRule type="containsBlanks" dxfId="15543" priority="42725">
      <formula>LEN(TRIM(I162))=0</formula>
    </cfRule>
    <cfRule type="containsText" dxfId="15542" priority="42726" operator="containsText" text="Operational">
      <formula>NOT(ISERROR(SEARCH("Operational",I162)))</formula>
    </cfRule>
    <cfRule type="containsText" dxfId="15541" priority="42727" operator="containsText" text="Dn(service)">
      <formula>NOT(ISERROR(SEARCH("Dn(service)",I162)))</formula>
    </cfRule>
    <cfRule type="containsText" dxfId="15540" priority="42728" operator="containsText" text="Dn(waiting)">
      <formula>NOT(ISERROR(SEARCH("Dn(waiting)",I162)))</formula>
    </cfRule>
  </conditionalFormatting>
  <conditionalFormatting sqref="I163:K163">
    <cfRule type="containsBlanks" dxfId="15539" priority="42721">
      <formula>LEN(TRIM(I163))=0</formula>
    </cfRule>
    <cfRule type="containsText" dxfId="15538" priority="42722" operator="containsText" text="Operational">
      <formula>NOT(ISERROR(SEARCH("Operational",I163)))</formula>
    </cfRule>
    <cfRule type="containsText" dxfId="15537" priority="42723" operator="containsText" text="Dn(service)">
      <formula>NOT(ISERROR(SEARCH("Dn(service)",I163)))</formula>
    </cfRule>
    <cfRule type="containsText" dxfId="15536" priority="42724" operator="containsText" text="Dn(waiting)">
      <formula>NOT(ISERROR(SEARCH("Dn(waiting)",I163)))</formula>
    </cfRule>
  </conditionalFormatting>
  <conditionalFormatting sqref="I164:K164">
    <cfRule type="containsBlanks" dxfId="15535" priority="42717">
      <formula>LEN(TRIM(I164))=0</formula>
    </cfRule>
    <cfRule type="containsText" dxfId="15534" priority="42718" operator="containsText" text="Operational">
      <formula>NOT(ISERROR(SEARCH("Operational",I164)))</formula>
    </cfRule>
    <cfRule type="containsText" dxfId="15533" priority="42719" operator="containsText" text="Dn(service)">
      <formula>NOT(ISERROR(SEARCH("Dn(service)",I164)))</formula>
    </cfRule>
    <cfRule type="containsText" dxfId="15532" priority="42720" operator="containsText" text="Dn(waiting)">
      <formula>NOT(ISERROR(SEARCH("Dn(waiting)",I164)))</formula>
    </cfRule>
  </conditionalFormatting>
  <conditionalFormatting sqref="F165">
    <cfRule type="containsBlanks" dxfId="15531" priority="42713">
      <formula>LEN(TRIM(F165))=0</formula>
    </cfRule>
    <cfRule type="containsText" dxfId="15530" priority="42714" operator="containsText" text="Operational">
      <formula>NOT(ISERROR(SEARCH("Operational",F165)))</formula>
    </cfRule>
    <cfRule type="containsText" dxfId="15529" priority="42715" operator="containsText" text="Dn(service)">
      <formula>NOT(ISERROR(SEARCH("Dn(service)",F165)))</formula>
    </cfRule>
    <cfRule type="containsText" dxfId="15528" priority="42716" operator="containsText" text="Dn(waiting)">
      <formula>NOT(ISERROR(SEARCH("Dn(waiting)",F165)))</formula>
    </cfRule>
  </conditionalFormatting>
  <conditionalFormatting sqref="F166">
    <cfRule type="containsBlanks" dxfId="15527" priority="42709">
      <formula>LEN(TRIM(F166))=0</formula>
    </cfRule>
    <cfRule type="containsText" dxfId="15526" priority="42710" operator="containsText" text="Operational">
      <formula>NOT(ISERROR(SEARCH("Operational",F166)))</formula>
    </cfRule>
    <cfRule type="containsText" dxfId="15525" priority="42711" operator="containsText" text="Dn(service)">
      <formula>NOT(ISERROR(SEARCH("Dn(service)",F166)))</formula>
    </cfRule>
    <cfRule type="containsText" dxfId="15524" priority="42712" operator="containsText" text="Dn(waiting)">
      <formula>NOT(ISERROR(SEARCH("Dn(waiting)",F166)))</formula>
    </cfRule>
  </conditionalFormatting>
  <conditionalFormatting sqref="F167">
    <cfRule type="containsBlanks" dxfId="15523" priority="42705">
      <formula>LEN(TRIM(F167))=0</formula>
    </cfRule>
    <cfRule type="containsText" dxfId="15522" priority="42706" operator="containsText" text="Operational">
      <formula>NOT(ISERROR(SEARCH("Operational",F167)))</formula>
    </cfRule>
    <cfRule type="containsText" dxfId="15521" priority="42707" operator="containsText" text="Dn(service)">
      <formula>NOT(ISERROR(SEARCH("Dn(service)",F167)))</formula>
    </cfRule>
    <cfRule type="containsText" dxfId="15520" priority="42708" operator="containsText" text="Dn(waiting)">
      <formula>NOT(ISERROR(SEARCH("Dn(waiting)",F167)))</formula>
    </cfRule>
  </conditionalFormatting>
  <conditionalFormatting sqref="F168">
    <cfRule type="containsBlanks" dxfId="15519" priority="42701">
      <formula>LEN(TRIM(F168))=0</formula>
    </cfRule>
    <cfRule type="containsText" dxfId="15518" priority="42702" operator="containsText" text="Operational">
      <formula>NOT(ISERROR(SEARCH("Operational",F168)))</formula>
    </cfRule>
    <cfRule type="containsText" dxfId="15517" priority="42703" operator="containsText" text="Dn(service)">
      <formula>NOT(ISERROR(SEARCH("Dn(service)",F168)))</formula>
    </cfRule>
    <cfRule type="containsText" dxfId="15516" priority="42704" operator="containsText" text="Dn(waiting)">
      <formula>NOT(ISERROR(SEARCH("Dn(waiting)",F168)))</formula>
    </cfRule>
  </conditionalFormatting>
  <conditionalFormatting sqref="I160:K160">
    <cfRule type="containsBlanks" dxfId="15515" priority="42169">
      <formula>LEN(TRIM(I160))=0</formula>
    </cfRule>
    <cfRule type="containsText" dxfId="15514" priority="42170" operator="containsText" text="Operational">
      <formula>NOT(ISERROR(SEARCH("Operational",I160)))</formula>
    </cfRule>
    <cfRule type="containsText" dxfId="15513" priority="42171" operator="containsText" text="Dn(service)">
      <formula>NOT(ISERROR(SEARCH("Dn(service)",I160)))</formula>
    </cfRule>
    <cfRule type="containsText" dxfId="15512" priority="42172" operator="containsText" text="Dn(waiting)">
      <formula>NOT(ISERROR(SEARCH("Dn(waiting)",I160)))</formula>
    </cfRule>
  </conditionalFormatting>
  <conditionalFormatting sqref="H165">
    <cfRule type="containsBlanks" dxfId="15511" priority="42165">
      <formula>LEN(TRIM(H165))=0</formula>
    </cfRule>
    <cfRule type="containsText" dxfId="15510" priority="42166" operator="containsText" text="Operational">
      <formula>NOT(ISERROR(SEARCH("Operational",H165)))</formula>
    </cfRule>
    <cfRule type="containsText" dxfId="15509" priority="42167" operator="containsText" text="Dn(service)">
      <formula>NOT(ISERROR(SEARCH("Dn(service)",H165)))</formula>
    </cfRule>
    <cfRule type="containsText" dxfId="15508" priority="42168" operator="containsText" text="Dn(waiting)">
      <formula>NOT(ISERROR(SEARCH("Dn(waiting)",H165)))</formula>
    </cfRule>
  </conditionalFormatting>
  <conditionalFormatting sqref="H166">
    <cfRule type="containsBlanks" dxfId="15507" priority="42161">
      <formula>LEN(TRIM(H166))=0</formula>
    </cfRule>
    <cfRule type="containsText" dxfId="15506" priority="42162" operator="containsText" text="Operational">
      <formula>NOT(ISERROR(SEARCH("Operational",H166)))</formula>
    </cfRule>
    <cfRule type="containsText" dxfId="15505" priority="42163" operator="containsText" text="Dn(service)">
      <formula>NOT(ISERROR(SEARCH("Dn(service)",H166)))</formula>
    </cfRule>
    <cfRule type="containsText" dxfId="15504" priority="42164" operator="containsText" text="Dn(waiting)">
      <formula>NOT(ISERROR(SEARCH("Dn(waiting)",H166)))</formula>
    </cfRule>
  </conditionalFormatting>
  <conditionalFormatting sqref="H167">
    <cfRule type="containsBlanks" dxfId="15503" priority="42157">
      <formula>LEN(TRIM(H167))=0</formula>
    </cfRule>
    <cfRule type="containsText" dxfId="15502" priority="42158" operator="containsText" text="Operational">
      <formula>NOT(ISERROR(SEARCH("Operational",H167)))</formula>
    </cfRule>
    <cfRule type="containsText" dxfId="15501" priority="42159" operator="containsText" text="Dn(service)">
      <formula>NOT(ISERROR(SEARCH("Dn(service)",H167)))</formula>
    </cfRule>
    <cfRule type="containsText" dxfId="15500" priority="42160" operator="containsText" text="Dn(waiting)">
      <formula>NOT(ISERROR(SEARCH("Dn(waiting)",H167)))</formula>
    </cfRule>
  </conditionalFormatting>
  <conditionalFormatting sqref="H168">
    <cfRule type="containsBlanks" dxfId="15499" priority="42153">
      <formula>LEN(TRIM(H168))=0</formula>
    </cfRule>
    <cfRule type="containsText" dxfId="15498" priority="42154" operator="containsText" text="Operational">
      <formula>NOT(ISERROR(SEARCH("Operational",H168)))</formula>
    </cfRule>
    <cfRule type="containsText" dxfId="15497" priority="42155" operator="containsText" text="Dn(service)">
      <formula>NOT(ISERROR(SEARCH("Dn(service)",H168)))</formula>
    </cfRule>
    <cfRule type="containsText" dxfId="15496" priority="42156" operator="containsText" text="Dn(waiting)">
      <formula>NOT(ISERROR(SEARCH("Dn(waiting)",H168)))</formula>
    </cfRule>
  </conditionalFormatting>
  <conditionalFormatting sqref="F163">
    <cfRule type="containsBlanks" dxfId="15495" priority="41601">
      <formula>LEN(TRIM(F163))=0</formula>
    </cfRule>
    <cfRule type="containsText" dxfId="15494" priority="41602" operator="containsText" text="Operational">
      <formula>NOT(ISERROR(SEARCH("Operational",F163)))</formula>
    </cfRule>
    <cfRule type="containsText" dxfId="15493" priority="41603" operator="containsText" text="Dn(service)">
      <formula>NOT(ISERROR(SEARCH("Dn(service)",F163)))</formula>
    </cfRule>
    <cfRule type="containsText" dxfId="15492" priority="41604" operator="containsText" text="Dn(waiting)">
      <formula>NOT(ISERROR(SEARCH("Dn(waiting)",F163)))</formula>
    </cfRule>
  </conditionalFormatting>
  <conditionalFormatting sqref="F164">
    <cfRule type="containsBlanks" dxfId="15491" priority="41597">
      <formula>LEN(TRIM(F164))=0</formula>
    </cfRule>
    <cfRule type="containsText" dxfId="15490" priority="41598" operator="containsText" text="Operational">
      <formula>NOT(ISERROR(SEARCH("Operational",F164)))</formula>
    </cfRule>
    <cfRule type="containsText" dxfId="15489" priority="41599" operator="containsText" text="Dn(service)">
      <formula>NOT(ISERROR(SEARCH("Dn(service)",F164)))</formula>
    </cfRule>
    <cfRule type="containsText" dxfId="15488" priority="41600" operator="containsText" text="Dn(waiting)">
      <formula>NOT(ISERROR(SEARCH("Dn(waiting)",F164)))</formula>
    </cfRule>
  </conditionalFormatting>
  <conditionalFormatting sqref="H164">
    <cfRule type="containsBlanks" dxfId="15487" priority="41593">
      <formula>LEN(TRIM(H164))=0</formula>
    </cfRule>
    <cfRule type="containsText" dxfId="15486" priority="41594" operator="containsText" text="Operational">
      <formula>NOT(ISERROR(SEARCH("Operational",H164)))</formula>
    </cfRule>
    <cfRule type="containsText" dxfId="15485" priority="41595" operator="containsText" text="Dn(service)">
      <formula>NOT(ISERROR(SEARCH("Dn(service)",H164)))</formula>
    </cfRule>
    <cfRule type="containsText" dxfId="15484" priority="41596" operator="containsText" text="Dn(waiting)">
      <formula>NOT(ISERROR(SEARCH("Dn(waiting)",H164)))</formula>
    </cfRule>
  </conditionalFormatting>
  <conditionalFormatting sqref="I5">
    <cfRule type="containsBlanks" dxfId="15483" priority="15733">
      <formula>LEN(TRIM(I5))=0</formula>
    </cfRule>
    <cfRule type="containsText" dxfId="15482" priority="15734" operator="containsText" text="Operational">
      <formula>NOT(ISERROR(SEARCH("Operational",I5)))</formula>
    </cfRule>
    <cfRule type="containsText" dxfId="15481" priority="15735" operator="containsText" text="Dn(service)">
      <formula>NOT(ISERROR(SEARCH("Dn(service)",I5)))</formula>
    </cfRule>
    <cfRule type="containsText" dxfId="15480" priority="15736" operator="containsText" text="Dn(waiting)">
      <formula>NOT(ISERROR(SEARCH("Dn(waiting)",I5)))</formula>
    </cfRule>
  </conditionalFormatting>
  <conditionalFormatting sqref="I6">
    <cfRule type="containsBlanks" dxfId="15479" priority="15729">
      <formula>LEN(TRIM(I6))=0</formula>
    </cfRule>
    <cfRule type="containsText" dxfId="15478" priority="15730" operator="containsText" text="Operational">
      <formula>NOT(ISERROR(SEARCH("Operational",I6)))</formula>
    </cfRule>
    <cfRule type="containsText" dxfId="15477" priority="15731" operator="containsText" text="Dn(service)">
      <formula>NOT(ISERROR(SEARCH("Dn(service)",I6)))</formula>
    </cfRule>
    <cfRule type="containsText" dxfId="15476" priority="15732" operator="containsText" text="Dn(waiting)">
      <formula>NOT(ISERROR(SEARCH("Dn(waiting)",I6)))</formula>
    </cfRule>
  </conditionalFormatting>
  <conditionalFormatting sqref="F11">
    <cfRule type="containsBlanks" dxfId="15475" priority="15689">
      <formula>LEN(TRIM(F11))=0</formula>
    </cfRule>
    <cfRule type="containsText" dxfId="15474" priority="15690" operator="containsText" text="Operational">
      <formula>NOT(ISERROR(SEARCH("Operational",F11)))</formula>
    </cfRule>
    <cfRule type="containsText" dxfId="15473" priority="15691" operator="containsText" text="Dn(service)">
      <formula>NOT(ISERROR(SEARCH("Dn(service)",F11)))</formula>
    </cfRule>
    <cfRule type="containsText" dxfId="15472" priority="15692" operator="containsText" text="Dn(waiting)">
      <formula>NOT(ISERROR(SEARCH("Dn(waiting)",F11)))</formula>
    </cfRule>
  </conditionalFormatting>
  <conditionalFormatting sqref="F12">
    <cfRule type="containsBlanks" dxfId="15471" priority="15685">
      <formula>LEN(TRIM(F12))=0</formula>
    </cfRule>
    <cfRule type="containsText" dxfId="15470" priority="15686" operator="containsText" text="Operational">
      <formula>NOT(ISERROR(SEARCH("Operational",F12)))</formula>
    </cfRule>
    <cfRule type="containsText" dxfId="15469" priority="15687" operator="containsText" text="Dn(service)">
      <formula>NOT(ISERROR(SEARCH("Dn(service)",F12)))</formula>
    </cfRule>
    <cfRule type="containsText" dxfId="15468" priority="15688" operator="containsText" text="Dn(waiting)">
      <formula>NOT(ISERROR(SEARCH("Dn(waiting)",F12)))</formula>
    </cfRule>
  </conditionalFormatting>
  <conditionalFormatting sqref="F13">
    <cfRule type="containsBlanks" dxfId="15467" priority="15681">
      <formula>LEN(TRIM(F13))=0</formula>
    </cfRule>
    <cfRule type="containsText" dxfId="15466" priority="15682" operator="containsText" text="Operational">
      <formula>NOT(ISERROR(SEARCH("Operational",F13)))</formula>
    </cfRule>
    <cfRule type="containsText" dxfId="15465" priority="15683" operator="containsText" text="Dn(service)">
      <formula>NOT(ISERROR(SEARCH("Dn(service)",F13)))</formula>
    </cfRule>
    <cfRule type="containsText" dxfId="15464" priority="15684" operator="containsText" text="Dn(waiting)">
      <formula>NOT(ISERROR(SEARCH("Dn(waiting)",F13)))</formula>
    </cfRule>
  </conditionalFormatting>
  <conditionalFormatting sqref="F14">
    <cfRule type="containsBlanks" dxfId="15463" priority="15677">
      <formula>LEN(TRIM(F14))=0</formula>
    </cfRule>
    <cfRule type="containsText" dxfId="15462" priority="15678" operator="containsText" text="Operational">
      <formula>NOT(ISERROR(SEARCH("Operational",F14)))</formula>
    </cfRule>
    <cfRule type="containsText" dxfId="15461" priority="15679" operator="containsText" text="Dn(service)">
      <formula>NOT(ISERROR(SEARCH("Dn(service)",F14)))</formula>
    </cfRule>
    <cfRule type="containsText" dxfId="15460" priority="15680" operator="containsText" text="Dn(waiting)">
      <formula>NOT(ISERROR(SEARCH("Dn(waiting)",F14)))</formula>
    </cfRule>
  </conditionalFormatting>
  <conditionalFormatting sqref="D8">
    <cfRule type="containsBlanks" dxfId="15459" priority="15673">
      <formula>LEN(TRIM(D8))=0</formula>
    </cfRule>
    <cfRule type="containsText" dxfId="15458" priority="15674" operator="containsText" text="Operational">
      <formula>NOT(ISERROR(SEARCH("Operational",D8)))</formula>
    </cfRule>
    <cfRule type="containsText" dxfId="15457" priority="15675" operator="containsText" text="Dn(service)">
      <formula>NOT(ISERROR(SEARCH("Dn(service)",D8)))</formula>
    </cfRule>
    <cfRule type="containsText" dxfId="15456" priority="15676" operator="containsText" text="Dn(waiting)">
      <formula>NOT(ISERROR(SEARCH("Dn(waiting)",D8)))</formula>
    </cfRule>
  </conditionalFormatting>
  <conditionalFormatting sqref="J9:K9">
    <cfRule type="containsBlanks" dxfId="15455" priority="15625">
      <formula>LEN(TRIM(J9))=0</formula>
    </cfRule>
    <cfRule type="containsText" dxfId="15454" priority="15626" operator="containsText" text="Operational">
      <formula>NOT(ISERROR(SEARCH("Operational",J9)))</formula>
    </cfRule>
    <cfRule type="containsText" dxfId="15453" priority="15627" operator="containsText" text="Dn(service)">
      <formula>NOT(ISERROR(SEARCH("Dn(service)",J9)))</formula>
    </cfRule>
    <cfRule type="containsText" dxfId="15452" priority="15628" operator="containsText" text="Dn(waiting)">
      <formula>NOT(ISERROR(SEARCH("Dn(waiting)",J9)))</formula>
    </cfRule>
  </conditionalFormatting>
  <conditionalFormatting sqref="K10">
    <cfRule type="containsBlanks" dxfId="15451" priority="15621">
      <formula>LEN(TRIM(K10))=0</formula>
    </cfRule>
    <cfRule type="containsText" dxfId="15450" priority="15622" operator="containsText" text="Operational">
      <formula>NOT(ISERROR(SEARCH("Operational",K10)))</formula>
    </cfRule>
    <cfRule type="containsText" dxfId="15449" priority="15623" operator="containsText" text="Dn(service)">
      <formula>NOT(ISERROR(SEARCH("Dn(service)",K10)))</formula>
    </cfRule>
    <cfRule type="containsText" dxfId="15448" priority="15624" operator="containsText" text="Dn(waiting)">
      <formula>NOT(ISERROR(SEARCH("Dn(waiting)",K10)))</formula>
    </cfRule>
  </conditionalFormatting>
  <conditionalFormatting sqref="K11">
    <cfRule type="containsBlanks" dxfId="15447" priority="15617">
      <formula>LEN(TRIM(K11))=0</formula>
    </cfRule>
    <cfRule type="containsText" dxfId="15446" priority="15618" operator="containsText" text="Operational">
      <formula>NOT(ISERROR(SEARCH("Operational",K11)))</formula>
    </cfRule>
    <cfRule type="containsText" dxfId="15445" priority="15619" operator="containsText" text="Dn(service)">
      <formula>NOT(ISERROR(SEARCH("Dn(service)",K11)))</formula>
    </cfRule>
    <cfRule type="containsText" dxfId="15444" priority="15620" operator="containsText" text="Dn(waiting)">
      <formula>NOT(ISERROR(SEARCH("Dn(waiting)",K11)))</formula>
    </cfRule>
  </conditionalFormatting>
  <conditionalFormatting sqref="K12">
    <cfRule type="containsBlanks" dxfId="15443" priority="15613">
      <formula>LEN(TRIM(K12))=0</formula>
    </cfRule>
    <cfRule type="containsText" dxfId="15442" priority="15614" operator="containsText" text="Operational">
      <formula>NOT(ISERROR(SEARCH("Operational",K12)))</formula>
    </cfRule>
    <cfRule type="containsText" dxfId="15441" priority="15615" operator="containsText" text="Dn(service)">
      <formula>NOT(ISERROR(SEARCH("Dn(service)",K12)))</formula>
    </cfRule>
    <cfRule type="containsText" dxfId="15440" priority="15616" operator="containsText" text="Dn(waiting)">
      <formula>NOT(ISERROR(SEARCH("Dn(waiting)",K12)))</formula>
    </cfRule>
  </conditionalFormatting>
  <conditionalFormatting sqref="K13">
    <cfRule type="containsBlanks" dxfId="15439" priority="15609">
      <formula>LEN(TRIM(K13))=0</formula>
    </cfRule>
    <cfRule type="containsText" dxfId="15438" priority="15610" operator="containsText" text="Operational">
      <formula>NOT(ISERROR(SEARCH("Operational",K13)))</formula>
    </cfRule>
    <cfRule type="containsText" dxfId="15437" priority="15611" operator="containsText" text="Dn(service)">
      <formula>NOT(ISERROR(SEARCH("Dn(service)",K13)))</formula>
    </cfRule>
    <cfRule type="containsText" dxfId="15436" priority="15612" operator="containsText" text="Dn(waiting)">
      <formula>NOT(ISERROR(SEARCH("Dn(waiting)",K13)))</formula>
    </cfRule>
  </conditionalFormatting>
  <conditionalFormatting sqref="K14">
    <cfRule type="containsBlanks" dxfId="15435" priority="15605">
      <formula>LEN(TRIM(K14))=0</formula>
    </cfRule>
    <cfRule type="containsText" dxfId="15434" priority="15606" operator="containsText" text="Operational">
      <formula>NOT(ISERROR(SEARCH("Operational",K14)))</formula>
    </cfRule>
    <cfRule type="containsText" dxfId="15433" priority="15607" operator="containsText" text="Dn(service)">
      <formula>NOT(ISERROR(SEARCH("Dn(service)",K14)))</formula>
    </cfRule>
    <cfRule type="containsText" dxfId="15432" priority="15608" operator="containsText" text="Dn(waiting)">
      <formula>NOT(ISERROR(SEARCH("Dn(waiting)",K14)))</formula>
    </cfRule>
  </conditionalFormatting>
  <conditionalFormatting sqref="K15">
    <cfRule type="containsBlanks" dxfId="15431" priority="15601">
      <formula>LEN(TRIM(K15))=0</formula>
    </cfRule>
    <cfRule type="containsText" dxfId="15430" priority="15602" operator="containsText" text="Operational">
      <formula>NOT(ISERROR(SEARCH("Operational",K15)))</formula>
    </cfRule>
    <cfRule type="containsText" dxfId="15429" priority="15603" operator="containsText" text="Dn(service)">
      <formula>NOT(ISERROR(SEARCH("Dn(service)",K15)))</formula>
    </cfRule>
    <cfRule type="containsText" dxfId="15428" priority="15604" operator="containsText" text="Dn(waiting)">
      <formula>NOT(ISERROR(SEARCH("Dn(waiting)",K15)))</formula>
    </cfRule>
  </conditionalFormatting>
  <conditionalFormatting sqref="K16">
    <cfRule type="containsBlanks" dxfId="15427" priority="15597">
      <formula>LEN(TRIM(K16))=0</formula>
    </cfRule>
    <cfRule type="containsText" dxfId="15426" priority="15598" operator="containsText" text="Operational">
      <formula>NOT(ISERROR(SEARCH("Operational",K16)))</formula>
    </cfRule>
    <cfRule type="containsText" dxfId="15425" priority="15599" operator="containsText" text="Dn(service)">
      <formula>NOT(ISERROR(SEARCH("Dn(service)",K16)))</formula>
    </cfRule>
    <cfRule type="containsText" dxfId="15424" priority="15600" operator="containsText" text="Dn(waiting)">
      <formula>NOT(ISERROR(SEARCH("Dn(waiting)",K16)))</formula>
    </cfRule>
  </conditionalFormatting>
  <conditionalFormatting sqref="K17">
    <cfRule type="containsBlanks" dxfId="15423" priority="15593">
      <formula>LEN(TRIM(K17))=0</formula>
    </cfRule>
    <cfRule type="containsText" dxfId="15422" priority="15594" operator="containsText" text="Operational">
      <formula>NOT(ISERROR(SEARCH("Operational",K17)))</formula>
    </cfRule>
    <cfRule type="containsText" dxfId="15421" priority="15595" operator="containsText" text="Dn(service)">
      <formula>NOT(ISERROR(SEARCH("Dn(service)",K17)))</formula>
    </cfRule>
    <cfRule type="containsText" dxfId="15420" priority="15596" operator="containsText" text="Dn(waiting)">
      <formula>NOT(ISERROR(SEARCH("Dn(waiting)",K17)))</formula>
    </cfRule>
  </conditionalFormatting>
  <conditionalFormatting sqref="K18">
    <cfRule type="containsBlanks" dxfId="15419" priority="15589">
      <formula>LEN(TRIM(K18))=0</formula>
    </cfRule>
    <cfRule type="containsText" dxfId="15418" priority="15590" operator="containsText" text="Operational">
      <formula>NOT(ISERROR(SEARCH("Operational",K18)))</formula>
    </cfRule>
    <cfRule type="containsText" dxfId="15417" priority="15591" operator="containsText" text="Dn(service)">
      <formula>NOT(ISERROR(SEARCH("Dn(service)",K18)))</formula>
    </cfRule>
    <cfRule type="containsText" dxfId="15416" priority="15592" operator="containsText" text="Dn(waiting)">
      <formula>NOT(ISERROR(SEARCH("Dn(waiting)",K18)))</formula>
    </cfRule>
  </conditionalFormatting>
  <conditionalFormatting sqref="K19">
    <cfRule type="containsBlanks" dxfId="15415" priority="15581">
      <formula>LEN(TRIM(K19))=0</formula>
    </cfRule>
    <cfRule type="containsText" dxfId="15414" priority="15582" operator="containsText" text="Operational">
      <formula>NOT(ISERROR(SEARCH("Operational",K19)))</formula>
    </cfRule>
    <cfRule type="containsText" dxfId="15413" priority="15583" operator="containsText" text="Dn(service)">
      <formula>NOT(ISERROR(SEARCH("Dn(service)",K19)))</formula>
    </cfRule>
    <cfRule type="containsText" dxfId="15412" priority="15584" operator="containsText" text="Dn(waiting)">
      <formula>NOT(ISERROR(SEARCH("Dn(waiting)",K19)))</formula>
    </cfRule>
  </conditionalFormatting>
  <conditionalFormatting sqref="K20">
    <cfRule type="containsBlanks" dxfId="15411" priority="15577">
      <formula>LEN(TRIM(K20))=0</formula>
    </cfRule>
    <cfRule type="containsText" dxfId="15410" priority="15578" operator="containsText" text="Operational">
      <formula>NOT(ISERROR(SEARCH("Operational",K20)))</formula>
    </cfRule>
    <cfRule type="containsText" dxfId="15409" priority="15579" operator="containsText" text="Dn(service)">
      <formula>NOT(ISERROR(SEARCH("Dn(service)",K20)))</formula>
    </cfRule>
    <cfRule type="containsText" dxfId="15408" priority="15580" operator="containsText" text="Dn(waiting)">
      <formula>NOT(ISERROR(SEARCH("Dn(waiting)",K20)))</formula>
    </cfRule>
  </conditionalFormatting>
  <conditionalFormatting sqref="K21">
    <cfRule type="containsBlanks" dxfId="15407" priority="15573">
      <formula>LEN(TRIM(K21))=0</formula>
    </cfRule>
    <cfRule type="containsText" dxfId="15406" priority="15574" operator="containsText" text="Operational">
      <formula>NOT(ISERROR(SEARCH("Operational",K21)))</formula>
    </cfRule>
    <cfRule type="containsText" dxfId="15405" priority="15575" operator="containsText" text="Dn(service)">
      <formula>NOT(ISERROR(SEARCH("Dn(service)",K21)))</formula>
    </cfRule>
    <cfRule type="containsText" dxfId="15404" priority="15576" operator="containsText" text="Dn(waiting)">
      <formula>NOT(ISERROR(SEARCH("Dn(waiting)",K21)))</formula>
    </cfRule>
  </conditionalFormatting>
  <conditionalFormatting sqref="K22">
    <cfRule type="containsBlanks" dxfId="15403" priority="15569">
      <formula>LEN(TRIM(K22))=0</formula>
    </cfRule>
    <cfRule type="containsText" dxfId="15402" priority="15570" operator="containsText" text="Operational">
      <formula>NOT(ISERROR(SEARCH("Operational",K22)))</formula>
    </cfRule>
    <cfRule type="containsText" dxfId="15401" priority="15571" operator="containsText" text="Dn(service)">
      <formula>NOT(ISERROR(SEARCH("Dn(service)",K22)))</formula>
    </cfRule>
    <cfRule type="containsText" dxfId="15400" priority="15572" operator="containsText" text="Dn(waiting)">
      <formula>NOT(ISERROR(SEARCH("Dn(waiting)",K22)))</formula>
    </cfRule>
  </conditionalFormatting>
  <conditionalFormatting sqref="K23">
    <cfRule type="containsBlanks" dxfId="15399" priority="15565">
      <formula>LEN(TRIM(K23))=0</formula>
    </cfRule>
    <cfRule type="containsText" dxfId="15398" priority="15566" operator="containsText" text="Operational">
      <formula>NOT(ISERROR(SEARCH("Operational",K23)))</formula>
    </cfRule>
    <cfRule type="containsText" dxfId="15397" priority="15567" operator="containsText" text="Dn(service)">
      <formula>NOT(ISERROR(SEARCH("Dn(service)",K23)))</formula>
    </cfRule>
    <cfRule type="containsText" dxfId="15396" priority="15568" operator="containsText" text="Dn(waiting)">
      <formula>NOT(ISERROR(SEARCH("Dn(waiting)",K23)))</formula>
    </cfRule>
  </conditionalFormatting>
  <conditionalFormatting sqref="J24:K24">
    <cfRule type="containsBlanks" dxfId="15395" priority="15561">
      <formula>LEN(TRIM(J24))=0</formula>
    </cfRule>
    <cfRule type="containsText" dxfId="15394" priority="15562" operator="containsText" text="Operational">
      <formula>NOT(ISERROR(SEARCH("Operational",J24)))</formula>
    </cfRule>
    <cfRule type="containsText" dxfId="15393" priority="15563" operator="containsText" text="Dn(service)">
      <formula>NOT(ISERROR(SEARCH("Dn(service)",J24)))</formula>
    </cfRule>
    <cfRule type="containsText" dxfId="15392" priority="15564" operator="containsText" text="Dn(waiting)">
      <formula>NOT(ISERROR(SEARCH("Dn(waiting)",J24)))</formula>
    </cfRule>
  </conditionalFormatting>
  <conditionalFormatting sqref="H11">
    <cfRule type="containsBlanks" dxfId="15391" priority="15557">
      <formula>LEN(TRIM(H11))=0</formula>
    </cfRule>
    <cfRule type="containsText" dxfId="15390" priority="15558" operator="containsText" text="Operational">
      <formula>NOT(ISERROR(SEARCH("Operational",H11)))</formula>
    </cfRule>
    <cfRule type="containsText" dxfId="15389" priority="15559" operator="containsText" text="Dn(service)">
      <formula>NOT(ISERROR(SEARCH("Dn(service)",H11)))</formula>
    </cfRule>
    <cfRule type="containsText" dxfId="15388" priority="15560" operator="containsText" text="Dn(waiting)">
      <formula>NOT(ISERROR(SEARCH("Dn(waiting)",H11)))</formula>
    </cfRule>
  </conditionalFormatting>
  <conditionalFormatting sqref="H12">
    <cfRule type="containsBlanks" dxfId="15387" priority="15553">
      <formula>LEN(TRIM(H12))=0</formula>
    </cfRule>
    <cfRule type="containsText" dxfId="15386" priority="15554" operator="containsText" text="Operational">
      <formula>NOT(ISERROR(SEARCH("Operational",H12)))</formula>
    </cfRule>
    <cfRule type="containsText" dxfId="15385" priority="15555" operator="containsText" text="Dn(service)">
      <formula>NOT(ISERROR(SEARCH("Dn(service)",H12)))</formula>
    </cfRule>
    <cfRule type="containsText" dxfId="15384" priority="15556" operator="containsText" text="Dn(waiting)">
      <formula>NOT(ISERROR(SEARCH("Dn(waiting)",H12)))</formula>
    </cfRule>
  </conditionalFormatting>
  <conditionalFormatting sqref="H13">
    <cfRule type="containsBlanks" dxfId="15383" priority="15549">
      <formula>LEN(TRIM(H13))=0</formula>
    </cfRule>
    <cfRule type="containsText" dxfId="15382" priority="15550" operator="containsText" text="Operational">
      <formula>NOT(ISERROR(SEARCH("Operational",H13)))</formula>
    </cfRule>
    <cfRule type="containsText" dxfId="15381" priority="15551" operator="containsText" text="Dn(service)">
      <formula>NOT(ISERROR(SEARCH("Dn(service)",H13)))</formula>
    </cfRule>
    <cfRule type="containsText" dxfId="15380" priority="15552" operator="containsText" text="Dn(waiting)">
      <formula>NOT(ISERROR(SEARCH("Dn(waiting)",H13)))</formula>
    </cfRule>
  </conditionalFormatting>
  <conditionalFormatting sqref="H14">
    <cfRule type="containsBlanks" dxfId="15379" priority="15545">
      <formula>LEN(TRIM(H14))=0</formula>
    </cfRule>
    <cfRule type="containsText" dxfId="15378" priority="15546" operator="containsText" text="Operational">
      <formula>NOT(ISERROR(SEARCH("Operational",H14)))</formula>
    </cfRule>
    <cfRule type="containsText" dxfId="15377" priority="15547" operator="containsText" text="Dn(service)">
      <formula>NOT(ISERROR(SEARCH("Dn(service)",H14)))</formula>
    </cfRule>
    <cfRule type="containsText" dxfId="15376" priority="15548" operator="containsText" text="Dn(waiting)">
      <formula>NOT(ISERROR(SEARCH("Dn(waiting)",H14)))</formula>
    </cfRule>
  </conditionalFormatting>
  <conditionalFormatting sqref="H15">
    <cfRule type="containsBlanks" dxfId="15375" priority="15541">
      <formula>LEN(TRIM(H15))=0</formula>
    </cfRule>
    <cfRule type="containsText" dxfId="15374" priority="15542" operator="containsText" text="Operational">
      <formula>NOT(ISERROR(SEARCH("Operational",H15)))</formula>
    </cfRule>
    <cfRule type="containsText" dxfId="15373" priority="15543" operator="containsText" text="Dn(service)">
      <formula>NOT(ISERROR(SEARCH("Dn(service)",H15)))</formula>
    </cfRule>
    <cfRule type="containsText" dxfId="15372" priority="15544" operator="containsText" text="Dn(waiting)">
      <formula>NOT(ISERROR(SEARCH("Dn(waiting)",H15)))</formula>
    </cfRule>
  </conditionalFormatting>
  <conditionalFormatting sqref="H16">
    <cfRule type="containsBlanks" dxfId="15371" priority="15537">
      <formula>LEN(TRIM(H16))=0</formula>
    </cfRule>
    <cfRule type="containsText" dxfId="15370" priority="15538" operator="containsText" text="Operational">
      <formula>NOT(ISERROR(SEARCH("Operational",H16)))</formula>
    </cfRule>
    <cfRule type="containsText" dxfId="15369" priority="15539" operator="containsText" text="Dn(service)">
      <formula>NOT(ISERROR(SEARCH("Dn(service)",H16)))</formula>
    </cfRule>
    <cfRule type="containsText" dxfId="15368" priority="15540" operator="containsText" text="Dn(waiting)">
      <formula>NOT(ISERROR(SEARCH("Dn(waiting)",H16)))</formula>
    </cfRule>
  </conditionalFormatting>
  <conditionalFormatting sqref="H17:H23">
    <cfRule type="containsBlanks" dxfId="15367" priority="15529">
      <formula>LEN(TRIM(H17))=0</formula>
    </cfRule>
    <cfRule type="containsText" dxfId="15366" priority="15530" operator="containsText" text="Operational">
      <formula>NOT(ISERROR(SEARCH("Operational",H17)))</formula>
    </cfRule>
    <cfRule type="containsText" dxfId="15365" priority="15531" operator="containsText" text="Dn(service)">
      <formula>NOT(ISERROR(SEARCH("Dn(service)",H17)))</formula>
    </cfRule>
    <cfRule type="containsText" dxfId="15364" priority="15532" operator="containsText" text="Dn(waiting)">
      <formula>NOT(ISERROR(SEARCH("Dn(waiting)",H17)))</formula>
    </cfRule>
  </conditionalFormatting>
  <conditionalFormatting sqref="G28">
    <cfRule type="containsBlanks" dxfId="15363" priority="15517">
      <formula>LEN(TRIM(G28))=0</formula>
    </cfRule>
    <cfRule type="containsText" dxfId="15362" priority="15518" operator="containsText" text="Operational">
      <formula>NOT(ISERROR(SEARCH("Operational",G28)))</formula>
    </cfRule>
    <cfRule type="containsText" dxfId="15361" priority="15519" operator="containsText" text="Dn(service)">
      <formula>NOT(ISERROR(SEARCH("Dn(service)",G28)))</formula>
    </cfRule>
    <cfRule type="containsText" dxfId="15360" priority="15520" operator="containsText" text="Dn(waiting)">
      <formula>NOT(ISERROR(SEARCH("Dn(waiting)",G28)))</formula>
    </cfRule>
  </conditionalFormatting>
  <conditionalFormatting sqref="G30:G33">
    <cfRule type="containsBlanks" dxfId="15359" priority="15513">
      <formula>LEN(TRIM(G30))=0</formula>
    </cfRule>
    <cfRule type="containsText" dxfId="15358" priority="15514" operator="containsText" text="Operational">
      <formula>NOT(ISERROR(SEARCH("Operational",G30)))</formula>
    </cfRule>
    <cfRule type="containsText" dxfId="15357" priority="15515" operator="containsText" text="Dn(service)">
      <formula>NOT(ISERROR(SEARCH("Dn(service)",G30)))</formula>
    </cfRule>
    <cfRule type="containsText" dxfId="15356" priority="15516" operator="containsText" text="Dn(waiting)">
      <formula>NOT(ISERROR(SEARCH("Dn(waiting)",G30)))</formula>
    </cfRule>
  </conditionalFormatting>
  <conditionalFormatting sqref="G34">
    <cfRule type="containsBlanks" dxfId="15355" priority="15509">
      <formula>LEN(TRIM(G34))=0</formula>
    </cfRule>
    <cfRule type="containsText" dxfId="15354" priority="15510" operator="containsText" text="Operational">
      <formula>NOT(ISERROR(SEARCH("Operational",G34)))</formula>
    </cfRule>
    <cfRule type="containsText" dxfId="15353" priority="15511" operator="containsText" text="Dn(service)">
      <formula>NOT(ISERROR(SEARCH("Dn(service)",G34)))</formula>
    </cfRule>
    <cfRule type="containsText" dxfId="15352" priority="15512" operator="containsText" text="Dn(waiting)">
      <formula>NOT(ISERROR(SEARCH("Dn(waiting)",G34)))</formula>
    </cfRule>
  </conditionalFormatting>
  <conditionalFormatting sqref="I15:I27">
    <cfRule type="containsBlanks" dxfId="15351" priority="15501">
      <formula>LEN(TRIM(I15))=0</formula>
    </cfRule>
    <cfRule type="containsText" dxfId="15350" priority="15502" operator="containsText" text="Operational">
      <formula>NOT(ISERROR(SEARCH("Operational",I15)))</formula>
    </cfRule>
    <cfRule type="containsText" dxfId="15349" priority="15503" operator="containsText" text="Dn(service)">
      <formula>NOT(ISERROR(SEARCH("Dn(service)",I15)))</formula>
    </cfRule>
    <cfRule type="containsText" dxfId="15348" priority="15504" operator="containsText" text="Dn(waiting)">
      <formula>NOT(ISERROR(SEARCH("Dn(waiting)",I15)))</formula>
    </cfRule>
  </conditionalFormatting>
  <conditionalFormatting sqref="C17:C20">
    <cfRule type="containsBlanks" dxfId="15347" priority="15489">
      <formula>LEN(TRIM(C17))=0</formula>
    </cfRule>
    <cfRule type="containsText" dxfId="15346" priority="15490" operator="containsText" text="Operational">
      <formula>NOT(ISERROR(SEARCH("Operational",C17)))</formula>
    </cfRule>
    <cfRule type="containsText" dxfId="15345" priority="15491" operator="containsText" text="Dn(service)">
      <formula>NOT(ISERROR(SEARCH("Dn(service)",C17)))</formula>
    </cfRule>
    <cfRule type="containsText" dxfId="15344" priority="15492" operator="containsText" text="Dn(waiting)">
      <formula>NOT(ISERROR(SEARCH("Dn(waiting)",C17)))</formula>
    </cfRule>
  </conditionalFormatting>
  <conditionalFormatting sqref="C40:C43">
    <cfRule type="containsBlanks" dxfId="15343" priority="15485">
      <formula>LEN(TRIM(C40))=0</formula>
    </cfRule>
    <cfRule type="containsText" dxfId="15342" priority="15486" operator="containsText" text="Operational">
      <formula>NOT(ISERROR(SEARCH("Operational",C40)))</formula>
    </cfRule>
    <cfRule type="containsText" dxfId="15341" priority="15487" operator="containsText" text="Dn(service)">
      <formula>NOT(ISERROR(SEARCH("Dn(service)",C40)))</formula>
    </cfRule>
    <cfRule type="containsText" dxfId="15340" priority="15488" operator="containsText" text="Dn(waiting)">
      <formula>NOT(ISERROR(SEARCH("Dn(waiting)",C40)))</formula>
    </cfRule>
  </conditionalFormatting>
  <conditionalFormatting sqref="C44">
    <cfRule type="containsBlanks" dxfId="15339" priority="15481">
      <formula>LEN(TRIM(C44))=0</formula>
    </cfRule>
    <cfRule type="containsText" dxfId="15338" priority="15482" operator="containsText" text="Operational">
      <formula>NOT(ISERROR(SEARCH("Operational",C44)))</formula>
    </cfRule>
    <cfRule type="containsText" dxfId="15337" priority="15483" operator="containsText" text="Dn(service)">
      <formula>NOT(ISERROR(SEARCH("Dn(service)",C44)))</formula>
    </cfRule>
    <cfRule type="containsText" dxfId="15336" priority="15484" operator="containsText" text="Dn(waiting)">
      <formula>NOT(ISERROR(SEARCH("Dn(waiting)",C44)))</formula>
    </cfRule>
  </conditionalFormatting>
  <conditionalFormatting sqref="E36:E43">
    <cfRule type="containsBlanks" dxfId="15335" priority="15477">
      <formula>LEN(TRIM(E36))=0</formula>
    </cfRule>
    <cfRule type="containsText" dxfId="15334" priority="15478" operator="containsText" text="Operational">
      <formula>NOT(ISERROR(SEARCH("Operational",E36)))</formula>
    </cfRule>
    <cfRule type="containsText" dxfId="15333" priority="15479" operator="containsText" text="Dn(service)">
      <formula>NOT(ISERROR(SEARCH("Dn(service)",E36)))</formula>
    </cfRule>
    <cfRule type="containsText" dxfId="15332" priority="15480" operator="containsText" text="Dn(waiting)">
      <formula>NOT(ISERROR(SEARCH("Dn(waiting)",E36)))</formula>
    </cfRule>
  </conditionalFormatting>
  <conditionalFormatting sqref="E44:E48">
    <cfRule type="containsBlanks" dxfId="15331" priority="15473">
      <formula>LEN(TRIM(E44))=0</formula>
    </cfRule>
    <cfRule type="containsText" dxfId="15330" priority="15474" operator="containsText" text="Operational">
      <formula>NOT(ISERROR(SEARCH("Operational",E44)))</formula>
    </cfRule>
    <cfRule type="containsText" dxfId="15329" priority="15475" operator="containsText" text="Dn(service)">
      <formula>NOT(ISERROR(SEARCH("Dn(service)",E44)))</formula>
    </cfRule>
    <cfRule type="containsText" dxfId="15328" priority="15476" operator="containsText" text="Dn(waiting)">
      <formula>NOT(ISERROR(SEARCH("Dn(waiting)",E44)))</formula>
    </cfRule>
  </conditionalFormatting>
  <conditionalFormatting sqref="E49">
    <cfRule type="containsBlanks" dxfId="15327" priority="15469">
      <formula>LEN(TRIM(E49))=0</formula>
    </cfRule>
    <cfRule type="containsText" dxfId="15326" priority="15470" operator="containsText" text="Operational">
      <formula>NOT(ISERROR(SEARCH("Operational",E49)))</formula>
    </cfRule>
    <cfRule type="containsText" dxfId="15325" priority="15471" operator="containsText" text="Dn(service)">
      <formula>NOT(ISERROR(SEARCH("Dn(service)",E49)))</formula>
    </cfRule>
    <cfRule type="containsText" dxfId="15324" priority="15472" operator="containsText" text="Dn(waiting)">
      <formula>NOT(ISERROR(SEARCH("Dn(waiting)",E49)))</formula>
    </cfRule>
  </conditionalFormatting>
  <conditionalFormatting sqref="L32:L45">
    <cfRule type="containsBlanks" dxfId="15323" priority="15465">
      <formula>LEN(TRIM(L32))=0</formula>
    </cfRule>
    <cfRule type="containsText" dxfId="15322" priority="15466" operator="containsText" text="Operational">
      <formula>NOT(ISERROR(SEARCH("Operational",L32)))</formula>
    </cfRule>
    <cfRule type="containsText" dxfId="15321" priority="15467" operator="containsText" text="Dn(service)">
      <formula>NOT(ISERROR(SEARCH("Dn(service)",L32)))</formula>
    </cfRule>
    <cfRule type="containsText" dxfId="15320" priority="15468" operator="containsText" text="Dn(waiting)">
      <formula>NOT(ISERROR(SEARCH("Dn(waiting)",L32)))</formula>
    </cfRule>
  </conditionalFormatting>
  <conditionalFormatting sqref="F26:F33">
    <cfRule type="containsBlanks" dxfId="15319" priority="15437">
      <formula>LEN(TRIM(F26))=0</formula>
    </cfRule>
    <cfRule type="containsText" dxfId="15318" priority="15438" operator="containsText" text="Operational">
      <formula>NOT(ISERROR(SEARCH("Operational",F26)))</formula>
    </cfRule>
    <cfRule type="containsText" dxfId="15317" priority="15439" operator="containsText" text="Dn(service)">
      <formula>NOT(ISERROR(SEARCH("Dn(service)",F26)))</formula>
    </cfRule>
    <cfRule type="containsText" dxfId="15316" priority="15440" operator="containsText" text="Dn(waiting)">
      <formula>NOT(ISERROR(SEARCH("Dn(waiting)",F26)))</formula>
    </cfRule>
  </conditionalFormatting>
  <conditionalFormatting sqref="F56:F57">
    <cfRule type="containsBlanks" dxfId="15315" priority="15433">
      <formula>LEN(TRIM(F56))=0</formula>
    </cfRule>
    <cfRule type="containsText" dxfId="15314" priority="15434" operator="containsText" text="Operational">
      <formula>NOT(ISERROR(SEARCH("Operational",F56)))</formula>
    </cfRule>
    <cfRule type="containsText" dxfId="15313" priority="15435" operator="containsText" text="Dn(service)">
      <formula>NOT(ISERROR(SEARCH("Dn(service)",F56)))</formula>
    </cfRule>
    <cfRule type="containsText" dxfId="15312" priority="15436" operator="containsText" text="Dn(waiting)">
      <formula>NOT(ISERROR(SEARCH("Dn(waiting)",F56)))</formula>
    </cfRule>
  </conditionalFormatting>
  <conditionalFormatting sqref="D29:D37">
    <cfRule type="containsBlanks" dxfId="15311" priority="15425">
      <formula>LEN(TRIM(D29))=0</formula>
    </cfRule>
    <cfRule type="containsText" dxfId="15310" priority="15426" operator="containsText" text="Operational">
      <formula>NOT(ISERROR(SEARCH("Operational",D29)))</formula>
    </cfRule>
    <cfRule type="containsText" dxfId="15309" priority="15427" operator="containsText" text="Dn(service)">
      <formula>NOT(ISERROR(SEARCH("Dn(service)",D29)))</formula>
    </cfRule>
    <cfRule type="containsText" dxfId="15308" priority="15428" operator="containsText" text="Dn(waiting)">
      <formula>NOT(ISERROR(SEARCH("Dn(waiting)",D29)))</formula>
    </cfRule>
  </conditionalFormatting>
  <conditionalFormatting sqref="D60:D63">
    <cfRule type="containsBlanks" dxfId="15307" priority="15421">
      <formula>LEN(TRIM(D60))=0</formula>
    </cfRule>
    <cfRule type="containsText" dxfId="15306" priority="15422" operator="containsText" text="Operational">
      <formula>NOT(ISERROR(SEARCH("Operational",D60)))</formula>
    </cfRule>
    <cfRule type="containsText" dxfId="15305" priority="15423" operator="containsText" text="Dn(service)">
      <formula>NOT(ISERROR(SEARCH("Dn(service)",D60)))</formula>
    </cfRule>
    <cfRule type="containsText" dxfId="15304" priority="15424" operator="containsText" text="Dn(waiting)">
      <formula>NOT(ISERROR(SEARCH("Dn(waiting)",D60)))</formula>
    </cfRule>
  </conditionalFormatting>
  <conditionalFormatting sqref="D64">
    <cfRule type="containsBlanks" dxfId="15303" priority="15417">
      <formula>LEN(TRIM(D64))=0</formula>
    </cfRule>
    <cfRule type="containsText" dxfId="15302" priority="15418" operator="containsText" text="Operational">
      <formula>NOT(ISERROR(SEARCH("Operational",D64)))</formula>
    </cfRule>
    <cfRule type="containsText" dxfId="15301" priority="15419" operator="containsText" text="Dn(service)">
      <formula>NOT(ISERROR(SEARCH("Dn(service)",D64)))</formula>
    </cfRule>
    <cfRule type="containsText" dxfId="15300" priority="15420" operator="containsText" text="Dn(waiting)">
      <formula>NOT(ISERROR(SEARCH("Dn(waiting)",D64)))</formula>
    </cfRule>
  </conditionalFormatting>
  <conditionalFormatting sqref="J33:J39 K52:K60">
    <cfRule type="containsBlanks" dxfId="15299" priority="15413">
      <formula>LEN(TRIM(J33))=0</formula>
    </cfRule>
    <cfRule type="containsText" dxfId="15298" priority="15414" operator="containsText" text="Operational">
      <formula>NOT(ISERROR(SEARCH("Operational",J33)))</formula>
    </cfRule>
    <cfRule type="containsText" dxfId="15297" priority="15415" operator="containsText" text="Dn(service)">
      <formula>NOT(ISERROR(SEARCH("Dn(service)",J33)))</formula>
    </cfRule>
    <cfRule type="containsText" dxfId="15296" priority="15416" operator="containsText" text="Dn(waiting)">
      <formula>NOT(ISERROR(SEARCH("Dn(waiting)",J33)))</formula>
    </cfRule>
  </conditionalFormatting>
  <conditionalFormatting sqref="J64:J67">
    <cfRule type="containsBlanks" dxfId="15295" priority="15409">
      <formula>LEN(TRIM(J64))=0</formula>
    </cfRule>
    <cfRule type="containsText" dxfId="15294" priority="15410" operator="containsText" text="Operational">
      <formula>NOT(ISERROR(SEARCH("Operational",J64)))</formula>
    </cfRule>
    <cfRule type="containsText" dxfId="15293" priority="15411" operator="containsText" text="Dn(service)">
      <formula>NOT(ISERROR(SEARCH("Dn(service)",J64)))</formula>
    </cfRule>
    <cfRule type="containsText" dxfId="15292" priority="15412" operator="containsText" text="Dn(waiting)">
      <formula>NOT(ISERROR(SEARCH("Dn(waiting)",J64)))</formula>
    </cfRule>
  </conditionalFormatting>
  <conditionalFormatting sqref="H44:H52">
    <cfRule type="containsBlanks" dxfId="15291" priority="15401">
      <formula>LEN(TRIM(H44))=0</formula>
    </cfRule>
    <cfRule type="containsText" dxfId="15290" priority="15402" operator="containsText" text="Operational">
      <formula>NOT(ISERROR(SEARCH("Operational",H44)))</formula>
    </cfRule>
    <cfRule type="containsText" dxfId="15289" priority="15403" operator="containsText" text="Dn(service)">
      <formula>NOT(ISERROR(SEARCH("Dn(service)",H44)))</formula>
    </cfRule>
    <cfRule type="containsText" dxfId="15288" priority="15404" operator="containsText" text="Dn(waiting)">
      <formula>NOT(ISERROR(SEARCH("Dn(waiting)",H44)))</formula>
    </cfRule>
  </conditionalFormatting>
  <conditionalFormatting sqref="I48:I56">
    <cfRule type="containsBlanks" dxfId="15287" priority="15389">
      <formula>LEN(TRIM(I48))=0</formula>
    </cfRule>
    <cfRule type="containsText" dxfId="15286" priority="15390" operator="containsText" text="Operational">
      <formula>NOT(ISERROR(SEARCH("Operational",I48)))</formula>
    </cfRule>
    <cfRule type="containsText" dxfId="15285" priority="15391" operator="containsText" text="Dn(service)">
      <formula>NOT(ISERROR(SEARCH("Dn(service)",I48)))</formula>
    </cfRule>
    <cfRule type="containsText" dxfId="15284" priority="15392" operator="containsText" text="Dn(waiting)">
      <formula>NOT(ISERROR(SEARCH("Dn(waiting)",I48)))</formula>
    </cfRule>
  </conditionalFormatting>
  <conditionalFormatting sqref="G68:G73">
    <cfRule type="containsBlanks" dxfId="15283" priority="15377">
      <formula>LEN(TRIM(G68))=0</formula>
    </cfRule>
    <cfRule type="containsText" dxfId="15282" priority="15378" operator="containsText" text="Operational">
      <formula>NOT(ISERROR(SEARCH("Operational",G68)))</formula>
    </cfRule>
    <cfRule type="containsText" dxfId="15281" priority="15379" operator="containsText" text="Dn(service)">
      <formula>NOT(ISERROR(SEARCH("Dn(service)",G68)))</formula>
    </cfRule>
    <cfRule type="containsText" dxfId="15280" priority="15380" operator="containsText" text="Dn(waiting)">
      <formula>NOT(ISERROR(SEARCH("Dn(waiting)",G68)))</formula>
    </cfRule>
  </conditionalFormatting>
  <conditionalFormatting sqref="C81:C83">
    <cfRule type="containsBlanks" dxfId="15279" priority="15365">
      <formula>LEN(TRIM(C81))=0</formula>
    </cfRule>
    <cfRule type="containsText" dxfId="15278" priority="15366" operator="containsText" text="Operational">
      <formula>NOT(ISERROR(SEARCH("Operational",C81)))</formula>
    </cfRule>
    <cfRule type="containsText" dxfId="15277" priority="15367" operator="containsText" text="Dn(service)">
      <formula>NOT(ISERROR(SEARCH("Dn(service)",C81)))</formula>
    </cfRule>
    <cfRule type="containsText" dxfId="15276" priority="15368" operator="containsText" text="Dn(waiting)">
      <formula>NOT(ISERROR(SEARCH("Dn(waiting)",C81)))</formula>
    </cfRule>
  </conditionalFormatting>
  <conditionalFormatting sqref="C84:C88">
    <cfRule type="containsBlanks" dxfId="15275" priority="15361">
      <formula>LEN(TRIM(C84))=0</formula>
    </cfRule>
    <cfRule type="containsText" dxfId="15274" priority="15362" operator="containsText" text="Operational">
      <formula>NOT(ISERROR(SEARCH("Operational",C84)))</formula>
    </cfRule>
    <cfRule type="containsText" dxfId="15273" priority="15363" operator="containsText" text="Dn(service)">
      <formula>NOT(ISERROR(SEARCH("Dn(service)",C84)))</formula>
    </cfRule>
    <cfRule type="containsText" dxfId="15272" priority="15364" operator="containsText" text="Dn(waiting)">
      <formula>NOT(ISERROR(SEARCH("Dn(waiting)",C84)))</formula>
    </cfRule>
  </conditionalFormatting>
  <conditionalFormatting sqref="C89">
    <cfRule type="containsBlanks" dxfId="15271" priority="15357">
      <formula>LEN(TRIM(C89))=0</formula>
    </cfRule>
    <cfRule type="containsText" dxfId="15270" priority="15358" operator="containsText" text="Operational">
      <formula>NOT(ISERROR(SEARCH("Operational",C89)))</formula>
    </cfRule>
    <cfRule type="containsText" dxfId="15269" priority="15359" operator="containsText" text="Dn(service)">
      <formula>NOT(ISERROR(SEARCH("Dn(service)",C89)))</formula>
    </cfRule>
    <cfRule type="containsText" dxfId="15268" priority="15360" operator="containsText" text="Dn(waiting)">
      <formula>NOT(ISERROR(SEARCH("Dn(waiting)",C89)))</formula>
    </cfRule>
  </conditionalFormatting>
  <conditionalFormatting sqref="E77:E88">
    <cfRule type="containsBlanks" dxfId="15267" priority="15353">
      <formula>LEN(TRIM(E77))=0</formula>
    </cfRule>
    <cfRule type="containsText" dxfId="15266" priority="15354" operator="containsText" text="Operational">
      <formula>NOT(ISERROR(SEARCH("Operational",E77)))</formula>
    </cfRule>
    <cfRule type="containsText" dxfId="15265" priority="15355" operator="containsText" text="Dn(service)">
      <formula>NOT(ISERROR(SEARCH("Dn(service)",E77)))</formula>
    </cfRule>
    <cfRule type="containsText" dxfId="15264" priority="15356" operator="containsText" text="Dn(waiting)">
      <formula>NOT(ISERROR(SEARCH("Dn(waiting)",E77)))</formula>
    </cfRule>
  </conditionalFormatting>
  <conditionalFormatting sqref="E89:E93">
    <cfRule type="containsBlanks" dxfId="15263" priority="15349">
      <formula>LEN(TRIM(E89))=0</formula>
    </cfRule>
    <cfRule type="containsText" dxfId="15262" priority="15350" operator="containsText" text="Operational">
      <formula>NOT(ISERROR(SEARCH("Operational",E89)))</formula>
    </cfRule>
    <cfRule type="containsText" dxfId="15261" priority="15351" operator="containsText" text="Dn(service)">
      <formula>NOT(ISERROR(SEARCH("Dn(service)",E89)))</formula>
    </cfRule>
    <cfRule type="containsText" dxfId="15260" priority="15352" operator="containsText" text="Dn(waiting)">
      <formula>NOT(ISERROR(SEARCH("Dn(waiting)",E89)))</formula>
    </cfRule>
  </conditionalFormatting>
  <conditionalFormatting sqref="E94">
    <cfRule type="containsBlanks" dxfId="15259" priority="15345">
      <formula>LEN(TRIM(E94))=0</formula>
    </cfRule>
    <cfRule type="containsText" dxfId="15258" priority="15346" operator="containsText" text="Operational">
      <formula>NOT(ISERROR(SEARCH("Operational",E94)))</formula>
    </cfRule>
    <cfRule type="containsText" dxfId="15257" priority="15347" operator="containsText" text="Dn(service)">
      <formula>NOT(ISERROR(SEARCH("Dn(service)",E94)))</formula>
    </cfRule>
    <cfRule type="containsText" dxfId="15256" priority="15348" operator="containsText" text="Dn(waiting)">
      <formula>NOT(ISERROR(SEARCH("Dn(waiting)",E94)))</formula>
    </cfRule>
  </conditionalFormatting>
  <conditionalFormatting sqref="L73:L74">
    <cfRule type="containsBlanks" dxfId="15255" priority="15341">
      <formula>LEN(TRIM(L73))=0</formula>
    </cfRule>
    <cfRule type="containsText" dxfId="15254" priority="15342" operator="containsText" text="Operational">
      <formula>NOT(ISERROR(SEARCH("Operational",L73)))</formula>
    </cfRule>
    <cfRule type="containsText" dxfId="15253" priority="15343" operator="containsText" text="Dn(service)">
      <formula>NOT(ISERROR(SEARCH("Dn(service)",L73)))</formula>
    </cfRule>
    <cfRule type="containsText" dxfId="15252" priority="15344" operator="containsText" text="Dn(waiting)">
      <formula>NOT(ISERROR(SEARCH("Dn(waiting)",L73)))</formula>
    </cfRule>
  </conditionalFormatting>
  <conditionalFormatting sqref="F63:F64">
    <cfRule type="containsBlanks" dxfId="15251" priority="15329">
      <formula>LEN(TRIM(F63))=0</formula>
    </cfRule>
    <cfRule type="containsText" dxfId="15250" priority="15330" operator="containsText" text="Operational">
      <formula>NOT(ISERROR(SEARCH("Operational",F63)))</formula>
    </cfRule>
    <cfRule type="containsText" dxfId="15249" priority="15331" operator="containsText" text="Dn(service)">
      <formula>NOT(ISERROR(SEARCH("Dn(service)",F63)))</formula>
    </cfRule>
    <cfRule type="containsText" dxfId="15248" priority="15332" operator="containsText" text="Dn(waiting)">
      <formula>NOT(ISERROR(SEARCH("Dn(waiting)",F63)))</formula>
    </cfRule>
  </conditionalFormatting>
  <conditionalFormatting sqref="F99:F103">
    <cfRule type="containsBlanks" dxfId="15247" priority="15325">
      <formula>LEN(TRIM(F99))=0</formula>
    </cfRule>
    <cfRule type="containsText" dxfId="15246" priority="15326" operator="containsText" text="Operational">
      <formula>NOT(ISERROR(SEARCH("Operational",F99)))</formula>
    </cfRule>
    <cfRule type="containsText" dxfId="15245" priority="15327" operator="containsText" text="Dn(service)">
      <formula>NOT(ISERROR(SEARCH("Dn(service)",F99)))</formula>
    </cfRule>
    <cfRule type="containsText" dxfId="15244" priority="15328" operator="containsText" text="Dn(waiting)">
      <formula>NOT(ISERROR(SEARCH("Dn(waiting)",F99)))</formula>
    </cfRule>
  </conditionalFormatting>
  <conditionalFormatting sqref="F104">
    <cfRule type="containsBlanks" dxfId="15243" priority="15321">
      <formula>LEN(TRIM(F104))=0</formula>
    </cfRule>
    <cfRule type="containsText" dxfId="15242" priority="15322" operator="containsText" text="Operational">
      <formula>NOT(ISERROR(SEARCH("Operational",F104)))</formula>
    </cfRule>
    <cfRule type="containsText" dxfId="15241" priority="15323" operator="containsText" text="Dn(service)">
      <formula>NOT(ISERROR(SEARCH("Dn(service)",F104)))</formula>
    </cfRule>
    <cfRule type="containsText" dxfId="15240" priority="15324" operator="containsText" text="Dn(waiting)">
      <formula>NOT(ISERROR(SEARCH("Dn(waiting)",F104)))</formula>
    </cfRule>
  </conditionalFormatting>
  <conditionalFormatting sqref="D103">
    <cfRule type="containsBlanks" dxfId="15239" priority="15317">
      <formula>LEN(TRIM(D103))=0</formula>
    </cfRule>
    <cfRule type="containsText" dxfId="15238" priority="15318" operator="containsText" text="Operational">
      <formula>NOT(ISERROR(SEARCH("Operational",D103)))</formula>
    </cfRule>
    <cfRule type="containsText" dxfId="15237" priority="15319" operator="containsText" text="Dn(service)">
      <formula>NOT(ISERROR(SEARCH("Dn(service)",D103)))</formula>
    </cfRule>
    <cfRule type="containsText" dxfId="15236" priority="15320" operator="containsText" text="Dn(waiting)">
      <formula>NOT(ISERROR(SEARCH("Dn(waiting)",D103)))</formula>
    </cfRule>
  </conditionalFormatting>
  <conditionalFormatting sqref="D104:D108">
    <cfRule type="containsBlanks" dxfId="15235" priority="15313">
      <formula>LEN(TRIM(D104))=0</formula>
    </cfRule>
    <cfRule type="containsText" dxfId="15234" priority="15314" operator="containsText" text="Operational">
      <formula>NOT(ISERROR(SEARCH("Operational",D104)))</formula>
    </cfRule>
    <cfRule type="containsText" dxfId="15233" priority="15315" operator="containsText" text="Dn(service)">
      <formula>NOT(ISERROR(SEARCH("Dn(service)",D104)))</formula>
    </cfRule>
    <cfRule type="containsText" dxfId="15232" priority="15316" operator="containsText" text="Dn(waiting)">
      <formula>NOT(ISERROR(SEARCH("Dn(waiting)",D104)))</formula>
    </cfRule>
  </conditionalFormatting>
  <conditionalFormatting sqref="D109">
    <cfRule type="containsBlanks" dxfId="15231" priority="15309">
      <formula>LEN(TRIM(D109))=0</formula>
    </cfRule>
    <cfRule type="containsText" dxfId="15230" priority="15310" operator="containsText" text="Operational">
      <formula>NOT(ISERROR(SEARCH("Operational",D109)))</formula>
    </cfRule>
    <cfRule type="containsText" dxfId="15229" priority="15311" operator="containsText" text="Dn(service)">
      <formula>NOT(ISERROR(SEARCH("Dn(service)",D109)))</formula>
    </cfRule>
    <cfRule type="containsText" dxfId="15228" priority="15312" operator="containsText" text="Dn(waiting)">
      <formula>NOT(ISERROR(SEARCH("Dn(waiting)",D109)))</formula>
    </cfRule>
  </conditionalFormatting>
  <conditionalFormatting sqref="J107:K108 K95:K106">
    <cfRule type="containsBlanks" dxfId="15227" priority="15305">
      <formula>LEN(TRIM(J95))=0</formula>
    </cfRule>
    <cfRule type="containsText" dxfId="15226" priority="15306" operator="containsText" text="Operational">
      <formula>NOT(ISERROR(SEARCH("Operational",J95)))</formula>
    </cfRule>
    <cfRule type="containsText" dxfId="15225" priority="15307" operator="containsText" text="Dn(service)">
      <formula>NOT(ISERROR(SEARCH("Dn(service)",J95)))</formula>
    </cfRule>
    <cfRule type="containsText" dxfId="15224" priority="15308" operator="containsText" text="Dn(waiting)">
      <formula>NOT(ISERROR(SEARCH("Dn(waiting)",J95)))</formula>
    </cfRule>
  </conditionalFormatting>
  <conditionalFormatting sqref="J109:K111">
    <cfRule type="containsBlanks" dxfId="15223" priority="15301">
      <formula>LEN(TRIM(J109))=0</formula>
    </cfRule>
    <cfRule type="containsText" dxfId="15222" priority="15302" operator="containsText" text="Operational">
      <formula>NOT(ISERROR(SEARCH("Operational",J109)))</formula>
    </cfRule>
    <cfRule type="containsText" dxfId="15221" priority="15303" operator="containsText" text="Dn(service)">
      <formula>NOT(ISERROR(SEARCH("Dn(service)",J109)))</formula>
    </cfRule>
    <cfRule type="containsText" dxfId="15220" priority="15304" operator="containsText" text="Dn(waiting)">
      <formula>NOT(ISERROR(SEARCH("Dn(waiting)",J109)))</formula>
    </cfRule>
  </conditionalFormatting>
  <conditionalFormatting sqref="J112:K112">
    <cfRule type="containsBlanks" dxfId="15219" priority="15297">
      <formula>LEN(TRIM(J112))=0</formula>
    </cfRule>
    <cfRule type="containsText" dxfId="15218" priority="15298" operator="containsText" text="Operational">
      <formula>NOT(ISERROR(SEARCH("Operational",J112)))</formula>
    </cfRule>
    <cfRule type="containsText" dxfId="15217" priority="15299" operator="containsText" text="Dn(service)">
      <formula>NOT(ISERROR(SEARCH("Dn(service)",J112)))</formula>
    </cfRule>
    <cfRule type="containsText" dxfId="15216" priority="15300" operator="containsText" text="Dn(waiting)">
      <formula>NOT(ISERROR(SEARCH("Dn(waiting)",J112)))</formula>
    </cfRule>
  </conditionalFormatting>
  <conditionalFormatting sqref="H93:H107">
    <cfRule type="containsBlanks" dxfId="15215" priority="15293">
      <formula>LEN(TRIM(H93))=0</formula>
    </cfRule>
    <cfRule type="containsText" dxfId="15214" priority="15294" operator="containsText" text="Operational">
      <formula>NOT(ISERROR(SEARCH("Operational",H93)))</formula>
    </cfRule>
    <cfRule type="containsText" dxfId="15213" priority="15295" operator="containsText" text="Dn(service)">
      <formula>NOT(ISERROR(SEARCH("Dn(service)",H93)))</formula>
    </cfRule>
    <cfRule type="containsText" dxfId="15212" priority="15296" operator="containsText" text="Dn(waiting)">
      <formula>NOT(ISERROR(SEARCH("Dn(waiting)",H93)))</formula>
    </cfRule>
  </conditionalFormatting>
  <conditionalFormatting sqref="I100:I110">
    <cfRule type="containsBlanks" dxfId="15211" priority="15281">
      <formula>LEN(TRIM(I100))=0</formula>
    </cfRule>
    <cfRule type="containsText" dxfId="15210" priority="15282" operator="containsText" text="Operational">
      <formula>NOT(ISERROR(SEARCH("Operational",I100)))</formula>
    </cfRule>
    <cfRule type="containsText" dxfId="15209" priority="15283" operator="containsText" text="Dn(service)">
      <formula>NOT(ISERROR(SEARCH("Dn(service)",I100)))</formula>
    </cfRule>
    <cfRule type="containsText" dxfId="15208" priority="15284" operator="containsText" text="Dn(waiting)">
      <formula>NOT(ISERROR(SEARCH("Dn(waiting)",I100)))</formula>
    </cfRule>
  </conditionalFormatting>
  <conditionalFormatting sqref="G111:G118">
    <cfRule type="containsBlanks" dxfId="15207" priority="15269">
      <formula>LEN(TRIM(G111))=0</formula>
    </cfRule>
    <cfRule type="containsText" dxfId="15206" priority="15270" operator="containsText" text="Operational">
      <formula>NOT(ISERROR(SEARCH("Operational",G111)))</formula>
    </cfRule>
    <cfRule type="containsText" dxfId="15205" priority="15271" operator="containsText" text="Dn(service)">
      <formula>NOT(ISERROR(SEARCH("Dn(service)",G111)))</formula>
    </cfRule>
    <cfRule type="containsText" dxfId="15204" priority="15272" operator="containsText" text="Dn(waiting)">
      <formula>NOT(ISERROR(SEARCH("Dn(waiting)",G111)))</formula>
    </cfRule>
  </conditionalFormatting>
  <conditionalFormatting sqref="G119:G121">
    <cfRule type="containsBlanks" dxfId="15203" priority="15265">
      <formula>LEN(TRIM(G119))=0</formula>
    </cfRule>
    <cfRule type="containsText" dxfId="15202" priority="15266" operator="containsText" text="Operational">
      <formula>NOT(ISERROR(SEARCH("Operational",G119)))</formula>
    </cfRule>
    <cfRule type="containsText" dxfId="15201" priority="15267" operator="containsText" text="Dn(service)">
      <formula>NOT(ISERROR(SEARCH("Dn(service)",G119)))</formula>
    </cfRule>
    <cfRule type="containsText" dxfId="15200" priority="15268" operator="containsText" text="Dn(waiting)">
      <formula>NOT(ISERROR(SEARCH("Dn(waiting)",G119)))</formula>
    </cfRule>
  </conditionalFormatting>
  <conditionalFormatting sqref="C123:C124">
    <cfRule type="containsBlanks" dxfId="15199" priority="15253">
      <formula>LEN(TRIM(C123))=0</formula>
    </cfRule>
    <cfRule type="containsText" dxfId="15198" priority="15254" operator="containsText" text="Operational">
      <formula>NOT(ISERROR(SEARCH("Operational",C123)))</formula>
    </cfRule>
    <cfRule type="containsText" dxfId="15197" priority="15255" operator="containsText" text="Dn(service)">
      <formula>NOT(ISERROR(SEARCH("Dn(service)",C123)))</formula>
    </cfRule>
    <cfRule type="containsText" dxfId="15196" priority="15256" operator="containsText" text="Dn(waiting)">
      <formula>NOT(ISERROR(SEARCH("Dn(waiting)",C123)))</formula>
    </cfRule>
  </conditionalFormatting>
  <conditionalFormatting sqref="C125">
    <cfRule type="containsBlanks" dxfId="15195" priority="15249">
      <formula>LEN(TRIM(C125))=0</formula>
    </cfRule>
    <cfRule type="containsText" dxfId="15194" priority="15250" operator="containsText" text="Operational">
      <formula>NOT(ISERROR(SEARCH("Operational",C125)))</formula>
    </cfRule>
    <cfRule type="containsText" dxfId="15193" priority="15251" operator="containsText" text="Dn(service)">
      <formula>NOT(ISERROR(SEARCH("Dn(service)",C125)))</formula>
    </cfRule>
    <cfRule type="containsText" dxfId="15192" priority="15252" operator="containsText" text="Dn(waiting)">
      <formula>NOT(ISERROR(SEARCH("Dn(waiting)",C125)))</formula>
    </cfRule>
  </conditionalFormatting>
  <conditionalFormatting sqref="E119:E124">
    <cfRule type="containsBlanks" dxfId="15191" priority="15245">
      <formula>LEN(TRIM(E119))=0</formula>
    </cfRule>
    <cfRule type="containsText" dxfId="15190" priority="15246" operator="containsText" text="Operational">
      <formula>NOT(ISERROR(SEARCH("Operational",E119)))</formula>
    </cfRule>
    <cfRule type="containsText" dxfId="15189" priority="15247" operator="containsText" text="Dn(service)">
      <formula>NOT(ISERROR(SEARCH("Dn(service)",E119)))</formula>
    </cfRule>
    <cfRule type="containsText" dxfId="15188" priority="15248" operator="containsText" text="Dn(waiting)">
      <formula>NOT(ISERROR(SEARCH("Dn(waiting)",E119)))</formula>
    </cfRule>
  </conditionalFormatting>
  <conditionalFormatting sqref="E125:E127">
    <cfRule type="containsBlanks" dxfId="15187" priority="15241">
      <formula>LEN(TRIM(E125))=0</formula>
    </cfRule>
    <cfRule type="containsText" dxfId="15186" priority="15242" operator="containsText" text="Operational">
      <formula>NOT(ISERROR(SEARCH("Operational",E125)))</formula>
    </cfRule>
    <cfRule type="containsText" dxfId="15185" priority="15243" operator="containsText" text="Dn(service)">
      <formula>NOT(ISERROR(SEARCH("Dn(service)",E125)))</formula>
    </cfRule>
    <cfRule type="containsText" dxfId="15184" priority="15244" operator="containsText" text="Dn(waiting)">
      <formula>NOT(ISERROR(SEARCH("Dn(waiting)",E125)))</formula>
    </cfRule>
  </conditionalFormatting>
  <conditionalFormatting sqref="E128">
    <cfRule type="containsBlanks" dxfId="15183" priority="15237">
      <formula>LEN(TRIM(E128))=0</formula>
    </cfRule>
    <cfRule type="containsText" dxfId="15182" priority="15238" operator="containsText" text="Operational">
      <formula>NOT(ISERROR(SEARCH("Operational",E128)))</formula>
    </cfRule>
    <cfRule type="containsText" dxfId="15181" priority="15239" operator="containsText" text="Dn(service)">
      <formula>NOT(ISERROR(SEARCH("Dn(service)",E128)))</formula>
    </cfRule>
    <cfRule type="containsText" dxfId="15180" priority="15240" operator="containsText" text="Dn(waiting)">
      <formula>NOT(ISERROR(SEARCH("Dn(waiting)",E128)))</formula>
    </cfRule>
  </conditionalFormatting>
  <conditionalFormatting sqref="L117:L127">
    <cfRule type="containsBlanks" dxfId="15179" priority="15233">
      <formula>LEN(TRIM(L117))=0</formula>
    </cfRule>
    <cfRule type="containsText" dxfId="15178" priority="15234" operator="containsText" text="Operational">
      <formula>NOT(ISERROR(SEARCH("Operational",L117)))</formula>
    </cfRule>
    <cfRule type="containsText" dxfId="15177" priority="15235" operator="containsText" text="Dn(service)">
      <formula>NOT(ISERROR(SEARCH("Dn(service)",L117)))</formula>
    </cfRule>
    <cfRule type="containsText" dxfId="15176" priority="15236" operator="containsText" text="Dn(waiting)">
      <formula>NOT(ISERROR(SEARCH("Dn(waiting)",L117)))</formula>
    </cfRule>
  </conditionalFormatting>
  <conditionalFormatting sqref="L128:L131">
    <cfRule type="containsBlanks" dxfId="15175" priority="15229">
      <formula>LEN(TRIM(L128))=0</formula>
    </cfRule>
    <cfRule type="containsText" dxfId="15174" priority="15230" operator="containsText" text="Operational">
      <formula>NOT(ISERROR(SEARCH("Operational",L128)))</formula>
    </cfRule>
    <cfRule type="containsText" dxfId="15173" priority="15231" operator="containsText" text="Dn(service)">
      <formula>NOT(ISERROR(SEARCH("Dn(service)",L128)))</formula>
    </cfRule>
    <cfRule type="containsText" dxfId="15172" priority="15232" operator="containsText" text="Dn(waiting)">
      <formula>NOT(ISERROR(SEARCH("Dn(waiting)",L128)))</formula>
    </cfRule>
  </conditionalFormatting>
  <conditionalFormatting sqref="F136:F137">
    <cfRule type="containsBlanks" dxfId="15171" priority="15217">
      <formula>LEN(TRIM(F136))=0</formula>
    </cfRule>
    <cfRule type="containsText" dxfId="15170" priority="15218" operator="containsText" text="Operational">
      <formula>NOT(ISERROR(SEARCH("Operational",F136)))</formula>
    </cfRule>
    <cfRule type="containsText" dxfId="15169" priority="15219" operator="containsText" text="Dn(service)">
      <formula>NOT(ISERROR(SEARCH("Dn(service)",F136)))</formula>
    </cfRule>
    <cfRule type="containsText" dxfId="15168" priority="15220" operator="containsText" text="Dn(waiting)">
      <formula>NOT(ISERROR(SEARCH("Dn(waiting)",F136)))</formula>
    </cfRule>
  </conditionalFormatting>
  <conditionalFormatting sqref="F138">
    <cfRule type="containsBlanks" dxfId="15167" priority="15213">
      <formula>LEN(TRIM(F138))=0</formula>
    </cfRule>
    <cfRule type="containsText" dxfId="15166" priority="15214" operator="containsText" text="Operational">
      <formula>NOT(ISERROR(SEARCH("Operational",F138)))</formula>
    </cfRule>
    <cfRule type="containsText" dxfId="15165" priority="15215" operator="containsText" text="Dn(service)">
      <formula>NOT(ISERROR(SEARCH("Dn(service)",F138)))</formula>
    </cfRule>
    <cfRule type="containsText" dxfId="15164" priority="15216" operator="containsText" text="Dn(waiting)">
      <formula>NOT(ISERROR(SEARCH("Dn(waiting)",F138)))</formula>
    </cfRule>
  </conditionalFormatting>
  <conditionalFormatting sqref="K141:K145">
    <cfRule type="containsBlanks" dxfId="15163" priority="15193">
      <formula>LEN(TRIM(K141))=0</formula>
    </cfRule>
    <cfRule type="containsText" dxfId="15162" priority="15194" operator="containsText" text="Operational">
      <formula>NOT(ISERROR(SEARCH("Operational",K141)))</formula>
    </cfRule>
    <cfRule type="containsText" dxfId="15161" priority="15195" operator="containsText" text="Dn(service)">
      <formula>NOT(ISERROR(SEARCH("Dn(service)",K141)))</formula>
    </cfRule>
    <cfRule type="containsText" dxfId="15160" priority="15196" operator="containsText" text="Dn(waiting)">
      <formula>NOT(ISERROR(SEARCH("Dn(waiting)",K141)))</formula>
    </cfRule>
  </conditionalFormatting>
  <conditionalFormatting sqref="K146">
    <cfRule type="containsBlanks" dxfId="15159" priority="15189">
      <formula>LEN(TRIM(K146))=0</formula>
    </cfRule>
    <cfRule type="containsText" dxfId="15158" priority="15190" operator="containsText" text="Operational">
      <formula>NOT(ISERROR(SEARCH("Operational",K146)))</formula>
    </cfRule>
    <cfRule type="containsText" dxfId="15157" priority="15191" operator="containsText" text="Dn(service)">
      <formula>NOT(ISERROR(SEARCH("Dn(service)",K146)))</formula>
    </cfRule>
    <cfRule type="containsText" dxfId="15156" priority="15192" operator="containsText" text="Dn(waiting)">
      <formula>NOT(ISERROR(SEARCH("Dn(waiting)",K146)))</formula>
    </cfRule>
  </conditionalFormatting>
  <conditionalFormatting sqref="H131:H145">
    <cfRule type="containsBlanks" dxfId="15155" priority="15185">
      <formula>LEN(TRIM(H131))=0</formula>
    </cfRule>
    <cfRule type="containsText" dxfId="15154" priority="15186" operator="containsText" text="Operational">
      <formula>NOT(ISERROR(SEARCH("Operational",H131)))</formula>
    </cfRule>
    <cfRule type="containsText" dxfId="15153" priority="15187" operator="containsText" text="Dn(service)">
      <formula>NOT(ISERROR(SEARCH("Dn(service)",H131)))</formula>
    </cfRule>
    <cfRule type="containsText" dxfId="15152" priority="15188" operator="containsText" text="Dn(waiting)">
      <formula>NOT(ISERROR(SEARCH("Dn(waiting)",H131)))</formula>
    </cfRule>
  </conditionalFormatting>
  <conditionalFormatting sqref="H146:H150">
    <cfRule type="containsBlanks" dxfId="15151" priority="15181">
      <formula>LEN(TRIM(H146))=0</formula>
    </cfRule>
    <cfRule type="containsText" dxfId="15150" priority="15182" operator="containsText" text="Operational">
      <formula>NOT(ISERROR(SEARCH("Operational",H146)))</formula>
    </cfRule>
    <cfRule type="containsText" dxfId="15149" priority="15183" operator="containsText" text="Dn(service)">
      <formula>NOT(ISERROR(SEARCH("Dn(service)",H146)))</formula>
    </cfRule>
    <cfRule type="containsText" dxfId="15148" priority="15184" operator="containsText" text="Dn(waiting)">
      <formula>NOT(ISERROR(SEARCH("Dn(waiting)",H146)))</formula>
    </cfRule>
  </conditionalFormatting>
  <conditionalFormatting sqref="H151">
    <cfRule type="containsBlanks" dxfId="15147" priority="15177">
      <formula>LEN(TRIM(H151))=0</formula>
    </cfRule>
    <cfRule type="containsText" dxfId="15146" priority="15178" operator="containsText" text="Operational">
      <formula>NOT(ISERROR(SEARCH("Operational",H151)))</formula>
    </cfRule>
    <cfRule type="containsText" dxfId="15145" priority="15179" operator="containsText" text="Dn(service)">
      <formula>NOT(ISERROR(SEARCH("Dn(service)",H151)))</formula>
    </cfRule>
    <cfRule type="containsText" dxfId="15144" priority="15180" operator="containsText" text="Dn(waiting)">
      <formula>NOT(ISERROR(SEARCH("Dn(waiting)",H151)))</formula>
    </cfRule>
  </conditionalFormatting>
  <conditionalFormatting sqref="G154:G155">
    <cfRule type="containsBlanks" dxfId="15143" priority="15169">
      <formula>LEN(TRIM(G154))=0</formula>
    </cfRule>
    <cfRule type="containsText" dxfId="15142" priority="15170" operator="containsText" text="Operational">
      <formula>NOT(ISERROR(SEARCH("Operational",G154)))</formula>
    </cfRule>
    <cfRule type="containsText" dxfId="15141" priority="15171" operator="containsText" text="Dn(service)">
      <formula>NOT(ISERROR(SEARCH("Dn(service)",G154)))</formula>
    </cfRule>
    <cfRule type="containsText" dxfId="15140" priority="15172" operator="containsText" text="Dn(waiting)">
      <formula>NOT(ISERROR(SEARCH("Dn(waiting)",G154)))</formula>
    </cfRule>
  </conditionalFormatting>
  <conditionalFormatting sqref="G156">
    <cfRule type="containsBlanks" dxfId="15139" priority="15165">
      <formula>LEN(TRIM(G156))=0</formula>
    </cfRule>
    <cfRule type="containsText" dxfId="15138" priority="15166" operator="containsText" text="Operational">
      <formula>NOT(ISERROR(SEARCH("Operational",G156)))</formula>
    </cfRule>
    <cfRule type="containsText" dxfId="15137" priority="15167" operator="containsText" text="Dn(service)">
      <formula>NOT(ISERROR(SEARCH("Dn(service)",G156)))</formula>
    </cfRule>
    <cfRule type="containsText" dxfId="15136" priority="15168" operator="containsText" text="Dn(waiting)">
      <formula>NOT(ISERROR(SEARCH("Dn(waiting)",G156)))</formula>
    </cfRule>
  </conditionalFormatting>
  <conditionalFormatting sqref="F58">
    <cfRule type="containsBlanks" dxfId="15135" priority="15161">
      <formula>LEN(TRIM(F58))=0</formula>
    </cfRule>
    <cfRule type="containsText" dxfId="15134" priority="15162" operator="containsText" text="Operational">
      <formula>NOT(ISERROR(SEARCH("Operational",F58)))</formula>
    </cfRule>
    <cfRule type="containsText" dxfId="15133" priority="15163" operator="containsText" text="Dn(service)">
      <formula>NOT(ISERROR(SEARCH("Dn(service)",F58)))</formula>
    </cfRule>
    <cfRule type="containsText" dxfId="15132" priority="15164" operator="containsText" text="Dn(waiting)">
      <formula>NOT(ISERROR(SEARCH("Dn(waiting)",F58)))</formula>
    </cfRule>
  </conditionalFormatting>
  <conditionalFormatting sqref="F59">
    <cfRule type="containsBlanks" dxfId="15131" priority="15157">
      <formula>LEN(TRIM(F59))=0</formula>
    </cfRule>
    <cfRule type="containsText" dxfId="15130" priority="15158" operator="containsText" text="Operational">
      <formula>NOT(ISERROR(SEARCH("Operational",F59)))</formula>
    </cfRule>
    <cfRule type="containsText" dxfId="15129" priority="15159" operator="containsText" text="Dn(service)">
      <formula>NOT(ISERROR(SEARCH("Dn(service)",F59)))</formula>
    </cfRule>
    <cfRule type="containsText" dxfId="15128" priority="15160" operator="containsText" text="Dn(waiting)">
      <formula>NOT(ISERROR(SEARCH("Dn(waiting)",F59)))</formula>
    </cfRule>
  </conditionalFormatting>
  <conditionalFormatting sqref="G123">
    <cfRule type="containsBlanks" dxfId="15127" priority="15149">
      <formula>LEN(TRIM(G123))=0</formula>
    </cfRule>
    <cfRule type="containsText" dxfId="15126" priority="15150" operator="containsText" text="Operational">
      <formula>NOT(ISERROR(SEARCH("Operational",G123)))</formula>
    </cfRule>
    <cfRule type="containsText" dxfId="15125" priority="15151" operator="containsText" text="Dn(service)">
      <formula>NOT(ISERROR(SEARCH("Dn(service)",G123)))</formula>
    </cfRule>
    <cfRule type="containsText" dxfId="15124" priority="15152" operator="containsText" text="Dn(waiting)">
      <formula>NOT(ISERROR(SEARCH("Dn(waiting)",G123)))</formula>
    </cfRule>
  </conditionalFormatting>
  <conditionalFormatting sqref="G122">
    <cfRule type="containsBlanks" dxfId="15123" priority="15145">
      <formula>LEN(TRIM(G122))=0</formula>
    </cfRule>
    <cfRule type="containsText" dxfId="15122" priority="15146" operator="containsText" text="Operational">
      <formula>NOT(ISERROR(SEARCH("Operational",G122)))</formula>
    </cfRule>
    <cfRule type="containsText" dxfId="15121" priority="15147" operator="containsText" text="Dn(service)">
      <formula>NOT(ISERROR(SEARCH("Dn(service)",G122)))</formula>
    </cfRule>
    <cfRule type="containsText" dxfId="15120" priority="15148" operator="containsText" text="Dn(waiting)">
      <formula>NOT(ISERROR(SEARCH("Dn(waiting)",G122)))</formula>
    </cfRule>
  </conditionalFormatting>
  <conditionalFormatting sqref="G29">
    <cfRule type="containsBlanks" dxfId="15119" priority="15137">
      <formula>LEN(TRIM(G29))=0</formula>
    </cfRule>
    <cfRule type="containsText" dxfId="15118" priority="15138" operator="containsText" text="Operational">
      <formula>NOT(ISERROR(SEARCH("Operational",G29)))</formula>
    </cfRule>
    <cfRule type="containsText" dxfId="15117" priority="15139" operator="containsText" text="Dn(service)">
      <formula>NOT(ISERROR(SEARCH("Dn(service)",G29)))</formula>
    </cfRule>
    <cfRule type="containsText" dxfId="15116" priority="15140" operator="containsText" text="Dn(waiting)">
      <formula>NOT(ISERROR(SEARCH("Dn(waiting)",G29)))</formula>
    </cfRule>
  </conditionalFormatting>
  <conditionalFormatting sqref="F5">
    <cfRule type="containsBlanks" dxfId="15115" priority="15125">
      <formula>LEN(TRIM(F5))=0</formula>
    </cfRule>
    <cfRule type="containsText" dxfId="15114" priority="15126" operator="containsText" text="Operational">
      <formula>NOT(ISERROR(SEARCH("Operational",F5)))</formula>
    </cfRule>
    <cfRule type="containsText" dxfId="15113" priority="15127" operator="containsText" text="Dn(service)">
      <formula>NOT(ISERROR(SEARCH("Dn(service)",F5)))</formula>
    </cfRule>
    <cfRule type="containsText" dxfId="15112" priority="15128" operator="containsText" text="Dn(waiting)">
      <formula>NOT(ISERROR(SEARCH("Dn(waiting)",F5)))</formula>
    </cfRule>
  </conditionalFormatting>
  <conditionalFormatting sqref="F6">
    <cfRule type="containsBlanks" dxfId="15111" priority="15121">
      <formula>LEN(TRIM(F6))=0</formula>
    </cfRule>
    <cfRule type="containsText" dxfId="15110" priority="15122" operator="containsText" text="Operational">
      <formula>NOT(ISERROR(SEARCH("Operational",F6)))</formula>
    </cfRule>
    <cfRule type="containsText" dxfId="15109" priority="15123" operator="containsText" text="Dn(service)">
      <formula>NOT(ISERROR(SEARCH("Dn(service)",F6)))</formula>
    </cfRule>
    <cfRule type="containsText" dxfId="15108" priority="15124" operator="containsText" text="Dn(waiting)">
      <formula>NOT(ISERROR(SEARCH("Dn(waiting)",F6)))</formula>
    </cfRule>
  </conditionalFormatting>
  <conditionalFormatting sqref="F7">
    <cfRule type="containsBlanks" dxfId="15107" priority="15117">
      <formula>LEN(TRIM(F7))=0</formula>
    </cfRule>
    <cfRule type="containsText" dxfId="15106" priority="15118" operator="containsText" text="Operational">
      <formula>NOT(ISERROR(SEARCH("Operational",F7)))</formula>
    </cfRule>
    <cfRule type="containsText" dxfId="15105" priority="15119" operator="containsText" text="Dn(service)">
      <formula>NOT(ISERROR(SEARCH("Dn(service)",F7)))</formula>
    </cfRule>
    <cfRule type="containsText" dxfId="15104" priority="15120" operator="containsText" text="Dn(waiting)">
      <formula>NOT(ISERROR(SEARCH("Dn(waiting)",F7)))</formula>
    </cfRule>
  </conditionalFormatting>
  <conditionalFormatting sqref="F8">
    <cfRule type="containsBlanks" dxfId="15103" priority="15113">
      <formula>LEN(TRIM(F8))=0</formula>
    </cfRule>
    <cfRule type="containsText" dxfId="15102" priority="15114" operator="containsText" text="Operational">
      <formula>NOT(ISERROR(SEARCH("Operational",F8)))</formula>
    </cfRule>
    <cfRule type="containsText" dxfId="15101" priority="15115" operator="containsText" text="Dn(service)">
      <formula>NOT(ISERROR(SEARCH("Dn(service)",F8)))</formula>
    </cfRule>
    <cfRule type="containsText" dxfId="15100" priority="15116" operator="containsText" text="Dn(waiting)">
      <formula>NOT(ISERROR(SEARCH("Dn(waiting)",F8)))</formula>
    </cfRule>
  </conditionalFormatting>
  <conditionalFormatting sqref="F9">
    <cfRule type="containsBlanks" dxfId="15099" priority="15109">
      <formula>LEN(TRIM(F9))=0</formula>
    </cfRule>
    <cfRule type="containsText" dxfId="15098" priority="15110" operator="containsText" text="Operational">
      <formula>NOT(ISERROR(SEARCH("Operational",F9)))</formula>
    </cfRule>
    <cfRule type="containsText" dxfId="15097" priority="15111" operator="containsText" text="Dn(service)">
      <formula>NOT(ISERROR(SEARCH("Dn(service)",F9)))</formula>
    </cfRule>
    <cfRule type="containsText" dxfId="15096" priority="15112" operator="containsText" text="Dn(waiting)">
      <formula>NOT(ISERROR(SEARCH("Dn(waiting)",F9)))</formula>
    </cfRule>
  </conditionalFormatting>
  <conditionalFormatting sqref="F10">
    <cfRule type="containsBlanks" dxfId="15095" priority="15105">
      <formula>LEN(TRIM(F10))=0</formula>
    </cfRule>
    <cfRule type="containsText" dxfId="15094" priority="15106" operator="containsText" text="Operational">
      <formula>NOT(ISERROR(SEARCH("Operational",F10)))</formula>
    </cfRule>
    <cfRule type="containsText" dxfId="15093" priority="15107" operator="containsText" text="Dn(service)">
      <formula>NOT(ISERROR(SEARCH("Dn(service)",F10)))</formula>
    </cfRule>
    <cfRule type="containsText" dxfId="15092" priority="15108" operator="containsText" text="Dn(waiting)">
      <formula>NOT(ISERROR(SEARCH("Dn(waiting)",F10)))</formula>
    </cfRule>
  </conditionalFormatting>
  <conditionalFormatting sqref="I7:I9">
    <cfRule type="containsBlanks" dxfId="15091" priority="15101">
      <formula>LEN(TRIM(I7))=0</formula>
    </cfRule>
    <cfRule type="containsText" dxfId="15090" priority="15102" operator="containsText" text="Operational">
      <formula>NOT(ISERROR(SEARCH("Operational",I7)))</formula>
    </cfRule>
    <cfRule type="containsText" dxfId="15089" priority="15103" operator="containsText" text="Dn(service)">
      <formula>NOT(ISERROR(SEARCH("Dn(service)",I7)))</formula>
    </cfRule>
    <cfRule type="containsText" dxfId="15088" priority="15104" operator="containsText" text="Dn(waiting)">
      <formula>NOT(ISERROR(SEARCH("Dn(waiting)",I7)))</formula>
    </cfRule>
  </conditionalFormatting>
  <conditionalFormatting sqref="I10:I13">
    <cfRule type="containsBlanks" dxfId="15087" priority="15097">
      <formula>LEN(TRIM(I10))=0</formula>
    </cfRule>
    <cfRule type="containsText" dxfId="15086" priority="15098" operator="containsText" text="Operational">
      <formula>NOT(ISERROR(SEARCH("Operational",I10)))</formula>
    </cfRule>
    <cfRule type="containsText" dxfId="15085" priority="15099" operator="containsText" text="Dn(service)">
      <formula>NOT(ISERROR(SEARCH("Dn(service)",I10)))</formula>
    </cfRule>
    <cfRule type="containsText" dxfId="15084" priority="15100" operator="containsText" text="Dn(waiting)">
      <formula>NOT(ISERROR(SEARCH("Dn(waiting)",I10)))</formula>
    </cfRule>
  </conditionalFormatting>
  <conditionalFormatting sqref="D9:D13">
    <cfRule type="containsBlanks" dxfId="15083" priority="15089">
      <formula>LEN(TRIM(D9))=0</formula>
    </cfRule>
    <cfRule type="containsText" dxfId="15082" priority="15090" operator="containsText" text="Operational">
      <formula>NOT(ISERROR(SEARCH("Operational",D9)))</formula>
    </cfRule>
    <cfRule type="containsText" dxfId="15081" priority="15091" operator="containsText" text="Dn(service)">
      <formula>NOT(ISERROR(SEARCH("Dn(service)",D9)))</formula>
    </cfRule>
    <cfRule type="containsText" dxfId="15080" priority="15092" operator="containsText" text="Dn(waiting)">
      <formula>NOT(ISERROR(SEARCH("Dn(waiting)",D9)))</formula>
    </cfRule>
  </conditionalFormatting>
  <conditionalFormatting sqref="D14:D18">
    <cfRule type="containsBlanks" dxfId="15079" priority="15085">
      <formula>LEN(TRIM(D14))=0</formula>
    </cfRule>
    <cfRule type="containsText" dxfId="15078" priority="15086" operator="containsText" text="Operational">
      <formula>NOT(ISERROR(SEARCH("Operational",D14)))</formula>
    </cfRule>
    <cfRule type="containsText" dxfId="15077" priority="15087" operator="containsText" text="Dn(service)">
      <formula>NOT(ISERROR(SEARCH("Dn(service)",D14)))</formula>
    </cfRule>
    <cfRule type="containsText" dxfId="15076" priority="15088" operator="containsText" text="Dn(waiting)">
      <formula>NOT(ISERROR(SEARCH("Dn(waiting)",D14)))</formula>
    </cfRule>
  </conditionalFormatting>
  <conditionalFormatting sqref="I14">
    <cfRule type="containsBlanks" dxfId="15075" priority="15077">
      <formula>LEN(TRIM(I14))=0</formula>
    </cfRule>
    <cfRule type="containsText" dxfId="15074" priority="15078" operator="containsText" text="Operational">
      <formula>NOT(ISERROR(SEARCH("Operational",I14)))</formula>
    </cfRule>
    <cfRule type="containsText" dxfId="15073" priority="15079" operator="containsText" text="Dn(service)">
      <formula>NOT(ISERROR(SEARCH("Dn(service)",I14)))</formula>
    </cfRule>
    <cfRule type="containsText" dxfId="15072" priority="15080" operator="containsText" text="Dn(waiting)">
      <formula>NOT(ISERROR(SEARCH("Dn(waiting)",I14)))</formula>
    </cfRule>
  </conditionalFormatting>
  <conditionalFormatting sqref="D19">
    <cfRule type="containsBlanks" dxfId="15071" priority="15073">
      <formula>LEN(TRIM(D19))=0</formula>
    </cfRule>
    <cfRule type="containsText" dxfId="15070" priority="15074" operator="containsText" text="Operational">
      <formula>NOT(ISERROR(SEARCH("Operational",D19)))</formula>
    </cfRule>
    <cfRule type="containsText" dxfId="15069" priority="15075" operator="containsText" text="Dn(service)">
      <formula>NOT(ISERROR(SEARCH("Dn(service)",D19)))</formula>
    </cfRule>
    <cfRule type="containsText" dxfId="15068" priority="15076" operator="containsText" text="Dn(waiting)">
      <formula>NOT(ISERROR(SEARCH("Dn(waiting)",D19)))</formula>
    </cfRule>
  </conditionalFormatting>
  <conditionalFormatting sqref="J10:J18">
    <cfRule type="containsBlanks" dxfId="15067" priority="15069">
      <formula>LEN(TRIM(J10))=0</formula>
    </cfRule>
    <cfRule type="containsText" dxfId="15066" priority="15070" operator="containsText" text="Operational">
      <formula>NOT(ISERROR(SEARCH("Operational",J10)))</formula>
    </cfRule>
    <cfRule type="containsText" dxfId="15065" priority="15071" operator="containsText" text="Dn(service)">
      <formula>NOT(ISERROR(SEARCH("Dn(service)",J10)))</formula>
    </cfRule>
    <cfRule type="containsText" dxfId="15064" priority="15072" operator="containsText" text="Dn(waiting)">
      <formula>NOT(ISERROR(SEARCH("Dn(waiting)",J10)))</formula>
    </cfRule>
  </conditionalFormatting>
  <conditionalFormatting sqref="J19:J22">
    <cfRule type="containsBlanks" dxfId="15063" priority="15065">
      <formula>LEN(TRIM(J19))=0</formula>
    </cfRule>
    <cfRule type="containsText" dxfId="15062" priority="15066" operator="containsText" text="Operational">
      <formula>NOT(ISERROR(SEARCH("Operational",J19)))</formula>
    </cfRule>
    <cfRule type="containsText" dxfId="15061" priority="15067" operator="containsText" text="Dn(service)">
      <formula>NOT(ISERROR(SEARCH("Dn(service)",J19)))</formula>
    </cfRule>
    <cfRule type="containsText" dxfId="15060" priority="15068" operator="containsText" text="Dn(waiting)">
      <formula>NOT(ISERROR(SEARCH("Dn(waiting)",J19)))</formula>
    </cfRule>
  </conditionalFormatting>
  <conditionalFormatting sqref="J23">
    <cfRule type="containsBlanks" dxfId="15059" priority="15061">
      <formula>LEN(TRIM(J23))=0</formula>
    </cfRule>
    <cfRule type="containsText" dxfId="15058" priority="15062" operator="containsText" text="Operational">
      <formula>NOT(ISERROR(SEARCH("Operational",J23)))</formula>
    </cfRule>
    <cfRule type="containsText" dxfId="15057" priority="15063" operator="containsText" text="Dn(service)">
      <formula>NOT(ISERROR(SEARCH("Dn(service)",J23)))</formula>
    </cfRule>
    <cfRule type="containsText" dxfId="15056" priority="15064" operator="containsText" text="Dn(waiting)">
      <formula>NOT(ISERROR(SEARCH("Dn(waiting)",J23)))</formula>
    </cfRule>
  </conditionalFormatting>
  <conditionalFormatting sqref="G12:G22">
    <cfRule type="containsBlanks" dxfId="15055" priority="15057">
      <formula>LEN(TRIM(G12))=0</formula>
    </cfRule>
    <cfRule type="containsText" dxfId="15054" priority="15058" operator="containsText" text="Operational">
      <formula>NOT(ISERROR(SEARCH("Operational",G12)))</formula>
    </cfRule>
    <cfRule type="containsText" dxfId="15053" priority="15059" operator="containsText" text="Dn(service)">
      <formula>NOT(ISERROR(SEARCH("Dn(service)",G12)))</formula>
    </cfRule>
    <cfRule type="containsText" dxfId="15052" priority="15060" operator="containsText" text="Dn(waiting)">
      <formula>NOT(ISERROR(SEARCH("Dn(waiting)",G12)))</formula>
    </cfRule>
  </conditionalFormatting>
  <conditionalFormatting sqref="G23:G26">
    <cfRule type="containsBlanks" dxfId="15051" priority="15053">
      <formula>LEN(TRIM(G23))=0</formula>
    </cfRule>
    <cfRule type="containsText" dxfId="15050" priority="15054" operator="containsText" text="Operational">
      <formula>NOT(ISERROR(SEARCH("Operational",G23)))</formula>
    </cfRule>
    <cfRule type="containsText" dxfId="15049" priority="15055" operator="containsText" text="Dn(service)">
      <formula>NOT(ISERROR(SEARCH("Dn(service)",G23)))</formula>
    </cfRule>
    <cfRule type="containsText" dxfId="15048" priority="15056" operator="containsText" text="Dn(waiting)">
      <formula>NOT(ISERROR(SEARCH("Dn(waiting)",G23)))</formula>
    </cfRule>
  </conditionalFormatting>
  <conditionalFormatting sqref="G27">
    <cfRule type="containsBlanks" dxfId="15047" priority="15049">
      <formula>LEN(TRIM(G27))=0</formula>
    </cfRule>
    <cfRule type="containsText" dxfId="15046" priority="15050" operator="containsText" text="Operational">
      <formula>NOT(ISERROR(SEARCH("Operational",G27)))</formula>
    </cfRule>
    <cfRule type="containsText" dxfId="15045" priority="15051" operator="containsText" text="Dn(service)">
      <formula>NOT(ISERROR(SEARCH("Dn(service)",G27)))</formula>
    </cfRule>
    <cfRule type="containsText" dxfId="15044" priority="15052" operator="containsText" text="Dn(waiting)">
      <formula>NOT(ISERROR(SEARCH("Dn(waiting)",G27)))</formula>
    </cfRule>
  </conditionalFormatting>
  <conditionalFormatting sqref="L14:L26">
    <cfRule type="containsBlanks" dxfId="15043" priority="15045">
      <formula>LEN(TRIM(L14))=0</formula>
    </cfRule>
    <cfRule type="containsText" dxfId="15042" priority="15046" operator="containsText" text="Operational">
      <formula>NOT(ISERROR(SEARCH("Operational",L14)))</formula>
    </cfRule>
    <cfRule type="containsText" dxfId="15041" priority="15047" operator="containsText" text="Dn(service)">
      <formula>NOT(ISERROR(SEARCH("Dn(service)",L14)))</formula>
    </cfRule>
    <cfRule type="containsText" dxfId="15040" priority="15048" operator="containsText" text="Dn(waiting)">
      <formula>NOT(ISERROR(SEARCH("Dn(waiting)",L14)))</formula>
    </cfRule>
  </conditionalFormatting>
  <conditionalFormatting sqref="L27:L30">
    <cfRule type="containsBlanks" dxfId="15039" priority="15041">
      <formula>LEN(TRIM(L27))=0</formula>
    </cfRule>
    <cfRule type="containsText" dxfId="15038" priority="15042" operator="containsText" text="Operational">
      <formula>NOT(ISERROR(SEARCH("Operational",L27)))</formula>
    </cfRule>
    <cfRule type="containsText" dxfId="15037" priority="15043" operator="containsText" text="Dn(service)">
      <formula>NOT(ISERROR(SEARCH("Dn(service)",L27)))</formula>
    </cfRule>
    <cfRule type="containsText" dxfId="15036" priority="15044" operator="containsText" text="Dn(waiting)">
      <formula>NOT(ISERROR(SEARCH("Dn(waiting)",L27)))</formula>
    </cfRule>
  </conditionalFormatting>
  <conditionalFormatting sqref="L31">
    <cfRule type="containsBlanks" dxfId="15035" priority="15037">
      <formula>LEN(TRIM(L31))=0</formula>
    </cfRule>
    <cfRule type="containsText" dxfId="15034" priority="15038" operator="containsText" text="Operational">
      <formula>NOT(ISERROR(SEARCH("Operational",L31)))</formula>
    </cfRule>
    <cfRule type="containsText" dxfId="15033" priority="15039" operator="containsText" text="Dn(service)">
      <formula>NOT(ISERROR(SEARCH("Dn(service)",L31)))</formula>
    </cfRule>
    <cfRule type="containsText" dxfId="15032" priority="15040" operator="containsText" text="Dn(waiting)">
      <formula>NOT(ISERROR(SEARCH("Dn(waiting)",L31)))</formula>
    </cfRule>
  </conditionalFormatting>
  <conditionalFormatting sqref="E16:E30">
    <cfRule type="containsBlanks" dxfId="15031" priority="15033">
      <formula>LEN(TRIM(E16))=0</formula>
    </cfRule>
    <cfRule type="containsText" dxfId="15030" priority="15034" operator="containsText" text="Operational">
      <formula>NOT(ISERROR(SEARCH("Operational",E16)))</formula>
    </cfRule>
    <cfRule type="containsText" dxfId="15029" priority="15035" operator="containsText" text="Dn(service)">
      <formula>NOT(ISERROR(SEARCH("Dn(service)",E16)))</formula>
    </cfRule>
    <cfRule type="containsText" dxfId="15028" priority="15036" operator="containsText" text="Dn(waiting)">
      <formula>NOT(ISERROR(SEARCH("Dn(waiting)",E16)))</formula>
    </cfRule>
  </conditionalFormatting>
  <conditionalFormatting sqref="E31:E34">
    <cfRule type="containsBlanks" dxfId="15027" priority="15029">
      <formula>LEN(TRIM(E31))=0</formula>
    </cfRule>
    <cfRule type="containsText" dxfId="15026" priority="15030" operator="containsText" text="Operational">
      <formula>NOT(ISERROR(SEARCH("Operational",E31)))</formula>
    </cfRule>
    <cfRule type="containsText" dxfId="15025" priority="15031" operator="containsText" text="Dn(service)">
      <formula>NOT(ISERROR(SEARCH("Dn(service)",E31)))</formula>
    </cfRule>
    <cfRule type="containsText" dxfId="15024" priority="15032" operator="containsText" text="Dn(waiting)">
      <formula>NOT(ISERROR(SEARCH("Dn(waiting)",E31)))</formula>
    </cfRule>
  </conditionalFormatting>
  <conditionalFormatting sqref="E35">
    <cfRule type="containsBlanks" dxfId="15023" priority="15025">
      <formula>LEN(TRIM(E35))=0</formula>
    </cfRule>
    <cfRule type="containsText" dxfId="15022" priority="15026" operator="containsText" text="Operational">
      <formula>NOT(ISERROR(SEARCH("Operational",E35)))</formula>
    </cfRule>
    <cfRule type="containsText" dxfId="15021" priority="15027" operator="containsText" text="Dn(service)">
      <formula>NOT(ISERROR(SEARCH("Dn(service)",E35)))</formula>
    </cfRule>
    <cfRule type="containsText" dxfId="15020" priority="15028" operator="containsText" text="Dn(waiting)">
      <formula>NOT(ISERROR(SEARCH("Dn(waiting)",E35)))</formula>
    </cfRule>
  </conditionalFormatting>
  <conditionalFormatting sqref="C21:C34">
    <cfRule type="containsBlanks" dxfId="15019" priority="15021">
      <formula>LEN(TRIM(C21))=0</formula>
    </cfRule>
    <cfRule type="containsText" dxfId="15018" priority="15022" operator="containsText" text="Operational">
      <formula>NOT(ISERROR(SEARCH("Operational",C21)))</formula>
    </cfRule>
    <cfRule type="containsText" dxfId="15017" priority="15023" operator="containsText" text="Dn(service)">
      <formula>NOT(ISERROR(SEARCH("Dn(service)",C21)))</formula>
    </cfRule>
    <cfRule type="containsText" dxfId="15016" priority="15024" operator="containsText" text="Dn(waiting)">
      <formula>NOT(ISERROR(SEARCH("Dn(waiting)",C21)))</formula>
    </cfRule>
  </conditionalFormatting>
  <conditionalFormatting sqref="C35:C38">
    <cfRule type="containsBlanks" dxfId="15015" priority="15017">
      <formula>LEN(TRIM(C35))=0</formula>
    </cfRule>
    <cfRule type="containsText" dxfId="15014" priority="15018" operator="containsText" text="Operational">
      <formula>NOT(ISERROR(SEARCH("Operational",C35)))</formula>
    </cfRule>
    <cfRule type="containsText" dxfId="15013" priority="15019" operator="containsText" text="Dn(service)">
      <formula>NOT(ISERROR(SEARCH("Dn(service)",C35)))</formula>
    </cfRule>
    <cfRule type="containsText" dxfId="15012" priority="15020" operator="containsText" text="Dn(waiting)">
      <formula>NOT(ISERROR(SEARCH("Dn(waiting)",C35)))</formula>
    </cfRule>
  </conditionalFormatting>
  <conditionalFormatting sqref="C39">
    <cfRule type="containsBlanks" dxfId="15011" priority="15013">
      <formula>LEN(TRIM(C39))=0</formula>
    </cfRule>
    <cfRule type="containsText" dxfId="15010" priority="15014" operator="containsText" text="Operational">
      <formula>NOT(ISERROR(SEARCH("Operational",C39)))</formula>
    </cfRule>
    <cfRule type="containsText" dxfId="15009" priority="15015" operator="containsText" text="Dn(service)">
      <formula>NOT(ISERROR(SEARCH("Dn(service)",C39)))</formula>
    </cfRule>
    <cfRule type="containsText" dxfId="15008" priority="15016" operator="containsText" text="Dn(waiting)">
      <formula>NOT(ISERROR(SEARCH("Dn(waiting)",C39)))</formula>
    </cfRule>
  </conditionalFormatting>
  <conditionalFormatting sqref="H24:H38">
    <cfRule type="containsBlanks" dxfId="15007" priority="15009">
      <formula>LEN(TRIM(H24))=0</formula>
    </cfRule>
    <cfRule type="containsText" dxfId="15006" priority="15010" operator="containsText" text="Operational">
      <formula>NOT(ISERROR(SEARCH("Operational",H24)))</formula>
    </cfRule>
    <cfRule type="containsText" dxfId="15005" priority="15011" operator="containsText" text="Dn(service)">
      <formula>NOT(ISERROR(SEARCH("Dn(service)",H24)))</formula>
    </cfRule>
    <cfRule type="containsText" dxfId="15004" priority="15012" operator="containsText" text="Dn(waiting)">
      <formula>NOT(ISERROR(SEARCH("Dn(waiting)",H24)))</formula>
    </cfRule>
  </conditionalFormatting>
  <conditionalFormatting sqref="H39:H42">
    <cfRule type="containsBlanks" dxfId="15003" priority="15005">
      <formula>LEN(TRIM(H39))=0</formula>
    </cfRule>
    <cfRule type="containsText" dxfId="15002" priority="15006" operator="containsText" text="Operational">
      <formula>NOT(ISERROR(SEARCH("Operational",H39)))</formula>
    </cfRule>
    <cfRule type="containsText" dxfId="15001" priority="15007" operator="containsText" text="Dn(service)">
      <formula>NOT(ISERROR(SEARCH("Dn(service)",H39)))</formula>
    </cfRule>
    <cfRule type="containsText" dxfId="15000" priority="15008" operator="containsText" text="Dn(waiting)">
      <formula>NOT(ISERROR(SEARCH("Dn(waiting)",H39)))</formula>
    </cfRule>
  </conditionalFormatting>
  <conditionalFormatting sqref="H43">
    <cfRule type="containsBlanks" dxfId="14999" priority="15001">
      <formula>LEN(TRIM(H43))=0</formula>
    </cfRule>
    <cfRule type="containsText" dxfId="14998" priority="15002" operator="containsText" text="Operational">
      <formula>NOT(ISERROR(SEARCH("Operational",H43)))</formula>
    </cfRule>
    <cfRule type="containsText" dxfId="14997" priority="15003" operator="containsText" text="Dn(service)">
      <formula>NOT(ISERROR(SEARCH("Dn(service)",H43)))</formula>
    </cfRule>
    <cfRule type="containsText" dxfId="14996" priority="15004" operator="containsText" text="Dn(waiting)">
      <formula>NOT(ISERROR(SEARCH("Dn(waiting)",H43)))</formula>
    </cfRule>
  </conditionalFormatting>
  <conditionalFormatting sqref="I28:I42">
    <cfRule type="containsBlanks" dxfId="14995" priority="14997">
      <formula>LEN(TRIM(I28))=0</formula>
    </cfRule>
    <cfRule type="containsText" dxfId="14994" priority="14998" operator="containsText" text="Operational">
      <formula>NOT(ISERROR(SEARCH("Operational",I28)))</formula>
    </cfRule>
    <cfRule type="containsText" dxfId="14993" priority="14999" operator="containsText" text="Dn(service)">
      <formula>NOT(ISERROR(SEARCH("Dn(service)",I28)))</formula>
    </cfRule>
    <cfRule type="containsText" dxfId="14992" priority="15000" operator="containsText" text="Dn(waiting)">
      <formula>NOT(ISERROR(SEARCH("Dn(waiting)",I28)))</formula>
    </cfRule>
  </conditionalFormatting>
  <conditionalFormatting sqref="I43:I46">
    <cfRule type="containsBlanks" dxfId="14991" priority="14993">
      <formula>LEN(TRIM(I43))=0</formula>
    </cfRule>
    <cfRule type="containsText" dxfId="14990" priority="14994" operator="containsText" text="Operational">
      <formula>NOT(ISERROR(SEARCH("Operational",I43)))</formula>
    </cfRule>
    <cfRule type="containsText" dxfId="14989" priority="14995" operator="containsText" text="Dn(service)">
      <formula>NOT(ISERROR(SEARCH("Dn(service)",I43)))</formula>
    </cfRule>
    <cfRule type="containsText" dxfId="14988" priority="14996" operator="containsText" text="Dn(waiting)">
      <formula>NOT(ISERROR(SEARCH("Dn(waiting)",I43)))</formula>
    </cfRule>
  </conditionalFormatting>
  <conditionalFormatting sqref="I47">
    <cfRule type="containsBlanks" dxfId="14987" priority="14989">
      <formula>LEN(TRIM(I47))=0</formula>
    </cfRule>
    <cfRule type="containsText" dxfId="14986" priority="14990" operator="containsText" text="Operational">
      <formula>NOT(ISERROR(SEARCH("Operational",I47)))</formula>
    </cfRule>
    <cfRule type="containsText" dxfId="14985" priority="14991" operator="containsText" text="Dn(service)">
      <formula>NOT(ISERROR(SEARCH("Dn(service)",I47)))</formula>
    </cfRule>
    <cfRule type="containsText" dxfId="14984" priority="14992" operator="containsText" text="Dn(waiting)">
      <formula>NOT(ISERROR(SEARCH("Dn(waiting)",I47)))</formula>
    </cfRule>
  </conditionalFormatting>
  <conditionalFormatting sqref="K32:K46">
    <cfRule type="containsBlanks" dxfId="14983" priority="14985">
      <formula>LEN(TRIM(K32))=0</formula>
    </cfRule>
    <cfRule type="containsText" dxfId="14982" priority="14986" operator="containsText" text="Operational">
      <formula>NOT(ISERROR(SEARCH("Operational",K32)))</formula>
    </cfRule>
    <cfRule type="containsText" dxfId="14981" priority="14987" operator="containsText" text="Dn(service)">
      <formula>NOT(ISERROR(SEARCH("Dn(service)",K32)))</formula>
    </cfRule>
    <cfRule type="containsText" dxfId="14980" priority="14988" operator="containsText" text="Dn(waiting)">
      <formula>NOT(ISERROR(SEARCH("Dn(waiting)",K32)))</formula>
    </cfRule>
  </conditionalFormatting>
  <conditionalFormatting sqref="K47:K50">
    <cfRule type="containsBlanks" dxfId="14979" priority="14981">
      <formula>LEN(TRIM(K47))=0</formula>
    </cfRule>
    <cfRule type="containsText" dxfId="14978" priority="14982" operator="containsText" text="Operational">
      <formula>NOT(ISERROR(SEARCH("Operational",K47)))</formula>
    </cfRule>
    <cfRule type="containsText" dxfId="14977" priority="14983" operator="containsText" text="Dn(service)">
      <formula>NOT(ISERROR(SEARCH("Dn(service)",K47)))</formula>
    </cfRule>
    <cfRule type="containsText" dxfId="14976" priority="14984" operator="containsText" text="Dn(waiting)">
      <formula>NOT(ISERROR(SEARCH("Dn(waiting)",K47)))</formula>
    </cfRule>
  </conditionalFormatting>
  <conditionalFormatting sqref="K51">
    <cfRule type="containsBlanks" dxfId="14975" priority="14977">
      <formula>LEN(TRIM(K51))=0</formula>
    </cfRule>
    <cfRule type="containsText" dxfId="14974" priority="14978" operator="containsText" text="Operational">
      <formula>NOT(ISERROR(SEARCH("Operational",K51)))</formula>
    </cfRule>
    <cfRule type="containsText" dxfId="14973" priority="14979" operator="containsText" text="Dn(service)">
      <formula>NOT(ISERROR(SEARCH("Dn(service)",K51)))</formula>
    </cfRule>
    <cfRule type="containsText" dxfId="14972" priority="14980" operator="containsText" text="Dn(waiting)">
      <formula>NOT(ISERROR(SEARCH("Dn(waiting)",K51)))</formula>
    </cfRule>
  </conditionalFormatting>
  <conditionalFormatting sqref="F34:F50">
    <cfRule type="containsBlanks" dxfId="14971" priority="14973">
      <formula>LEN(TRIM(F34))=0</formula>
    </cfRule>
    <cfRule type="containsText" dxfId="14970" priority="14974" operator="containsText" text="Operational">
      <formula>NOT(ISERROR(SEARCH("Operational",F34)))</formula>
    </cfRule>
    <cfRule type="containsText" dxfId="14969" priority="14975" operator="containsText" text="Dn(service)">
      <formula>NOT(ISERROR(SEARCH("Dn(service)",F34)))</formula>
    </cfRule>
    <cfRule type="containsText" dxfId="14968" priority="14976" operator="containsText" text="Dn(waiting)">
      <formula>NOT(ISERROR(SEARCH("Dn(waiting)",F34)))</formula>
    </cfRule>
  </conditionalFormatting>
  <conditionalFormatting sqref="F51:F54">
    <cfRule type="containsBlanks" dxfId="14967" priority="14969">
      <formula>LEN(TRIM(F51))=0</formula>
    </cfRule>
    <cfRule type="containsText" dxfId="14966" priority="14970" operator="containsText" text="Operational">
      <formula>NOT(ISERROR(SEARCH("Operational",F51)))</formula>
    </cfRule>
    <cfRule type="containsText" dxfId="14965" priority="14971" operator="containsText" text="Dn(service)">
      <formula>NOT(ISERROR(SEARCH("Dn(service)",F51)))</formula>
    </cfRule>
    <cfRule type="containsText" dxfId="14964" priority="14972" operator="containsText" text="Dn(waiting)">
      <formula>NOT(ISERROR(SEARCH("Dn(waiting)",F51)))</formula>
    </cfRule>
  </conditionalFormatting>
  <conditionalFormatting sqref="F55">
    <cfRule type="containsBlanks" dxfId="14963" priority="14965">
      <formula>LEN(TRIM(F55))=0</formula>
    </cfRule>
    <cfRule type="containsText" dxfId="14962" priority="14966" operator="containsText" text="Operational">
      <formula>NOT(ISERROR(SEARCH("Operational",F55)))</formula>
    </cfRule>
    <cfRule type="containsText" dxfId="14961" priority="14967" operator="containsText" text="Dn(service)">
      <formula>NOT(ISERROR(SEARCH("Dn(service)",F55)))</formula>
    </cfRule>
    <cfRule type="containsText" dxfId="14960" priority="14968" operator="containsText" text="Dn(waiting)">
      <formula>NOT(ISERROR(SEARCH("Dn(waiting)",F55)))</formula>
    </cfRule>
  </conditionalFormatting>
  <conditionalFormatting sqref="D38:D54">
    <cfRule type="containsBlanks" dxfId="14959" priority="14961">
      <formula>LEN(TRIM(D38))=0</formula>
    </cfRule>
    <cfRule type="containsText" dxfId="14958" priority="14962" operator="containsText" text="Operational">
      <formula>NOT(ISERROR(SEARCH("Operational",D38)))</formula>
    </cfRule>
    <cfRule type="containsText" dxfId="14957" priority="14963" operator="containsText" text="Dn(service)">
      <formula>NOT(ISERROR(SEARCH("Dn(service)",D38)))</formula>
    </cfRule>
    <cfRule type="containsText" dxfId="14956" priority="14964" operator="containsText" text="Dn(waiting)">
      <formula>NOT(ISERROR(SEARCH("Dn(waiting)",D38)))</formula>
    </cfRule>
  </conditionalFormatting>
  <conditionalFormatting sqref="D55:D58">
    <cfRule type="containsBlanks" dxfId="14955" priority="14957">
      <formula>LEN(TRIM(D55))=0</formula>
    </cfRule>
    <cfRule type="containsText" dxfId="14954" priority="14958" operator="containsText" text="Operational">
      <formula>NOT(ISERROR(SEARCH("Operational",D55)))</formula>
    </cfRule>
    <cfRule type="containsText" dxfId="14953" priority="14959" operator="containsText" text="Dn(service)">
      <formula>NOT(ISERROR(SEARCH("Dn(service)",D55)))</formula>
    </cfRule>
    <cfRule type="containsText" dxfId="14952" priority="14960" operator="containsText" text="Dn(waiting)">
      <formula>NOT(ISERROR(SEARCH("Dn(waiting)",D55)))</formula>
    </cfRule>
  </conditionalFormatting>
  <conditionalFormatting sqref="D59">
    <cfRule type="containsBlanks" dxfId="14951" priority="14953">
      <formula>LEN(TRIM(D59))=0</formula>
    </cfRule>
    <cfRule type="containsText" dxfId="14950" priority="14954" operator="containsText" text="Operational">
      <formula>NOT(ISERROR(SEARCH("Operational",D59)))</formula>
    </cfRule>
    <cfRule type="containsText" dxfId="14949" priority="14955" operator="containsText" text="Dn(service)">
      <formula>NOT(ISERROR(SEARCH("Dn(service)",D59)))</formula>
    </cfRule>
    <cfRule type="containsText" dxfId="14948" priority="14956" operator="containsText" text="Dn(waiting)">
      <formula>NOT(ISERROR(SEARCH("Dn(waiting)",D59)))</formula>
    </cfRule>
  </conditionalFormatting>
  <conditionalFormatting sqref="J40:J58">
    <cfRule type="containsBlanks" dxfId="14947" priority="14949">
      <formula>LEN(TRIM(J40))=0</formula>
    </cfRule>
    <cfRule type="containsText" dxfId="14946" priority="14950" operator="containsText" text="Operational">
      <formula>NOT(ISERROR(SEARCH("Operational",J40)))</formula>
    </cfRule>
    <cfRule type="containsText" dxfId="14945" priority="14951" operator="containsText" text="Dn(service)">
      <formula>NOT(ISERROR(SEARCH("Dn(service)",J40)))</formula>
    </cfRule>
    <cfRule type="containsText" dxfId="14944" priority="14952" operator="containsText" text="Dn(waiting)">
      <formula>NOT(ISERROR(SEARCH("Dn(waiting)",J40)))</formula>
    </cfRule>
  </conditionalFormatting>
  <conditionalFormatting sqref="J59:J62">
    <cfRule type="containsBlanks" dxfId="14943" priority="14945">
      <formula>LEN(TRIM(J59))=0</formula>
    </cfRule>
    <cfRule type="containsText" dxfId="14942" priority="14946" operator="containsText" text="Operational">
      <formula>NOT(ISERROR(SEARCH("Operational",J59)))</formula>
    </cfRule>
    <cfRule type="containsText" dxfId="14941" priority="14947" operator="containsText" text="Dn(service)">
      <formula>NOT(ISERROR(SEARCH("Dn(service)",J59)))</formula>
    </cfRule>
    <cfRule type="containsText" dxfId="14940" priority="14948" operator="containsText" text="Dn(waiting)">
      <formula>NOT(ISERROR(SEARCH("Dn(waiting)",J59)))</formula>
    </cfRule>
  </conditionalFormatting>
  <conditionalFormatting sqref="J63">
    <cfRule type="containsBlanks" dxfId="14939" priority="14941">
      <formula>LEN(TRIM(J63))=0</formula>
    </cfRule>
    <cfRule type="containsText" dxfId="14938" priority="14942" operator="containsText" text="Operational">
      <formula>NOT(ISERROR(SEARCH("Operational",J63)))</formula>
    </cfRule>
    <cfRule type="containsText" dxfId="14937" priority="14943" operator="containsText" text="Dn(service)">
      <formula>NOT(ISERROR(SEARCH("Dn(service)",J63)))</formula>
    </cfRule>
    <cfRule type="containsText" dxfId="14936" priority="14944" operator="containsText" text="Dn(waiting)">
      <formula>NOT(ISERROR(SEARCH("Dn(waiting)",J63)))</formula>
    </cfRule>
  </conditionalFormatting>
  <conditionalFormatting sqref="G42:G62">
    <cfRule type="containsBlanks" dxfId="14935" priority="14937">
      <formula>LEN(TRIM(G42))=0</formula>
    </cfRule>
    <cfRule type="containsText" dxfId="14934" priority="14938" operator="containsText" text="Operational">
      <formula>NOT(ISERROR(SEARCH("Operational",G42)))</formula>
    </cfRule>
    <cfRule type="containsText" dxfId="14933" priority="14939" operator="containsText" text="Dn(service)">
      <formula>NOT(ISERROR(SEARCH("Dn(service)",G42)))</formula>
    </cfRule>
    <cfRule type="containsText" dxfId="14932" priority="14940" operator="containsText" text="Dn(waiting)">
      <formula>NOT(ISERROR(SEARCH("Dn(waiting)",G42)))</formula>
    </cfRule>
  </conditionalFormatting>
  <conditionalFormatting sqref="G63:G66">
    <cfRule type="containsBlanks" dxfId="14931" priority="14933">
      <formula>LEN(TRIM(G63))=0</formula>
    </cfRule>
    <cfRule type="containsText" dxfId="14930" priority="14934" operator="containsText" text="Operational">
      <formula>NOT(ISERROR(SEARCH("Operational",G63)))</formula>
    </cfRule>
    <cfRule type="containsText" dxfId="14929" priority="14935" operator="containsText" text="Dn(service)">
      <formula>NOT(ISERROR(SEARCH("Dn(service)",G63)))</formula>
    </cfRule>
    <cfRule type="containsText" dxfId="14928" priority="14936" operator="containsText" text="Dn(waiting)">
      <formula>NOT(ISERROR(SEARCH("Dn(waiting)",G63)))</formula>
    </cfRule>
  </conditionalFormatting>
  <conditionalFormatting sqref="G67">
    <cfRule type="containsBlanks" dxfId="14927" priority="14929">
      <formula>LEN(TRIM(G67))=0</formula>
    </cfRule>
    <cfRule type="containsText" dxfId="14926" priority="14930" operator="containsText" text="Operational">
      <formula>NOT(ISERROR(SEARCH("Operational",G67)))</formula>
    </cfRule>
    <cfRule type="containsText" dxfId="14925" priority="14931" operator="containsText" text="Dn(service)">
      <formula>NOT(ISERROR(SEARCH("Dn(service)",G67)))</formula>
    </cfRule>
    <cfRule type="containsText" dxfId="14924" priority="14932" operator="containsText" text="Dn(waiting)">
      <formula>NOT(ISERROR(SEARCH("Dn(waiting)",G67)))</formula>
    </cfRule>
  </conditionalFormatting>
  <conditionalFormatting sqref="L47:L66">
    <cfRule type="containsBlanks" dxfId="14923" priority="14925">
      <formula>LEN(TRIM(L47))=0</formula>
    </cfRule>
    <cfRule type="containsText" dxfId="14922" priority="14926" operator="containsText" text="Operational">
      <formula>NOT(ISERROR(SEARCH("Operational",L47)))</formula>
    </cfRule>
    <cfRule type="containsText" dxfId="14921" priority="14927" operator="containsText" text="Dn(service)">
      <formula>NOT(ISERROR(SEARCH("Dn(service)",L47)))</formula>
    </cfRule>
    <cfRule type="containsText" dxfId="14920" priority="14928" operator="containsText" text="Dn(waiting)">
      <formula>NOT(ISERROR(SEARCH("Dn(waiting)",L47)))</formula>
    </cfRule>
  </conditionalFormatting>
  <conditionalFormatting sqref="L67:L71">
    <cfRule type="containsBlanks" dxfId="14919" priority="14921">
      <formula>LEN(TRIM(L67))=0</formula>
    </cfRule>
    <cfRule type="containsText" dxfId="14918" priority="14922" operator="containsText" text="Operational">
      <formula>NOT(ISERROR(SEARCH("Operational",L67)))</formula>
    </cfRule>
    <cfRule type="containsText" dxfId="14917" priority="14923" operator="containsText" text="Dn(service)">
      <formula>NOT(ISERROR(SEARCH("Dn(service)",L67)))</formula>
    </cfRule>
    <cfRule type="containsText" dxfId="14916" priority="14924" operator="containsText" text="Dn(waiting)">
      <formula>NOT(ISERROR(SEARCH("Dn(waiting)",L67)))</formula>
    </cfRule>
  </conditionalFormatting>
  <conditionalFormatting sqref="L72">
    <cfRule type="containsBlanks" dxfId="14915" priority="14917">
      <formula>LEN(TRIM(L72))=0</formula>
    </cfRule>
    <cfRule type="containsText" dxfId="14914" priority="14918" operator="containsText" text="Operational">
      <formula>NOT(ISERROR(SEARCH("Operational",L72)))</formula>
    </cfRule>
    <cfRule type="containsText" dxfId="14913" priority="14919" operator="containsText" text="Dn(service)">
      <formula>NOT(ISERROR(SEARCH("Dn(service)",L72)))</formula>
    </cfRule>
    <cfRule type="containsText" dxfId="14912" priority="14920" operator="containsText" text="Dn(waiting)">
      <formula>NOT(ISERROR(SEARCH("Dn(waiting)",L72)))</formula>
    </cfRule>
  </conditionalFormatting>
  <conditionalFormatting sqref="E50:E71">
    <cfRule type="containsBlanks" dxfId="14911" priority="14913">
      <formula>LEN(TRIM(E50))=0</formula>
    </cfRule>
    <cfRule type="containsText" dxfId="14910" priority="14914" operator="containsText" text="Operational">
      <formula>NOT(ISERROR(SEARCH("Operational",E50)))</formula>
    </cfRule>
    <cfRule type="containsText" dxfId="14909" priority="14915" operator="containsText" text="Dn(service)">
      <formula>NOT(ISERROR(SEARCH("Dn(service)",E50)))</formula>
    </cfRule>
    <cfRule type="containsText" dxfId="14908" priority="14916" operator="containsText" text="Dn(waiting)">
      <formula>NOT(ISERROR(SEARCH("Dn(waiting)",E50)))</formula>
    </cfRule>
  </conditionalFormatting>
  <conditionalFormatting sqref="E72:E75">
    <cfRule type="containsBlanks" dxfId="14907" priority="14909">
      <formula>LEN(TRIM(E72))=0</formula>
    </cfRule>
    <cfRule type="containsText" dxfId="14906" priority="14910" operator="containsText" text="Operational">
      <formula>NOT(ISERROR(SEARCH("Operational",E72)))</formula>
    </cfRule>
    <cfRule type="containsText" dxfId="14905" priority="14911" operator="containsText" text="Dn(service)">
      <formula>NOT(ISERROR(SEARCH("Dn(service)",E72)))</formula>
    </cfRule>
    <cfRule type="containsText" dxfId="14904" priority="14912" operator="containsText" text="Dn(waiting)">
      <formula>NOT(ISERROR(SEARCH("Dn(waiting)",E72)))</formula>
    </cfRule>
  </conditionalFormatting>
  <conditionalFormatting sqref="E76">
    <cfRule type="containsBlanks" dxfId="14903" priority="14905">
      <formula>LEN(TRIM(E76))=0</formula>
    </cfRule>
    <cfRule type="containsText" dxfId="14902" priority="14906" operator="containsText" text="Operational">
      <formula>NOT(ISERROR(SEARCH("Operational",E76)))</formula>
    </cfRule>
    <cfRule type="containsText" dxfId="14901" priority="14907" operator="containsText" text="Dn(service)">
      <formula>NOT(ISERROR(SEARCH("Dn(service)",E76)))</formula>
    </cfRule>
    <cfRule type="containsText" dxfId="14900" priority="14908" operator="containsText" text="Dn(waiting)">
      <formula>NOT(ISERROR(SEARCH("Dn(waiting)",E76)))</formula>
    </cfRule>
  </conditionalFormatting>
  <conditionalFormatting sqref="C52:C75">
    <cfRule type="containsBlanks" dxfId="14899" priority="14901">
      <formula>LEN(TRIM(C52))=0</formula>
    </cfRule>
    <cfRule type="containsText" dxfId="14898" priority="14902" operator="containsText" text="Operational">
      <formula>NOT(ISERROR(SEARCH("Operational",C52)))</formula>
    </cfRule>
    <cfRule type="containsText" dxfId="14897" priority="14903" operator="containsText" text="Dn(service)">
      <formula>NOT(ISERROR(SEARCH("Dn(service)",C52)))</formula>
    </cfRule>
    <cfRule type="containsText" dxfId="14896" priority="14904" operator="containsText" text="Dn(waiting)">
      <formula>NOT(ISERROR(SEARCH("Dn(waiting)",C52)))</formula>
    </cfRule>
  </conditionalFormatting>
  <conditionalFormatting sqref="C76:C79">
    <cfRule type="containsBlanks" dxfId="14895" priority="14897">
      <formula>LEN(TRIM(C76))=0</formula>
    </cfRule>
    <cfRule type="containsText" dxfId="14894" priority="14898" operator="containsText" text="Operational">
      <formula>NOT(ISERROR(SEARCH("Operational",C76)))</formula>
    </cfRule>
    <cfRule type="containsText" dxfId="14893" priority="14899" operator="containsText" text="Dn(service)">
      <formula>NOT(ISERROR(SEARCH("Dn(service)",C76)))</formula>
    </cfRule>
    <cfRule type="containsText" dxfId="14892" priority="14900" operator="containsText" text="Dn(waiting)">
      <formula>NOT(ISERROR(SEARCH("Dn(waiting)",C76)))</formula>
    </cfRule>
  </conditionalFormatting>
  <conditionalFormatting sqref="C80">
    <cfRule type="containsBlanks" dxfId="14891" priority="14893">
      <formula>LEN(TRIM(C80))=0</formula>
    </cfRule>
    <cfRule type="containsText" dxfId="14890" priority="14894" operator="containsText" text="Operational">
      <formula>NOT(ISERROR(SEARCH("Operational",C80)))</formula>
    </cfRule>
    <cfRule type="containsText" dxfId="14889" priority="14895" operator="containsText" text="Dn(service)">
      <formula>NOT(ISERROR(SEARCH("Dn(service)",C80)))</formula>
    </cfRule>
    <cfRule type="containsText" dxfId="14888" priority="14896" operator="containsText" text="Dn(waiting)">
      <formula>NOT(ISERROR(SEARCH("Dn(waiting)",C80)))</formula>
    </cfRule>
  </conditionalFormatting>
  <conditionalFormatting sqref="H53:H79">
    <cfRule type="containsBlanks" dxfId="14887" priority="14889">
      <formula>LEN(TRIM(H53))=0</formula>
    </cfRule>
    <cfRule type="containsText" dxfId="14886" priority="14890" operator="containsText" text="Operational">
      <formula>NOT(ISERROR(SEARCH("Operational",H53)))</formula>
    </cfRule>
    <cfRule type="containsText" dxfId="14885" priority="14891" operator="containsText" text="Dn(service)">
      <formula>NOT(ISERROR(SEARCH("Dn(service)",H53)))</formula>
    </cfRule>
    <cfRule type="containsText" dxfId="14884" priority="14892" operator="containsText" text="Dn(waiting)">
      <formula>NOT(ISERROR(SEARCH("Dn(waiting)",H53)))</formula>
    </cfRule>
  </conditionalFormatting>
  <conditionalFormatting sqref="H80:H83">
    <cfRule type="containsBlanks" dxfId="14883" priority="14885">
      <formula>LEN(TRIM(H80))=0</formula>
    </cfRule>
    <cfRule type="containsText" dxfId="14882" priority="14886" operator="containsText" text="Operational">
      <formula>NOT(ISERROR(SEARCH("Operational",H80)))</formula>
    </cfRule>
    <cfRule type="containsText" dxfId="14881" priority="14887" operator="containsText" text="Dn(service)">
      <formula>NOT(ISERROR(SEARCH("Dn(service)",H80)))</formula>
    </cfRule>
    <cfRule type="containsText" dxfId="14880" priority="14888" operator="containsText" text="Dn(waiting)">
      <formula>NOT(ISERROR(SEARCH("Dn(waiting)",H80)))</formula>
    </cfRule>
  </conditionalFormatting>
  <conditionalFormatting sqref="H84">
    <cfRule type="containsBlanks" dxfId="14879" priority="14881">
      <formula>LEN(TRIM(H84))=0</formula>
    </cfRule>
    <cfRule type="containsText" dxfId="14878" priority="14882" operator="containsText" text="Operational">
      <formula>NOT(ISERROR(SEARCH("Operational",H84)))</formula>
    </cfRule>
    <cfRule type="containsText" dxfId="14877" priority="14883" operator="containsText" text="Dn(service)">
      <formula>NOT(ISERROR(SEARCH("Dn(service)",H84)))</formula>
    </cfRule>
    <cfRule type="containsText" dxfId="14876" priority="14884" operator="containsText" text="Dn(waiting)">
      <formula>NOT(ISERROR(SEARCH("Dn(waiting)",H84)))</formula>
    </cfRule>
  </conditionalFormatting>
  <conditionalFormatting sqref="I57:I83">
    <cfRule type="containsBlanks" dxfId="14875" priority="14877">
      <formula>LEN(TRIM(I57))=0</formula>
    </cfRule>
    <cfRule type="containsText" dxfId="14874" priority="14878" operator="containsText" text="Operational">
      <formula>NOT(ISERROR(SEARCH("Operational",I57)))</formula>
    </cfRule>
    <cfRule type="containsText" dxfId="14873" priority="14879" operator="containsText" text="Dn(service)">
      <formula>NOT(ISERROR(SEARCH("Dn(service)",I57)))</formula>
    </cfRule>
    <cfRule type="containsText" dxfId="14872" priority="14880" operator="containsText" text="Dn(waiting)">
      <formula>NOT(ISERROR(SEARCH("Dn(waiting)",I57)))</formula>
    </cfRule>
  </conditionalFormatting>
  <conditionalFormatting sqref="I84:I88">
    <cfRule type="containsBlanks" dxfId="14871" priority="14873">
      <formula>LEN(TRIM(I84))=0</formula>
    </cfRule>
    <cfRule type="containsText" dxfId="14870" priority="14874" operator="containsText" text="Operational">
      <formula>NOT(ISERROR(SEARCH("Operational",I84)))</formula>
    </cfRule>
    <cfRule type="containsText" dxfId="14869" priority="14875" operator="containsText" text="Dn(service)">
      <formula>NOT(ISERROR(SEARCH("Dn(service)",I84)))</formula>
    </cfRule>
    <cfRule type="containsText" dxfId="14868" priority="14876" operator="containsText" text="Dn(waiting)">
      <formula>NOT(ISERROR(SEARCH("Dn(waiting)",I84)))</formula>
    </cfRule>
  </conditionalFormatting>
  <conditionalFormatting sqref="I89">
    <cfRule type="containsBlanks" dxfId="14867" priority="14869">
      <formula>LEN(TRIM(I89))=0</formula>
    </cfRule>
    <cfRule type="containsText" dxfId="14866" priority="14870" operator="containsText" text="Operational">
      <formula>NOT(ISERROR(SEARCH("Operational",I89)))</formula>
    </cfRule>
    <cfRule type="containsText" dxfId="14865" priority="14871" operator="containsText" text="Dn(service)">
      <formula>NOT(ISERROR(SEARCH("Dn(service)",I89)))</formula>
    </cfRule>
    <cfRule type="containsText" dxfId="14864" priority="14872" operator="containsText" text="Dn(waiting)">
      <formula>NOT(ISERROR(SEARCH("Dn(waiting)",I89)))</formula>
    </cfRule>
  </conditionalFormatting>
  <conditionalFormatting sqref="K61:K88">
    <cfRule type="containsBlanks" dxfId="14863" priority="14865">
      <formula>LEN(TRIM(K61))=0</formula>
    </cfRule>
    <cfRule type="containsText" dxfId="14862" priority="14866" operator="containsText" text="Operational">
      <formula>NOT(ISERROR(SEARCH("Operational",K61)))</formula>
    </cfRule>
    <cfRule type="containsText" dxfId="14861" priority="14867" operator="containsText" text="Dn(service)">
      <formula>NOT(ISERROR(SEARCH("Dn(service)",K61)))</formula>
    </cfRule>
    <cfRule type="containsText" dxfId="14860" priority="14868" operator="containsText" text="Dn(waiting)">
      <formula>NOT(ISERROR(SEARCH("Dn(waiting)",K61)))</formula>
    </cfRule>
  </conditionalFormatting>
  <conditionalFormatting sqref="K89:K93">
    <cfRule type="containsBlanks" dxfId="14859" priority="14861">
      <formula>LEN(TRIM(K89))=0</formula>
    </cfRule>
    <cfRule type="containsText" dxfId="14858" priority="14862" operator="containsText" text="Operational">
      <formula>NOT(ISERROR(SEARCH("Operational",K89)))</formula>
    </cfRule>
    <cfRule type="containsText" dxfId="14857" priority="14863" operator="containsText" text="Dn(service)">
      <formula>NOT(ISERROR(SEARCH("Dn(service)",K89)))</formula>
    </cfRule>
    <cfRule type="containsText" dxfId="14856" priority="14864" operator="containsText" text="Dn(waiting)">
      <formula>NOT(ISERROR(SEARCH("Dn(waiting)",K89)))</formula>
    </cfRule>
  </conditionalFormatting>
  <conditionalFormatting sqref="K94">
    <cfRule type="containsBlanks" dxfId="14855" priority="14857">
      <formula>LEN(TRIM(K94))=0</formula>
    </cfRule>
    <cfRule type="containsText" dxfId="14854" priority="14858" operator="containsText" text="Operational">
      <formula>NOT(ISERROR(SEARCH("Operational",K94)))</formula>
    </cfRule>
    <cfRule type="containsText" dxfId="14853" priority="14859" operator="containsText" text="Dn(service)">
      <formula>NOT(ISERROR(SEARCH("Dn(service)",K94)))</formula>
    </cfRule>
    <cfRule type="containsText" dxfId="14852" priority="14860" operator="containsText" text="Dn(waiting)">
      <formula>NOT(ISERROR(SEARCH("Dn(waiting)",K94)))</formula>
    </cfRule>
  </conditionalFormatting>
  <conditionalFormatting sqref="F65:F93">
    <cfRule type="containsBlanks" dxfId="14851" priority="14853">
      <formula>LEN(TRIM(F65))=0</formula>
    </cfRule>
    <cfRule type="containsText" dxfId="14850" priority="14854" operator="containsText" text="Operational">
      <formula>NOT(ISERROR(SEARCH("Operational",F65)))</formula>
    </cfRule>
    <cfRule type="containsText" dxfId="14849" priority="14855" operator="containsText" text="Dn(service)">
      <formula>NOT(ISERROR(SEARCH("Dn(service)",F65)))</formula>
    </cfRule>
    <cfRule type="containsText" dxfId="14848" priority="14856" operator="containsText" text="Dn(waiting)">
      <formula>NOT(ISERROR(SEARCH("Dn(waiting)",F65)))</formula>
    </cfRule>
  </conditionalFormatting>
  <conditionalFormatting sqref="F94:F97">
    <cfRule type="containsBlanks" dxfId="14847" priority="14849">
      <formula>LEN(TRIM(F94))=0</formula>
    </cfRule>
    <cfRule type="containsText" dxfId="14846" priority="14850" operator="containsText" text="Operational">
      <formula>NOT(ISERROR(SEARCH("Operational",F94)))</formula>
    </cfRule>
    <cfRule type="containsText" dxfId="14845" priority="14851" operator="containsText" text="Dn(service)">
      <formula>NOT(ISERROR(SEARCH("Dn(service)",F94)))</formula>
    </cfRule>
    <cfRule type="containsText" dxfId="14844" priority="14852" operator="containsText" text="Dn(waiting)">
      <formula>NOT(ISERROR(SEARCH("Dn(waiting)",F94)))</formula>
    </cfRule>
  </conditionalFormatting>
  <conditionalFormatting sqref="F98">
    <cfRule type="containsBlanks" dxfId="14843" priority="14845">
      <formula>LEN(TRIM(F98))=0</formula>
    </cfRule>
    <cfRule type="containsText" dxfId="14842" priority="14846" operator="containsText" text="Operational">
      <formula>NOT(ISERROR(SEARCH("Operational",F98)))</formula>
    </cfRule>
    <cfRule type="containsText" dxfId="14841" priority="14847" operator="containsText" text="Dn(service)">
      <formula>NOT(ISERROR(SEARCH("Dn(service)",F98)))</formula>
    </cfRule>
    <cfRule type="containsText" dxfId="14840" priority="14848" operator="containsText" text="Dn(waiting)">
      <formula>NOT(ISERROR(SEARCH("Dn(waiting)",F98)))</formula>
    </cfRule>
  </conditionalFormatting>
  <conditionalFormatting sqref="D66:D97">
    <cfRule type="containsBlanks" dxfId="14839" priority="14841">
      <formula>LEN(TRIM(D66))=0</formula>
    </cfRule>
    <cfRule type="containsText" dxfId="14838" priority="14842" operator="containsText" text="Operational">
      <formula>NOT(ISERROR(SEARCH("Operational",D66)))</formula>
    </cfRule>
    <cfRule type="containsText" dxfId="14837" priority="14843" operator="containsText" text="Dn(service)">
      <formula>NOT(ISERROR(SEARCH("Dn(service)",D66)))</formula>
    </cfRule>
    <cfRule type="containsText" dxfId="14836" priority="14844" operator="containsText" text="Dn(waiting)">
      <formula>NOT(ISERROR(SEARCH("Dn(waiting)",D66)))</formula>
    </cfRule>
  </conditionalFormatting>
  <conditionalFormatting sqref="D98:D101">
    <cfRule type="containsBlanks" dxfId="14835" priority="14837">
      <formula>LEN(TRIM(D98))=0</formula>
    </cfRule>
    <cfRule type="containsText" dxfId="14834" priority="14838" operator="containsText" text="Operational">
      <formula>NOT(ISERROR(SEARCH("Operational",D98)))</formula>
    </cfRule>
    <cfRule type="containsText" dxfId="14833" priority="14839" operator="containsText" text="Dn(service)">
      <formula>NOT(ISERROR(SEARCH("Dn(service)",D98)))</formula>
    </cfRule>
    <cfRule type="containsText" dxfId="14832" priority="14840" operator="containsText" text="Dn(waiting)">
      <formula>NOT(ISERROR(SEARCH("Dn(waiting)",D98)))</formula>
    </cfRule>
  </conditionalFormatting>
  <conditionalFormatting sqref="D102">
    <cfRule type="containsBlanks" dxfId="14831" priority="14833">
      <formula>LEN(TRIM(D102))=0</formula>
    </cfRule>
    <cfRule type="containsText" dxfId="14830" priority="14834" operator="containsText" text="Operational">
      <formula>NOT(ISERROR(SEARCH("Operational",D102)))</formula>
    </cfRule>
    <cfRule type="containsText" dxfId="14829" priority="14835" operator="containsText" text="Dn(service)">
      <formula>NOT(ISERROR(SEARCH("Dn(service)",D102)))</formula>
    </cfRule>
    <cfRule type="containsText" dxfId="14828" priority="14836" operator="containsText" text="Dn(waiting)">
      <formula>NOT(ISERROR(SEARCH("Dn(waiting)",D102)))</formula>
    </cfRule>
  </conditionalFormatting>
  <conditionalFormatting sqref="J68:J101">
    <cfRule type="containsBlanks" dxfId="14827" priority="14829">
      <formula>LEN(TRIM(J68))=0</formula>
    </cfRule>
    <cfRule type="containsText" dxfId="14826" priority="14830" operator="containsText" text="Operational">
      <formula>NOT(ISERROR(SEARCH("Operational",J68)))</formula>
    </cfRule>
    <cfRule type="containsText" dxfId="14825" priority="14831" operator="containsText" text="Dn(service)">
      <formula>NOT(ISERROR(SEARCH("Dn(service)",J68)))</formula>
    </cfRule>
    <cfRule type="containsText" dxfId="14824" priority="14832" operator="containsText" text="Dn(waiting)">
      <formula>NOT(ISERROR(SEARCH("Dn(waiting)",J68)))</formula>
    </cfRule>
  </conditionalFormatting>
  <conditionalFormatting sqref="J102:J105">
    <cfRule type="containsBlanks" dxfId="14823" priority="14825">
      <formula>LEN(TRIM(J102))=0</formula>
    </cfRule>
    <cfRule type="containsText" dxfId="14822" priority="14826" operator="containsText" text="Operational">
      <formula>NOT(ISERROR(SEARCH("Operational",J102)))</formula>
    </cfRule>
    <cfRule type="containsText" dxfId="14821" priority="14827" operator="containsText" text="Dn(service)">
      <formula>NOT(ISERROR(SEARCH("Dn(service)",J102)))</formula>
    </cfRule>
    <cfRule type="containsText" dxfId="14820" priority="14828" operator="containsText" text="Dn(waiting)">
      <formula>NOT(ISERROR(SEARCH("Dn(waiting)",J102)))</formula>
    </cfRule>
  </conditionalFormatting>
  <conditionalFormatting sqref="J106">
    <cfRule type="containsBlanks" dxfId="14819" priority="14821">
      <formula>LEN(TRIM(J106))=0</formula>
    </cfRule>
    <cfRule type="containsText" dxfId="14818" priority="14822" operator="containsText" text="Operational">
      <formula>NOT(ISERROR(SEARCH("Operational",J106)))</formula>
    </cfRule>
    <cfRule type="containsText" dxfId="14817" priority="14823" operator="containsText" text="Dn(service)">
      <formula>NOT(ISERROR(SEARCH("Dn(service)",J106)))</formula>
    </cfRule>
    <cfRule type="containsText" dxfId="14816" priority="14824" operator="containsText" text="Dn(waiting)">
      <formula>NOT(ISERROR(SEARCH("Dn(waiting)",J106)))</formula>
    </cfRule>
  </conditionalFormatting>
  <conditionalFormatting sqref="G74:G105">
    <cfRule type="containsBlanks" dxfId="14815" priority="14817">
      <formula>LEN(TRIM(G74))=0</formula>
    </cfRule>
    <cfRule type="containsText" dxfId="14814" priority="14818" operator="containsText" text="Operational">
      <formula>NOT(ISERROR(SEARCH("Operational",G74)))</formula>
    </cfRule>
    <cfRule type="containsText" dxfId="14813" priority="14819" operator="containsText" text="Dn(service)">
      <formula>NOT(ISERROR(SEARCH("Dn(service)",G74)))</formula>
    </cfRule>
    <cfRule type="containsText" dxfId="14812" priority="14820" operator="containsText" text="Dn(waiting)">
      <formula>NOT(ISERROR(SEARCH("Dn(waiting)",G74)))</formula>
    </cfRule>
  </conditionalFormatting>
  <conditionalFormatting sqref="G106:G109">
    <cfRule type="containsBlanks" dxfId="14811" priority="14813">
      <formula>LEN(TRIM(G106))=0</formula>
    </cfRule>
    <cfRule type="containsText" dxfId="14810" priority="14814" operator="containsText" text="Operational">
      <formula>NOT(ISERROR(SEARCH("Operational",G106)))</formula>
    </cfRule>
    <cfRule type="containsText" dxfId="14809" priority="14815" operator="containsText" text="Dn(service)">
      <formula>NOT(ISERROR(SEARCH("Dn(service)",G106)))</formula>
    </cfRule>
    <cfRule type="containsText" dxfId="14808" priority="14816" operator="containsText" text="Dn(waiting)">
      <formula>NOT(ISERROR(SEARCH("Dn(waiting)",G106)))</formula>
    </cfRule>
  </conditionalFormatting>
  <conditionalFormatting sqref="G110">
    <cfRule type="containsBlanks" dxfId="14807" priority="14809">
      <formula>LEN(TRIM(G110))=0</formula>
    </cfRule>
    <cfRule type="containsText" dxfId="14806" priority="14810" operator="containsText" text="Operational">
      <formula>NOT(ISERROR(SEARCH("Operational",G110)))</formula>
    </cfRule>
    <cfRule type="containsText" dxfId="14805" priority="14811" operator="containsText" text="Dn(service)">
      <formula>NOT(ISERROR(SEARCH("Dn(service)",G110)))</formula>
    </cfRule>
    <cfRule type="containsText" dxfId="14804" priority="14812" operator="containsText" text="Dn(waiting)">
      <formula>NOT(ISERROR(SEARCH("Dn(waiting)",G110)))</formula>
    </cfRule>
  </conditionalFormatting>
  <conditionalFormatting sqref="L75:L109">
    <cfRule type="containsBlanks" dxfId="14803" priority="14805">
      <formula>LEN(TRIM(L75))=0</formula>
    </cfRule>
    <cfRule type="containsText" dxfId="14802" priority="14806" operator="containsText" text="Operational">
      <formula>NOT(ISERROR(SEARCH("Operational",L75)))</formula>
    </cfRule>
    <cfRule type="containsText" dxfId="14801" priority="14807" operator="containsText" text="Dn(service)">
      <formula>NOT(ISERROR(SEARCH("Dn(service)",L75)))</formula>
    </cfRule>
    <cfRule type="containsText" dxfId="14800" priority="14808" operator="containsText" text="Dn(waiting)">
      <formula>NOT(ISERROR(SEARCH("Dn(waiting)",L75)))</formula>
    </cfRule>
  </conditionalFormatting>
  <conditionalFormatting sqref="L110:L113">
    <cfRule type="containsBlanks" dxfId="14799" priority="14801">
      <formula>LEN(TRIM(L110))=0</formula>
    </cfRule>
    <cfRule type="containsText" dxfId="14798" priority="14802" operator="containsText" text="Operational">
      <formula>NOT(ISERROR(SEARCH("Operational",L110)))</formula>
    </cfRule>
    <cfRule type="containsText" dxfId="14797" priority="14803" operator="containsText" text="Dn(service)">
      <formula>NOT(ISERROR(SEARCH("Dn(service)",L110)))</formula>
    </cfRule>
    <cfRule type="containsText" dxfId="14796" priority="14804" operator="containsText" text="Dn(waiting)">
      <formula>NOT(ISERROR(SEARCH("Dn(waiting)",L110)))</formula>
    </cfRule>
  </conditionalFormatting>
  <conditionalFormatting sqref="L114">
    <cfRule type="containsBlanks" dxfId="14795" priority="14797">
      <formula>LEN(TRIM(L114))=0</formula>
    </cfRule>
    <cfRule type="containsText" dxfId="14794" priority="14798" operator="containsText" text="Operational">
      <formula>NOT(ISERROR(SEARCH("Operational",L114)))</formula>
    </cfRule>
    <cfRule type="containsText" dxfId="14793" priority="14799" operator="containsText" text="Dn(service)">
      <formula>NOT(ISERROR(SEARCH("Dn(service)",L114)))</formula>
    </cfRule>
    <cfRule type="containsText" dxfId="14792" priority="14800" operator="containsText" text="Dn(waiting)">
      <formula>NOT(ISERROR(SEARCH("Dn(waiting)",L114)))</formula>
    </cfRule>
  </conditionalFormatting>
  <conditionalFormatting sqref="E96:E113">
    <cfRule type="containsBlanks" dxfId="14791" priority="14793">
      <formula>LEN(TRIM(E96))=0</formula>
    </cfRule>
    <cfRule type="containsText" dxfId="14790" priority="14794" operator="containsText" text="Operational">
      <formula>NOT(ISERROR(SEARCH("Operational",E96)))</formula>
    </cfRule>
    <cfRule type="containsText" dxfId="14789" priority="14795" operator="containsText" text="Dn(service)">
      <formula>NOT(ISERROR(SEARCH("Dn(service)",E96)))</formula>
    </cfRule>
    <cfRule type="containsText" dxfId="14788" priority="14796" operator="containsText" text="Dn(waiting)">
      <formula>NOT(ISERROR(SEARCH("Dn(waiting)",E96)))</formula>
    </cfRule>
  </conditionalFormatting>
  <conditionalFormatting sqref="E114:E117">
    <cfRule type="containsBlanks" dxfId="14787" priority="14789">
      <formula>LEN(TRIM(E114))=0</formula>
    </cfRule>
    <cfRule type="containsText" dxfId="14786" priority="14790" operator="containsText" text="Operational">
      <formula>NOT(ISERROR(SEARCH("Operational",E114)))</formula>
    </cfRule>
    <cfRule type="containsText" dxfId="14785" priority="14791" operator="containsText" text="Dn(service)">
      <formula>NOT(ISERROR(SEARCH("Dn(service)",E114)))</formula>
    </cfRule>
    <cfRule type="containsText" dxfId="14784" priority="14792" operator="containsText" text="Dn(waiting)">
      <formula>NOT(ISERROR(SEARCH("Dn(waiting)",E114)))</formula>
    </cfRule>
  </conditionalFormatting>
  <conditionalFormatting sqref="E118">
    <cfRule type="containsBlanks" dxfId="14783" priority="14785">
      <formula>LEN(TRIM(E118))=0</formula>
    </cfRule>
    <cfRule type="containsText" dxfId="14782" priority="14786" operator="containsText" text="Operational">
      <formula>NOT(ISERROR(SEARCH("Operational",E118)))</formula>
    </cfRule>
    <cfRule type="containsText" dxfId="14781" priority="14787" operator="containsText" text="Dn(service)">
      <formula>NOT(ISERROR(SEARCH("Dn(service)",E118)))</formula>
    </cfRule>
    <cfRule type="containsText" dxfId="14780" priority="14788" operator="containsText" text="Dn(waiting)">
      <formula>NOT(ISERROR(SEARCH("Dn(waiting)",E118)))</formula>
    </cfRule>
  </conditionalFormatting>
  <conditionalFormatting sqref="C105:C117">
    <cfRule type="containsBlanks" dxfId="14779" priority="14781">
      <formula>LEN(TRIM(C105))=0</formula>
    </cfRule>
    <cfRule type="containsText" dxfId="14778" priority="14782" operator="containsText" text="Operational">
      <formula>NOT(ISERROR(SEARCH("Operational",C105)))</formula>
    </cfRule>
    <cfRule type="containsText" dxfId="14777" priority="14783" operator="containsText" text="Dn(service)">
      <formula>NOT(ISERROR(SEARCH("Dn(service)",C105)))</formula>
    </cfRule>
    <cfRule type="containsText" dxfId="14776" priority="14784" operator="containsText" text="Dn(waiting)">
      <formula>NOT(ISERROR(SEARCH("Dn(waiting)",C105)))</formula>
    </cfRule>
  </conditionalFormatting>
  <conditionalFormatting sqref="C118:C121">
    <cfRule type="containsBlanks" dxfId="14775" priority="14777">
      <formula>LEN(TRIM(C118))=0</formula>
    </cfRule>
    <cfRule type="containsText" dxfId="14774" priority="14778" operator="containsText" text="Operational">
      <formula>NOT(ISERROR(SEARCH("Operational",C118)))</formula>
    </cfRule>
    <cfRule type="containsText" dxfId="14773" priority="14779" operator="containsText" text="Dn(service)">
      <formula>NOT(ISERROR(SEARCH("Dn(service)",C118)))</formula>
    </cfRule>
    <cfRule type="containsText" dxfId="14772" priority="14780" operator="containsText" text="Dn(waiting)">
      <formula>NOT(ISERROR(SEARCH("Dn(waiting)",C118)))</formula>
    </cfRule>
  </conditionalFormatting>
  <conditionalFormatting sqref="C122">
    <cfRule type="containsBlanks" dxfId="14771" priority="14773">
      <formula>LEN(TRIM(C122))=0</formula>
    </cfRule>
    <cfRule type="containsText" dxfId="14770" priority="14774" operator="containsText" text="Operational">
      <formula>NOT(ISERROR(SEARCH("Operational",C122)))</formula>
    </cfRule>
    <cfRule type="containsText" dxfId="14769" priority="14775" operator="containsText" text="Dn(service)">
      <formula>NOT(ISERROR(SEARCH("Dn(service)",C122)))</formula>
    </cfRule>
    <cfRule type="containsText" dxfId="14768" priority="14776" operator="containsText" text="Dn(waiting)">
      <formula>NOT(ISERROR(SEARCH("Dn(waiting)",C122)))</formula>
    </cfRule>
  </conditionalFormatting>
  <conditionalFormatting sqref="H108:H119">
    <cfRule type="containsBlanks" dxfId="14767" priority="14769">
      <formula>LEN(TRIM(H108))=0</formula>
    </cfRule>
    <cfRule type="containsText" dxfId="14766" priority="14770" operator="containsText" text="Operational">
      <formula>NOT(ISERROR(SEARCH("Operational",H108)))</formula>
    </cfRule>
    <cfRule type="containsText" dxfId="14765" priority="14771" operator="containsText" text="Dn(service)">
      <formula>NOT(ISERROR(SEARCH("Dn(service)",H108)))</formula>
    </cfRule>
    <cfRule type="containsText" dxfId="14764" priority="14772" operator="containsText" text="Dn(waiting)">
      <formula>NOT(ISERROR(SEARCH("Dn(waiting)",H108)))</formula>
    </cfRule>
  </conditionalFormatting>
  <conditionalFormatting sqref="H125">
    <cfRule type="containsBlanks" dxfId="14763" priority="14765">
      <formula>LEN(TRIM(H125))=0</formula>
    </cfRule>
    <cfRule type="containsText" dxfId="14762" priority="14766" operator="containsText" text="Operational">
      <formula>NOT(ISERROR(SEARCH("Operational",H125)))</formula>
    </cfRule>
    <cfRule type="containsText" dxfId="14761" priority="14767" operator="containsText" text="Dn(service)">
      <formula>NOT(ISERROR(SEARCH("Dn(service)",H125)))</formula>
    </cfRule>
    <cfRule type="containsText" dxfId="14760" priority="14768" operator="containsText" text="Dn(waiting)">
      <formula>NOT(ISERROR(SEARCH("Dn(waiting)",H125)))</formula>
    </cfRule>
  </conditionalFormatting>
  <conditionalFormatting sqref="H126">
    <cfRule type="containsBlanks" dxfId="14759" priority="14761">
      <formula>LEN(TRIM(H126))=0</formula>
    </cfRule>
    <cfRule type="containsText" dxfId="14758" priority="14762" operator="containsText" text="Operational">
      <formula>NOT(ISERROR(SEARCH("Operational",H126)))</formula>
    </cfRule>
    <cfRule type="containsText" dxfId="14757" priority="14763" operator="containsText" text="Dn(service)">
      <formula>NOT(ISERROR(SEARCH("Dn(service)",H126)))</formula>
    </cfRule>
    <cfRule type="containsText" dxfId="14756" priority="14764" operator="containsText" text="Dn(waiting)">
      <formula>NOT(ISERROR(SEARCH("Dn(waiting)",H126)))</formula>
    </cfRule>
  </conditionalFormatting>
  <conditionalFormatting sqref="H122:H123">
    <cfRule type="containsBlanks" dxfId="14755" priority="14757">
      <formula>LEN(TRIM(H122))=0</formula>
    </cfRule>
    <cfRule type="containsText" dxfId="14754" priority="14758" operator="containsText" text="Operational">
      <formula>NOT(ISERROR(SEARCH("Operational",H122)))</formula>
    </cfRule>
    <cfRule type="containsText" dxfId="14753" priority="14759" operator="containsText" text="Dn(service)">
      <formula>NOT(ISERROR(SEARCH("Dn(service)",H122)))</formula>
    </cfRule>
    <cfRule type="containsText" dxfId="14752" priority="14760" operator="containsText" text="Dn(waiting)">
      <formula>NOT(ISERROR(SEARCH("Dn(waiting)",H122)))</formula>
    </cfRule>
  </conditionalFormatting>
  <conditionalFormatting sqref="H120">
    <cfRule type="containsBlanks" dxfId="14751" priority="14749">
      <formula>LEN(TRIM(H120))=0</formula>
    </cfRule>
    <cfRule type="containsText" dxfId="14750" priority="14750" operator="containsText" text="Operational">
      <formula>NOT(ISERROR(SEARCH("Operational",H120)))</formula>
    </cfRule>
    <cfRule type="containsText" dxfId="14749" priority="14751" operator="containsText" text="Dn(service)">
      <formula>NOT(ISERROR(SEARCH("Dn(service)",H120)))</formula>
    </cfRule>
    <cfRule type="containsText" dxfId="14748" priority="14752" operator="containsText" text="Dn(waiting)">
      <formula>NOT(ISERROR(SEARCH("Dn(waiting)",H120)))</formula>
    </cfRule>
  </conditionalFormatting>
  <conditionalFormatting sqref="H121">
    <cfRule type="containsBlanks" dxfId="14747" priority="14745">
      <formula>LEN(TRIM(H121))=0</formula>
    </cfRule>
    <cfRule type="containsText" dxfId="14746" priority="14746" operator="containsText" text="Operational">
      <formula>NOT(ISERROR(SEARCH("Operational",H121)))</formula>
    </cfRule>
    <cfRule type="containsText" dxfId="14745" priority="14747" operator="containsText" text="Dn(service)">
      <formula>NOT(ISERROR(SEARCH("Dn(service)",H121)))</formula>
    </cfRule>
    <cfRule type="containsText" dxfId="14744" priority="14748" operator="containsText" text="Dn(waiting)">
      <formula>NOT(ISERROR(SEARCH("Dn(waiting)",H121)))</formula>
    </cfRule>
  </conditionalFormatting>
  <conditionalFormatting sqref="H124">
    <cfRule type="containsBlanks" dxfId="14743" priority="14741">
      <formula>LEN(TRIM(H124))=0</formula>
    </cfRule>
    <cfRule type="containsText" dxfId="14742" priority="14742" operator="containsText" text="Operational">
      <formula>NOT(ISERROR(SEARCH("Operational",H124)))</formula>
    </cfRule>
    <cfRule type="containsText" dxfId="14741" priority="14743" operator="containsText" text="Dn(service)">
      <formula>NOT(ISERROR(SEARCH("Dn(service)",H124)))</formula>
    </cfRule>
    <cfRule type="containsText" dxfId="14740" priority="14744" operator="containsText" text="Dn(waiting)">
      <formula>NOT(ISERROR(SEARCH("Dn(waiting)",H124)))</formula>
    </cfRule>
  </conditionalFormatting>
  <conditionalFormatting sqref="I111:I125">
    <cfRule type="containsBlanks" dxfId="14739" priority="14737">
      <formula>LEN(TRIM(I111))=0</formula>
    </cfRule>
    <cfRule type="containsText" dxfId="14738" priority="14738" operator="containsText" text="Operational">
      <formula>NOT(ISERROR(SEARCH("Operational",I111)))</formula>
    </cfRule>
    <cfRule type="containsText" dxfId="14737" priority="14739" operator="containsText" text="Dn(service)">
      <formula>NOT(ISERROR(SEARCH("Dn(service)",I111)))</formula>
    </cfRule>
    <cfRule type="containsText" dxfId="14736" priority="14740" operator="containsText" text="Dn(waiting)">
      <formula>NOT(ISERROR(SEARCH("Dn(waiting)",I111)))</formula>
    </cfRule>
  </conditionalFormatting>
  <conditionalFormatting sqref="I126:I130">
    <cfRule type="containsBlanks" dxfId="14735" priority="14733">
      <formula>LEN(TRIM(I126))=0</formula>
    </cfRule>
    <cfRule type="containsText" dxfId="14734" priority="14734" operator="containsText" text="Operational">
      <formula>NOT(ISERROR(SEARCH("Operational",I126)))</formula>
    </cfRule>
    <cfRule type="containsText" dxfId="14733" priority="14735" operator="containsText" text="Dn(service)">
      <formula>NOT(ISERROR(SEARCH("Dn(service)",I126)))</formula>
    </cfRule>
    <cfRule type="containsText" dxfId="14732" priority="14736" operator="containsText" text="Dn(waiting)">
      <formula>NOT(ISERROR(SEARCH("Dn(waiting)",I126)))</formula>
    </cfRule>
  </conditionalFormatting>
  <conditionalFormatting sqref="I131">
    <cfRule type="containsBlanks" dxfId="14731" priority="14729">
      <formula>LEN(TRIM(I131))=0</formula>
    </cfRule>
    <cfRule type="containsText" dxfId="14730" priority="14730" operator="containsText" text="Operational">
      <formula>NOT(ISERROR(SEARCH("Operational",I131)))</formula>
    </cfRule>
    <cfRule type="containsText" dxfId="14729" priority="14731" operator="containsText" text="Dn(service)">
      <formula>NOT(ISERROR(SEARCH("Dn(service)",I131)))</formula>
    </cfRule>
    <cfRule type="containsText" dxfId="14728" priority="14732" operator="containsText" text="Dn(waiting)">
      <formula>NOT(ISERROR(SEARCH("Dn(waiting)",I131)))</formula>
    </cfRule>
  </conditionalFormatting>
  <conditionalFormatting sqref="F115:F130">
    <cfRule type="containsBlanks" dxfId="14727" priority="14725">
      <formula>LEN(TRIM(F115))=0</formula>
    </cfRule>
    <cfRule type="containsText" dxfId="14726" priority="14726" operator="containsText" text="Operational">
      <formula>NOT(ISERROR(SEARCH("Operational",F115)))</formula>
    </cfRule>
    <cfRule type="containsText" dxfId="14725" priority="14727" operator="containsText" text="Dn(service)">
      <formula>NOT(ISERROR(SEARCH("Dn(service)",F115)))</formula>
    </cfRule>
    <cfRule type="containsText" dxfId="14724" priority="14728" operator="containsText" text="Dn(waiting)">
      <formula>NOT(ISERROR(SEARCH("Dn(waiting)",F115)))</formula>
    </cfRule>
  </conditionalFormatting>
  <conditionalFormatting sqref="F134">
    <cfRule type="containsBlanks" dxfId="14723" priority="14721">
      <formula>LEN(TRIM(F134))=0</formula>
    </cfRule>
    <cfRule type="containsText" dxfId="14722" priority="14722" operator="containsText" text="Operational">
      <formula>NOT(ISERROR(SEARCH("Operational",F134)))</formula>
    </cfRule>
    <cfRule type="containsText" dxfId="14721" priority="14723" operator="containsText" text="Dn(service)">
      <formula>NOT(ISERROR(SEARCH("Dn(service)",F134)))</formula>
    </cfRule>
    <cfRule type="containsText" dxfId="14720" priority="14724" operator="containsText" text="Dn(waiting)">
      <formula>NOT(ISERROR(SEARCH("Dn(waiting)",F134)))</formula>
    </cfRule>
  </conditionalFormatting>
  <conditionalFormatting sqref="F135">
    <cfRule type="containsBlanks" dxfId="14719" priority="14717">
      <formula>LEN(TRIM(F135))=0</formula>
    </cfRule>
    <cfRule type="containsText" dxfId="14718" priority="14718" operator="containsText" text="Operational">
      <formula>NOT(ISERROR(SEARCH("Operational",F135)))</formula>
    </cfRule>
    <cfRule type="containsText" dxfId="14717" priority="14719" operator="containsText" text="Dn(service)">
      <formula>NOT(ISERROR(SEARCH("Dn(service)",F135)))</formula>
    </cfRule>
    <cfRule type="containsText" dxfId="14716" priority="14720" operator="containsText" text="Dn(waiting)">
      <formula>NOT(ISERROR(SEARCH("Dn(waiting)",F135)))</formula>
    </cfRule>
  </conditionalFormatting>
  <conditionalFormatting sqref="F131:F132">
    <cfRule type="containsBlanks" dxfId="14715" priority="14713">
      <formula>LEN(TRIM(F131))=0</formula>
    </cfRule>
    <cfRule type="containsText" dxfId="14714" priority="14714" operator="containsText" text="Operational">
      <formula>NOT(ISERROR(SEARCH("Operational",F131)))</formula>
    </cfRule>
    <cfRule type="containsText" dxfId="14713" priority="14715" operator="containsText" text="Dn(service)">
      <formula>NOT(ISERROR(SEARCH("Dn(service)",F131)))</formula>
    </cfRule>
    <cfRule type="containsText" dxfId="14712" priority="14716" operator="containsText" text="Dn(waiting)">
      <formula>NOT(ISERROR(SEARCH("Dn(waiting)",F131)))</formula>
    </cfRule>
  </conditionalFormatting>
  <conditionalFormatting sqref="F133">
    <cfRule type="containsBlanks" dxfId="14711" priority="14709">
      <formula>LEN(TRIM(F133))=0</formula>
    </cfRule>
    <cfRule type="containsText" dxfId="14710" priority="14710" operator="containsText" text="Operational">
      <formula>NOT(ISERROR(SEARCH("Operational",F133)))</formula>
    </cfRule>
    <cfRule type="containsText" dxfId="14709" priority="14711" operator="containsText" text="Dn(service)">
      <formula>NOT(ISERROR(SEARCH("Dn(service)",F133)))</formula>
    </cfRule>
    <cfRule type="containsText" dxfId="14708" priority="14712" operator="containsText" text="Dn(waiting)">
      <formula>NOT(ISERROR(SEARCH("Dn(waiting)",F133)))</formula>
    </cfRule>
  </conditionalFormatting>
  <conditionalFormatting sqref="K118:K134">
    <cfRule type="containsBlanks" dxfId="14707" priority="14705">
      <formula>LEN(TRIM(K118))=0</formula>
    </cfRule>
    <cfRule type="containsText" dxfId="14706" priority="14706" operator="containsText" text="Operational">
      <formula>NOT(ISERROR(SEARCH("Operational",K118)))</formula>
    </cfRule>
    <cfRule type="containsText" dxfId="14705" priority="14707" operator="containsText" text="Dn(service)">
      <formula>NOT(ISERROR(SEARCH("Dn(service)",K118)))</formula>
    </cfRule>
    <cfRule type="containsText" dxfId="14704" priority="14708" operator="containsText" text="Dn(waiting)">
      <formula>NOT(ISERROR(SEARCH("Dn(waiting)",K118)))</formula>
    </cfRule>
  </conditionalFormatting>
  <conditionalFormatting sqref="K135:K139">
    <cfRule type="containsBlanks" dxfId="14703" priority="14701">
      <formula>LEN(TRIM(K135))=0</formula>
    </cfRule>
    <cfRule type="containsText" dxfId="14702" priority="14702" operator="containsText" text="Operational">
      <formula>NOT(ISERROR(SEARCH("Operational",K135)))</formula>
    </cfRule>
    <cfRule type="containsText" dxfId="14701" priority="14703" operator="containsText" text="Dn(service)">
      <formula>NOT(ISERROR(SEARCH("Dn(service)",K135)))</formula>
    </cfRule>
    <cfRule type="containsText" dxfId="14700" priority="14704" operator="containsText" text="Dn(waiting)">
      <formula>NOT(ISERROR(SEARCH("Dn(waiting)",K135)))</formula>
    </cfRule>
  </conditionalFormatting>
  <conditionalFormatting sqref="K140">
    <cfRule type="containsBlanks" dxfId="14699" priority="14697">
      <formula>LEN(TRIM(K140))=0</formula>
    </cfRule>
    <cfRule type="containsText" dxfId="14698" priority="14698" operator="containsText" text="Operational">
      <formula>NOT(ISERROR(SEARCH("Operational",K140)))</formula>
    </cfRule>
    <cfRule type="containsText" dxfId="14697" priority="14699" operator="containsText" text="Dn(service)">
      <formula>NOT(ISERROR(SEARCH("Dn(service)",K140)))</formula>
    </cfRule>
    <cfRule type="containsText" dxfId="14696" priority="14700" operator="containsText" text="Dn(waiting)">
      <formula>NOT(ISERROR(SEARCH("Dn(waiting)",K140)))</formula>
    </cfRule>
  </conditionalFormatting>
  <conditionalFormatting sqref="D124:D139">
    <cfRule type="containsBlanks" dxfId="14695" priority="14693">
      <formula>LEN(TRIM(D124))=0</formula>
    </cfRule>
    <cfRule type="containsText" dxfId="14694" priority="14694" operator="containsText" text="Operational">
      <formula>NOT(ISERROR(SEARCH("Operational",D124)))</formula>
    </cfRule>
    <cfRule type="containsText" dxfId="14693" priority="14695" operator="containsText" text="Dn(service)">
      <formula>NOT(ISERROR(SEARCH("Dn(service)",D124)))</formula>
    </cfRule>
    <cfRule type="containsText" dxfId="14692" priority="14696" operator="containsText" text="Dn(waiting)">
      <formula>NOT(ISERROR(SEARCH("Dn(waiting)",D124)))</formula>
    </cfRule>
  </conditionalFormatting>
  <conditionalFormatting sqref="D140:D144">
    <cfRule type="containsBlanks" dxfId="14691" priority="14689">
      <formula>LEN(TRIM(D140))=0</formula>
    </cfRule>
    <cfRule type="containsText" dxfId="14690" priority="14690" operator="containsText" text="Operational">
      <formula>NOT(ISERROR(SEARCH("Operational",D140)))</formula>
    </cfRule>
    <cfRule type="containsText" dxfId="14689" priority="14691" operator="containsText" text="Dn(service)">
      <formula>NOT(ISERROR(SEARCH("Dn(service)",D140)))</formula>
    </cfRule>
    <cfRule type="containsText" dxfId="14688" priority="14692" operator="containsText" text="Dn(waiting)">
      <formula>NOT(ISERROR(SEARCH("Dn(waiting)",D140)))</formula>
    </cfRule>
  </conditionalFormatting>
  <conditionalFormatting sqref="D145">
    <cfRule type="containsBlanks" dxfId="14687" priority="14685">
      <formula>LEN(TRIM(D145))=0</formula>
    </cfRule>
    <cfRule type="containsText" dxfId="14686" priority="14686" operator="containsText" text="Operational">
      <formula>NOT(ISERROR(SEARCH("Operational",D145)))</formula>
    </cfRule>
    <cfRule type="containsText" dxfId="14685" priority="14687" operator="containsText" text="Dn(service)">
      <formula>NOT(ISERROR(SEARCH("Dn(service)",D145)))</formula>
    </cfRule>
    <cfRule type="containsText" dxfId="14684" priority="14688" operator="containsText" text="Dn(waiting)">
      <formula>NOT(ISERROR(SEARCH("Dn(waiting)",D145)))</formula>
    </cfRule>
  </conditionalFormatting>
  <conditionalFormatting sqref="J127:J144">
    <cfRule type="containsBlanks" dxfId="14683" priority="14681">
      <formula>LEN(TRIM(J127))=0</formula>
    </cfRule>
    <cfRule type="containsText" dxfId="14682" priority="14682" operator="containsText" text="Operational">
      <formula>NOT(ISERROR(SEARCH("Operational",J127)))</formula>
    </cfRule>
    <cfRule type="containsText" dxfId="14681" priority="14683" operator="containsText" text="Dn(service)">
      <formula>NOT(ISERROR(SEARCH("Dn(service)",J127)))</formula>
    </cfRule>
    <cfRule type="containsText" dxfId="14680" priority="14684" operator="containsText" text="Dn(waiting)">
      <formula>NOT(ISERROR(SEARCH("Dn(waiting)",J127)))</formula>
    </cfRule>
  </conditionalFormatting>
  <conditionalFormatting sqref="J148">
    <cfRule type="containsBlanks" dxfId="14679" priority="14677">
      <formula>LEN(TRIM(J148))=0</formula>
    </cfRule>
    <cfRule type="containsText" dxfId="14678" priority="14678" operator="containsText" text="Operational">
      <formula>NOT(ISERROR(SEARCH("Operational",J148)))</formula>
    </cfRule>
    <cfRule type="containsText" dxfId="14677" priority="14679" operator="containsText" text="Dn(service)">
      <formula>NOT(ISERROR(SEARCH("Dn(service)",J148)))</formula>
    </cfRule>
    <cfRule type="containsText" dxfId="14676" priority="14680" operator="containsText" text="Dn(waiting)">
      <formula>NOT(ISERROR(SEARCH("Dn(waiting)",J148)))</formula>
    </cfRule>
  </conditionalFormatting>
  <conditionalFormatting sqref="J149">
    <cfRule type="containsBlanks" dxfId="14675" priority="14673">
      <formula>LEN(TRIM(J149))=0</formula>
    </cfRule>
    <cfRule type="containsText" dxfId="14674" priority="14674" operator="containsText" text="Operational">
      <formula>NOT(ISERROR(SEARCH("Operational",J149)))</formula>
    </cfRule>
    <cfRule type="containsText" dxfId="14673" priority="14675" operator="containsText" text="Dn(service)">
      <formula>NOT(ISERROR(SEARCH("Dn(service)",J149)))</formula>
    </cfRule>
    <cfRule type="containsText" dxfId="14672" priority="14676" operator="containsText" text="Dn(waiting)">
      <formula>NOT(ISERROR(SEARCH("Dn(waiting)",J149)))</formula>
    </cfRule>
  </conditionalFormatting>
  <conditionalFormatting sqref="J145:J146">
    <cfRule type="containsBlanks" dxfId="14671" priority="14669">
      <formula>LEN(TRIM(J145))=0</formula>
    </cfRule>
    <cfRule type="containsText" dxfId="14670" priority="14670" operator="containsText" text="Operational">
      <formula>NOT(ISERROR(SEARCH("Operational",J145)))</formula>
    </cfRule>
    <cfRule type="containsText" dxfId="14669" priority="14671" operator="containsText" text="Dn(service)">
      <formula>NOT(ISERROR(SEARCH("Dn(service)",J145)))</formula>
    </cfRule>
    <cfRule type="containsText" dxfId="14668" priority="14672" operator="containsText" text="Dn(waiting)">
      <formula>NOT(ISERROR(SEARCH("Dn(waiting)",J145)))</formula>
    </cfRule>
  </conditionalFormatting>
  <conditionalFormatting sqref="J147">
    <cfRule type="containsBlanks" dxfId="14667" priority="14665">
      <formula>LEN(TRIM(J147))=0</formula>
    </cfRule>
    <cfRule type="containsText" dxfId="14666" priority="14666" operator="containsText" text="Operational">
      <formula>NOT(ISERROR(SEARCH("Operational",J147)))</formula>
    </cfRule>
    <cfRule type="containsText" dxfId="14665" priority="14667" operator="containsText" text="Dn(service)">
      <formula>NOT(ISERROR(SEARCH("Dn(service)",J147)))</formula>
    </cfRule>
    <cfRule type="containsText" dxfId="14664" priority="14668" operator="containsText" text="Dn(waiting)">
      <formula>NOT(ISERROR(SEARCH("Dn(waiting)",J147)))</formula>
    </cfRule>
  </conditionalFormatting>
  <conditionalFormatting sqref="G129:G148">
    <cfRule type="containsBlanks" dxfId="14663" priority="14661">
      <formula>LEN(TRIM(G129))=0</formula>
    </cfRule>
    <cfRule type="containsText" dxfId="14662" priority="14662" operator="containsText" text="Operational">
      <formula>NOT(ISERROR(SEARCH("Operational",G129)))</formula>
    </cfRule>
    <cfRule type="containsText" dxfId="14661" priority="14663" operator="containsText" text="Dn(service)">
      <formula>NOT(ISERROR(SEARCH("Dn(service)",G129)))</formula>
    </cfRule>
    <cfRule type="containsText" dxfId="14660" priority="14664" operator="containsText" text="Dn(waiting)">
      <formula>NOT(ISERROR(SEARCH("Dn(waiting)",G129)))</formula>
    </cfRule>
  </conditionalFormatting>
  <conditionalFormatting sqref="G152">
    <cfRule type="containsBlanks" dxfId="14659" priority="14657">
      <formula>LEN(TRIM(G152))=0</formula>
    </cfRule>
    <cfRule type="containsText" dxfId="14658" priority="14658" operator="containsText" text="Operational">
      <formula>NOT(ISERROR(SEARCH("Operational",G152)))</formula>
    </cfRule>
    <cfRule type="containsText" dxfId="14657" priority="14659" operator="containsText" text="Dn(service)">
      <formula>NOT(ISERROR(SEARCH("Dn(service)",G152)))</formula>
    </cfRule>
    <cfRule type="containsText" dxfId="14656" priority="14660" operator="containsText" text="Dn(waiting)">
      <formula>NOT(ISERROR(SEARCH("Dn(waiting)",G152)))</formula>
    </cfRule>
  </conditionalFormatting>
  <conditionalFormatting sqref="G153">
    <cfRule type="containsBlanks" dxfId="14655" priority="14653">
      <formula>LEN(TRIM(G153))=0</formula>
    </cfRule>
    <cfRule type="containsText" dxfId="14654" priority="14654" operator="containsText" text="Operational">
      <formula>NOT(ISERROR(SEARCH("Operational",G153)))</formula>
    </cfRule>
    <cfRule type="containsText" dxfId="14653" priority="14655" operator="containsText" text="Dn(service)">
      <formula>NOT(ISERROR(SEARCH("Dn(service)",G153)))</formula>
    </cfRule>
    <cfRule type="containsText" dxfId="14652" priority="14656" operator="containsText" text="Dn(waiting)">
      <formula>NOT(ISERROR(SEARCH("Dn(waiting)",G153)))</formula>
    </cfRule>
  </conditionalFormatting>
  <conditionalFormatting sqref="G149:G150">
    <cfRule type="containsBlanks" dxfId="14651" priority="14649">
      <formula>LEN(TRIM(G149))=0</formula>
    </cfRule>
    <cfRule type="containsText" dxfId="14650" priority="14650" operator="containsText" text="Operational">
      <formula>NOT(ISERROR(SEARCH("Operational",G149)))</formula>
    </cfRule>
    <cfRule type="containsText" dxfId="14649" priority="14651" operator="containsText" text="Dn(service)">
      <formula>NOT(ISERROR(SEARCH("Dn(service)",G149)))</formula>
    </cfRule>
    <cfRule type="containsText" dxfId="14648" priority="14652" operator="containsText" text="Dn(waiting)">
      <formula>NOT(ISERROR(SEARCH("Dn(waiting)",G149)))</formula>
    </cfRule>
  </conditionalFormatting>
  <conditionalFormatting sqref="G151">
    <cfRule type="containsBlanks" dxfId="14647" priority="14645">
      <formula>LEN(TRIM(G151))=0</formula>
    </cfRule>
    <cfRule type="containsText" dxfId="14646" priority="14646" operator="containsText" text="Operational">
      <formula>NOT(ISERROR(SEARCH("Operational",G151)))</formula>
    </cfRule>
    <cfRule type="containsText" dxfId="14645" priority="14647" operator="containsText" text="Dn(service)">
      <formula>NOT(ISERROR(SEARCH("Dn(service)",G151)))</formula>
    </cfRule>
    <cfRule type="containsText" dxfId="14644" priority="14648" operator="containsText" text="Dn(waiting)">
      <formula>NOT(ISERROR(SEARCH("Dn(waiting)",G151)))</formula>
    </cfRule>
  </conditionalFormatting>
  <conditionalFormatting sqref="L132:L152">
    <cfRule type="containsBlanks" dxfId="14643" priority="14641">
      <formula>LEN(TRIM(L132))=0</formula>
    </cfRule>
    <cfRule type="containsText" dxfId="14642" priority="14642" operator="containsText" text="Operational">
      <formula>NOT(ISERROR(SEARCH("Operational",L132)))</formula>
    </cfRule>
    <cfRule type="containsText" dxfId="14641" priority="14643" operator="containsText" text="Dn(service)">
      <formula>NOT(ISERROR(SEARCH("Dn(service)",L132)))</formula>
    </cfRule>
    <cfRule type="containsText" dxfId="14640" priority="14644" operator="containsText" text="Dn(waiting)">
      <formula>NOT(ISERROR(SEARCH("Dn(waiting)",L132)))</formula>
    </cfRule>
  </conditionalFormatting>
  <conditionalFormatting sqref="L153:L157">
    <cfRule type="containsBlanks" dxfId="14639" priority="14637">
      <formula>LEN(TRIM(L153))=0</formula>
    </cfRule>
    <cfRule type="containsText" dxfId="14638" priority="14638" operator="containsText" text="Operational">
      <formula>NOT(ISERROR(SEARCH("Operational",L153)))</formula>
    </cfRule>
    <cfRule type="containsText" dxfId="14637" priority="14639" operator="containsText" text="Dn(service)">
      <formula>NOT(ISERROR(SEARCH("Dn(service)",L153)))</formula>
    </cfRule>
    <cfRule type="containsText" dxfId="14636" priority="14640" operator="containsText" text="Dn(waiting)">
      <formula>NOT(ISERROR(SEARCH("Dn(waiting)",L153)))</formula>
    </cfRule>
  </conditionalFormatting>
  <conditionalFormatting sqref="L158">
    <cfRule type="containsBlanks" dxfId="14635" priority="14633">
      <formula>LEN(TRIM(L158))=0</formula>
    </cfRule>
    <cfRule type="containsText" dxfId="14634" priority="14634" operator="containsText" text="Operational">
      <formula>NOT(ISERROR(SEARCH("Operational",L158)))</formula>
    </cfRule>
    <cfRule type="containsText" dxfId="14633" priority="14635" operator="containsText" text="Dn(service)">
      <formula>NOT(ISERROR(SEARCH("Dn(service)",L158)))</formula>
    </cfRule>
    <cfRule type="containsText" dxfId="14632" priority="14636" operator="containsText" text="Dn(waiting)">
      <formula>NOT(ISERROR(SEARCH("Dn(waiting)",L158)))</formula>
    </cfRule>
  </conditionalFormatting>
  <conditionalFormatting sqref="C136:C157">
    <cfRule type="containsBlanks" dxfId="14631" priority="14629">
      <formula>LEN(TRIM(C136))=0</formula>
    </cfRule>
    <cfRule type="containsText" dxfId="14630" priority="14630" operator="containsText" text="Operational">
      <formula>NOT(ISERROR(SEARCH("Operational",C136)))</formula>
    </cfRule>
    <cfRule type="containsText" dxfId="14629" priority="14631" operator="containsText" text="Dn(service)">
      <formula>NOT(ISERROR(SEARCH("Dn(service)",C136)))</formula>
    </cfRule>
    <cfRule type="containsText" dxfId="14628" priority="14632" operator="containsText" text="Dn(waiting)">
      <formula>NOT(ISERROR(SEARCH("Dn(waiting)",C136)))</formula>
    </cfRule>
  </conditionalFormatting>
  <conditionalFormatting sqref="C158:C162">
    <cfRule type="containsBlanks" dxfId="14627" priority="14625">
      <formula>LEN(TRIM(C158))=0</formula>
    </cfRule>
    <cfRule type="containsText" dxfId="14626" priority="14626" operator="containsText" text="Operational">
      <formula>NOT(ISERROR(SEARCH("Operational",C158)))</formula>
    </cfRule>
    <cfRule type="containsText" dxfId="14625" priority="14627" operator="containsText" text="Dn(service)">
      <formula>NOT(ISERROR(SEARCH("Dn(service)",C158)))</formula>
    </cfRule>
    <cfRule type="containsText" dxfId="14624" priority="14628" operator="containsText" text="Dn(waiting)">
      <formula>NOT(ISERROR(SEARCH("Dn(waiting)",C158)))</formula>
    </cfRule>
  </conditionalFormatting>
  <conditionalFormatting sqref="C163">
    <cfRule type="containsBlanks" dxfId="14623" priority="14621">
      <formula>LEN(TRIM(C163))=0</formula>
    </cfRule>
    <cfRule type="containsText" dxfId="14622" priority="14622" operator="containsText" text="Operational">
      <formula>NOT(ISERROR(SEARCH("Operational",C163)))</formula>
    </cfRule>
    <cfRule type="containsText" dxfId="14621" priority="14623" operator="containsText" text="Dn(service)">
      <formula>NOT(ISERROR(SEARCH("Dn(service)",C163)))</formula>
    </cfRule>
    <cfRule type="containsText" dxfId="14620" priority="14624" operator="containsText" text="Dn(waiting)">
      <formula>NOT(ISERROR(SEARCH("Dn(waiting)",C163)))</formula>
    </cfRule>
  </conditionalFormatting>
  <conditionalFormatting sqref="E143:E162">
    <cfRule type="containsBlanks" dxfId="14619" priority="14617">
      <formula>LEN(TRIM(E143))=0</formula>
    </cfRule>
    <cfRule type="containsText" dxfId="14618" priority="14618" operator="containsText" text="Operational">
      <formula>NOT(ISERROR(SEARCH("Operational",E143)))</formula>
    </cfRule>
    <cfRule type="containsText" dxfId="14617" priority="14619" operator="containsText" text="Dn(service)">
      <formula>NOT(ISERROR(SEARCH("Dn(service)",E143)))</formula>
    </cfRule>
    <cfRule type="containsText" dxfId="14616" priority="14620" operator="containsText" text="Dn(waiting)">
      <formula>NOT(ISERROR(SEARCH("Dn(waiting)",E143)))</formula>
    </cfRule>
  </conditionalFormatting>
  <conditionalFormatting sqref="E163:E167">
    <cfRule type="containsBlanks" dxfId="14615" priority="14613">
      <formula>LEN(TRIM(E163))=0</formula>
    </cfRule>
    <cfRule type="containsText" dxfId="14614" priority="14614" operator="containsText" text="Operational">
      <formula>NOT(ISERROR(SEARCH("Operational",E163)))</formula>
    </cfRule>
    <cfRule type="containsText" dxfId="14613" priority="14615" operator="containsText" text="Dn(service)">
      <formula>NOT(ISERROR(SEARCH("Dn(service)",E163)))</formula>
    </cfRule>
    <cfRule type="containsText" dxfId="14612" priority="14616" operator="containsText" text="Dn(waiting)">
      <formula>NOT(ISERROR(SEARCH("Dn(waiting)",E163)))</formula>
    </cfRule>
  </conditionalFormatting>
  <conditionalFormatting sqref="E168">
    <cfRule type="containsBlanks" dxfId="14611" priority="14609">
      <formula>LEN(TRIM(E168))=0</formula>
    </cfRule>
    <cfRule type="containsText" dxfId="14610" priority="14610" operator="containsText" text="Operational">
      <formula>NOT(ISERROR(SEARCH("Operational",E168)))</formula>
    </cfRule>
    <cfRule type="containsText" dxfId="14609" priority="14611" operator="containsText" text="Dn(service)">
      <formula>NOT(ISERROR(SEARCH("Dn(service)",E168)))</formula>
    </cfRule>
    <cfRule type="containsText" dxfId="14608" priority="14612" operator="containsText" text="Dn(waiting)">
      <formula>NOT(ISERROR(SEARCH("Dn(waiting)",E168)))</formula>
    </cfRule>
  </conditionalFormatting>
  <conditionalFormatting sqref="K117">
    <cfRule type="containsBlanks" dxfId="14607" priority="14605">
      <formula>LEN(TRIM(K117))=0</formula>
    </cfRule>
    <cfRule type="containsText" dxfId="14606" priority="14606" operator="containsText" text="Operational">
      <formula>NOT(ISERROR(SEARCH("Operational",K117)))</formula>
    </cfRule>
    <cfRule type="containsText" dxfId="14605" priority="14607" operator="containsText" text="Dn(service)">
      <formula>NOT(ISERROR(SEARCH("Dn(service)",K117)))</formula>
    </cfRule>
    <cfRule type="containsText" dxfId="14604" priority="14608" operator="containsText" text="Dn(waiting)">
      <formula>NOT(ISERROR(SEARCH("Dn(waiting)",K117)))</formula>
    </cfRule>
  </conditionalFormatting>
  <conditionalFormatting sqref="L13">
    <cfRule type="containsBlanks" dxfId="14603" priority="14601">
      <formula>LEN(TRIM(L13))=0</formula>
    </cfRule>
    <cfRule type="containsText" dxfId="14602" priority="14602" operator="containsText" text="Operational">
      <formula>NOT(ISERROR(SEARCH("Operational",L13)))</formula>
    </cfRule>
    <cfRule type="containsText" dxfId="14601" priority="14603" operator="containsText" text="Dn(service)">
      <formula>NOT(ISERROR(SEARCH("Dn(service)",L13)))</formula>
    </cfRule>
    <cfRule type="containsText" dxfId="14600" priority="14604" operator="containsText" text="Dn(waiting)">
      <formula>NOT(ISERROR(SEARCH("Dn(waiting)",L13)))</formula>
    </cfRule>
  </conditionalFormatting>
  <conditionalFormatting sqref="L46">
    <cfRule type="containsBlanks" dxfId="14599" priority="14597">
      <formula>LEN(TRIM(L46))=0</formula>
    </cfRule>
    <cfRule type="containsText" dxfId="14598" priority="14598" operator="containsText" text="Operational">
      <formula>NOT(ISERROR(SEARCH("Operational",L46)))</formula>
    </cfRule>
    <cfRule type="containsText" dxfId="14597" priority="14599" operator="containsText" text="Dn(service)">
      <formula>NOT(ISERROR(SEARCH("Dn(service)",L46)))</formula>
    </cfRule>
    <cfRule type="containsText" dxfId="14596" priority="14600" operator="containsText" text="Dn(waiting)">
      <formula>NOT(ISERROR(SEARCH("Dn(waiting)",L46)))</formula>
    </cfRule>
  </conditionalFormatting>
  <conditionalFormatting sqref="E175 E296:E300 E302 G289 H169 J169:L169">
    <cfRule type="containsBlanks" dxfId="14595" priority="14593">
      <formula>LEN(TRIM(E169))=0</formula>
    </cfRule>
    <cfRule type="containsText" dxfId="14594" priority="14594" operator="containsText" text="Operational">
      <formula>NOT(ISERROR(SEARCH("Operational",E169)))</formula>
    </cfRule>
    <cfRule type="containsText" dxfId="14593" priority="14595" operator="containsText" text="Dn(service)">
      <formula>NOT(ISERROR(SEARCH("Dn(service)",E169)))</formula>
    </cfRule>
    <cfRule type="containsText" dxfId="14592" priority="14596" operator="containsText" text="Dn(waiting)">
      <formula>NOT(ISERROR(SEARCH("Dn(waiting)",E169)))</formula>
    </cfRule>
  </conditionalFormatting>
  <conditionalFormatting sqref="F226">
    <cfRule type="containsBlanks" dxfId="14591" priority="14589">
      <formula>LEN(TRIM(F226))=0</formula>
    </cfRule>
    <cfRule type="containsText" dxfId="14590" priority="14590" operator="containsText" text="Operational">
      <formula>NOT(ISERROR(SEARCH("Operational",F226)))</formula>
    </cfRule>
    <cfRule type="containsText" dxfId="14589" priority="14591" operator="containsText" text="Dn(service)">
      <formula>NOT(ISERROR(SEARCH("Dn(service)",F226)))</formula>
    </cfRule>
    <cfRule type="containsText" dxfId="14588" priority="14592" operator="containsText" text="Dn(waiting)">
      <formula>NOT(ISERROR(SEARCH("Dn(waiting)",F226)))</formula>
    </cfRule>
  </conditionalFormatting>
  <conditionalFormatting sqref="E169">
    <cfRule type="containsBlanks" dxfId="14587" priority="14585">
      <formula>LEN(TRIM(E169))=0</formula>
    </cfRule>
    <cfRule type="containsText" dxfId="14586" priority="14586" operator="containsText" text="Operational">
      <formula>NOT(ISERROR(SEARCH("Operational",E169)))</formula>
    </cfRule>
    <cfRule type="containsText" dxfId="14585" priority="14587" operator="containsText" text="Dn(service)">
      <formula>NOT(ISERROR(SEARCH("Dn(service)",E169)))</formula>
    </cfRule>
    <cfRule type="containsText" dxfId="14584" priority="14588" operator="containsText" text="Dn(waiting)">
      <formula>NOT(ISERROR(SEARCH("Dn(waiting)",E169)))</formula>
    </cfRule>
  </conditionalFormatting>
  <conditionalFormatting sqref="C169">
    <cfRule type="containsBlanks" dxfId="14583" priority="14581">
      <formula>LEN(TRIM(C169))=0</formula>
    </cfRule>
    <cfRule type="containsText" dxfId="14582" priority="14582" operator="containsText" text="Operational">
      <formula>NOT(ISERROR(SEARCH("Operational",C169)))</formula>
    </cfRule>
    <cfRule type="containsText" dxfId="14581" priority="14583" operator="containsText" text="Dn(service)">
      <formula>NOT(ISERROR(SEARCH("Dn(service)",C169)))</formula>
    </cfRule>
    <cfRule type="containsText" dxfId="14580" priority="14584" operator="containsText" text="Dn(waiting)">
      <formula>NOT(ISERROR(SEARCH("Dn(waiting)",C169)))</formula>
    </cfRule>
  </conditionalFormatting>
  <conditionalFormatting sqref="C170">
    <cfRule type="containsBlanks" dxfId="14579" priority="14577">
      <formula>LEN(TRIM(C170))=0</formula>
    </cfRule>
    <cfRule type="containsText" dxfId="14578" priority="14578" operator="containsText" text="Operational">
      <formula>NOT(ISERROR(SEARCH("Operational",C170)))</formula>
    </cfRule>
    <cfRule type="containsText" dxfId="14577" priority="14579" operator="containsText" text="Dn(service)">
      <formula>NOT(ISERROR(SEARCH("Dn(service)",C170)))</formula>
    </cfRule>
    <cfRule type="containsText" dxfId="14576" priority="14580" operator="containsText" text="Dn(waiting)">
      <formula>NOT(ISERROR(SEARCH("Dn(waiting)",C170)))</formula>
    </cfRule>
  </conditionalFormatting>
  <conditionalFormatting sqref="L171">
    <cfRule type="containsBlanks" dxfId="14575" priority="14573">
      <formula>LEN(TRIM(L171))=0</formula>
    </cfRule>
    <cfRule type="containsText" dxfId="14574" priority="14574" operator="containsText" text="Operational">
      <formula>NOT(ISERROR(SEARCH("Operational",L171)))</formula>
    </cfRule>
    <cfRule type="containsText" dxfId="14573" priority="14575" operator="containsText" text="Dn(service)">
      <formula>NOT(ISERROR(SEARCH("Dn(service)",L171)))</formula>
    </cfRule>
    <cfRule type="containsText" dxfId="14572" priority="14576" operator="containsText" text="Dn(waiting)">
      <formula>NOT(ISERROR(SEARCH("Dn(waiting)",L171)))</formula>
    </cfRule>
  </conditionalFormatting>
  <conditionalFormatting sqref="L172">
    <cfRule type="containsBlanks" dxfId="14571" priority="14569">
      <formula>LEN(TRIM(L172))=0</formula>
    </cfRule>
    <cfRule type="containsText" dxfId="14570" priority="14570" operator="containsText" text="Operational">
      <formula>NOT(ISERROR(SEARCH("Operational",L172)))</formula>
    </cfRule>
    <cfRule type="containsText" dxfId="14569" priority="14571" operator="containsText" text="Dn(service)">
      <formula>NOT(ISERROR(SEARCH("Dn(service)",L172)))</formula>
    </cfRule>
    <cfRule type="containsText" dxfId="14568" priority="14572" operator="containsText" text="Dn(waiting)">
      <formula>NOT(ISERROR(SEARCH("Dn(waiting)",L172)))</formula>
    </cfRule>
  </conditionalFormatting>
  <conditionalFormatting sqref="L170">
    <cfRule type="containsBlanks" dxfId="14567" priority="14565">
      <formula>LEN(TRIM(L170))=0</formula>
    </cfRule>
    <cfRule type="containsText" dxfId="14566" priority="14566" operator="containsText" text="Operational">
      <formula>NOT(ISERROR(SEARCH("Operational",L170)))</formula>
    </cfRule>
    <cfRule type="containsText" dxfId="14565" priority="14567" operator="containsText" text="Dn(service)">
      <formula>NOT(ISERROR(SEARCH("Dn(service)",L170)))</formula>
    </cfRule>
    <cfRule type="containsText" dxfId="14564" priority="14568" operator="containsText" text="Dn(waiting)">
      <formula>NOT(ISERROR(SEARCH("Dn(waiting)",L170)))</formula>
    </cfRule>
  </conditionalFormatting>
  <conditionalFormatting sqref="E174">
    <cfRule type="containsBlanks" dxfId="14563" priority="14561">
      <formula>LEN(TRIM(E174))=0</formula>
    </cfRule>
    <cfRule type="containsText" dxfId="14562" priority="14562" operator="containsText" text="Operational">
      <formula>NOT(ISERROR(SEARCH("Operational",E174)))</formula>
    </cfRule>
    <cfRule type="containsText" dxfId="14561" priority="14563" operator="containsText" text="Dn(service)">
      <formula>NOT(ISERROR(SEARCH("Dn(service)",E174)))</formula>
    </cfRule>
    <cfRule type="containsText" dxfId="14560" priority="14564" operator="containsText" text="Dn(waiting)">
      <formula>NOT(ISERROR(SEARCH("Dn(waiting)",E174)))</formula>
    </cfRule>
  </conditionalFormatting>
  <conditionalFormatting sqref="L174">
    <cfRule type="containsBlanks" dxfId="14559" priority="14557">
      <formula>LEN(TRIM(L174))=0</formula>
    </cfRule>
    <cfRule type="containsText" dxfId="14558" priority="14558" operator="containsText" text="Operational">
      <formula>NOT(ISERROR(SEARCH("Operational",L174)))</formula>
    </cfRule>
    <cfRule type="containsText" dxfId="14557" priority="14559" operator="containsText" text="Dn(service)">
      <formula>NOT(ISERROR(SEARCH("Dn(service)",L174)))</formula>
    </cfRule>
    <cfRule type="containsText" dxfId="14556" priority="14560" operator="containsText" text="Dn(waiting)">
      <formula>NOT(ISERROR(SEARCH("Dn(waiting)",L174)))</formula>
    </cfRule>
  </conditionalFormatting>
  <conditionalFormatting sqref="L175">
    <cfRule type="containsBlanks" dxfId="14555" priority="14553">
      <formula>LEN(TRIM(L175))=0</formula>
    </cfRule>
    <cfRule type="containsText" dxfId="14554" priority="14554" operator="containsText" text="Operational">
      <formula>NOT(ISERROR(SEARCH("Operational",L175)))</formula>
    </cfRule>
    <cfRule type="containsText" dxfId="14553" priority="14555" operator="containsText" text="Dn(service)">
      <formula>NOT(ISERROR(SEARCH("Dn(service)",L175)))</formula>
    </cfRule>
    <cfRule type="containsText" dxfId="14552" priority="14556" operator="containsText" text="Dn(waiting)">
      <formula>NOT(ISERROR(SEARCH("Dn(waiting)",L175)))</formula>
    </cfRule>
  </conditionalFormatting>
  <conditionalFormatting sqref="L176">
    <cfRule type="containsBlanks" dxfId="14551" priority="14549">
      <formula>LEN(TRIM(L176))=0</formula>
    </cfRule>
    <cfRule type="containsText" dxfId="14550" priority="14550" operator="containsText" text="Operational">
      <formula>NOT(ISERROR(SEARCH("Operational",L176)))</formula>
    </cfRule>
    <cfRule type="containsText" dxfId="14549" priority="14551" operator="containsText" text="Dn(service)">
      <formula>NOT(ISERROR(SEARCH("Dn(service)",L176)))</formula>
    </cfRule>
    <cfRule type="containsText" dxfId="14548" priority="14552" operator="containsText" text="Dn(waiting)">
      <formula>NOT(ISERROR(SEARCH("Dn(waiting)",L176)))</formula>
    </cfRule>
  </conditionalFormatting>
  <conditionalFormatting sqref="F224">
    <cfRule type="containsBlanks" dxfId="14547" priority="14545">
      <formula>LEN(TRIM(F224))=0</formula>
    </cfRule>
    <cfRule type="containsText" dxfId="14546" priority="14546" operator="containsText" text="Operational">
      <formula>NOT(ISERROR(SEARCH("Operational",F224)))</formula>
    </cfRule>
    <cfRule type="containsText" dxfId="14545" priority="14547" operator="containsText" text="Dn(service)">
      <formula>NOT(ISERROR(SEARCH("Dn(service)",F224)))</formula>
    </cfRule>
    <cfRule type="containsText" dxfId="14544" priority="14548" operator="containsText" text="Dn(waiting)">
      <formula>NOT(ISERROR(SEARCH("Dn(waiting)",F224)))</formula>
    </cfRule>
  </conditionalFormatting>
  <conditionalFormatting sqref="F225">
    <cfRule type="containsBlanks" dxfId="14543" priority="14541">
      <formula>LEN(TRIM(F225))=0</formula>
    </cfRule>
    <cfRule type="containsText" dxfId="14542" priority="14542" operator="containsText" text="Operational">
      <formula>NOT(ISERROR(SEARCH("Operational",F225)))</formula>
    </cfRule>
    <cfRule type="containsText" dxfId="14541" priority="14543" operator="containsText" text="Dn(service)">
      <formula>NOT(ISERROR(SEARCH("Dn(service)",F225)))</formula>
    </cfRule>
    <cfRule type="containsText" dxfId="14540" priority="14544" operator="containsText" text="Dn(waiting)">
      <formula>NOT(ISERROR(SEARCH("Dn(waiting)",F225)))</formula>
    </cfRule>
  </conditionalFormatting>
  <conditionalFormatting sqref="I300:I302 F304:F305">
    <cfRule type="containsBlanks" dxfId="14539" priority="14537">
      <formula>LEN(TRIM(F300))=0</formula>
    </cfRule>
    <cfRule type="containsText" dxfId="14538" priority="14538" operator="containsText" text="Operational">
      <formula>NOT(ISERROR(SEARCH("Operational",F300)))</formula>
    </cfRule>
    <cfRule type="containsText" dxfId="14537" priority="14539" operator="containsText" text="Dn(service)">
      <formula>NOT(ISERROR(SEARCH("Dn(service)",F300)))</formula>
    </cfRule>
    <cfRule type="containsText" dxfId="14536" priority="14540" operator="containsText" text="Dn(waiting)">
      <formula>NOT(ISERROR(SEARCH("Dn(waiting)",F300)))</formula>
    </cfRule>
  </conditionalFormatting>
  <conditionalFormatting sqref="L173">
    <cfRule type="containsBlanks" dxfId="14535" priority="14533">
      <formula>LEN(TRIM(L173))=0</formula>
    </cfRule>
    <cfRule type="containsText" dxfId="14534" priority="14534" operator="containsText" text="Operational">
      <formula>NOT(ISERROR(SEARCH("Operational",L173)))</formula>
    </cfRule>
    <cfRule type="containsText" dxfId="14533" priority="14535" operator="containsText" text="Dn(service)">
      <formula>NOT(ISERROR(SEARCH("Dn(service)",L173)))</formula>
    </cfRule>
    <cfRule type="containsText" dxfId="14532" priority="14536" operator="containsText" text="Dn(waiting)">
      <formula>NOT(ISERROR(SEARCH("Dn(waiting)",L173)))</formula>
    </cfRule>
  </conditionalFormatting>
  <conditionalFormatting sqref="E170">
    <cfRule type="containsBlanks" dxfId="14531" priority="14529">
      <formula>LEN(TRIM(E170))=0</formula>
    </cfRule>
    <cfRule type="containsText" dxfId="14530" priority="14530" operator="containsText" text="Operational">
      <formula>NOT(ISERROR(SEARCH("Operational",E170)))</formula>
    </cfRule>
    <cfRule type="containsText" dxfId="14529" priority="14531" operator="containsText" text="Dn(service)">
      <formula>NOT(ISERROR(SEARCH("Dn(service)",E170)))</formula>
    </cfRule>
    <cfRule type="containsText" dxfId="14528" priority="14532" operator="containsText" text="Dn(waiting)">
      <formula>NOT(ISERROR(SEARCH("Dn(waiting)",E170)))</formula>
    </cfRule>
  </conditionalFormatting>
  <conditionalFormatting sqref="E171">
    <cfRule type="containsBlanks" dxfId="14527" priority="14525">
      <formula>LEN(TRIM(E171))=0</formula>
    </cfRule>
    <cfRule type="containsText" dxfId="14526" priority="14526" operator="containsText" text="Operational">
      <formula>NOT(ISERROR(SEARCH("Operational",E171)))</formula>
    </cfRule>
    <cfRule type="containsText" dxfId="14525" priority="14527" operator="containsText" text="Dn(service)">
      <formula>NOT(ISERROR(SEARCH("Dn(service)",E171)))</formula>
    </cfRule>
    <cfRule type="containsText" dxfId="14524" priority="14528" operator="containsText" text="Dn(waiting)">
      <formula>NOT(ISERROR(SEARCH("Dn(waiting)",E171)))</formula>
    </cfRule>
  </conditionalFormatting>
  <conditionalFormatting sqref="E172">
    <cfRule type="containsBlanks" dxfId="14523" priority="14521">
      <formula>LEN(TRIM(E172))=0</formula>
    </cfRule>
    <cfRule type="containsText" dxfId="14522" priority="14522" operator="containsText" text="Operational">
      <formula>NOT(ISERROR(SEARCH("Operational",E172)))</formula>
    </cfRule>
    <cfRule type="containsText" dxfId="14521" priority="14523" operator="containsText" text="Dn(service)">
      <formula>NOT(ISERROR(SEARCH("Dn(service)",E172)))</formula>
    </cfRule>
    <cfRule type="containsText" dxfId="14520" priority="14524" operator="containsText" text="Dn(waiting)">
      <formula>NOT(ISERROR(SEARCH("Dn(waiting)",E172)))</formula>
    </cfRule>
  </conditionalFormatting>
  <conditionalFormatting sqref="E173">
    <cfRule type="containsBlanks" dxfId="14519" priority="14517">
      <formula>LEN(TRIM(E173))=0</formula>
    </cfRule>
    <cfRule type="containsText" dxfId="14518" priority="14518" operator="containsText" text="Operational">
      <formula>NOT(ISERROR(SEARCH("Operational",E173)))</formula>
    </cfRule>
    <cfRule type="containsText" dxfId="14517" priority="14519" operator="containsText" text="Dn(service)">
      <formula>NOT(ISERROR(SEARCH("Dn(service)",E173)))</formula>
    </cfRule>
    <cfRule type="containsText" dxfId="14516" priority="14520" operator="containsText" text="Dn(waiting)">
      <formula>NOT(ISERROR(SEARCH("Dn(waiting)",E173)))</formula>
    </cfRule>
  </conditionalFormatting>
  <conditionalFormatting sqref="G174">
    <cfRule type="containsBlanks" dxfId="14515" priority="14513">
      <formula>LEN(TRIM(G174))=0</formula>
    </cfRule>
    <cfRule type="containsText" dxfId="14514" priority="14514" operator="containsText" text="Operational">
      <formula>NOT(ISERROR(SEARCH("Operational",G174)))</formula>
    </cfRule>
    <cfRule type="containsText" dxfId="14513" priority="14515" operator="containsText" text="Dn(service)">
      <formula>NOT(ISERROR(SEARCH("Dn(service)",G174)))</formula>
    </cfRule>
    <cfRule type="containsText" dxfId="14512" priority="14516" operator="containsText" text="Dn(waiting)">
      <formula>NOT(ISERROR(SEARCH("Dn(waiting)",G174)))</formula>
    </cfRule>
  </conditionalFormatting>
  <conditionalFormatting sqref="C171">
    <cfRule type="containsBlanks" dxfId="14511" priority="14509">
      <formula>LEN(TRIM(C171))=0</formula>
    </cfRule>
    <cfRule type="containsText" dxfId="14510" priority="14510" operator="containsText" text="Operational">
      <formula>NOT(ISERROR(SEARCH("Operational",C171)))</formula>
    </cfRule>
    <cfRule type="containsText" dxfId="14509" priority="14511" operator="containsText" text="Dn(service)">
      <formula>NOT(ISERROR(SEARCH("Dn(service)",C171)))</formula>
    </cfRule>
    <cfRule type="containsText" dxfId="14508" priority="14512" operator="containsText" text="Dn(waiting)">
      <formula>NOT(ISERROR(SEARCH("Dn(waiting)",C171)))</formula>
    </cfRule>
  </conditionalFormatting>
  <conditionalFormatting sqref="F188">
    <cfRule type="containsBlanks" dxfId="14507" priority="14505">
      <formula>LEN(TRIM(F188))=0</formula>
    </cfRule>
    <cfRule type="containsText" dxfId="14506" priority="14506" operator="containsText" text="Operational">
      <formula>NOT(ISERROR(SEARCH("Operational",F188)))</formula>
    </cfRule>
    <cfRule type="containsText" dxfId="14505" priority="14507" operator="containsText" text="Dn(service)">
      <formula>NOT(ISERROR(SEARCH("Dn(service)",F188)))</formula>
    </cfRule>
    <cfRule type="containsText" dxfId="14504" priority="14508" operator="containsText" text="Dn(waiting)">
      <formula>NOT(ISERROR(SEARCH("Dn(waiting)",F188)))</formula>
    </cfRule>
  </conditionalFormatting>
  <conditionalFormatting sqref="F189">
    <cfRule type="containsBlanks" dxfId="14503" priority="14501">
      <formula>LEN(TRIM(F189))=0</formula>
    </cfRule>
    <cfRule type="containsText" dxfId="14502" priority="14502" operator="containsText" text="Operational">
      <formula>NOT(ISERROR(SEARCH("Operational",F189)))</formula>
    </cfRule>
    <cfRule type="containsText" dxfId="14501" priority="14503" operator="containsText" text="Dn(service)">
      <formula>NOT(ISERROR(SEARCH("Dn(service)",F189)))</formula>
    </cfRule>
    <cfRule type="containsText" dxfId="14500" priority="14504" operator="containsText" text="Dn(waiting)">
      <formula>NOT(ISERROR(SEARCH("Dn(waiting)",F189)))</formula>
    </cfRule>
  </conditionalFormatting>
  <conditionalFormatting sqref="F306:F311">
    <cfRule type="containsBlanks" dxfId="14499" priority="14497">
      <formula>LEN(TRIM(F306))=0</formula>
    </cfRule>
    <cfRule type="containsText" dxfId="14498" priority="14498" operator="containsText" text="Operational">
      <formula>NOT(ISERROR(SEARCH("Operational",F306)))</formula>
    </cfRule>
    <cfRule type="containsText" dxfId="14497" priority="14499" operator="containsText" text="Dn(service)">
      <formula>NOT(ISERROR(SEARCH("Dn(service)",F306)))</formula>
    </cfRule>
    <cfRule type="containsText" dxfId="14496" priority="14500" operator="containsText" text="Dn(waiting)">
      <formula>NOT(ISERROR(SEARCH("Dn(waiting)",F306)))</formula>
    </cfRule>
  </conditionalFormatting>
  <conditionalFormatting sqref="I303:I313 K311:K313">
    <cfRule type="containsBlanks" dxfId="14495" priority="14493">
      <formula>LEN(TRIM(I303))=0</formula>
    </cfRule>
    <cfRule type="containsText" dxfId="14494" priority="14494" operator="containsText" text="Operational">
      <formula>NOT(ISERROR(SEARCH("Operational",I303)))</formula>
    </cfRule>
    <cfRule type="containsText" dxfId="14493" priority="14495" operator="containsText" text="Dn(service)">
      <formula>NOT(ISERROR(SEARCH("Dn(service)",I303)))</formula>
    </cfRule>
    <cfRule type="containsText" dxfId="14492" priority="14496" operator="containsText" text="Dn(waiting)">
      <formula>NOT(ISERROR(SEARCH("Dn(waiting)",I303)))</formula>
    </cfRule>
  </conditionalFormatting>
  <conditionalFormatting sqref="I314:K314">
    <cfRule type="containsBlanks" dxfId="14491" priority="14489">
      <formula>LEN(TRIM(I314))=0</formula>
    </cfRule>
    <cfRule type="containsText" dxfId="14490" priority="14490" operator="containsText" text="Operational">
      <formula>NOT(ISERROR(SEARCH("Operational",I314)))</formula>
    </cfRule>
    <cfRule type="containsText" dxfId="14489" priority="14491" operator="containsText" text="Dn(service)">
      <formula>NOT(ISERROR(SEARCH("Dn(service)",I314)))</formula>
    </cfRule>
    <cfRule type="containsText" dxfId="14488" priority="14492" operator="containsText" text="Dn(waiting)">
      <formula>NOT(ISERROR(SEARCH("Dn(waiting)",I314)))</formula>
    </cfRule>
  </conditionalFormatting>
  <conditionalFormatting sqref="D184:D192">
    <cfRule type="containsBlanks" dxfId="14487" priority="14485">
      <formula>LEN(TRIM(D184))=0</formula>
    </cfRule>
    <cfRule type="containsText" dxfId="14486" priority="14486" operator="containsText" text="Operational">
      <formula>NOT(ISERROR(SEARCH("Operational",D184)))</formula>
    </cfRule>
    <cfRule type="containsText" dxfId="14485" priority="14487" operator="containsText" text="Dn(service)">
      <formula>NOT(ISERROR(SEARCH("Dn(service)",D184)))</formula>
    </cfRule>
    <cfRule type="containsText" dxfId="14484" priority="14488" operator="containsText" text="Dn(waiting)">
      <formula>NOT(ISERROR(SEARCH("Dn(waiting)",D184)))</formula>
    </cfRule>
  </conditionalFormatting>
  <conditionalFormatting sqref="D169">
    <cfRule type="containsBlanks" dxfId="14483" priority="14481">
      <formula>LEN(TRIM(D169))=0</formula>
    </cfRule>
    <cfRule type="containsText" dxfId="14482" priority="14482" operator="containsText" text="Operational">
      <formula>NOT(ISERROR(SEARCH("Operational",D169)))</formula>
    </cfRule>
    <cfRule type="containsText" dxfId="14481" priority="14483" operator="containsText" text="Dn(service)">
      <formula>NOT(ISERROR(SEARCH("Dn(service)",D169)))</formula>
    </cfRule>
    <cfRule type="containsText" dxfId="14480" priority="14484" operator="containsText" text="Dn(waiting)">
      <formula>NOT(ISERROR(SEARCH("Dn(waiting)",D169)))</formula>
    </cfRule>
  </conditionalFormatting>
  <conditionalFormatting sqref="D170">
    <cfRule type="containsBlanks" dxfId="14479" priority="14477">
      <formula>LEN(TRIM(D170))=0</formula>
    </cfRule>
    <cfRule type="containsText" dxfId="14478" priority="14478" operator="containsText" text="Operational">
      <formula>NOT(ISERROR(SEARCH("Operational",D170)))</formula>
    </cfRule>
    <cfRule type="containsText" dxfId="14477" priority="14479" operator="containsText" text="Dn(service)">
      <formula>NOT(ISERROR(SEARCH("Dn(service)",D170)))</formula>
    </cfRule>
    <cfRule type="containsText" dxfId="14476" priority="14480" operator="containsText" text="Dn(waiting)">
      <formula>NOT(ISERROR(SEARCH("Dn(waiting)",D170)))</formula>
    </cfRule>
  </conditionalFormatting>
  <conditionalFormatting sqref="H170:H172 J170:K171">
    <cfRule type="containsBlanks" dxfId="14475" priority="14473">
      <formula>LEN(TRIM(H170))=0</formula>
    </cfRule>
    <cfRule type="containsText" dxfId="14474" priority="14474" operator="containsText" text="Operational">
      <formula>NOT(ISERROR(SEARCH("Operational",H170)))</formula>
    </cfRule>
    <cfRule type="containsText" dxfId="14473" priority="14475" operator="containsText" text="Dn(service)">
      <formula>NOT(ISERROR(SEARCH("Dn(service)",H170)))</formula>
    </cfRule>
    <cfRule type="containsText" dxfId="14472" priority="14476" operator="containsText" text="Dn(waiting)">
      <formula>NOT(ISERROR(SEARCH("Dn(waiting)",H170)))</formula>
    </cfRule>
  </conditionalFormatting>
  <conditionalFormatting sqref="H173:H174">
    <cfRule type="containsBlanks" dxfId="14471" priority="14469">
      <formula>LEN(TRIM(H173))=0</formula>
    </cfRule>
    <cfRule type="containsText" dxfId="14470" priority="14470" operator="containsText" text="Operational">
      <formula>NOT(ISERROR(SEARCH("Operational",H173)))</formula>
    </cfRule>
    <cfRule type="containsText" dxfId="14469" priority="14471" operator="containsText" text="Dn(service)">
      <formula>NOT(ISERROR(SEARCH("Dn(service)",H173)))</formula>
    </cfRule>
    <cfRule type="containsText" dxfId="14468" priority="14472" operator="containsText" text="Dn(waiting)">
      <formula>NOT(ISERROR(SEARCH("Dn(waiting)",H173)))</formula>
    </cfRule>
  </conditionalFormatting>
  <conditionalFormatting sqref="C172:C176">
    <cfRule type="containsBlanks" dxfId="14467" priority="14465">
      <formula>LEN(TRIM(C172))=0</formula>
    </cfRule>
    <cfRule type="containsText" dxfId="14466" priority="14466" operator="containsText" text="Operational">
      <formula>NOT(ISERROR(SEARCH("Operational",C172)))</formula>
    </cfRule>
    <cfRule type="containsText" dxfId="14465" priority="14467" operator="containsText" text="Dn(service)">
      <formula>NOT(ISERROR(SEARCH("Dn(service)",C172)))</formula>
    </cfRule>
    <cfRule type="containsText" dxfId="14464" priority="14468" operator="containsText" text="Dn(waiting)">
      <formula>NOT(ISERROR(SEARCH("Dn(waiting)",C172)))</formula>
    </cfRule>
  </conditionalFormatting>
  <conditionalFormatting sqref="C177:C180">
    <cfRule type="containsBlanks" dxfId="14463" priority="14461">
      <formula>LEN(TRIM(C177))=0</formula>
    </cfRule>
    <cfRule type="containsText" dxfId="14462" priority="14462" operator="containsText" text="Operational">
      <formula>NOT(ISERROR(SEARCH("Operational",C177)))</formula>
    </cfRule>
    <cfRule type="containsText" dxfId="14461" priority="14463" operator="containsText" text="Dn(service)">
      <formula>NOT(ISERROR(SEARCH("Dn(service)",C177)))</formula>
    </cfRule>
    <cfRule type="containsText" dxfId="14460" priority="14464" operator="containsText" text="Dn(waiting)">
      <formula>NOT(ISERROR(SEARCH("Dn(waiting)",C177)))</formula>
    </cfRule>
  </conditionalFormatting>
  <conditionalFormatting sqref="G175">
    <cfRule type="containsBlanks" dxfId="14459" priority="14457">
      <formula>LEN(TRIM(G175))=0</formula>
    </cfRule>
    <cfRule type="containsText" dxfId="14458" priority="14458" operator="containsText" text="Operational">
      <formula>NOT(ISERROR(SEARCH("Operational",G175)))</formula>
    </cfRule>
    <cfRule type="containsText" dxfId="14457" priority="14459" operator="containsText" text="Dn(service)">
      <formula>NOT(ISERROR(SEARCH("Dn(service)",G175)))</formula>
    </cfRule>
    <cfRule type="containsText" dxfId="14456" priority="14460" operator="containsText" text="Dn(waiting)">
      <formula>NOT(ISERROR(SEARCH("Dn(waiting)",G175)))</formula>
    </cfRule>
  </conditionalFormatting>
  <conditionalFormatting sqref="E176:E179">
    <cfRule type="containsBlanks" dxfId="14455" priority="14453">
      <formula>LEN(TRIM(E176))=0</formula>
    </cfRule>
    <cfRule type="containsText" dxfId="14454" priority="14454" operator="containsText" text="Operational">
      <formula>NOT(ISERROR(SEARCH("Operational",E176)))</formula>
    </cfRule>
    <cfRule type="containsText" dxfId="14453" priority="14455" operator="containsText" text="Dn(service)">
      <formula>NOT(ISERROR(SEARCH("Dn(service)",E176)))</formula>
    </cfRule>
    <cfRule type="containsText" dxfId="14452" priority="14456" operator="containsText" text="Dn(waiting)">
      <formula>NOT(ISERROR(SEARCH("Dn(waiting)",E176)))</formula>
    </cfRule>
  </conditionalFormatting>
  <conditionalFormatting sqref="J189:K195 J196">
    <cfRule type="containsBlanks" dxfId="14451" priority="14449">
      <formula>LEN(TRIM(J189))=0</formula>
    </cfRule>
    <cfRule type="containsText" dxfId="14450" priority="14450" operator="containsText" text="Operational">
      <formula>NOT(ISERROR(SEARCH("Operational",J189)))</formula>
    </cfRule>
    <cfRule type="containsText" dxfId="14449" priority="14451" operator="containsText" text="Dn(service)">
      <formula>NOT(ISERROR(SEARCH("Dn(service)",J189)))</formula>
    </cfRule>
    <cfRule type="containsText" dxfId="14448" priority="14452" operator="containsText" text="Dn(waiting)">
      <formula>NOT(ISERROR(SEARCH("Dn(waiting)",J189)))</formula>
    </cfRule>
  </conditionalFormatting>
  <conditionalFormatting sqref="D229">
    <cfRule type="containsBlanks" dxfId="14447" priority="14445">
      <formula>LEN(TRIM(D229))=0</formula>
    </cfRule>
    <cfRule type="containsText" dxfId="14446" priority="14446" operator="containsText" text="Operational">
      <formula>NOT(ISERROR(SEARCH("Operational",D229)))</formula>
    </cfRule>
    <cfRule type="containsText" dxfId="14445" priority="14447" operator="containsText" text="Dn(service)">
      <formula>NOT(ISERROR(SEARCH("Dn(service)",D229)))</formula>
    </cfRule>
    <cfRule type="containsText" dxfId="14444" priority="14448" operator="containsText" text="Dn(waiting)">
      <formula>NOT(ISERROR(SEARCH("Dn(waiting)",D229)))</formula>
    </cfRule>
  </conditionalFormatting>
  <conditionalFormatting sqref="I255:I261 H249">
    <cfRule type="containsBlanks" dxfId="14443" priority="14441">
      <formula>LEN(TRIM(H249))=0</formula>
    </cfRule>
    <cfRule type="containsText" dxfId="14442" priority="14442" operator="containsText" text="Operational">
      <formula>NOT(ISERROR(SEARCH("Operational",H249)))</formula>
    </cfRule>
    <cfRule type="containsText" dxfId="14441" priority="14443" operator="containsText" text="Dn(service)">
      <formula>NOT(ISERROR(SEARCH("Dn(service)",H249)))</formula>
    </cfRule>
    <cfRule type="containsText" dxfId="14440" priority="14444" operator="containsText" text="Dn(waiting)">
      <formula>NOT(ISERROR(SEARCH("Dn(waiting)",H249)))</formula>
    </cfRule>
  </conditionalFormatting>
  <conditionalFormatting sqref="I255:I261 H249">
    <cfRule type="containsBlanks" dxfId="14439" priority="14437">
      <formula>LEN(TRIM(H249))=0</formula>
    </cfRule>
    <cfRule type="containsText" dxfId="14438" priority="14438" operator="containsText" text="Operational">
      <formula>NOT(ISERROR(SEARCH("Operational",H249)))</formula>
    </cfRule>
    <cfRule type="containsText" dxfId="14437" priority="14439" operator="containsText" text="Dn(service)">
      <formula>NOT(ISERROR(SEARCH("Dn(service)",H249)))</formula>
    </cfRule>
    <cfRule type="containsText" dxfId="14436" priority="14440" operator="containsText" text="Dn(waiting)">
      <formula>NOT(ISERROR(SEARCH("Dn(waiting)",H249)))</formula>
    </cfRule>
  </conditionalFormatting>
  <conditionalFormatting sqref="F303">
    <cfRule type="containsBlanks" dxfId="14435" priority="14433">
      <formula>LEN(TRIM(F303))=0</formula>
    </cfRule>
    <cfRule type="containsText" dxfId="14434" priority="14434" operator="containsText" text="Operational">
      <formula>NOT(ISERROR(SEARCH("Operational",F303)))</formula>
    </cfRule>
    <cfRule type="containsText" dxfId="14433" priority="14435" operator="containsText" text="Dn(service)">
      <formula>NOT(ISERROR(SEARCH("Dn(service)",F303)))</formula>
    </cfRule>
    <cfRule type="containsText" dxfId="14432" priority="14436" operator="containsText" text="Dn(waiting)">
      <formula>NOT(ISERROR(SEARCH("Dn(waiting)",F303)))</formula>
    </cfRule>
  </conditionalFormatting>
  <conditionalFormatting sqref="L280">
    <cfRule type="containsBlanks" dxfId="14431" priority="14429">
      <formula>LEN(TRIM(L280))=0</formula>
    </cfRule>
    <cfRule type="containsText" dxfId="14430" priority="14430" operator="containsText" text="Operational">
      <formula>NOT(ISERROR(SEARCH("Operational",L280)))</formula>
    </cfRule>
    <cfRule type="containsText" dxfId="14429" priority="14431" operator="containsText" text="Dn(service)">
      <formula>NOT(ISERROR(SEARCH("Dn(service)",L280)))</formula>
    </cfRule>
    <cfRule type="containsText" dxfId="14428" priority="14432" operator="containsText" text="Dn(waiting)">
      <formula>NOT(ISERROR(SEARCH("Dn(waiting)",L280)))</formula>
    </cfRule>
  </conditionalFormatting>
  <conditionalFormatting sqref="L280">
    <cfRule type="containsBlanks" dxfId="14427" priority="14425">
      <formula>LEN(TRIM(L280))=0</formula>
    </cfRule>
    <cfRule type="containsText" dxfId="14426" priority="14426" operator="containsText" text="Operational">
      <formula>NOT(ISERROR(SEARCH("Operational",L280)))</formula>
    </cfRule>
    <cfRule type="containsText" dxfId="14425" priority="14427" operator="containsText" text="Dn(service)">
      <formula>NOT(ISERROR(SEARCH("Dn(service)",L280)))</formula>
    </cfRule>
    <cfRule type="containsText" dxfId="14424" priority="14428" operator="containsText" text="Dn(waiting)">
      <formula>NOT(ISERROR(SEARCH("Dn(waiting)",L280)))</formula>
    </cfRule>
  </conditionalFormatting>
  <conditionalFormatting sqref="I296:I298">
    <cfRule type="containsBlanks" dxfId="14423" priority="14421">
      <formula>LEN(TRIM(I296))=0</formula>
    </cfRule>
    <cfRule type="containsText" dxfId="14422" priority="14422" operator="containsText" text="Operational">
      <formula>NOT(ISERROR(SEARCH("Operational",I296)))</formula>
    </cfRule>
    <cfRule type="containsText" dxfId="14421" priority="14423" operator="containsText" text="Dn(service)">
      <formula>NOT(ISERROR(SEARCH("Dn(service)",I296)))</formula>
    </cfRule>
    <cfRule type="containsText" dxfId="14420" priority="14424" operator="containsText" text="Dn(waiting)">
      <formula>NOT(ISERROR(SEARCH("Dn(waiting)",I296)))</formula>
    </cfRule>
  </conditionalFormatting>
  <conditionalFormatting sqref="I299">
    <cfRule type="containsBlanks" dxfId="14419" priority="14417">
      <formula>LEN(TRIM(I299))=0</formula>
    </cfRule>
    <cfRule type="containsText" dxfId="14418" priority="14418" operator="containsText" text="Operational">
      <formula>NOT(ISERROR(SEARCH("Operational",I299)))</formula>
    </cfRule>
    <cfRule type="containsText" dxfId="14417" priority="14419" operator="containsText" text="Dn(service)">
      <formula>NOT(ISERROR(SEARCH("Dn(service)",I299)))</formula>
    </cfRule>
    <cfRule type="containsText" dxfId="14416" priority="14420" operator="containsText" text="Dn(waiting)">
      <formula>NOT(ISERROR(SEARCH("Dn(waiting)",I299)))</formula>
    </cfRule>
  </conditionalFormatting>
  <conditionalFormatting sqref="E303">
    <cfRule type="containsBlanks" dxfId="14415" priority="14413">
      <formula>LEN(TRIM(E303))=0</formula>
    </cfRule>
    <cfRule type="containsText" dxfId="14414" priority="14414" operator="containsText" text="Operational">
      <formula>NOT(ISERROR(SEARCH("Operational",E303)))</formula>
    </cfRule>
    <cfRule type="containsText" dxfId="14413" priority="14415" operator="containsText" text="Dn(service)">
      <formula>NOT(ISERROR(SEARCH("Dn(service)",E303)))</formula>
    </cfRule>
    <cfRule type="containsText" dxfId="14412" priority="14416" operator="containsText" text="Dn(waiting)">
      <formula>NOT(ISERROR(SEARCH("Dn(waiting)",E303)))</formula>
    </cfRule>
  </conditionalFormatting>
  <conditionalFormatting sqref="E301">
    <cfRule type="containsBlanks" dxfId="14411" priority="14409">
      <formula>LEN(TRIM(E301))=0</formula>
    </cfRule>
    <cfRule type="containsText" dxfId="14410" priority="14410" operator="containsText" text="Operational">
      <formula>NOT(ISERROR(SEARCH("Operational",E301)))</formula>
    </cfRule>
    <cfRule type="containsText" dxfId="14409" priority="14411" operator="containsText" text="Dn(service)">
      <formula>NOT(ISERROR(SEARCH("Dn(service)",E301)))</formula>
    </cfRule>
    <cfRule type="containsText" dxfId="14408" priority="14412" operator="containsText" text="Dn(waiting)">
      <formula>NOT(ISERROR(SEARCH("Dn(waiting)",E301)))</formula>
    </cfRule>
  </conditionalFormatting>
  <conditionalFormatting sqref="E301">
    <cfRule type="containsBlanks" dxfId="14407" priority="14405">
      <formula>LEN(TRIM(E301))=0</formula>
    </cfRule>
    <cfRule type="containsText" dxfId="14406" priority="14406" operator="containsText" text="Operational">
      <formula>NOT(ISERROR(SEARCH("Operational",E301)))</formula>
    </cfRule>
    <cfRule type="containsText" dxfId="14405" priority="14407" operator="containsText" text="Dn(service)">
      <formula>NOT(ISERROR(SEARCH("Dn(service)",E301)))</formula>
    </cfRule>
    <cfRule type="containsText" dxfId="14404" priority="14408" operator="containsText" text="Dn(waiting)">
      <formula>NOT(ISERROR(SEARCH("Dn(waiting)",E301)))</formula>
    </cfRule>
  </conditionalFormatting>
  <conditionalFormatting sqref="G290:G292">
    <cfRule type="containsBlanks" dxfId="14403" priority="14401">
      <formula>LEN(TRIM(G290))=0</formula>
    </cfRule>
    <cfRule type="containsText" dxfId="14402" priority="14402" operator="containsText" text="Operational">
      <formula>NOT(ISERROR(SEARCH("Operational",G290)))</formula>
    </cfRule>
    <cfRule type="containsText" dxfId="14401" priority="14403" operator="containsText" text="Dn(service)">
      <formula>NOT(ISERROR(SEARCH("Dn(service)",G290)))</formula>
    </cfRule>
    <cfRule type="containsText" dxfId="14400" priority="14404" operator="containsText" text="Dn(waiting)">
      <formula>NOT(ISERROR(SEARCH("Dn(waiting)",G290)))</formula>
    </cfRule>
  </conditionalFormatting>
  <conditionalFormatting sqref="G290:G292">
    <cfRule type="containsBlanks" dxfId="14399" priority="14397">
      <formula>LEN(TRIM(G290))=0</formula>
    </cfRule>
    <cfRule type="containsText" dxfId="14398" priority="14398" operator="containsText" text="Operational">
      <formula>NOT(ISERROR(SEARCH("Operational",G290)))</formula>
    </cfRule>
    <cfRule type="containsText" dxfId="14397" priority="14399" operator="containsText" text="Dn(service)">
      <formula>NOT(ISERROR(SEARCH("Dn(service)",G290)))</formula>
    </cfRule>
    <cfRule type="containsText" dxfId="14396" priority="14400" operator="containsText" text="Dn(waiting)">
      <formula>NOT(ISERROR(SEARCH("Dn(waiting)",G290)))</formula>
    </cfRule>
  </conditionalFormatting>
  <conditionalFormatting sqref="D310:D316">
    <cfRule type="containsBlanks" dxfId="14395" priority="14393">
      <formula>LEN(TRIM(D310))=0</formula>
    </cfRule>
    <cfRule type="containsText" dxfId="14394" priority="14394" operator="containsText" text="Operational">
      <formula>NOT(ISERROR(SEARCH("Operational",D310)))</formula>
    </cfRule>
    <cfRule type="containsText" dxfId="14393" priority="14395" operator="containsText" text="Dn(service)">
      <formula>NOT(ISERROR(SEARCH("Dn(service)",D310)))</formula>
    </cfRule>
    <cfRule type="containsText" dxfId="14392" priority="14396" operator="containsText" text="Dn(waiting)">
      <formula>NOT(ISERROR(SEARCH("Dn(waiting)",D310)))</formula>
    </cfRule>
  </conditionalFormatting>
  <conditionalFormatting sqref="D310:D316">
    <cfRule type="containsBlanks" dxfId="14391" priority="14389">
      <formula>LEN(TRIM(D310))=0</formula>
    </cfRule>
    <cfRule type="containsText" dxfId="14390" priority="14390" operator="containsText" text="Operational">
      <formula>NOT(ISERROR(SEARCH("Operational",D310)))</formula>
    </cfRule>
    <cfRule type="containsText" dxfId="14389" priority="14391" operator="containsText" text="Dn(service)">
      <formula>NOT(ISERROR(SEARCH("Dn(service)",D310)))</formula>
    </cfRule>
    <cfRule type="containsText" dxfId="14388" priority="14392" operator="containsText" text="Dn(waiting)">
      <formula>NOT(ISERROR(SEARCH("Dn(waiting)",D310)))</formula>
    </cfRule>
  </conditionalFormatting>
  <conditionalFormatting sqref="D317:D320">
    <cfRule type="containsBlanks" dxfId="14387" priority="14385">
      <formula>LEN(TRIM(D317))=0</formula>
    </cfRule>
    <cfRule type="containsText" dxfId="14386" priority="14386" operator="containsText" text="Operational">
      <formula>NOT(ISERROR(SEARCH("Operational",D317)))</formula>
    </cfRule>
    <cfRule type="containsText" dxfId="14385" priority="14387" operator="containsText" text="Dn(service)">
      <formula>NOT(ISERROR(SEARCH("Dn(service)",D317)))</formula>
    </cfRule>
    <cfRule type="containsText" dxfId="14384" priority="14388" operator="containsText" text="Dn(waiting)">
      <formula>NOT(ISERROR(SEARCH("Dn(waiting)",D317)))</formula>
    </cfRule>
  </conditionalFormatting>
  <conditionalFormatting sqref="H316:K320 I315:K315">
    <cfRule type="containsBlanks" dxfId="14383" priority="14381">
      <formula>LEN(TRIM(H315))=0</formula>
    </cfRule>
    <cfRule type="containsText" dxfId="14382" priority="14382" operator="containsText" text="Operational">
      <formula>NOT(ISERROR(SEARCH("Operational",H315)))</formula>
    </cfRule>
    <cfRule type="containsText" dxfId="14381" priority="14383" operator="containsText" text="Dn(service)">
      <formula>NOT(ISERROR(SEARCH("Dn(service)",H315)))</formula>
    </cfRule>
    <cfRule type="containsText" dxfId="14380" priority="14384" operator="containsText" text="Dn(waiting)">
      <formula>NOT(ISERROR(SEARCH("Dn(waiting)",H315)))</formula>
    </cfRule>
  </conditionalFormatting>
  <conditionalFormatting sqref="F312:F320">
    <cfRule type="containsBlanks" dxfId="14379" priority="14377">
      <formula>LEN(TRIM(F312))=0</formula>
    </cfRule>
    <cfRule type="containsText" dxfId="14378" priority="14378" operator="containsText" text="Operational">
      <formula>NOT(ISERROR(SEARCH("Operational",F312)))</formula>
    </cfRule>
    <cfRule type="containsText" dxfId="14377" priority="14379" operator="containsText" text="Dn(service)">
      <formula>NOT(ISERROR(SEARCH("Dn(service)",F312)))</formula>
    </cfRule>
    <cfRule type="containsText" dxfId="14376" priority="14380" operator="containsText" text="Dn(waiting)">
      <formula>NOT(ISERROR(SEARCH("Dn(waiting)",F312)))</formula>
    </cfRule>
  </conditionalFormatting>
  <conditionalFormatting sqref="F312:F320">
    <cfRule type="containsBlanks" dxfId="14375" priority="14373">
      <formula>LEN(TRIM(F312))=0</formula>
    </cfRule>
    <cfRule type="containsText" dxfId="14374" priority="14374" operator="containsText" text="Operational">
      <formula>NOT(ISERROR(SEARCH("Operational",F312)))</formula>
    </cfRule>
    <cfRule type="containsText" dxfId="14373" priority="14375" operator="containsText" text="Dn(service)">
      <formula>NOT(ISERROR(SEARCH("Dn(service)",F312)))</formula>
    </cfRule>
    <cfRule type="containsText" dxfId="14372" priority="14376" operator="containsText" text="Dn(waiting)">
      <formula>NOT(ISERROR(SEARCH("Dn(waiting)",F312)))</formula>
    </cfRule>
  </conditionalFormatting>
  <conditionalFormatting sqref="H316:K320 I315:K315">
    <cfRule type="containsBlanks" dxfId="14371" priority="14369">
      <formula>LEN(TRIM(H315))=0</formula>
    </cfRule>
    <cfRule type="containsText" dxfId="14370" priority="14370" operator="containsText" text="Operational">
      <formula>NOT(ISERROR(SEARCH("Operational",H315)))</formula>
    </cfRule>
    <cfRule type="containsText" dxfId="14369" priority="14371" operator="containsText" text="Dn(service)">
      <formula>NOT(ISERROR(SEARCH("Dn(service)",H315)))</formula>
    </cfRule>
    <cfRule type="containsText" dxfId="14368" priority="14372" operator="containsText" text="Dn(waiting)">
      <formula>NOT(ISERROR(SEARCH("Dn(waiting)",H315)))</formula>
    </cfRule>
  </conditionalFormatting>
  <conditionalFormatting sqref="G288">
    <cfRule type="containsBlanks" dxfId="14367" priority="14365">
      <formula>LEN(TRIM(G288))=0</formula>
    </cfRule>
    <cfRule type="containsText" dxfId="14366" priority="14366" operator="containsText" text="Operational">
      <formula>NOT(ISERROR(SEARCH("Operational",G288)))</formula>
    </cfRule>
    <cfRule type="containsText" dxfId="14365" priority="14367" operator="containsText" text="Dn(service)">
      <formula>NOT(ISERROR(SEARCH("Dn(service)",G288)))</formula>
    </cfRule>
    <cfRule type="containsText" dxfId="14364" priority="14368" operator="containsText" text="Dn(waiting)">
      <formula>NOT(ISERROR(SEARCH("Dn(waiting)",G288)))</formula>
    </cfRule>
  </conditionalFormatting>
  <conditionalFormatting sqref="G169">
    <cfRule type="containsBlanks" dxfId="14363" priority="14361">
      <formula>LEN(TRIM(G169))=0</formula>
    </cfRule>
    <cfRule type="containsText" dxfId="14362" priority="14362" operator="containsText" text="Operational">
      <formula>NOT(ISERROR(SEARCH("Operational",G169)))</formula>
    </cfRule>
    <cfRule type="containsText" dxfId="14361" priority="14363" operator="containsText" text="Dn(service)">
      <formula>NOT(ISERROR(SEARCH("Dn(service)",G169)))</formula>
    </cfRule>
    <cfRule type="containsText" dxfId="14360" priority="14364" operator="containsText" text="Dn(waiting)">
      <formula>NOT(ISERROR(SEARCH("Dn(waiting)",G169)))</formula>
    </cfRule>
  </conditionalFormatting>
  <conditionalFormatting sqref="G170">
    <cfRule type="containsBlanks" dxfId="14359" priority="14357">
      <formula>LEN(TRIM(G170))=0</formula>
    </cfRule>
    <cfRule type="containsText" dxfId="14358" priority="14358" operator="containsText" text="Operational">
      <formula>NOT(ISERROR(SEARCH("Operational",G170)))</formula>
    </cfRule>
    <cfRule type="containsText" dxfId="14357" priority="14359" operator="containsText" text="Dn(service)">
      <formula>NOT(ISERROR(SEARCH("Dn(service)",G170)))</formula>
    </cfRule>
    <cfRule type="containsText" dxfId="14356" priority="14360" operator="containsText" text="Dn(waiting)">
      <formula>NOT(ISERROR(SEARCH("Dn(waiting)",G170)))</formula>
    </cfRule>
  </conditionalFormatting>
  <conditionalFormatting sqref="G171">
    <cfRule type="containsBlanks" dxfId="14355" priority="14353">
      <formula>LEN(TRIM(G171))=0</formula>
    </cfRule>
    <cfRule type="containsText" dxfId="14354" priority="14354" operator="containsText" text="Operational">
      <formula>NOT(ISERROR(SEARCH("Operational",G171)))</formula>
    </cfRule>
    <cfRule type="containsText" dxfId="14353" priority="14355" operator="containsText" text="Dn(service)">
      <formula>NOT(ISERROR(SEARCH("Dn(service)",G171)))</formula>
    </cfRule>
    <cfRule type="containsText" dxfId="14352" priority="14356" operator="containsText" text="Dn(waiting)">
      <formula>NOT(ISERROR(SEARCH("Dn(waiting)",G171)))</formula>
    </cfRule>
  </conditionalFormatting>
  <conditionalFormatting sqref="G172">
    <cfRule type="containsBlanks" dxfId="14351" priority="14349">
      <formula>LEN(TRIM(G172))=0</formula>
    </cfRule>
    <cfRule type="containsText" dxfId="14350" priority="14350" operator="containsText" text="Operational">
      <formula>NOT(ISERROR(SEARCH("Operational",G172)))</formula>
    </cfRule>
    <cfRule type="containsText" dxfId="14349" priority="14351" operator="containsText" text="Dn(service)">
      <formula>NOT(ISERROR(SEARCH("Dn(service)",G172)))</formula>
    </cfRule>
    <cfRule type="containsText" dxfId="14348" priority="14352" operator="containsText" text="Dn(waiting)">
      <formula>NOT(ISERROR(SEARCH("Dn(waiting)",G172)))</formula>
    </cfRule>
  </conditionalFormatting>
  <conditionalFormatting sqref="G173">
    <cfRule type="containsBlanks" dxfId="14347" priority="14345">
      <formula>LEN(TRIM(G173))=0</formula>
    </cfRule>
    <cfRule type="containsText" dxfId="14346" priority="14346" operator="containsText" text="Operational">
      <formula>NOT(ISERROR(SEARCH("Operational",G173)))</formula>
    </cfRule>
    <cfRule type="containsText" dxfId="14345" priority="14347" operator="containsText" text="Dn(service)">
      <formula>NOT(ISERROR(SEARCH("Dn(service)",G173)))</formula>
    </cfRule>
    <cfRule type="containsText" dxfId="14344" priority="14348" operator="containsText" text="Dn(waiting)">
      <formula>NOT(ISERROR(SEARCH("Dn(waiting)",G173)))</formula>
    </cfRule>
  </conditionalFormatting>
  <conditionalFormatting sqref="F183:F186">
    <cfRule type="containsBlanks" dxfId="14343" priority="14341">
      <formula>LEN(TRIM(F183))=0</formula>
    </cfRule>
    <cfRule type="containsText" dxfId="14342" priority="14342" operator="containsText" text="Operational">
      <formula>NOT(ISERROR(SEARCH("Operational",F183)))</formula>
    </cfRule>
    <cfRule type="containsText" dxfId="14341" priority="14343" operator="containsText" text="Dn(service)">
      <formula>NOT(ISERROR(SEARCH("Dn(service)",F183)))</formula>
    </cfRule>
    <cfRule type="containsText" dxfId="14340" priority="14344" operator="containsText" text="Dn(waiting)">
      <formula>NOT(ISERROR(SEARCH("Dn(waiting)",F183)))</formula>
    </cfRule>
  </conditionalFormatting>
  <conditionalFormatting sqref="F187">
    <cfRule type="containsBlanks" dxfId="14339" priority="14337">
      <formula>LEN(TRIM(F187))=0</formula>
    </cfRule>
    <cfRule type="containsText" dxfId="14338" priority="14338" operator="containsText" text="Operational">
      <formula>NOT(ISERROR(SEARCH("Operational",F187)))</formula>
    </cfRule>
    <cfRule type="containsText" dxfId="14337" priority="14339" operator="containsText" text="Dn(service)">
      <formula>NOT(ISERROR(SEARCH("Dn(service)",F187)))</formula>
    </cfRule>
    <cfRule type="containsText" dxfId="14336" priority="14340" operator="containsText" text="Dn(waiting)">
      <formula>NOT(ISERROR(SEARCH("Dn(waiting)",F187)))</formula>
    </cfRule>
  </conditionalFormatting>
  <conditionalFormatting sqref="I254">
    <cfRule type="containsBlanks" dxfId="14335" priority="14333">
      <formula>LEN(TRIM(I254))=0</formula>
    </cfRule>
    <cfRule type="containsText" dxfId="14334" priority="14334" operator="containsText" text="Operational">
      <formula>NOT(ISERROR(SEARCH("Operational",I254)))</formula>
    </cfRule>
    <cfRule type="containsText" dxfId="14333" priority="14335" operator="containsText" text="Dn(service)">
      <formula>NOT(ISERROR(SEARCH("Dn(service)",I254)))</formula>
    </cfRule>
    <cfRule type="containsText" dxfId="14332" priority="14336" operator="containsText" text="Dn(waiting)">
      <formula>NOT(ISERROR(SEARCH("Dn(waiting)",I254)))</formula>
    </cfRule>
  </conditionalFormatting>
  <conditionalFormatting sqref="E259">
    <cfRule type="containsBlanks" dxfId="14331" priority="14329">
      <formula>LEN(TRIM(E259))=0</formula>
    </cfRule>
    <cfRule type="containsText" dxfId="14330" priority="14330" operator="containsText" text="Operational">
      <formula>NOT(ISERROR(SEARCH("Operational",E259)))</formula>
    </cfRule>
    <cfRule type="containsText" dxfId="14329" priority="14331" operator="containsText" text="Dn(service)">
      <formula>NOT(ISERROR(SEARCH("Dn(service)",E259)))</formula>
    </cfRule>
    <cfRule type="containsText" dxfId="14328" priority="14332" operator="containsText" text="Dn(waiting)">
      <formula>NOT(ISERROR(SEARCH("Dn(waiting)",E259)))</formula>
    </cfRule>
  </conditionalFormatting>
  <conditionalFormatting sqref="L279">
    <cfRule type="containsBlanks" dxfId="14327" priority="14325">
      <formula>LEN(TRIM(L279))=0</formula>
    </cfRule>
    <cfRule type="containsText" dxfId="14326" priority="14326" operator="containsText" text="Operational">
      <formula>NOT(ISERROR(SEARCH("Operational",L279)))</formula>
    </cfRule>
    <cfRule type="containsText" dxfId="14325" priority="14327" operator="containsText" text="Dn(service)">
      <formula>NOT(ISERROR(SEARCH("Dn(service)",L279)))</formula>
    </cfRule>
    <cfRule type="containsText" dxfId="14324" priority="14328" operator="containsText" text="Dn(waiting)">
      <formula>NOT(ISERROR(SEARCH("Dn(waiting)",L279)))</formula>
    </cfRule>
  </conditionalFormatting>
  <conditionalFormatting sqref="J287:J290">
    <cfRule type="containsBlanks" dxfId="14323" priority="14321">
      <formula>LEN(TRIM(J287))=0</formula>
    </cfRule>
    <cfRule type="containsText" dxfId="14322" priority="14322" operator="containsText" text="Operational">
      <formula>NOT(ISERROR(SEARCH("Operational",J287)))</formula>
    </cfRule>
    <cfRule type="containsText" dxfId="14321" priority="14323" operator="containsText" text="Dn(service)">
      <formula>NOT(ISERROR(SEARCH("Dn(service)",J287)))</formula>
    </cfRule>
    <cfRule type="containsText" dxfId="14320" priority="14324" operator="containsText" text="Dn(waiting)">
      <formula>NOT(ISERROR(SEARCH("Dn(waiting)",J287)))</formula>
    </cfRule>
  </conditionalFormatting>
  <conditionalFormatting sqref="E293:E294">
    <cfRule type="containsBlanks" dxfId="14319" priority="14317">
      <formula>LEN(TRIM(E293))=0</formula>
    </cfRule>
    <cfRule type="containsText" dxfId="14318" priority="14318" operator="containsText" text="Operational">
      <formula>NOT(ISERROR(SEARCH("Operational",E293)))</formula>
    </cfRule>
    <cfRule type="containsText" dxfId="14317" priority="14319" operator="containsText" text="Dn(service)">
      <formula>NOT(ISERROR(SEARCH("Dn(service)",E293)))</formula>
    </cfRule>
    <cfRule type="containsText" dxfId="14316" priority="14320" operator="containsText" text="Dn(waiting)">
      <formula>NOT(ISERROR(SEARCH("Dn(waiting)",E293)))</formula>
    </cfRule>
  </conditionalFormatting>
  <conditionalFormatting sqref="E295">
    <cfRule type="containsBlanks" dxfId="14315" priority="14313">
      <formula>LEN(TRIM(E295))=0</formula>
    </cfRule>
    <cfRule type="containsText" dxfId="14314" priority="14314" operator="containsText" text="Operational">
      <formula>NOT(ISERROR(SEARCH("Operational",E295)))</formula>
    </cfRule>
    <cfRule type="containsText" dxfId="14313" priority="14315" operator="containsText" text="Dn(service)">
      <formula>NOT(ISERROR(SEARCH("Dn(service)",E295)))</formula>
    </cfRule>
    <cfRule type="containsText" dxfId="14312" priority="14316" operator="containsText" text="Dn(waiting)">
      <formula>NOT(ISERROR(SEARCH("Dn(waiting)",E295)))</formula>
    </cfRule>
  </conditionalFormatting>
  <conditionalFormatting sqref="D171">
    <cfRule type="containsBlanks" dxfId="14311" priority="14309">
      <formula>LEN(TRIM(D171))=0</formula>
    </cfRule>
    <cfRule type="containsText" dxfId="14310" priority="14310" operator="containsText" text="Operational">
      <formula>NOT(ISERROR(SEARCH("Operational",D171)))</formula>
    </cfRule>
    <cfRule type="containsText" dxfId="14309" priority="14311" operator="containsText" text="Dn(service)">
      <formula>NOT(ISERROR(SEARCH("Dn(service)",D171)))</formula>
    </cfRule>
    <cfRule type="containsText" dxfId="14308" priority="14312" operator="containsText" text="Dn(waiting)">
      <formula>NOT(ISERROR(SEARCH("Dn(waiting)",D171)))</formula>
    </cfRule>
  </conditionalFormatting>
  <conditionalFormatting sqref="F179">
    <cfRule type="containsBlanks" dxfId="14307" priority="14305">
      <formula>LEN(TRIM(F179))=0</formula>
    </cfRule>
    <cfRule type="containsText" dxfId="14306" priority="14306" operator="containsText" text="Operational">
      <formula>NOT(ISERROR(SEARCH("Operational",F179)))</formula>
    </cfRule>
    <cfRule type="containsText" dxfId="14305" priority="14307" operator="containsText" text="Dn(service)">
      <formula>NOT(ISERROR(SEARCH("Dn(service)",F179)))</formula>
    </cfRule>
    <cfRule type="containsText" dxfId="14304" priority="14308" operator="containsText" text="Dn(waiting)">
      <formula>NOT(ISERROR(SEARCH("Dn(waiting)",F179)))</formula>
    </cfRule>
  </conditionalFormatting>
  <conditionalFormatting sqref="F180">
    <cfRule type="containsBlanks" dxfId="14303" priority="14301">
      <formula>LEN(TRIM(F180))=0</formula>
    </cfRule>
    <cfRule type="containsText" dxfId="14302" priority="14302" operator="containsText" text="Operational">
      <formula>NOT(ISERROR(SEARCH("Operational",F180)))</formula>
    </cfRule>
    <cfRule type="containsText" dxfId="14301" priority="14303" operator="containsText" text="Dn(service)">
      <formula>NOT(ISERROR(SEARCH("Dn(service)",F180)))</formula>
    </cfRule>
    <cfRule type="containsText" dxfId="14300" priority="14304" operator="containsText" text="Dn(waiting)">
      <formula>NOT(ISERROR(SEARCH("Dn(waiting)",F180)))</formula>
    </cfRule>
  </conditionalFormatting>
  <conditionalFormatting sqref="F181">
    <cfRule type="containsBlanks" dxfId="14299" priority="14297">
      <formula>LEN(TRIM(F181))=0</formula>
    </cfRule>
    <cfRule type="containsText" dxfId="14298" priority="14298" operator="containsText" text="Operational">
      <formula>NOT(ISERROR(SEARCH("Operational",F181)))</formula>
    </cfRule>
    <cfRule type="containsText" dxfId="14297" priority="14299" operator="containsText" text="Dn(service)">
      <formula>NOT(ISERROR(SEARCH("Dn(service)",F181)))</formula>
    </cfRule>
    <cfRule type="containsText" dxfId="14296" priority="14300" operator="containsText" text="Dn(waiting)">
      <formula>NOT(ISERROR(SEARCH("Dn(waiting)",F181)))</formula>
    </cfRule>
  </conditionalFormatting>
  <conditionalFormatting sqref="F182">
    <cfRule type="containsBlanks" dxfId="14295" priority="14293">
      <formula>LEN(TRIM(F182))=0</formula>
    </cfRule>
    <cfRule type="containsText" dxfId="14294" priority="14294" operator="containsText" text="Operational">
      <formula>NOT(ISERROR(SEARCH("Operational",F182)))</formula>
    </cfRule>
    <cfRule type="containsText" dxfId="14293" priority="14295" operator="containsText" text="Dn(service)">
      <formula>NOT(ISERROR(SEARCH("Dn(service)",F182)))</formula>
    </cfRule>
    <cfRule type="containsText" dxfId="14292" priority="14296" operator="containsText" text="Dn(waiting)">
      <formula>NOT(ISERROR(SEARCH("Dn(waiting)",F182)))</formula>
    </cfRule>
  </conditionalFormatting>
  <conditionalFormatting sqref="G201">
    <cfRule type="containsBlanks" dxfId="14291" priority="14289">
      <formula>LEN(TRIM(G201))=0</formula>
    </cfRule>
    <cfRule type="containsText" dxfId="14290" priority="14290" operator="containsText" text="Operational">
      <formula>NOT(ISERROR(SEARCH("Operational",G201)))</formula>
    </cfRule>
    <cfRule type="containsText" dxfId="14289" priority="14291" operator="containsText" text="Dn(service)">
      <formula>NOT(ISERROR(SEARCH("Dn(service)",G201)))</formula>
    </cfRule>
    <cfRule type="containsText" dxfId="14288" priority="14292" operator="containsText" text="Dn(waiting)">
      <formula>NOT(ISERROR(SEARCH("Dn(waiting)",G201)))</formula>
    </cfRule>
  </conditionalFormatting>
  <conditionalFormatting sqref="G202">
    <cfRule type="containsBlanks" dxfId="14287" priority="14285">
      <formula>LEN(TRIM(G202))=0</formula>
    </cfRule>
    <cfRule type="containsText" dxfId="14286" priority="14286" operator="containsText" text="Operational">
      <formula>NOT(ISERROR(SEARCH("Operational",G202)))</formula>
    </cfRule>
    <cfRule type="containsText" dxfId="14285" priority="14287" operator="containsText" text="Dn(service)">
      <formula>NOT(ISERROR(SEARCH("Dn(service)",G202)))</formula>
    </cfRule>
    <cfRule type="containsText" dxfId="14284" priority="14288" operator="containsText" text="Dn(waiting)">
      <formula>NOT(ISERROR(SEARCH("Dn(waiting)",G202)))</formula>
    </cfRule>
  </conditionalFormatting>
  <conditionalFormatting sqref="G203">
    <cfRule type="containsBlanks" dxfId="14283" priority="14281">
      <formula>LEN(TRIM(G203))=0</formula>
    </cfRule>
    <cfRule type="containsText" dxfId="14282" priority="14282" operator="containsText" text="Operational">
      <formula>NOT(ISERROR(SEARCH("Operational",G203)))</formula>
    </cfRule>
    <cfRule type="containsText" dxfId="14281" priority="14283" operator="containsText" text="Dn(service)">
      <formula>NOT(ISERROR(SEARCH("Dn(service)",G203)))</formula>
    </cfRule>
    <cfRule type="containsText" dxfId="14280" priority="14284" operator="containsText" text="Dn(waiting)">
      <formula>NOT(ISERROR(SEARCH("Dn(waiting)",G203)))</formula>
    </cfRule>
  </conditionalFormatting>
  <conditionalFormatting sqref="G204">
    <cfRule type="containsBlanks" dxfId="14279" priority="14277">
      <formula>LEN(TRIM(G204))=0</formula>
    </cfRule>
    <cfRule type="containsText" dxfId="14278" priority="14278" operator="containsText" text="Operational">
      <formula>NOT(ISERROR(SEARCH("Operational",G204)))</formula>
    </cfRule>
    <cfRule type="containsText" dxfId="14277" priority="14279" operator="containsText" text="Dn(service)">
      <formula>NOT(ISERROR(SEARCH("Dn(service)",G204)))</formula>
    </cfRule>
    <cfRule type="containsText" dxfId="14276" priority="14280" operator="containsText" text="Dn(waiting)">
      <formula>NOT(ISERROR(SEARCH("Dn(waiting)",G204)))</formula>
    </cfRule>
  </conditionalFormatting>
  <conditionalFormatting sqref="G205">
    <cfRule type="containsBlanks" dxfId="14275" priority="14273">
      <formula>LEN(TRIM(G205))=0</formula>
    </cfRule>
    <cfRule type="containsText" dxfId="14274" priority="14274" operator="containsText" text="Operational">
      <formula>NOT(ISERROR(SEARCH("Operational",G205)))</formula>
    </cfRule>
    <cfRule type="containsText" dxfId="14273" priority="14275" operator="containsText" text="Dn(service)">
      <formula>NOT(ISERROR(SEARCH("Dn(service)",G205)))</formula>
    </cfRule>
    <cfRule type="containsText" dxfId="14272" priority="14276" operator="containsText" text="Dn(waiting)">
      <formula>NOT(ISERROR(SEARCH("Dn(waiting)",G205)))</formula>
    </cfRule>
  </conditionalFormatting>
  <conditionalFormatting sqref="C264">
    <cfRule type="containsBlanks" dxfId="14271" priority="14269">
      <formula>LEN(TRIM(C264))=0</formula>
    </cfRule>
    <cfRule type="containsText" dxfId="14270" priority="14270" operator="containsText" text="Operational">
      <formula>NOT(ISERROR(SEARCH("Operational",C264)))</formula>
    </cfRule>
    <cfRule type="containsText" dxfId="14269" priority="14271" operator="containsText" text="Dn(service)">
      <formula>NOT(ISERROR(SEARCH("Dn(service)",C264)))</formula>
    </cfRule>
    <cfRule type="containsText" dxfId="14268" priority="14272" operator="containsText" text="Dn(waiting)">
      <formula>NOT(ISERROR(SEARCH("Dn(waiting)",C264)))</formula>
    </cfRule>
  </conditionalFormatting>
  <conditionalFormatting sqref="C265">
    <cfRule type="containsBlanks" dxfId="14267" priority="14265">
      <formula>LEN(TRIM(C265))=0</formula>
    </cfRule>
    <cfRule type="containsText" dxfId="14266" priority="14266" operator="containsText" text="Operational">
      <formula>NOT(ISERROR(SEARCH("Operational",C265)))</formula>
    </cfRule>
    <cfRule type="containsText" dxfId="14265" priority="14267" operator="containsText" text="Dn(service)">
      <formula>NOT(ISERROR(SEARCH("Dn(service)",C265)))</formula>
    </cfRule>
    <cfRule type="containsText" dxfId="14264" priority="14268" operator="containsText" text="Dn(waiting)">
      <formula>NOT(ISERROR(SEARCH("Dn(waiting)",C265)))</formula>
    </cfRule>
  </conditionalFormatting>
  <conditionalFormatting sqref="C266">
    <cfRule type="containsBlanks" dxfId="14263" priority="14261">
      <formula>LEN(TRIM(C266))=0</formula>
    </cfRule>
    <cfRule type="containsText" dxfId="14262" priority="14262" operator="containsText" text="Operational">
      <formula>NOT(ISERROR(SEARCH("Operational",C266)))</formula>
    </cfRule>
    <cfRule type="containsText" dxfId="14261" priority="14263" operator="containsText" text="Dn(service)">
      <formula>NOT(ISERROR(SEARCH("Dn(service)",C266)))</formula>
    </cfRule>
    <cfRule type="containsText" dxfId="14260" priority="14264" operator="containsText" text="Dn(waiting)">
      <formula>NOT(ISERROR(SEARCH("Dn(waiting)",C266)))</formula>
    </cfRule>
  </conditionalFormatting>
  <conditionalFormatting sqref="C267">
    <cfRule type="containsBlanks" dxfId="14259" priority="14257">
      <formula>LEN(TRIM(C267))=0</formula>
    </cfRule>
    <cfRule type="containsText" dxfId="14258" priority="14258" operator="containsText" text="Operational">
      <formula>NOT(ISERROR(SEARCH("Operational",C267)))</formula>
    </cfRule>
    <cfRule type="containsText" dxfId="14257" priority="14259" operator="containsText" text="Dn(service)">
      <formula>NOT(ISERROR(SEARCH("Dn(service)",C267)))</formula>
    </cfRule>
    <cfRule type="containsText" dxfId="14256" priority="14260" operator="containsText" text="Dn(waiting)">
      <formula>NOT(ISERROR(SEARCH("Dn(waiting)",C267)))</formula>
    </cfRule>
  </conditionalFormatting>
  <conditionalFormatting sqref="C268">
    <cfRule type="containsBlanks" dxfId="14255" priority="14253">
      <formula>LEN(TRIM(C268))=0</formula>
    </cfRule>
    <cfRule type="containsText" dxfId="14254" priority="14254" operator="containsText" text="Operational">
      <formula>NOT(ISERROR(SEARCH("Operational",C268)))</formula>
    </cfRule>
    <cfRule type="containsText" dxfId="14253" priority="14255" operator="containsText" text="Dn(service)">
      <formula>NOT(ISERROR(SEARCH("Dn(service)",C268)))</formula>
    </cfRule>
    <cfRule type="containsText" dxfId="14252" priority="14256" operator="containsText" text="Dn(waiting)">
      <formula>NOT(ISERROR(SEARCH("Dn(waiting)",C268)))</formula>
    </cfRule>
  </conditionalFormatting>
  <conditionalFormatting sqref="J283">
    <cfRule type="containsBlanks" dxfId="14251" priority="14249">
      <formula>LEN(TRIM(J283))=0</formula>
    </cfRule>
    <cfRule type="containsText" dxfId="14250" priority="14250" operator="containsText" text="Operational">
      <formula>NOT(ISERROR(SEARCH("Operational",J283)))</formula>
    </cfRule>
    <cfRule type="containsText" dxfId="14249" priority="14251" operator="containsText" text="Dn(service)">
      <formula>NOT(ISERROR(SEARCH("Dn(service)",J283)))</formula>
    </cfRule>
    <cfRule type="containsText" dxfId="14248" priority="14252" operator="containsText" text="Dn(waiting)">
      <formula>NOT(ISERROR(SEARCH("Dn(waiting)",J283)))</formula>
    </cfRule>
  </conditionalFormatting>
  <conditionalFormatting sqref="J284">
    <cfRule type="containsBlanks" dxfId="14247" priority="14245">
      <formula>LEN(TRIM(J284))=0</formula>
    </cfRule>
    <cfRule type="containsText" dxfId="14246" priority="14246" operator="containsText" text="Operational">
      <formula>NOT(ISERROR(SEARCH("Operational",J284)))</formula>
    </cfRule>
    <cfRule type="containsText" dxfId="14245" priority="14247" operator="containsText" text="Dn(service)">
      <formula>NOT(ISERROR(SEARCH("Dn(service)",J284)))</formula>
    </cfRule>
    <cfRule type="containsText" dxfId="14244" priority="14248" operator="containsText" text="Dn(waiting)">
      <formula>NOT(ISERROR(SEARCH("Dn(waiting)",J284)))</formula>
    </cfRule>
  </conditionalFormatting>
  <conditionalFormatting sqref="J285">
    <cfRule type="containsBlanks" dxfId="14243" priority="14241">
      <formula>LEN(TRIM(J285))=0</formula>
    </cfRule>
    <cfRule type="containsText" dxfId="14242" priority="14242" operator="containsText" text="Operational">
      <formula>NOT(ISERROR(SEARCH("Operational",J285)))</formula>
    </cfRule>
    <cfRule type="containsText" dxfId="14241" priority="14243" operator="containsText" text="Dn(service)">
      <formula>NOT(ISERROR(SEARCH("Dn(service)",J285)))</formula>
    </cfRule>
    <cfRule type="containsText" dxfId="14240" priority="14244" operator="containsText" text="Dn(waiting)">
      <formula>NOT(ISERROR(SEARCH("Dn(waiting)",J285)))</formula>
    </cfRule>
  </conditionalFormatting>
  <conditionalFormatting sqref="J286">
    <cfRule type="containsBlanks" dxfId="14239" priority="14237">
      <formula>LEN(TRIM(J286))=0</formula>
    </cfRule>
    <cfRule type="containsText" dxfId="14238" priority="14238" operator="containsText" text="Operational">
      <formula>NOT(ISERROR(SEARCH("Operational",J286)))</formula>
    </cfRule>
    <cfRule type="containsText" dxfId="14237" priority="14239" operator="containsText" text="Dn(service)">
      <formula>NOT(ISERROR(SEARCH("Dn(service)",J286)))</formula>
    </cfRule>
    <cfRule type="containsText" dxfId="14236" priority="14240" operator="containsText" text="Dn(waiting)">
      <formula>NOT(ISERROR(SEARCH("Dn(waiting)",J286)))</formula>
    </cfRule>
  </conditionalFormatting>
  <conditionalFormatting sqref="C299">
    <cfRule type="containsBlanks" dxfId="14235" priority="14233">
      <formula>LEN(TRIM(C299))=0</formula>
    </cfRule>
    <cfRule type="containsText" dxfId="14234" priority="14234" operator="containsText" text="Operational">
      <formula>NOT(ISERROR(SEARCH("Operational",C299)))</formula>
    </cfRule>
    <cfRule type="containsText" dxfId="14233" priority="14235" operator="containsText" text="Dn(service)">
      <formula>NOT(ISERROR(SEARCH("Dn(service)",C299)))</formula>
    </cfRule>
    <cfRule type="containsText" dxfId="14232" priority="14236" operator="containsText" text="Dn(waiting)">
      <formula>NOT(ISERROR(SEARCH("Dn(waiting)",C299)))</formula>
    </cfRule>
  </conditionalFormatting>
  <conditionalFormatting sqref="J172:K172">
    <cfRule type="containsBlanks" dxfId="14231" priority="14229">
      <formula>LEN(TRIM(J172))=0</formula>
    </cfRule>
    <cfRule type="containsText" dxfId="14230" priority="14230" operator="containsText" text="Operational">
      <formula>NOT(ISERROR(SEARCH("Operational",J172)))</formula>
    </cfRule>
    <cfRule type="containsText" dxfId="14229" priority="14231" operator="containsText" text="Dn(service)">
      <formula>NOT(ISERROR(SEARCH("Dn(service)",J172)))</formula>
    </cfRule>
    <cfRule type="containsText" dxfId="14228" priority="14232" operator="containsText" text="Dn(waiting)">
      <formula>NOT(ISERROR(SEARCH("Dn(waiting)",J172)))</formula>
    </cfRule>
  </conditionalFormatting>
  <conditionalFormatting sqref="G199">
    <cfRule type="containsBlanks" dxfId="14227" priority="14225">
      <formula>LEN(TRIM(G199))=0</formula>
    </cfRule>
    <cfRule type="containsText" dxfId="14226" priority="14226" operator="containsText" text="Operational">
      <formula>NOT(ISERROR(SEARCH("Operational",G199)))</formula>
    </cfRule>
    <cfRule type="containsText" dxfId="14225" priority="14227" operator="containsText" text="Dn(service)">
      <formula>NOT(ISERROR(SEARCH("Dn(service)",G199)))</formula>
    </cfRule>
    <cfRule type="containsText" dxfId="14224" priority="14228" operator="containsText" text="Dn(waiting)">
      <formula>NOT(ISERROR(SEARCH("Dn(waiting)",G199)))</formula>
    </cfRule>
  </conditionalFormatting>
  <conditionalFormatting sqref="G200">
    <cfRule type="containsBlanks" dxfId="14223" priority="14221">
      <formula>LEN(TRIM(G200))=0</formula>
    </cfRule>
    <cfRule type="containsText" dxfId="14222" priority="14222" operator="containsText" text="Operational">
      <formula>NOT(ISERROR(SEARCH("Operational",G200)))</formula>
    </cfRule>
    <cfRule type="containsText" dxfId="14221" priority="14223" operator="containsText" text="Dn(service)">
      <formula>NOT(ISERROR(SEARCH("Dn(service)",G200)))</formula>
    </cfRule>
    <cfRule type="containsText" dxfId="14220" priority="14224" operator="containsText" text="Dn(waiting)">
      <formula>NOT(ISERROR(SEARCH("Dn(waiting)",G200)))</formula>
    </cfRule>
  </conditionalFormatting>
  <conditionalFormatting sqref="H254">
    <cfRule type="containsBlanks" dxfId="14219" priority="14217">
      <formula>LEN(TRIM(H254))=0</formula>
    </cfRule>
    <cfRule type="containsText" dxfId="14218" priority="14218" operator="containsText" text="Operational">
      <formula>NOT(ISERROR(SEARCH("Operational",H254)))</formula>
    </cfRule>
    <cfRule type="containsText" dxfId="14217" priority="14219" operator="containsText" text="Dn(service)">
      <formula>NOT(ISERROR(SEARCH("Dn(service)",H254)))</formula>
    </cfRule>
    <cfRule type="containsText" dxfId="14216" priority="14220" operator="containsText" text="Dn(waiting)">
      <formula>NOT(ISERROR(SEARCH("Dn(waiting)",H254)))</formula>
    </cfRule>
  </conditionalFormatting>
  <conditionalFormatting sqref="H255">
    <cfRule type="containsBlanks" dxfId="14215" priority="14213">
      <formula>LEN(TRIM(H255))=0</formula>
    </cfRule>
    <cfRule type="containsText" dxfId="14214" priority="14214" operator="containsText" text="Operational">
      <formula>NOT(ISERROR(SEARCH("Operational",H255)))</formula>
    </cfRule>
    <cfRule type="containsText" dxfId="14213" priority="14215" operator="containsText" text="Dn(service)">
      <formula>NOT(ISERROR(SEARCH("Dn(service)",H255)))</formula>
    </cfRule>
    <cfRule type="containsText" dxfId="14212" priority="14216" operator="containsText" text="Dn(waiting)">
      <formula>NOT(ISERROR(SEARCH("Dn(waiting)",H255)))</formula>
    </cfRule>
  </conditionalFormatting>
  <conditionalFormatting sqref="H256">
    <cfRule type="containsBlanks" dxfId="14211" priority="14209">
      <formula>LEN(TRIM(H256))=0</formula>
    </cfRule>
    <cfRule type="containsText" dxfId="14210" priority="14210" operator="containsText" text="Operational">
      <formula>NOT(ISERROR(SEARCH("Operational",H256)))</formula>
    </cfRule>
    <cfRule type="containsText" dxfId="14209" priority="14211" operator="containsText" text="Dn(service)">
      <formula>NOT(ISERROR(SEARCH("Dn(service)",H256)))</formula>
    </cfRule>
    <cfRule type="containsText" dxfId="14208" priority="14212" operator="containsText" text="Dn(waiting)">
      <formula>NOT(ISERROR(SEARCH("Dn(waiting)",H256)))</formula>
    </cfRule>
  </conditionalFormatting>
  <conditionalFormatting sqref="C259">
    <cfRule type="containsBlanks" dxfId="14207" priority="14205">
      <formula>LEN(TRIM(C259))=0</formula>
    </cfRule>
    <cfRule type="containsText" dxfId="14206" priority="14206" operator="containsText" text="Operational">
      <formula>NOT(ISERROR(SEARCH("Operational",C259)))</formula>
    </cfRule>
    <cfRule type="containsText" dxfId="14205" priority="14207" operator="containsText" text="Dn(service)">
      <formula>NOT(ISERROR(SEARCH("Dn(service)",C259)))</formula>
    </cfRule>
    <cfRule type="containsText" dxfId="14204" priority="14208" operator="containsText" text="Dn(waiting)">
      <formula>NOT(ISERROR(SEARCH("Dn(waiting)",C259)))</formula>
    </cfRule>
  </conditionalFormatting>
  <conditionalFormatting sqref="C260">
    <cfRule type="containsBlanks" dxfId="14203" priority="14201">
      <formula>LEN(TRIM(C260))=0</formula>
    </cfRule>
    <cfRule type="containsText" dxfId="14202" priority="14202" operator="containsText" text="Operational">
      <formula>NOT(ISERROR(SEARCH("Operational",C260)))</formula>
    </cfRule>
    <cfRule type="containsText" dxfId="14201" priority="14203" operator="containsText" text="Dn(service)">
      <formula>NOT(ISERROR(SEARCH("Dn(service)",C260)))</formula>
    </cfRule>
    <cfRule type="containsText" dxfId="14200" priority="14204" operator="containsText" text="Dn(waiting)">
      <formula>NOT(ISERROR(SEARCH("Dn(waiting)",C260)))</formula>
    </cfRule>
  </conditionalFormatting>
  <conditionalFormatting sqref="C261">
    <cfRule type="containsBlanks" dxfId="14199" priority="14197">
      <formula>LEN(TRIM(C261))=0</formula>
    </cfRule>
    <cfRule type="containsText" dxfId="14198" priority="14198" operator="containsText" text="Operational">
      <formula>NOT(ISERROR(SEARCH("Operational",C261)))</formula>
    </cfRule>
    <cfRule type="containsText" dxfId="14197" priority="14199" operator="containsText" text="Dn(service)">
      <formula>NOT(ISERROR(SEARCH("Dn(service)",C261)))</formula>
    </cfRule>
    <cfRule type="containsText" dxfId="14196" priority="14200" operator="containsText" text="Dn(waiting)">
      <formula>NOT(ISERROR(SEARCH("Dn(waiting)",C261)))</formula>
    </cfRule>
  </conditionalFormatting>
  <conditionalFormatting sqref="C262">
    <cfRule type="containsBlanks" dxfId="14195" priority="14193">
      <formula>LEN(TRIM(C262))=0</formula>
    </cfRule>
    <cfRule type="containsText" dxfId="14194" priority="14194" operator="containsText" text="Operational">
      <formula>NOT(ISERROR(SEARCH("Operational",C262)))</formula>
    </cfRule>
    <cfRule type="containsText" dxfId="14193" priority="14195" operator="containsText" text="Dn(service)">
      <formula>NOT(ISERROR(SEARCH("Dn(service)",C262)))</formula>
    </cfRule>
    <cfRule type="containsText" dxfId="14192" priority="14196" operator="containsText" text="Dn(waiting)">
      <formula>NOT(ISERROR(SEARCH("Dn(waiting)",C262)))</formula>
    </cfRule>
  </conditionalFormatting>
  <conditionalFormatting sqref="C263">
    <cfRule type="containsBlanks" dxfId="14191" priority="14189">
      <formula>LEN(TRIM(C263))=0</formula>
    </cfRule>
    <cfRule type="containsText" dxfId="14190" priority="14190" operator="containsText" text="Operational">
      <formula>NOT(ISERROR(SEARCH("Operational",C263)))</formula>
    </cfRule>
    <cfRule type="containsText" dxfId="14189" priority="14191" operator="containsText" text="Dn(service)">
      <formula>NOT(ISERROR(SEARCH("Dn(service)",C263)))</formula>
    </cfRule>
    <cfRule type="containsText" dxfId="14188" priority="14192" operator="containsText" text="Dn(waiting)">
      <formula>NOT(ISERROR(SEARCH("Dn(waiting)",C263)))</formula>
    </cfRule>
  </conditionalFormatting>
  <conditionalFormatting sqref="F274">
    <cfRule type="containsBlanks" dxfId="14187" priority="14185">
      <formula>LEN(TRIM(F274))=0</formula>
    </cfRule>
    <cfRule type="containsText" dxfId="14186" priority="14186" operator="containsText" text="Operational">
      <formula>NOT(ISERROR(SEARCH("Operational",F274)))</formula>
    </cfRule>
    <cfRule type="containsText" dxfId="14185" priority="14187" operator="containsText" text="Dn(service)">
      <formula>NOT(ISERROR(SEARCH("Dn(service)",F274)))</formula>
    </cfRule>
    <cfRule type="containsText" dxfId="14184" priority="14188" operator="containsText" text="Dn(waiting)">
      <formula>NOT(ISERROR(SEARCH("Dn(waiting)",F274)))</formula>
    </cfRule>
  </conditionalFormatting>
  <conditionalFormatting sqref="F275">
    <cfRule type="containsBlanks" dxfId="14183" priority="14181">
      <formula>LEN(TRIM(F275))=0</formula>
    </cfRule>
    <cfRule type="containsText" dxfId="14182" priority="14182" operator="containsText" text="Operational">
      <formula>NOT(ISERROR(SEARCH("Operational",F275)))</formula>
    </cfRule>
    <cfRule type="containsText" dxfId="14181" priority="14183" operator="containsText" text="Dn(service)">
      <formula>NOT(ISERROR(SEARCH("Dn(service)",F275)))</formula>
    </cfRule>
    <cfRule type="containsText" dxfId="14180" priority="14184" operator="containsText" text="Dn(waiting)">
      <formula>NOT(ISERROR(SEARCH("Dn(waiting)",F275)))</formula>
    </cfRule>
  </conditionalFormatting>
  <conditionalFormatting sqref="F276">
    <cfRule type="containsBlanks" dxfId="14179" priority="14177">
      <formula>LEN(TRIM(F276))=0</formula>
    </cfRule>
    <cfRule type="containsText" dxfId="14178" priority="14178" operator="containsText" text="Operational">
      <formula>NOT(ISERROR(SEARCH("Operational",F276)))</formula>
    </cfRule>
    <cfRule type="containsText" dxfId="14177" priority="14179" operator="containsText" text="Dn(service)">
      <formula>NOT(ISERROR(SEARCH("Dn(service)",F276)))</formula>
    </cfRule>
    <cfRule type="containsText" dxfId="14176" priority="14180" operator="containsText" text="Dn(waiting)">
      <formula>NOT(ISERROR(SEARCH("Dn(waiting)",F276)))</formula>
    </cfRule>
  </conditionalFormatting>
  <conditionalFormatting sqref="F277">
    <cfRule type="containsBlanks" dxfId="14175" priority="14173">
      <formula>LEN(TRIM(F277))=0</formula>
    </cfRule>
    <cfRule type="containsText" dxfId="14174" priority="14174" operator="containsText" text="Operational">
      <formula>NOT(ISERROR(SEARCH("Operational",F277)))</formula>
    </cfRule>
    <cfRule type="containsText" dxfId="14173" priority="14175" operator="containsText" text="Dn(service)">
      <formula>NOT(ISERROR(SEARCH("Dn(service)",F277)))</formula>
    </cfRule>
    <cfRule type="containsText" dxfId="14172" priority="14176" operator="containsText" text="Dn(waiting)">
      <formula>NOT(ISERROR(SEARCH("Dn(waiting)",F277)))</formula>
    </cfRule>
  </conditionalFormatting>
  <conditionalFormatting sqref="F278">
    <cfRule type="containsBlanks" dxfId="14171" priority="14169">
      <formula>LEN(TRIM(F278))=0</formula>
    </cfRule>
    <cfRule type="containsText" dxfId="14170" priority="14170" operator="containsText" text="Operational">
      <formula>NOT(ISERROR(SEARCH("Operational",F278)))</formula>
    </cfRule>
    <cfRule type="containsText" dxfId="14169" priority="14171" operator="containsText" text="Dn(service)">
      <formula>NOT(ISERROR(SEARCH("Dn(service)",F278)))</formula>
    </cfRule>
    <cfRule type="containsText" dxfId="14168" priority="14172" operator="containsText" text="Dn(waiting)">
      <formula>NOT(ISERROR(SEARCH("Dn(waiting)",F278)))</formula>
    </cfRule>
  </conditionalFormatting>
  <conditionalFormatting sqref="J279:K279">
    <cfRule type="containsBlanks" dxfId="14167" priority="14165">
      <formula>LEN(TRIM(J279))=0</formula>
    </cfRule>
    <cfRule type="containsText" dxfId="14166" priority="14166" operator="containsText" text="Operational">
      <formula>NOT(ISERROR(SEARCH("Operational",J279)))</formula>
    </cfRule>
    <cfRule type="containsText" dxfId="14165" priority="14167" operator="containsText" text="Dn(service)">
      <formula>NOT(ISERROR(SEARCH("Dn(service)",J279)))</formula>
    </cfRule>
    <cfRule type="containsText" dxfId="14164" priority="14168" operator="containsText" text="Dn(waiting)">
      <formula>NOT(ISERROR(SEARCH("Dn(waiting)",J279)))</formula>
    </cfRule>
  </conditionalFormatting>
  <conditionalFormatting sqref="J280:K280">
    <cfRule type="containsBlanks" dxfId="14163" priority="14161">
      <formula>LEN(TRIM(J280))=0</formula>
    </cfRule>
    <cfRule type="containsText" dxfId="14162" priority="14162" operator="containsText" text="Operational">
      <formula>NOT(ISERROR(SEARCH("Operational",J280)))</formula>
    </cfRule>
    <cfRule type="containsText" dxfId="14161" priority="14163" operator="containsText" text="Dn(service)">
      <formula>NOT(ISERROR(SEARCH("Dn(service)",J280)))</formula>
    </cfRule>
    <cfRule type="containsText" dxfId="14160" priority="14164" operator="containsText" text="Dn(waiting)">
      <formula>NOT(ISERROR(SEARCH("Dn(waiting)",J280)))</formula>
    </cfRule>
  </conditionalFormatting>
  <conditionalFormatting sqref="J281">
    <cfRule type="containsBlanks" dxfId="14159" priority="14157">
      <formula>LEN(TRIM(J281))=0</formula>
    </cfRule>
    <cfRule type="containsText" dxfId="14158" priority="14158" operator="containsText" text="Operational">
      <formula>NOT(ISERROR(SEARCH("Operational",J281)))</formula>
    </cfRule>
    <cfRule type="containsText" dxfId="14157" priority="14159" operator="containsText" text="Dn(service)">
      <formula>NOT(ISERROR(SEARCH("Dn(service)",J281)))</formula>
    </cfRule>
    <cfRule type="containsText" dxfId="14156" priority="14160" operator="containsText" text="Dn(waiting)">
      <formula>NOT(ISERROR(SEARCH("Dn(waiting)",J281)))</formula>
    </cfRule>
  </conditionalFormatting>
  <conditionalFormatting sqref="J282">
    <cfRule type="containsBlanks" dxfId="14155" priority="14153">
      <formula>LEN(TRIM(J282))=0</formula>
    </cfRule>
    <cfRule type="containsText" dxfId="14154" priority="14154" operator="containsText" text="Operational">
      <formula>NOT(ISERROR(SEARCH("Operational",J282)))</formula>
    </cfRule>
    <cfRule type="containsText" dxfId="14153" priority="14155" operator="containsText" text="Dn(service)">
      <formula>NOT(ISERROR(SEARCH("Dn(service)",J282)))</formula>
    </cfRule>
    <cfRule type="containsText" dxfId="14152" priority="14156" operator="containsText" text="Dn(waiting)">
      <formula>NOT(ISERROR(SEARCH("Dn(waiting)",J282)))</formula>
    </cfRule>
  </conditionalFormatting>
  <conditionalFormatting sqref="D287">
    <cfRule type="containsBlanks" dxfId="14151" priority="14149">
      <formula>LEN(TRIM(D287))=0</formula>
    </cfRule>
    <cfRule type="containsText" dxfId="14150" priority="14150" operator="containsText" text="Operational">
      <formula>NOT(ISERROR(SEARCH("Operational",D287)))</formula>
    </cfRule>
    <cfRule type="containsText" dxfId="14149" priority="14151" operator="containsText" text="Dn(service)">
      <formula>NOT(ISERROR(SEARCH("Dn(service)",D287)))</formula>
    </cfRule>
    <cfRule type="containsText" dxfId="14148" priority="14152" operator="containsText" text="Dn(waiting)">
      <formula>NOT(ISERROR(SEARCH("Dn(waiting)",D287)))</formula>
    </cfRule>
  </conditionalFormatting>
  <conditionalFormatting sqref="H291">
    <cfRule type="containsBlanks" dxfId="14147" priority="14145">
      <formula>LEN(TRIM(H291))=0</formula>
    </cfRule>
    <cfRule type="containsText" dxfId="14146" priority="14146" operator="containsText" text="Operational">
      <formula>NOT(ISERROR(SEARCH("Operational",H291)))</formula>
    </cfRule>
    <cfRule type="containsText" dxfId="14145" priority="14147" operator="containsText" text="Dn(service)">
      <formula>NOT(ISERROR(SEARCH("Dn(service)",H291)))</formula>
    </cfRule>
    <cfRule type="containsText" dxfId="14144" priority="14148" operator="containsText" text="Dn(waiting)">
      <formula>NOT(ISERROR(SEARCH("Dn(waiting)",H291)))</formula>
    </cfRule>
  </conditionalFormatting>
  <conditionalFormatting sqref="H292">
    <cfRule type="containsBlanks" dxfId="14143" priority="14141">
      <formula>LEN(TRIM(H292))=0</formula>
    </cfRule>
    <cfRule type="containsText" dxfId="14142" priority="14142" operator="containsText" text="Operational">
      <formula>NOT(ISERROR(SEARCH("Operational",H292)))</formula>
    </cfRule>
    <cfRule type="containsText" dxfId="14141" priority="14143" operator="containsText" text="Dn(service)">
      <formula>NOT(ISERROR(SEARCH("Dn(service)",H292)))</formula>
    </cfRule>
    <cfRule type="containsText" dxfId="14140" priority="14144" operator="containsText" text="Dn(waiting)">
      <formula>NOT(ISERROR(SEARCH("Dn(waiting)",H292)))</formula>
    </cfRule>
  </conditionalFormatting>
  <conditionalFormatting sqref="H293">
    <cfRule type="containsBlanks" dxfId="14139" priority="14137">
      <formula>LEN(TRIM(H293))=0</formula>
    </cfRule>
    <cfRule type="containsText" dxfId="14138" priority="14138" operator="containsText" text="Operational">
      <formula>NOT(ISERROR(SEARCH("Operational",H293)))</formula>
    </cfRule>
    <cfRule type="containsText" dxfId="14137" priority="14139" operator="containsText" text="Dn(service)">
      <formula>NOT(ISERROR(SEARCH("Dn(service)",H293)))</formula>
    </cfRule>
    <cfRule type="containsText" dxfId="14136" priority="14140" operator="containsText" text="Dn(waiting)">
      <formula>NOT(ISERROR(SEARCH("Dn(waiting)",H293)))</formula>
    </cfRule>
  </conditionalFormatting>
  <conditionalFormatting sqref="H294">
    <cfRule type="containsBlanks" dxfId="14135" priority="14133">
      <formula>LEN(TRIM(H294))=0</formula>
    </cfRule>
    <cfRule type="containsText" dxfId="14134" priority="14134" operator="containsText" text="Operational">
      <formula>NOT(ISERROR(SEARCH("Operational",H294)))</formula>
    </cfRule>
    <cfRule type="containsText" dxfId="14133" priority="14135" operator="containsText" text="Dn(service)">
      <formula>NOT(ISERROR(SEARCH("Dn(service)",H294)))</formula>
    </cfRule>
    <cfRule type="containsText" dxfId="14132" priority="14136" operator="containsText" text="Dn(waiting)">
      <formula>NOT(ISERROR(SEARCH("Dn(waiting)",H294)))</formula>
    </cfRule>
  </conditionalFormatting>
  <conditionalFormatting sqref="C295">
    <cfRule type="containsBlanks" dxfId="14131" priority="14129">
      <formula>LEN(TRIM(C295))=0</formula>
    </cfRule>
    <cfRule type="containsText" dxfId="14130" priority="14130" operator="containsText" text="Operational">
      <formula>NOT(ISERROR(SEARCH("Operational",C295)))</formula>
    </cfRule>
    <cfRule type="containsText" dxfId="14129" priority="14131" operator="containsText" text="Dn(service)">
      <formula>NOT(ISERROR(SEARCH("Dn(service)",C295)))</formula>
    </cfRule>
    <cfRule type="containsText" dxfId="14128" priority="14132" operator="containsText" text="Dn(waiting)">
      <formula>NOT(ISERROR(SEARCH("Dn(waiting)",C295)))</formula>
    </cfRule>
  </conditionalFormatting>
  <conditionalFormatting sqref="C296">
    <cfRule type="containsBlanks" dxfId="14127" priority="14125">
      <formula>LEN(TRIM(C296))=0</formula>
    </cfRule>
    <cfRule type="containsText" dxfId="14126" priority="14126" operator="containsText" text="Operational">
      <formula>NOT(ISERROR(SEARCH("Operational",C296)))</formula>
    </cfRule>
    <cfRule type="containsText" dxfId="14125" priority="14127" operator="containsText" text="Dn(service)">
      <formula>NOT(ISERROR(SEARCH("Dn(service)",C296)))</formula>
    </cfRule>
    <cfRule type="containsText" dxfId="14124" priority="14128" operator="containsText" text="Dn(waiting)">
      <formula>NOT(ISERROR(SEARCH("Dn(waiting)",C296)))</formula>
    </cfRule>
  </conditionalFormatting>
  <conditionalFormatting sqref="C297">
    <cfRule type="containsBlanks" dxfId="14123" priority="14121">
      <formula>LEN(TRIM(C297))=0</formula>
    </cfRule>
    <cfRule type="containsText" dxfId="14122" priority="14122" operator="containsText" text="Operational">
      <formula>NOT(ISERROR(SEARCH("Operational",C297)))</formula>
    </cfRule>
    <cfRule type="containsText" dxfId="14121" priority="14123" operator="containsText" text="Dn(service)">
      <formula>NOT(ISERROR(SEARCH("Dn(service)",C297)))</formula>
    </cfRule>
    <cfRule type="containsText" dxfId="14120" priority="14124" operator="containsText" text="Dn(waiting)">
      <formula>NOT(ISERROR(SEARCH("Dn(waiting)",C297)))</formula>
    </cfRule>
  </conditionalFormatting>
  <conditionalFormatting sqref="C298">
    <cfRule type="containsBlanks" dxfId="14119" priority="14117">
      <formula>LEN(TRIM(C298))=0</formula>
    </cfRule>
    <cfRule type="containsText" dxfId="14118" priority="14118" operator="containsText" text="Operational">
      <formula>NOT(ISERROR(SEARCH("Operational",C298)))</formula>
    </cfRule>
    <cfRule type="containsText" dxfId="14117" priority="14119" operator="containsText" text="Dn(service)">
      <formula>NOT(ISERROR(SEARCH("Dn(service)",C298)))</formula>
    </cfRule>
    <cfRule type="containsText" dxfId="14116" priority="14120" operator="containsText" text="Dn(waiting)">
      <formula>NOT(ISERROR(SEARCH("Dn(waiting)",C298)))</formula>
    </cfRule>
  </conditionalFormatting>
  <conditionalFormatting sqref="H250">
    <cfRule type="containsBlanks" dxfId="14115" priority="14113">
      <formula>LEN(TRIM(H250))=0</formula>
    </cfRule>
    <cfRule type="containsText" dxfId="14114" priority="14114" operator="containsText" text="Operational">
      <formula>NOT(ISERROR(SEARCH("Operational",H250)))</formula>
    </cfRule>
    <cfRule type="containsText" dxfId="14113" priority="14115" operator="containsText" text="Dn(service)">
      <formula>NOT(ISERROR(SEARCH("Dn(service)",H250)))</formula>
    </cfRule>
    <cfRule type="containsText" dxfId="14112" priority="14116" operator="containsText" text="Dn(waiting)">
      <formula>NOT(ISERROR(SEARCH("Dn(waiting)",H250)))</formula>
    </cfRule>
  </conditionalFormatting>
  <conditionalFormatting sqref="H251">
    <cfRule type="containsBlanks" dxfId="14111" priority="14109">
      <formula>LEN(TRIM(H251))=0</formula>
    </cfRule>
    <cfRule type="containsText" dxfId="14110" priority="14110" operator="containsText" text="Operational">
      <formula>NOT(ISERROR(SEARCH("Operational",H251)))</formula>
    </cfRule>
    <cfRule type="containsText" dxfId="14109" priority="14111" operator="containsText" text="Dn(service)">
      <formula>NOT(ISERROR(SEARCH("Dn(service)",H251)))</formula>
    </cfRule>
    <cfRule type="containsText" dxfId="14108" priority="14112" operator="containsText" text="Dn(waiting)">
      <formula>NOT(ISERROR(SEARCH("Dn(waiting)",H251)))</formula>
    </cfRule>
  </conditionalFormatting>
  <conditionalFormatting sqref="H252">
    <cfRule type="containsBlanks" dxfId="14107" priority="14105">
      <formula>LEN(TRIM(H252))=0</formula>
    </cfRule>
    <cfRule type="containsText" dxfId="14106" priority="14106" operator="containsText" text="Operational">
      <formula>NOT(ISERROR(SEARCH("Operational",H252)))</formula>
    </cfRule>
    <cfRule type="containsText" dxfId="14105" priority="14107" operator="containsText" text="Dn(service)">
      <formula>NOT(ISERROR(SEARCH("Dn(service)",H252)))</formula>
    </cfRule>
    <cfRule type="containsText" dxfId="14104" priority="14108" operator="containsText" text="Dn(waiting)">
      <formula>NOT(ISERROR(SEARCH("Dn(waiting)",H252)))</formula>
    </cfRule>
  </conditionalFormatting>
  <conditionalFormatting sqref="H253">
    <cfRule type="containsBlanks" dxfId="14103" priority="14101">
      <formula>LEN(TRIM(H253))=0</formula>
    </cfRule>
    <cfRule type="containsText" dxfId="14102" priority="14102" operator="containsText" text="Operational">
      <formula>NOT(ISERROR(SEARCH("Operational",H253)))</formula>
    </cfRule>
    <cfRule type="containsText" dxfId="14101" priority="14103" operator="containsText" text="Dn(service)">
      <formula>NOT(ISERROR(SEARCH("Dn(service)",H253)))</formula>
    </cfRule>
    <cfRule type="containsText" dxfId="14100" priority="14104" operator="containsText" text="Dn(waiting)">
      <formula>NOT(ISERROR(SEARCH("Dn(waiting)",H253)))</formula>
    </cfRule>
  </conditionalFormatting>
  <conditionalFormatting sqref="C254">
    <cfRule type="containsBlanks" dxfId="14099" priority="14097">
      <formula>LEN(TRIM(C254))=0</formula>
    </cfRule>
    <cfRule type="containsText" dxfId="14098" priority="14098" operator="containsText" text="Operational">
      <formula>NOT(ISERROR(SEARCH("Operational",C254)))</formula>
    </cfRule>
    <cfRule type="containsText" dxfId="14097" priority="14099" operator="containsText" text="Dn(service)">
      <formula>NOT(ISERROR(SEARCH("Dn(service)",C254)))</formula>
    </cfRule>
    <cfRule type="containsText" dxfId="14096" priority="14100" operator="containsText" text="Dn(waiting)">
      <formula>NOT(ISERROR(SEARCH("Dn(waiting)",C254)))</formula>
    </cfRule>
  </conditionalFormatting>
  <conditionalFormatting sqref="C255">
    <cfRule type="containsBlanks" dxfId="14095" priority="14093">
      <formula>LEN(TRIM(C255))=0</formula>
    </cfRule>
    <cfRule type="containsText" dxfId="14094" priority="14094" operator="containsText" text="Operational">
      <formula>NOT(ISERROR(SEARCH("Operational",C255)))</formula>
    </cfRule>
    <cfRule type="containsText" dxfId="14093" priority="14095" operator="containsText" text="Dn(service)">
      <formula>NOT(ISERROR(SEARCH("Dn(service)",C255)))</formula>
    </cfRule>
    <cfRule type="containsText" dxfId="14092" priority="14096" operator="containsText" text="Dn(waiting)">
      <formula>NOT(ISERROR(SEARCH("Dn(waiting)",C255)))</formula>
    </cfRule>
  </conditionalFormatting>
  <conditionalFormatting sqref="C256">
    <cfRule type="containsBlanks" dxfId="14091" priority="14089">
      <formula>LEN(TRIM(C256))=0</formula>
    </cfRule>
    <cfRule type="containsText" dxfId="14090" priority="14090" operator="containsText" text="Operational">
      <formula>NOT(ISERROR(SEARCH("Operational",C256)))</formula>
    </cfRule>
    <cfRule type="containsText" dxfId="14089" priority="14091" operator="containsText" text="Dn(service)">
      <formula>NOT(ISERROR(SEARCH("Dn(service)",C256)))</formula>
    </cfRule>
    <cfRule type="containsText" dxfId="14088" priority="14092" operator="containsText" text="Dn(waiting)">
      <formula>NOT(ISERROR(SEARCH("Dn(waiting)",C256)))</formula>
    </cfRule>
  </conditionalFormatting>
  <conditionalFormatting sqref="C257">
    <cfRule type="containsBlanks" dxfId="14087" priority="14085">
      <formula>LEN(TRIM(C257))=0</formula>
    </cfRule>
    <cfRule type="containsText" dxfId="14086" priority="14086" operator="containsText" text="Operational">
      <formula>NOT(ISERROR(SEARCH("Operational",C257)))</formula>
    </cfRule>
    <cfRule type="containsText" dxfId="14085" priority="14087" operator="containsText" text="Dn(service)">
      <formula>NOT(ISERROR(SEARCH("Dn(service)",C257)))</formula>
    </cfRule>
    <cfRule type="containsText" dxfId="14084" priority="14088" operator="containsText" text="Dn(waiting)">
      <formula>NOT(ISERROR(SEARCH("Dn(waiting)",C257)))</formula>
    </cfRule>
  </conditionalFormatting>
  <conditionalFormatting sqref="C258">
    <cfRule type="containsBlanks" dxfId="14083" priority="14081">
      <formula>LEN(TRIM(C258))=0</formula>
    </cfRule>
    <cfRule type="containsText" dxfId="14082" priority="14082" operator="containsText" text="Operational">
      <formula>NOT(ISERROR(SEARCH("Operational",C258)))</formula>
    </cfRule>
    <cfRule type="containsText" dxfId="14081" priority="14083" operator="containsText" text="Dn(service)">
      <formula>NOT(ISERROR(SEARCH("Dn(service)",C258)))</formula>
    </cfRule>
    <cfRule type="containsText" dxfId="14080" priority="14084" operator="containsText" text="Dn(waiting)">
      <formula>NOT(ISERROR(SEARCH("Dn(waiting)",C258)))</formula>
    </cfRule>
  </conditionalFormatting>
  <conditionalFormatting sqref="F269">
    <cfRule type="containsBlanks" dxfId="14079" priority="14077">
      <formula>LEN(TRIM(F269))=0</formula>
    </cfRule>
    <cfRule type="containsText" dxfId="14078" priority="14078" operator="containsText" text="Operational">
      <formula>NOT(ISERROR(SEARCH("Operational",F269)))</formula>
    </cfRule>
    <cfRule type="containsText" dxfId="14077" priority="14079" operator="containsText" text="Dn(service)">
      <formula>NOT(ISERROR(SEARCH("Dn(service)",F269)))</formula>
    </cfRule>
    <cfRule type="containsText" dxfId="14076" priority="14080" operator="containsText" text="Dn(waiting)">
      <formula>NOT(ISERROR(SEARCH("Dn(waiting)",F269)))</formula>
    </cfRule>
  </conditionalFormatting>
  <conditionalFormatting sqref="F270">
    <cfRule type="containsBlanks" dxfId="14075" priority="14073">
      <formula>LEN(TRIM(F270))=0</formula>
    </cfRule>
    <cfRule type="containsText" dxfId="14074" priority="14074" operator="containsText" text="Operational">
      <formula>NOT(ISERROR(SEARCH("Operational",F270)))</formula>
    </cfRule>
    <cfRule type="containsText" dxfId="14073" priority="14075" operator="containsText" text="Dn(service)">
      <formula>NOT(ISERROR(SEARCH("Dn(service)",F270)))</formula>
    </cfRule>
    <cfRule type="containsText" dxfId="14072" priority="14076" operator="containsText" text="Dn(waiting)">
      <formula>NOT(ISERROR(SEARCH("Dn(waiting)",F270)))</formula>
    </cfRule>
  </conditionalFormatting>
  <conditionalFormatting sqref="F271">
    <cfRule type="containsBlanks" dxfId="14071" priority="14069">
      <formula>LEN(TRIM(F271))=0</formula>
    </cfRule>
    <cfRule type="containsText" dxfId="14070" priority="14070" operator="containsText" text="Operational">
      <formula>NOT(ISERROR(SEARCH("Operational",F271)))</formula>
    </cfRule>
    <cfRule type="containsText" dxfId="14069" priority="14071" operator="containsText" text="Dn(service)">
      <formula>NOT(ISERROR(SEARCH("Dn(service)",F271)))</formula>
    </cfRule>
    <cfRule type="containsText" dxfId="14068" priority="14072" operator="containsText" text="Dn(waiting)">
      <formula>NOT(ISERROR(SEARCH("Dn(waiting)",F271)))</formula>
    </cfRule>
  </conditionalFormatting>
  <conditionalFormatting sqref="F272">
    <cfRule type="containsBlanks" dxfId="14067" priority="14065">
      <formula>LEN(TRIM(F272))=0</formula>
    </cfRule>
    <cfRule type="containsText" dxfId="14066" priority="14066" operator="containsText" text="Operational">
      <formula>NOT(ISERROR(SEARCH("Operational",F272)))</formula>
    </cfRule>
    <cfRule type="containsText" dxfId="14065" priority="14067" operator="containsText" text="Dn(service)">
      <formula>NOT(ISERROR(SEARCH("Dn(service)",F272)))</formula>
    </cfRule>
    <cfRule type="containsText" dxfId="14064" priority="14068" operator="containsText" text="Dn(waiting)">
      <formula>NOT(ISERROR(SEARCH("Dn(waiting)",F272)))</formula>
    </cfRule>
  </conditionalFormatting>
  <conditionalFormatting sqref="F273">
    <cfRule type="containsBlanks" dxfId="14063" priority="14061">
      <formula>LEN(TRIM(F273))=0</formula>
    </cfRule>
    <cfRule type="containsText" dxfId="14062" priority="14062" operator="containsText" text="Operational">
      <formula>NOT(ISERROR(SEARCH("Operational",F273)))</formula>
    </cfRule>
    <cfRule type="containsText" dxfId="14061" priority="14063" operator="containsText" text="Dn(service)">
      <formula>NOT(ISERROR(SEARCH("Dn(service)",F273)))</formula>
    </cfRule>
    <cfRule type="containsText" dxfId="14060" priority="14064" operator="containsText" text="Dn(waiting)">
      <formula>NOT(ISERROR(SEARCH("Dn(waiting)",F273)))</formula>
    </cfRule>
  </conditionalFormatting>
  <conditionalFormatting sqref="J277:K277">
    <cfRule type="containsBlanks" dxfId="14059" priority="14057">
      <formula>LEN(TRIM(J277))=0</formula>
    </cfRule>
    <cfRule type="containsText" dxfId="14058" priority="14058" operator="containsText" text="Operational">
      <formula>NOT(ISERROR(SEARCH("Operational",J277)))</formula>
    </cfRule>
    <cfRule type="containsText" dxfId="14057" priority="14059" operator="containsText" text="Dn(service)">
      <formula>NOT(ISERROR(SEARCH("Dn(service)",J277)))</formula>
    </cfRule>
    <cfRule type="containsText" dxfId="14056" priority="14060" operator="containsText" text="Dn(waiting)">
      <formula>NOT(ISERROR(SEARCH("Dn(waiting)",J277)))</formula>
    </cfRule>
  </conditionalFormatting>
  <conditionalFormatting sqref="J278:K278">
    <cfRule type="containsBlanks" dxfId="14055" priority="14053">
      <formula>LEN(TRIM(J278))=0</formula>
    </cfRule>
    <cfRule type="containsText" dxfId="14054" priority="14054" operator="containsText" text="Operational">
      <formula>NOT(ISERROR(SEARCH("Operational",J278)))</formula>
    </cfRule>
    <cfRule type="containsText" dxfId="14053" priority="14055" operator="containsText" text="Dn(service)">
      <formula>NOT(ISERROR(SEARCH("Dn(service)",J278)))</formula>
    </cfRule>
    <cfRule type="containsText" dxfId="14052" priority="14056" operator="containsText" text="Dn(waiting)">
      <formula>NOT(ISERROR(SEARCH("Dn(waiting)",J278)))</formula>
    </cfRule>
  </conditionalFormatting>
  <conditionalFormatting sqref="D283">
    <cfRule type="containsBlanks" dxfId="14051" priority="14049">
      <formula>LEN(TRIM(D283))=0</formula>
    </cfRule>
    <cfRule type="containsText" dxfId="14050" priority="14050" operator="containsText" text="Operational">
      <formula>NOT(ISERROR(SEARCH("Operational",D283)))</formula>
    </cfRule>
    <cfRule type="containsText" dxfId="14049" priority="14051" operator="containsText" text="Dn(service)">
      <formula>NOT(ISERROR(SEARCH("Dn(service)",D283)))</formula>
    </cfRule>
    <cfRule type="containsText" dxfId="14048" priority="14052" operator="containsText" text="Dn(waiting)">
      <formula>NOT(ISERROR(SEARCH("Dn(waiting)",D283)))</formula>
    </cfRule>
  </conditionalFormatting>
  <conditionalFormatting sqref="D284">
    <cfRule type="containsBlanks" dxfId="14047" priority="14045">
      <formula>LEN(TRIM(D284))=0</formula>
    </cfRule>
    <cfRule type="containsText" dxfId="14046" priority="14046" operator="containsText" text="Operational">
      <formula>NOT(ISERROR(SEARCH("Operational",D284)))</formula>
    </cfRule>
    <cfRule type="containsText" dxfId="14045" priority="14047" operator="containsText" text="Dn(service)">
      <formula>NOT(ISERROR(SEARCH("Dn(service)",D284)))</formula>
    </cfRule>
    <cfRule type="containsText" dxfId="14044" priority="14048" operator="containsText" text="Dn(waiting)">
      <formula>NOT(ISERROR(SEARCH("Dn(waiting)",D284)))</formula>
    </cfRule>
  </conditionalFormatting>
  <conditionalFormatting sqref="D285">
    <cfRule type="containsBlanks" dxfId="14043" priority="14041">
      <formula>LEN(TRIM(D285))=0</formula>
    </cfRule>
    <cfRule type="containsText" dxfId="14042" priority="14042" operator="containsText" text="Operational">
      <formula>NOT(ISERROR(SEARCH("Operational",D285)))</formula>
    </cfRule>
    <cfRule type="containsText" dxfId="14041" priority="14043" operator="containsText" text="Dn(service)">
      <formula>NOT(ISERROR(SEARCH("Dn(service)",D285)))</formula>
    </cfRule>
    <cfRule type="containsText" dxfId="14040" priority="14044" operator="containsText" text="Dn(waiting)">
      <formula>NOT(ISERROR(SEARCH("Dn(waiting)",D285)))</formula>
    </cfRule>
  </conditionalFormatting>
  <conditionalFormatting sqref="D286">
    <cfRule type="containsBlanks" dxfId="14039" priority="14037">
      <formula>LEN(TRIM(D286))=0</formula>
    </cfRule>
    <cfRule type="containsText" dxfId="14038" priority="14038" operator="containsText" text="Operational">
      <formula>NOT(ISERROR(SEARCH("Operational",D286)))</formula>
    </cfRule>
    <cfRule type="containsText" dxfId="14037" priority="14039" operator="containsText" text="Dn(service)">
      <formula>NOT(ISERROR(SEARCH("Dn(service)",D286)))</formula>
    </cfRule>
    <cfRule type="containsText" dxfId="14036" priority="14040" operator="containsText" text="Dn(waiting)">
      <formula>NOT(ISERROR(SEARCH("Dn(waiting)",D286)))</formula>
    </cfRule>
  </conditionalFormatting>
  <conditionalFormatting sqref="C291">
    <cfRule type="containsBlanks" dxfId="14035" priority="14033">
      <formula>LEN(TRIM(C291))=0</formula>
    </cfRule>
    <cfRule type="containsText" dxfId="14034" priority="14034" operator="containsText" text="Operational">
      <formula>NOT(ISERROR(SEARCH("Operational",C291)))</formula>
    </cfRule>
    <cfRule type="containsText" dxfId="14033" priority="14035" operator="containsText" text="Dn(service)">
      <formula>NOT(ISERROR(SEARCH("Dn(service)",C291)))</formula>
    </cfRule>
    <cfRule type="containsText" dxfId="14032" priority="14036" operator="containsText" text="Dn(waiting)">
      <formula>NOT(ISERROR(SEARCH("Dn(waiting)",C291)))</formula>
    </cfRule>
  </conditionalFormatting>
  <conditionalFormatting sqref="C292">
    <cfRule type="containsBlanks" dxfId="14031" priority="14029">
      <formula>LEN(TRIM(C292))=0</formula>
    </cfRule>
    <cfRule type="containsText" dxfId="14030" priority="14030" operator="containsText" text="Operational">
      <formula>NOT(ISERROR(SEARCH("Operational",C292)))</formula>
    </cfRule>
    <cfRule type="containsText" dxfId="14029" priority="14031" operator="containsText" text="Dn(service)">
      <formula>NOT(ISERROR(SEARCH("Dn(service)",C292)))</formula>
    </cfRule>
    <cfRule type="containsText" dxfId="14028" priority="14032" operator="containsText" text="Dn(waiting)">
      <formula>NOT(ISERROR(SEARCH("Dn(waiting)",C292)))</formula>
    </cfRule>
  </conditionalFormatting>
  <conditionalFormatting sqref="C293">
    <cfRule type="containsBlanks" dxfId="14027" priority="14025">
      <formula>LEN(TRIM(C293))=0</formula>
    </cfRule>
    <cfRule type="containsText" dxfId="14026" priority="14026" operator="containsText" text="Operational">
      <formula>NOT(ISERROR(SEARCH("Operational",C293)))</formula>
    </cfRule>
    <cfRule type="containsText" dxfId="14025" priority="14027" operator="containsText" text="Dn(service)">
      <formula>NOT(ISERROR(SEARCH("Dn(service)",C293)))</formula>
    </cfRule>
    <cfRule type="containsText" dxfId="14024" priority="14028" operator="containsText" text="Dn(waiting)">
      <formula>NOT(ISERROR(SEARCH("Dn(waiting)",C293)))</formula>
    </cfRule>
  </conditionalFormatting>
  <conditionalFormatting sqref="C294">
    <cfRule type="containsBlanks" dxfId="14023" priority="14021">
      <formula>LEN(TRIM(C294))=0</formula>
    </cfRule>
    <cfRule type="containsText" dxfId="14022" priority="14022" operator="containsText" text="Operational">
      <formula>NOT(ISERROR(SEARCH("Operational",C294)))</formula>
    </cfRule>
    <cfRule type="containsText" dxfId="14021" priority="14023" operator="containsText" text="Dn(service)">
      <formula>NOT(ISERROR(SEARCH("Dn(service)",C294)))</formula>
    </cfRule>
    <cfRule type="containsText" dxfId="14020" priority="14024" operator="containsText" text="Dn(waiting)">
      <formula>NOT(ISERROR(SEARCH("Dn(waiting)",C294)))</formula>
    </cfRule>
  </conditionalFormatting>
  <conditionalFormatting sqref="E304">
    <cfRule type="containsBlanks" dxfId="14019" priority="14017">
      <formula>LEN(TRIM(E304))=0</formula>
    </cfRule>
    <cfRule type="containsText" dxfId="14018" priority="14018" operator="containsText" text="Operational">
      <formula>NOT(ISERROR(SEARCH("Operational",E304)))</formula>
    </cfRule>
    <cfRule type="containsText" dxfId="14017" priority="14019" operator="containsText" text="Dn(service)">
      <formula>NOT(ISERROR(SEARCH("Dn(service)",E304)))</formula>
    </cfRule>
    <cfRule type="containsText" dxfId="14016" priority="14020" operator="containsText" text="Dn(waiting)">
      <formula>NOT(ISERROR(SEARCH("Dn(waiting)",E304)))</formula>
    </cfRule>
  </conditionalFormatting>
  <conditionalFormatting sqref="E305">
    <cfRule type="containsBlanks" dxfId="14015" priority="14013">
      <formula>LEN(TRIM(E305))=0</formula>
    </cfRule>
    <cfRule type="containsText" dxfId="14014" priority="14014" operator="containsText" text="Operational">
      <formula>NOT(ISERROR(SEARCH("Operational",E305)))</formula>
    </cfRule>
    <cfRule type="containsText" dxfId="14013" priority="14015" operator="containsText" text="Dn(service)">
      <formula>NOT(ISERROR(SEARCH("Dn(service)",E305)))</formula>
    </cfRule>
    <cfRule type="containsText" dxfId="14012" priority="14016" operator="containsText" text="Dn(waiting)">
      <formula>NOT(ISERROR(SEARCH("Dn(waiting)",E305)))</formula>
    </cfRule>
  </conditionalFormatting>
  <conditionalFormatting sqref="E306">
    <cfRule type="containsBlanks" dxfId="14011" priority="14009">
      <formula>LEN(TRIM(E306))=0</formula>
    </cfRule>
    <cfRule type="containsText" dxfId="14010" priority="14010" operator="containsText" text="Operational">
      <formula>NOT(ISERROR(SEARCH("Operational",E306)))</formula>
    </cfRule>
    <cfRule type="containsText" dxfId="14009" priority="14011" operator="containsText" text="Dn(service)">
      <formula>NOT(ISERROR(SEARCH("Dn(service)",E306)))</formula>
    </cfRule>
    <cfRule type="containsText" dxfId="14008" priority="14012" operator="containsText" text="Dn(waiting)">
      <formula>NOT(ISERROR(SEARCH("Dn(waiting)",E306)))</formula>
    </cfRule>
  </conditionalFormatting>
  <conditionalFormatting sqref="C215">
    <cfRule type="containsBlanks" dxfId="14007" priority="14005">
      <formula>LEN(TRIM(C215))=0</formula>
    </cfRule>
    <cfRule type="containsText" dxfId="14006" priority="14006" operator="containsText" text="Operational">
      <formula>NOT(ISERROR(SEARCH("Operational",C215)))</formula>
    </cfRule>
    <cfRule type="containsText" dxfId="14005" priority="14007" operator="containsText" text="Dn(service)">
      <formula>NOT(ISERROR(SEARCH("Dn(service)",C215)))</formula>
    </cfRule>
    <cfRule type="containsText" dxfId="14004" priority="14008" operator="containsText" text="Dn(waiting)">
      <formula>NOT(ISERROR(SEARCH("Dn(waiting)",C215)))</formula>
    </cfRule>
  </conditionalFormatting>
  <conditionalFormatting sqref="D279">
    <cfRule type="containsBlanks" dxfId="14003" priority="14001">
      <formula>LEN(TRIM(D279))=0</formula>
    </cfRule>
    <cfRule type="containsText" dxfId="14002" priority="14002" operator="containsText" text="Operational">
      <formula>NOT(ISERROR(SEARCH("Operational",D279)))</formula>
    </cfRule>
    <cfRule type="containsText" dxfId="14001" priority="14003" operator="containsText" text="Dn(service)">
      <formula>NOT(ISERROR(SEARCH("Dn(service)",D279)))</formula>
    </cfRule>
    <cfRule type="containsText" dxfId="14000" priority="14004" operator="containsText" text="Dn(waiting)">
      <formula>NOT(ISERROR(SEARCH("Dn(waiting)",D279)))</formula>
    </cfRule>
  </conditionalFormatting>
  <conditionalFormatting sqref="D280">
    <cfRule type="containsBlanks" dxfId="13999" priority="13997">
      <formula>LEN(TRIM(D280))=0</formula>
    </cfRule>
    <cfRule type="containsText" dxfId="13998" priority="13998" operator="containsText" text="Operational">
      <formula>NOT(ISERROR(SEARCH("Operational",D280)))</formula>
    </cfRule>
    <cfRule type="containsText" dxfId="13997" priority="13999" operator="containsText" text="Dn(service)">
      <formula>NOT(ISERROR(SEARCH("Dn(service)",D280)))</formula>
    </cfRule>
    <cfRule type="containsText" dxfId="13996" priority="14000" operator="containsText" text="Dn(waiting)">
      <formula>NOT(ISERROR(SEARCH("Dn(waiting)",D280)))</formula>
    </cfRule>
  </conditionalFormatting>
  <conditionalFormatting sqref="D281">
    <cfRule type="containsBlanks" dxfId="13995" priority="13993">
      <formula>LEN(TRIM(D281))=0</formula>
    </cfRule>
    <cfRule type="containsText" dxfId="13994" priority="13994" operator="containsText" text="Operational">
      <formula>NOT(ISERROR(SEARCH("Operational",D281)))</formula>
    </cfRule>
    <cfRule type="containsText" dxfId="13993" priority="13995" operator="containsText" text="Dn(service)">
      <formula>NOT(ISERROR(SEARCH("Dn(service)",D281)))</formula>
    </cfRule>
    <cfRule type="containsText" dxfId="13992" priority="13996" operator="containsText" text="Dn(waiting)">
      <formula>NOT(ISERROR(SEARCH("Dn(waiting)",D281)))</formula>
    </cfRule>
  </conditionalFormatting>
  <conditionalFormatting sqref="D282">
    <cfRule type="containsBlanks" dxfId="13991" priority="13989">
      <formula>LEN(TRIM(D282))=0</formula>
    </cfRule>
    <cfRule type="containsText" dxfId="13990" priority="13990" operator="containsText" text="Operational">
      <formula>NOT(ISERROR(SEARCH("Operational",D282)))</formula>
    </cfRule>
    <cfRule type="containsText" dxfId="13989" priority="13991" operator="containsText" text="Dn(service)">
      <formula>NOT(ISERROR(SEARCH("Dn(service)",D282)))</formula>
    </cfRule>
    <cfRule type="containsText" dxfId="13988" priority="13992" operator="containsText" text="Dn(waiting)">
      <formula>NOT(ISERROR(SEARCH("Dn(waiting)",D282)))</formula>
    </cfRule>
  </conditionalFormatting>
  <conditionalFormatting sqref="C290">
    <cfRule type="containsBlanks" dxfId="13987" priority="13985">
      <formula>LEN(TRIM(C290))=0</formula>
    </cfRule>
    <cfRule type="containsText" dxfId="13986" priority="13986" operator="containsText" text="Operational">
      <formula>NOT(ISERROR(SEARCH("Operational",C290)))</formula>
    </cfRule>
    <cfRule type="containsText" dxfId="13985" priority="13987" operator="containsText" text="Dn(service)">
      <formula>NOT(ISERROR(SEARCH("Dn(service)",C290)))</formula>
    </cfRule>
    <cfRule type="containsText" dxfId="13984" priority="13988" operator="containsText" text="Dn(waiting)">
      <formula>NOT(ISERROR(SEARCH("Dn(waiting)",C290)))</formula>
    </cfRule>
  </conditionalFormatting>
  <conditionalFormatting sqref="C210">
    <cfRule type="containsBlanks" dxfId="13983" priority="13981">
      <formula>LEN(TRIM(C210))=0</formula>
    </cfRule>
    <cfRule type="containsText" dxfId="13982" priority="13982" operator="containsText" text="Operational">
      <formula>NOT(ISERROR(SEARCH("Operational",C210)))</formula>
    </cfRule>
    <cfRule type="containsText" dxfId="13981" priority="13983" operator="containsText" text="Dn(service)">
      <formula>NOT(ISERROR(SEARCH("Dn(service)",C210)))</formula>
    </cfRule>
    <cfRule type="containsText" dxfId="13980" priority="13984" operator="containsText" text="Dn(waiting)">
      <formula>NOT(ISERROR(SEARCH("Dn(waiting)",C210)))</formula>
    </cfRule>
  </conditionalFormatting>
  <conditionalFormatting sqref="C211">
    <cfRule type="containsBlanks" dxfId="13979" priority="13977">
      <formula>LEN(TRIM(C211))=0</formula>
    </cfRule>
    <cfRule type="containsText" dxfId="13978" priority="13978" operator="containsText" text="Operational">
      <formula>NOT(ISERROR(SEARCH("Operational",C211)))</formula>
    </cfRule>
    <cfRule type="containsText" dxfId="13977" priority="13979" operator="containsText" text="Dn(service)">
      <formula>NOT(ISERROR(SEARCH("Dn(service)",C211)))</formula>
    </cfRule>
    <cfRule type="containsText" dxfId="13976" priority="13980" operator="containsText" text="Dn(waiting)">
      <formula>NOT(ISERROR(SEARCH("Dn(waiting)",C211)))</formula>
    </cfRule>
  </conditionalFormatting>
  <conditionalFormatting sqref="C212">
    <cfRule type="containsBlanks" dxfId="13975" priority="13973">
      <formula>LEN(TRIM(C212))=0</formula>
    </cfRule>
    <cfRule type="containsText" dxfId="13974" priority="13974" operator="containsText" text="Operational">
      <formula>NOT(ISERROR(SEARCH("Operational",C212)))</formula>
    </cfRule>
    <cfRule type="containsText" dxfId="13973" priority="13975" operator="containsText" text="Dn(service)">
      <formula>NOT(ISERROR(SEARCH("Dn(service)",C212)))</formula>
    </cfRule>
    <cfRule type="containsText" dxfId="13972" priority="13976" operator="containsText" text="Dn(waiting)">
      <formula>NOT(ISERROR(SEARCH("Dn(waiting)",C212)))</formula>
    </cfRule>
  </conditionalFormatting>
  <conditionalFormatting sqref="C213">
    <cfRule type="containsBlanks" dxfId="13971" priority="13969">
      <formula>LEN(TRIM(C213))=0</formula>
    </cfRule>
    <cfRule type="containsText" dxfId="13970" priority="13970" operator="containsText" text="Operational">
      <formula>NOT(ISERROR(SEARCH("Operational",C213)))</formula>
    </cfRule>
    <cfRule type="containsText" dxfId="13969" priority="13971" operator="containsText" text="Dn(service)">
      <formula>NOT(ISERROR(SEARCH("Dn(service)",C213)))</formula>
    </cfRule>
    <cfRule type="containsText" dxfId="13968" priority="13972" operator="containsText" text="Dn(waiting)">
      <formula>NOT(ISERROR(SEARCH("Dn(waiting)",C213)))</formula>
    </cfRule>
  </conditionalFormatting>
  <conditionalFormatting sqref="C214">
    <cfRule type="containsBlanks" dxfId="13967" priority="13965">
      <formula>LEN(TRIM(C214))=0</formula>
    </cfRule>
    <cfRule type="containsText" dxfId="13966" priority="13966" operator="containsText" text="Operational">
      <formula>NOT(ISERROR(SEARCH("Operational",C214)))</formula>
    </cfRule>
    <cfRule type="containsText" dxfId="13965" priority="13967" operator="containsText" text="Dn(service)">
      <formula>NOT(ISERROR(SEARCH("Dn(service)",C214)))</formula>
    </cfRule>
    <cfRule type="containsText" dxfId="13964" priority="13968" operator="containsText" text="Dn(waiting)">
      <formula>NOT(ISERROR(SEARCH("Dn(waiting)",C214)))</formula>
    </cfRule>
  </conditionalFormatting>
  <conditionalFormatting sqref="D274">
    <cfRule type="containsBlanks" dxfId="13963" priority="13961">
      <formula>LEN(TRIM(D274))=0</formula>
    </cfRule>
    <cfRule type="containsText" dxfId="13962" priority="13962" operator="containsText" text="Operational">
      <formula>NOT(ISERROR(SEARCH("Operational",D274)))</formula>
    </cfRule>
    <cfRule type="containsText" dxfId="13961" priority="13963" operator="containsText" text="Dn(service)">
      <formula>NOT(ISERROR(SEARCH("Dn(service)",D274)))</formula>
    </cfRule>
    <cfRule type="containsText" dxfId="13960" priority="13964" operator="containsText" text="Dn(waiting)">
      <formula>NOT(ISERROR(SEARCH("Dn(waiting)",D274)))</formula>
    </cfRule>
  </conditionalFormatting>
  <conditionalFormatting sqref="D275">
    <cfRule type="containsBlanks" dxfId="13959" priority="13957">
      <formula>LEN(TRIM(D275))=0</formula>
    </cfRule>
    <cfRule type="containsText" dxfId="13958" priority="13958" operator="containsText" text="Operational">
      <formula>NOT(ISERROR(SEARCH("Operational",D275)))</formula>
    </cfRule>
    <cfRule type="containsText" dxfId="13957" priority="13959" operator="containsText" text="Dn(service)">
      <formula>NOT(ISERROR(SEARCH("Dn(service)",D275)))</formula>
    </cfRule>
    <cfRule type="containsText" dxfId="13956" priority="13960" operator="containsText" text="Dn(waiting)">
      <formula>NOT(ISERROR(SEARCH("Dn(waiting)",D275)))</formula>
    </cfRule>
  </conditionalFormatting>
  <conditionalFormatting sqref="D276">
    <cfRule type="containsBlanks" dxfId="13955" priority="13953">
      <formula>LEN(TRIM(D276))=0</formula>
    </cfRule>
    <cfRule type="containsText" dxfId="13954" priority="13954" operator="containsText" text="Operational">
      <formula>NOT(ISERROR(SEARCH("Operational",D276)))</formula>
    </cfRule>
    <cfRule type="containsText" dxfId="13953" priority="13955" operator="containsText" text="Dn(service)">
      <formula>NOT(ISERROR(SEARCH("Dn(service)",D276)))</formula>
    </cfRule>
    <cfRule type="containsText" dxfId="13952" priority="13956" operator="containsText" text="Dn(waiting)">
      <formula>NOT(ISERROR(SEARCH("Dn(waiting)",D276)))</formula>
    </cfRule>
  </conditionalFormatting>
  <conditionalFormatting sqref="D277">
    <cfRule type="containsBlanks" dxfId="13951" priority="13949">
      <formula>LEN(TRIM(D277))=0</formula>
    </cfRule>
    <cfRule type="containsText" dxfId="13950" priority="13950" operator="containsText" text="Operational">
      <formula>NOT(ISERROR(SEARCH("Operational",D277)))</formula>
    </cfRule>
    <cfRule type="containsText" dxfId="13949" priority="13951" operator="containsText" text="Dn(service)">
      <formula>NOT(ISERROR(SEARCH("Dn(service)",D277)))</formula>
    </cfRule>
    <cfRule type="containsText" dxfId="13948" priority="13952" operator="containsText" text="Dn(waiting)">
      <formula>NOT(ISERROR(SEARCH("Dn(waiting)",D277)))</formula>
    </cfRule>
  </conditionalFormatting>
  <conditionalFormatting sqref="D278">
    <cfRule type="containsBlanks" dxfId="13947" priority="13945">
      <formula>LEN(TRIM(D278))=0</formula>
    </cfRule>
    <cfRule type="containsText" dxfId="13946" priority="13946" operator="containsText" text="Operational">
      <formula>NOT(ISERROR(SEARCH("Operational",D278)))</formula>
    </cfRule>
    <cfRule type="containsText" dxfId="13945" priority="13947" operator="containsText" text="Dn(service)">
      <formula>NOT(ISERROR(SEARCH("Dn(service)",D278)))</formula>
    </cfRule>
    <cfRule type="containsText" dxfId="13944" priority="13948" operator="containsText" text="Dn(waiting)">
      <formula>NOT(ISERROR(SEARCH("Dn(waiting)",D278)))</formula>
    </cfRule>
  </conditionalFormatting>
  <conditionalFormatting sqref="C209">
    <cfRule type="containsBlanks" dxfId="13943" priority="13941">
      <formula>LEN(TRIM(C209))=0</formula>
    </cfRule>
    <cfRule type="containsText" dxfId="13942" priority="13942" operator="containsText" text="Operational">
      <formula>NOT(ISERROR(SEARCH("Operational",C209)))</formula>
    </cfRule>
    <cfRule type="containsText" dxfId="13941" priority="13943" operator="containsText" text="Dn(service)">
      <formula>NOT(ISERROR(SEARCH("Dn(service)",C209)))</formula>
    </cfRule>
    <cfRule type="containsText" dxfId="13940" priority="13944" operator="containsText" text="Dn(waiting)">
      <formula>NOT(ISERROR(SEARCH("Dn(waiting)",C209)))</formula>
    </cfRule>
  </conditionalFormatting>
  <conditionalFormatting sqref="I262">
    <cfRule type="containsBlanks" dxfId="13939" priority="13937">
      <formula>LEN(TRIM(I262))=0</formula>
    </cfRule>
    <cfRule type="containsText" dxfId="13938" priority="13938" operator="containsText" text="Operational">
      <formula>NOT(ISERROR(SEARCH("Operational",I262)))</formula>
    </cfRule>
    <cfRule type="containsText" dxfId="13937" priority="13939" operator="containsText" text="Dn(service)">
      <formula>NOT(ISERROR(SEARCH("Dn(service)",I262)))</formula>
    </cfRule>
    <cfRule type="containsText" dxfId="13936" priority="13940" operator="containsText" text="Dn(waiting)">
      <formula>NOT(ISERROR(SEARCH("Dn(waiting)",I262)))</formula>
    </cfRule>
  </conditionalFormatting>
  <conditionalFormatting sqref="I263">
    <cfRule type="containsBlanks" dxfId="13935" priority="13933">
      <formula>LEN(TRIM(I263))=0</formula>
    </cfRule>
    <cfRule type="containsText" dxfId="13934" priority="13934" operator="containsText" text="Operational">
      <formula>NOT(ISERROR(SEARCH("Operational",I263)))</formula>
    </cfRule>
    <cfRule type="containsText" dxfId="13933" priority="13935" operator="containsText" text="Dn(service)">
      <formula>NOT(ISERROR(SEARCH("Dn(service)",I263)))</formula>
    </cfRule>
    <cfRule type="containsText" dxfId="13932" priority="13936" operator="containsText" text="Dn(waiting)">
      <formula>NOT(ISERROR(SEARCH("Dn(waiting)",I263)))</formula>
    </cfRule>
  </conditionalFormatting>
  <conditionalFormatting sqref="F321 H321:K321">
    <cfRule type="containsBlanks" dxfId="13931" priority="13929">
      <formula>LEN(TRIM(F321))=0</formula>
    </cfRule>
    <cfRule type="containsText" dxfId="13930" priority="13930" operator="containsText" text="Operational">
      <formula>NOT(ISERROR(SEARCH("Operational",F321)))</formula>
    </cfRule>
    <cfRule type="containsText" dxfId="13929" priority="13931" operator="containsText" text="Dn(service)">
      <formula>NOT(ISERROR(SEARCH("Dn(service)",F321)))</formula>
    </cfRule>
    <cfRule type="containsText" dxfId="13928" priority="13932" operator="containsText" text="Dn(waiting)">
      <formula>NOT(ISERROR(SEARCH("Dn(waiting)",F321)))</formula>
    </cfRule>
  </conditionalFormatting>
  <conditionalFormatting sqref="F324">
    <cfRule type="containsBlanks" dxfId="13927" priority="13925">
      <formula>LEN(TRIM(F324))=0</formula>
    </cfRule>
    <cfRule type="containsText" dxfId="13926" priority="13926" operator="containsText" text="Operational">
      <formula>NOT(ISERROR(SEARCH("Operational",F324)))</formula>
    </cfRule>
    <cfRule type="containsText" dxfId="13925" priority="13927" operator="containsText" text="Dn(service)">
      <formula>NOT(ISERROR(SEARCH("Dn(service)",F324)))</formula>
    </cfRule>
    <cfRule type="containsText" dxfId="13924" priority="13928" operator="containsText" text="Dn(waiting)">
      <formula>NOT(ISERROR(SEARCH("Dn(waiting)",F324)))</formula>
    </cfRule>
  </conditionalFormatting>
  <conditionalFormatting sqref="L323">
    <cfRule type="containsBlanks" dxfId="13923" priority="13921">
      <formula>LEN(TRIM(L323))=0</formula>
    </cfRule>
    <cfRule type="containsText" dxfId="13922" priority="13922" operator="containsText" text="Operational">
      <formula>NOT(ISERROR(SEARCH("Operational",L323)))</formula>
    </cfRule>
    <cfRule type="containsText" dxfId="13921" priority="13923" operator="containsText" text="Dn(service)">
      <formula>NOT(ISERROR(SEARCH("Dn(service)",L323)))</formula>
    </cfRule>
    <cfRule type="containsText" dxfId="13920" priority="13924" operator="containsText" text="Dn(waiting)">
      <formula>NOT(ISERROR(SEARCH("Dn(waiting)",L323)))</formula>
    </cfRule>
  </conditionalFormatting>
  <conditionalFormatting sqref="L324">
    <cfRule type="containsBlanks" dxfId="13919" priority="13917">
      <formula>LEN(TRIM(L324))=0</formula>
    </cfRule>
    <cfRule type="containsText" dxfId="13918" priority="13918" operator="containsText" text="Operational">
      <formula>NOT(ISERROR(SEARCH("Operational",L324)))</formula>
    </cfRule>
    <cfRule type="containsText" dxfId="13917" priority="13919" operator="containsText" text="Dn(service)">
      <formula>NOT(ISERROR(SEARCH("Dn(service)",L324)))</formula>
    </cfRule>
    <cfRule type="containsText" dxfId="13916" priority="13920" operator="containsText" text="Dn(waiting)">
      <formula>NOT(ISERROR(SEARCH("Dn(waiting)",L324)))</formula>
    </cfRule>
  </conditionalFormatting>
  <conditionalFormatting sqref="L326">
    <cfRule type="containsBlanks" dxfId="13915" priority="13913">
      <formula>LEN(TRIM(L326))=0</formula>
    </cfRule>
    <cfRule type="containsText" dxfId="13914" priority="13914" operator="containsText" text="Operational">
      <formula>NOT(ISERROR(SEARCH("Operational",L326)))</formula>
    </cfRule>
    <cfRule type="containsText" dxfId="13913" priority="13915" operator="containsText" text="Dn(service)">
      <formula>NOT(ISERROR(SEARCH("Dn(service)",L326)))</formula>
    </cfRule>
    <cfRule type="containsText" dxfId="13912" priority="13916" operator="containsText" text="Dn(waiting)">
      <formula>NOT(ISERROR(SEARCH("Dn(waiting)",L326)))</formula>
    </cfRule>
  </conditionalFormatting>
  <conditionalFormatting sqref="L327">
    <cfRule type="containsBlanks" dxfId="13911" priority="13909">
      <formula>LEN(TRIM(L327))=0</formula>
    </cfRule>
    <cfRule type="containsText" dxfId="13910" priority="13910" operator="containsText" text="Operational">
      <formula>NOT(ISERROR(SEARCH("Operational",L327)))</formula>
    </cfRule>
    <cfRule type="containsText" dxfId="13909" priority="13911" operator="containsText" text="Dn(service)">
      <formula>NOT(ISERROR(SEARCH("Dn(service)",L327)))</formula>
    </cfRule>
    <cfRule type="containsText" dxfId="13908" priority="13912" operator="containsText" text="Dn(waiting)">
      <formula>NOT(ISERROR(SEARCH("Dn(waiting)",L327)))</formula>
    </cfRule>
  </conditionalFormatting>
  <conditionalFormatting sqref="L328">
    <cfRule type="containsBlanks" dxfId="13907" priority="13905">
      <formula>LEN(TRIM(L328))=0</formula>
    </cfRule>
    <cfRule type="containsText" dxfId="13906" priority="13906" operator="containsText" text="Operational">
      <formula>NOT(ISERROR(SEARCH("Operational",L328)))</formula>
    </cfRule>
    <cfRule type="containsText" dxfId="13905" priority="13907" operator="containsText" text="Dn(service)">
      <formula>NOT(ISERROR(SEARCH("Dn(service)",L328)))</formula>
    </cfRule>
    <cfRule type="containsText" dxfId="13904" priority="13908" operator="containsText" text="Dn(waiting)">
      <formula>NOT(ISERROR(SEARCH("Dn(waiting)",L328)))</formula>
    </cfRule>
  </conditionalFormatting>
  <conditionalFormatting sqref="L325">
    <cfRule type="containsBlanks" dxfId="13903" priority="13901">
      <formula>LEN(TRIM(L325))=0</formula>
    </cfRule>
    <cfRule type="containsText" dxfId="13902" priority="13902" operator="containsText" text="Operational">
      <formula>NOT(ISERROR(SEARCH("Operational",L325)))</formula>
    </cfRule>
    <cfRule type="containsText" dxfId="13901" priority="13903" operator="containsText" text="Dn(service)">
      <formula>NOT(ISERROR(SEARCH("Dn(service)",L325)))</formula>
    </cfRule>
    <cfRule type="containsText" dxfId="13900" priority="13904" operator="containsText" text="Dn(waiting)">
      <formula>NOT(ISERROR(SEARCH("Dn(waiting)",L325)))</formula>
    </cfRule>
  </conditionalFormatting>
  <conditionalFormatting sqref="F322">
    <cfRule type="containsBlanks" dxfId="13899" priority="13897">
      <formula>LEN(TRIM(F322))=0</formula>
    </cfRule>
    <cfRule type="containsText" dxfId="13898" priority="13898" operator="containsText" text="Operational">
      <formula>NOT(ISERROR(SEARCH("Operational",F322)))</formula>
    </cfRule>
    <cfRule type="containsText" dxfId="13897" priority="13899" operator="containsText" text="Dn(service)">
      <formula>NOT(ISERROR(SEARCH("Dn(service)",F322)))</formula>
    </cfRule>
    <cfRule type="containsText" dxfId="13896" priority="13900" operator="containsText" text="Dn(waiting)">
      <formula>NOT(ISERROR(SEARCH("Dn(waiting)",F322)))</formula>
    </cfRule>
  </conditionalFormatting>
  <conditionalFormatting sqref="F323">
    <cfRule type="containsBlanks" dxfId="13895" priority="13893">
      <formula>LEN(TRIM(F323))=0</formula>
    </cfRule>
    <cfRule type="containsText" dxfId="13894" priority="13894" operator="containsText" text="Operational">
      <formula>NOT(ISERROR(SEARCH("Operational",F323)))</formula>
    </cfRule>
    <cfRule type="containsText" dxfId="13893" priority="13895" operator="containsText" text="Dn(service)">
      <formula>NOT(ISERROR(SEARCH("Dn(service)",F323)))</formula>
    </cfRule>
    <cfRule type="containsText" dxfId="13892" priority="13896" operator="containsText" text="Dn(waiting)">
      <formula>NOT(ISERROR(SEARCH("Dn(waiting)",F323)))</formula>
    </cfRule>
  </conditionalFormatting>
  <conditionalFormatting sqref="G326">
    <cfRule type="containsBlanks" dxfId="13891" priority="13889">
      <formula>LEN(TRIM(G326))=0</formula>
    </cfRule>
    <cfRule type="containsText" dxfId="13890" priority="13890" operator="containsText" text="Operational">
      <formula>NOT(ISERROR(SEARCH("Operational",G326)))</formula>
    </cfRule>
    <cfRule type="containsText" dxfId="13889" priority="13891" operator="containsText" text="Dn(service)">
      <formula>NOT(ISERROR(SEARCH("Dn(service)",G326)))</formula>
    </cfRule>
    <cfRule type="containsText" dxfId="13888" priority="13892" operator="containsText" text="Dn(waiting)">
      <formula>NOT(ISERROR(SEARCH("Dn(waiting)",G326)))</formula>
    </cfRule>
  </conditionalFormatting>
  <conditionalFormatting sqref="D330">
    <cfRule type="containsBlanks" dxfId="13887" priority="13885">
      <formula>LEN(TRIM(D330))=0</formula>
    </cfRule>
    <cfRule type="containsText" dxfId="13886" priority="13886" operator="containsText" text="Operational">
      <formula>NOT(ISERROR(SEARCH("Operational",D330)))</formula>
    </cfRule>
    <cfRule type="containsText" dxfId="13885" priority="13887" operator="containsText" text="Dn(service)">
      <formula>NOT(ISERROR(SEARCH("Dn(service)",D330)))</formula>
    </cfRule>
    <cfRule type="containsText" dxfId="13884" priority="13888" operator="containsText" text="Dn(waiting)">
      <formula>NOT(ISERROR(SEARCH("Dn(waiting)",D330)))</formula>
    </cfRule>
  </conditionalFormatting>
  <conditionalFormatting sqref="D331:D332">
    <cfRule type="containsBlanks" dxfId="13883" priority="13881">
      <formula>LEN(TRIM(D331))=0</formula>
    </cfRule>
    <cfRule type="containsText" dxfId="13882" priority="13882" operator="containsText" text="Operational">
      <formula>NOT(ISERROR(SEARCH("Operational",D331)))</formula>
    </cfRule>
    <cfRule type="containsText" dxfId="13881" priority="13883" operator="containsText" text="Dn(service)">
      <formula>NOT(ISERROR(SEARCH("Dn(service)",D331)))</formula>
    </cfRule>
    <cfRule type="containsText" dxfId="13880" priority="13884" operator="containsText" text="Dn(waiting)">
      <formula>NOT(ISERROR(SEARCH("Dn(waiting)",D331)))</formula>
    </cfRule>
  </conditionalFormatting>
  <conditionalFormatting sqref="D321">
    <cfRule type="containsBlanks" dxfId="13879" priority="13877">
      <formula>LEN(TRIM(D321))=0</formula>
    </cfRule>
    <cfRule type="containsText" dxfId="13878" priority="13878" operator="containsText" text="Operational">
      <formula>NOT(ISERROR(SEARCH("Operational",D321)))</formula>
    </cfRule>
    <cfRule type="containsText" dxfId="13877" priority="13879" operator="containsText" text="Dn(service)">
      <formula>NOT(ISERROR(SEARCH("Dn(service)",D321)))</formula>
    </cfRule>
    <cfRule type="containsText" dxfId="13876" priority="13880" operator="containsText" text="Dn(waiting)">
      <formula>NOT(ISERROR(SEARCH("Dn(waiting)",D321)))</formula>
    </cfRule>
  </conditionalFormatting>
  <conditionalFormatting sqref="D322">
    <cfRule type="containsBlanks" dxfId="13875" priority="13873">
      <formula>LEN(TRIM(D322))=0</formula>
    </cfRule>
    <cfRule type="containsText" dxfId="13874" priority="13874" operator="containsText" text="Operational">
      <formula>NOT(ISERROR(SEARCH("Operational",D322)))</formula>
    </cfRule>
    <cfRule type="containsText" dxfId="13873" priority="13875" operator="containsText" text="Dn(service)">
      <formula>NOT(ISERROR(SEARCH("Dn(service)",D322)))</formula>
    </cfRule>
    <cfRule type="containsText" dxfId="13872" priority="13876" operator="containsText" text="Dn(waiting)">
      <formula>NOT(ISERROR(SEARCH("Dn(waiting)",D322)))</formula>
    </cfRule>
  </conditionalFormatting>
  <conditionalFormatting sqref="H322:K323 H324">
    <cfRule type="containsBlanks" dxfId="13871" priority="13869">
      <formula>LEN(TRIM(H322))=0</formula>
    </cfRule>
    <cfRule type="containsText" dxfId="13870" priority="13870" operator="containsText" text="Operational">
      <formula>NOT(ISERROR(SEARCH("Operational",H322)))</formula>
    </cfRule>
    <cfRule type="containsText" dxfId="13869" priority="13871" operator="containsText" text="Dn(service)">
      <formula>NOT(ISERROR(SEARCH("Dn(service)",H322)))</formula>
    </cfRule>
    <cfRule type="containsText" dxfId="13868" priority="13872" operator="containsText" text="Dn(waiting)">
      <formula>NOT(ISERROR(SEARCH("Dn(waiting)",H322)))</formula>
    </cfRule>
  </conditionalFormatting>
  <conditionalFormatting sqref="H325:H327">
    <cfRule type="containsBlanks" dxfId="13867" priority="13865">
      <formula>LEN(TRIM(H325))=0</formula>
    </cfRule>
    <cfRule type="containsText" dxfId="13866" priority="13866" operator="containsText" text="Operational">
      <formula>NOT(ISERROR(SEARCH("Operational",H325)))</formula>
    </cfRule>
    <cfRule type="containsText" dxfId="13865" priority="13867" operator="containsText" text="Dn(service)">
      <formula>NOT(ISERROR(SEARCH("Dn(service)",H325)))</formula>
    </cfRule>
    <cfRule type="containsText" dxfId="13864" priority="13868" operator="containsText" text="Dn(waiting)">
      <formula>NOT(ISERROR(SEARCH("Dn(waiting)",H325)))</formula>
    </cfRule>
  </conditionalFormatting>
  <conditionalFormatting sqref="C328">
    <cfRule type="containsBlanks" dxfId="13863" priority="13861">
      <formula>LEN(TRIM(C328))=0</formula>
    </cfRule>
    <cfRule type="containsText" dxfId="13862" priority="13862" operator="containsText" text="Operational">
      <formula>NOT(ISERROR(SEARCH("Operational",C328)))</formula>
    </cfRule>
    <cfRule type="containsText" dxfId="13861" priority="13863" operator="containsText" text="Dn(service)">
      <formula>NOT(ISERROR(SEARCH("Dn(service)",C328)))</formula>
    </cfRule>
    <cfRule type="containsText" dxfId="13860" priority="13864" operator="containsText" text="Dn(waiting)">
      <formula>NOT(ISERROR(SEARCH("Dn(waiting)",C328)))</formula>
    </cfRule>
  </conditionalFormatting>
  <conditionalFormatting sqref="C329:C332">
    <cfRule type="containsBlanks" dxfId="13859" priority="13857">
      <formula>LEN(TRIM(C329))=0</formula>
    </cfRule>
    <cfRule type="containsText" dxfId="13858" priority="13858" operator="containsText" text="Operational">
      <formula>NOT(ISERROR(SEARCH("Operational",C329)))</formula>
    </cfRule>
    <cfRule type="containsText" dxfId="13857" priority="13859" operator="containsText" text="Dn(service)">
      <formula>NOT(ISERROR(SEARCH("Dn(service)",C329)))</formula>
    </cfRule>
    <cfRule type="containsText" dxfId="13856" priority="13860" operator="containsText" text="Dn(waiting)">
      <formula>NOT(ISERROR(SEARCH("Dn(waiting)",C329)))</formula>
    </cfRule>
  </conditionalFormatting>
  <conditionalFormatting sqref="F326">
    <cfRule type="containsBlanks" dxfId="13855" priority="13853">
      <formula>LEN(TRIM(F326))=0</formula>
    </cfRule>
    <cfRule type="containsText" dxfId="13854" priority="13854" operator="containsText" text="Operational">
      <formula>NOT(ISERROR(SEARCH("Operational",F326)))</formula>
    </cfRule>
    <cfRule type="containsText" dxfId="13853" priority="13855" operator="containsText" text="Dn(service)">
      <formula>NOT(ISERROR(SEARCH("Dn(service)",F326)))</formula>
    </cfRule>
    <cfRule type="containsText" dxfId="13852" priority="13856" operator="containsText" text="Dn(waiting)">
      <formula>NOT(ISERROR(SEARCH("Dn(waiting)",F326)))</formula>
    </cfRule>
  </conditionalFormatting>
  <conditionalFormatting sqref="G327:G332">
    <cfRule type="containsBlanks" dxfId="13851" priority="13849">
      <formula>LEN(TRIM(G327))=0</formula>
    </cfRule>
    <cfRule type="containsText" dxfId="13850" priority="13850" operator="containsText" text="Operational">
      <formula>NOT(ISERROR(SEARCH("Operational",G327)))</formula>
    </cfRule>
    <cfRule type="containsText" dxfId="13849" priority="13851" operator="containsText" text="Dn(service)">
      <formula>NOT(ISERROR(SEARCH("Dn(service)",G327)))</formula>
    </cfRule>
    <cfRule type="containsText" dxfId="13848" priority="13852" operator="containsText" text="Dn(waiting)">
      <formula>NOT(ISERROR(SEARCH("Dn(waiting)",G327)))</formula>
    </cfRule>
  </conditionalFormatting>
  <conditionalFormatting sqref="L329:L332">
    <cfRule type="containsBlanks" dxfId="13847" priority="13845">
      <formula>LEN(TRIM(L329))=0</formula>
    </cfRule>
    <cfRule type="containsText" dxfId="13846" priority="13846" operator="containsText" text="Operational">
      <formula>NOT(ISERROR(SEARCH("Operational",L329)))</formula>
    </cfRule>
    <cfRule type="containsText" dxfId="13845" priority="13847" operator="containsText" text="Dn(service)">
      <formula>NOT(ISERROR(SEARCH("Dn(service)",L329)))</formula>
    </cfRule>
    <cfRule type="containsText" dxfId="13844" priority="13848" operator="containsText" text="Dn(waiting)">
      <formula>NOT(ISERROR(SEARCH("Dn(waiting)",L329)))</formula>
    </cfRule>
  </conditionalFormatting>
  <conditionalFormatting sqref="F325">
    <cfRule type="containsBlanks" dxfId="13843" priority="13841">
      <formula>LEN(TRIM(F325))=0</formula>
    </cfRule>
    <cfRule type="containsText" dxfId="13842" priority="13842" operator="containsText" text="Operational">
      <formula>NOT(ISERROR(SEARCH("Operational",F325)))</formula>
    </cfRule>
    <cfRule type="containsText" dxfId="13841" priority="13843" operator="containsText" text="Dn(service)">
      <formula>NOT(ISERROR(SEARCH("Dn(service)",F325)))</formula>
    </cfRule>
    <cfRule type="containsText" dxfId="13840" priority="13844" operator="containsText" text="Dn(waiting)">
      <formula>NOT(ISERROR(SEARCH("Dn(waiting)",F325)))</formula>
    </cfRule>
  </conditionalFormatting>
  <conditionalFormatting sqref="G321">
    <cfRule type="containsBlanks" dxfId="13839" priority="13837">
      <formula>LEN(TRIM(G321))=0</formula>
    </cfRule>
    <cfRule type="containsText" dxfId="13838" priority="13838" operator="containsText" text="Operational">
      <formula>NOT(ISERROR(SEARCH("Operational",G321)))</formula>
    </cfRule>
    <cfRule type="containsText" dxfId="13837" priority="13839" operator="containsText" text="Dn(service)">
      <formula>NOT(ISERROR(SEARCH("Dn(service)",G321)))</formula>
    </cfRule>
    <cfRule type="containsText" dxfId="13836" priority="13840" operator="containsText" text="Dn(waiting)">
      <formula>NOT(ISERROR(SEARCH("Dn(waiting)",G321)))</formula>
    </cfRule>
  </conditionalFormatting>
  <conditionalFormatting sqref="G322">
    <cfRule type="containsBlanks" dxfId="13835" priority="13833">
      <formula>LEN(TRIM(G322))=0</formula>
    </cfRule>
    <cfRule type="containsText" dxfId="13834" priority="13834" operator="containsText" text="Operational">
      <formula>NOT(ISERROR(SEARCH("Operational",G322)))</formula>
    </cfRule>
    <cfRule type="containsText" dxfId="13833" priority="13835" operator="containsText" text="Dn(service)">
      <formula>NOT(ISERROR(SEARCH("Dn(service)",G322)))</formula>
    </cfRule>
    <cfRule type="containsText" dxfId="13832" priority="13836" operator="containsText" text="Dn(waiting)">
      <formula>NOT(ISERROR(SEARCH("Dn(waiting)",G322)))</formula>
    </cfRule>
  </conditionalFormatting>
  <conditionalFormatting sqref="G323">
    <cfRule type="containsBlanks" dxfId="13831" priority="13829">
      <formula>LEN(TRIM(G323))=0</formula>
    </cfRule>
    <cfRule type="containsText" dxfId="13830" priority="13830" operator="containsText" text="Operational">
      <formula>NOT(ISERROR(SEARCH("Operational",G323)))</formula>
    </cfRule>
    <cfRule type="containsText" dxfId="13829" priority="13831" operator="containsText" text="Dn(service)">
      <formula>NOT(ISERROR(SEARCH("Dn(service)",G323)))</formula>
    </cfRule>
    <cfRule type="containsText" dxfId="13828" priority="13832" operator="containsText" text="Dn(waiting)">
      <formula>NOT(ISERROR(SEARCH("Dn(waiting)",G323)))</formula>
    </cfRule>
  </conditionalFormatting>
  <conditionalFormatting sqref="G324">
    <cfRule type="containsBlanks" dxfId="13827" priority="13825">
      <formula>LEN(TRIM(G324))=0</formula>
    </cfRule>
    <cfRule type="containsText" dxfId="13826" priority="13826" operator="containsText" text="Operational">
      <formula>NOT(ISERROR(SEARCH("Operational",G324)))</formula>
    </cfRule>
    <cfRule type="containsText" dxfId="13825" priority="13827" operator="containsText" text="Dn(service)">
      <formula>NOT(ISERROR(SEARCH("Dn(service)",G324)))</formula>
    </cfRule>
    <cfRule type="containsText" dxfId="13824" priority="13828" operator="containsText" text="Dn(waiting)">
      <formula>NOT(ISERROR(SEARCH("Dn(waiting)",G324)))</formula>
    </cfRule>
  </conditionalFormatting>
  <conditionalFormatting sqref="G325">
    <cfRule type="containsBlanks" dxfId="13823" priority="13821">
      <formula>LEN(TRIM(G325))=0</formula>
    </cfRule>
    <cfRule type="containsText" dxfId="13822" priority="13822" operator="containsText" text="Operational">
      <formula>NOT(ISERROR(SEARCH("Operational",G325)))</formula>
    </cfRule>
    <cfRule type="containsText" dxfId="13821" priority="13823" operator="containsText" text="Dn(service)">
      <formula>NOT(ISERROR(SEARCH("Dn(service)",G325)))</formula>
    </cfRule>
    <cfRule type="containsText" dxfId="13820" priority="13824" operator="containsText" text="Dn(waiting)">
      <formula>NOT(ISERROR(SEARCH("Dn(waiting)",G325)))</formula>
    </cfRule>
  </conditionalFormatting>
  <conditionalFormatting sqref="D325">
    <cfRule type="containsBlanks" dxfId="13819" priority="13817">
      <formula>LEN(TRIM(D325))=0</formula>
    </cfRule>
    <cfRule type="containsText" dxfId="13818" priority="13818" operator="containsText" text="Operational">
      <formula>NOT(ISERROR(SEARCH("Operational",D325)))</formula>
    </cfRule>
    <cfRule type="containsText" dxfId="13817" priority="13819" operator="containsText" text="Dn(service)">
      <formula>NOT(ISERROR(SEARCH("Dn(service)",D325)))</formula>
    </cfRule>
    <cfRule type="containsText" dxfId="13816" priority="13820" operator="containsText" text="Dn(waiting)">
      <formula>NOT(ISERROR(SEARCH("Dn(waiting)",D325)))</formula>
    </cfRule>
  </conditionalFormatting>
  <conditionalFormatting sqref="D326">
    <cfRule type="containsBlanks" dxfId="13815" priority="13813">
      <formula>LEN(TRIM(D326))=0</formula>
    </cfRule>
    <cfRule type="containsText" dxfId="13814" priority="13814" operator="containsText" text="Operational">
      <formula>NOT(ISERROR(SEARCH("Operational",D326)))</formula>
    </cfRule>
    <cfRule type="containsText" dxfId="13813" priority="13815" operator="containsText" text="Dn(service)">
      <formula>NOT(ISERROR(SEARCH("Dn(service)",D326)))</formula>
    </cfRule>
    <cfRule type="containsText" dxfId="13812" priority="13816" operator="containsText" text="Dn(waiting)">
      <formula>NOT(ISERROR(SEARCH("Dn(waiting)",D326)))</formula>
    </cfRule>
  </conditionalFormatting>
  <conditionalFormatting sqref="D327">
    <cfRule type="containsBlanks" dxfId="13811" priority="13809">
      <formula>LEN(TRIM(D327))=0</formula>
    </cfRule>
    <cfRule type="containsText" dxfId="13810" priority="13810" operator="containsText" text="Operational">
      <formula>NOT(ISERROR(SEARCH("Operational",D327)))</formula>
    </cfRule>
    <cfRule type="containsText" dxfId="13809" priority="13811" operator="containsText" text="Dn(service)">
      <formula>NOT(ISERROR(SEARCH("Dn(service)",D327)))</formula>
    </cfRule>
    <cfRule type="containsText" dxfId="13808" priority="13812" operator="containsText" text="Dn(waiting)">
      <formula>NOT(ISERROR(SEARCH("Dn(waiting)",D327)))</formula>
    </cfRule>
  </conditionalFormatting>
  <conditionalFormatting sqref="D328">
    <cfRule type="containsBlanks" dxfId="13807" priority="13805">
      <formula>LEN(TRIM(D328))=0</formula>
    </cfRule>
    <cfRule type="containsText" dxfId="13806" priority="13806" operator="containsText" text="Operational">
      <formula>NOT(ISERROR(SEARCH("Operational",D328)))</formula>
    </cfRule>
    <cfRule type="containsText" dxfId="13805" priority="13807" operator="containsText" text="Dn(service)">
      <formula>NOT(ISERROR(SEARCH("Dn(service)",D328)))</formula>
    </cfRule>
    <cfRule type="containsText" dxfId="13804" priority="13808" operator="containsText" text="Dn(waiting)">
      <formula>NOT(ISERROR(SEARCH("Dn(waiting)",D328)))</formula>
    </cfRule>
  </conditionalFormatting>
  <conditionalFormatting sqref="D329">
    <cfRule type="containsBlanks" dxfId="13803" priority="13801">
      <formula>LEN(TRIM(D329))=0</formula>
    </cfRule>
    <cfRule type="containsText" dxfId="13802" priority="13802" operator="containsText" text="Operational">
      <formula>NOT(ISERROR(SEARCH("Operational",D329)))</formula>
    </cfRule>
    <cfRule type="containsText" dxfId="13801" priority="13803" operator="containsText" text="Dn(service)">
      <formula>NOT(ISERROR(SEARCH("Dn(service)",D329)))</formula>
    </cfRule>
    <cfRule type="containsText" dxfId="13800" priority="13804" operator="containsText" text="Dn(waiting)">
      <formula>NOT(ISERROR(SEARCH("Dn(waiting)",D329)))</formula>
    </cfRule>
  </conditionalFormatting>
  <conditionalFormatting sqref="I329:K329">
    <cfRule type="containsBlanks" dxfId="13799" priority="13797">
      <formula>LEN(TRIM(I329))=0</formula>
    </cfRule>
    <cfRule type="containsText" dxfId="13798" priority="13798" operator="containsText" text="Operational">
      <formula>NOT(ISERROR(SEARCH("Operational",I329)))</formula>
    </cfRule>
    <cfRule type="containsText" dxfId="13797" priority="13799" operator="containsText" text="Dn(service)">
      <formula>NOT(ISERROR(SEARCH("Dn(service)",I329)))</formula>
    </cfRule>
    <cfRule type="containsText" dxfId="13796" priority="13800" operator="containsText" text="Dn(waiting)">
      <formula>NOT(ISERROR(SEARCH("Dn(waiting)",I329)))</formula>
    </cfRule>
  </conditionalFormatting>
  <conditionalFormatting sqref="I330:K330">
    <cfRule type="containsBlanks" dxfId="13795" priority="13793">
      <formula>LEN(TRIM(I330))=0</formula>
    </cfRule>
    <cfRule type="containsText" dxfId="13794" priority="13794" operator="containsText" text="Operational">
      <formula>NOT(ISERROR(SEARCH("Operational",I330)))</formula>
    </cfRule>
    <cfRule type="containsText" dxfId="13793" priority="13795" operator="containsText" text="Dn(service)">
      <formula>NOT(ISERROR(SEARCH("Dn(service)",I330)))</formula>
    </cfRule>
    <cfRule type="containsText" dxfId="13792" priority="13796" operator="containsText" text="Dn(waiting)">
      <formula>NOT(ISERROR(SEARCH("Dn(waiting)",I330)))</formula>
    </cfRule>
  </conditionalFormatting>
  <conditionalFormatting sqref="I331:K331">
    <cfRule type="containsBlanks" dxfId="13791" priority="13789">
      <formula>LEN(TRIM(I331))=0</formula>
    </cfRule>
    <cfRule type="containsText" dxfId="13790" priority="13790" operator="containsText" text="Operational">
      <formula>NOT(ISERROR(SEARCH("Operational",I331)))</formula>
    </cfRule>
    <cfRule type="containsText" dxfId="13789" priority="13791" operator="containsText" text="Dn(service)">
      <formula>NOT(ISERROR(SEARCH("Dn(service)",I331)))</formula>
    </cfRule>
    <cfRule type="containsText" dxfId="13788" priority="13792" operator="containsText" text="Dn(waiting)">
      <formula>NOT(ISERROR(SEARCH("Dn(waiting)",I331)))</formula>
    </cfRule>
  </conditionalFormatting>
  <conditionalFormatting sqref="I332:K332">
    <cfRule type="containsBlanks" dxfId="13787" priority="13785">
      <formula>LEN(TRIM(I332))=0</formula>
    </cfRule>
    <cfRule type="containsText" dxfId="13786" priority="13786" operator="containsText" text="Operational">
      <formula>NOT(ISERROR(SEARCH("Operational",I332)))</formula>
    </cfRule>
    <cfRule type="containsText" dxfId="13785" priority="13787" operator="containsText" text="Dn(service)">
      <formula>NOT(ISERROR(SEARCH("Dn(service)",I332)))</formula>
    </cfRule>
    <cfRule type="containsText" dxfId="13784" priority="13788" operator="containsText" text="Dn(waiting)">
      <formula>NOT(ISERROR(SEARCH("Dn(waiting)",I332)))</formula>
    </cfRule>
  </conditionalFormatting>
  <conditionalFormatting sqref="D323">
    <cfRule type="containsBlanks" dxfId="13783" priority="13781">
      <formula>LEN(TRIM(D323))=0</formula>
    </cfRule>
    <cfRule type="containsText" dxfId="13782" priority="13782" operator="containsText" text="Operational">
      <formula>NOT(ISERROR(SEARCH("Operational",D323)))</formula>
    </cfRule>
    <cfRule type="containsText" dxfId="13781" priority="13783" operator="containsText" text="Dn(service)">
      <formula>NOT(ISERROR(SEARCH("Dn(service)",D323)))</formula>
    </cfRule>
    <cfRule type="containsText" dxfId="13780" priority="13784" operator="containsText" text="Dn(waiting)">
      <formula>NOT(ISERROR(SEARCH("Dn(waiting)",D323)))</formula>
    </cfRule>
  </conditionalFormatting>
  <conditionalFormatting sqref="D324">
    <cfRule type="containsBlanks" dxfId="13779" priority="13777">
      <formula>LEN(TRIM(D324))=0</formula>
    </cfRule>
    <cfRule type="containsText" dxfId="13778" priority="13778" operator="containsText" text="Operational">
      <formula>NOT(ISERROR(SEARCH("Operational",D324)))</formula>
    </cfRule>
    <cfRule type="containsText" dxfId="13777" priority="13779" operator="containsText" text="Dn(service)">
      <formula>NOT(ISERROR(SEARCH("Dn(service)",D324)))</formula>
    </cfRule>
    <cfRule type="containsText" dxfId="13776" priority="13780" operator="containsText" text="Dn(waiting)">
      <formula>NOT(ISERROR(SEARCH("Dn(waiting)",D324)))</formula>
    </cfRule>
  </conditionalFormatting>
  <conditionalFormatting sqref="I325:K325">
    <cfRule type="containsBlanks" dxfId="13775" priority="13773">
      <formula>LEN(TRIM(I325))=0</formula>
    </cfRule>
    <cfRule type="containsText" dxfId="13774" priority="13774" operator="containsText" text="Operational">
      <formula>NOT(ISERROR(SEARCH("Operational",I325)))</formula>
    </cfRule>
    <cfRule type="containsText" dxfId="13773" priority="13775" operator="containsText" text="Dn(service)">
      <formula>NOT(ISERROR(SEARCH("Dn(service)",I325)))</formula>
    </cfRule>
    <cfRule type="containsText" dxfId="13772" priority="13776" operator="containsText" text="Dn(waiting)">
      <formula>NOT(ISERROR(SEARCH("Dn(waiting)",I325)))</formula>
    </cfRule>
  </conditionalFormatting>
  <conditionalFormatting sqref="I326:K326">
    <cfRule type="containsBlanks" dxfId="13771" priority="13769">
      <formula>LEN(TRIM(I326))=0</formula>
    </cfRule>
    <cfRule type="containsText" dxfId="13770" priority="13770" operator="containsText" text="Operational">
      <formula>NOT(ISERROR(SEARCH("Operational",I326)))</formula>
    </cfRule>
    <cfRule type="containsText" dxfId="13769" priority="13771" operator="containsText" text="Dn(service)">
      <formula>NOT(ISERROR(SEARCH("Dn(service)",I326)))</formula>
    </cfRule>
    <cfRule type="containsText" dxfId="13768" priority="13772" operator="containsText" text="Dn(waiting)">
      <formula>NOT(ISERROR(SEARCH("Dn(waiting)",I326)))</formula>
    </cfRule>
  </conditionalFormatting>
  <conditionalFormatting sqref="I327:K327">
    <cfRule type="containsBlanks" dxfId="13767" priority="13765">
      <formula>LEN(TRIM(I327))=0</formula>
    </cfRule>
    <cfRule type="containsText" dxfId="13766" priority="13766" operator="containsText" text="Operational">
      <formula>NOT(ISERROR(SEARCH("Operational",I327)))</formula>
    </cfRule>
    <cfRule type="containsText" dxfId="13765" priority="13767" operator="containsText" text="Dn(service)">
      <formula>NOT(ISERROR(SEARCH("Dn(service)",I327)))</formula>
    </cfRule>
    <cfRule type="containsText" dxfId="13764" priority="13768" operator="containsText" text="Dn(waiting)">
      <formula>NOT(ISERROR(SEARCH("Dn(waiting)",I327)))</formula>
    </cfRule>
  </conditionalFormatting>
  <conditionalFormatting sqref="I328:K328">
    <cfRule type="containsBlanks" dxfId="13763" priority="13761">
      <formula>LEN(TRIM(I328))=0</formula>
    </cfRule>
    <cfRule type="containsText" dxfId="13762" priority="13762" operator="containsText" text="Operational">
      <formula>NOT(ISERROR(SEARCH("Operational",I328)))</formula>
    </cfRule>
    <cfRule type="containsText" dxfId="13761" priority="13763" operator="containsText" text="Dn(service)">
      <formula>NOT(ISERROR(SEARCH("Dn(service)",I328)))</formula>
    </cfRule>
    <cfRule type="containsText" dxfId="13760" priority="13764" operator="containsText" text="Dn(waiting)">
      <formula>NOT(ISERROR(SEARCH("Dn(waiting)",I328)))</formula>
    </cfRule>
  </conditionalFormatting>
  <conditionalFormatting sqref="F329">
    <cfRule type="containsBlanks" dxfId="13759" priority="13757">
      <formula>LEN(TRIM(F329))=0</formula>
    </cfRule>
    <cfRule type="containsText" dxfId="13758" priority="13758" operator="containsText" text="Operational">
      <formula>NOT(ISERROR(SEARCH("Operational",F329)))</formula>
    </cfRule>
    <cfRule type="containsText" dxfId="13757" priority="13759" operator="containsText" text="Dn(service)">
      <formula>NOT(ISERROR(SEARCH("Dn(service)",F329)))</formula>
    </cfRule>
    <cfRule type="containsText" dxfId="13756" priority="13760" operator="containsText" text="Dn(waiting)">
      <formula>NOT(ISERROR(SEARCH("Dn(waiting)",F329)))</formula>
    </cfRule>
  </conditionalFormatting>
  <conditionalFormatting sqref="F330">
    <cfRule type="containsBlanks" dxfId="13755" priority="13753">
      <formula>LEN(TRIM(F330))=0</formula>
    </cfRule>
    <cfRule type="containsText" dxfId="13754" priority="13754" operator="containsText" text="Operational">
      <formula>NOT(ISERROR(SEARCH("Operational",F330)))</formula>
    </cfRule>
    <cfRule type="containsText" dxfId="13753" priority="13755" operator="containsText" text="Dn(service)">
      <formula>NOT(ISERROR(SEARCH("Dn(service)",F330)))</formula>
    </cfRule>
    <cfRule type="containsText" dxfId="13752" priority="13756" operator="containsText" text="Dn(waiting)">
      <formula>NOT(ISERROR(SEARCH("Dn(waiting)",F330)))</formula>
    </cfRule>
  </conditionalFormatting>
  <conditionalFormatting sqref="F331">
    <cfRule type="containsBlanks" dxfId="13751" priority="13749">
      <formula>LEN(TRIM(F331))=0</formula>
    </cfRule>
    <cfRule type="containsText" dxfId="13750" priority="13750" operator="containsText" text="Operational">
      <formula>NOT(ISERROR(SEARCH("Operational",F331)))</formula>
    </cfRule>
    <cfRule type="containsText" dxfId="13749" priority="13751" operator="containsText" text="Dn(service)">
      <formula>NOT(ISERROR(SEARCH("Dn(service)",F331)))</formula>
    </cfRule>
    <cfRule type="containsText" dxfId="13748" priority="13752" operator="containsText" text="Dn(waiting)">
      <formula>NOT(ISERROR(SEARCH("Dn(waiting)",F331)))</formula>
    </cfRule>
  </conditionalFormatting>
  <conditionalFormatting sqref="F332">
    <cfRule type="containsBlanks" dxfId="13747" priority="13745">
      <formula>LEN(TRIM(F332))=0</formula>
    </cfRule>
    <cfRule type="containsText" dxfId="13746" priority="13746" operator="containsText" text="Operational">
      <formula>NOT(ISERROR(SEARCH("Operational",F332)))</formula>
    </cfRule>
    <cfRule type="containsText" dxfId="13745" priority="13747" operator="containsText" text="Dn(service)">
      <formula>NOT(ISERROR(SEARCH("Dn(service)",F332)))</formula>
    </cfRule>
    <cfRule type="containsText" dxfId="13744" priority="13748" operator="containsText" text="Dn(waiting)">
      <formula>NOT(ISERROR(SEARCH("Dn(waiting)",F332)))</formula>
    </cfRule>
  </conditionalFormatting>
  <conditionalFormatting sqref="I324:K324">
    <cfRule type="containsBlanks" dxfId="13743" priority="13741">
      <formula>LEN(TRIM(I324))=0</formula>
    </cfRule>
    <cfRule type="containsText" dxfId="13742" priority="13742" operator="containsText" text="Operational">
      <formula>NOT(ISERROR(SEARCH("Operational",I324)))</formula>
    </cfRule>
    <cfRule type="containsText" dxfId="13741" priority="13743" operator="containsText" text="Dn(service)">
      <formula>NOT(ISERROR(SEARCH("Dn(service)",I324)))</formula>
    </cfRule>
    <cfRule type="containsText" dxfId="13740" priority="13744" operator="containsText" text="Dn(waiting)">
      <formula>NOT(ISERROR(SEARCH("Dn(waiting)",I324)))</formula>
    </cfRule>
  </conditionalFormatting>
  <conditionalFormatting sqref="H329">
    <cfRule type="containsBlanks" dxfId="13739" priority="13737">
      <formula>LEN(TRIM(H329))=0</formula>
    </cfRule>
    <cfRule type="containsText" dxfId="13738" priority="13738" operator="containsText" text="Operational">
      <formula>NOT(ISERROR(SEARCH("Operational",H329)))</formula>
    </cfRule>
    <cfRule type="containsText" dxfId="13737" priority="13739" operator="containsText" text="Dn(service)">
      <formula>NOT(ISERROR(SEARCH("Dn(service)",H329)))</formula>
    </cfRule>
    <cfRule type="containsText" dxfId="13736" priority="13740" operator="containsText" text="Dn(waiting)">
      <formula>NOT(ISERROR(SEARCH("Dn(waiting)",H329)))</formula>
    </cfRule>
  </conditionalFormatting>
  <conditionalFormatting sqref="H330">
    <cfRule type="containsBlanks" dxfId="13735" priority="13733">
      <formula>LEN(TRIM(H330))=0</formula>
    </cfRule>
    <cfRule type="containsText" dxfId="13734" priority="13734" operator="containsText" text="Operational">
      <formula>NOT(ISERROR(SEARCH("Operational",H330)))</formula>
    </cfRule>
    <cfRule type="containsText" dxfId="13733" priority="13735" operator="containsText" text="Dn(service)">
      <formula>NOT(ISERROR(SEARCH("Dn(service)",H330)))</formula>
    </cfRule>
    <cfRule type="containsText" dxfId="13732" priority="13736" operator="containsText" text="Dn(waiting)">
      <formula>NOT(ISERROR(SEARCH("Dn(waiting)",H330)))</formula>
    </cfRule>
  </conditionalFormatting>
  <conditionalFormatting sqref="H331">
    <cfRule type="containsBlanks" dxfId="13731" priority="13729">
      <formula>LEN(TRIM(H331))=0</formula>
    </cfRule>
    <cfRule type="containsText" dxfId="13730" priority="13730" operator="containsText" text="Operational">
      <formula>NOT(ISERROR(SEARCH("Operational",H331)))</formula>
    </cfRule>
    <cfRule type="containsText" dxfId="13729" priority="13731" operator="containsText" text="Dn(service)">
      <formula>NOT(ISERROR(SEARCH("Dn(service)",H331)))</formula>
    </cfRule>
    <cfRule type="containsText" dxfId="13728" priority="13732" operator="containsText" text="Dn(waiting)">
      <formula>NOT(ISERROR(SEARCH("Dn(waiting)",H331)))</formula>
    </cfRule>
  </conditionalFormatting>
  <conditionalFormatting sqref="H332">
    <cfRule type="containsBlanks" dxfId="13727" priority="13725">
      <formula>LEN(TRIM(H332))=0</formula>
    </cfRule>
    <cfRule type="containsText" dxfId="13726" priority="13726" operator="containsText" text="Operational">
      <formula>NOT(ISERROR(SEARCH("Operational",H332)))</formula>
    </cfRule>
    <cfRule type="containsText" dxfId="13725" priority="13727" operator="containsText" text="Dn(service)">
      <formula>NOT(ISERROR(SEARCH("Dn(service)",H332)))</formula>
    </cfRule>
    <cfRule type="containsText" dxfId="13724" priority="13728" operator="containsText" text="Dn(waiting)">
      <formula>NOT(ISERROR(SEARCH("Dn(waiting)",H332)))</formula>
    </cfRule>
  </conditionalFormatting>
  <conditionalFormatting sqref="F327">
    <cfRule type="containsBlanks" dxfId="13723" priority="13721">
      <formula>LEN(TRIM(F327))=0</formula>
    </cfRule>
    <cfRule type="containsText" dxfId="13722" priority="13722" operator="containsText" text="Operational">
      <formula>NOT(ISERROR(SEARCH("Operational",F327)))</formula>
    </cfRule>
    <cfRule type="containsText" dxfId="13721" priority="13723" operator="containsText" text="Dn(service)">
      <formula>NOT(ISERROR(SEARCH("Dn(service)",F327)))</formula>
    </cfRule>
    <cfRule type="containsText" dxfId="13720" priority="13724" operator="containsText" text="Dn(waiting)">
      <formula>NOT(ISERROR(SEARCH("Dn(waiting)",F327)))</formula>
    </cfRule>
  </conditionalFormatting>
  <conditionalFormatting sqref="F328">
    <cfRule type="containsBlanks" dxfId="13719" priority="13717">
      <formula>LEN(TRIM(F328))=0</formula>
    </cfRule>
    <cfRule type="containsText" dxfId="13718" priority="13718" operator="containsText" text="Operational">
      <formula>NOT(ISERROR(SEARCH("Operational",F328)))</formula>
    </cfRule>
    <cfRule type="containsText" dxfId="13717" priority="13719" operator="containsText" text="Dn(service)">
      <formula>NOT(ISERROR(SEARCH("Dn(service)",F328)))</formula>
    </cfRule>
    <cfRule type="containsText" dxfId="13716" priority="13720" operator="containsText" text="Dn(waiting)">
      <formula>NOT(ISERROR(SEARCH("Dn(waiting)",F328)))</formula>
    </cfRule>
  </conditionalFormatting>
  <conditionalFormatting sqref="H328">
    <cfRule type="containsBlanks" dxfId="13715" priority="13713">
      <formula>LEN(TRIM(H328))=0</formula>
    </cfRule>
    <cfRule type="containsText" dxfId="13714" priority="13714" operator="containsText" text="Operational">
      <formula>NOT(ISERROR(SEARCH("Operational",H328)))</formula>
    </cfRule>
    <cfRule type="containsText" dxfId="13713" priority="13715" operator="containsText" text="Dn(service)">
      <formula>NOT(ISERROR(SEARCH("Dn(service)",H328)))</formula>
    </cfRule>
    <cfRule type="containsText" dxfId="13712" priority="13716" operator="containsText" text="Dn(waiting)">
      <formula>NOT(ISERROR(SEARCH("Dn(waiting)",H328)))</formula>
    </cfRule>
  </conditionalFormatting>
  <conditionalFormatting sqref="I169">
    <cfRule type="containsBlanks" dxfId="13711" priority="13709">
      <formula>LEN(TRIM(I169))=0</formula>
    </cfRule>
    <cfRule type="containsText" dxfId="13710" priority="13710" operator="containsText" text="Operational">
      <formula>NOT(ISERROR(SEARCH("Operational",I169)))</formula>
    </cfRule>
    <cfRule type="containsText" dxfId="13709" priority="13711" operator="containsText" text="Dn(service)">
      <formula>NOT(ISERROR(SEARCH("Dn(service)",I169)))</formula>
    </cfRule>
    <cfRule type="containsText" dxfId="13708" priority="13712" operator="containsText" text="Dn(waiting)">
      <formula>NOT(ISERROR(SEARCH("Dn(waiting)",I169)))</formula>
    </cfRule>
  </conditionalFormatting>
  <conditionalFormatting sqref="I170">
    <cfRule type="containsBlanks" dxfId="13707" priority="13705">
      <formula>LEN(TRIM(I170))=0</formula>
    </cfRule>
    <cfRule type="containsText" dxfId="13706" priority="13706" operator="containsText" text="Operational">
      <formula>NOT(ISERROR(SEARCH("Operational",I170)))</formula>
    </cfRule>
    <cfRule type="containsText" dxfId="13705" priority="13707" operator="containsText" text="Dn(service)">
      <formula>NOT(ISERROR(SEARCH("Dn(service)",I170)))</formula>
    </cfRule>
    <cfRule type="containsText" dxfId="13704" priority="13708" operator="containsText" text="Dn(waiting)">
      <formula>NOT(ISERROR(SEARCH("Dn(waiting)",I170)))</formula>
    </cfRule>
  </conditionalFormatting>
  <conditionalFormatting sqref="F175">
    <cfRule type="containsBlanks" dxfId="13703" priority="13701">
      <formula>LEN(TRIM(F175))=0</formula>
    </cfRule>
    <cfRule type="containsText" dxfId="13702" priority="13702" operator="containsText" text="Operational">
      <formula>NOT(ISERROR(SEARCH("Operational",F175)))</formula>
    </cfRule>
    <cfRule type="containsText" dxfId="13701" priority="13703" operator="containsText" text="Dn(service)">
      <formula>NOT(ISERROR(SEARCH("Dn(service)",F175)))</formula>
    </cfRule>
    <cfRule type="containsText" dxfId="13700" priority="13704" operator="containsText" text="Dn(waiting)">
      <formula>NOT(ISERROR(SEARCH("Dn(waiting)",F175)))</formula>
    </cfRule>
  </conditionalFormatting>
  <conditionalFormatting sqref="F176">
    <cfRule type="containsBlanks" dxfId="13699" priority="13697">
      <formula>LEN(TRIM(F176))=0</formula>
    </cfRule>
    <cfRule type="containsText" dxfId="13698" priority="13698" operator="containsText" text="Operational">
      <formula>NOT(ISERROR(SEARCH("Operational",F176)))</formula>
    </cfRule>
    <cfRule type="containsText" dxfId="13697" priority="13699" operator="containsText" text="Dn(service)">
      <formula>NOT(ISERROR(SEARCH("Dn(service)",F176)))</formula>
    </cfRule>
    <cfRule type="containsText" dxfId="13696" priority="13700" operator="containsText" text="Dn(waiting)">
      <formula>NOT(ISERROR(SEARCH("Dn(waiting)",F176)))</formula>
    </cfRule>
  </conditionalFormatting>
  <conditionalFormatting sqref="F177">
    <cfRule type="containsBlanks" dxfId="13695" priority="13693">
      <formula>LEN(TRIM(F177))=0</formula>
    </cfRule>
    <cfRule type="containsText" dxfId="13694" priority="13694" operator="containsText" text="Operational">
      <formula>NOT(ISERROR(SEARCH("Operational",F177)))</formula>
    </cfRule>
    <cfRule type="containsText" dxfId="13693" priority="13695" operator="containsText" text="Dn(service)">
      <formula>NOT(ISERROR(SEARCH("Dn(service)",F177)))</formula>
    </cfRule>
    <cfRule type="containsText" dxfId="13692" priority="13696" operator="containsText" text="Dn(waiting)">
      <formula>NOT(ISERROR(SEARCH("Dn(waiting)",F177)))</formula>
    </cfRule>
  </conditionalFormatting>
  <conditionalFormatting sqref="F178">
    <cfRule type="containsBlanks" dxfId="13691" priority="13689">
      <formula>LEN(TRIM(F178))=0</formula>
    </cfRule>
    <cfRule type="containsText" dxfId="13690" priority="13690" operator="containsText" text="Operational">
      <formula>NOT(ISERROR(SEARCH("Operational",F178)))</formula>
    </cfRule>
    <cfRule type="containsText" dxfId="13689" priority="13691" operator="containsText" text="Dn(service)">
      <formula>NOT(ISERROR(SEARCH("Dn(service)",F178)))</formula>
    </cfRule>
    <cfRule type="containsText" dxfId="13688" priority="13692" operator="containsText" text="Dn(waiting)">
      <formula>NOT(ISERROR(SEARCH("Dn(waiting)",F178)))</formula>
    </cfRule>
  </conditionalFormatting>
  <conditionalFormatting sqref="D172">
    <cfRule type="containsBlanks" dxfId="13687" priority="13685">
      <formula>LEN(TRIM(D172))=0</formula>
    </cfRule>
    <cfRule type="containsText" dxfId="13686" priority="13686" operator="containsText" text="Operational">
      <formula>NOT(ISERROR(SEARCH("Operational",D172)))</formula>
    </cfRule>
    <cfRule type="containsText" dxfId="13685" priority="13687" operator="containsText" text="Dn(service)">
      <formula>NOT(ISERROR(SEARCH("Dn(service)",D172)))</formula>
    </cfRule>
    <cfRule type="containsText" dxfId="13684" priority="13688" operator="containsText" text="Dn(waiting)">
      <formula>NOT(ISERROR(SEARCH("Dn(waiting)",D172)))</formula>
    </cfRule>
  </conditionalFormatting>
  <conditionalFormatting sqref="J173:K173">
    <cfRule type="containsBlanks" dxfId="13683" priority="13681">
      <formula>LEN(TRIM(J173))=0</formula>
    </cfRule>
    <cfRule type="containsText" dxfId="13682" priority="13682" operator="containsText" text="Operational">
      <formula>NOT(ISERROR(SEARCH("Operational",J173)))</formula>
    </cfRule>
    <cfRule type="containsText" dxfId="13681" priority="13683" operator="containsText" text="Dn(service)">
      <formula>NOT(ISERROR(SEARCH("Dn(service)",J173)))</formula>
    </cfRule>
    <cfRule type="containsText" dxfId="13680" priority="13684" operator="containsText" text="Dn(waiting)">
      <formula>NOT(ISERROR(SEARCH("Dn(waiting)",J173)))</formula>
    </cfRule>
  </conditionalFormatting>
  <conditionalFormatting sqref="K174">
    <cfRule type="containsBlanks" dxfId="13679" priority="13677">
      <formula>LEN(TRIM(K174))=0</formula>
    </cfRule>
    <cfRule type="containsText" dxfId="13678" priority="13678" operator="containsText" text="Operational">
      <formula>NOT(ISERROR(SEARCH("Operational",K174)))</formula>
    </cfRule>
    <cfRule type="containsText" dxfId="13677" priority="13679" operator="containsText" text="Dn(service)">
      <formula>NOT(ISERROR(SEARCH("Dn(service)",K174)))</formula>
    </cfRule>
    <cfRule type="containsText" dxfId="13676" priority="13680" operator="containsText" text="Dn(waiting)">
      <formula>NOT(ISERROR(SEARCH("Dn(waiting)",K174)))</formula>
    </cfRule>
  </conditionalFormatting>
  <conditionalFormatting sqref="K175">
    <cfRule type="containsBlanks" dxfId="13675" priority="13673">
      <formula>LEN(TRIM(K175))=0</formula>
    </cfRule>
    <cfRule type="containsText" dxfId="13674" priority="13674" operator="containsText" text="Operational">
      <formula>NOT(ISERROR(SEARCH("Operational",K175)))</formula>
    </cfRule>
    <cfRule type="containsText" dxfId="13673" priority="13675" operator="containsText" text="Dn(service)">
      <formula>NOT(ISERROR(SEARCH("Dn(service)",K175)))</formula>
    </cfRule>
    <cfRule type="containsText" dxfId="13672" priority="13676" operator="containsText" text="Dn(waiting)">
      <formula>NOT(ISERROR(SEARCH("Dn(waiting)",K175)))</formula>
    </cfRule>
  </conditionalFormatting>
  <conditionalFormatting sqref="K176">
    <cfRule type="containsBlanks" dxfId="13671" priority="13669">
      <formula>LEN(TRIM(K176))=0</formula>
    </cfRule>
    <cfRule type="containsText" dxfId="13670" priority="13670" operator="containsText" text="Operational">
      <formula>NOT(ISERROR(SEARCH("Operational",K176)))</formula>
    </cfRule>
    <cfRule type="containsText" dxfId="13669" priority="13671" operator="containsText" text="Dn(service)">
      <formula>NOT(ISERROR(SEARCH("Dn(service)",K176)))</formula>
    </cfRule>
    <cfRule type="containsText" dxfId="13668" priority="13672" operator="containsText" text="Dn(waiting)">
      <formula>NOT(ISERROR(SEARCH("Dn(waiting)",K176)))</formula>
    </cfRule>
  </conditionalFormatting>
  <conditionalFormatting sqref="K177">
    <cfRule type="containsBlanks" dxfId="13667" priority="13665">
      <formula>LEN(TRIM(K177))=0</formula>
    </cfRule>
    <cfRule type="containsText" dxfId="13666" priority="13666" operator="containsText" text="Operational">
      <formula>NOT(ISERROR(SEARCH("Operational",K177)))</formula>
    </cfRule>
    <cfRule type="containsText" dxfId="13665" priority="13667" operator="containsText" text="Dn(service)">
      <formula>NOT(ISERROR(SEARCH("Dn(service)",K177)))</formula>
    </cfRule>
    <cfRule type="containsText" dxfId="13664" priority="13668" operator="containsText" text="Dn(waiting)">
      <formula>NOT(ISERROR(SEARCH("Dn(waiting)",K177)))</formula>
    </cfRule>
  </conditionalFormatting>
  <conditionalFormatting sqref="K178">
    <cfRule type="containsBlanks" dxfId="13663" priority="13661">
      <formula>LEN(TRIM(K178))=0</formula>
    </cfRule>
    <cfRule type="containsText" dxfId="13662" priority="13662" operator="containsText" text="Operational">
      <formula>NOT(ISERROR(SEARCH("Operational",K178)))</formula>
    </cfRule>
    <cfRule type="containsText" dxfId="13661" priority="13663" operator="containsText" text="Dn(service)">
      <formula>NOT(ISERROR(SEARCH("Dn(service)",K178)))</formula>
    </cfRule>
    <cfRule type="containsText" dxfId="13660" priority="13664" operator="containsText" text="Dn(waiting)">
      <formula>NOT(ISERROR(SEARCH("Dn(waiting)",K178)))</formula>
    </cfRule>
  </conditionalFormatting>
  <conditionalFormatting sqref="K179">
    <cfRule type="containsBlanks" dxfId="13659" priority="13657">
      <formula>LEN(TRIM(K179))=0</formula>
    </cfRule>
    <cfRule type="containsText" dxfId="13658" priority="13658" operator="containsText" text="Operational">
      <formula>NOT(ISERROR(SEARCH("Operational",K179)))</formula>
    </cfRule>
    <cfRule type="containsText" dxfId="13657" priority="13659" operator="containsText" text="Dn(service)">
      <formula>NOT(ISERROR(SEARCH("Dn(service)",K179)))</formula>
    </cfRule>
    <cfRule type="containsText" dxfId="13656" priority="13660" operator="containsText" text="Dn(waiting)">
      <formula>NOT(ISERROR(SEARCH("Dn(waiting)",K179)))</formula>
    </cfRule>
  </conditionalFormatting>
  <conditionalFormatting sqref="K180">
    <cfRule type="containsBlanks" dxfId="13655" priority="13653">
      <formula>LEN(TRIM(K180))=0</formula>
    </cfRule>
    <cfRule type="containsText" dxfId="13654" priority="13654" operator="containsText" text="Operational">
      <formula>NOT(ISERROR(SEARCH("Operational",K180)))</formula>
    </cfRule>
    <cfRule type="containsText" dxfId="13653" priority="13655" operator="containsText" text="Dn(service)">
      <formula>NOT(ISERROR(SEARCH("Dn(service)",K180)))</formula>
    </cfRule>
    <cfRule type="containsText" dxfId="13652" priority="13656" operator="containsText" text="Dn(waiting)">
      <formula>NOT(ISERROR(SEARCH("Dn(waiting)",K180)))</formula>
    </cfRule>
  </conditionalFormatting>
  <conditionalFormatting sqref="K181">
    <cfRule type="containsBlanks" dxfId="13651" priority="13649">
      <formula>LEN(TRIM(K181))=0</formula>
    </cfRule>
    <cfRule type="containsText" dxfId="13650" priority="13650" operator="containsText" text="Operational">
      <formula>NOT(ISERROR(SEARCH("Operational",K181)))</formula>
    </cfRule>
    <cfRule type="containsText" dxfId="13649" priority="13651" operator="containsText" text="Dn(service)">
      <formula>NOT(ISERROR(SEARCH("Dn(service)",K181)))</formula>
    </cfRule>
    <cfRule type="containsText" dxfId="13648" priority="13652" operator="containsText" text="Dn(waiting)">
      <formula>NOT(ISERROR(SEARCH("Dn(waiting)",K181)))</formula>
    </cfRule>
  </conditionalFormatting>
  <conditionalFormatting sqref="K182">
    <cfRule type="containsBlanks" dxfId="13647" priority="13645">
      <formula>LEN(TRIM(K182))=0</formula>
    </cfRule>
    <cfRule type="containsText" dxfId="13646" priority="13646" operator="containsText" text="Operational">
      <formula>NOT(ISERROR(SEARCH("Operational",K182)))</formula>
    </cfRule>
    <cfRule type="containsText" dxfId="13645" priority="13647" operator="containsText" text="Dn(service)">
      <formula>NOT(ISERROR(SEARCH("Dn(service)",K182)))</formula>
    </cfRule>
    <cfRule type="containsText" dxfId="13644" priority="13648" operator="containsText" text="Dn(waiting)">
      <formula>NOT(ISERROR(SEARCH("Dn(waiting)",K182)))</formula>
    </cfRule>
  </conditionalFormatting>
  <conditionalFormatting sqref="K183">
    <cfRule type="containsBlanks" dxfId="13643" priority="13641">
      <formula>LEN(TRIM(K183))=0</formula>
    </cfRule>
    <cfRule type="containsText" dxfId="13642" priority="13642" operator="containsText" text="Operational">
      <formula>NOT(ISERROR(SEARCH("Operational",K183)))</formula>
    </cfRule>
    <cfRule type="containsText" dxfId="13641" priority="13643" operator="containsText" text="Dn(service)">
      <formula>NOT(ISERROR(SEARCH("Dn(service)",K183)))</formula>
    </cfRule>
    <cfRule type="containsText" dxfId="13640" priority="13644" operator="containsText" text="Dn(waiting)">
      <formula>NOT(ISERROR(SEARCH("Dn(waiting)",K183)))</formula>
    </cfRule>
  </conditionalFormatting>
  <conditionalFormatting sqref="K184">
    <cfRule type="containsBlanks" dxfId="13639" priority="13637">
      <formula>LEN(TRIM(K184))=0</formula>
    </cfRule>
    <cfRule type="containsText" dxfId="13638" priority="13638" operator="containsText" text="Operational">
      <formula>NOT(ISERROR(SEARCH("Operational",K184)))</formula>
    </cfRule>
    <cfRule type="containsText" dxfId="13637" priority="13639" operator="containsText" text="Dn(service)">
      <formula>NOT(ISERROR(SEARCH("Dn(service)",K184)))</formula>
    </cfRule>
    <cfRule type="containsText" dxfId="13636" priority="13640" operator="containsText" text="Dn(waiting)">
      <formula>NOT(ISERROR(SEARCH("Dn(waiting)",K184)))</formula>
    </cfRule>
  </conditionalFormatting>
  <conditionalFormatting sqref="K185">
    <cfRule type="containsBlanks" dxfId="13635" priority="13633">
      <formula>LEN(TRIM(K185))=0</formula>
    </cfRule>
    <cfRule type="containsText" dxfId="13634" priority="13634" operator="containsText" text="Operational">
      <formula>NOT(ISERROR(SEARCH("Operational",K185)))</formula>
    </cfRule>
    <cfRule type="containsText" dxfId="13633" priority="13635" operator="containsText" text="Dn(service)">
      <formula>NOT(ISERROR(SEARCH("Dn(service)",K185)))</formula>
    </cfRule>
    <cfRule type="containsText" dxfId="13632" priority="13636" operator="containsText" text="Dn(waiting)">
      <formula>NOT(ISERROR(SEARCH("Dn(waiting)",K185)))</formula>
    </cfRule>
  </conditionalFormatting>
  <conditionalFormatting sqref="K186">
    <cfRule type="containsBlanks" dxfId="13631" priority="13629">
      <formula>LEN(TRIM(K186))=0</formula>
    </cfRule>
    <cfRule type="containsText" dxfId="13630" priority="13630" operator="containsText" text="Operational">
      <formula>NOT(ISERROR(SEARCH("Operational",K186)))</formula>
    </cfRule>
    <cfRule type="containsText" dxfId="13629" priority="13631" operator="containsText" text="Dn(service)">
      <formula>NOT(ISERROR(SEARCH("Dn(service)",K186)))</formula>
    </cfRule>
    <cfRule type="containsText" dxfId="13628" priority="13632" operator="containsText" text="Dn(waiting)">
      <formula>NOT(ISERROR(SEARCH("Dn(waiting)",K186)))</formula>
    </cfRule>
  </conditionalFormatting>
  <conditionalFormatting sqref="K187">
    <cfRule type="containsBlanks" dxfId="13627" priority="13625">
      <formula>LEN(TRIM(K187))=0</formula>
    </cfRule>
    <cfRule type="containsText" dxfId="13626" priority="13626" operator="containsText" text="Operational">
      <formula>NOT(ISERROR(SEARCH("Operational",K187)))</formula>
    </cfRule>
    <cfRule type="containsText" dxfId="13625" priority="13627" operator="containsText" text="Dn(service)">
      <formula>NOT(ISERROR(SEARCH("Dn(service)",K187)))</formula>
    </cfRule>
    <cfRule type="containsText" dxfId="13624" priority="13628" operator="containsText" text="Dn(waiting)">
      <formula>NOT(ISERROR(SEARCH("Dn(waiting)",K187)))</formula>
    </cfRule>
  </conditionalFormatting>
  <conditionalFormatting sqref="J188:K188">
    <cfRule type="containsBlanks" dxfId="13623" priority="13621">
      <formula>LEN(TRIM(J188))=0</formula>
    </cfRule>
    <cfRule type="containsText" dxfId="13622" priority="13622" operator="containsText" text="Operational">
      <formula>NOT(ISERROR(SEARCH("Operational",J188)))</formula>
    </cfRule>
    <cfRule type="containsText" dxfId="13621" priority="13623" operator="containsText" text="Dn(service)">
      <formula>NOT(ISERROR(SEARCH("Dn(service)",J188)))</formula>
    </cfRule>
    <cfRule type="containsText" dxfId="13620" priority="13624" operator="containsText" text="Dn(waiting)">
      <formula>NOT(ISERROR(SEARCH("Dn(waiting)",J188)))</formula>
    </cfRule>
  </conditionalFormatting>
  <conditionalFormatting sqref="H175">
    <cfRule type="containsBlanks" dxfId="13619" priority="13617">
      <formula>LEN(TRIM(H175))=0</formula>
    </cfRule>
    <cfRule type="containsText" dxfId="13618" priority="13618" operator="containsText" text="Operational">
      <formula>NOT(ISERROR(SEARCH("Operational",H175)))</formula>
    </cfRule>
    <cfRule type="containsText" dxfId="13617" priority="13619" operator="containsText" text="Dn(service)">
      <formula>NOT(ISERROR(SEARCH("Dn(service)",H175)))</formula>
    </cfRule>
    <cfRule type="containsText" dxfId="13616" priority="13620" operator="containsText" text="Dn(waiting)">
      <formula>NOT(ISERROR(SEARCH("Dn(waiting)",H175)))</formula>
    </cfRule>
  </conditionalFormatting>
  <conditionalFormatting sqref="H176">
    <cfRule type="containsBlanks" dxfId="13615" priority="13613">
      <formula>LEN(TRIM(H176))=0</formula>
    </cfRule>
    <cfRule type="containsText" dxfId="13614" priority="13614" operator="containsText" text="Operational">
      <formula>NOT(ISERROR(SEARCH("Operational",H176)))</formula>
    </cfRule>
    <cfRule type="containsText" dxfId="13613" priority="13615" operator="containsText" text="Dn(service)">
      <formula>NOT(ISERROR(SEARCH("Dn(service)",H176)))</formula>
    </cfRule>
    <cfRule type="containsText" dxfId="13612" priority="13616" operator="containsText" text="Dn(waiting)">
      <formula>NOT(ISERROR(SEARCH("Dn(waiting)",H176)))</formula>
    </cfRule>
  </conditionalFormatting>
  <conditionalFormatting sqref="H177">
    <cfRule type="containsBlanks" dxfId="13611" priority="13609">
      <formula>LEN(TRIM(H177))=0</formula>
    </cfRule>
    <cfRule type="containsText" dxfId="13610" priority="13610" operator="containsText" text="Operational">
      <formula>NOT(ISERROR(SEARCH("Operational",H177)))</formula>
    </cfRule>
    <cfRule type="containsText" dxfId="13609" priority="13611" operator="containsText" text="Dn(service)">
      <formula>NOT(ISERROR(SEARCH("Dn(service)",H177)))</formula>
    </cfRule>
    <cfRule type="containsText" dxfId="13608" priority="13612" operator="containsText" text="Dn(waiting)">
      <formula>NOT(ISERROR(SEARCH("Dn(waiting)",H177)))</formula>
    </cfRule>
  </conditionalFormatting>
  <conditionalFormatting sqref="H178">
    <cfRule type="containsBlanks" dxfId="13607" priority="13605">
      <formula>LEN(TRIM(H178))=0</formula>
    </cfRule>
    <cfRule type="containsText" dxfId="13606" priority="13606" operator="containsText" text="Operational">
      <formula>NOT(ISERROR(SEARCH("Operational",H178)))</formula>
    </cfRule>
    <cfRule type="containsText" dxfId="13605" priority="13607" operator="containsText" text="Dn(service)">
      <formula>NOT(ISERROR(SEARCH("Dn(service)",H178)))</formula>
    </cfRule>
    <cfRule type="containsText" dxfId="13604" priority="13608" operator="containsText" text="Dn(waiting)">
      <formula>NOT(ISERROR(SEARCH("Dn(waiting)",H178)))</formula>
    </cfRule>
  </conditionalFormatting>
  <conditionalFormatting sqref="H179">
    <cfRule type="containsBlanks" dxfId="13603" priority="13601">
      <formula>LEN(TRIM(H179))=0</formula>
    </cfRule>
    <cfRule type="containsText" dxfId="13602" priority="13602" operator="containsText" text="Operational">
      <formula>NOT(ISERROR(SEARCH("Operational",H179)))</formula>
    </cfRule>
    <cfRule type="containsText" dxfId="13601" priority="13603" operator="containsText" text="Dn(service)">
      <formula>NOT(ISERROR(SEARCH("Dn(service)",H179)))</formula>
    </cfRule>
    <cfRule type="containsText" dxfId="13600" priority="13604" operator="containsText" text="Dn(waiting)">
      <formula>NOT(ISERROR(SEARCH("Dn(waiting)",H179)))</formula>
    </cfRule>
  </conditionalFormatting>
  <conditionalFormatting sqref="H180">
    <cfRule type="containsBlanks" dxfId="13599" priority="13597">
      <formula>LEN(TRIM(H180))=0</formula>
    </cfRule>
    <cfRule type="containsText" dxfId="13598" priority="13598" operator="containsText" text="Operational">
      <formula>NOT(ISERROR(SEARCH("Operational",H180)))</formula>
    </cfRule>
    <cfRule type="containsText" dxfId="13597" priority="13599" operator="containsText" text="Dn(service)">
      <formula>NOT(ISERROR(SEARCH("Dn(service)",H180)))</formula>
    </cfRule>
    <cfRule type="containsText" dxfId="13596" priority="13600" operator="containsText" text="Dn(waiting)">
      <formula>NOT(ISERROR(SEARCH("Dn(waiting)",H180)))</formula>
    </cfRule>
  </conditionalFormatting>
  <conditionalFormatting sqref="H181:H187">
    <cfRule type="containsBlanks" dxfId="13595" priority="13593">
      <formula>LEN(TRIM(H181))=0</formula>
    </cfRule>
    <cfRule type="containsText" dxfId="13594" priority="13594" operator="containsText" text="Operational">
      <formula>NOT(ISERROR(SEARCH("Operational",H181)))</formula>
    </cfRule>
    <cfRule type="containsText" dxfId="13593" priority="13595" operator="containsText" text="Dn(service)">
      <formula>NOT(ISERROR(SEARCH("Dn(service)",H181)))</formula>
    </cfRule>
    <cfRule type="containsText" dxfId="13592" priority="13596" operator="containsText" text="Dn(waiting)">
      <formula>NOT(ISERROR(SEARCH("Dn(waiting)",H181)))</formula>
    </cfRule>
  </conditionalFormatting>
  <conditionalFormatting sqref="G192">
    <cfRule type="containsBlanks" dxfId="13591" priority="13589">
      <formula>LEN(TRIM(G192))=0</formula>
    </cfRule>
    <cfRule type="containsText" dxfId="13590" priority="13590" operator="containsText" text="Operational">
      <formula>NOT(ISERROR(SEARCH("Operational",G192)))</formula>
    </cfRule>
    <cfRule type="containsText" dxfId="13589" priority="13591" operator="containsText" text="Dn(service)">
      <formula>NOT(ISERROR(SEARCH("Dn(service)",G192)))</formula>
    </cfRule>
    <cfRule type="containsText" dxfId="13588" priority="13592" operator="containsText" text="Dn(waiting)">
      <formula>NOT(ISERROR(SEARCH("Dn(waiting)",G192)))</formula>
    </cfRule>
  </conditionalFormatting>
  <conditionalFormatting sqref="G194:G197">
    <cfRule type="containsBlanks" dxfId="13587" priority="13585">
      <formula>LEN(TRIM(G194))=0</formula>
    </cfRule>
    <cfRule type="containsText" dxfId="13586" priority="13586" operator="containsText" text="Operational">
      <formula>NOT(ISERROR(SEARCH("Operational",G194)))</formula>
    </cfRule>
    <cfRule type="containsText" dxfId="13585" priority="13587" operator="containsText" text="Dn(service)">
      <formula>NOT(ISERROR(SEARCH("Dn(service)",G194)))</formula>
    </cfRule>
    <cfRule type="containsText" dxfId="13584" priority="13588" operator="containsText" text="Dn(waiting)">
      <formula>NOT(ISERROR(SEARCH("Dn(waiting)",G194)))</formula>
    </cfRule>
  </conditionalFormatting>
  <conditionalFormatting sqref="G198">
    <cfRule type="containsBlanks" dxfId="13583" priority="13581">
      <formula>LEN(TRIM(G198))=0</formula>
    </cfRule>
    <cfRule type="containsText" dxfId="13582" priority="13582" operator="containsText" text="Operational">
      <formula>NOT(ISERROR(SEARCH("Operational",G198)))</formula>
    </cfRule>
    <cfRule type="containsText" dxfId="13581" priority="13583" operator="containsText" text="Dn(service)">
      <formula>NOT(ISERROR(SEARCH("Dn(service)",G198)))</formula>
    </cfRule>
    <cfRule type="containsText" dxfId="13580" priority="13584" operator="containsText" text="Dn(waiting)">
      <formula>NOT(ISERROR(SEARCH("Dn(waiting)",G198)))</formula>
    </cfRule>
  </conditionalFormatting>
  <conditionalFormatting sqref="I179:I191">
    <cfRule type="containsBlanks" dxfId="13579" priority="13577">
      <formula>LEN(TRIM(I179))=0</formula>
    </cfRule>
    <cfRule type="containsText" dxfId="13578" priority="13578" operator="containsText" text="Operational">
      <formula>NOT(ISERROR(SEARCH("Operational",I179)))</formula>
    </cfRule>
    <cfRule type="containsText" dxfId="13577" priority="13579" operator="containsText" text="Dn(service)">
      <formula>NOT(ISERROR(SEARCH("Dn(service)",I179)))</formula>
    </cfRule>
    <cfRule type="containsText" dxfId="13576" priority="13580" operator="containsText" text="Dn(waiting)">
      <formula>NOT(ISERROR(SEARCH("Dn(waiting)",I179)))</formula>
    </cfRule>
  </conditionalFormatting>
  <conditionalFormatting sqref="C181:C184">
    <cfRule type="containsBlanks" dxfId="13575" priority="13573">
      <formula>LEN(TRIM(C181))=0</formula>
    </cfRule>
    <cfRule type="containsText" dxfId="13574" priority="13574" operator="containsText" text="Operational">
      <formula>NOT(ISERROR(SEARCH("Operational",C181)))</formula>
    </cfRule>
    <cfRule type="containsText" dxfId="13573" priority="13575" operator="containsText" text="Dn(service)">
      <formula>NOT(ISERROR(SEARCH("Dn(service)",C181)))</formula>
    </cfRule>
    <cfRule type="containsText" dxfId="13572" priority="13576" operator="containsText" text="Dn(waiting)">
      <formula>NOT(ISERROR(SEARCH("Dn(waiting)",C181)))</formula>
    </cfRule>
  </conditionalFormatting>
  <conditionalFormatting sqref="C204:C207">
    <cfRule type="containsBlanks" dxfId="13571" priority="13569">
      <formula>LEN(TRIM(C204))=0</formula>
    </cfRule>
    <cfRule type="containsText" dxfId="13570" priority="13570" operator="containsText" text="Operational">
      <formula>NOT(ISERROR(SEARCH("Operational",C204)))</formula>
    </cfRule>
    <cfRule type="containsText" dxfId="13569" priority="13571" operator="containsText" text="Dn(service)">
      <formula>NOT(ISERROR(SEARCH("Dn(service)",C204)))</formula>
    </cfRule>
    <cfRule type="containsText" dxfId="13568" priority="13572" operator="containsText" text="Dn(waiting)">
      <formula>NOT(ISERROR(SEARCH("Dn(waiting)",C204)))</formula>
    </cfRule>
  </conditionalFormatting>
  <conditionalFormatting sqref="C208">
    <cfRule type="containsBlanks" dxfId="13567" priority="13565">
      <formula>LEN(TRIM(C208))=0</formula>
    </cfRule>
    <cfRule type="containsText" dxfId="13566" priority="13566" operator="containsText" text="Operational">
      <formula>NOT(ISERROR(SEARCH("Operational",C208)))</formula>
    </cfRule>
    <cfRule type="containsText" dxfId="13565" priority="13567" operator="containsText" text="Dn(service)">
      <formula>NOT(ISERROR(SEARCH("Dn(service)",C208)))</formula>
    </cfRule>
    <cfRule type="containsText" dxfId="13564" priority="13568" operator="containsText" text="Dn(waiting)">
      <formula>NOT(ISERROR(SEARCH("Dn(waiting)",C208)))</formula>
    </cfRule>
  </conditionalFormatting>
  <conditionalFormatting sqref="E200:E207">
    <cfRule type="containsBlanks" dxfId="13563" priority="13561">
      <formula>LEN(TRIM(E200))=0</formula>
    </cfRule>
    <cfRule type="containsText" dxfId="13562" priority="13562" operator="containsText" text="Operational">
      <formula>NOT(ISERROR(SEARCH("Operational",E200)))</formula>
    </cfRule>
    <cfRule type="containsText" dxfId="13561" priority="13563" operator="containsText" text="Dn(service)">
      <formula>NOT(ISERROR(SEARCH("Dn(service)",E200)))</formula>
    </cfRule>
    <cfRule type="containsText" dxfId="13560" priority="13564" operator="containsText" text="Dn(waiting)">
      <formula>NOT(ISERROR(SEARCH("Dn(waiting)",E200)))</formula>
    </cfRule>
  </conditionalFormatting>
  <conditionalFormatting sqref="E208:E212">
    <cfRule type="containsBlanks" dxfId="13559" priority="13557">
      <formula>LEN(TRIM(E208))=0</formula>
    </cfRule>
    <cfRule type="containsText" dxfId="13558" priority="13558" operator="containsText" text="Operational">
      <formula>NOT(ISERROR(SEARCH("Operational",E208)))</formula>
    </cfRule>
    <cfRule type="containsText" dxfId="13557" priority="13559" operator="containsText" text="Dn(service)">
      <formula>NOT(ISERROR(SEARCH("Dn(service)",E208)))</formula>
    </cfRule>
    <cfRule type="containsText" dxfId="13556" priority="13560" operator="containsText" text="Dn(waiting)">
      <formula>NOT(ISERROR(SEARCH("Dn(waiting)",E208)))</formula>
    </cfRule>
  </conditionalFormatting>
  <conditionalFormatting sqref="E213">
    <cfRule type="containsBlanks" dxfId="13555" priority="13553">
      <formula>LEN(TRIM(E213))=0</formula>
    </cfRule>
    <cfRule type="containsText" dxfId="13554" priority="13554" operator="containsText" text="Operational">
      <formula>NOT(ISERROR(SEARCH("Operational",E213)))</formula>
    </cfRule>
    <cfRule type="containsText" dxfId="13553" priority="13555" operator="containsText" text="Dn(service)">
      <formula>NOT(ISERROR(SEARCH("Dn(service)",E213)))</formula>
    </cfRule>
    <cfRule type="containsText" dxfId="13552" priority="13556" operator="containsText" text="Dn(waiting)">
      <formula>NOT(ISERROR(SEARCH("Dn(waiting)",E213)))</formula>
    </cfRule>
  </conditionalFormatting>
  <conditionalFormatting sqref="L196:L209">
    <cfRule type="containsBlanks" dxfId="13551" priority="13549">
      <formula>LEN(TRIM(L196))=0</formula>
    </cfRule>
    <cfRule type="containsText" dxfId="13550" priority="13550" operator="containsText" text="Operational">
      <formula>NOT(ISERROR(SEARCH("Operational",L196)))</formula>
    </cfRule>
    <cfRule type="containsText" dxfId="13549" priority="13551" operator="containsText" text="Dn(service)">
      <formula>NOT(ISERROR(SEARCH("Dn(service)",L196)))</formula>
    </cfRule>
    <cfRule type="containsText" dxfId="13548" priority="13552" operator="containsText" text="Dn(waiting)">
      <formula>NOT(ISERROR(SEARCH("Dn(waiting)",L196)))</formula>
    </cfRule>
  </conditionalFormatting>
  <conditionalFormatting sqref="F190:F197">
    <cfRule type="containsBlanks" dxfId="13547" priority="13545">
      <formula>LEN(TRIM(F190))=0</formula>
    </cfRule>
    <cfRule type="containsText" dxfId="13546" priority="13546" operator="containsText" text="Operational">
      <formula>NOT(ISERROR(SEARCH("Operational",F190)))</formula>
    </cfRule>
    <cfRule type="containsText" dxfId="13545" priority="13547" operator="containsText" text="Dn(service)">
      <formula>NOT(ISERROR(SEARCH("Dn(service)",F190)))</formula>
    </cfRule>
    <cfRule type="containsText" dxfId="13544" priority="13548" operator="containsText" text="Dn(waiting)">
      <formula>NOT(ISERROR(SEARCH("Dn(waiting)",F190)))</formula>
    </cfRule>
  </conditionalFormatting>
  <conditionalFormatting sqref="F220:F221">
    <cfRule type="containsBlanks" dxfId="13543" priority="13541">
      <formula>LEN(TRIM(F220))=0</formula>
    </cfRule>
    <cfRule type="containsText" dxfId="13542" priority="13542" operator="containsText" text="Operational">
      <formula>NOT(ISERROR(SEARCH("Operational",F220)))</formula>
    </cfRule>
    <cfRule type="containsText" dxfId="13541" priority="13543" operator="containsText" text="Dn(service)">
      <formula>NOT(ISERROR(SEARCH("Dn(service)",F220)))</formula>
    </cfRule>
    <cfRule type="containsText" dxfId="13540" priority="13544" operator="containsText" text="Dn(waiting)">
      <formula>NOT(ISERROR(SEARCH("Dn(waiting)",F220)))</formula>
    </cfRule>
  </conditionalFormatting>
  <conditionalFormatting sqref="D193:D201">
    <cfRule type="containsBlanks" dxfId="13539" priority="13537">
      <formula>LEN(TRIM(D193))=0</formula>
    </cfRule>
    <cfRule type="containsText" dxfId="13538" priority="13538" operator="containsText" text="Operational">
      <formula>NOT(ISERROR(SEARCH("Operational",D193)))</formula>
    </cfRule>
    <cfRule type="containsText" dxfId="13537" priority="13539" operator="containsText" text="Dn(service)">
      <formula>NOT(ISERROR(SEARCH("Dn(service)",D193)))</formula>
    </cfRule>
    <cfRule type="containsText" dxfId="13536" priority="13540" operator="containsText" text="Dn(waiting)">
      <formula>NOT(ISERROR(SEARCH("Dn(waiting)",D193)))</formula>
    </cfRule>
  </conditionalFormatting>
  <conditionalFormatting sqref="D224:D227">
    <cfRule type="containsBlanks" dxfId="13535" priority="13533">
      <formula>LEN(TRIM(D224))=0</formula>
    </cfRule>
    <cfRule type="containsText" dxfId="13534" priority="13534" operator="containsText" text="Operational">
      <formula>NOT(ISERROR(SEARCH("Operational",D224)))</formula>
    </cfRule>
    <cfRule type="containsText" dxfId="13533" priority="13535" operator="containsText" text="Dn(service)">
      <formula>NOT(ISERROR(SEARCH("Dn(service)",D224)))</formula>
    </cfRule>
    <cfRule type="containsText" dxfId="13532" priority="13536" operator="containsText" text="Dn(waiting)">
      <formula>NOT(ISERROR(SEARCH("Dn(waiting)",D224)))</formula>
    </cfRule>
  </conditionalFormatting>
  <conditionalFormatting sqref="D228">
    <cfRule type="containsBlanks" dxfId="13531" priority="13529">
      <formula>LEN(TRIM(D228))=0</formula>
    </cfRule>
    <cfRule type="containsText" dxfId="13530" priority="13530" operator="containsText" text="Operational">
      <formula>NOT(ISERROR(SEARCH("Operational",D228)))</formula>
    </cfRule>
    <cfRule type="containsText" dxfId="13529" priority="13531" operator="containsText" text="Dn(service)">
      <formula>NOT(ISERROR(SEARCH("Dn(service)",D228)))</formula>
    </cfRule>
    <cfRule type="containsText" dxfId="13528" priority="13532" operator="containsText" text="Dn(waiting)">
      <formula>NOT(ISERROR(SEARCH("Dn(waiting)",D228)))</formula>
    </cfRule>
  </conditionalFormatting>
  <conditionalFormatting sqref="J197:J203 K216:K224">
    <cfRule type="containsBlanks" dxfId="13527" priority="13525">
      <formula>LEN(TRIM(J197))=0</formula>
    </cfRule>
    <cfRule type="containsText" dxfId="13526" priority="13526" operator="containsText" text="Operational">
      <formula>NOT(ISERROR(SEARCH("Operational",J197)))</formula>
    </cfRule>
    <cfRule type="containsText" dxfId="13525" priority="13527" operator="containsText" text="Dn(service)">
      <formula>NOT(ISERROR(SEARCH("Dn(service)",J197)))</formula>
    </cfRule>
    <cfRule type="containsText" dxfId="13524" priority="13528" operator="containsText" text="Dn(waiting)">
      <formula>NOT(ISERROR(SEARCH("Dn(waiting)",J197)))</formula>
    </cfRule>
  </conditionalFormatting>
  <conditionalFormatting sqref="J228:J231">
    <cfRule type="containsBlanks" dxfId="13523" priority="13521">
      <formula>LEN(TRIM(J228))=0</formula>
    </cfRule>
    <cfRule type="containsText" dxfId="13522" priority="13522" operator="containsText" text="Operational">
      <formula>NOT(ISERROR(SEARCH("Operational",J228)))</formula>
    </cfRule>
    <cfRule type="containsText" dxfId="13521" priority="13523" operator="containsText" text="Dn(service)">
      <formula>NOT(ISERROR(SEARCH("Dn(service)",J228)))</formula>
    </cfRule>
    <cfRule type="containsText" dxfId="13520" priority="13524" operator="containsText" text="Dn(waiting)">
      <formula>NOT(ISERROR(SEARCH("Dn(waiting)",J228)))</formula>
    </cfRule>
  </conditionalFormatting>
  <conditionalFormatting sqref="H208:H216">
    <cfRule type="containsBlanks" dxfId="13519" priority="13517">
      <formula>LEN(TRIM(H208))=0</formula>
    </cfRule>
    <cfRule type="containsText" dxfId="13518" priority="13518" operator="containsText" text="Operational">
      <formula>NOT(ISERROR(SEARCH("Operational",H208)))</formula>
    </cfRule>
    <cfRule type="containsText" dxfId="13517" priority="13519" operator="containsText" text="Dn(service)">
      <formula>NOT(ISERROR(SEARCH("Dn(service)",H208)))</formula>
    </cfRule>
    <cfRule type="containsText" dxfId="13516" priority="13520" operator="containsText" text="Dn(waiting)">
      <formula>NOT(ISERROR(SEARCH("Dn(waiting)",H208)))</formula>
    </cfRule>
  </conditionalFormatting>
  <conditionalFormatting sqref="I212:I220">
    <cfRule type="containsBlanks" dxfId="13515" priority="13513">
      <formula>LEN(TRIM(I212))=0</formula>
    </cfRule>
    <cfRule type="containsText" dxfId="13514" priority="13514" operator="containsText" text="Operational">
      <formula>NOT(ISERROR(SEARCH("Operational",I212)))</formula>
    </cfRule>
    <cfRule type="containsText" dxfId="13513" priority="13515" operator="containsText" text="Dn(service)">
      <formula>NOT(ISERROR(SEARCH("Dn(service)",I212)))</formula>
    </cfRule>
    <cfRule type="containsText" dxfId="13512" priority="13516" operator="containsText" text="Dn(waiting)">
      <formula>NOT(ISERROR(SEARCH("Dn(waiting)",I212)))</formula>
    </cfRule>
  </conditionalFormatting>
  <conditionalFormatting sqref="G232:G237">
    <cfRule type="containsBlanks" dxfId="13511" priority="13509">
      <formula>LEN(TRIM(G232))=0</formula>
    </cfRule>
    <cfRule type="containsText" dxfId="13510" priority="13510" operator="containsText" text="Operational">
      <formula>NOT(ISERROR(SEARCH("Operational",G232)))</formula>
    </cfRule>
    <cfRule type="containsText" dxfId="13509" priority="13511" operator="containsText" text="Dn(service)">
      <formula>NOT(ISERROR(SEARCH("Dn(service)",G232)))</formula>
    </cfRule>
    <cfRule type="containsText" dxfId="13508" priority="13512" operator="containsText" text="Dn(waiting)">
      <formula>NOT(ISERROR(SEARCH("Dn(waiting)",G232)))</formula>
    </cfRule>
  </conditionalFormatting>
  <conditionalFormatting sqref="C245:C247">
    <cfRule type="containsBlanks" dxfId="13507" priority="13505">
      <formula>LEN(TRIM(C245))=0</formula>
    </cfRule>
    <cfRule type="containsText" dxfId="13506" priority="13506" operator="containsText" text="Operational">
      <formula>NOT(ISERROR(SEARCH("Operational",C245)))</formula>
    </cfRule>
    <cfRule type="containsText" dxfId="13505" priority="13507" operator="containsText" text="Dn(service)">
      <formula>NOT(ISERROR(SEARCH("Dn(service)",C245)))</formula>
    </cfRule>
    <cfRule type="containsText" dxfId="13504" priority="13508" operator="containsText" text="Dn(waiting)">
      <formula>NOT(ISERROR(SEARCH("Dn(waiting)",C245)))</formula>
    </cfRule>
  </conditionalFormatting>
  <conditionalFormatting sqref="C248:C252">
    <cfRule type="containsBlanks" dxfId="13503" priority="13501">
      <formula>LEN(TRIM(C248))=0</formula>
    </cfRule>
    <cfRule type="containsText" dxfId="13502" priority="13502" operator="containsText" text="Operational">
      <formula>NOT(ISERROR(SEARCH("Operational",C248)))</formula>
    </cfRule>
    <cfRule type="containsText" dxfId="13501" priority="13503" operator="containsText" text="Dn(service)">
      <formula>NOT(ISERROR(SEARCH("Dn(service)",C248)))</formula>
    </cfRule>
    <cfRule type="containsText" dxfId="13500" priority="13504" operator="containsText" text="Dn(waiting)">
      <formula>NOT(ISERROR(SEARCH("Dn(waiting)",C248)))</formula>
    </cfRule>
  </conditionalFormatting>
  <conditionalFormatting sqref="C253">
    <cfRule type="containsBlanks" dxfId="13499" priority="13497">
      <formula>LEN(TRIM(C253))=0</formula>
    </cfRule>
    <cfRule type="containsText" dxfId="13498" priority="13498" operator="containsText" text="Operational">
      <formula>NOT(ISERROR(SEARCH("Operational",C253)))</formula>
    </cfRule>
    <cfRule type="containsText" dxfId="13497" priority="13499" operator="containsText" text="Dn(service)">
      <formula>NOT(ISERROR(SEARCH("Dn(service)",C253)))</formula>
    </cfRule>
    <cfRule type="containsText" dxfId="13496" priority="13500" operator="containsText" text="Dn(waiting)">
      <formula>NOT(ISERROR(SEARCH("Dn(waiting)",C253)))</formula>
    </cfRule>
  </conditionalFormatting>
  <conditionalFormatting sqref="E241:E252">
    <cfRule type="containsBlanks" dxfId="13495" priority="13493">
      <formula>LEN(TRIM(E241))=0</formula>
    </cfRule>
    <cfRule type="containsText" dxfId="13494" priority="13494" operator="containsText" text="Operational">
      <formula>NOT(ISERROR(SEARCH("Operational",E241)))</formula>
    </cfRule>
    <cfRule type="containsText" dxfId="13493" priority="13495" operator="containsText" text="Dn(service)">
      <formula>NOT(ISERROR(SEARCH("Dn(service)",E241)))</formula>
    </cfRule>
    <cfRule type="containsText" dxfId="13492" priority="13496" operator="containsText" text="Dn(waiting)">
      <formula>NOT(ISERROR(SEARCH("Dn(waiting)",E241)))</formula>
    </cfRule>
  </conditionalFormatting>
  <conditionalFormatting sqref="E253:E257">
    <cfRule type="containsBlanks" dxfId="13491" priority="13489">
      <formula>LEN(TRIM(E253))=0</formula>
    </cfRule>
    <cfRule type="containsText" dxfId="13490" priority="13490" operator="containsText" text="Operational">
      <formula>NOT(ISERROR(SEARCH("Operational",E253)))</formula>
    </cfRule>
    <cfRule type="containsText" dxfId="13489" priority="13491" operator="containsText" text="Dn(service)">
      <formula>NOT(ISERROR(SEARCH("Dn(service)",E253)))</formula>
    </cfRule>
    <cfRule type="containsText" dxfId="13488" priority="13492" operator="containsText" text="Dn(waiting)">
      <formula>NOT(ISERROR(SEARCH("Dn(waiting)",E253)))</formula>
    </cfRule>
  </conditionalFormatting>
  <conditionalFormatting sqref="E258">
    <cfRule type="containsBlanks" dxfId="13487" priority="13485">
      <formula>LEN(TRIM(E258))=0</formula>
    </cfRule>
    <cfRule type="containsText" dxfId="13486" priority="13486" operator="containsText" text="Operational">
      <formula>NOT(ISERROR(SEARCH("Operational",E258)))</formula>
    </cfRule>
    <cfRule type="containsText" dxfId="13485" priority="13487" operator="containsText" text="Dn(service)">
      <formula>NOT(ISERROR(SEARCH("Dn(service)",E258)))</formula>
    </cfRule>
    <cfRule type="containsText" dxfId="13484" priority="13488" operator="containsText" text="Dn(waiting)">
      <formula>NOT(ISERROR(SEARCH("Dn(waiting)",E258)))</formula>
    </cfRule>
  </conditionalFormatting>
  <conditionalFormatting sqref="L237:L238">
    <cfRule type="containsBlanks" dxfId="13483" priority="13481">
      <formula>LEN(TRIM(L237))=0</formula>
    </cfRule>
    <cfRule type="containsText" dxfId="13482" priority="13482" operator="containsText" text="Operational">
      <formula>NOT(ISERROR(SEARCH("Operational",L237)))</formula>
    </cfRule>
    <cfRule type="containsText" dxfId="13481" priority="13483" operator="containsText" text="Dn(service)">
      <formula>NOT(ISERROR(SEARCH("Dn(service)",L237)))</formula>
    </cfRule>
    <cfRule type="containsText" dxfId="13480" priority="13484" operator="containsText" text="Dn(waiting)">
      <formula>NOT(ISERROR(SEARCH("Dn(waiting)",L237)))</formula>
    </cfRule>
  </conditionalFormatting>
  <conditionalFormatting sqref="F227:F228">
    <cfRule type="containsBlanks" dxfId="13479" priority="13477">
      <formula>LEN(TRIM(F227))=0</formula>
    </cfRule>
    <cfRule type="containsText" dxfId="13478" priority="13478" operator="containsText" text="Operational">
      <formula>NOT(ISERROR(SEARCH("Operational",F227)))</formula>
    </cfRule>
    <cfRule type="containsText" dxfId="13477" priority="13479" operator="containsText" text="Dn(service)">
      <formula>NOT(ISERROR(SEARCH("Dn(service)",F227)))</formula>
    </cfRule>
    <cfRule type="containsText" dxfId="13476" priority="13480" operator="containsText" text="Dn(waiting)">
      <formula>NOT(ISERROR(SEARCH("Dn(waiting)",F227)))</formula>
    </cfRule>
  </conditionalFormatting>
  <conditionalFormatting sqref="F263:F267">
    <cfRule type="containsBlanks" dxfId="13475" priority="13473">
      <formula>LEN(TRIM(F263))=0</formula>
    </cfRule>
    <cfRule type="containsText" dxfId="13474" priority="13474" operator="containsText" text="Operational">
      <formula>NOT(ISERROR(SEARCH("Operational",F263)))</formula>
    </cfRule>
    <cfRule type="containsText" dxfId="13473" priority="13475" operator="containsText" text="Dn(service)">
      <formula>NOT(ISERROR(SEARCH("Dn(service)",F263)))</formula>
    </cfRule>
    <cfRule type="containsText" dxfId="13472" priority="13476" operator="containsText" text="Dn(waiting)">
      <formula>NOT(ISERROR(SEARCH("Dn(waiting)",F263)))</formula>
    </cfRule>
  </conditionalFormatting>
  <conditionalFormatting sqref="F268">
    <cfRule type="containsBlanks" dxfId="13471" priority="13469">
      <formula>LEN(TRIM(F268))=0</formula>
    </cfRule>
    <cfRule type="containsText" dxfId="13470" priority="13470" operator="containsText" text="Operational">
      <formula>NOT(ISERROR(SEARCH("Operational",F268)))</formula>
    </cfRule>
    <cfRule type="containsText" dxfId="13469" priority="13471" operator="containsText" text="Dn(service)">
      <formula>NOT(ISERROR(SEARCH("Dn(service)",F268)))</formula>
    </cfRule>
    <cfRule type="containsText" dxfId="13468" priority="13472" operator="containsText" text="Dn(waiting)">
      <formula>NOT(ISERROR(SEARCH("Dn(waiting)",F268)))</formula>
    </cfRule>
  </conditionalFormatting>
  <conditionalFormatting sqref="D267">
    <cfRule type="containsBlanks" dxfId="13467" priority="13465">
      <formula>LEN(TRIM(D267))=0</formula>
    </cfRule>
    <cfRule type="containsText" dxfId="13466" priority="13466" operator="containsText" text="Operational">
      <formula>NOT(ISERROR(SEARCH("Operational",D267)))</formula>
    </cfRule>
    <cfRule type="containsText" dxfId="13465" priority="13467" operator="containsText" text="Dn(service)">
      <formula>NOT(ISERROR(SEARCH("Dn(service)",D267)))</formula>
    </cfRule>
    <cfRule type="containsText" dxfId="13464" priority="13468" operator="containsText" text="Dn(waiting)">
      <formula>NOT(ISERROR(SEARCH("Dn(waiting)",D267)))</formula>
    </cfRule>
  </conditionalFormatting>
  <conditionalFormatting sqref="D268:D272">
    <cfRule type="containsBlanks" dxfId="13463" priority="13461">
      <formula>LEN(TRIM(D268))=0</formula>
    </cfRule>
    <cfRule type="containsText" dxfId="13462" priority="13462" operator="containsText" text="Operational">
      <formula>NOT(ISERROR(SEARCH("Operational",D268)))</formula>
    </cfRule>
    <cfRule type="containsText" dxfId="13461" priority="13463" operator="containsText" text="Dn(service)">
      <formula>NOT(ISERROR(SEARCH("Dn(service)",D268)))</formula>
    </cfRule>
    <cfRule type="containsText" dxfId="13460" priority="13464" operator="containsText" text="Dn(waiting)">
      <formula>NOT(ISERROR(SEARCH("Dn(waiting)",D268)))</formula>
    </cfRule>
  </conditionalFormatting>
  <conditionalFormatting sqref="D273">
    <cfRule type="containsBlanks" dxfId="13459" priority="13457">
      <formula>LEN(TRIM(D273))=0</formula>
    </cfRule>
    <cfRule type="containsText" dxfId="13458" priority="13458" operator="containsText" text="Operational">
      <formula>NOT(ISERROR(SEARCH("Operational",D273)))</formula>
    </cfRule>
    <cfRule type="containsText" dxfId="13457" priority="13459" operator="containsText" text="Dn(service)">
      <formula>NOT(ISERROR(SEARCH("Dn(service)",D273)))</formula>
    </cfRule>
    <cfRule type="containsText" dxfId="13456" priority="13460" operator="containsText" text="Dn(waiting)">
      <formula>NOT(ISERROR(SEARCH("Dn(waiting)",D273)))</formula>
    </cfRule>
  </conditionalFormatting>
  <conditionalFormatting sqref="J271:K272 K259:K270">
    <cfRule type="containsBlanks" dxfId="13455" priority="13453">
      <formula>LEN(TRIM(J259))=0</formula>
    </cfRule>
    <cfRule type="containsText" dxfId="13454" priority="13454" operator="containsText" text="Operational">
      <formula>NOT(ISERROR(SEARCH("Operational",J259)))</formula>
    </cfRule>
    <cfRule type="containsText" dxfId="13453" priority="13455" operator="containsText" text="Dn(service)">
      <formula>NOT(ISERROR(SEARCH("Dn(service)",J259)))</formula>
    </cfRule>
    <cfRule type="containsText" dxfId="13452" priority="13456" operator="containsText" text="Dn(waiting)">
      <formula>NOT(ISERROR(SEARCH("Dn(waiting)",J259)))</formula>
    </cfRule>
  </conditionalFormatting>
  <conditionalFormatting sqref="J273:K275">
    <cfRule type="containsBlanks" dxfId="13451" priority="13449">
      <formula>LEN(TRIM(J273))=0</formula>
    </cfRule>
    <cfRule type="containsText" dxfId="13450" priority="13450" operator="containsText" text="Operational">
      <formula>NOT(ISERROR(SEARCH("Operational",J273)))</formula>
    </cfRule>
    <cfRule type="containsText" dxfId="13449" priority="13451" operator="containsText" text="Dn(service)">
      <formula>NOT(ISERROR(SEARCH("Dn(service)",J273)))</formula>
    </cfRule>
    <cfRule type="containsText" dxfId="13448" priority="13452" operator="containsText" text="Dn(waiting)">
      <formula>NOT(ISERROR(SEARCH("Dn(waiting)",J273)))</formula>
    </cfRule>
  </conditionalFormatting>
  <conditionalFormatting sqref="J276:K276">
    <cfRule type="containsBlanks" dxfId="13447" priority="13445">
      <formula>LEN(TRIM(J276))=0</formula>
    </cfRule>
    <cfRule type="containsText" dxfId="13446" priority="13446" operator="containsText" text="Operational">
      <formula>NOT(ISERROR(SEARCH("Operational",J276)))</formula>
    </cfRule>
    <cfRule type="containsText" dxfId="13445" priority="13447" operator="containsText" text="Dn(service)">
      <formula>NOT(ISERROR(SEARCH("Dn(service)",J276)))</formula>
    </cfRule>
    <cfRule type="containsText" dxfId="13444" priority="13448" operator="containsText" text="Dn(waiting)">
      <formula>NOT(ISERROR(SEARCH("Dn(waiting)",J276)))</formula>
    </cfRule>
  </conditionalFormatting>
  <conditionalFormatting sqref="H257:H271">
    <cfRule type="containsBlanks" dxfId="13443" priority="13441">
      <formula>LEN(TRIM(H257))=0</formula>
    </cfRule>
    <cfRule type="containsText" dxfId="13442" priority="13442" operator="containsText" text="Operational">
      <formula>NOT(ISERROR(SEARCH("Operational",H257)))</formula>
    </cfRule>
    <cfRule type="containsText" dxfId="13441" priority="13443" operator="containsText" text="Dn(service)">
      <formula>NOT(ISERROR(SEARCH("Dn(service)",H257)))</formula>
    </cfRule>
    <cfRule type="containsText" dxfId="13440" priority="13444" operator="containsText" text="Dn(waiting)">
      <formula>NOT(ISERROR(SEARCH("Dn(waiting)",H257)))</formula>
    </cfRule>
  </conditionalFormatting>
  <conditionalFormatting sqref="I264:I274">
    <cfRule type="containsBlanks" dxfId="13439" priority="13437">
      <formula>LEN(TRIM(I264))=0</formula>
    </cfRule>
    <cfRule type="containsText" dxfId="13438" priority="13438" operator="containsText" text="Operational">
      <formula>NOT(ISERROR(SEARCH("Operational",I264)))</formula>
    </cfRule>
    <cfRule type="containsText" dxfId="13437" priority="13439" operator="containsText" text="Dn(service)">
      <formula>NOT(ISERROR(SEARCH("Dn(service)",I264)))</formula>
    </cfRule>
    <cfRule type="containsText" dxfId="13436" priority="13440" operator="containsText" text="Dn(waiting)">
      <formula>NOT(ISERROR(SEARCH("Dn(waiting)",I264)))</formula>
    </cfRule>
  </conditionalFormatting>
  <conditionalFormatting sqref="G275:G282">
    <cfRule type="containsBlanks" dxfId="13435" priority="13433">
      <formula>LEN(TRIM(G275))=0</formula>
    </cfRule>
    <cfRule type="containsText" dxfId="13434" priority="13434" operator="containsText" text="Operational">
      <formula>NOT(ISERROR(SEARCH("Operational",G275)))</formula>
    </cfRule>
    <cfRule type="containsText" dxfId="13433" priority="13435" operator="containsText" text="Dn(service)">
      <formula>NOT(ISERROR(SEARCH("Dn(service)",G275)))</formula>
    </cfRule>
    <cfRule type="containsText" dxfId="13432" priority="13436" operator="containsText" text="Dn(waiting)">
      <formula>NOT(ISERROR(SEARCH("Dn(waiting)",G275)))</formula>
    </cfRule>
  </conditionalFormatting>
  <conditionalFormatting sqref="G283:G285">
    <cfRule type="containsBlanks" dxfId="13431" priority="13429">
      <formula>LEN(TRIM(G283))=0</formula>
    </cfRule>
    <cfRule type="containsText" dxfId="13430" priority="13430" operator="containsText" text="Operational">
      <formula>NOT(ISERROR(SEARCH("Operational",G283)))</formula>
    </cfRule>
    <cfRule type="containsText" dxfId="13429" priority="13431" operator="containsText" text="Dn(service)">
      <formula>NOT(ISERROR(SEARCH("Dn(service)",G283)))</formula>
    </cfRule>
    <cfRule type="containsText" dxfId="13428" priority="13432" operator="containsText" text="Dn(waiting)">
      <formula>NOT(ISERROR(SEARCH("Dn(waiting)",G283)))</formula>
    </cfRule>
  </conditionalFormatting>
  <conditionalFormatting sqref="C287:C288">
    <cfRule type="containsBlanks" dxfId="13427" priority="13425">
      <formula>LEN(TRIM(C287))=0</formula>
    </cfRule>
    <cfRule type="containsText" dxfId="13426" priority="13426" operator="containsText" text="Operational">
      <formula>NOT(ISERROR(SEARCH("Operational",C287)))</formula>
    </cfRule>
    <cfRule type="containsText" dxfId="13425" priority="13427" operator="containsText" text="Dn(service)">
      <formula>NOT(ISERROR(SEARCH("Dn(service)",C287)))</formula>
    </cfRule>
    <cfRule type="containsText" dxfId="13424" priority="13428" operator="containsText" text="Dn(waiting)">
      <formula>NOT(ISERROR(SEARCH("Dn(waiting)",C287)))</formula>
    </cfRule>
  </conditionalFormatting>
  <conditionalFormatting sqref="C289">
    <cfRule type="containsBlanks" dxfId="13423" priority="13421">
      <formula>LEN(TRIM(C289))=0</formula>
    </cfRule>
    <cfRule type="containsText" dxfId="13422" priority="13422" operator="containsText" text="Operational">
      <formula>NOT(ISERROR(SEARCH("Operational",C289)))</formula>
    </cfRule>
    <cfRule type="containsText" dxfId="13421" priority="13423" operator="containsText" text="Dn(service)">
      <formula>NOT(ISERROR(SEARCH("Dn(service)",C289)))</formula>
    </cfRule>
    <cfRule type="containsText" dxfId="13420" priority="13424" operator="containsText" text="Dn(waiting)">
      <formula>NOT(ISERROR(SEARCH("Dn(waiting)",C289)))</formula>
    </cfRule>
  </conditionalFormatting>
  <conditionalFormatting sqref="E283:E288">
    <cfRule type="containsBlanks" dxfId="13419" priority="13417">
      <formula>LEN(TRIM(E283))=0</formula>
    </cfRule>
    <cfRule type="containsText" dxfId="13418" priority="13418" operator="containsText" text="Operational">
      <formula>NOT(ISERROR(SEARCH("Operational",E283)))</formula>
    </cfRule>
    <cfRule type="containsText" dxfId="13417" priority="13419" operator="containsText" text="Dn(service)">
      <formula>NOT(ISERROR(SEARCH("Dn(service)",E283)))</formula>
    </cfRule>
    <cfRule type="containsText" dxfId="13416" priority="13420" operator="containsText" text="Dn(waiting)">
      <formula>NOT(ISERROR(SEARCH("Dn(waiting)",E283)))</formula>
    </cfRule>
  </conditionalFormatting>
  <conditionalFormatting sqref="E289:E291">
    <cfRule type="containsBlanks" dxfId="13415" priority="13413">
      <formula>LEN(TRIM(E289))=0</formula>
    </cfRule>
    <cfRule type="containsText" dxfId="13414" priority="13414" operator="containsText" text="Operational">
      <formula>NOT(ISERROR(SEARCH("Operational",E289)))</formula>
    </cfRule>
    <cfRule type="containsText" dxfId="13413" priority="13415" operator="containsText" text="Dn(service)">
      <formula>NOT(ISERROR(SEARCH("Dn(service)",E289)))</formula>
    </cfRule>
    <cfRule type="containsText" dxfId="13412" priority="13416" operator="containsText" text="Dn(waiting)">
      <formula>NOT(ISERROR(SEARCH("Dn(waiting)",E289)))</formula>
    </cfRule>
  </conditionalFormatting>
  <conditionalFormatting sqref="E292">
    <cfRule type="containsBlanks" dxfId="13411" priority="13409">
      <formula>LEN(TRIM(E292))=0</formula>
    </cfRule>
    <cfRule type="containsText" dxfId="13410" priority="13410" operator="containsText" text="Operational">
      <formula>NOT(ISERROR(SEARCH("Operational",E292)))</formula>
    </cfRule>
    <cfRule type="containsText" dxfId="13409" priority="13411" operator="containsText" text="Dn(service)">
      <formula>NOT(ISERROR(SEARCH("Dn(service)",E292)))</formula>
    </cfRule>
    <cfRule type="containsText" dxfId="13408" priority="13412" operator="containsText" text="Dn(waiting)">
      <formula>NOT(ISERROR(SEARCH("Dn(waiting)",E292)))</formula>
    </cfRule>
  </conditionalFormatting>
  <conditionalFormatting sqref="L281:L291">
    <cfRule type="containsBlanks" dxfId="13407" priority="13405">
      <formula>LEN(TRIM(L281))=0</formula>
    </cfRule>
    <cfRule type="containsText" dxfId="13406" priority="13406" operator="containsText" text="Operational">
      <formula>NOT(ISERROR(SEARCH("Operational",L281)))</formula>
    </cfRule>
    <cfRule type="containsText" dxfId="13405" priority="13407" operator="containsText" text="Dn(service)">
      <formula>NOT(ISERROR(SEARCH("Dn(service)",L281)))</formula>
    </cfRule>
    <cfRule type="containsText" dxfId="13404" priority="13408" operator="containsText" text="Dn(waiting)">
      <formula>NOT(ISERROR(SEARCH("Dn(waiting)",L281)))</formula>
    </cfRule>
  </conditionalFormatting>
  <conditionalFormatting sqref="L292:L295">
    <cfRule type="containsBlanks" dxfId="13403" priority="13401">
      <formula>LEN(TRIM(L292))=0</formula>
    </cfRule>
    <cfRule type="containsText" dxfId="13402" priority="13402" operator="containsText" text="Operational">
      <formula>NOT(ISERROR(SEARCH("Operational",L292)))</formula>
    </cfRule>
    <cfRule type="containsText" dxfId="13401" priority="13403" operator="containsText" text="Dn(service)">
      <formula>NOT(ISERROR(SEARCH("Dn(service)",L292)))</formula>
    </cfRule>
    <cfRule type="containsText" dxfId="13400" priority="13404" operator="containsText" text="Dn(waiting)">
      <formula>NOT(ISERROR(SEARCH("Dn(waiting)",L292)))</formula>
    </cfRule>
  </conditionalFormatting>
  <conditionalFormatting sqref="F300:F301">
    <cfRule type="containsBlanks" dxfId="13399" priority="13397">
      <formula>LEN(TRIM(F300))=0</formula>
    </cfRule>
    <cfRule type="containsText" dxfId="13398" priority="13398" operator="containsText" text="Operational">
      <formula>NOT(ISERROR(SEARCH("Operational",F300)))</formula>
    </cfRule>
    <cfRule type="containsText" dxfId="13397" priority="13399" operator="containsText" text="Dn(service)">
      <formula>NOT(ISERROR(SEARCH("Dn(service)",F300)))</formula>
    </cfRule>
    <cfRule type="containsText" dxfId="13396" priority="13400" operator="containsText" text="Dn(waiting)">
      <formula>NOT(ISERROR(SEARCH("Dn(waiting)",F300)))</formula>
    </cfRule>
  </conditionalFormatting>
  <conditionalFormatting sqref="F302">
    <cfRule type="containsBlanks" dxfId="13395" priority="13393">
      <formula>LEN(TRIM(F302))=0</formula>
    </cfRule>
    <cfRule type="containsText" dxfId="13394" priority="13394" operator="containsText" text="Operational">
      <formula>NOT(ISERROR(SEARCH("Operational",F302)))</formula>
    </cfRule>
    <cfRule type="containsText" dxfId="13393" priority="13395" operator="containsText" text="Dn(service)">
      <formula>NOT(ISERROR(SEARCH("Dn(service)",F302)))</formula>
    </cfRule>
    <cfRule type="containsText" dxfId="13392" priority="13396" operator="containsText" text="Dn(waiting)">
      <formula>NOT(ISERROR(SEARCH("Dn(waiting)",F302)))</formula>
    </cfRule>
  </conditionalFormatting>
  <conditionalFormatting sqref="K305:K309">
    <cfRule type="containsBlanks" dxfId="13391" priority="13389">
      <formula>LEN(TRIM(K305))=0</formula>
    </cfRule>
    <cfRule type="containsText" dxfId="13390" priority="13390" operator="containsText" text="Operational">
      <formula>NOT(ISERROR(SEARCH("Operational",K305)))</formula>
    </cfRule>
    <cfRule type="containsText" dxfId="13389" priority="13391" operator="containsText" text="Dn(service)">
      <formula>NOT(ISERROR(SEARCH("Dn(service)",K305)))</formula>
    </cfRule>
    <cfRule type="containsText" dxfId="13388" priority="13392" operator="containsText" text="Dn(waiting)">
      <formula>NOT(ISERROR(SEARCH("Dn(waiting)",K305)))</formula>
    </cfRule>
  </conditionalFormatting>
  <conditionalFormatting sqref="K310">
    <cfRule type="containsBlanks" dxfId="13387" priority="13385">
      <formula>LEN(TRIM(K310))=0</formula>
    </cfRule>
    <cfRule type="containsText" dxfId="13386" priority="13386" operator="containsText" text="Operational">
      <formula>NOT(ISERROR(SEARCH("Operational",K310)))</formula>
    </cfRule>
    <cfRule type="containsText" dxfId="13385" priority="13387" operator="containsText" text="Dn(service)">
      <formula>NOT(ISERROR(SEARCH("Dn(service)",K310)))</formula>
    </cfRule>
    <cfRule type="containsText" dxfId="13384" priority="13388" operator="containsText" text="Dn(waiting)">
      <formula>NOT(ISERROR(SEARCH("Dn(waiting)",K310)))</formula>
    </cfRule>
  </conditionalFormatting>
  <conditionalFormatting sqref="H295:H309">
    <cfRule type="containsBlanks" dxfId="13383" priority="13381">
      <formula>LEN(TRIM(H295))=0</formula>
    </cfRule>
    <cfRule type="containsText" dxfId="13382" priority="13382" operator="containsText" text="Operational">
      <formula>NOT(ISERROR(SEARCH("Operational",H295)))</formula>
    </cfRule>
    <cfRule type="containsText" dxfId="13381" priority="13383" operator="containsText" text="Dn(service)">
      <formula>NOT(ISERROR(SEARCH("Dn(service)",H295)))</formula>
    </cfRule>
    <cfRule type="containsText" dxfId="13380" priority="13384" operator="containsText" text="Dn(waiting)">
      <formula>NOT(ISERROR(SEARCH("Dn(waiting)",H295)))</formula>
    </cfRule>
  </conditionalFormatting>
  <conditionalFormatting sqref="H310:H314">
    <cfRule type="containsBlanks" dxfId="13379" priority="13377">
      <formula>LEN(TRIM(H310))=0</formula>
    </cfRule>
    <cfRule type="containsText" dxfId="13378" priority="13378" operator="containsText" text="Operational">
      <formula>NOT(ISERROR(SEARCH("Operational",H310)))</formula>
    </cfRule>
    <cfRule type="containsText" dxfId="13377" priority="13379" operator="containsText" text="Dn(service)">
      <formula>NOT(ISERROR(SEARCH("Dn(service)",H310)))</formula>
    </cfRule>
    <cfRule type="containsText" dxfId="13376" priority="13380" operator="containsText" text="Dn(waiting)">
      <formula>NOT(ISERROR(SEARCH("Dn(waiting)",H310)))</formula>
    </cfRule>
  </conditionalFormatting>
  <conditionalFormatting sqref="H315">
    <cfRule type="containsBlanks" dxfId="13375" priority="13373">
      <formula>LEN(TRIM(H315))=0</formula>
    </cfRule>
    <cfRule type="containsText" dxfId="13374" priority="13374" operator="containsText" text="Operational">
      <formula>NOT(ISERROR(SEARCH("Operational",H315)))</formula>
    </cfRule>
    <cfRule type="containsText" dxfId="13373" priority="13375" operator="containsText" text="Dn(service)">
      <formula>NOT(ISERROR(SEARCH("Dn(service)",H315)))</formula>
    </cfRule>
    <cfRule type="containsText" dxfId="13372" priority="13376" operator="containsText" text="Dn(waiting)">
      <formula>NOT(ISERROR(SEARCH("Dn(waiting)",H315)))</formula>
    </cfRule>
  </conditionalFormatting>
  <conditionalFormatting sqref="G318:G319">
    <cfRule type="containsBlanks" dxfId="13371" priority="13369">
      <formula>LEN(TRIM(G318))=0</formula>
    </cfRule>
    <cfRule type="containsText" dxfId="13370" priority="13370" operator="containsText" text="Operational">
      <formula>NOT(ISERROR(SEARCH("Operational",G318)))</formula>
    </cfRule>
    <cfRule type="containsText" dxfId="13369" priority="13371" operator="containsText" text="Dn(service)">
      <formula>NOT(ISERROR(SEARCH("Dn(service)",G318)))</formula>
    </cfRule>
    <cfRule type="containsText" dxfId="13368" priority="13372" operator="containsText" text="Dn(waiting)">
      <formula>NOT(ISERROR(SEARCH("Dn(waiting)",G318)))</formula>
    </cfRule>
  </conditionalFormatting>
  <conditionalFormatting sqref="G320">
    <cfRule type="containsBlanks" dxfId="13367" priority="13365">
      <formula>LEN(TRIM(G320))=0</formula>
    </cfRule>
    <cfRule type="containsText" dxfId="13366" priority="13366" operator="containsText" text="Operational">
      <formula>NOT(ISERROR(SEARCH("Operational",G320)))</formula>
    </cfRule>
    <cfRule type="containsText" dxfId="13365" priority="13367" operator="containsText" text="Dn(service)">
      <formula>NOT(ISERROR(SEARCH("Dn(service)",G320)))</formula>
    </cfRule>
    <cfRule type="containsText" dxfId="13364" priority="13368" operator="containsText" text="Dn(waiting)">
      <formula>NOT(ISERROR(SEARCH("Dn(waiting)",G320)))</formula>
    </cfRule>
  </conditionalFormatting>
  <conditionalFormatting sqref="F222">
    <cfRule type="containsBlanks" dxfId="13363" priority="13361">
      <formula>LEN(TRIM(F222))=0</formula>
    </cfRule>
    <cfRule type="containsText" dxfId="13362" priority="13362" operator="containsText" text="Operational">
      <formula>NOT(ISERROR(SEARCH("Operational",F222)))</formula>
    </cfRule>
    <cfRule type="containsText" dxfId="13361" priority="13363" operator="containsText" text="Dn(service)">
      <formula>NOT(ISERROR(SEARCH("Dn(service)",F222)))</formula>
    </cfRule>
    <cfRule type="containsText" dxfId="13360" priority="13364" operator="containsText" text="Dn(waiting)">
      <formula>NOT(ISERROR(SEARCH("Dn(waiting)",F222)))</formula>
    </cfRule>
  </conditionalFormatting>
  <conditionalFormatting sqref="F223">
    <cfRule type="containsBlanks" dxfId="13359" priority="13357">
      <formula>LEN(TRIM(F223))=0</formula>
    </cfRule>
    <cfRule type="containsText" dxfId="13358" priority="13358" operator="containsText" text="Operational">
      <formula>NOT(ISERROR(SEARCH("Operational",F223)))</formula>
    </cfRule>
    <cfRule type="containsText" dxfId="13357" priority="13359" operator="containsText" text="Dn(service)">
      <formula>NOT(ISERROR(SEARCH("Dn(service)",F223)))</formula>
    </cfRule>
    <cfRule type="containsText" dxfId="13356" priority="13360" operator="containsText" text="Dn(waiting)">
      <formula>NOT(ISERROR(SEARCH("Dn(waiting)",F223)))</formula>
    </cfRule>
  </conditionalFormatting>
  <conditionalFormatting sqref="G287">
    <cfRule type="containsBlanks" dxfId="13355" priority="13353">
      <formula>LEN(TRIM(G287))=0</formula>
    </cfRule>
    <cfRule type="containsText" dxfId="13354" priority="13354" operator="containsText" text="Operational">
      <formula>NOT(ISERROR(SEARCH("Operational",G287)))</formula>
    </cfRule>
    <cfRule type="containsText" dxfId="13353" priority="13355" operator="containsText" text="Dn(service)">
      <formula>NOT(ISERROR(SEARCH("Dn(service)",G287)))</formula>
    </cfRule>
    <cfRule type="containsText" dxfId="13352" priority="13356" operator="containsText" text="Dn(waiting)">
      <formula>NOT(ISERROR(SEARCH("Dn(waiting)",G287)))</formula>
    </cfRule>
  </conditionalFormatting>
  <conditionalFormatting sqref="G286">
    <cfRule type="containsBlanks" dxfId="13351" priority="13349">
      <formula>LEN(TRIM(G286))=0</formula>
    </cfRule>
    <cfRule type="containsText" dxfId="13350" priority="13350" operator="containsText" text="Operational">
      <formula>NOT(ISERROR(SEARCH("Operational",G286)))</formula>
    </cfRule>
    <cfRule type="containsText" dxfId="13349" priority="13351" operator="containsText" text="Dn(service)">
      <formula>NOT(ISERROR(SEARCH("Dn(service)",G286)))</formula>
    </cfRule>
    <cfRule type="containsText" dxfId="13348" priority="13352" operator="containsText" text="Dn(waiting)">
      <formula>NOT(ISERROR(SEARCH("Dn(waiting)",G286)))</formula>
    </cfRule>
  </conditionalFormatting>
  <conditionalFormatting sqref="G193">
    <cfRule type="containsBlanks" dxfId="13347" priority="13345">
      <formula>LEN(TRIM(G193))=0</formula>
    </cfRule>
    <cfRule type="containsText" dxfId="13346" priority="13346" operator="containsText" text="Operational">
      <formula>NOT(ISERROR(SEARCH("Operational",G193)))</formula>
    </cfRule>
    <cfRule type="containsText" dxfId="13345" priority="13347" operator="containsText" text="Dn(service)">
      <formula>NOT(ISERROR(SEARCH("Dn(service)",G193)))</formula>
    </cfRule>
    <cfRule type="containsText" dxfId="13344" priority="13348" operator="containsText" text="Dn(waiting)">
      <formula>NOT(ISERROR(SEARCH("Dn(waiting)",G193)))</formula>
    </cfRule>
  </conditionalFormatting>
  <conditionalFormatting sqref="F169">
    <cfRule type="containsBlanks" dxfId="13343" priority="13341">
      <formula>LEN(TRIM(F169))=0</formula>
    </cfRule>
    <cfRule type="containsText" dxfId="13342" priority="13342" operator="containsText" text="Operational">
      <formula>NOT(ISERROR(SEARCH("Operational",F169)))</formula>
    </cfRule>
    <cfRule type="containsText" dxfId="13341" priority="13343" operator="containsText" text="Dn(service)">
      <formula>NOT(ISERROR(SEARCH("Dn(service)",F169)))</formula>
    </cfRule>
    <cfRule type="containsText" dxfId="13340" priority="13344" operator="containsText" text="Dn(waiting)">
      <formula>NOT(ISERROR(SEARCH("Dn(waiting)",F169)))</formula>
    </cfRule>
  </conditionalFormatting>
  <conditionalFormatting sqref="F170">
    <cfRule type="containsBlanks" dxfId="13339" priority="13337">
      <formula>LEN(TRIM(F170))=0</formula>
    </cfRule>
    <cfRule type="containsText" dxfId="13338" priority="13338" operator="containsText" text="Operational">
      <formula>NOT(ISERROR(SEARCH("Operational",F170)))</formula>
    </cfRule>
    <cfRule type="containsText" dxfId="13337" priority="13339" operator="containsText" text="Dn(service)">
      <formula>NOT(ISERROR(SEARCH("Dn(service)",F170)))</formula>
    </cfRule>
    <cfRule type="containsText" dxfId="13336" priority="13340" operator="containsText" text="Dn(waiting)">
      <formula>NOT(ISERROR(SEARCH("Dn(waiting)",F170)))</formula>
    </cfRule>
  </conditionalFormatting>
  <conditionalFormatting sqref="F171">
    <cfRule type="containsBlanks" dxfId="13335" priority="13333">
      <formula>LEN(TRIM(F171))=0</formula>
    </cfRule>
    <cfRule type="containsText" dxfId="13334" priority="13334" operator="containsText" text="Operational">
      <formula>NOT(ISERROR(SEARCH("Operational",F171)))</formula>
    </cfRule>
    <cfRule type="containsText" dxfId="13333" priority="13335" operator="containsText" text="Dn(service)">
      <formula>NOT(ISERROR(SEARCH("Dn(service)",F171)))</formula>
    </cfRule>
    <cfRule type="containsText" dxfId="13332" priority="13336" operator="containsText" text="Dn(waiting)">
      <formula>NOT(ISERROR(SEARCH("Dn(waiting)",F171)))</formula>
    </cfRule>
  </conditionalFormatting>
  <conditionalFormatting sqref="F172">
    <cfRule type="containsBlanks" dxfId="13331" priority="13329">
      <formula>LEN(TRIM(F172))=0</formula>
    </cfRule>
    <cfRule type="containsText" dxfId="13330" priority="13330" operator="containsText" text="Operational">
      <formula>NOT(ISERROR(SEARCH("Operational",F172)))</formula>
    </cfRule>
    <cfRule type="containsText" dxfId="13329" priority="13331" operator="containsText" text="Dn(service)">
      <formula>NOT(ISERROR(SEARCH("Dn(service)",F172)))</formula>
    </cfRule>
    <cfRule type="containsText" dxfId="13328" priority="13332" operator="containsText" text="Dn(waiting)">
      <formula>NOT(ISERROR(SEARCH("Dn(waiting)",F172)))</formula>
    </cfRule>
  </conditionalFormatting>
  <conditionalFormatting sqref="F173">
    <cfRule type="containsBlanks" dxfId="13327" priority="13325">
      <formula>LEN(TRIM(F173))=0</formula>
    </cfRule>
    <cfRule type="containsText" dxfId="13326" priority="13326" operator="containsText" text="Operational">
      <formula>NOT(ISERROR(SEARCH("Operational",F173)))</formula>
    </cfRule>
    <cfRule type="containsText" dxfId="13325" priority="13327" operator="containsText" text="Dn(service)">
      <formula>NOT(ISERROR(SEARCH("Dn(service)",F173)))</formula>
    </cfRule>
    <cfRule type="containsText" dxfId="13324" priority="13328" operator="containsText" text="Dn(waiting)">
      <formula>NOT(ISERROR(SEARCH("Dn(waiting)",F173)))</formula>
    </cfRule>
  </conditionalFormatting>
  <conditionalFormatting sqref="F174">
    <cfRule type="containsBlanks" dxfId="13323" priority="13321">
      <formula>LEN(TRIM(F174))=0</formula>
    </cfRule>
    <cfRule type="containsText" dxfId="13322" priority="13322" operator="containsText" text="Operational">
      <formula>NOT(ISERROR(SEARCH("Operational",F174)))</formula>
    </cfRule>
    <cfRule type="containsText" dxfId="13321" priority="13323" operator="containsText" text="Dn(service)">
      <formula>NOT(ISERROR(SEARCH("Dn(service)",F174)))</formula>
    </cfRule>
    <cfRule type="containsText" dxfId="13320" priority="13324" operator="containsText" text="Dn(waiting)">
      <formula>NOT(ISERROR(SEARCH("Dn(waiting)",F174)))</formula>
    </cfRule>
  </conditionalFormatting>
  <conditionalFormatting sqref="I171:I173">
    <cfRule type="containsBlanks" dxfId="13319" priority="13317">
      <formula>LEN(TRIM(I171))=0</formula>
    </cfRule>
    <cfRule type="containsText" dxfId="13318" priority="13318" operator="containsText" text="Operational">
      <formula>NOT(ISERROR(SEARCH("Operational",I171)))</formula>
    </cfRule>
    <cfRule type="containsText" dxfId="13317" priority="13319" operator="containsText" text="Dn(service)">
      <formula>NOT(ISERROR(SEARCH("Dn(service)",I171)))</formula>
    </cfRule>
    <cfRule type="containsText" dxfId="13316" priority="13320" operator="containsText" text="Dn(waiting)">
      <formula>NOT(ISERROR(SEARCH("Dn(waiting)",I171)))</formula>
    </cfRule>
  </conditionalFormatting>
  <conditionalFormatting sqref="I174:I177">
    <cfRule type="containsBlanks" dxfId="13315" priority="13313">
      <formula>LEN(TRIM(I174))=0</formula>
    </cfRule>
    <cfRule type="containsText" dxfId="13314" priority="13314" operator="containsText" text="Operational">
      <formula>NOT(ISERROR(SEARCH("Operational",I174)))</formula>
    </cfRule>
    <cfRule type="containsText" dxfId="13313" priority="13315" operator="containsText" text="Dn(service)">
      <formula>NOT(ISERROR(SEARCH("Dn(service)",I174)))</formula>
    </cfRule>
    <cfRule type="containsText" dxfId="13312" priority="13316" operator="containsText" text="Dn(waiting)">
      <formula>NOT(ISERROR(SEARCH("Dn(waiting)",I174)))</formula>
    </cfRule>
  </conditionalFormatting>
  <conditionalFormatting sqref="D173:D177">
    <cfRule type="containsBlanks" dxfId="13311" priority="13309">
      <formula>LEN(TRIM(D173))=0</formula>
    </cfRule>
    <cfRule type="containsText" dxfId="13310" priority="13310" operator="containsText" text="Operational">
      <formula>NOT(ISERROR(SEARCH("Operational",D173)))</formula>
    </cfRule>
    <cfRule type="containsText" dxfId="13309" priority="13311" operator="containsText" text="Dn(service)">
      <formula>NOT(ISERROR(SEARCH("Dn(service)",D173)))</formula>
    </cfRule>
    <cfRule type="containsText" dxfId="13308" priority="13312" operator="containsText" text="Dn(waiting)">
      <formula>NOT(ISERROR(SEARCH("Dn(waiting)",D173)))</formula>
    </cfRule>
  </conditionalFormatting>
  <conditionalFormatting sqref="D178:D182">
    <cfRule type="containsBlanks" dxfId="13307" priority="13305">
      <formula>LEN(TRIM(D178))=0</formula>
    </cfRule>
    <cfRule type="containsText" dxfId="13306" priority="13306" operator="containsText" text="Operational">
      <formula>NOT(ISERROR(SEARCH("Operational",D178)))</formula>
    </cfRule>
    <cfRule type="containsText" dxfId="13305" priority="13307" operator="containsText" text="Dn(service)">
      <formula>NOT(ISERROR(SEARCH("Dn(service)",D178)))</formula>
    </cfRule>
    <cfRule type="containsText" dxfId="13304" priority="13308" operator="containsText" text="Dn(waiting)">
      <formula>NOT(ISERROR(SEARCH("Dn(waiting)",D178)))</formula>
    </cfRule>
  </conditionalFormatting>
  <conditionalFormatting sqref="I178">
    <cfRule type="containsBlanks" dxfId="13303" priority="13301">
      <formula>LEN(TRIM(I178))=0</formula>
    </cfRule>
    <cfRule type="containsText" dxfId="13302" priority="13302" operator="containsText" text="Operational">
      <formula>NOT(ISERROR(SEARCH("Operational",I178)))</formula>
    </cfRule>
    <cfRule type="containsText" dxfId="13301" priority="13303" operator="containsText" text="Dn(service)">
      <formula>NOT(ISERROR(SEARCH("Dn(service)",I178)))</formula>
    </cfRule>
    <cfRule type="containsText" dxfId="13300" priority="13304" operator="containsText" text="Dn(waiting)">
      <formula>NOT(ISERROR(SEARCH("Dn(waiting)",I178)))</formula>
    </cfRule>
  </conditionalFormatting>
  <conditionalFormatting sqref="D183">
    <cfRule type="containsBlanks" dxfId="13299" priority="13297">
      <formula>LEN(TRIM(D183))=0</formula>
    </cfRule>
    <cfRule type="containsText" dxfId="13298" priority="13298" operator="containsText" text="Operational">
      <formula>NOT(ISERROR(SEARCH("Operational",D183)))</formula>
    </cfRule>
    <cfRule type="containsText" dxfId="13297" priority="13299" operator="containsText" text="Dn(service)">
      <formula>NOT(ISERROR(SEARCH("Dn(service)",D183)))</formula>
    </cfRule>
    <cfRule type="containsText" dxfId="13296" priority="13300" operator="containsText" text="Dn(waiting)">
      <formula>NOT(ISERROR(SEARCH("Dn(waiting)",D183)))</formula>
    </cfRule>
  </conditionalFormatting>
  <conditionalFormatting sqref="J174:J182">
    <cfRule type="containsBlanks" dxfId="13295" priority="13293">
      <formula>LEN(TRIM(J174))=0</formula>
    </cfRule>
    <cfRule type="containsText" dxfId="13294" priority="13294" operator="containsText" text="Operational">
      <formula>NOT(ISERROR(SEARCH("Operational",J174)))</formula>
    </cfRule>
    <cfRule type="containsText" dxfId="13293" priority="13295" operator="containsText" text="Dn(service)">
      <formula>NOT(ISERROR(SEARCH("Dn(service)",J174)))</formula>
    </cfRule>
    <cfRule type="containsText" dxfId="13292" priority="13296" operator="containsText" text="Dn(waiting)">
      <formula>NOT(ISERROR(SEARCH("Dn(waiting)",J174)))</formula>
    </cfRule>
  </conditionalFormatting>
  <conditionalFormatting sqref="J183:J186">
    <cfRule type="containsBlanks" dxfId="13291" priority="13289">
      <formula>LEN(TRIM(J183))=0</formula>
    </cfRule>
    <cfRule type="containsText" dxfId="13290" priority="13290" operator="containsText" text="Operational">
      <formula>NOT(ISERROR(SEARCH("Operational",J183)))</formula>
    </cfRule>
    <cfRule type="containsText" dxfId="13289" priority="13291" operator="containsText" text="Dn(service)">
      <formula>NOT(ISERROR(SEARCH("Dn(service)",J183)))</formula>
    </cfRule>
    <cfRule type="containsText" dxfId="13288" priority="13292" operator="containsText" text="Dn(waiting)">
      <formula>NOT(ISERROR(SEARCH("Dn(waiting)",J183)))</formula>
    </cfRule>
  </conditionalFormatting>
  <conditionalFormatting sqref="J187">
    <cfRule type="containsBlanks" dxfId="13287" priority="13285">
      <formula>LEN(TRIM(J187))=0</formula>
    </cfRule>
    <cfRule type="containsText" dxfId="13286" priority="13286" operator="containsText" text="Operational">
      <formula>NOT(ISERROR(SEARCH("Operational",J187)))</formula>
    </cfRule>
    <cfRule type="containsText" dxfId="13285" priority="13287" operator="containsText" text="Dn(service)">
      <formula>NOT(ISERROR(SEARCH("Dn(service)",J187)))</formula>
    </cfRule>
    <cfRule type="containsText" dxfId="13284" priority="13288" operator="containsText" text="Dn(waiting)">
      <formula>NOT(ISERROR(SEARCH("Dn(waiting)",J187)))</formula>
    </cfRule>
  </conditionalFormatting>
  <conditionalFormatting sqref="G176:G186">
    <cfRule type="containsBlanks" dxfId="13283" priority="13281">
      <formula>LEN(TRIM(G176))=0</formula>
    </cfRule>
    <cfRule type="containsText" dxfId="13282" priority="13282" operator="containsText" text="Operational">
      <formula>NOT(ISERROR(SEARCH("Operational",G176)))</formula>
    </cfRule>
    <cfRule type="containsText" dxfId="13281" priority="13283" operator="containsText" text="Dn(service)">
      <formula>NOT(ISERROR(SEARCH("Dn(service)",G176)))</formula>
    </cfRule>
    <cfRule type="containsText" dxfId="13280" priority="13284" operator="containsText" text="Dn(waiting)">
      <formula>NOT(ISERROR(SEARCH("Dn(waiting)",G176)))</formula>
    </cfRule>
  </conditionalFormatting>
  <conditionalFormatting sqref="G187:G190">
    <cfRule type="containsBlanks" dxfId="13279" priority="13277">
      <formula>LEN(TRIM(G187))=0</formula>
    </cfRule>
    <cfRule type="containsText" dxfId="13278" priority="13278" operator="containsText" text="Operational">
      <formula>NOT(ISERROR(SEARCH("Operational",G187)))</formula>
    </cfRule>
    <cfRule type="containsText" dxfId="13277" priority="13279" operator="containsText" text="Dn(service)">
      <formula>NOT(ISERROR(SEARCH("Dn(service)",G187)))</formula>
    </cfRule>
    <cfRule type="containsText" dxfId="13276" priority="13280" operator="containsText" text="Dn(waiting)">
      <formula>NOT(ISERROR(SEARCH("Dn(waiting)",G187)))</formula>
    </cfRule>
  </conditionalFormatting>
  <conditionalFormatting sqref="G191">
    <cfRule type="containsBlanks" dxfId="13275" priority="13273">
      <formula>LEN(TRIM(G191))=0</formula>
    </cfRule>
    <cfRule type="containsText" dxfId="13274" priority="13274" operator="containsText" text="Operational">
      <formula>NOT(ISERROR(SEARCH("Operational",G191)))</formula>
    </cfRule>
    <cfRule type="containsText" dxfId="13273" priority="13275" operator="containsText" text="Dn(service)">
      <formula>NOT(ISERROR(SEARCH("Dn(service)",G191)))</formula>
    </cfRule>
    <cfRule type="containsText" dxfId="13272" priority="13276" operator="containsText" text="Dn(waiting)">
      <formula>NOT(ISERROR(SEARCH("Dn(waiting)",G191)))</formula>
    </cfRule>
  </conditionalFormatting>
  <conditionalFormatting sqref="L178:L190">
    <cfRule type="containsBlanks" dxfId="13271" priority="13269">
      <formula>LEN(TRIM(L178))=0</formula>
    </cfRule>
    <cfRule type="containsText" dxfId="13270" priority="13270" operator="containsText" text="Operational">
      <formula>NOT(ISERROR(SEARCH("Operational",L178)))</formula>
    </cfRule>
    <cfRule type="containsText" dxfId="13269" priority="13271" operator="containsText" text="Dn(service)">
      <formula>NOT(ISERROR(SEARCH("Dn(service)",L178)))</formula>
    </cfRule>
    <cfRule type="containsText" dxfId="13268" priority="13272" operator="containsText" text="Dn(waiting)">
      <formula>NOT(ISERROR(SEARCH("Dn(waiting)",L178)))</formula>
    </cfRule>
  </conditionalFormatting>
  <conditionalFormatting sqref="L191:L194">
    <cfRule type="containsBlanks" dxfId="13267" priority="13265">
      <formula>LEN(TRIM(L191))=0</formula>
    </cfRule>
    <cfRule type="containsText" dxfId="13266" priority="13266" operator="containsText" text="Operational">
      <formula>NOT(ISERROR(SEARCH("Operational",L191)))</formula>
    </cfRule>
    <cfRule type="containsText" dxfId="13265" priority="13267" operator="containsText" text="Dn(service)">
      <formula>NOT(ISERROR(SEARCH("Dn(service)",L191)))</formula>
    </cfRule>
    <cfRule type="containsText" dxfId="13264" priority="13268" operator="containsText" text="Dn(waiting)">
      <formula>NOT(ISERROR(SEARCH("Dn(waiting)",L191)))</formula>
    </cfRule>
  </conditionalFormatting>
  <conditionalFormatting sqref="L195">
    <cfRule type="containsBlanks" dxfId="13263" priority="13261">
      <formula>LEN(TRIM(L195))=0</formula>
    </cfRule>
    <cfRule type="containsText" dxfId="13262" priority="13262" operator="containsText" text="Operational">
      <formula>NOT(ISERROR(SEARCH("Operational",L195)))</formula>
    </cfRule>
    <cfRule type="containsText" dxfId="13261" priority="13263" operator="containsText" text="Dn(service)">
      <formula>NOT(ISERROR(SEARCH("Dn(service)",L195)))</formula>
    </cfRule>
    <cfRule type="containsText" dxfId="13260" priority="13264" operator="containsText" text="Dn(waiting)">
      <formula>NOT(ISERROR(SEARCH("Dn(waiting)",L195)))</formula>
    </cfRule>
  </conditionalFormatting>
  <conditionalFormatting sqref="E180:E194">
    <cfRule type="containsBlanks" dxfId="13259" priority="13257">
      <formula>LEN(TRIM(E180))=0</formula>
    </cfRule>
    <cfRule type="containsText" dxfId="13258" priority="13258" operator="containsText" text="Operational">
      <formula>NOT(ISERROR(SEARCH("Operational",E180)))</formula>
    </cfRule>
    <cfRule type="containsText" dxfId="13257" priority="13259" operator="containsText" text="Dn(service)">
      <formula>NOT(ISERROR(SEARCH("Dn(service)",E180)))</formula>
    </cfRule>
    <cfRule type="containsText" dxfId="13256" priority="13260" operator="containsText" text="Dn(waiting)">
      <formula>NOT(ISERROR(SEARCH("Dn(waiting)",E180)))</formula>
    </cfRule>
  </conditionalFormatting>
  <conditionalFormatting sqref="E195:E198">
    <cfRule type="containsBlanks" dxfId="13255" priority="13253">
      <formula>LEN(TRIM(E195))=0</formula>
    </cfRule>
    <cfRule type="containsText" dxfId="13254" priority="13254" operator="containsText" text="Operational">
      <formula>NOT(ISERROR(SEARCH("Operational",E195)))</formula>
    </cfRule>
    <cfRule type="containsText" dxfId="13253" priority="13255" operator="containsText" text="Dn(service)">
      <formula>NOT(ISERROR(SEARCH("Dn(service)",E195)))</formula>
    </cfRule>
    <cfRule type="containsText" dxfId="13252" priority="13256" operator="containsText" text="Dn(waiting)">
      <formula>NOT(ISERROR(SEARCH("Dn(waiting)",E195)))</formula>
    </cfRule>
  </conditionalFormatting>
  <conditionalFormatting sqref="E199">
    <cfRule type="containsBlanks" dxfId="13251" priority="13249">
      <formula>LEN(TRIM(E199))=0</formula>
    </cfRule>
    <cfRule type="containsText" dxfId="13250" priority="13250" operator="containsText" text="Operational">
      <formula>NOT(ISERROR(SEARCH("Operational",E199)))</formula>
    </cfRule>
    <cfRule type="containsText" dxfId="13249" priority="13251" operator="containsText" text="Dn(service)">
      <formula>NOT(ISERROR(SEARCH("Dn(service)",E199)))</formula>
    </cfRule>
    <cfRule type="containsText" dxfId="13248" priority="13252" operator="containsText" text="Dn(waiting)">
      <formula>NOT(ISERROR(SEARCH("Dn(waiting)",E199)))</formula>
    </cfRule>
  </conditionalFormatting>
  <conditionalFormatting sqref="C185:C198">
    <cfRule type="containsBlanks" dxfId="13247" priority="13245">
      <formula>LEN(TRIM(C185))=0</formula>
    </cfRule>
    <cfRule type="containsText" dxfId="13246" priority="13246" operator="containsText" text="Operational">
      <formula>NOT(ISERROR(SEARCH("Operational",C185)))</formula>
    </cfRule>
    <cfRule type="containsText" dxfId="13245" priority="13247" operator="containsText" text="Dn(service)">
      <formula>NOT(ISERROR(SEARCH("Dn(service)",C185)))</formula>
    </cfRule>
    <cfRule type="containsText" dxfId="13244" priority="13248" operator="containsText" text="Dn(waiting)">
      <formula>NOT(ISERROR(SEARCH("Dn(waiting)",C185)))</formula>
    </cfRule>
  </conditionalFormatting>
  <conditionalFormatting sqref="C199:C202">
    <cfRule type="containsBlanks" dxfId="13243" priority="13241">
      <formula>LEN(TRIM(C199))=0</formula>
    </cfRule>
    <cfRule type="containsText" dxfId="13242" priority="13242" operator="containsText" text="Operational">
      <formula>NOT(ISERROR(SEARCH("Operational",C199)))</formula>
    </cfRule>
    <cfRule type="containsText" dxfId="13241" priority="13243" operator="containsText" text="Dn(service)">
      <formula>NOT(ISERROR(SEARCH("Dn(service)",C199)))</formula>
    </cfRule>
    <cfRule type="containsText" dxfId="13240" priority="13244" operator="containsText" text="Dn(waiting)">
      <formula>NOT(ISERROR(SEARCH("Dn(waiting)",C199)))</formula>
    </cfRule>
  </conditionalFormatting>
  <conditionalFormatting sqref="C203">
    <cfRule type="containsBlanks" dxfId="13239" priority="13237">
      <formula>LEN(TRIM(C203))=0</formula>
    </cfRule>
    <cfRule type="containsText" dxfId="13238" priority="13238" operator="containsText" text="Operational">
      <formula>NOT(ISERROR(SEARCH("Operational",C203)))</formula>
    </cfRule>
    <cfRule type="containsText" dxfId="13237" priority="13239" operator="containsText" text="Dn(service)">
      <formula>NOT(ISERROR(SEARCH("Dn(service)",C203)))</formula>
    </cfRule>
    <cfRule type="containsText" dxfId="13236" priority="13240" operator="containsText" text="Dn(waiting)">
      <formula>NOT(ISERROR(SEARCH("Dn(waiting)",C203)))</formula>
    </cfRule>
  </conditionalFormatting>
  <conditionalFormatting sqref="H188:H202">
    <cfRule type="containsBlanks" dxfId="13235" priority="13233">
      <formula>LEN(TRIM(H188))=0</formula>
    </cfRule>
    <cfRule type="containsText" dxfId="13234" priority="13234" operator="containsText" text="Operational">
      <formula>NOT(ISERROR(SEARCH("Operational",H188)))</formula>
    </cfRule>
    <cfRule type="containsText" dxfId="13233" priority="13235" operator="containsText" text="Dn(service)">
      <formula>NOT(ISERROR(SEARCH("Dn(service)",H188)))</formula>
    </cfRule>
    <cfRule type="containsText" dxfId="13232" priority="13236" operator="containsText" text="Dn(waiting)">
      <formula>NOT(ISERROR(SEARCH("Dn(waiting)",H188)))</formula>
    </cfRule>
  </conditionalFormatting>
  <conditionalFormatting sqref="H203:H206">
    <cfRule type="containsBlanks" dxfId="13231" priority="13229">
      <formula>LEN(TRIM(H203))=0</formula>
    </cfRule>
    <cfRule type="containsText" dxfId="13230" priority="13230" operator="containsText" text="Operational">
      <formula>NOT(ISERROR(SEARCH("Operational",H203)))</formula>
    </cfRule>
    <cfRule type="containsText" dxfId="13229" priority="13231" operator="containsText" text="Dn(service)">
      <formula>NOT(ISERROR(SEARCH("Dn(service)",H203)))</formula>
    </cfRule>
    <cfRule type="containsText" dxfId="13228" priority="13232" operator="containsText" text="Dn(waiting)">
      <formula>NOT(ISERROR(SEARCH("Dn(waiting)",H203)))</formula>
    </cfRule>
  </conditionalFormatting>
  <conditionalFormatting sqref="H207">
    <cfRule type="containsBlanks" dxfId="13227" priority="13225">
      <formula>LEN(TRIM(H207))=0</formula>
    </cfRule>
    <cfRule type="containsText" dxfId="13226" priority="13226" operator="containsText" text="Operational">
      <formula>NOT(ISERROR(SEARCH("Operational",H207)))</formula>
    </cfRule>
    <cfRule type="containsText" dxfId="13225" priority="13227" operator="containsText" text="Dn(service)">
      <formula>NOT(ISERROR(SEARCH("Dn(service)",H207)))</formula>
    </cfRule>
    <cfRule type="containsText" dxfId="13224" priority="13228" operator="containsText" text="Dn(waiting)">
      <formula>NOT(ISERROR(SEARCH("Dn(waiting)",H207)))</formula>
    </cfRule>
  </conditionalFormatting>
  <conditionalFormatting sqref="I192:I206">
    <cfRule type="containsBlanks" dxfId="13223" priority="13221">
      <formula>LEN(TRIM(I192))=0</formula>
    </cfRule>
    <cfRule type="containsText" dxfId="13222" priority="13222" operator="containsText" text="Operational">
      <formula>NOT(ISERROR(SEARCH("Operational",I192)))</formula>
    </cfRule>
    <cfRule type="containsText" dxfId="13221" priority="13223" operator="containsText" text="Dn(service)">
      <formula>NOT(ISERROR(SEARCH("Dn(service)",I192)))</formula>
    </cfRule>
    <cfRule type="containsText" dxfId="13220" priority="13224" operator="containsText" text="Dn(waiting)">
      <formula>NOT(ISERROR(SEARCH("Dn(waiting)",I192)))</formula>
    </cfRule>
  </conditionalFormatting>
  <conditionalFormatting sqref="I207:I210">
    <cfRule type="containsBlanks" dxfId="13219" priority="13217">
      <formula>LEN(TRIM(I207))=0</formula>
    </cfRule>
    <cfRule type="containsText" dxfId="13218" priority="13218" operator="containsText" text="Operational">
      <formula>NOT(ISERROR(SEARCH("Operational",I207)))</formula>
    </cfRule>
    <cfRule type="containsText" dxfId="13217" priority="13219" operator="containsText" text="Dn(service)">
      <formula>NOT(ISERROR(SEARCH("Dn(service)",I207)))</formula>
    </cfRule>
    <cfRule type="containsText" dxfId="13216" priority="13220" operator="containsText" text="Dn(waiting)">
      <formula>NOT(ISERROR(SEARCH("Dn(waiting)",I207)))</formula>
    </cfRule>
  </conditionalFormatting>
  <conditionalFormatting sqref="I211">
    <cfRule type="containsBlanks" dxfId="13215" priority="13213">
      <formula>LEN(TRIM(I211))=0</formula>
    </cfRule>
    <cfRule type="containsText" dxfId="13214" priority="13214" operator="containsText" text="Operational">
      <formula>NOT(ISERROR(SEARCH("Operational",I211)))</formula>
    </cfRule>
    <cfRule type="containsText" dxfId="13213" priority="13215" operator="containsText" text="Dn(service)">
      <formula>NOT(ISERROR(SEARCH("Dn(service)",I211)))</formula>
    </cfRule>
    <cfRule type="containsText" dxfId="13212" priority="13216" operator="containsText" text="Dn(waiting)">
      <formula>NOT(ISERROR(SEARCH("Dn(waiting)",I211)))</formula>
    </cfRule>
  </conditionalFormatting>
  <conditionalFormatting sqref="K196:K210">
    <cfRule type="containsBlanks" dxfId="13211" priority="13209">
      <formula>LEN(TRIM(K196))=0</formula>
    </cfRule>
    <cfRule type="containsText" dxfId="13210" priority="13210" operator="containsText" text="Operational">
      <formula>NOT(ISERROR(SEARCH("Operational",K196)))</formula>
    </cfRule>
    <cfRule type="containsText" dxfId="13209" priority="13211" operator="containsText" text="Dn(service)">
      <formula>NOT(ISERROR(SEARCH("Dn(service)",K196)))</formula>
    </cfRule>
    <cfRule type="containsText" dxfId="13208" priority="13212" operator="containsText" text="Dn(waiting)">
      <formula>NOT(ISERROR(SEARCH("Dn(waiting)",K196)))</formula>
    </cfRule>
  </conditionalFormatting>
  <conditionalFormatting sqref="K211:K214">
    <cfRule type="containsBlanks" dxfId="13207" priority="13205">
      <formula>LEN(TRIM(K211))=0</formula>
    </cfRule>
    <cfRule type="containsText" dxfId="13206" priority="13206" operator="containsText" text="Operational">
      <formula>NOT(ISERROR(SEARCH("Operational",K211)))</formula>
    </cfRule>
    <cfRule type="containsText" dxfId="13205" priority="13207" operator="containsText" text="Dn(service)">
      <formula>NOT(ISERROR(SEARCH("Dn(service)",K211)))</formula>
    </cfRule>
    <cfRule type="containsText" dxfId="13204" priority="13208" operator="containsText" text="Dn(waiting)">
      <formula>NOT(ISERROR(SEARCH("Dn(waiting)",K211)))</formula>
    </cfRule>
  </conditionalFormatting>
  <conditionalFormatting sqref="K215">
    <cfRule type="containsBlanks" dxfId="13203" priority="13201">
      <formula>LEN(TRIM(K215))=0</formula>
    </cfRule>
    <cfRule type="containsText" dxfId="13202" priority="13202" operator="containsText" text="Operational">
      <formula>NOT(ISERROR(SEARCH("Operational",K215)))</formula>
    </cfRule>
    <cfRule type="containsText" dxfId="13201" priority="13203" operator="containsText" text="Dn(service)">
      <formula>NOT(ISERROR(SEARCH("Dn(service)",K215)))</formula>
    </cfRule>
    <cfRule type="containsText" dxfId="13200" priority="13204" operator="containsText" text="Dn(waiting)">
      <formula>NOT(ISERROR(SEARCH("Dn(waiting)",K215)))</formula>
    </cfRule>
  </conditionalFormatting>
  <conditionalFormatting sqref="F198:F214">
    <cfRule type="containsBlanks" dxfId="13199" priority="13197">
      <formula>LEN(TRIM(F198))=0</formula>
    </cfRule>
    <cfRule type="containsText" dxfId="13198" priority="13198" operator="containsText" text="Operational">
      <formula>NOT(ISERROR(SEARCH("Operational",F198)))</formula>
    </cfRule>
    <cfRule type="containsText" dxfId="13197" priority="13199" operator="containsText" text="Dn(service)">
      <formula>NOT(ISERROR(SEARCH("Dn(service)",F198)))</formula>
    </cfRule>
    <cfRule type="containsText" dxfId="13196" priority="13200" operator="containsText" text="Dn(waiting)">
      <formula>NOT(ISERROR(SEARCH("Dn(waiting)",F198)))</formula>
    </cfRule>
  </conditionalFormatting>
  <conditionalFormatting sqref="F215:F218">
    <cfRule type="containsBlanks" dxfId="13195" priority="13193">
      <formula>LEN(TRIM(F215))=0</formula>
    </cfRule>
    <cfRule type="containsText" dxfId="13194" priority="13194" operator="containsText" text="Operational">
      <formula>NOT(ISERROR(SEARCH("Operational",F215)))</formula>
    </cfRule>
    <cfRule type="containsText" dxfId="13193" priority="13195" operator="containsText" text="Dn(service)">
      <formula>NOT(ISERROR(SEARCH("Dn(service)",F215)))</formula>
    </cfRule>
    <cfRule type="containsText" dxfId="13192" priority="13196" operator="containsText" text="Dn(waiting)">
      <formula>NOT(ISERROR(SEARCH("Dn(waiting)",F215)))</formula>
    </cfRule>
  </conditionalFormatting>
  <conditionalFormatting sqref="F219">
    <cfRule type="containsBlanks" dxfId="13191" priority="13189">
      <formula>LEN(TRIM(F219))=0</formula>
    </cfRule>
    <cfRule type="containsText" dxfId="13190" priority="13190" operator="containsText" text="Operational">
      <formula>NOT(ISERROR(SEARCH("Operational",F219)))</formula>
    </cfRule>
    <cfRule type="containsText" dxfId="13189" priority="13191" operator="containsText" text="Dn(service)">
      <formula>NOT(ISERROR(SEARCH("Dn(service)",F219)))</formula>
    </cfRule>
    <cfRule type="containsText" dxfId="13188" priority="13192" operator="containsText" text="Dn(waiting)">
      <formula>NOT(ISERROR(SEARCH("Dn(waiting)",F219)))</formula>
    </cfRule>
  </conditionalFormatting>
  <conditionalFormatting sqref="D202:D218">
    <cfRule type="containsBlanks" dxfId="13187" priority="13185">
      <formula>LEN(TRIM(D202))=0</formula>
    </cfRule>
    <cfRule type="containsText" dxfId="13186" priority="13186" operator="containsText" text="Operational">
      <formula>NOT(ISERROR(SEARCH("Operational",D202)))</formula>
    </cfRule>
    <cfRule type="containsText" dxfId="13185" priority="13187" operator="containsText" text="Dn(service)">
      <formula>NOT(ISERROR(SEARCH("Dn(service)",D202)))</formula>
    </cfRule>
    <cfRule type="containsText" dxfId="13184" priority="13188" operator="containsText" text="Dn(waiting)">
      <formula>NOT(ISERROR(SEARCH("Dn(waiting)",D202)))</formula>
    </cfRule>
  </conditionalFormatting>
  <conditionalFormatting sqref="D219:D222">
    <cfRule type="containsBlanks" dxfId="13183" priority="13181">
      <formula>LEN(TRIM(D219))=0</formula>
    </cfRule>
    <cfRule type="containsText" dxfId="13182" priority="13182" operator="containsText" text="Operational">
      <formula>NOT(ISERROR(SEARCH("Operational",D219)))</formula>
    </cfRule>
    <cfRule type="containsText" dxfId="13181" priority="13183" operator="containsText" text="Dn(service)">
      <formula>NOT(ISERROR(SEARCH("Dn(service)",D219)))</formula>
    </cfRule>
    <cfRule type="containsText" dxfId="13180" priority="13184" operator="containsText" text="Dn(waiting)">
      <formula>NOT(ISERROR(SEARCH("Dn(waiting)",D219)))</formula>
    </cfRule>
  </conditionalFormatting>
  <conditionalFormatting sqref="D223">
    <cfRule type="containsBlanks" dxfId="13179" priority="13177">
      <formula>LEN(TRIM(D223))=0</formula>
    </cfRule>
    <cfRule type="containsText" dxfId="13178" priority="13178" operator="containsText" text="Operational">
      <formula>NOT(ISERROR(SEARCH("Operational",D223)))</formula>
    </cfRule>
    <cfRule type="containsText" dxfId="13177" priority="13179" operator="containsText" text="Dn(service)">
      <formula>NOT(ISERROR(SEARCH("Dn(service)",D223)))</formula>
    </cfRule>
    <cfRule type="containsText" dxfId="13176" priority="13180" operator="containsText" text="Dn(waiting)">
      <formula>NOT(ISERROR(SEARCH("Dn(waiting)",D223)))</formula>
    </cfRule>
  </conditionalFormatting>
  <conditionalFormatting sqref="J204:J222">
    <cfRule type="containsBlanks" dxfId="13175" priority="13173">
      <formula>LEN(TRIM(J204))=0</formula>
    </cfRule>
    <cfRule type="containsText" dxfId="13174" priority="13174" operator="containsText" text="Operational">
      <formula>NOT(ISERROR(SEARCH("Operational",J204)))</formula>
    </cfRule>
    <cfRule type="containsText" dxfId="13173" priority="13175" operator="containsText" text="Dn(service)">
      <formula>NOT(ISERROR(SEARCH("Dn(service)",J204)))</formula>
    </cfRule>
    <cfRule type="containsText" dxfId="13172" priority="13176" operator="containsText" text="Dn(waiting)">
      <formula>NOT(ISERROR(SEARCH("Dn(waiting)",J204)))</formula>
    </cfRule>
  </conditionalFormatting>
  <conditionalFormatting sqref="J223:J226">
    <cfRule type="containsBlanks" dxfId="13171" priority="13169">
      <formula>LEN(TRIM(J223))=0</formula>
    </cfRule>
    <cfRule type="containsText" dxfId="13170" priority="13170" operator="containsText" text="Operational">
      <formula>NOT(ISERROR(SEARCH("Operational",J223)))</formula>
    </cfRule>
    <cfRule type="containsText" dxfId="13169" priority="13171" operator="containsText" text="Dn(service)">
      <formula>NOT(ISERROR(SEARCH("Dn(service)",J223)))</formula>
    </cfRule>
    <cfRule type="containsText" dxfId="13168" priority="13172" operator="containsText" text="Dn(waiting)">
      <formula>NOT(ISERROR(SEARCH("Dn(waiting)",J223)))</formula>
    </cfRule>
  </conditionalFormatting>
  <conditionalFormatting sqref="J227">
    <cfRule type="containsBlanks" dxfId="13167" priority="13165">
      <formula>LEN(TRIM(J227))=0</formula>
    </cfRule>
    <cfRule type="containsText" dxfId="13166" priority="13166" operator="containsText" text="Operational">
      <formula>NOT(ISERROR(SEARCH("Operational",J227)))</formula>
    </cfRule>
    <cfRule type="containsText" dxfId="13165" priority="13167" operator="containsText" text="Dn(service)">
      <formula>NOT(ISERROR(SEARCH("Dn(service)",J227)))</formula>
    </cfRule>
    <cfRule type="containsText" dxfId="13164" priority="13168" operator="containsText" text="Dn(waiting)">
      <formula>NOT(ISERROR(SEARCH("Dn(waiting)",J227)))</formula>
    </cfRule>
  </conditionalFormatting>
  <conditionalFormatting sqref="G206:G226">
    <cfRule type="containsBlanks" dxfId="13163" priority="13161">
      <formula>LEN(TRIM(G206))=0</formula>
    </cfRule>
    <cfRule type="containsText" dxfId="13162" priority="13162" operator="containsText" text="Operational">
      <formula>NOT(ISERROR(SEARCH("Operational",G206)))</formula>
    </cfRule>
    <cfRule type="containsText" dxfId="13161" priority="13163" operator="containsText" text="Dn(service)">
      <formula>NOT(ISERROR(SEARCH("Dn(service)",G206)))</formula>
    </cfRule>
    <cfRule type="containsText" dxfId="13160" priority="13164" operator="containsText" text="Dn(waiting)">
      <formula>NOT(ISERROR(SEARCH("Dn(waiting)",G206)))</formula>
    </cfRule>
  </conditionalFormatting>
  <conditionalFormatting sqref="G227:G230">
    <cfRule type="containsBlanks" dxfId="13159" priority="13157">
      <formula>LEN(TRIM(G227))=0</formula>
    </cfRule>
    <cfRule type="containsText" dxfId="13158" priority="13158" operator="containsText" text="Operational">
      <formula>NOT(ISERROR(SEARCH("Operational",G227)))</formula>
    </cfRule>
    <cfRule type="containsText" dxfId="13157" priority="13159" operator="containsText" text="Dn(service)">
      <formula>NOT(ISERROR(SEARCH("Dn(service)",G227)))</formula>
    </cfRule>
    <cfRule type="containsText" dxfId="13156" priority="13160" operator="containsText" text="Dn(waiting)">
      <formula>NOT(ISERROR(SEARCH("Dn(waiting)",G227)))</formula>
    </cfRule>
  </conditionalFormatting>
  <conditionalFormatting sqref="G231">
    <cfRule type="containsBlanks" dxfId="13155" priority="13153">
      <formula>LEN(TRIM(G231))=0</formula>
    </cfRule>
    <cfRule type="containsText" dxfId="13154" priority="13154" operator="containsText" text="Operational">
      <formula>NOT(ISERROR(SEARCH("Operational",G231)))</formula>
    </cfRule>
    <cfRule type="containsText" dxfId="13153" priority="13155" operator="containsText" text="Dn(service)">
      <formula>NOT(ISERROR(SEARCH("Dn(service)",G231)))</formula>
    </cfRule>
    <cfRule type="containsText" dxfId="13152" priority="13156" operator="containsText" text="Dn(waiting)">
      <formula>NOT(ISERROR(SEARCH("Dn(waiting)",G231)))</formula>
    </cfRule>
  </conditionalFormatting>
  <conditionalFormatting sqref="L211:L230">
    <cfRule type="containsBlanks" dxfId="13151" priority="13149">
      <formula>LEN(TRIM(L211))=0</formula>
    </cfRule>
    <cfRule type="containsText" dxfId="13150" priority="13150" operator="containsText" text="Operational">
      <formula>NOT(ISERROR(SEARCH("Operational",L211)))</formula>
    </cfRule>
    <cfRule type="containsText" dxfId="13149" priority="13151" operator="containsText" text="Dn(service)">
      <formula>NOT(ISERROR(SEARCH("Dn(service)",L211)))</formula>
    </cfRule>
    <cfRule type="containsText" dxfId="13148" priority="13152" operator="containsText" text="Dn(waiting)">
      <formula>NOT(ISERROR(SEARCH("Dn(waiting)",L211)))</formula>
    </cfRule>
  </conditionalFormatting>
  <conditionalFormatting sqref="L231:L235">
    <cfRule type="containsBlanks" dxfId="13147" priority="13145">
      <formula>LEN(TRIM(L231))=0</formula>
    </cfRule>
    <cfRule type="containsText" dxfId="13146" priority="13146" operator="containsText" text="Operational">
      <formula>NOT(ISERROR(SEARCH("Operational",L231)))</formula>
    </cfRule>
    <cfRule type="containsText" dxfId="13145" priority="13147" operator="containsText" text="Dn(service)">
      <formula>NOT(ISERROR(SEARCH("Dn(service)",L231)))</formula>
    </cfRule>
    <cfRule type="containsText" dxfId="13144" priority="13148" operator="containsText" text="Dn(waiting)">
      <formula>NOT(ISERROR(SEARCH("Dn(waiting)",L231)))</formula>
    </cfRule>
  </conditionalFormatting>
  <conditionalFormatting sqref="L236">
    <cfRule type="containsBlanks" dxfId="13143" priority="13141">
      <formula>LEN(TRIM(L236))=0</formula>
    </cfRule>
    <cfRule type="containsText" dxfId="13142" priority="13142" operator="containsText" text="Operational">
      <formula>NOT(ISERROR(SEARCH("Operational",L236)))</formula>
    </cfRule>
    <cfRule type="containsText" dxfId="13141" priority="13143" operator="containsText" text="Dn(service)">
      <formula>NOT(ISERROR(SEARCH("Dn(service)",L236)))</formula>
    </cfRule>
    <cfRule type="containsText" dxfId="13140" priority="13144" operator="containsText" text="Dn(waiting)">
      <formula>NOT(ISERROR(SEARCH("Dn(waiting)",L236)))</formula>
    </cfRule>
  </conditionalFormatting>
  <conditionalFormatting sqref="E214:E235">
    <cfRule type="containsBlanks" dxfId="13139" priority="13137">
      <formula>LEN(TRIM(E214))=0</formula>
    </cfRule>
    <cfRule type="containsText" dxfId="13138" priority="13138" operator="containsText" text="Operational">
      <formula>NOT(ISERROR(SEARCH("Operational",E214)))</formula>
    </cfRule>
    <cfRule type="containsText" dxfId="13137" priority="13139" operator="containsText" text="Dn(service)">
      <formula>NOT(ISERROR(SEARCH("Dn(service)",E214)))</formula>
    </cfRule>
    <cfRule type="containsText" dxfId="13136" priority="13140" operator="containsText" text="Dn(waiting)">
      <formula>NOT(ISERROR(SEARCH("Dn(waiting)",E214)))</formula>
    </cfRule>
  </conditionalFormatting>
  <conditionalFormatting sqref="E236:E239">
    <cfRule type="containsBlanks" dxfId="13135" priority="13133">
      <formula>LEN(TRIM(E236))=0</formula>
    </cfRule>
    <cfRule type="containsText" dxfId="13134" priority="13134" operator="containsText" text="Operational">
      <formula>NOT(ISERROR(SEARCH("Operational",E236)))</formula>
    </cfRule>
    <cfRule type="containsText" dxfId="13133" priority="13135" operator="containsText" text="Dn(service)">
      <formula>NOT(ISERROR(SEARCH("Dn(service)",E236)))</formula>
    </cfRule>
    <cfRule type="containsText" dxfId="13132" priority="13136" operator="containsText" text="Dn(waiting)">
      <formula>NOT(ISERROR(SEARCH("Dn(waiting)",E236)))</formula>
    </cfRule>
  </conditionalFormatting>
  <conditionalFormatting sqref="E240">
    <cfRule type="containsBlanks" dxfId="13131" priority="13129">
      <formula>LEN(TRIM(E240))=0</formula>
    </cfRule>
    <cfRule type="containsText" dxfId="13130" priority="13130" operator="containsText" text="Operational">
      <formula>NOT(ISERROR(SEARCH("Operational",E240)))</formula>
    </cfRule>
    <cfRule type="containsText" dxfId="13129" priority="13131" operator="containsText" text="Dn(service)">
      <formula>NOT(ISERROR(SEARCH("Dn(service)",E240)))</formula>
    </cfRule>
    <cfRule type="containsText" dxfId="13128" priority="13132" operator="containsText" text="Dn(waiting)">
      <formula>NOT(ISERROR(SEARCH("Dn(waiting)",E240)))</formula>
    </cfRule>
  </conditionalFormatting>
  <conditionalFormatting sqref="C216:C239">
    <cfRule type="containsBlanks" dxfId="13127" priority="13125">
      <formula>LEN(TRIM(C216))=0</formula>
    </cfRule>
    <cfRule type="containsText" dxfId="13126" priority="13126" operator="containsText" text="Operational">
      <formula>NOT(ISERROR(SEARCH("Operational",C216)))</formula>
    </cfRule>
    <cfRule type="containsText" dxfId="13125" priority="13127" operator="containsText" text="Dn(service)">
      <formula>NOT(ISERROR(SEARCH("Dn(service)",C216)))</formula>
    </cfRule>
    <cfRule type="containsText" dxfId="13124" priority="13128" operator="containsText" text="Dn(waiting)">
      <formula>NOT(ISERROR(SEARCH("Dn(waiting)",C216)))</formula>
    </cfRule>
  </conditionalFormatting>
  <conditionalFormatting sqref="C240:C243">
    <cfRule type="containsBlanks" dxfId="13123" priority="13121">
      <formula>LEN(TRIM(C240))=0</formula>
    </cfRule>
    <cfRule type="containsText" dxfId="13122" priority="13122" operator="containsText" text="Operational">
      <formula>NOT(ISERROR(SEARCH("Operational",C240)))</formula>
    </cfRule>
    <cfRule type="containsText" dxfId="13121" priority="13123" operator="containsText" text="Dn(service)">
      <formula>NOT(ISERROR(SEARCH("Dn(service)",C240)))</formula>
    </cfRule>
    <cfRule type="containsText" dxfId="13120" priority="13124" operator="containsText" text="Dn(waiting)">
      <formula>NOT(ISERROR(SEARCH("Dn(waiting)",C240)))</formula>
    </cfRule>
  </conditionalFormatting>
  <conditionalFormatting sqref="C244">
    <cfRule type="containsBlanks" dxfId="13119" priority="13117">
      <formula>LEN(TRIM(C244))=0</formula>
    </cfRule>
    <cfRule type="containsText" dxfId="13118" priority="13118" operator="containsText" text="Operational">
      <formula>NOT(ISERROR(SEARCH("Operational",C244)))</formula>
    </cfRule>
    <cfRule type="containsText" dxfId="13117" priority="13119" operator="containsText" text="Dn(service)">
      <formula>NOT(ISERROR(SEARCH("Dn(service)",C244)))</formula>
    </cfRule>
    <cfRule type="containsText" dxfId="13116" priority="13120" operator="containsText" text="Dn(waiting)">
      <formula>NOT(ISERROR(SEARCH("Dn(waiting)",C244)))</formula>
    </cfRule>
  </conditionalFormatting>
  <conditionalFormatting sqref="H217:H243">
    <cfRule type="containsBlanks" dxfId="13115" priority="13113">
      <formula>LEN(TRIM(H217))=0</formula>
    </cfRule>
    <cfRule type="containsText" dxfId="13114" priority="13114" operator="containsText" text="Operational">
      <formula>NOT(ISERROR(SEARCH("Operational",H217)))</formula>
    </cfRule>
    <cfRule type="containsText" dxfId="13113" priority="13115" operator="containsText" text="Dn(service)">
      <formula>NOT(ISERROR(SEARCH("Dn(service)",H217)))</formula>
    </cfRule>
    <cfRule type="containsText" dxfId="13112" priority="13116" operator="containsText" text="Dn(waiting)">
      <formula>NOT(ISERROR(SEARCH("Dn(waiting)",H217)))</formula>
    </cfRule>
  </conditionalFormatting>
  <conditionalFormatting sqref="H244:H247">
    <cfRule type="containsBlanks" dxfId="13111" priority="13109">
      <formula>LEN(TRIM(H244))=0</formula>
    </cfRule>
    <cfRule type="containsText" dxfId="13110" priority="13110" operator="containsText" text="Operational">
      <formula>NOT(ISERROR(SEARCH("Operational",H244)))</formula>
    </cfRule>
    <cfRule type="containsText" dxfId="13109" priority="13111" operator="containsText" text="Dn(service)">
      <formula>NOT(ISERROR(SEARCH("Dn(service)",H244)))</formula>
    </cfRule>
    <cfRule type="containsText" dxfId="13108" priority="13112" operator="containsText" text="Dn(waiting)">
      <formula>NOT(ISERROR(SEARCH("Dn(waiting)",H244)))</formula>
    </cfRule>
  </conditionalFormatting>
  <conditionalFormatting sqref="H248">
    <cfRule type="containsBlanks" dxfId="13107" priority="13105">
      <formula>LEN(TRIM(H248))=0</formula>
    </cfRule>
    <cfRule type="containsText" dxfId="13106" priority="13106" operator="containsText" text="Operational">
      <formula>NOT(ISERROR(SEARCH("Operational",H248)))</formula>
    </cfRule>
    <cfRule type="containsText" dxfId="13105" priority="13107" operator="containsText" text="Dn(service)">
      <formula>NOT(ISERROR(SEARCH("Dn(service)",H248)))</formula>
    </cfRule>
    <cfRule type="containsText" dxfId="13104" priority="13108" operator="containsText" text="Dn(waiting)">
      <formula>NOT(ISERROR(SEARCH("Dn(waiting)",H248)))</formula>
    </cfRule>
  </conditionalFormatting>
  <conditionalFormatting sqref="I221:I247">
    <cfRule type="containsBlanks" dxfId="13103" priority="13101">
      <formula>LEN(TRIM(I221))=0</formula>
    </cfRule>
    <cfRule type="containsText" dxfId="13102" priority="13102" operator="containsText" text="Operational">
      <formula>NOT(ISERROR(SEARCH("Operational",I221)))</formula>
    </cfRule>
    <cfRule type="containsText" dxfId="13101" priority="13103" operator="containsText" text="Dn(service)">
      <formula>NOT(ISERROR(SEARCH("Dn(service)",I221)))</formula>
    </cfRule>
    <cfRule type="containsText" dxfId="13100" priority="13104" operator="containsText" text="Dn(waiting)">
      <formula>NOT(ISERROR(SEARCH("Dn(waiting)",I221)))</formula>
    </cfRule>
  </conditionalFormatting>
  <conditionalFormatting sqref="I248:I252">
    <cfRule type="containsBlanks" dxfId="13099" priority="13097">
      <formula>LEN(TRIM(I248))=0</formula>
    </cfRule>
    <cfRule type="containsText" dxfId="13098" priority="13098" operator="containsText" text="Operational">
      <formula>NOT(ISERROR(SEARCH("Operational",I248)))</formula>
    </cfRule>
    <cfRule type="containsText" dxfId="13097" priority="13099" operator="containsText" text="Dn(service)">
      <formula>NOT(ISERROR(SEARCH("Dn(service)",I248)))</formula>
    </cfRule>
    <cfRule type="containsText" dxfId="13096" priority="13100" operator="containsText" text="Dn(waiting)">
      <formula>NOT(ISERROR(SEARCH("Dn(waiting)",I248)))</formula>
    </cfRule>
  </conditionalFormatting>
  <conditionalFormatting sqref="I253">
    <cfRule type="containsBlanks" dxfId="13095" priority="13093">
      <formula>LEN(TRIM(I253))=0</formula>
    </cfRule>
    <cfRule type="containsText" dxfId="13094" priority="13094" operator="containsText" text="Operational">
      <formula>NOT(ISERROR(SEARCH("Operational",I253)))</formula>
    </cfRule>
    <cfRule type="containsText" dxfId="13093" priority="13095" operator="containsText" text="Dn(service)">
      <formula>NOT(ISERROR(SEARCH("Dn(service)",I253)))</formula>
    </cfRule>
    <cfRule type="containsText" dxfId="13092" priority="13096" operator="containsText" text="Dn(waiting)">
      <formula>NOT(ISERROR(SEARCH("Dn(waiting)",I253)))</formula>
    </cfRule>
  </conditionalFormatting>
  <conditionalFormatting sqref="K225:K252">
    <cfRule type="containsBlanks" dxfId="13091" priority="13089">
      <formula>LEN(TRIM(K225))=0</formula>
    </cfRule>
    <cfRule type="containsText" dxfId="13090" priority="13090" operator="containsText" text="Operational">
      <formula>NOT(ISERROR(SEARCH("Operational",K225)))</formula>
    </cfRule>
    <cfRule type="containsText" dxfId="13089" priority="13091" operator="containsText" text="Dn(service)">
      <formula>NOT(ISERROR(SEARCH("Dn(service)",K225)))</formula>
    </cfRule>
    <cfRule type="containsText" dxfId="13088" priority="13092" operator="containsText" text="Dn(waiting)">
      <formula>NOT(ISERROR(SEARCH("Dn(waiting)",K225)))</formula>
    </cfRule>
  </conditionalFormatting>
  <conditionalFormatting sqref="K253:K257">
    <cfRule type="containsBlanks" dxfId="13087" priority="13085">
      <formula>LEN(TRIM(K253))=0</formula>
    </cfRule>
    <cfRule type="containsText" dxfId="13086" priority="13086" operator="containsText" text="Operational">
      <formula>NOT(ISERROR(SEARCH("Operational",K253)))</formula>
    </cfRule>
    <cfRule type="containsText" dxfId="13085" priority="13087" operator="containsText" text="Dn(service)">
      <formula>NOT(ISERROR(SEARCH("Dn(service)",K253)))</formula>
    </cfRule>
    <cfRule type="containsText" dxfId="13084" priority="13088" operator="containsText" text="Dn(waiting)">
      <formula>NOT(ISERROR(SEARCH("Dn(waiting)",K253)))</formula>
    </cfRule>
  </conditionalFormatting>
  <conditionalFormatting sqref="K258">
    <cfRule type="containsBlanks" dxfId="13083" priority="13081">
      <formula>LEN(TRIM(K258))=0</formula>
    </cfRule>
    <cfRule type="containsText" dxfId="13082" priority="13082" operator="containsText" text="Operational">
      <formula>NOT(ISERROR(SEARCH("Operational",K258)))</formula>
    </cfRule>
    <cfRule type="containsText" dxfId="13081" priority="13083" operator="containsText" text="Dn(service)">
      <formula>NOT(ISERROR(SEARCH("Dn(service)",K258)))</formula>
    </cfRule>
    <cfRule type="containsText" dxfId="13080" priority="13084" operator="containsText" text="Dn(waiting)">
      <formula>NOT(ISERROR(SEARCH("Dn(waiting)",K258)))</formula>
    </cfRule>
  </conditionalFormatting>
  <conditionalFormatting sqref="F229:F257">
    <cfRule type="containsBlanks" dxfId="13079" priority="13077">
      <formula>LEN(TRIM(F229))=0</formula>
    </cfRule>
    <cfRule type="containsText" dxfId="13078" priority="13078" operator="containsText" text="Operational">
      <formula>NOT(ISERROR(SEARCH("Operational",F229)))</formula>
    </cfRule>
    <cfRule type="containsText" dxfId="13077" priority="13079" operator="containsText" text="Dn(service)">
      <formula>NOT(ISERROR(SEARCH("Dn(service)",F229)))</formula>
    </cfRule>
    <cfRule type="containsText" dxfId="13076" priority="13080" operator="containsText" text="Dn(waiting)">
      <formula>NOT(ISERROR(SEARCH("Dn(waiting)",F229)))</formula>
    </cfRule>
  </conditionalFormatting>
  <conditionalFormatting sqref="F258:F261">
    <cfRule type="containsBlanks" dxfId="13075" priority="13073">
      <formula>LEN(TRIM(F258))=0</formula>
    </cfRule>
    <cfRule type="containsText" dxfId="13074" priority="13074" operator="containsText" text="Operational">
      <formula>NOT(ISERROR(SEARCH("Operational",F258)))</formula>
    </cfRule>
    <cfRule type="containsText" dxfId="13073" priority="13075" operator="containsText" text="Dn(service)">
      <formula>NOT(ISERROR(SEARCH("Dn(service)",F258)))</formula>
    </cfRule>
    <cfRule type="containsText" dxfId="13072" priority="13076" operator="containsText" text="Dn(waiting)">
      <formula>NOT(ISERROR(SEARCH("Dn(waiting)",F258)))</formula>
    </cfRule>
  </conditionalFormatting>
  <conditionalFormatting sqref="F262">
    <cfRule type="containsBlanks" dxfId="13071" priority="13069">
      <formula>LEN(TRIM(F262))=0</formula>
    </cfRule>
    <cfRule type="containsText" dxfId="13070" priority="13070" operator="containsText" text="Operational">
      <formula>NOT(ISERROR(SEARCH("Operational",F262)))</formula>
    </cfRule>
    <cfRule type="containsText" dxfId="13069" priority="13071" operator="containsText" text="Dn(service)">
      <formula>NOT(ISERROR(SEARCH("Dn(service)",F262)))</formula>
    </cfRule>
    <cfRule type="containsText" dxfId="13068" priority="13072" operator="containsText" text="Dn(waiting)">
      <formula>NOT(ISERROR(SEARCH("Dn(waiting)",F262)))</formula>
    </cfRule>
  </conditionalFormatting>
  <conditionalFormatting sqref="D230:D261">
    <cfRule type="containsBlanks" dxfId="13067" priority="13065">
      <formula>LEN(TRIM(D230))=0</formula>
    </cfRule>
    <cfRule type="containsText" dxfId="13066" priority="13066" operator="containsText" text="Operational">
      <formula>NOT(ISERROR(SEARCH("Operational",D230)))</formula>
    </cfRule>
    <cfRule type="containsText" dxfId="13065" priority="13067" operator="containsText" text="Dn(service)">
      <formula>NOT(ISERROR(SEARCH("Dn(service)",D230)))</formula>
    </cfRule>
    <cfRule type="containsText" dxfId="13064" priority="13068" operator="containsText" text="Dn(waiting)">
      <formula>NOT(ISERROR(SEARCH("Dn(waiting)",D230)))</formula>
    </cfRule>
  </conditionalFormatting>
  <conditionalFormatting sqref="D262:D265">
    <cfRule type="containsBlanks" dxfId="13063" priority="13061">
      <formula>LEN(TRIM(D262))=0</formula>
    </cfRule>
    <cfRule type="containsText" dxfId="13062" priority="13062" operator="containsText" text="Operational">
      <formula>NOT(ISERROR(SEARCH("Operational",D262)))</formula>
    </cfRule>
    <cfRule type="containsText" dxfId="13061" priority="13063" operator="containsText" text="Dn(service)">
      <formula>NOT(ISERROR(SEARCH("Dn(service)",D262)))</formula>
    </cfRule>
    <cfRule type="containsText" dxfId="13060" priority="13064" operator="containsText" text="Dn(waiting)">
      <formula>NOT(ISERROR(SEARCH("Dn(waiting)",D262)))</formula>
    </cfRule>
  </conditionalFormatting>
  <conditionalFormatting sqref="D266">
    <cfRule type="containsBlanks" dxfId="13059" priority="13057">
      <formula>LEN(TRIM(D266))=0</formula>
    </cfRule>
    <cfRule type="containsText" dxfId="13058" priority="13058" operator="containsText" text="Operational">
      <formula>NOT(ISERROR(SEARCH("Operational",D266)))</formula>
    </cfRule>
    <cfRule type="containsText" dxfId="13057" priority="13059" operator="containsText" text="Dn(service)">
      <formula>NOT(ISERROR(SEARCH("Dn(service)",D266)))</formula>
    </cfRule>
    <cfRule type="containsText" dxfId="13056" priority="13060" operator="containsText" text="Dn(waiting)">
      <formula>NOT(ISERROR(SEARCH("Dn(waiting)",D266)))</formula>
    </cfRule>
  </conditionalFormatting>
  <conditionalFormatting sqref="J232:J265">
    <cfRule type="containsBlanks" dxfId="13055" priority="13053">
      <formula>LEN(TRIM(J232))=0</formula>
    </cfRule>
    <cfRule type="containsText" dxfId="13054" priority="13054" operator="containsText" text="Operational">
      <formula>NOT(ISERROR(SEARCH("Operational",J232)))</formula>
    </cfRule>
    <cfRule type="containsText" dxfId="13053" priority="13055" operator="containsText" text="Dn(service)">
      <formula>NOT(ISERROR(SEARCH("Dn(service)",J232)))</formula>
    </cfRule>
    <cfRule type="containsText" dxfId="13052" priority="13056" operator="containsText" text="Dn(waiting)">
      <formula>NOT(ISERROR(SEARCH("Dn(waiting)",J232)))</formula>
    </cfRule>
  </conditionalFormatting>
  <conditionalFormatting sqref="J266:J269">
    <cfRule type="containsBlanks" dxfId="13051" priority="13049">
      <formula>LEN(TRIM(J266))=0</formula>
    </cfRule>
    <cfRule type="containsText" dxfId="13050" priority="13050" operator="containsText" text="Operational">
      <formula>NOT(ISERROR(SEARCH("Operational",J266)))</formula>
    </cfRule>
    <cfRule type="containsText" dxfId="13049" priority="13051" operator="containsText" text="Dn(service)">
      <formula>NOT(ISERROR(SEARCH("Dn(service)",J266)))</formula>
    </cfRule>
    <cfRule type="containsText" dxfId="13048" priority="13052" operator="containsText" text="Dn(waiting)">
      <formula>NOT(ISERROR(SEARCH("Dn(waiting)",J266)))</formula>
    </cfRule>
  </conditionalFormatting>
  <conditionalFormatting sqref="J270">
    <cfRule type="containsBlanks" dxfId="13047" priority="13045">
      <formula>LEN(TRIM(J270))=0</formula>
    </cfRule>
    <cfRule type="containsText" dxfId="13046" priority="13046" operator="containsText" text="Operational">
      <formula>NOT(ISERROR(SEARCH("Operational",J270)))</formula>
    </cfRule>
    <cfRule type="containsText" dxfId="13045" priority="13047" operator="containsText" text="Dn(service)">
      <formula>NOT(ISERROR(SEARCH("Dn(service)",J270)))</formula>
    </cfRule>
    <cfRule type="containsText" dxfId="13044" priority="13048" operator="containsText" text="Dn(waiting)">
      <formula>NOT(ISERROR(SEARCH("Dn(waiting)",J270)))</formula>
    </cfRule>
  </conditionalFormatting>
  <conditionalFormatting sqref="G238:G269">
    <cfRule type="containsBlanks" dxfId="13043" priority="13041">
      <formula>LEN(TRIM(G238))=0</formula>
    </cfRule>
    <cfRule type="containsText" dxfId="13042" priority="13042" operator="containsText" text="Operational">
      <formula>NOT(ISERROR(SEARCH("Operational",G238)))</formula>
    </cfRule>
    <cfRule type="containsText" dxfId="13041" priority="13043" operator="containsText" text="Dn(service)">
      <formula>NOT(ISERROR(SEARCH("Dn(service)",G238)))</formula>
    </cfRule>
    <cfRule type="containsText" dxfId="13040" priority="13044" operator="containsText" text="Dn(waiting)">
      <formula>NOT(ISERROR(SEARCH("Dn(waiting)",G238)))</formula>
    </cfRule>
  </conditionalFormatting>
  <conditionalFormatting sqref="G270:G273">
    <cfRule type="containsBlanks" dxfId="13039" priority="13037">
      <formula>LEN(TRIM(G270))=0</formula>
    </cfRule>
    <cfRule type="containsText" dxfId="13038" priority="13038" operator="containsText" text="Operational">
      <formula>NOT(ISERROR(SEARCH("Operational",G270)))</formula>
    </cfRule>
    <cfRule type="containsText" dxfId="13037" priority="13039" operator="containsText" text="Dn(service)">
      <formula>NOT(ISERROR(SEARCH("Dn(service)",G270)))</formula>
    </cfRule>
    <cfRule type="containsText" dxfId="13036" priority="13040" operator="containsText" text="Dn(waiting)">
      <formula>NOT(ISERROR(SEARCH("Dn(waiting)",G270)))</formula>
    </cfRule>
  </conditionalFormatting>
  <conditionalFormatting sqref="G274">
    <cfRule type="containsBlanks" dxfId="13035" priority="13033">
      <formula>LEN(TRIM(G274))=0</formula>
    </cfRule>
    <cfRule type="containsText" dxfId="13034" priority="13034" operator="containsText" text="Operational">
      <formula>NOT(ISERROR(SEARCH("Operational",G274)))</formula>
    </cfRule>
    <cfRule type="containsText" dxfId="13033" priority="13035" operator="containsText" text="Dn(service)">
      <formula>NOT(ISERROR(SEARCH("Dn(service)",G274)))</formula>
    </cfRule>
    <cfRule type="containsText" dxfId="13032" priority="13036" operator="containsText" text="Dn(waiting)">
      <formula>NOT(ISERROR(SEARCH("Dn(waiting)",G274)))</formula>
    </cfRule>
  </conditionalFormatting>
  <conditionalFormatting sqref="L239:L273">
    <cfRule type="containsBlanks" dxfId="13031" priority="13029">
      <formula>LEN(TRIM(L239))=0</formula>
    </cfRule>
    <cfRule type="containsText" dxfId="13030" priority="13030" operator="containsText" text="Operational">
      <formula>NOT(ISERROR(SEARCH("Operational",L239)))</formula>
    </cfRule>
    <cfRule type="containsText" dxfId="13029" priority="13031" operator="containsText" text="Dn(service)">
      <formula>NOT(ISERROR(SEARCH("Dn(service)",L239)))</formula>
    </cfRule>
    <cfRule type="containsText" dxfId="13028" priority="13032" operator="containsText" text="Dn(waiting)">
      <formula>NOT(ISERROR(SEARCH("Dn(waiting)",L239)))</formula>
    </cfRule>
  </conditionalFormatting>
  <conditionalFormatting sqref="L274:L277">
    <cfRule type="containsBlanks" dxfId="13027" priority="13025">
      <formula>LEN(TRIM(L274))=0</formula>
    </cfRule>
    <cfRule type="containsText" dxfId="13026" priority="13026" operator="containsText" text="Operational">
      <formula>NOT(ISERROR(SEARCH("Operational",L274)))</formula>
    </cfRule>
    <cfRule type="containsText" dxfId="13025" priority="13027" operator="containsText" text="Dn(service)">
      <formula>NOT(ISERROR(SEARCH("Dn(service)",L274)))</formula>
    </cfRule>
    <cfRule type="containsText" dxfId="13024" priority="13028" operator="containsText" text="Dn(waiting)">
      <formula>NOT(ISERROR(SEARCH("Dn(waiting)",L274)))</formula>
    </cfRule>
  </conditionalFormatting>
  <conditionalFormatting sqref="L278">
    <cfRule type="containsBlanks" dxfId="13023" priority="13021">
      <formula>LEN(TRIM(L278))=0</formula>
    </cfRule>
    <cfRule type="containsText" dxfId="13022" priority="13022" operator="containsText" text="Operational">
      <formula>NOT(ISERROR(SEARCH("Operational",L278)))</formula>
    </cfRule>
    <cfRule type="containsText" dxfId="13021" priority="13023" operator="containsText" text="Dn(service)">
      <formula>NOT(ISERROR(SEARCH("Dn(service)",L278)))</formula>
    </cfRule>
    <cfRule type="containsText" dxfId="13020" priority="13024" operator="containsText" text="Dn(waiting)">
      <formula>NOT(ISERROR(SEARCH("Dn(waiting)",L278)))</formula>
    </cfRule>
  </conditionalFormatting>
  <conditionalFormatting sqref="E260:E277">
    <cfRule type="containsBlanks" dxfId="13019" priority="13017">
      <formula>LEN(TRIM(E260))=0</formula>
    </cfRule>
    <cfRule type="containsText" dxfId="13018" priority="13018" operator="containsText" text="Operational">
      <formula>NOT(ISERROR(SEARCH("Operational",E260)))</formula>
    </cfRule>
    <cfRule type="containsText" dxfId="13017" priority="13019" operator="containsText" text="Dn(service)">
      <formula>NOT(ISERROR(SEARCH("Dn(service)",E260)))</formula>
    </cfRule>
    <cfRule type="containsText" dxfId="13016" priority="13020" operator="containsText" text="Dn(waiting)">
      <formula>NOT(ISERROR(SEARCH("Dn(waiting)",E260)))</formula>
    </cfRule>
  </conditionalFormatting>
  <conditionalFormatting sqref="E278:E281">
    <cfRule type="containsBlanks" dxfId="13015" priority="13013">
      <formula>LEN(TRIM(E278))=0</formula>
    </cfRule>
    <cfRule type="containsText" dxfId="13014" priority="13014" operator="containsText" text="Operational">
      <formula>NOT(ISERROR(SEARCH("Operational",E278)))</formula>
    </cfRule>
    <cfRule type="containsText" dxfId="13013" priority="13015" operator="containsText" text="Dn(service)">
      <formula>NOT(ISERROR(SEARCH("Dn(service)",E278)))</formula>
    </cfRule>
    <cfRule type="containsText" dxfId="13012" priority="13016" operator="containsText" text="Dn(waiting)">
      <formula>NOT(ISERROR(SEARCH("Dn(waiting)",E278)))</formula>
    </cfRule>
  </conditionalFormatting>
  <conditionalFormatting sqref="E282">
    <cfRule type="containsBlanks" dxfId="13011" priority="13009">
      <formula>LEN(TRIM(E282))=0</formula>
    </cfRule>
    <cfRule type="containsText" dxfId="13010" priority="13010" operator="containsText" text="Operational">
      <formula>NOT(ISERROR(SEARCH("Operational",E282)))</formula>
    </cfRule>
    <cfRule type="containsText" dxfId="13009" priority="13011" operator="containsText" text="Dn(service)">
      <formula>NOT(ISERROR(SEARCH("Dn(service)",E282)))</formula>
    </cfRule>
    <cfRule type="containsText" dxfId="13008" priority="13012" operator="containsText" text="Dn(waiting)">
      <formula>NOT(ISERROR(SEARCH("Dn(waiting)",E282)))</formula>
    </cfRule>
  </conditionalFormatting>
  <conditionalFormatting sqref="C269:C281">
    <cfRule type="containsBlanks" dxfId="13007" priority="13005">
      <formula>LEN(TRIM(C269))=0</formula>
    </cfRule>
    <cfRule type="containsText" dxfId="13006" priority="13006" operator="containsText" text="Operational">
      <formula>NOT(ISERROR(SEARCH("Operational",C269)))</formula>
    </cfRule>
    <cfRule type="containsText" dxfId="13005" priority="13007" operator="containsText" text="Dn(service)">
      <formula>NOT(ISERROR(SEARCH("Dn(service)",C269)))</formula>
    </cfRule>
    <cfRule type="containsText" dxfId="13004" priority="13008" operator="containsText" text="Dn(waiting)">
      <formula>NOT(ISERROR(SEARCH("Dn(waiting)",C269)))</formula>
    </cfRule>
  </conditionalFormatting>
  <conditionalFormatting sqref="C282:C285">
    <cfRule type="containsBlanks" dxfId="13003" priority="13001">
      <formula>LEN(TRIM(C282))=0</formula>
    </cfRule>
    <cfRule type="containsText" dxfId="13002" priority="13002" operator="containsText" text="Operational">
      <formula>NOT(ISERROR(SEARCH("Operational",C282)))</formula>
    </cfRule>
    <cfRule type="containsText" dxfId="13001" priority="13003" operator="containsText" text="Dn(service)">
      <formula>NOT(ISERROR(SEARCH("Dn(service)",C282)))</formula>
    </cfRule>
    <cfRule type="containsText" dxfId="13000" priority="13004" operator="containsText" text="Dn(waiting)">
      <formula>NOT(ISERROR(SEARCH("Dn(waiting)",C282)))</formula>
    </cfRule>
  </conditionalFormatting>
  <conditionalFormatting sqref="C286">
    <cfRule type="containsBlanks" dxfId="12999" priority="12997">
      <formula>LEN(TRIM(C286))=0</formula>
    </cfRule>
    <cfRule type="containsText" dxfId="12998" priority="12998" operator="containsText" text="Operational">
      <formula>NOT(ISERROR(SEARCH("Operational",C286)))</formula>
    </cfRule>
    <cfRule type="containsText" dxfId="12997" priority="12999" operator="containsText" text="Dn(service)">
      <formula>NOT(ISERROR(SEARCH("Dn(service)",C286)))</formula>
    </cfRule>
    <cfRule type="containsText" dxfId="12996" priority="13000" operator="containsText" text="Dn(waiting)">
      <formula>NOT(ISERROR(SEARCH("Dn(waiting)",C286)))</formula>
    </cfRule>
  </conditionalFormatting>
  <conditionalFormatting sqref="H272:H283">
    <cfRule type="containsBlanks" dxfId="12995" priority="12993">
      <formula>LEN(TRIM(H272))=0</formula>
    </cfRule>
    <cfRule type="containsText" dxfId="12994" priority="12994" operator="containsText" text="Operational">
      <formula>NOT(ISERROR(SEARCH("Operational",H272)))</formula>
    </cfRule>
    <cfRule type="containsText" dxfId="12993" priority="12995" operator="containsText" text="Dn(service)">
      <formula>NOT(ISERROR(SEARCH("Dn(service)",H272)))</formula>
    </cfRule>
    <cfRule type="containsText" dxfId="12992" priority="12996" operator="containsText" text="Dn(waiting)">
      <formula>NOT(ISERROR(SEARCH("Dn(waiting)",H272)))</formula>
    </cfRule>
  </conditionalFormatting>
  <conditionalFormatting sqref="H289">
    <cfRule type="containsBlanks" dxfId="12991" priority="12989">
      <formula>LEN(TRIM(H289))=0</formula>
    </cfRule>
    <cfRule type="containsText" dxfId="12990" priority="12990" operator="containsText" text="Operational">
      <formula>NOT(ISERROR(SEARCH("Operational",H289)))</formula>
    </cfRule>
    <cfRule type="containsText" dxfId="12989" priority="12991" operator="containsText" text="Dn(service)">
      <formula>NOT(ISERROR(SEARCH("Dn(service)",H289)))</formula>
    </cfRule>
    <cfRule type="containsText" dxfId="12988" priority="12992" operator="containsText" text="Dn(waiting)">
      <formula>NOT(ISERROR(SEARCH("Dn(waiting)",H289)))</formula>
    </cfRule>
  </conditionalFormatting>
  <conditionalFormatting sqref="H290">
    <cfRule type="containsBlanks" dxfId="12987" priority="12985">
      <formula>LEN(TRIM(H290))=0</formula>
    </cfRule>
    <cfRule type="containsText" dxfId="12986" priority="12986" operator="containsText" text="Operational">
      <formula>NOT(ISERROR(SEARCH("Operational",H290)))</formula>
    </cfRule>
    <cfRule type="containsText" dxfId="12985" priority="12987" operator="containsText" text="Dn(service)">
      <formula>NOT(ISERROR(SEARCH("Dn(service)",H290)))</formula>
    </cfRule>
    <cfRule type="containsText" dxfId="12984" priority="12988" operator="containsText" text="Dn(waiting)">
      <formula>NOT(ISERROR(SEARCH("Dn(waiting)",H290)))</formula>
    </cfRule>
  </conditionalFormatting>
  <conditionalFormatting sqref="H286:H287">
    <cfRule type="containsBlanks" dxfId="12983" priority="12981">
      <formula>LEN(TRIM(H286))=0</formula>
    </cfRule>
    <cfRule type="containsText" dxfId="12982" priority="12982" operator="containsText" text="Operational">
      <formula>NOT(ISERROR(SEARCH("Operational",H286)))</formula>
    </cfRule>
    <cfRule type="containsText" dxfId="12981" priority="12983" operator="containsText" text="Dn(service)">
      <formula>NOT(ISERROR(SEARCH("Dn(service)",H286)))</formula>
    </cfRule>
    <cfRule type="containsText" dxfId="12980" priority="12984" operator="containsText" text="Dn(waiting)">
      <formula>NOT(ISERROR(SEARCH("Dn(waiting)",H286)))</formula>
    </cfRule>
  </conditionalFormatting>
  <conditionalFormatting sqref="H284">
    <cfRule type="containsBlanks" dxfId="12979" priority="12977">
      <formula>LEN(TRIM(H284))=0</formula>
    </cfRule>
    <cfRule type="containsText" dxfId="12978" priority="12978" operator="containsText" text="Operational">
      <formula>NOT(ISERROR(SEARCH("Operational",H284)))</formula>
    </cfRule>
    <cfRule type="containsText" dxfId="12977" priority="12979" operator="containsText" text="Dn(service)">
      <formula>NOT(ISERROR(SEARCH("Dn(service)",H284)))</formula>
    </cfRule>
    <cfRule type="containsText" dxfId="12976" priority="12980" operator="containsText" text="Dn(waiting)">
      <formula>NOT(ISERROR(SEARCH("Dn(waiting)",H284)))</formula>
    </cfRule>
  </conditionalFormatting>
  <conditionalFormatting sqref="H285">
    <cfRule type="containsBlanks" dxfId="12975" priority="12973">
      <formula>LEN(TRIM(H285))=0</formula>
    </cfRule>
    <cfRule type="containsText" dxfId="12974" priority="12974" operator="containsText" text="Operational">
      <formula>NOT(ISERROR(SEARCH("Operational",H285)))</formula>
    </cfRule>
    <cfRule type="containsText" dxfId="12973" priority="12975" operator="containsText" text="Dn(service)">
      <formula>NOT(ISERROR(SEARCH("Dn(service)",H285)))</formula>
    </cfRule>
    <cfRule type="containsText" dxfId="12972" priority="12976" operator="containsText" text="Dn(waiting)">
      <formula>NOT(ISERROR(SEARCH("Dn(waiting)",H285)))</formula>
    </cfRule>
  </conditionalFormatting>
  <conditionalFormatting sqref="H288">
    <cfRule type="containsBlanks" dxfId="12971" priority="12969">
      <formula>LEN(TRIM(H288))=0</formula>
    </cfRule>
    <cfRule type="containsText" dxfId="12970" priority="12970" operator="containsText" text="Operational">
      <formula>NOT(ISERROR(SEARCH("Operational",H288)))</formula>
    </cfRule>
    <cfRule type="containsText" dxfId="12969" priority="12971" operator="containsText" text="Dn(service)">
      <formula>NOT(ISERROR(SEARCH("Dn(service)",H288)))</formula>
    </cfRule>
    <cfRule type="containsText" dxfId="12968" priority="12972" operator="containsText" text="Dn(waiting)">
      <formula>NOT(ISERROR(SEARCH("Dn(waiting)",H288)))</formula>
    </cfRule>
  </conditionalFormatting>
  <conditionalFormatting sqref="I275:I289">
    <cfRule type="containsBlanks" dxfId="12967" priority="12965">
      <formula>LEN(TRIM(I275))=0</formula>
    </cfRule>
    <cfRule type="containsText" dxfId="12966" priority="12966" operator="containsText" text="Operational">
      <formula>NOT(ISERROR(SEARCH("Operational",I275)))</formula>
    </cfRule>
    <cfRule type="containsText" dxfId="12965" priority="12967" operator="containsText" text="Dn(service)">
      <formula>NOT(ISERROR(SEARCH("Dn(service)",I275)))</formula>
    </cfRule>
    <cfRule type="containsText" dxfId="12964" priority="12968" operator="containsText" text="Dn(waiting)">
      <formula>NOT(ISERROR(SEARCH("Dn(waiting)",I275)))</formula>
    </cfRule>
  </conditionalFormatting>
  <conditionalFormatting sqref="I290:I294">
    <cfRule type="containsBlanks" dxfId="12963" priority="12961">
      <formula>LEN(TRIM(I290))=0</formula>
    </cfRule>
    <cfRule type="containsText" dxfId="12962" priority="12962" operator="containsText" text="Operational">
      <formula>NOT(ISERROR(SEARCH("Operational",I290)))</formula>
    </cfRule>
    <cfRule type="containsText" dxfId="12961" priority="12963" operator="containsText" text="Dn(service)">
      <formula>NOT(ISERROR(SEARCH("Dn(service)",I290)))</formula>
    </cfRule>
    <cfRule type="containsText" dxfId="12960" priority="12964" operator="containsText" text="Dn(waiting)">
      <formula>NOT(ISERROR(SEARCH("Dn(waiting)",I290)))</formula>
    </cfRule>
  </conditionalFormatting>
  <conditionalFormatting sqref="I295">
    <cfRule type="containsBlanks" dxfId="12959" priority="12957">
      <formula>LEN(TRIM(I295))=0</formula>
    </cfRule>
    <cfRule type="containsText" dxfId="12958" priority="12958" operator="containsText" text="Operational">
      <formula>NOT(ISERROR(SEARCH("Operational",I295)))</formula>
    </cfRule>
    <cfRule type="containsText" dxfId="12957" priority="12959" operator="containsText" text="Dn(service)">
      <formula>NOT(ISERROR(SEARCH("Dn(service)",I295)))</formula>
    </cfRule>
    <cfRule type="containsText" dxfId="12956" priority="12960" operator="containsText" text="Dn(waiting)">
      <formula>NOT(ISERROR(SEARCH("Dn(waiting)",I295)))</formula>
    </cfRule>
  </conditionalFormatting>
  <conditionalFormatting sqref="F279:F294">
    <cfRule type="containsBlanks" dxfId="12955" priority="12953">
      <formula>LEN(TRIM(F279))=0</formula>
    </cfRule>
    <cfRule type="containsText" dxfId="12954" priority="12954" operator="containsText" text="Operational">
      <formula>NOT(ISERROR(SEARCH("Operational",F279)))</formula>
    </cfRule>
    <cfRule type="containsText" dxfId="12953" priority="12955" operator="containsText" text="Dn(service)">
      <formula>NOT(ISERROR(SEARCH("Dn(service)",F279)))</formula>
    </cfRule>
    <cfRule type="containsText" dxfId="12952" priority="12956" operator="containsText" text="Dn(waiting)">
      <formula>NOT(ISERROR(SEARCH("Dn(waiting)",F279)))</formula>
    </cfRule>
  </conditionalFormatting>
  <conditionalFormatting sqref="F298">
    <cfRule type="containsBlanks" dxfId="12951" priority="12949">
      <formula>LEN(TRIM(F298))=0</formula>
    </cfRule>
    <cfRule type="containsText" dxfId="12950" priority="12950" operator="containsText" text="Operational">
      <formula>NOT(ISERROR(SEARCH("Operational",F298)))</formula>
    </cfRule>
    <cfRule type="containsText" dxfId="12949" priority="12951" operator="containsText" text="Dn(service)">
      <formula>NOT(ISERROR(SEARCH("Dn(service)",F298)))</formula>
    </cfRule>
    <cfRule type="containsText" dxfId="12948" priority="12952" operator="containsText" text="Dn(waiting)">
      <formula>NOT(ISERROR(SEARCH("Dn(waiting)",F298)))</formula>
    </cfRule>
  </conditionalFormatting>
  <conditionalFormatting sqref="F299">
    <cfRule type="containsBlanks" dxfId="12947" priority="12945">
      <formula>LEN(TRIM(F299))=0</formula>
    </cfRule>
    <cfRule type="containsText" dxfId="12946" priority="12946" operator="containsText" text="Operational">
      <formula>NOT(ISERROR(SEARCH("Operational",F299)))</formula>
    </cfRule>
    <cfRule type="containsText" dxfId="12945" priority="12947" operator="containsText" text="Dn(service)">
      <formula>NOT(ISERROR(SEARCH("Dn(service)",F299)))</formula>
    </cfRule>
    <cfRule type="containsText" dxfId="12944" priority="12948" operator="containsText" text="Dn(waiting)">
      <formula>NOT(ISERROR(SEARCH("Dn(waiting)",F299)))</formula>
    </cfRule>
  </conditionalFormatting>
  <conditionalFormatting sqref="F295:F296">
    <cfRule type="containsBlanks" dxfId="12943" priority="12941">
      <formula>LEN(TRIM(F295))=0</formula>
    </cfRule>
    <cfRule type="containsText" dxfId="12942" priority="12942" operator="containsText" text="Operational">
      <formula>NOT(ISERROR(SEARCH("Operational",F295)))</formula>
    </cfRule>
    <cfRule type="containsText" dxfId="12941" priority="12943" operator="containsText" text="Dn(service)">
      <formula>NOT(ISERROR(SEARCH("Dn(service)",F295)))</formula>
    </cfRule>
    <cfRule type="containsText" dxfId="12940" priority="12944" operator="containsText" text="Dn(waiting)">
      <formula>NOT(ISERROR(SEARCH("Dn(waiting)",F295)))</formula>
    </cfRule>
  </conditionalFormatting>
  <conditionalFormatting sqref="F297">
    <cfRule type="containsBlanks" dxfId="12939" priority="12937">
      <formula>LEN(TRIM(F297))=0</formula>
    </cfRule>
    <cfRule type="containsText" dxfId="12938" priority="12938" operator="containsText" text="Operational">
      <formula>NOT(ISERROR(SEARCH("Operational",F297)))</formula>
    </cfRule>
    <cfRule type="containsText" dxfId="12937" priority="12939" operator="containsText" text="Dn(service)">
      <formula>NOT(ISERROR(SEARCH("Dn(service)",F297)))</formula>
    </cfRule>
    <cfRule type="containsText" dxfId="12936" priority="12940" operator="containsText" text="Dn(waiting)">
      <formula>NOT(ISERROR(SEARCH("Dn(waiting)",F297)))</formula>
    </cfRule>
  </conditionalFormatting>
  <conditionalFormatting sqref="K282:K298">
    <cfRule type="containsBlanks" dxfId="12935" priority="12933">
      <formula>LEN(TRIM(K282))=0</formula>
    </cfRule>
    <cfRule type="containsText" dxfId="12934" priority="12934" operator="containsText" text="Operational">
      <formula>NOT(ISERROR(SEARCH("Operational",K282)))</formula>
    </cfRule>
    <cfRule type="containsText" dxfId="12933" priority="12935" operator="containsText" text="Dn(service)">
      <formula>NOT(ISERROR(SEARCH("Dn(service)",K282)))</formula>
    </cfRule>
    <cfRule type="containsText" dxfId="12932" priority="12936" operator="containsText" text="Dn(waiting)">
      <formula>NOT(ISERROR(SEARCH("Dn(waiting)",K282)))</formula>
    </cfRule>
  </conditionalFormatting>
  <conditionalFormatting sqref="K299:K303">
    <cfRule type="containsBlanks" dxfId="12931" priority="12929">
      <formula>LEN(TRIM(K299))=0</formula>
    </cfRule>
    <cfRule type="containsText" dxfId="12930" priority="12930" operator="containsText" text="Operational">
      <formula>NOT(ISERROR(SEARCH("Operational",K299)))</formula>
    </cfRule>
    <cfRule type="containsText" dxfId="12929" priority="12931" operator="containsText" text="Dn(service)">
      <formula>NOT(ISERROR(SEARCH("Dn(service)",K299)))</formula>
    </cfRule>
    <cfRule type="containsText" dxfId="12928" priority="12932" operator="containsText" text="Dn(waiting)">
      <formula>NOT(ISERROR(SEARCH("Dn(waiting)",K299)))</formula>
    </cfRule>
  </conditionalFormatting>
  <conditionalFormatting sqref="K304">
    <cfRule type="containsBlanks" dxfId="12927" priority="12925">
      <formula>LEN(TRIM(K304))=0</formula>
    </cfRule>
    <cfRule type="containsText" dxfId="12926" priority="12926" operator="containsText" text="Operational">
      <formula>NOT(ISERROR(SEARCH("Operational",K304)))</formula>
    </cfRule>
    <cfRule type="containsText" dxfId="12925" priority="12927" operator="containsText" text="Dn(service)">
      <formula>NOT(ISERROR(SEARCH("Dn(service)",K304)))</formula>
    </cfRule>
    <cfRule type="containsText" dxfId="12924" priority="12928" operator="containsText" text="Dn(waiting)">
      <formula>NOT(ISERROR(SEARCH("Dn(waiting)",K304)))</formula>
    </cfRule>
  </conditionalFormatting>
  <conditionalFormatting sqref="D288:D303">
    <cfRule type="containsBlanks" dxfId="12923" priority="12921">
      <formula>LEN(TRIM(D288))=0</formula>
    </cfRule>
    <cfRule type="containsText" dxfId="12922" priority="12922" operator="containsText" text="Operational">
      <formula>NOT(ISERROR(SEARCH("Operational",D288)))</formula>
    </cfRule>
    <cfRule type="containsText" dxfId="12921" priority="12923" operator="containsText" text="Dn(service)">
      <formula>NOT(ISERROR(SEARCH("Dn(service)",D288)))</formula>
    </cfRule>
    <cfRule type="containsText" dxfId="12920" priority="12924" operator="containsText" text="Dn(waiting)">
      <formula>NOT(ISERROR(SEARCH("Dn(waiting)",D288)))</formula>
    </cfRule>
  </conditionalFormatting>
  <conditionalFormatting sqref="D304:D308">
    <cfRule type="containsBlanks" dxfId="12919" priority="12917">
      <formula>LEN(TRIM(D304))=0</formula>
    </cfRule>
    <cfRule type="containsText" dxfId="12918" priority="12918" operator="containsText" text="Operational">
      <formula>NOT(ISERROR(SEARCH("Operational",D304)))</formula>
    </cfRule>
    <cfRule type="containsText" dxfId="12917" priority="12919" operator="containsText" text="Dn(service)">
      <formula>NOT(ISERROR(SEARCH("Dn(service)",D304)))</formula>
    </cfRule>
    <cfRule type="containsText" dxfId="12916" priority="12920" operator="containsText" text="Dn(waiting)">
      <formula>NOT(ISERROR(SEARCH("Dn(waiting)",D304)))</formula>
    </cfRule>
  </conditionalFormatting>
  <conditionalFormatting sqref="D309">
    <cfRule type="containsBlanks" dxfId="12915" priority="12913">
      <formula>LEN(TRIM(D309))=0</formula>
    </cfRule>
    <cfRule type="containsText" dxfId="12914" priority="12914" operator="containsText" text="Operational">
      <formula>NOT(ISERROR(SEARCH("Operational",D309)))</formula>
    </cfRule>
    <cfRule type="containsText" dxfId="12913" priority="12915" operator="containsText" text="Dn(service)">
      <formula>NOT(ISERROR(SEARCH("Dn(service)",D309)))</formula>
    </cfRule>
    <cfRule type="containsText" dxfId="12912" priority="12916" operator="containsText" text="Dn(waiting)">
      <formula>NOT(ISERROR(SEARCH("Dn(waiting)",D309)))</formula>
    </cfRule>
  </conditionalFormatting>
  <conditionalFormatting sqref="J291:J308">
    <cfRule type="containsBlanks" dxfId="12911" priority="12909">
      <formula>LEN(TRIM(J291))=0</formula>
    </cfRule>
    <cfRule type="containsText" dxfId="12910" priority="12910" operator="containsText" text="Operational">
      <formula>NOT(ISERROR(SEARCH("Operational",J291)))</formula>
    </cfRule>
    <cfRule type="containsText" dxfId="12909" priority="12911" operator="containsText" text="Dn(service)">
      <formula>NOT(ISERROR(SEARCH("Dn(service)",J291)))</formula>
    </cfRule>
    <cfRule type="containsText" dxfId="12908" priority="12912" operator="containsText" text="Dn(waiting)">
      <formula>NOT(ISERROR(SEARCH("Dn(waiting)",J291)))</formula>
    </cfRule>
  </conditionalFormatting>
  <conditionalFormatting sqref="J312">
    <cfRule type="containsBlanks" dxfId="12907" priority="12905">
      <formula>LEN(TRIM(J312))=0</formula>
    </cfRule>
    <cfRule type="containsText" dxfId="12906" priority="12906" operator="containsText" text="Operational">
      <formula>NOT(ISERROR(SEARCH("Operational",J312)))</formula>
    </cfRule>
    <cfRule type="containsText" dxfId="12905" priority="12907" operator="containsText" text="Dn(service)">
      <formula>NOT(ISERROR(SEARCH("Dn(service)",J312)))</formula>
    </cfRule>
    <cfRule type="containsText" dxfId="12904" priority="12908" operator="containsText" text="Dn(waiting)">
      <formula>NOT(ISERROR(SEARCH("Dn(waiting)",J312)))</formula>
    </cfRule>
  </conditionalFormatting>
  <conditionalFormatting sqref="J313">
    <cfRule type="containsBlanks" dxfId="12903" priority="12901">
      <formula>LEN(TRIM(J313))=0</formula>
    </cfRule>
    <cfRule type="containsText" dxfId="12902" priority="12902" operator="containsText" text="Operational">
      <formula>NOT(ISERROR(SEARCH("Operational",J313)))</formula>
    </cfRule>
    <cfRule type="containsText" dxfId="12901" priority="12903" operator="containsText" text="Dn(service)">
      <formula>NOT(ISERROR(SEARCH("Dn(service)",J313)))</formula>
    </cfRule>
    <cfRule type="containsText" dxfId="12900" priority="12904" operator="containsText" text="Dn(waiting)">
      <formula>NOT(ISERROR(SEARCH("Dn(waiting)",J313)))</formula>
    </cfRule>
  </conditionalFormatting>
  <conditionalFormatting sqref="J309:J310">
    <cfRule type="containsBlanks" dxfId="12899" priority="12897">
      <formula>LEN(TRIM(J309))=0</formula>
    </cfRule>
    <cfRule type="containsText" dxfId="12898" priority="12898" operator="containsText" text="Operational">
      <formula>NOT(ISERROR(SEARCH("Operational",J309)))</formula>
    </cfRule>
    <cfRule type="containsText" dxfId="12897" priority="12899" operator="containsText" text="Dn(service)">
      <formula>NOT(ISERROR(SEARCH("Dn(service)",J309)))</formula>
    </cfRule>
    <cfRule type="containsText" dxfId="12896" priority="12900" operator="containsText" text="Dn(waiting)">
      <formula>NOT(ISERROR(SEARCH("Dn(waiting)",J309)))</formula>
    </cfRule>
  </conditionalFormatting>
  <conditionalFormatting sqref="J311">
    <cfRule type="containsBlanks" dxfId="12895" priority="12893">
      <formula>LEN(TRIM(J311))=0</formula>
    </cfRule>
    <cfRule type="containsText" dxfId="12894" priority="12894" operator="containsText" text="Operational">
      <formula>NOT(ISERROR(SEARCH("Operational",J311)))</formula>
    </cfRule>
    <cfRule type="containsText" dxfId="12893" priority="12895" operator="containsText" text="Dn(service)">
      <formula>NOT(ISERROR(SEARCH("Dn(service)",J311)))</formula>
    </cfRule>
    <cfRule type="containsText" dxfId="12892" priority="12896" operator="containsText" text="Dn(waiting)">
      <formula>NOT(ISERROR(SEARCH("Dn(waiting)",J311)))</formula>
    </cfRule>
  </conditionalFormatting>
  <conditionalFormatting sqref="G293:G312">
    <cfRule type="containsBlanks" dxfId="12891" priority="12889">
      <formula>LEN(TRIM(G293))=0</formula>
    </cfRule>
    <cfRule type="containsText" dxfId="12890" priority="12890" operator="containsText" text="Operational">
      <formula>NOT(ISERROR(SEARCH("Operational",G293)))</formula>
    </cfRule>
    <cfRule type="containsText" dxfId="12889" priority="12891" operator="containsText" text="Dn(service)">
      <formula>NOT(ISERROR(SEARCH("Dn(service)",G293)))</formula>
    </cfRule>
    <cfRule type="containsText" dxfId="12888" priority="12892" operator="containsText" text="Dn(waiting)">
      <formula>NOT(ISERROR(SEARCH("Dn(waiting)",G293)))</formula>
    </cfRule>
  </conditionalFormatting>
  <conditionalFormatting sqref="G316">
    <cfRule type="containsBlanks" dxfId="12887" priority="12885">
      <formula>LEN(TRIM(G316))=0</formula>
    </cfRule>
    <cfRule type="containsText" dxfId="12886" priority="12886" operator="containsText" text="Operational">
      <formula>NOT(ISERROR(SEARCH("Operational",G316)))</formula>
    </cfRule>
    <cfRule type="containsText" dxfId="12885" priority="12887" operator="containsText" text="Dn(service)">
      <formula>NOT(ISERROR(SEARCH("Dn(service)",G316)))</formula>
    </cfRule>
    <cfRule type="containsText" dxfId="12884" priority="12888" operator="containsText" text="Dn(waiting)">
      <formula>NOT(ISERROR(SEARCH("Dn(waiting)",G316)))</formula>
    </cfRule>
  </conditionalFormatting>
  <conditionalFormatting sqref="G317">
    <cfRule type="containsBlanks" dxfId="12883" priority="12881">
      <formula>LEN(TRIM(G317))=0</formula>
    </cfRule>
    <cfRule type="containsText" dxfId="12882" priority="12882" operator="containsText" text="Operational">
      <formula>NOT(ISERROR(SEARCH("Operational",G317)))</formula>
    </cfRule>
    <cfRule type="containsText" dxfId="12881" priority="12883" operator="containsText" text="Dn(service)">
      <formula>NOT(ISERROR(SEARCH("Dn(service)",G317)))</formula>
    </cfRule>
    <cfRule type="containsText" dxfId="12880" priority="12884" operator="containsText" text="Dn(waiting)">
      <formula>NOT(ISERROR(SEARCH("Dn(waiting)",G317)))</formula>
    </cfRule>
  </conditionalFormatting>
  <conditionalFormatting sqref="G313:G314">
    <cfRule type="containsBlanks" dxfId="12879" priority="12877">
      <formula>LEN(TRIM(G313))=0</formula>
    </cfRule>
    <cfRule type="containsText" dxfId="12878" priority="12878" operator="containsText" text="Operational">
      <formula>NOT(ISERROR(SEARCH("Operational",G313)))</formula>
    </cfRule>
    <cfRule type="containsText" dxfId="12877" priority="12879" operator="containsText" text="Dn(service)">
      <formula>NOT(ISERROR(SEARCH("Dn(service)",G313)))</formula>
    </cfRule>
    <cfRule type="containsText" dxfId="12876" priority="12880" operator="containsText" text="Dn(waiting)">
      <formula>NOT(ISERROR(SEARCH("Dn(waiting)",G313)))</formula>
    </cfRule>
  </conditionalFormatting>
  <conditionalFormatting sqref="G315">
    <cfRule type="containsBlanks" dxfId="12875" priority="12873">
      <formula>LEN(TRIM(G315))=0</formula>
    </cfRule>
    <cfRule type="containsText" dxfId="12874" priority="12874" operator="containsText" text="Operational">
      <formula>NOT(ISERROR(SEARCH("Operational",G315)))</formula>
    </cfRule>
    <cfRule type="containsText" dxfId="12873" priority="12875" operator="containsText" text="Dn(service)">
      <formula>NOT(ISERROR(SEARCH("Dn(service)",G315)))</formula>
    </cfRule>
    <cfRule type="containsText" dxfId="12872" priority="12876" operator="containsText" text="Dn(waiting)">
      <formula>NOT(ISERROR(SEARCH("Dn(waiting)",G315)))</formula>
    </cfRule>
  </conditionalFormatting>
  <conditionalFormatting sqref="L296:L316">
    <cfRule type="containsBlanks" dxfId="12871" priority="12869">
      <formula>LEN(TRIM(L296))=0</formula>
    </cfRule>
    <cfRule type="containsText" dxfId="12870" priority="12870" operator="containsText" text="Operational">
      <formula>NOT(ISERROR(SEARCH("Operational",L296)))</formula>
    </cfRule>
    <cfRule type="containsText" dxfId="12869" priority="12871" operator="containsText" text="Dn(service)">
      <formula>NOT(ISERROR(SEARCH("Dn(service)",L296)))</formula>
    </cfRule>
    <cfRule type="containsText" dxfId="12868" priority="12872" operator="containsText" text="Dn(waiting)">
      <formula>NOT(ISERROR(SEARCH("Dn(waiting)",L296)))</formula>
    </cfRule>
  </conditionalFormatting>
  <conditionalFormatting sqref="L317:L321">
    <cfRule type="containsBlanks" dxfId="12867" priority="12865">
      <formula>LEN(TRIM(L317))=0</formula>
    </cfRule>
    <cfRule type="containsText" dxfId="12866" priority="12866" operator="containsText" text="Operational">
      <formula>NOT(ISERROR(SEARCH("Operational",L317)))</formula>
    </cfRule>
    <cfRule type="containsText" dxfId="12865" priority="12867" operator="containsText" text="Dn(service)">
      <formula>NOT(ISERROR(SEARCH("Dn(service)",L317)))</formula>
    </cfRule>
    <cfRule type="containsText" dxfId="12864" priority="12868" operator="containsText" text="Dn(waiting)">
      <formula>NOT(ISERROR(SEARCH("Dn(waiting)",L317)))</formula>
    </cfRule>
  </conditionalFormatting>
  <conditionalFormatting sqref="L322">
    <cfRule type="containsBlanks" dxfId="12863" priority="12861">
      <formula>LEN(TRIM(L322))=0</formula>
    </cfRule>
    <cfRule type="containsText" dxfId="12862" priority="12862" operator="containsText" text="Operational">
      <formula>NOT(ISERROR(SEARCH("Operational",L322)))</formula>
    </cfRule>
    <cfRule type="containsText" dxfId="12861" priority="12863" operator="containsText" text="Dn(service)">
      <formula>NOT(ISERROR(SEARCH("Dn(service)",L322)))</formula>
    </cfRule>
    <cfRule type="containsText" dxfId="12860" priority="12864" operator="containsText" text="Dn(waiting)">
      <formula>NOT(ISERROR(SEARCH("Dn(waiting)",L322)))</formula>
    </cfRule>
  </conditionalFormatting>
  <conditionalFormatting sqref="C300:C321">
    <cfRule type="containsBlanks" dxfId="12859" priority="12857">
      <formula>LEN(TRIM(C300))=0</formula>
    </cfRule>
    <cfRule type="containsText" dxfId="12858" priority="12858" operator="containsText" text="Operational">
      <formula>NOT(ISERROR(SEARCH("Operational",C300)))</formula>
    </cfRule>
    <cfRule type="containsText" dxfId="12857" priority="12859" operator="containsText" text="Dn(service)">
      <formula>NOT(ISERROR(SEARCH("Dn(service)",C300)))</formula>
    </cfRule>
    <cfRule type="containsText" dxfId="12856" priority="12860" operator="containsText" text="Dn(waiting)">
      <formula>NOT(ISERROR(SEARCH("Dn(waiting)",C300)))</formula>
    </cfRule>
  </conditionalFormatting>
  <conditionalFormatting sqref="C322:C326">
    <cfRule type="containsBlanks" dxfId="12855" priority="12853">
      <formula>LEN(TRIM(C322))=0</formula>
    </cfRule>
    <cfRule type="containsText" dxfId="12854" priority="12854" operator="containsText" text="Operational">
      <formula>NOT(ISERROR(SEARCH("Operational",C322)))</formula>
    </cfRule>
    <cfRule type="containsText" dxfId="12853" priority="12855" operator="containsText" text="Dn(service)">
      <formula>NOT(ISERROR(SEARCH("Dn(service)",C322)))</formula>
    </cfRule>
    <cfRule type="containsText" dxfId="12852" priority="12856" operator="containsText" text="Dn(waiting)">
      <formula>NOT(ISERROR(SEARCH("Dn(waiting)",C322)))</formula>
    </cfRule>
  </conditionalFormatting>
  <conditionalFormatting sqref="C327">
    <cfRule type="containsBlanks" dxfId="12851" priority="12849">
      <formula>LEN(TRIM(C327))=0</formula>
    </cfRule>
    <cfRule type="containsText" dxfId="12850" priority="12850" operator="containsText" text="Operational">
      <formula>NOT(ISERROR(SEARCH("Operational",C327)))</formula>
    </cfRule>
    <cfRule type="containsText" dxfId="12849" priority="12851" operator="containsText" text="Dn(service)">
      <formula>NOT(ISERROR(SEARCH("Dn(service)",C327)))</formula>
    </cfRule>
    <cfRule type="containsText" dxfId="12848" priority="12852" operator="containsText" text="Dn(waiting)">
      <formula>NOT(ISERROR(SEARCH("Dn(waiting)",C327)))</formula>
    </cfRule>
  </conditionalFormatting>
  <conditionalFormatting sqref="E307:E326">
    <cfRule type="containsBlanks" dxfId="12847" priority="12845">
      <formula>LEN(TRIM(E307))=0</formula>
    </cfRule>
    <cfRule type="containsText" dxfId="12846" priority="12846" operator="containsText" text="Operational">
      <formula>NOT(ISERROR(SEARCH("Operational",E307)))</formula>
    </cfRule>
    <cfRule type="containsText" dxfId="12845" priority="12847" operator="containsText" text="Dn(service)">
      <formula>NOT(ISERROR(SEARCH("Dn(service)",E307)))</formula>
    </cfRule>
    <cfRule type="containsText" dxfId="12844" priority="12848" operator="containsText" text="Dn(waiting)">
      <formula>NOT(ISERROR(SEARCH("Dn(waiting)",E307)))</formula>
    </cfRule>
  </conditionalFormatting>
  <conditionalFormatting sqref="E327:E331">
    <cfRule type="containsBlanks" dxfId="12843" priority="12841">
      <formula>LEN(TRIM(E327))=0</formula>
    </cfRule>
    <cfRule type="containsText" dxfId="12842" priority="12842" operator="containsText" text="Operational">
      <formula>NOT(ISERROR(SEARCH("Operational",E327)))</formula>
    </cfRule>
    <cfRule type="containsText" dxfId="12841" priority="12843" operator="containsText" text="Dn(service)">
      <formula>NOT(ISERROR(SEARCH("Dn(service)",E327)))</formula>
    </cfRule>
    <cfRule type="containsText" dxfId="12840" priority="12844" operator="containsText" text="Dn(waiting)">
      <formula>NOT(ISERROR(SEARCH("Dn(waiting)",E327)))</formula>
    </cfRule>
  </conditionalFormatting>
  <conditionalFormatting sqref="E332">
    <cfRule type="containsBlanks" dxfId="12839" priority="12837">
      <formula>LEN(TRIM(E332))=0</formula>
    </cfRule>
    <cfRule type="containsText" dxfId="12838" priority="12838" operator="containsText" text="Operational">
      <formula>NOT(ISERROR(SEARCH("Operational",E332)))</formula>
    </cfRule>
    <cfRule type="containsText" dxfId="12837" priority="12839" operator="containsText" text="Dn(service)">
      <formula>NOT(ISERROR(SEARCH("Dn(service)",E332)))</formula>
    </cfRule>
    <cfRule type="containsText" dxfId="12836" priority="12840" operator="containsText" text="Dn(waiting)">
      <formula>NOT(ISERROR(SEARCH("Dn(waiting)",E332)))</formula>
    </cfRule>
  </conditionalFormatting>
  <conditionalFormatting sqref="K281">
    <cfRule type="containsBlanks" dxfId="12835" priority="12833">
      <formula>LEN(TRIM(K281))=0</formula>
    </cfRule>
    <cfRule type="containsText" dxfId="12834" priority="12834" operator="containsText" text="Operational">
      <formula>NOT(ISERROR(SEARCH("Operational",K281)))</formula>
    </cfRule>
    <cfRule type="containsText" dxfId="12833" priority="12835" operator="containsText" text="Dn(service)">
      <formula>NOT(ISERROR(SEARCH("Dn(service)",K281)))</formula>
    </cfRule>
    <cfRule type="containsText" dxfId="12832" priority="12836" operator="containsText" text="Dn(waiting)">
      <formula>NOT(ISERROR(SEARCH("Dn(waiting)",K281)))</formula>
    </cfRule>
  </conditionalFormatting>
  <conditionalFormatting sqref="L177">
    <cfRule type="containsBlanks" dxfId="12831" priority="12829">
      <formula>LEN(TRIM(L177))=0</formula>
    </cfRule>
    <cfRule type="containsText" dxfId="12830" priority="12830" operator="containsText" text="Operational">
      <formula>NOT(ISERROR(SEARCH("Operational",L177)))</formula>
    </cfRule>
    <cfRule type="containsText" dxfId="12829" priority="12831" operator="containsText" text="Dn(service)">
      <formula>NOT(ISERROR(SEARCH("Dn(service)",L177)))</formula>
    </cfRule>
    <cfRule type="containsText" dxfId="12828" priority="12832" operator="containsText" text="Dn(waiting)">
      <formula>NOT(ISERROR(SEARCH("Dn(waiting)",L177)))</formula>
    </cfRule>
  </conditionalFormatting>
  <conditionalFormatting sqref="L210">
    <cfRule type="containsBlanks" dxfId="12827" priority="12825">
      <formula>LEN(TRIM(L210))=0</formula>
    </cfRule>
    <cfRule type="containsText" dxfId="12826" priority="12826" operator="containsText" text="Operational">
      <formula>NOT(ISERROR(SEARCH("Operational",L210)))</formula>
    </cfRule>
    <cfRule type="containsText" dxfId="12825" priority="12827" operator="containsText" text="Dn(service)">
      <formula>NOT(ISERROR(SEARCH("Dn(service)",L210)))</formula>
    </cfRule>
    <cfRule type="containsText" dxfId="12824" priority="12828" operator="containsText" text="Dn(waiting)">
      <formula>NOT(ISERROR(SEARCH("Dn(waiting)",L210)))</formula>
    </cfRule>
  </conditionalFormatting>
  <conditionalFormatting sqref="E339 E460:E464 E466 G453 H333 J333:L333">
    <cfRule type="containsBlanks" dxfId="12823" priority="12821">
      <formula>LEN(TRIM(E333))=0</formula>
    </cfRule>
    <cfRule type="containsText" dxfId="12822" priority="12822" operator="containsText" text="Operational">
      <formula>NOT(ISERROR(SEARCH("Operational",E333)))</formula>
    </cfRule>
    <cfRule type="containsText" dxfId="12821" priority="12823" operator="containsText" text="Dn(service)">
      <formula>NOT(ISERROR(SEARCH("Dn(service)",E333)))</formula>
    </cfRule>
    <cfRule type="containsText" dxfId="12820" priority="12824" operator="containsText" text="Dn(waiting)">
      <formula>NOT(ISERROR(SEARCH("Dn(waiting)",E333)))</formula>
    </cfRule>
  </conditionalFormatting>
  <conditionalFormatting sqref="F390">
    <cfRule type="containsBlanks" dxfId="12819" priority="12817">
      <formula>LEN(TRIM(F390))=0</formula>
    </cfRule>
    <cfRule type="containsText" dxfId="12818" priority="12818" operator="containsText" text="Operational">
      <formula>NOT(ISERROR(SEARCH("Operational",F390)))</formula>
    </cfRule>
    <cfRule type="containsText" dxfId="12817" priority="12819" operator="containsText" text="Dn(service)">
      <formula>NOT(ISERROR(SEARCH("Dn(service)",F390)))</formula>
    </cfRule>
    <cfRule type="containsText" dxfId="12816" priority="12820" operator="containsText" text="Dn(waiting)">
      <formula>NOT(ISERROR(SEARCH("Dn(waiting)",F390)))</formula>
    </cfRule>
  </conditionalFormatting>
  <conditionalFormatting sqref="E333">
    <cfRule type="containsBlanks" dxfId="12815" priority="12813">
      <formula>LEN(TRIM(E333))=0</formula>
    </cfRule>
    <cfRule type="containsText" dxfId="12814" priority="12814" operator="containsText" text="Operational">
      <formula>NOT(ISERROR(SEARCH("Operational",E333)))</formula>
    </cfRule>
    <cfRule type="containsText" dxfId="12813" priority="12815" operator="containsText" text="Dn(service)">
      <formula>NOT(ISERROR(SEARCH("Dn(service)",E333)))</formula>
    </cfRule>
    <cfRule type="containsText" dxfId="12812" priority="12816" operator="containsText" text="Dn(waiting)">
      <formula>NOT(ISERROR(SEARCH("Dn(waiting)",E333)))</formula>
    </cfRule>
  </conditionalFormatting>
  <conditionalFormatting sqref="C333">
    <cfRule type="containsBlanks" dxfId="12811" priority="12809">
      <formula>LEN(TRIM(C333))=0</formula>
    </cfRule>
    <cfRule type="containsText" dxfId="12810" priority="12810" operator="containsText" text="Operational">
      <formula>NOT(ISERROR(SEARCH("Operational",C333)))</formula>
    </cfRule>
    <cfRule type="containsText" dxfId="12809" priority="12811" operator="containsText" text="Dn(service)">
      <formula>NOT(ISERROR(SEARCH("Dn(service)",C333)))</formula>
    </cfRule>
    <cfRule type="containsText" dxfId="12808" priority="12812" operator="containsText" text="Dn(waiting)">
      <formula>NOT(ISERROR(SEARCH("Dn(waiting)",C333)))</formula>
    </cfRule>
  </conditionalFormatting>
  <conditionalFormatting sqref="C334">
    <cfRule type="containsBlanks" dxfId="12807" priority="12805">
      <formula>LEN(TRIM(C334))=0</formula>
    </cfRule>
    <cfRule type="containsText" dxfId="12806" priority="12806" operator="containsText" text="Operational">
      <formula>NOT(ISERROR(SEARCH("Operational",C334)))</formula>
    </cfRule>
    <cfRule type="containsText" dxfId="12805" priority="12807" operator="containsText" text="Dn(service)">
      <formula>NOT(ISERROR(SEARCH("Dn(service)",C334)))</formula>
    </cfRule>
    <cfRule type="containsText" dxfId="12804" priority="12808" operator="containsText" text="Dn(waiting)">
      <formula>NOT(ISERROR(SEARCH("Dn(waiting)",C334)))</formula>
    </cfRule>
  </conditionalFormatting>
  <conditionalFormatting sqref="L335">
    <cfRule type="containsBlanks" dxfId="12803" priority="12801">
      <formula>LEN(TRIM(L335))=0</formula>
    </cfRule>
    <cfRule type="containsText" dxfId="12802" priority="12802" operator="containsText" text="Operational">
      <formula>NOT(ISERROR(SEARCH("Operational",L335)))</formula>
    </cfRule>
    <cfRule type="containsText" dxfId="12801" priority="12803" operator="containsText" text="Dn(service)">
      <formula>NOT(ISERROR(SEARCH("Dn(service)",L335)))</formula>
    </cfRule>
    <cfRule type="containsText" dxfId="12800" priority="12804" operator="containsText" text="Dn(waiting)">
      <formula>NOT(ISERROR(SEARCH("Dn(waiting)",L335)))</formula>
    </cfRule>
  </conditionalFormatting>
  <conditionalFormatting sqref="L336">
    <cfRule type="containsBlanks" dxfId="12799" priority="12797">
      <formula>LEN(TRIM(L336))=0</formula>
    </cfRule>
    <cfRule type="containsText" dxfId="12798" priority="12798" operator="containsText" text="Operational">
      <formula>NOT(ISERROR(SEARCH("Operational",L336)))</formula>
    </cfRule>
    <cfRule type="containsText" dxfId="12797" priority="12799" operator="containsText" text="Dn(service)">
      <formula>NOT(ISERROR(SEARCH("Dn(service)",L336)))</formula>
    </cfRule>
    <cfRule type="containsText" dxfId="12796" priority="12800" operator="containsText" text="Dn(waiting)">
      <formula>NOT(ISERROR(SEARCH("Dn(waiting)",L336)))</formula>
    </cfRule>
  </conditionalFormatting>
  <conditionalFormatting sqref="L334">
    <cfRule type="containsBlanks" dxfId="12795" priority="12793">
      <formula>LEN(TRIM(L334))=0</formula>
    </cfRule>
    <cfRule type="containsText" dxfId="12794" priority="12794" operator="containsText" text="Operational">
      <formula>NOT(ISERROR(SEARCH("Operational",L334)))</formula>
    </cfRule>
    <cfRule type="containsText" dxfId="12793" priority="12795" operator="containsText" text="Dn(service)">
      <formula>NOT(ISERROR(SEARCH("Dn(service)",L334)))</formula>
    </cfRule>
    <cfRule type="containsText" dxfId="12792" priority="12796" operator="containsText" text="Dn(waiting)">
      <formula>NOT(ISERROR(SEARCH("Dn(waiting)",L334)))</formula>
    </cfRule>
  </conditionalFormatting>
  <conditionalFormatting sqref="E338">
    <cfRule type="containsBlanks" dxfId="12791" priority="12789">
      <formula>LEN(TRIM(E338))=0</formula>
    </cfRule>
    <cfRule type="containsText" dxfId="12790" priority="12790" operator="containsText" text="Operational">
      <formula>NOT(ISERROR(SEARCH("Operational",E338)))</formula>
    </cfRule>
    <cfRule type="containsText" dxfId="12789" priority="12791" operator="containsText" text="Dn(service)">
      <formula>NOT(ISERROR(SEARCH("Dn(service)",E338)))</formula>
    </cfRule>
    <cfRule type="containsText" dxfId="12788" priority="12792" operator="containsText" text="Dn(waiting)">
      <formula>NOT(ISERROR(SEARCH("Dn(waiting)",E338)))</formula>
    </cfRule>
  </conditionalFormatting>
  <conditionalFormatting sqref="L338">
    <cfRule type="containsBlanks" dxfId="12787" priority="12785">
      <formula>LEN(TRIM(L338))=0</formula>
    </cfRule>
    <cfRule type="containsText" dxfId="12786" priority="12786" operator="containsText" text="Operational">
      <formula>NOT(ISERROR(SEARCH("Operational",L338)))</formula>
    </cfRule>
    <cfRule type="containsText" dxfId="12785" priority="12787" operator="containsText" text="Dn(service)">
      <formula>NOT(ISERROR(SEARCH("Dn(service)",L338)))</formula>
    </cfRule>
    <cfRule type="containsText" dxfId="12784" priority="12788" operator="containsText" text="Dn(waiting)">
      <formula>NOT(ISERROR(SEARCH("Dn(waiting)",L338)))</formula>
    </cfRule>
  </conditionalFormatting>
  <conditionalFormatting sqref="L339">
    <cfRule type="containsBlanks" dxfId="12783" priority="12781">
      <formula>LEN(TRIM(L339))=0</formula>
    </cfRule>
    <cfRule type="containsText" dxfId="12782" priority="12782" operator="containsText" text="Operational">
      <formula>NOT(ISERROR(SEARCH("Operational",L339)))</formula>
    </cfRule>
    <cfRule type="containsText" dxfId="12781" priority="12783" operator="containsText" text="Dn(service)">
      <formula>NOT(ISERROR(SEARCH("Dn(service)",L339)))</formula>
    </cfRule>
    <cfRule type="containsText" dxfId="12780" priority="12784" operator="containsText" text="Dn(waiting)">
      <formula>NOT(ISERROR(SEARCH("Dn(waiting)",L339)))</formula>
    </cfRule>
  </conditionalFormatting>
  <conditionalFormatting sqref="L340">
    <cfRule type="containsBlanks" dxfId="12779" priority="12777">
      <formula>LEN(TRIM(L340))=0</formula>
    </cfRule>
    <cfRule type="containsText" dxfId="12778" priority="12778" operator="containsText" text="Operational">
      <formula>NOT(ISERROR(SEARCH("Operational",L340)))</formula>
    </cfRule>
    <cfRule type="containsText" dxfId="12777" priority="12779" operator="containsText" text="Dn(service)">
      <formula>NOT(ISERROR(SEARCH("Dn(service)",L340)))</formula>
    </cfRule>
    <cfRule type="containsText" dxfId="12776" priority="12780" operator="containsText" text="Dn(waiting)">
      <formula>NOT(ISERROR(SEARCH("Dn(waiting)",L340)))</formula>
    </cfRule>
  </conditionalFormatting>
  <conditionalFormatting sqref="F388">
    <cfRule type="containsBlanks" dxfId="12775" priority="12773">
      <formula>LEN(TRIM(F388))=0</formula>
    </cfRule>
    <cfRule type="containsText" dxfId="12774" priority="12774" operator="containsText" text="Operational">
      <formula>NOT(ISERROR(SEARCH("Operational",F388)))</formula>
    </cfRule>
    <cfRule type="containsText" dxfId="12773" priority="12775" operator="containsText" text="Dn(service)">
      <formula>NOT(ISERROR(SEARCH("Dn(service)",F388)))</formula>
    </cfRule>
    <cfRule type="containsText" dxfId="12772" priority="12776" operator="containsText" text="Dn(waiting)">
      <formula>NOT(ISERROR(SEARCH("Dn(waiting)",F388)))</formula>
    </cfRule>
  </conditionalFormatting>
  <conditionalFormatting sqref="F389">
    <cfRule type="containsBlanks" dxfId="12771" priority="12769">
      <formula>LEN(TRIM(F389))=0</formula>
    </cfRule>
    <cfRule type="containsText" dxfId="12770" priority="12770" operator="containsText" text="Operational">
      <formula>NOT(ISERROR(SEARCH("Operational",F389)))</formula>
    </cfRule>
    <cfRule type="containsText" dxfId="12769" priority="12771" operator="containsText" text="Dn(service)">
      <formula>NOT(ISERROR(SEARCH("Dn(service)",F389)))</formula>
    </cfRule>
    <cfRule type="containsText" dxfId="12768" priority="12772" operator="containsText" text="Dn(waiting)">
      <formula>NOT(ISERROR(SEARCH("Dn(waiting)",F389)))</formula>
    </cfRule>
  </conditionalFormatting>
  <conditionalFormatting sqref="I464:I466 F468:F469">
    <cfRule type="containsBlanks" dxfId="12767" priority="12765">
      <formula>LEN(TRIM(F464))=0</formula>
    </cfRule>
    <cfRule type="containsText" dxfId="12766" priority="12766" operator="containsText" text="Operational">
      <formula>NOT(ISERROR(SEARCH("Operational",F464)))</formula>
    </cfRule>
    <cfRule type="containsText" dxfId="12765" priority="12767" operator="containsText" text="Dn(service)">
      <formula>NOT(ISERROR(SEARCH("Dn(service)",F464)))</formula>
    </cfRule>
    <cfRule type="containsText" dxfId="12764" priority="12768" operator="containsText" text="Dn(waiting)">
      <formula>NOT(ISERROR(SEARCH("Dn(waiting)",F464)))</formula>
    </cfRule>
  </conditionalFormatting>
  <conditionalFormatting sqref="L337">
    <cfRule type="containsBlanks" dxfId="12763" priority="12761">
      <formula>LEN(TRIM(L337))=0</formula>
    </cfRule>
    <cfRule type="containsText" dxfId="12762" priority="12762" operator="containsText" text="Operational">
      <formula>NOT(ISERROR(SEARCH("Operational",L337)))</formula>
    </cfRule>
    <cfRule type="containsText" dxfId="12761" priority="12763" operator="containsText" text="Dn(service)">
      <formula>NOT(ISERROR(SEARCH("Dn(service)",L337)))</formula>
    </cfRule>
    <cfRule type="containsText" dxfId="12760" priority="12764" operator="containsText" text="Dn(waiting)">
      <formula>NOT(ISERROR(SEARCH("Dn(waiting)",L337)))</formula>
    </cfRule>
  </conditionalFormatting>
  <conditionalFormatting sqref="E334">
    <cfRule type="containsBlanks" dxfId="12759" priority="12757">
      <formula>LEN(TRIM(E334))=0</formula>
    </cfRule>
    <cfRule type="containsText" dxfId="12758" priority="12758" operator="containsText" text="Operational">
      <formula>NOT(ISERROR(SEARCH("Operational",E334)))</formula>
    </cfRule>
    <cfRule type="containsText" dxfId="12757" priority="12759" operator="containsText" text="Dn(service)">
      <formula>NOT(ISERROR(SEARCH("Dn(service)",E334)))</formula>
    </cfRule>
    <cfRule type="containsText" dxfId="12756" priority="12760" operator="containsText" text="Dn(waiting)">
      <formula>NOT(ISERROR(SEARCH("Dn(waiting)",E334)))</formula>
    </cfRule>
  </conditionalFormatting>
  <conditionalFormatting sqref="E335">
    <cfRule type="containsBlanks" dxfId="12755" priority="12753">
      <formula>LEN(TRIM(E335))=0</formula>
    </cfRule>
    <cfRule type="containsText" dxfId="12754" priority="12754" operator="containsText" text="Operational">
      <formula>NOT(ISERROR(SEARCH("Operational",E335)))</formula>
    </cfRule>
    <cfRule type="containsText" dxfId="12753" priority="12755" operator="containsText" text="Dn(service)">
      <formula>NOT(ISERROR(SEARCH("Dn(service)",E335)))</formula>
    </cfRule>
    <cfRule type="containsText" dxfId="12752" priority="12756" operator="containsText" text="Dn(waiting)">
      <formula>NOT(ISERROR(SEARCH("Dn(waiting)",E335)))</formula>
    </cfRule>
  </conditionalFormatting>
  <conditionalFormatting sqref="E336">
    <cfRule type="containsBlanks" dxfId="12751" priority="12749">
      <formula>LEN(TRIM(E336))=0</formula>
    </cfRule>
    <cfRule type="containsText" dxfId="12750" priority="12750" operator="containsText" text="Operational">
      <formula>NOT(ISERROR(SEARCH("Operational",E336)))</formula>
    </cfRule>
    <cfRule type="containsText" dxfId="12749" priority="12751" operator="containsText" text="Dn(service)">
      <formula>NOT(ISERROR(SEARCH("Dn(service)",E336)))</formula>
    </cfRule>
    <cfRule type="containsText" dxfId="12748" priority="12752" operator="containsText" text="Dn(waiting)">
      <formula>NOT(ISERROR(SEARCH("Dn(waiting)",E336)))</formula>
    </cfRule>
  </conditionalFormatting>
  <conditionalFormatting sqref="E337">
    <cfRule type="containsBlanks" dxfId="12747" priority="12745">
      <formula>LEN(TRIM(E337))=0</formula>
    </cfRule>
    <cfRule type="containsText" dxfId="12746" priority="12746" operator="containsText" text="Operational">
      <formula>NOT(ISERROR(SEARCH("Operational",E337)))</formula>
    </cfRule>
    <cfRule type="containsText" dxfId="12745" priority="12747" operator="containsText" text="Dn(service)">
      <formula>NOT(ISERROR(SEARCH("Dn(service)",E337)))</formula>
    </cfRule>
    <cfRule type="containsText" dxfId="12744" priority="12748" operator="containsText" text="Dn(waiting)">
      <formula>NOT(ISERROR(SEARCH("Dn(waiting)",E337)))</formula>
    </cfRule>
  </conditionalFormatting>
  <conditionalFormatting sqref="G338">
    <cfRule type="containsBlanks" dxfId="12743" priority="12741">
      <formula>LEN(TRIM(G338))=0</formula>
    </cfRule>
    <cfRule type="containsText" dxfId="12742" priority="12742" operator="containsText" text="Operational">
      <formula>NOT(ISERROR(SEARCH("Operational",G338)))</formula>
    </cfRule>
    <cfRule type="containsText" dxfId="12741" priority="12743" operator="containsText" text="Dn(service)">
      <formula>NOT(ISERROR(SEARCH("Dn(service)",G338)))</formula>
    </cfRule>
    <cfRule type="containsText" dxfId="12740" priority="12744" operator="containsText" text="Dn(waiting)">
      <formula>NOT(ISERROR(SEARCH("Dn(waiting)",G338)))</formula>
    </cfRule>
  </conditionalFormatting>
  <conditionalFormatting sqref="C335">
    <cfRule type="containsBlanks" dxfId="12739" priority="12737">
      <formula>LEN(TRIM(C335))=0</formula>
    </cfRule>
    <cfRule type="containsText" dxfId="12738" priority="12738" operator="containsText" text="Operational">
      <formula>NOT(ISERROR(SEARCH("Operational",C335)))</formula>
    </cfRule>
    <cfRule type="containsText" dxfId="12737" priority="12739" operator="containsText" text="Dn(service)">
      <formula>NOT(ISERROR(SEARCH("Dn(service)",C335)))</formula>
    </cfRule>
    <cfRule type="containsText" dxfId="12736" priority="12740" operator="containsText" text="Dn(waiting)">
      <formula>NOT(ISERROR(SEARCH("Dn(waiting)",C335)))</formula>
    </cfRule>
  </conditionalFormatting>
  <conditionalFormatting sqref="F352">
    <cfRule type="containsBlanks" dxfId="12735" priority="12733">
      <formula>LEN(TRIM(F352))=0</formula>
    </cfRule>
    <cfRule type="containsText" dxfId="12734" priority="12734" operator="containsText" text="Operational">
      <formula>NOT(ISERROR(SEARCH("Operational",F352)))</formula>
    </cfRule>
    <cfRule type="containsText" dxfId="12733" priority="12735" operator="containsText" text="Dn(service)">
      <formula>NOT(ISERROR(SEARCH("Dn(service)",F352)))</formula>
    </cfRule>
    <cfRule type="containsText" dxfId="12732" priority="12736" operator="containsText" text="Dn(waiting)">
      <formula>NOT(ISERROR(SEARCH("Dn(waiting)",F352)))</formula>
    </cfRule>
  </conditionalFormatting>
  <conditionalFormatting sqref="F353">
    <cfRule type="containsBlanks" dxfId="12731" priority="12729">
      <formula>LEN(TRIM(F353))=0</formula>
    </cfRule>
    <cfRule type="containsText" dxfId="12730" priority="12730" operator="containsText" text="Operational">
      <formula>NOT(ISERROR(SEARCH("Operational",F353)))</formula>
    </cfRule>
    <cfRule type="containsText" dxfId="12729" priority="12731" operator="containsText" text="Dn(service)">
      <formula>NOT(ISERROR(SEARCH("Dn(service)",F353)))</formula>
    </cfRule>
    <cfRule type="containsText" dxfId="12728" priority="12732" operator="containsText" text="Dn(waiting)">
      <formula>NOT(ISERROR(SEARCH("Dn(waiting)",F353)))</formula>
    </cfRule>
  </conditionalFormatting>
  <conditionalFormatting sqref="F470:F475">
    <cfRule type="containsBlanks" dxfId="12727" priority="12725">
      <formula>LEN(TRIM(F470))=0</formula>
    </cfRule>
    <cfRule type="containsText" dxfId="12726" priority="12726" operator="containsText" text="Operational">
      <formula>NOT(ISERROR(SEARCH("Operational",F470)))</formula>
    </cfRule>
    <cfRule type="containsText" dxfId="12725" priority="12727" operator="containsText" text="Dn(service)">
      <formula>NOT(ISERROR(SEARCH("Dn(service)",F470)))</formula>
    </cfRule>
    <cfRule type="containsText" dxfId="12724" priority="12728" operator="containsText" text="Dn(waiting)">
      <formula>NOT(ISERROR(SEARCH("Dn(waiting)",F470)))</formula>
    </cfRule>
  </conditionalFormatting>
  <conditionalFormatting sqref="I467:I477 K475:K477">
    <cfRule type="containsBlanks" dxfId="12723" priority="12721">
      <formula>LEN(TRIM(I467))=0</formula>
    </cfRule>
    <cfRule type="containsText" dxfId="12722" priority="12722" operator="containsText" text="Operational">
      <formula>NOT(ISERROR(SEARCH("Operational",I467)))</formula>
    </cfRule>
    <cfRule type="containsText" dxfId="12721" priority="12723" operator="containsText" text="Dn(service)">
      <formula>NOT(ISERROR(SEARCH("Dn(service)",I467)))</formula>
    </cfRule>
    <cfRule type="containsText" dxfId="12720" priority="12724" operator="containsText" text="Dn(waiting)">
      <formula>NOT(ISERROR(SEARCH("Dn(waiting)",I467)))</formula>
    </cfRule>
  </conditionalFormatting>
  <conditionalFormatting sqref="I478:K478">
    <cfRule type="containsBlanks" dxfId="12719" priority="12717">
      <formula>LEN(TRIM(I478))=0</formula>
    </cfRule>
    <cfRule type="containsText" dxfId="12718" priority="12718" operator="containsText" text="Operational">
      <formula>NOT(ISERROR(SEARCH("Operational",I478)))</formula>
    </cfRule>
    <cfRule type="containsText" dxfId="12717" priority="12719" operator="containsText" text="Dn(service)">
      <formula>NOT(ISERROR(SEARCH("Dn(service)",I478)))</formula>
    </cfRule>
    <cfRule type="containsText" dxfId="12716" priority="12720" operator="containsText" text="Dn(waiting)">
      <formula>NOT(ISERROR(SEARCH("Dn(waiting)",I478)))</formula>
    </cfRule>
  </conditionalFormatting>
  <conditionalFormatting sqref="D348:D356">
    <cfRule type="containsBlanks" dxfId="12715" priority="12713">
      <formula>LEN(TRIM(D348))=0</formula>
    </cfRule>
    <cfRule type="containsText" dxfId="12714" priority="12714" operator="containsText" text="Operational">
      <formula>NOT(ISERROR(SEARCH("Operational",D348)))</formula>
    </cfRule>
    <cfRule type="containsText" dxfId="12713" priority="12715" operator="containsText" text="Dn(service)">
      <formula>NOT(ISERROR(SEARCH("Dn(service)",D348)))</formula>
    </cfRule>
    <cfRule type="containsText" dxfId="12712" priority="12716" operator="containsText" text="Dn(waiting)">
      <formula>NOT(ISERROR(SEARCH("Dn(waiting)",D348)))</formula>
    </cfRule>
  </conditionalFormatting>
  <conditionalFormatting sqref="D333">
    <cfRule type="containsBlanks" dxfId="12711" priority="12709">
      <formula>LEN(TRIM(D333))=0</formula>
    </cfRule>
    <cfRule type="containsText" dxfId="12710" priority="12710" operator="containsText" text="Operational">
      <formula>NOT(ISERROR(SEARCH("Operational",D333)))</formula>
    </cfRule>
    <cfRule type="containsText" dxfId="12709" priority="12711" operator="containsText" text="Dn(service)">
      <formula>NOT(ISERROR(SEARCH("Dn(service)",D333)))</formula>
    </cfRule>
    <cfRule type="containsText" dxfId="12708" priority="12712" operator="containsText" text="Dn(waiting)">
      <formula>NOT(ISERROR(SEARCH("Dn(waiting)",D333)))</formula>
    </cfRule>
  </conditionalFormatting>
  <conditionalFormatting sqref="D334">
    <cfRule type="containsBlanks" dxfId="12707" priority="12705">
      <formula>LEN(TRIM(D334))=0</formula>
    </cfRule>
    <cfRule type="containsText" dxfId="12706" priority="12706" operator="containsText" text="Operational">
      <formula>NOT(ISERROR(SEARCH("Operational",D334)))</formula>
    </cfRule>
    <cfRule type="containsText" dxfId="12705" priority="12707" operator="containsText" text="Dn(service)">
      <formula>NOT(ISERROR(SEARCH("Dn(service)",D334)))</formula>
    </cfRule>
    <cfRule type="containsText" dxfId="12704" priority="12708" operator="containsText" text="Dn(waiting)">
      <formula>NOT(ISERROR(SEARCH("Dn(waiting)",D334)))</formula>
    </cfRule>
  </conditionalFormatting>
  <conditionalFormatting sqref="H334:H336 J334:K335">
    <cfRule type="containsBlanks" dxfId="12703" priority="12701">
      <formula>LEN(TRIM(H334))=0</formula>
    </cfRule>
    <cfRule type="containsText" dxfId="12702" priority="12702" operator="containsText" text="Operational">
      <formula>NOT(ISERROR(SEARCH("Operational",H334)))</formula>
    </cfRule>
    <cfRule type="containsText" dxfId="12701" priority="12703" operator="containsText" text="Dn(service)">
      <formula>NOT(ISERROR(SEARCH("Dn(service)",H334)))</formula>
    </cfRule>
    <cfRule type="containsText" dxfId="12700" priority="12704" operator="containsText" text="Dn(waiting)">
      <formula>NOT(ISERROR(SEARCH("Dn(waiting)",H334)))</formula>
    </cfRule>
  </conditionalFormatting>
  <conditionalFormatting sqref="H337:H338">
    <cfRule type="containsBlanks" dxfId="12699" priority="12697">
      <formula>LEN(TRIM(H337))=0</formula>
    </cfRule>
    <cfRule type="containsText" dxfId="12698" priority="12698" operator="containsText" text="Operational">
      <formula>NOT(ISERROR(SEARCH("Operational",H337)))</formula>
    </cfRule>
    <cfRule type="containsText" dxfId="12697" priority="12699" operator="containsText" text="Dn(service)">
      <formula>NOT(ISERROR(SEARCH("Dn(service)",H337)))</formula>
    </cfRule>
    <cfRule type="containsText" dxfId="12696" priority="12700" operator="containsText" text="Dn(waiting)">
      <formula>NOT(ISERROR(SEARCH("Dn(waiting)",H337)))</formula>
    </cfRule>
  </conditionalFormatting>
  <conditionalFormatting sqref="C336:C340">
    <cfRule type="containsBlanks" dxfId="12695" priority="12693">
      <formula>LEN(TRIM(C336))=0</formula>
    </cfRule>
    <cfRule type="containsText" dxfId="12694" priority="12694" operator="containsText" text="Operational">
      <formula>NOT(ISERROR(SEARCH("Operational",C336)))</formula>
    </cfRule>
    <cfRule type="containsText" dxfId="12693" priority="12695" operator="containsText" text="Dn(service)">
      <formula>NOT(ISERROR(SEARCH("Dn(service)",C336)))</formula>
    </cfRule>
    <cfRule type="containsText" dxfId="12692" priority="12696" operator="containsText" text="Dn(waiting)">
      <formula>NOT(ISERROR(SEARCH("Dn(waiting)",C336)))</formula>
    </cfRule>
  </conditionalFormatting>
  <conditionalFormatting sqref="C341:C344">
    <cfRule type="containsBlanks" dxfId="12691" priority="12689">
      <formula>LEN(TRIM(C341))=0</formula>
    </cfRule>
    <cfRule type="containsText" dxfId="12690" priority="12690" operator="containsText" text="Operational">
      <formula>NOT(ISERROR(SEARCH("Operational",C341)))</formula>
    </cfRule>
    <cfRule type="containsText" dxfId="12689" priority="12691" operator="containsText" text="Dn(service)">
      <formula>NOT(ISERROR(SEARCH("Dn(service)",C341)))</formula>
    </cfRule>
    <cfRule type="containsText" dxfId="12688" priority="12692" operator="containsText" text="Dn(waiting)">
      <formula>NOT(ISERROR(SEARCH("Dn(waiting)",C341)))</formula>
    </cfRule>
  </conditionalFormatting>
  <conditionalFormatting sqref="G339">
    <cfRule type="containsBlanks" dxfId="12687" priority="12685">
      <formula>LEN(TRIM(G339))=0</formula>
    </cfRule>
    <cfRule type="containsText" dxfId="12686" priority="12686" operator="containsText" text="Operational">
      <formula>NOT(ISERROR(SEARCH("Operational",G339)))</formula>
    </cfRule>
    <cfRule type="containsText" dxfId="12685" priority="12687" operator="containsText" text="Dn(service)">
      <formula>NOT(ISERROR(SEARCH("Dn(service)",G339)))</formula>
    </cfRule>
    <cfRule type="containsText" dxfId="12684" priority="12688" operator="containsText" text="Dn(waiting)">
      <formula>NOT(ISERROR(SEARCH("Dn(waiting)",G339)))</formula>
    </cfRule>
  </conditionalFormatting>
  <conditionalFormatting sqref="E340:E343">
    <cfRule type="containsBlanks" dxfId="12683" priority="12681">
      <formula>LEN(TRIM(E340))=0</formula>
    </cfRule>
    <cfRule type="containsText" dxfId="12682" priority="12682" operator="containsText" text="Operational">
      <formula>NOT(ISERROR(SEARCH("Operational",E340)))</formula>
    </cfRule>
    <cfRule type="containsText" dxfId="12681" priority="12683" operator="containsText" text="Dn(service)">
      <formula>NOT(ISERROR(SEARCH("Dn(service)",E340)))</formula>
    </cfRule>
    <cfRule type="containsText" dxfId="12680" priority="12684" operator="containsText" text="Dn(waiting)">
      <formula>NOT(ISERROR(SEARCH("Dn(waiting)",E340)))</formula>
    </cfRule>
  </conditionalFormatting>
  <conditionalFormatting sqref="J353:K359 J360">
    <cfRule type="containsBlanks" dxfId="12679" priority="12677">
      <formula>LEN(TRIM(J353))=0</formula>
    </cfRule>
    <cfRule type="containsText" dxfId="12678" priority="12678" operator="containsText" text="Operational">
      <formula>NOT(ISERROR(SEARCH("Operational",J353)))</formula>
    </cfRule>
    <cfRule type="containsText" dxfId="12677" priority="12679" operator="containsText" text="Dn(service)">
      <formula>NOT(ISERROR(SEARCH("Dn(service)",J353)))</formula>
    </cfRule>
    <cfRule type="containsText" dxfId="12676" priority="12680" operator="containsText" text="Dn(waiting)">
      <formula>NOT(ISERROR(SEARCH("Dn(waiting)",J353)))</formula>
    </cfRule>
  </conditionalFormatting>
  <conditionalFormatting sqref="D393">
    <cfRule type="containsBlanks" dxfId="12675" priority="12673">
      <formula>LEN(TRIM(D393))=0</formula>
    </cfRule>
    <cfRule type="containsText" dxfId="12674" priority="12674" operator="containsText" text="Operational">
      <formula>NOT(ISERROR(SEARCH("Operational",D393)))</formula>
    </cfRule>
    <cfRule type="containsText" dxfId="12673" priority="12675" operator="containsText" text="Dn(service)">
      <formula>NOT(ISERROR(SEARCH("Dn(service)",D393)))</formula>
    </cfRule>
    <cfRule type="containsText" dxfId="12672" priority="12676" operator="containsText" text="Dn(waiting)">
      <formula>NOT(ISERROR(SEARCH("Dn(waiting)",D393)))</formula>
    </cfRule>
  </conditionalFormatting>
  <conditionalFormatting sqref="I419:I425 H413">
    <cfRule type="containsBlanks" dxfId="12671" priority="12669">
      <formula>LEN(TRIM(H413))=0</formula>
    </cfRule>
    <cfRule type="containsText" dxfId="12670" priority="12670" operator="containsText" text="Operational">
      <formula>NOT(ISERROR(SEARCH("Operational",H413)))</formula>
    </cfRule>
    <cfRule type="containsText" dxfId="12669" priority="12671" operator="containsText" text="Dn(service)">
      <formula>NOT(ISERROR(SEARCH("Dn(service)",H413)))</formula>
    </cfRule>
    <cfRule type="containsText" dxfId="12668" priority="12672" operator="containsText" text="Dn(waiting)">
      <formula>NOT(ISERROR(SEARCH("Dn(waiting)",H413)))</formula>
    </cfRule>
  </conditionalFormatting>
  <conditionalFormatting sqref="I419:I425 H413">
    <cfRule type="containsBlanks" dxfId="12667" priority="12665">
      <formula>LEN(TRIM(H413))=0</formula>
    </cfRule>
    <cfRule type="containsText" dxfId="12666" priority="12666" operator="containsText" text="Operational">
      <formula>NOT(ISERROR(SEARCH("Operational",H413)))</formula>
    </cfRule>
    <cfRule type="containsText" dxfId="12665" priority="12667" operator="containsText" text="Dn(service)">
      <formula>NOT(ISERROR(SEARCH("Dn(service)",H413)))</formula>
    </cfRule>
    <cfRule type="containsText" dxfId="12664" priority="12668" operator="containsText" text="Dn(waiting)">
      <formula>NOT(ISERROR(SEARCH("Dn(waiting)",H413)))</formula>
    </cfRule>
  </conditionalFormatting>
  <conditionalFormatting sqref="F467">
    <cfRule type="containsBlanks" dxfId="12663" priority="12661">
      <formula>LEN(TRIM(F467))=0</formula>
    </cfRule>
    <cfRule type="containsText" dxfId="12662" priority="12662" operator="containsText" text="Operational">
      <formula>NOT(ISERROR(SEARCH("Operational",F467)))</formula>
    </cfRule>
    <cfRule type="containsText" dxfId="12661" priority="12663" operator="containsText" text="Dn(service)">
      <formula>NOT(ISERROR(SEARCH("Dn(service)",F467)))</formula>
    </cfRule>
    <cfRule type="containsText" dxfId="12660" priority="12664" operator="containsText" text="Dn(waiting)">
      <formula>NOT(ISERROR(SEARCH("Dn(waiting)",F467)))</formula>
    </cfRule>
  </conditionalFormatting>
  <conditionalFormatting sqref="L444">
    <cfRule type="containsBlanks" dxfId="12659" priority="12657">
      <formula>LEN(TRIM(L444))=0</formula>
    </cfRule>
    <cfRule type="containsText" dxfId="12658" priority="12658" operator="containsText" text="Operational">
      <formula>NOT(ISERROR(SEARCH("Operational",L444)))</formula>
    </cfRule>
    <cfRule type="containsText" dxfId="12657" priority="12659" operator="containsText" text="Dn(service)">
      <formula>NOT(ISERROR(SEARCH("Dn(service)",L444)))</formula>
    </cfRule>
    <cfRule type="containsText" dxfId="12656" priority="12660" operator="containsText" text="Dn(waiting)">
      <formula>NOT(ISERROR(SEARCH("Dn(waiting)",L444)))</formula>
    </cfRule>
  </conditionalFormatting>
  <conditionalFormatting sqref="L444">
    <cfRule type="containsBlanks" dxfId="12655" priority="12653">
      <formula>LEN(TRIM(L444))=0</formula>
    </cfRule>
    <cfRule type="containsText" dxfId="12654" priority="12654" operator="containsText" text="Operational">
      <formula>NOT(ISERROR(SEARCH("Operational",L444)))</formula>
    </cfRule>
    <cfRule type="containsText" dxfId="12653" priority="12655" operator="containsText" text="Dn(service)">
      <formula>NOT(ISERROR(SEARCH("Dn(service)",L444)))</formula>
    </cfRule>
    <cfRule type="containsText" dxfId="12652" priority="12656" operator="containsText" text="Dn(waiting)">
      <formula>NOT(ISERROR(SEARCH("Dn(waiting)",L444)))</formula>
    </cfRule>
  </conditionalFormatting>
  <conditionalFormatting sqref="I460:I462">
    <cfRule type="containsBlanks" dxfId="12651" priority="12649">
      <formula>LEN(TRIM(I460))=0</formula>
    </cfRule>
    <cfRule type="containsText" dxfId="12650" priority="12650" operator="containsText" text="Operational">
      <formula>NOT(ISERROR(SEARCH("Operational",I460)))</formula>
    </cfRule>
    <cfRule type="containsText" dxfId="12649" priority="12651" operator="containsText" text="Dn(service)">
      <formula>NOT(ISERROR(SEARCH("Dn(service)",I460)))</formula>
    </cfRule>
    <cfRule type="containsText" dxfId="12648" priority="12652" operator="containsText" text="Dn(waiting)">
      <formula>NOT(ISERROR(SEARCH("Dn(waiting)",I460)))</formula>
    </cfRule>
  </conditionalFormatting>
  <conditionalFormatting sqref="I463">
    <cfRule type="containsBlanks" dxfId="12647" priority="12645">
      <formula>LEN(TRIM(I463))=0</formula>
    </cfRule>
    <cfRule type="containsText" dxfId="12646" priority="12646" operator="containsText" text="Operational">
      <formula>NOT(ISERROR(SEARCH("Operational",I463)))</formula>
    </cfRule>
    <cfRule type="containsText" dxfId="12645" priority="12647" operator="containsText" text="Dn(service)">
      <formula>NOT(ISERROR(SEARCH("Dn(service)",I463)))</formula>
    </cfRule>
    <cfRule type="containsText" dxfId="12644" priority="12648" operator="containsText" text="Dn(waiting)">
      <formula>NOT(ISERROR(SEARCH("Dn(waiting)",I463)))</formula>
    </cfRule>
  </conditionalFormatting>
  <conditionalFormatting sqref="E467">
    <cfRule type="containsBlanks" dxfId="12643" priority="12641">
      <formula>LEN(TRIM(E467))=0</formula>
    </cfRule>
    <cfRule type="containsText" dxfId="12642" priority="12642" operator="containsText" text="Operational">
      <formula>NOT(ISERROR(SEARCH("Operational",E467)))</formula>
    </cfRule>
    <cfRule type="containsText" dxfId="12641" priority="12643" operator="containsText" text="Dn(service)">
      <formula>NOT(ISERROR(SEARCH("Dn(service)",E467)))</formula>
    </cfRule>
    <cfRule type="containsText" dxfId="12640" priority="12644" operator="containsText" text="Dn(waiting)">
      <formula>NOT(ISERROR(SEARCH("Dn(waiting)",E467)))</formula>
    </cfRule>
  </conditionalFormatting>
  <conditionalFormatting sqref="E465">
    <cfRule type="containsBlanks" dxfId="12639" priority="12637">
      <formula>LEN(TRIM(E465))=0</formula>
    </cfRule>
    <cfRule type="containsText" dxfId="12638" priority="12638" operator="containsText" text="Operational">
      <formula>NOT(ISERROR(SEARCH("Operational",E465)))</formula>
    </cfRule>
    <cfRule type="containsText" dxfId="12637" priority="12639" operator="containsText" text="Dn(service)">
      <formula>NOT(ISERROR(SEARCH("Dn(service)",E465)))</formula>
    </cfRule>
    <cfRule type="containsText" dxfId="12636" priority="12640" operator="containsText" text="Dn(waiting)">
      <formula>NOT(ISERROR(SEARCH("Dn(waiting)",E465)))</formula>
    </cfRule>
  </conditionalFormatting>
  <conditionalFormatting sqref="E465">
    <cfRule type="containsBlanks" dxfId="12635" priority="12633">
      <formula>LEN(TRIM(E465))=0</formula>
    </cfRule>
    <cfRule type="containsText" dxfId="12634" priority="12634" operator="containsText" text="Operational">
      <formula>NOT(ISERROR(SEARCH("Operational",E465)))</formula>
    </cfRule>
    <cfRule type="containsText" dxfId="12633" priority="12635" operator="containsText" text="Dn(service)">
      <formula>NOT(ISERROR(SEARCH("Dn(service)",E465)))</formula>
    </cfRule>
    <cfRule type="containsText" dxfId="12632" priority="12636" operator="containsText" text="Dn(waiting)">
      <formula>NOT(ISERROR(SEARCH("Dn(waiting)",E465)))</formula>
    </cfRule>
  </conditionalFormatting>
  <conditionalFormatting sqref="G454:G456">
    <cfRule type="containsBlanks" dxfId="12631" priority="12629">
      <formula>LEN(TRIM(G454))=0</formula>
    </cfRule>
    <cfRule type="containsText" dxfId="12630" priority="12630" operator="containsText" text="Operational">
      <formula>NOT(ISERROR(SEARCH("Operational",G454)))</formula>
    </cfRule>
    <cfRule type="containsText" dxfId="12629" priority="12631" operator="containsText" text="Dn(service)">
      <formula>NOT(ISERROR(SEARCH("Dn(service)",G454)))</formula>
    </cfRule>
    <cfRule type="containsText" dxfId="12628" priority="12632" operator="containsText" text="Dn(waiting)">
      <formula>NOT(ISERROR(SEARCH("Dn(waiting)",G454)))</formula>
    </cfRule>
  </conditionalFormatting>
  <conditionalFormatting sqref="G454:G456">
    <cfRule type="containsBlanks" dxfId="12627" priority="12625">
      <formula>LEN(TRIM(G454))=0</formula>
    </cfRule>
    <cfRule type="containsText" dxfId="12626" priority="12626" operator="containsText" text="Operational">
      <formula>NOT(ISERROR(SEARCH("Operational",G454)))</formula>
    </cfRule>
    <cfRule type="containsText" dxfId="12625" priority="12627" operator="containsText" text="Dn(service)">
      <formula>NOT(ISERROR(SEARCH("Dn(service)",G454)))</formula>
    </cfRule>
    <cfRule type="containsText" dxfId="12624" priority="12628" operator="containsText" text="Dn(waiting)">
      <formula>NOT(ISERROR(SEARCH("Dn(waiting)",G454)))</formula>
    </cfRule>
  </conditionalFormatting>
  <conditionalFormatting sqref="D474:D480">
    <cfRule type="containsBlanks" dxfId="12623" priority="12621">
      <formula>LEN(TRIM(D474))=0</formula>
    </cfRule>
    <cfRule type="containsText" dxfId="12622" priority="12622" operator="containsText" text="Operational">
      <formula>NOT(ISERROR(SEARCH("Operational",D474)))</formula>
    </cfRule>
    <cfRule type="containsText" dxfId="12621" priority="12623" operator="containsText" text="Dn(service)">
      <formula>NOT(ISERROR(SEARCH("Dn(service)",D474)))</formula>
    </cfRule>
    <cfRule type="containsText" dxfId="12620" priority="12624" operator="containsText" text="Dn(waiting)">
      <formula>NOT(ISERROR(SEARCH("Dn(waiting)",D474)))</formula>
    </cfRule>
  </conditionalFormatting>
  <conditionalFormatting sqref="D474:D480">
    <cfRule type="containsBlanks" dxfId="12619" priority="12617">
      <formula>LEN(TRIM(D474))=0</formula>
    </cfRule>
    <cfRule type="containsText" dxfId="12618" priority="12618" operator="containsText" text="Operational">
      <formula>NOT(ISERROR(SEARCH("Operational",D474)))</formula>
    </cfRule>
    <cfRule type="containsText" dxfId="12617" priority="12619" operator="containsText" text="Dn(service)">
      <formula>NOT(ISERROR(SEARCH("Dn(service)",D474)))</formula>
    </cfRule>
    <cfRule type="containsText" dxfId="12616" priority="12620" operator="containsText" text="Dn(waiting)">
      <formula>NOT(ISERROR(SEARCH("Dn(waiting)",D474)))</formula>
    </cfRule>
  </conditionalFormatting>
  <conditionalFormatting sqref="D481:D484">
    <cfRule type="containsBlanks" dxfId="12615" priority="12613">
      <formula>LEN(TRIM(D481))=0</formula>
    </cfRule>
    <cfRule type="containsText" dxfId="12614" priority="12614" operator="containsText" text="Operational">
      <formula>NOT(ISERROR(SEARCH("Operational",D481)))</formula>
    </cfRule>
    <cfRule type="containsText" dxfId="12613" priority="12615" operator="containsText" text="Dn(service)">
      <formula>NOT(ISERROR(SEARCH("Dn(service)",D481)))</formula>
    </cfRule>
    <cfRule type="containsText" dxfId="12612" priority="12616" operator="containsText" text="Dn(waiting)">
      <formula>NOT(ISERROR(SEARCH("Dn(waiting)",D481)))</formula>
    </cfRule>
  </conditionalFormatting>
  <conditionalFormatting sqref="H480:K484 I479:K479">
    <cfRule type="containsBlanks" dxfId="12611" priority="12609">
      <formula>LEN(TRIM(H479))=0</formula>
    </cfRule>
    <cfRule type="containsText" dxfId="12610" priority="12610" operator="containsText" text="Operational">
      <formula>NOT(ISERROR(SEARCH("Operational",H479)))</formula>
    </cfRule>
    <cfRule type="containsText" dxfId="12609" priority="12611" operator="containsText" text="Dn(service)">
      <formula>NOT(ISERROR(SEARCH("Dn(service)",H479)))</formula>
    </cfRule>
    <cfRule type="containsText" dxfId="12608" priority="12612" operator="containsText" text="Dn(waiting)">
      <formula>NOT(ISERROR(SEARCH("Dn(waiting)",H479)))</formula>
    </cfRule>
  </conditionalFormatting>
  <conditionalFormatting sqref="F476:F484">
    <cfRule type="containsBlanks" dxfId="12607" priority="12605">
      <formula>LEN(TRIM(F476))=0</formula>
    </cfRule>
    <cfRule type="containsText" dxfId="12606" priority="12606" operator="containsText" text="Operational">
      <formula>NOT(ISERROR(SEARCH("Operational",F476)))</formula>
    </cfRule>
    <cfRule type="containsText" dxfId="12605" priority="12607" operator="containsText" text="Dn(service)">
      <formula>NOT(ISERROR(SEARCH("Dn(service)",F476)))</formula>
    </cfRule>
    <cfRule type="containsText" dxfId="12604" priority="12608" operator="containsText" text="Dn(waiting)">
      <formula>NOT(ISERROR(SEARCH("Dn(waiting)",F476)))</formula>
    </cfRule>
  </conditionalFormatting>
  <conditionalFormatting sqref="F476:F484">
    <cfRule type="containsBlanks" dxfId="12603" priority="12601">
      <formula>LEN(TRIM(F476))=0</formula>
    </cfRule>
    <cfRule type="containsText" dxfId="12602" priority="12602" operator="containsText" text="Operational">
      <formula>NOT(ISERROR(SEARCH("Operational",F476)))</formula>
    </cfRule>
    <cfRule type="containsText" dxfId="12601" priority="12603" operator="containsText" text="Dn(service)">
      <formula>NOT(ISERROR(SEARCH("Dn(service)",F476)))</formula>
    </cfRule>
    <cfRule type="containsText" dxfId="12600" priority="12604" operator="containsText" text="Dn(waiting)">
      <formula>NOT(ISERROR(SEARCH("Dn(waiting)",F476)))</formula>
    </cfRule>
  </conditionalFormatting>
  <conditionalFormatting sqref="H480:K484 I479:K479">
    <cfRule type="containsBlanks" dxfId="12599" priority="12597">
      <formula>LEN(TRIM(H479))=0</formula>
    </cfRule>
    <cfRule type="containsText" dxfId="12598" priority="12598" operator="containsText" text="Operational">
      <formula>NOT(ISERROR(SEARCH("Operational",H479)))</formula>
    </cfRule>
    <cfRule type="containsText" dxfId="12597" priority="12599" operator="containsText" text="Dn(service)">
      <formula>NOT(ISERROR(SEARCH("Dn(service)",H479)))</formula>
    </cfRule>
    <cfRule type="containsText" dxfId="12596" priority="12600" operator="containsText" text="Dn(waiting)">
      <formula>NOT(ISERROR(SEARCH("Dn(waiting)",H479)))</formula>
    </cfRule>
  </conditionalFormatting>
  <conditionalFormatting sqref="G452">
    <cfRule type="containsBlanks" dxfId="12595" priority="12593">
      <formula>LEN(TRIM(G452))=0</formula>
    </cfRule>
    <cfRule type="containsText" dxfId="12594" priority="12594" operator="containsText" text="Operational">
      <formula>NOT(ISERROR(SEARCH("Operational",G452)))</formula>
    </cfRule>
    <cfRule type="containsText" dxfId="12593" priority="12595" operator="containsText" text="Dn(service)">
      <formula>NOT(ISERROR(SEARCH("Dn(service)",G452)))</formula>
    </cfRule>
    <cfRule type="containsText" dxfId="12592" priority="12596" operator="containsText" text="Dn(waiting)">
      <formula>NOT(ISERROR(SEARCH("Dn(waiting)",G452)))</formula>
    </cfRule>
  </conditionalFormatting>
  <conditionalFormatting sqref="G333">
    <cfRule type="containsBlanks" dxfId="12591" priority="12589">
      <formula>LEN(TRIM(G333))=0</formula>
    </cfRule>
    <cfRule type="containsText" dxfId="12590" priority="12590" operator="containsText" text="Operational">
      <formula>NOT(ISERROR(SEARCH("Operational",G333)))</formula>
    </cfRule>
    <cfRule type="containsText" dxfId="12589" priority="12591" operator="containsText" text="Dn(service)">
      <formula>NOT(ISERROR(SEARCH("Dn(service)",G333)))</formula>
    </cfRule>
    <cfRule type="containsText" dxfId="12588" priority="12592" operator="containsText" text="Dn(waiting)">
      <formula>NOT(ISERROR(SEARCH("Dn(waiting)",G333)))</formula>
    </cfRule>
  </conditionalFormatting>
  <conditionalFormatting sqref="G334">
    <cfRule type="containsBlanks" dxfId="12587" priority="12585">
      <formula>LEN(TRIM(G334))=0</formula>
    </cfRule>
    <cfRule type="containsText" dxfId="12586" priority="12586" operator="containsText" text="Operational">
      <formula>NOT(ISERROR(SEARCH("Operational",G334)))</formula>
    </cfRule>
    <cfRule type="containsText" dxfId="12585" priority="12587" operator="containsText" text="Dn(service)">
      <formula>NOT(ISERROR(SEARCH("Dn(service)",G334)))</formula>
    </cfRule>
    <cfRule type="containsText" dxfId="12584" priority="12588" operator="containsText" text="Dn(waiting)">
      <formula>NOT(ISERROR(SEARCH("Dn(waiting)",G334)))</formula>
    </cfRule>
  </conditionalFormatting>
  <conditionalFormatting sqref="G335">
    <cfRule type="containsBlanks" dxfId="12583" priority="12581">
      <formula>LEN(TRIM(G335))=0</formula>
    </cfRule>
    <cfRule type="containsText" dxfId="12582" priority="12582" operator="containsText" text="Operational">
      <formula>NOT(ISERROR(SEARCH("Operational",G335)))</formula>
    </cfRule>
    <cfRule type="containsText" dxfId="12581" priority="12583" operator="containsText" text="Dn(service)">
      <formula>NOT(ISERROR(SEARCH("Dn(service)",G335)))</formula>
    </cfRule>
    <cfRule type="containsText" dxfId="12580" priority="12584" operator="containsText" text="Dn(waiting)">
      <formula>NOT(ISERROR(SEARCH("Dn(waiting)",G335)))</formula>
    </cfRule>
  </conditionalFormatting>
  <conditionalFormatting sqref="G336">
    <cfRule type="containsBlanks" dxfId="12579" priority="12577">
      <formula>LEN(TRIM(G336))=0</formula>
    </cfRule>
    <cfRule type="containsText" dxfId="12578" priority="12578" operator="containsText" text="Operational">
      <formula>NOT(ISERROR(SEARCH("Operational",G336)))</formula>
    </cfRule>
    <cfRule type="containsText" dxfId="12577" priority="12579" operator="containsText" text="Dn(service)">
      <formula>NOT(ISERROR(SEARCH("Dn(service)",G336)))</formula>
    </cfRule>
    <cfRule type="containsText" dxfId="12576" priority="12580" operator="containsText" text="Dn(waiting)">
      <formula>NOT(ISERROR(SEARCH("Dn(waiting)",G336)))</formula>
    </cfRule>
  </conditionalFormatting>
  <conditionalFormatting sqref="G337">
    <cfRule type="containsBlanks" dxfId="12575" priority="12573">
      <formula>LEN(TRIM(G337))=0</formula>
    </cfRule>
    <cfRule type="containsText" dxfId="12574" priority="12574" operator="containsText" text="Operational">
      <formula>NOT(ISERROR(SEARCH("Operational",G337)))</formula>
    </cfRule>
    <cfRule type="containsText" dxfId="12573" priority="12575" operator="containsText" text="Dn(service)">
      <formula>NOT(ISERROR(SEARCH("Dn(service)",G337)))</formula>
    </cfRule>
    <cfRule type="containsText" dxfId="12572" priority="12576" operator="containsText" text="Dn(waiting)">
      <formula>NOT(ISERROR(SEARCH("Dn(waiting)",G337)))</formula>
    </cfRule>
  </conditionalFormatting>
  <conditionalFormatting sqref="F347:F350">
    <cfRule type="containsBlanks" dxfId="12571" priority="12569">
      <formula>LEN(TRIM(F347))=0</formula>
    </cfRule>
    <cfRule type="containsText" dxfId="12570" priority="12570" operator="containsText" text="Operational">
      <formula>NOT(ISERROR(SEARCH("Operational",F347)))</formula>
    </cfRule>
    <cfRule type="containsText" dxfId="12569" priority="12571" operator="containsText" text="Dn(service)">
      <formula>NOT(ISERROR(SEARCH("Dn(service)",F347)))</formula>
    </cfRule>
    <cfRule type="containsText" dxfId="12568" priority="12572" operator="containsText" text="Dn(waiting)">
      <formula>NOT(ISERROR(SEARCH("Dn(waiting)",F347)))</formula>
    </cfRule>
  </conditionalFormatting>
  <conditionalFormatting sqref="F351">
    <cfRule type="containsBlanks" dxfId="12567" priority="12565">
      <formula>LEN(TRIM(F351))=0</formula>
    </cfRule>
    <cfRule type="containsText" dxfId="12566" priority="12566" operator="containsText" text="Operational">
      <formula>NOT(ISERROR(SEARCH("Operational",F351)))</formula>
    </cfRule>
    <cfRule type="containsText" dxfId="12565" priority="12567" operator="containsText" text="Dn(service)">
      <formula>NOT(ISERROR(SEARCH("Dn(service)",F351)))</formula>
    </cfRule>
    <cfRule type="containsText" dxfId="12564" priority="12568" operator="containsText" text="Dn(waiting)">
      <formula>NOT(ISERROR(SEARCH("Dn(waiting)",F351)))</formula>
    </cfRule>
  </conditionalFormatting>
  <conditionalFormatting sqref="I418">
    <cfRule type="containsBlanks" dxfId="12563" priority="12561">
      <formula>LEN(TRIM(I418))=0</formula>
    </cfRule>
    <cfRule type="containsText" dxfId="12562" priority="12562" operator="containsText" text="Operational">
      <formula>NOT(ISERROR(SEARCH("Operational",I418)))</formula>
    </cfRule>
    <cfRule type="containsText" dxfId="12561" priority="12563" operator="containsText" text="Dn(service)">
      <formula>NOT(ISERROR(SEARCH("Dn(service)",I418)))</formula>
    </cfRule>
    <cfRule type="containsText" dxfId="12560" priority="12564" operator="containsText" text="Dn(waiting)">
      <formula>NOT(ISERROR(SEARCH("Dn(waiting)",I418)))</formula>
    </cfRule>
  </conditionalFormatting>
  <conditionalFormatting sqref="E423">
    <cfRule type="containsBlanks" dxfId="12559" priority="12557">
      <formula>LEN(TRIM(E423))=0</formula>
    </cfRule>
    <cfRule type="containsText" dxfId="12558" priority="12558" operator="containsText" text="Operational">
      <formula>NOT(ISERROR(SEARCH("Operational",E423)))</formula>
    </cfRule>
    <cfRule type="containsText" dxfId="12557" priority="12559" operator="containsText" text="Dn(service)">
      <formula>NOT(ISERROR(SEARCH("Dn(service)",E423)))</formula>
    </cfRule>
    <cfRule type="containsText" dxfId="12556" priority="12560" operator="containsText" text="Dn(waiting)">
      <formula>NOT(ISERROR(SEARCH("Dn(waiting)",E423)))</formula>
    </cfRule>
  </conditionalFormatting>
  <conditionalFormatting sqref="L443">
    <cfRule type="containsBlanks" dxfId="12555" priority="12553">
      <formula>LEN(TRIM(L443))=0</formula>
    </cfRule>
    <cfRule type="containsText" dxfId="12554" priority="12554" operator="containsText" text="Operational">
      <formula>NOT(ISERROR(SEARCH("Operational",L443)))</formula>
    </cfRule>
    <cfRule type="containsText" dxfId="12553" priority="12555" operator="containsText" text="Dn(service)">
      <formula>NOT(ISERROR(SEARCH("Dn(service)",L443)))</formula>
    </cfRule>
    <cfRule type="containsText" dxfId="12552" priority="12556" operator="containsText" text="Dn(waiting)">
      <formula>NOT(ISERROR(SEARCH("Dn(waiting)",L443)))</formula>
    </cfRule>
  </conditionalFormatting>
  <conditionalFormatting sqref="J451:J454">
    <cfRule type="containsBlanks" dxfId="12551" priority="12549">
      <formula>LEN(TRIM(J451))=0</formula>
    </cfRule>
    <cfRule type="containsText" dxfId="12550" priority="12550" operator="containsText" text="Operational">
      <formula>NOT(ISERROR(SEARCH("Operational",J451)))</formula>
    </cfRule>
    <cfRule type="containsText" dxfId="12549" priority="12551" operator="containsText" text="Dn(service)">
      <formula>NOT(ISERROR(SEARCH("Dn(service)",J451)))</formula>
    </cfRule>
    <cfRule type="containsText" dxfId="12548" priority="12552" operator="containsText" text="Dn(waiting)">
      <formula>NOT(ISERROR(SEARCH("Dn(waiting)",J451)))</formula>
    </cfRule>
  </conditionalFormatting>
  <conditionalFormatting sqref="E457:E458">
    <cfRule type="containsBlanks" dxfId="12547" priority="12545">
      <formula>LEN(TRIM(E457))=0</formula>
    </cfRule>
    <cfRule type="containsText" dxfId="12546" priority="12546" operator="containsText" text="Operational">
      <formula>NOT(ISERROR(SEARCH("Operational",E457)))</formula>
    </cfRule>
    <cfRule type="containsText" dxfId="12545" priority="12547" operator="containsText" text="Dn(service)">
      <formula>NOT(ISERROR(SEARCH("Dn(service)",E457)))</formula>
    </cfRule>
    <cfRule type="containsText" dxfId="12544" priority="12548" operator="containsText" text="Dn(waiting)">
      <formula>NOT(ISERROR(SEARCH("Dn(waiting)",E457)))</formula>
    </cfRule>
  </conditionalFormatting>
  <conditionalFormatting sqref="E459">
    <cfRule type="containsBlanks" dxfId="12543" priority="12541">
      <formula>LEN(TRIM(E459))=0</formula>
    </cfRule>
    <cfRule type="containsText" dxfId="12542" priority="12542" operator="containsText" text="Operational">
      <formula>NOT(ISERROR(SEARCH("Operational",E459)))</formula>
    </cfRule>
    <cfRule type="containsText" dxfId="12541" priority="12543" operator="containsText" text="Dn(service)">
      <formula>NOT(ISERROR(SEARCH("Dn(service)",E459)))</formula>
    </cfRule>
    <cfRule type="containsText" dxfId="12540" priority="12544" operator="containsText" text="Dn(waiting)">
      <formula>NOT(ISERROR(SEARCH("Dn(waiting)",E459)))</formula>
    </cfRule>
  </conditionalFormatting>
  <conditionalFormatting sqref="D335">
    <cfRule type="containsBlanks" dxfId="12539" priority="12537">
      <formula>LEN(TRIM(D335))=0</formula>
    </cfRule>
    <cfRule type="containsText" dxfId="12538" priority="12538" operator="containsText" text="Operational">
      <formula>NOT(ISERROR(SEARCH("Operational",D335)))</formula>
    </cfRule>
    <cfRule type="containsText" dxfId="12537" priority="12539" operator="containsText" text="Dn(service)">
      <formula>NOT(ISERROR(SEARCH("Dn(service)",D335)))</formula>
    </cfRule>
    <cfRule type="containsText" dxfId="12536" priority="12540" operator="containsText" text="Dn(waiting)">
      <formula>NOT(ISERROR(SEARCH("Dn(waiting)",D335)))</formula>
    </cfRule>
  </conditionalFormatting>
  <conditionalFormatting sqref="F343">
    <cfRule type="containsBlanks" dxfId="12535" priority="12533">
      <formula>LEN(TRIM(F343))=0</formula>
    </cfRule>
    <cfRule type="containsText" dxfId="12534" priority="12534" operator="containsText" text="Operational">
      <formula>NOT(ISERROR(SEARCH("Operational",F343)))</formula>
    </cfRule>
    <cfRule type="containsText" dxfId="12533" priority="12535" operator="containsText" text="Dn(service)">
      <formula>NOT(ISERROR(SEARCH("Dn(service)",F343)))</formula>
    </cfRule>
    <cfRule type="containsText" dxfId="12532" priority="12536" operator="containsText" text="Dn(waiting)">
      <formula>NOT(ISERROR(SEARCH("Dn(waiting)",F343)))</formula>
    </cfRule>
  </conditionalFormatting>
  <conditionalFormatting sqref="F344">
    <cfRule type="containsBlanks" dxfId="12531" priority="12529">
      <formula>LEN(TRIM(F344))=0</formula>
    </cfRule>
    <cfRule type="containsText" dxfId="12530" priority="12530" operator="containsText" text="Operational">
      <formula>NOT(ISERROR(SEARCH("Operational",F344)))</formula>
    </cfRule>
    <cfRule type="containsText" dxfId="12529" priority="12531" operator="containsText" text="Dn(service)">
      <formula>NOT(ISERROR(SEARCH("Dn(service)",F344)))</formula>
    </cfRule>
    <cfRule type="containsText" dxfId="12528" priority="12532" operator="containsText" text="Dn(waiting)">
      <formula>NOT(ISERROR(SEARCH("Dn(waiting)",F344)))</formula>
    </cfRule>
  </conditionalFormatting>
  <conditionalFormatting sqref="F345">
    <cfRule type="containsBlanks" dxfId="12527" priority="12525">
      <formula>LEN(TRIM(F345))=0</formula>
    </cfRule>
    <cfRule type="containsText" dxfId="12526" priority="12526" operator="containsText" text="Operational">
      <formula>NOT(ISERROR(SEARCH("Operational",F345)))</formula>
    </cfRule>
    <cfRule type="containsText" dxfId="12525" priority="12527" operator="containsText" text="Dn(service)">
      <formula>NOT(ISERROR(SEARCH("Dn(service)",F345)))</formula>
    </cfRule>
    <cfRule type="containsText" dxfId="12524" priority="12528" operator="containsText" text="Dn(waiting)">
      <formula>NOT(ISERROR(SEARCH("Dn(waiting)",F345)))</formula>
    </cfRule>
  </conditionalFormatting>
  <conditionalFormatting sqref="F346">
    <cfRule type="containsBlanks" dxfId="12523" priority="12521">
      <formula>LEN(TRIM(F346))=0</formula>
    </cfRule>
    <cfRule type="containsText" dxfId="12522" priority="12522" operator="containsText" text="Operational">
      <formula>NOT(ISERROR(SEARCH("Operational",F346)))</formula>
    </cfRule>
    <cfRule type="containsText" dxfId="12521" priority="12523" operator="containsText" text="Dn(service)">
      <formula>NOT(ISERROR(SEARCH("Dn(service)",F346)))</formula>
    </cfRule>
    <cfRule type="containsText" dxfId="12520" priority="12524" operator="containsText" text="Dn(waiting)">
      <formula>NOT(ISERROR(SEARCH("Dn(waiting)",F346)))</formula>
    </cfRule>
  </conditionalFormatting>
  <conditionalFormatting sqref="G365">
    <cfRule type="containsBlanks" dxfId="12519" priority="12517">
      <formula>LEN(TRIM(G365))=0</formula>
    </cfRule>
    <cfRule type="containsText" dxfId="12518" priority="12518" operator="containsText" text="Operational">
      <formula>NOT(ISERROR(SEARCH("Operational",G365)))</formula>
    </cfRule>
    <cfRule type="containsText" dxfId="12517" priority="12519" operator="containsText" text="Dn(service)">
      <formula>NOT(ISERROR(SEARCH("Dn(service)",G365)))</formula>
    </cfRule>
    <cfRule type="containsText" dxfId="12516" priority="12520" operator="containsText" text="Dn(waiting)">
      <formula>NOT(ISERROR(SEARCH("Dn(waiting)",G365)))</formula>
    </cfRule>
  </conditionalFormatting>
  <conditionalFormatting sqref="G366">
    <cfRule type="containsBlanks" dxfId="12515" priority="12513">
      <formula>LEN(TRIM(G366))=0</formula>
    </cfRule>
    <cfRule type="containsText" dxfId="12514" priority="12514" operator="containsText" text="Operational">
      <formula>NOT(ISERROR(SEARCH("Operational",G366)))</formula>
    </cfRule>
    <cfRule type="containsText" dxfId="12513" priority="12515" operator="containsText" text="Dn(service)">
      <formula>NOT(ISERROR(SEARCH("Dn(service)",G366)))</formula>
    </cfRule>
    <cfRule type="containsText" dxfId="12512" priority="12516" operator="containsText" text="Dn(waiting)">
      <formula>NOT(ISERROR(SEARCH("Dn(waiting)",G366)))</formula>
    </cfRule>
  </conditionalFormatting>
  <conditionalFormatting sqref="G367">
    <cfRule type="containsBlanks" dxfId="12511" priority="12509">
      <formula>LEN(TRIM(G367))=0</formula>
    </cfRule>
    <cfRule type="containsText" dxfId="12510" priority="12510" operator="containsText" text="Operational">
      <formula>NOT(ISERROR(SEARCH("Operational",G367)))</formula>
    </cfRule>
    <cfRule type="containsText" dxfId="12509" priority="12511" operator="containsText" text="Dn(service)">
      <formula>NOT(ISERROR(SEARCH("Dn(service)",G367)))</formula>
    </cfRule>
    <cfRule type="containsText" dxfId="12508" priority="12512" operator="containsText" text="Dn(waiting)">
      <formula>NOT(ISERROR(SEARCH("Dn(waiting)",G367)))</formula>
    </cfRule>
  </conditionalFormatting>
  <conditionalFormatting sqref="G368">
    <cfRule type="containsBlanks" dxfId="12507" priority="12505">
      <formula>LEN(TRIM(G368))=0</formula>
    </cfRule>
    <cfRule type="containsText" dxfId="12506" priority="12506" operator="containsText" text="Operational">
      <formula>NOT(ISERROR(SEARCH("Operational",G368)))</formula>
    </cfRule>
    <cfRule type="containsText" dxfId="12505" priority="12507" operator="containsText" text="Dn(service)">
      <formula>NOT(ISERROR(SEARCH("Dn(service)",G368)))</formula>
    </cfRule>
    <cfRule type="containsText" dxfId="12504" priority="12508" operator="containsText" text="Dn(waiting)">
      <formula>NOT(ISERROR(SEARCH("Dn(waiting)",G368)))</formula>
    </cfRule>
  </conditionalFormatting>
  <conditionalFormatting sqref="G369">
    <cfRule type="containsBlanks" dxfId="12503" priority="12501">
      <formula>LEN(TRIM(G369))=0</formula>
    </cfRule>
    <cfRule type="containsText" dxfId="12502" priority="12502" operator="containsText" text="Operational">
      <formula>NOT(ISERROR(SEARCH("Operational",G369)))</formula>
    </cfRule>
    <cfRule type="containsText" dxfId="12501" priority="12503" operator="containsText" text="Dn(service)">
      <formula>NOT(ISERROR(SEARCH("Dn(service)",G369)))</formula>
    </cfRule>
    <cfRule type="containsText" dxfId="12500" priority="12504" operator="containsText" text="Dn(waiting)">
      <formula>NOT(ISERROR(SEARCH("Dn(waiting)",G369)))</formula>
    </cfRule>
  </conditionalFormatting>
  <conditionalFormatting sqref="C428">
    <cfRule type="containsBlanks" dxfId="12499" priority="12497">
      <formula>LEN(TRIM(C428))=0</formula>
    </cfRule>
    <cfRule type="containsText" dxfId="12498" priority="12498" operator="containsText" text="Operational">
      <formula>NOT(ISERROR(SEARCH("Operational",C428)))</formula>
    </cfRule>
    <cfRule type="containsText" dxfId="12497" priority="12499" operator="containsText" text="Dn(service)">
      <formula>NOT(ISERROR(SEARCH("Dn(service)",C428)))</formula>
    </cfRule>
    <cfRule type="containsText" dxfId="12496" priority="12500" operator="containsText" text="Dn(waiting)">
      <formula>NOT(ISERROR(SEARCH("Dn(waiting)",C428)))</formula>
    </cfRule>
  </conditionalFormatting>
  <conditionalFormatting sqref="C429">
    <cfRule type="containsBlanks" dxfId="12495" priority="12493">
      <formula>LEN(TRIM(C429))=0</formula>
    </cfRule>
    <cfRule type="containsText" dxfId="12494" priority="12494" operator="containsText" text="Operational">
      <formula>NOT(ISERROR(SEARCH("Operational",C429)))</formula>
    </cfRule>
    <cfRule type="containsText" dxfId="12493" priority="12495" operator="containsText" text="Dn(service)">
      <formula>NOT(ISERROR(SEARCH("Dn(service)",C429)))</formula>
    </cfRule>
    <cfRule type="containsText" dxfId="12492" priority="12496" operator="containsText" text="Dn(waiting)">
      <formula>NOT(ISERROR(SEARCH("Dn(waiting)",C429)))</formula>
    </cfRule>
  </conditionalFormatting>
  <conditionalFormatting sqref="C430">
    <cfRule type="containsBlanks" dxfId="12491" priority="12489">
      <formula>LEN(TRIM(C430))=0</formula>
    </cfRule>
    <cfRule type="containsText" dxfId="12490" priority="12490" operator="containsText" text="Operational">
      <formula>NOT(ISERROR(SEARCH("Operational",C430)))</formula>
    </cfRule>
    <cfRule type="containsText" dxfId="12489" priority="12491" operator="containsText" text="Dn(service)">
      <formula>NOT(ISERROR(SEARCH("Dn(service)",C430)))</formula>
    </cfRule>
    <cfRule type="containsText" dxfId="12488" priority="12492" operator="containsText" text="Dn(waiting)">
      <formula>NOT(ISERROR(SEARCH("Dn(waiting)",C430)))</formula>
    </cfRule>
  </conditionalFormatting>
  <conditionalFormatting sqref="C431">
    <cfRule type="containsBlanks" dxfId="12487" priority="12485">
      <formula>LEN(TRIM(C431))=0</formula>
    </cfRule>
    <cfRule type="containsText" dxfId="12486" priority="12486" operator="containsText" text="Operational">
      <formula>NOT(ISERROR(SEARCH("Operational",C431)))</formula>
    </cfRule>
    <cfRule type="containsText" dxfId="12485" priority="12487" operator="containsText" text="Dn(service)">
      <formula>NOT(ISERROR(SEARCH("Dn(service)",C431)))</formula>
    </cfRule>
    <cfRule type="containsText" dxfId="12484" priority="12488" operator="containsText" text="Dn(waiting)">
      <formula>NOT(ISERROR(SEARCH("Dn(waiting)",C431)))</formula>
    </cfRule>
  </conditionalFormatting>
  <conditionalFormatting sqref="C432">
    <cfRule type="containsBlanks" dxfId="12483" priority="12481">
      <formula>LEN(TRIM(C432))=0</formula>
    </cfRule>
    <cfRule type="containsText" dxfId="12482" priority="12482" operator="containsText" text="Operational">
      <formula>NOT(ISERROR(SEARCH("Operational",C432)))</formula>
    </cfRule>
    <cfRule type="containsText" dxfId="12481" priority="12483" operator="containsText" text="Dn(service)">
      <formula>NOT(ISERROR(SEARCH("Dn(service)",C432)))</formula>
    </cfRule>
    <cfRule type="containsText" dxfId="12480" priority="12484" operator="containsText" text="Dn(waiting)">
      <formula>NOT(ISERROR(SEARCH("Dn(waiting)",C432)))</formula>
    </cfRule>
  </conditionalFormatting>
  <conditionalFormatting sqref="J447">
    <cfRule type="containsBlanks" dxfId="12479" priority="12477">
      <formula>LEN(TRIM(J447))=0</formula>
    </cfRule>
    <cfRule type="containsText" dxfId="12478" priority="12478" operator="containsText" text="Operational">
      <formula>NOT(ISERROR(SEARCH("Operational",J447)))</formula>
    </cfRule>
    <cfRule type="containsText" dxfId="12477" priority="12479" operator="containsText" text="Dn(service)">
      <formula>NOT(ISERROR(SEARCH("Dn(service)",J447)))</formula>
    </cfRule>
    <cfRule type="containsText" dxfId="12476" priority="12480" operator="containsText" text="Dn(waiting)">
      <formula>NOT(ISERROR(SEARCH("Dn(waiting)",J447)))</formula>
    </cfRule>
  </conditionalFormatting>
  <conditionalFormatting sqref="J448">
    <cfRule type="containsBlanks" dxfId="12475" priority="12473">
      <formula>LEN(TRIM(J448))=0</formula>
    </cfRule>
    <cfRule type="containsText" dxfId="12474" priority="12474" operator="containsText" text="Operational">
      <formula>NOT(ISERROR(SEARCH("Operational",J448)))</formula>
    </cfRule>
    <cfRule type="containsText" dxfId="12473" priority="12475" operator="containsText" text="Dn(service)">
      <formula>NOT(ISERROR(SEARCH("Dn(service)",J448)))</formula>
    </cfRule>
    <cfRule type="containsText" dxfId="12472" priority="12476" operator="containsText" text="Dn(waiting)">
      <formula>NOT(ISERROR(SEARCH("Dn(waiting)",J448)))</formula>
    </cfRule>
  </conditionalFormatting>
  <conditionalFormatting sqref="J449">
    <cfRule type="containsBlanks" dxfId="12471" priority="12469">
      <formula>LEN(TRIM(J449))=0</formula>
    </cfRule>
    <cfRule type="containsText" dxfId="12470" priority="12470" operator="containsText" text="Operational">
      <formula>NOT(ISERROR(SEARCH("Operational",J449)))</formula>
    </cfRule>
    <cfRule type="containsText" dxfId="12469" priority="12471" operator="containsText" text="Dn(service)">
      <formula>NOT(ISERROR(SEARCH("Dn(service)",J449)))</formula>
    </cfRule>
    <cfRule type="containsText" dxfId="12468" priority="12472" operator="containsText" text="Dn(waiting)">
      <formula>NOT(ISERROR(SEARCH("Dn(waiting)",J449)))</formula>
    </cfRule>
  </conditionalFormatting>
  <conditionalFormatting sqref="J450">
    <cfRule type="containsBlanks" dxfId="12467" priority="12465">
      <formula>LEN(TRIM(J450))=0</formula>
    </cfRule>
    <cfRule type="containsText" dxfId="12466" priority="12466" operator="containsText" text="Operational">
      <formula>NOT(ISERROR(SEARCH("Operational",J450)))</formula>
    </cfRule>
    <cfRule type="containsText" dxfId="12465" priority="12467" operator="containsText" text="Dn(service)">
      <formula>NOT(ISERROR(SEARCH("Dn(service)",J450)))</formula>
    </cfRule>
    <cfRule type="containsText" dxfId="12464" priority="12468" operator="containsText" text="Dn(waiting)">
      <formula>NOT(ISERROR(SEARCH("Dn(waiting)",J450)))</formula>
    </cfRule>
  </conditionalFormatting>
  <conditionalFormatting sqref="C463">
    <cfRule type="containsBlanks" dxfId="12463" priority="12461">
      <formula>LEN(TRIM(C463))=0</formula>
    </cfRule>
    <cfRule type="containsText" dxfId="12462" priority="12462" operator="containsText" text="Operational">
      <formula>NOT(ISERROR(SEARCH("Operational",C463)))</formula>
    </cfRule>
    <cfRule type="containsText" dxfId="12461" priority="12463" operator="containsText" text="Dn(service)">
      <formula>NOT(ISERROR(SEARCH("Dn(service)",C463)))</formula>
    </cfRule>
    <cfRule type="containsText" dxfId="12460" priority="12464" operator="containsText" text="Dn(waiting)">
      <formula>NOT(ISERROR(SEARCH("Dn(waiting)",C463)))</formula>
    </cfRule>
  </conditionalFormatting>
  <conditionalFormatting sqref="J336:K336">
    <cfRule type="containsBlanks" dxfId="12459" priority="12457">
      <formula>LEN(TRIM(J336))=0</formula>
    </cfRule>
    <cfRule type="containsText" dxfId="12458" priority="12458" operator="containsText" text="Operational">
      <formula>NOT(ISERROR(SEARCH("Operational",J336)))</formula>
    </cfRule>
    <cfRule type="containsText" dxfId="12457" priority="12459" operator="containsText" text="Dn(service)">
      <formula>NOT(ISERROR(SEARCH("Dn(service)",J336)))</formula>
    </cfRule>
    <cfRule type="containsText" dxfId="12456" priority="12460" operator="containsText" text="Dn(waiting)">
      <formula>NOT(ISERROR(SEARCH("Dn(waiting)",J336)))</formula>
    </cfRule>
  </conditionalFormatting>
  <conditionalFormatting sqref="G363">
    <cfRule type="containsBlanks" dxfId="12455" priority="12453">
      <formula>LEN(TRIM(G363))=0</formula>
    </cfRule>
    <cfRule type="containsText" dxfId="12454" priority="12454" operator="containsText" text="Operational">
      <formula>NOT(ISERROR(SEARCH("Operational",G363)))</formula>
    </cfRule>
    <cfRule type="containsText" dxfId="12453" priority="12455" operator="containsText" text="Dn(service)">
      <formula>NOT(ISERROR(SEARCH("Dn(service)",G363)))</formula>
    </cfRule>
    <cfRule type="containsText" dxfId="12452" priority="12456" operator="containsText" text="Dn(waiting)">
      <formula>NOT(ISERROR(SEARCH("Dn(waiting)",G363)))</formula>
    </cfRule>
  </conditionalFormatting>
  <conditionalFormatting sqref="G364">
    <cfRule type="containsBlanks" dxfId="12451" priority="12449">
      <formula>LEN(TRIM(G364))=0</formula>
    </cfRule>
    <cfRule type="containsText" dxfId="12450" priority="12450" operator="containsText" text="Operational">
      <formula>NOT(ISERROR(SEARCH("Operational",G364)))</formula>
    </cfRule>
    <cfRule type="containsText" dxfId="12449" priority="12451" operator="containsText" text="Dn(service)">
      <formula>NOT(ISERROR(SEARCH("Dn(service)",G364)))</formula>
    </cfRule>
    <cfRule type="containsText" dxfId="12448" priority="12452" operator="containsText" text="Dn(waiting)">
      <formula>NOT(ISERROR(SEARCH("Dn(waiting)",G364)))</formula>
    </cfRule>
  </conditionalFormatting>
  <conditionalFormatting sqref="H418">
    <cfRule type="containsBlanks" dxfId="12447" priority="12445">
      <formula>LEN(TRIM(H418))=0</formula>
    </cfRule>
    <cfRule type="containsText" dxfId="12446" priority="12446" operator="containsText" text="Operational">
      <formula>NOT(ISERROR(SEARCH("Operational",H418)))</formula>
    </cfRule>
    <cfRule type="containsText" dxfId="12445" priority="12447" operator="containsText" text="Dn(service)">
      <formula>NOT(ISERROR(SEARCH("Dn(service)",H418)))</formula>
    </cfRule>
    <cfRule type="containsText" dxfId="12444" priority="12448" operator="containsText" text="Dn(waiting)">
      <formula>NOT(ISERROR(SEARCH("Dn(waiting)",H418)))</formula>
    </cfRule>
  </conditionalFormatting>
  <conditionalFormatting sqref="H419">
    <cfRule type="containsBlanks" dxfId="12443" priority="12441">
      <formula>LEN(TRIM(H419))=0</formula>
    </cfRule>
    <cfRule type="containsText" dxfId="12442" priority="12442" operator="containsText" text="Operational">
      <formula>NOT(ISERROR(SEARCH("Operational",H419)))</formula>
    </cfRule>
    <cfRule type="containsText" dxfId="12441" priority="12443" operator="containsText" text="Dn(service)">
      <formula>NOT(ISERROR(SEARCH("Dn(service)",H419)))</formula>
    </cfRule>
    <cfRule type="containsText" dxfId="12440" priority="12444" operator="containsText" text="Dn(waiting)">
      <formula>NOT(ISERROR(SEARCH("Dn(waiting)",H419)))</formula>
    </cfRule>
  </conditionalFormatting>
  <conditionalFormatting sqref="H420">
    <cfRule type="containsBlanks" dxfId="12439" priority="12437">
      <formula>LEN(TRIM(H420))=0</formula>
    </cfRule>
    <cfRule type="containsText" dxfId="12438" priority="12438" operator="containsText" text="Operational">
      <formula>NOT(ISERROR(SEARCH("Operational",H420)))</formula>
    </cfRule>
    <cfRule type="containsText" dxfId="12437" priority="12439" operator="containsText" text="Dn(service)">
      <formula>NOT(ISERROR(SEARCH("Dn(service)",H420)))</formula>
    </cfRule>
    <cfRule type="containsText" dxfId="12436" priority="12440" operator="containsText" text="Dn(waiting)">
      <formula>NOT(ISERROR(SEARCH("Dn(waiting)",H420)))</formula>
    </cfRule>
  </conditionalFormatting>
  <conditionalFormatting sqref="C423">
    <cfRule type="containsBlanks" dxfId="12435" priority="12433">
      <formula>LEN(TRIM(C423))=0</formula>
    </cfRule>
    <cfRule type="containsText" dxfId="12434" priority="12434" operator="containsText" text="Operational">
      <formula>NOT(ISERROR(SEARCH("Operational",C423)))</formula>
    </cfRule>
    <cfRule type="containsText" dxfId="12433" priority="12435" operator="containsText" text="Dn(service)">
      <formula>NOT(ISERROR(SEARCH("Dn(service)",C423)))</formula>
    </cfRule>
    <cfRule type="containsText" dxfId="12432" priority="12436" operator="containsText" text="Dn(waiting)">
      <formula>NOT(ISERROR(SEARCH("Dn(waiting)",C423)))</formula>
    </cfRule>
  </conditionalFormatting>
  <conditionalFormatting sqref="C424">
    <cfRule type="containsBlanks" dxfId="12431" priority="12429">
      <formula>LEN(TRIM(C424))=0</formula>
    </cfRule>
    <cfRule type="containsText" dxfId="12430" priority="12430" operator="containsText" text="Operational">
      <formula>NOT(ISERROR(SEARCH("Operational",C424)))</formula>
    </cfRule>
    <cfRule type="containsText" dxfId="12429" priority="12431" operator="containsText" text="Dn(service)">
      <formula>NOT(ISERROR(SEARCH("Dn(service)",C424)))</formula>
    </cfRule>
    <cfRule type="containsText" dxfId="12428" priority="12432" operator="containsText" text="Dn(waiting)">
      <formula>NOT(ISERROR(SEARCH("Dn(waiting)",C424)))</formula>
    </cfRule>
  </conditionalFormatting>
  <conditionalFormatting sqref="C425">
    <cfRule type="containsBlanks" dxfId="12427" priority="12425">
      <formula>LEN(TRIM(C425))=0</formula>
    </cfRule>
    <cfRule type="containsText" dxfId="12426" priority="12426" operator="containsText" text="Operational">
      <formula>NOT(ISERROR(SEARCH("Operational",C425)))</formula>
    </cfRule>
    <cfRule type="containsText" dxfId="12425" priority="12427" operator="containsText" text="Dn(service)">
      <formula>NOT(ISERROR(SEARCH("Dn(service)",C425)))</formula>
    </cfRule>
    <cfRule type="containsText" dxfId="12424" priority="12428" operator="containsText" text="Dn(waiting)">
      <formula>NOT(ISERROR(SEARCH("Dn(waiting)",C425)))</formula>
    </cfRule>
  </conditionalFormatting>
  <conditionalFormatting sqref="C426">
    <cfRule type="containsBlanks" dxfId="12423" priority="12421">
      <formula>LEN(TRIM(C426))=0</formula>
    </cfRule>
    <cfRule type="containsText" dxfId="12422" priority="12422" operator="containsText" text="Operational">
      <formula>NOT(ISERROR(SEARCH("Operational",C426)))</formula>
    </cfRule>
    <cfRule type="containsText" dxfId="12421" priority="12423" operator="containsText" text="Dn(service)">
      <formula>NOT(ISERROR(SEARCH("Dn(service)",C426)))</formula>
    </cfRule>
    <cfRule type="containsText" dxfId="12420" priority="12424" operator="containsText" text="Dn(waiting)">
      <formula>NOT(ISERROR(SEARCH("Dn(waiting)",C426)))</formula>
    </cfRule>
  </conditionalFormatting>
  <conditionalFormatting sqref="C427">
    <cfRule type="containsBlanks" dxfId="12419" priority="12417">
      <formula>LEN(TRIM(C427))=0</formula>
    </cfRule>
    <cfRule type="containsText" dxfId="12418" priority="12418" operator="containsText" text="Operational">
      <formula>NOT(ISERROR(SEARCH("Operational",C427)))</formula>
    </cfRule>
    <cfRule type="containsText" dxfId="12417" priority="12419" operator="containsText" text="Dn(service)">
      <formula>NOT(ISERROR(SEARCH("Dn(service)",C427)))</formula>
    </cfRule>
    <cfRule type="containsText" dxfId="12416" priority="12420" operator="containsText" text="Dn(waiting)">
      <formula>NOT(ISERROR(SEARCH("Dn(waiting)",C427)))</formula>
    </cfRule>
  </conditionalFormatting>
  <conditionalFormatting sqref="F438">
    <cfRule type="containsBlanks" dxfId="12415" priority="12413">
      <formula>LEN(TRIM(F438))=0</formula>
    </cfRule>
    <cfRule type="containsText" dxfId="12414" priority="12414" operator="containsText" text="Operational">
      <formula>NOT(ISERROR(SEARCH("Operational",F438)))</formula>
    </cfRule>
    <cfRule type="containsText" dxfId="12413" priority="12415" operator="containsText" text="Dn(service)">
      <formula>NOT(ISERROR(SEARCH("Dn(service)",F438)))</formula>
    </cfRule>
    <cfRule type="containsText" dxfId="12412" priority="12416" operator="containsText" text="Dn(waiting)">
      <formula>NOT(ISERROR(SEARCH("Dn(waiting)",F438)))</formula>
    </cfRule>
  </conditionalFormatting>
  <conditionalFormatting sqref="F439">
    <cfRule type="containsBlanks" dxfId="12411" priority="12409">
      <formula>LEN(TRIM(F439))=0</formula>
    </cfRule>
    <cfRule type="containsText" dxfId="12410" priority="12410" operator="containsText" text="Operational">
      <formula>NOT(ISERROR(SEARCH("Operational",F439)))</formula>
    </cfRule>
    <cfRule type="containsText" dxfId="12409" priority="12411" operator="containsText" text="Dn(service)">
      <formula>NOT(ISERROR(SEARCH("Dn(service)",F439)))</formula>
    </cfRule>
    <cfRule type="containsText" dxfId="12408" priority="12412" operator="containsText" text="Dn(waiting)">
      <formula>NOT(ISERROR(SEARCH("Dn(waiting)",F439)))</formula>
    </cfRule>
  </conditionalFormatting>
  <conditionalFormatting sqref="F440">
    <cfRule type="containsBlanks" dxfId="12407" priority="12405">
      <formula>LEN(TRIM(F440))=0</formula>
    </cfRule>
    <cfRule type="containsText" dxfId="12406" priority="12406" operator="containsText" text="Operational">
      <formula>NOT(ISERROR(SEARCH("Operational",F440)))</formula>
    </cfRule>
    <cfRule type="containsText" dxfId="12405" priority="12407" operator="containsText" text="Dn(service)">
      <formula>NOT(ISERROR(SEARCH("Dn(service)",F440)))</formula>
    </cfRule>
    <cfRule type="containsText" dxfId="12404" priority="12408" operator="containsText" text="Dn(waiting)">
      <formula>NOT(ISERROR(SEARCH("Dn(waiting)",F440)))</formula>
    </cfRule>
  </conditionalFormatting>
  <conditionalFormatting sqref="F441">
    <cfRule type="containsBlanks" dxfId="12403" priority="12401">
      <formula>LEN(TRIM(F441))=0</formula>
    </cfRule>
    <cfRule type="containsText" dxfId="12402" priority="12402" operator="containsText" text="Operational">
      <formula>NOT(ISERROR(SEARCH("Operational",F441)))</formula>
    </cfRule>
    <cfRule type="containsText" dxfId="12401" priority="12403" operator="containsText" text="Dn(service)">
      <formula>NOT(ISERROR(SEARCH("Dn(service)",F441)))</formula>
    </cfRule>
    <cfRule type="containsText" dxfId="12400" priority="12404" operator="containsText" text="Dn(waiting)">
      <formula>NOT(ISERROR(SEARCH("Dn(waiting)",F441)))</formula>
    </cfRule>
  </conditionalFormatting>
  <conditionalFormatting sqref="F442">
    <cfRule type="containsBlanks" dxfId="12399" priority="12397">
      <formula>LEN(TRIM(F442))=0</formula>
    </cfRule>
    <cfRule type="containsText" dxfId="12398" priority="12398" operator="containsText" text="Operational">
      <formula>NOT(ISERROR(SEARCH("Operational",F442)))</formula>
    </cfRule>
    <cfRule type="containsText" dxfId="12397" priority="12399" operator="containsText" text="Dn(service)">
      <formula>NOT(ISERROR(SEARCH("Dn(service)",F442)))</formula>
    </cfRule>
    <cfRule type="containsText" dxfId="12396" priority="12400" operator="containsText" text="Dn(waiting)">
      <formula>NOT(ISERROR(SEARCH("Dn(waiting)",F442)))</formula>
    </cfRule>
  </conditionalFormatting>
  <conditionalFormatting sqref="J443:K443">
    <cfRule type="containsBlanks" dxfId="12395" priority="12393">
      <formula>LEN(TRIM(J443))=0</formula>
    </cfRule>
    <cfRule type="containsText" dxfId="12394" priority="12394" operator="containsText" text="Operational">
      <formula>NOT(ISERROR(SEARCH("Operational",J443)))</formula>
    </cfRule>
    <cfRule type="containsText" dxfId="12393" priority="12395" operator="containsText" text="Dn(service)">
      <formula>NOT(ISERROR(SEARCH("Dn(service)",J443)))</formula>
    </cfRule>
    <cfRule type="containsText" dxfId="12392" priority="12396" operator="containsText" text="Dn(waiting)">
      <formula>NOT(ISERROR(SEARCH("Dn(waiting)",J443)))</formula>
    </cfRule>
  </conditionalFormatting>
  <conditionalFormatting sqref="J444:K444">
    <cfRule type="containsBlanks" dxfId="12391" priority="12389">
      <formula>LEN(TRIM(J444))=0</formula>
    </cfRule>
    <cfRule type="containsText" dxfId="12390" priority="12390" operator="containsText" text="Operational">
      <formula>NOT(ISERROR(SEARCH("Operational",J444)))</formula>
    </cfRule>
    <cfRule type="containsText" dxfId="12389" priority="12391" operator="containsText" text="Dn(service)">
      <formula>NOT(ISERROR(SEARCH("Dn(service)",J444)))</formula>
    </cfRule>
    <cfRule type="containsText" dxfId="12388" priority="12392" operator="containsText" text="Dn(waiting)">
      <formula>NOT(ISERROR(SEARCH("Dn(waiting)",J444)))</formula>
    </cfRule>
  </conditionalFormatting>
  <conditionalFormatting sqref="J445">
    <cfRule type="containsBlanks" dxfId="12387" priority="12385">
      <formula>LEN(TRIM(J445))=0</formula>
    </cfRule>
    <cfRule type="containsText" dxfId="12386" priority="12386" operator="containsText" text="Operational">
      <formula>NOT(ISERROR(SEARCH("Operational",J445)))</formula>
    </cfRule>
    <cfRule type="containsText" dxfId="12385" priority="12387" operator="containsText" text="Dn(service)">
      <formula>NOT(ISERROR(SEARCH("Dn(service)",J445)))</formula>
    </cfRule>
    <cfRule type="containsText" dxfId="12384" priority="12388" operator="containsText" text="Dn(waiting)">
      <formula>NOT(ISERROR(SEARCH("Dn(waiting)",J445)))</formula>
    </cfRule>
  </conditionalFormatting>
  <conditionalFormatting sqref="J446">
    <cfRule type="containsBlanks" dxfId="12383" priority="12381">
      <formula>LEN(TRIM(J446))=0</formula>
    </cfRule>
    <cfRule type="containsText" dxfId="12382" priority="12382" operator="containsText" text="Operational">
      <formula>NOT(ISERROR(SEARCH("Operational",J446)))</formula>
    </cfRule>
    <cfRule type="containsText" dxfId="12381" priority="12383" operator="containsText" text="Dn(service)">
      <formula>NOT(ISERROR(SEARCH("Dn(service)",J446)))</formula>
    </cfRule>
    <cfRule type="containsText" dxfId="12380" priority="12384" operator="containsText" text="Dn(waiting)">
      <formula>NOT(ISERROR(SEARCH("Dn(waiting)",J446)))</formula>
    </cfRule>
  </conditionalFormatting>
  <conditionalFormatting sqref="D451">
    <cfRule type="containsBlanks" dxfId="12379" priority="12377">
      <formula>LEN(TRIM(D451))=0</formula>
    </cfRule>
    <cfRule type="containsText" dxfId="12378" priority="12378" operator="containsText" text="Operational">
      <formula>NOT(ISERROR(SEARCH("Operational",D451)))</formula>
    </cfRule>
    <cfRule type="containsText" dxfId="12377" priority="12379" operator="containsText" text="Dn(service)">
      <formula>NOT(ISERROR(SEARCH("Dn(service)",D451)))</formula>
    </cfRule>
    <cfRule type="containsText" dxfId="12376" priority="12380" operator="containsText" text="Dn(waiting)">
      <formula>NOT(ISERROR(SEARCH("Dn(waiting)",D451)))</formula>
    </cfRule>
  </conditionalFormatting>
  <conditionalFormatting sqref="H455">
    <cfRule type="containsBlanks" dxfId="12375" priority="12373">
      <formula>LEN(TRIM(H455))=0</formula>
    </cfRule>
    <cfRule type="containsText" dxfId="12374" priority="12374" operator="containsText" text="Operational">
      <formula>NOT(ISERROR(SEARCH("Operational",H455)))</formula>
    </cfRule>
    <cfRule type="containsText" dxfId="12373" priority="12375" operator="containsText" text="Dn(service)">
      <formula>NOT(ISERROR(SEARCH("Dn(service)",H455)))</formula>
    </cfRule>
    <cfRule type="containsText" dxfId="12372" priority="12376" operator="containsText" text="Dn(waiting)">
      <formula>NOT(ISERROR(SEARCH("Dn(waiting)",H455)))</formula>
    </cfRule>
  </conditionalFormatting>
  <conditionalFormatting sqref="H456">
    <cfRule type="containsBlanks" dxfId="12371" priority="12369">
      <formula>LEN(TRIM(H456))=0</formula>
    </cfRule>
    <cfRule type="containsText" dxfId="12370" priority="12370" operator="containsText" text="Operational">
      <formula>NOT(ISERROR(SEARCH("Operational",H456)))</formula>
    </cfRule>
    <cfRule type="containsText" dxfId="12369" priority="12371" operator="containsText" text="Dn(service)">
      <formula>NOT(ISERROR(SEARCH("Dn(service)",H456)))</formula>
    </cfRule>
    <cfRule type="containsText" dxfId="12368" priority="12372" operator="containsText" text="Dn(waiting)">
      <formula>NOT(ISERROR(SEARCH("Dn(waiting)",H456)))</formula>
    </cfRule>
  </conditionalFormatting>
  <conditionalFormatting sqref="H457">
    <cfRule type="containsBlanks" dxfId="12367" priority="12365">
      <formula>LEN(TRIM(H457))=0</formula>
    </cfRule>
    <cfRule type="containsText" dxfId="12366" priority="12366" operator="containsText" text="Operational">
      <formula>NOT(ISERROR(SEARCH("Operational",H457)))</formula>
    </cfRule>
    <cfRule type="containsText" dxfId="12365" priority="12367" operator="containsText" text="Dn(service)">
      <formula>NOT(ISERROR(SEARCH("Dn(service)",H457)))</formula>
    </cfRule>
    <cfRule type="containsText" dxfId="12364" priority="12368" operator="containsText" text="Dn(waiting)">
      <formula>NOT(ISERROR(SEARCH("Dn(waiting)",H457)))</formula>
    </cfRule>
  </conditionalFormatting>
  <conditionalFormatting sqref="H458">
    <cfRule type="containsBlanks" dxfId="12363" priority="12361">
      <formula>LEN(TRIM(H458))=0</formula>
    </cfRule>
    <cfRule type="containsText" dxfId="12362" priority="12362" operator="containsText" text="Operational">
      <formula>NOT(ISERROR(SEARCH("Operational",H458)))</formula>
    </cfRule>
    <cfRule type="containsText" dxfId="12361" priority="12363" operator="containsText" text="Dn(service)">
      <formula>NOT(ISERROR(SEARCH("Dn(service)",H458)))</formula>
    </cfRule>
    <cfRule type="containsText" dxfId="12360" priority="12364" operator="containsText" text="Dn(waiting)">
      <formula>NOT(ISERROR(SEARCH("Dn(waiting)",H458)))</formula>
    </cfRule>
  </conditionalFormatting>
  <conditionalFormatting sqref="C459">
    <cfRule type="containsBlanks" dxfId="12359" priority="12357">
      <formula>LEN(TRIM(C459))=0</formula>
    </cfRule>
    <cfRule type="containsText" dxfId="12358" priority="12358" operator="containsText" text="Operational">
      <formula>NOT(ISERROR(SEARCH("Operational",C459)))</formula>
    </cfRule>
    <cfRule type="containsText" dxfId="12357" priority="12359" operator="containsText" text="Dn(service)">
      <formula>NOT(ISERROR(SEARCH("Dn(service)",C459)))</formula>
    </cfRule>
    <cfRule type="containsText" dxfId="12356" priority="12360" operator="containsText" text="Dn(waiting)">
      <formula>NOT(ISERROR(SEARCH("Dn(waiting)",C459)))</formula>
    </cfRule>
  </conditionalFormatting>
  <conditionalFormatting sqref="C460">
    <cfRule type="containsBlanks" dxfId="12355" priority="12353">
      <formula>LEN(TRIM(C460))=0</formula>
    </cfRule>
    <cfRule type="containsText" dxfId="12354" priority="12354" operator="containsText" text="Operational">
      <formula>NOT(ISERROR(SEARCH("Operational",C460)))</formula>
    </cfRule>
    <cfRule type="containsText" dxfId="12353" priority="12355" operator="containsText" text="Dn(service)">
      <formula>NOT(ISERROR(SEARCH("Dn(service)",C460)))</formula>
    </cfRule>
    <cfRule type="containsText" dxfId="12352" priority="12356" operator="containsText" text="Dn(waiting)">
      <formula>NOT(ISERROR(SEARCH("Dn(waiting)",C460)))</formula>
    </cfRule>
  </conditionalFormatting>
  <conditionalFormatting sqref="C461">
    <cfRule type="containsBlanks" dxfId="12351" priority="12349">
      <formula>LEN(TRIM(C461))=0</formula>
    </cfRule>
    <cfRule type="containsText" dxfId="12350" priority="12350" operator="containsText" text="Operational">
      <formula>NOT(ISERROR(SEARCH("Operational",C461)))</formula>
    </cfRule>
    <cfRule type="containsText" dxfId="12349" priority="12351" operator="containsText" text="Dn(service)">
      <formula>NOT(ISERROR(SEARCH("Dn(service)",C461)))</formula>
    </cfRule>
    <cfRule type="containsText" dxfId="12348" priority="12352" operator="containsText" text="Dn(waiting)">
      <formula>NOT(ISERROR(SEARCH("Dn(waiting)",C461)))</formula>
    </cfRule>
  </conditionalFormatting>
  <conditionalFormatting sqref="C462">
    <cfRule type="containsBlanks" dxfId="12347" priority="12345">
      <formula>LEN(TRIM(C462))=0</formula>
    </cfRule>
    <cfRule type="containsText" dxfId="12346" priority="12346" operator="containsText" text="Operational">
      <formula>NOT(ISERROR(SEARCH("Operational",C462)))</formula>
    </cfRule>
    <cfRule type="containsText" dxfId="12345" priority="12347" operator="containsText" text="Dn(service)">
      <formula>NOT(ISERROR(SEARCH("Dn(service)",C462)))</formula>
    </cfRule>
    <cfRule type="containsText" dxfId="12344" priority="12348" operator="containsText" text="Dn(waiting)">
      <formula>NOT(ISERROR(SEARCH("Dn(waiting)",C462)))</formula>
    </cfRule>
  </conditionalFormatting>
  <conditionalFormatting sqref="H414">
    <cfRule type="containsBlanks" dxfId="12343" priority="12341">
      <formula>LEN(TRIM(H414))=0</formula>
    </cfRule>
    <cfRule type="containsText" dxfId="12342" priority="12342" operator="containsText" text="Operational">
      <formula>NOT(ISERROR(SEARCH("Operational",H414)))</formula>
    </cfRule>
    <cfRule type="containsText" dxfId="12341" priority="12343" operator="containsText" text="Dn(service)">
      <formula>NOT(ISERROR(SEARCH("Dn(service)",H414)))</formula>
    </cfRule>
    <cfRule type="containsText" dxfId="12340" priority="12344" operator="containsText" text="Dn(waiting)">
      <formula>NOT(ISERROR(SEARCH("Dn(waiting)",H414)))</formula>
    </cfRule>
  </conditionalFormatting>
  <conditionalFormatting sqref="H415">
    <cfRule type="containsBlanks" dxfId="12339" priority="12337">
      <formula>LEN(TRIM(H415))=0</formula>
    </cfRule>
    <cfRule type="containsText" dxfId="12338" priority="12338" operator="containsText" text="Operational">
      <formula>NOT(ISERROR(SEARCH("Operational",H415)))</formula>
    </cfRule>
    <cfRule type="containsText" dxfId="12337" priority="12339" operator="containsText" text="Dn(service)">
      <formula>NOT(ISERROR(SEARCH("Dn(service)",H415)))</formula>
    </cfRule>
    <cfRule type="containsText" dxfId="12336" priority="12340" operator="containsText" text="Dn(waiting)">
      <formula>NOT(ISERROR(SEARCH("Dn(waiting)",H415)))</formula>
    </cfRule>
  </conditionalFormatting>
  <conditionalFormatting sqref="H416">
    <cfRule type="containsBlanks" dxfId="12335" priority="12333">
      <formula>LEN(TRIM(H416))=0</formula>
    </cfRule>
    <cfRule type="containsText" dxfId="12334" priority="12334" operator="containsText" text="Operational">
      <formula>NOT(ISERROR(SEARCH("Operational",H416)))</formula>
    </cfRule>
    <cfRule type="containsText" dxfId="12333" priority="12335" operator="containsText" text="Dn(service)">
      <formula>NOT(ISERROR(SEARCH("Dn(service)",H416)))</formula>
    </cfRule>
    <cfRule type="containsText" dxfId="12332" priority="12336" operator="containsText" text="Dn(waiting)">
      <formula>NOT(ISERROR(SEARCH("Dn(waiting)",H416)))</formula>
    </cfRule>
  </conditionalFormatting>
  <conditionalFormatting sqref="H417">
    <cfRule type="containsBlanks" dxfId="12331" priority="12329">
      <formula>LEN(TRIM(H417))=0</formula>
    </cfRule>
    <cfRule type="containsText" dxfId="12330" priority="12330" operator="containsText" text="Operational">
      <formula>NOT(ISERROR(SEARCH("Operational",H417)))</formula>
    </cfRule>
    <cfRule type="containsText" dxfId="12329" priority="12331" operator="containsText" text="Dn(service)">
      <formula>NOT(ISERROR(SEARCH("Dn(service)",H417)))</formula>
    </cfRule>
    <cfRule type="containsText" dxfId="12328" priority="12332" operator="containsText" text="Dn(waiting)">
      <formula>NOT(ISERROR(SEARCH("Dn(waiting)",H417)))</formula>
    </cfRule>
  </conditionalFormatting>
  <conditionalFormatting sqref="C418">
    <cfRule type="containsBlanks" dxfId="12327" priority="12325">
      <formula>LEN(TRIM(C418))=0</formula>
    </cfRule>
    <cfRule type="containsText" dxfId="12326" priority="12326" operator="containsText" text="Operational">
      <formula>NOT(ISERROR(SEARCH("Operational",C418)))</formula>
    </cfRule>
    <cfRule type="containsText" dxfId="12325" priority="12327" operator="containsText" text="Dn(service)">
      <formula>NOT(ISERROR(SEARCH("Dn(service)",C418)))</formula>
    </cfRule>
    <cfRule type="containsText" dxfId="12324" priority="12328" operator="containsText" text="Dn(waiting)">
      <formula>NOT(ISERROR(SEARCH("Dn(waiting)",C418)))</formula>
    </cfRule>
  </conditionalFormatting>
  <conditionalFormatting sqref="C419">
    <cfRule type="containsBlanks" dxfId="12323" priority="12321">
      <formula>LEN(TRIM(C419))=0</formula>
    </cfRule>
    <cfRule type="containsText" dxfId="12322" priority="12322" operator="containsText" text="Operational">
      <formula>NOT(ISERROR(SEARCH("Operational",C419)))</formula>
    </cfRule>
    <cfRule type="containsText" dxfId="12321" priority="12323" operator="containsText" text="Dn(service)">
      <formula>NOT(ISERROR(SEARCH("Dn(service)",C419)))</formula>
    </cfRule>
    <cfRule type="containsText" dxfId="12320" priority="12324" operator="containsText" text="Dn(waiting)">
      <formula>NOT(ISERROR(SEARCH("Dn(waiting)",C419)))</formula>
    </cfRule>
  </conditionalFormatting>
  <conditionalFormatting sqref="C420">
    <cfRule type="containsBlanks" dxfId="12319" priority="12317">
      <formula>LEN(TRIM(C420))=0</formula>
    </cfRule>
    <cfRule type="containsText" dxfId="12318" priority="12318" operator="containsText" text="Operational">
      <formula>NOT(ISERROR(SEARCH("Operational",C420)))</formula>
    </cfRule>
    <cfRule type="containsText" dxfId="12317" priority="12319" operator="containsText" text="Dn(service)">
      <formula>NOT(ISERROR(SEARCH("Dn(service)",C420)))</formula>
    </cfRule>
    <cfRule type="containsText" dxfId="12316" priority="12320" operator="containsText" text="Dn(waiting)">
      <formula>NOT(ISERROR(SEARCH("Dn(waiting)",C420)))</formula>
    </cfRule>
  </conditionalFormatting>
  <conditionalFormatting sqref="C421">
    <cfRule type="containsBlanks" dxfId="12315" priority="12313">
      <formula>LEN(TRIM(C421))=0</formula>
    </cfRule>
    <cfRule type="containsText" dxfId="12314" priority="12314" operator="containsText" text="Operational">
      <formula>NOT(ISERROR(SEARCH("Operational",C421)))</formula>
    </cfRule>
    <cfRule type="containsText" dxfId="12313" priority="12315" operator="containsText" text="Dn(service)">
      <formula>NOT(ISERROR(SEARCH("Dn(service)",C421)))</formula>
    </cfRule>
    <cfRule type="containsText" dxfId="12312" priority="12316" operator="containsText" text="Dn(waiting)">
      <formula>NOT(ISERROR(SEARCH("Dn(waiting)",C421)))</formula>
    </cfRule>
  </conditionalFormatting>
  <conditionalFormatting sqref="C422">
    <cfRule type="containsBlanks" dxfId="12311" priority="12309">
      <formula>LEN(TRIM(C422))=0</formula>
    </cfRule>
    <cfRule type="containsText" dxfId="12310" priority="12310" operator="containsText" text="Operational">
      <formula>NOT(ISERROR(SEARCH("Operational",C422)))</formula>
    </cfRule>
    <cfRule type="containsText" dxfId="12309" priority="12311" operator="containsText" text="Dn(service)">
      <formula>NOT(ISERROR(SEARCH("Dn(service)",C422)))</formula>
    </cfRule>
    <cfRule type="containsText" dxfId="12308" priority="12312" operator="containsText" text="Dn(waiting)">
      <formula>NOT(ISERROR(SEARCH("Dn(waiting)",C422)))</formula>
    </cfRule>
  </conditionalFormatting>
  <conditionalFormatting sqref="F433">
    <cfRule type="containsBlanks" dxfId="12307" priority="12305">
      <formula>LEN(TRIM(F433))=0</formula>
    </cfRule>
    <cfRule type="containsText" dxfId="12306" priority="12306" operator="containsText" text="Operational">
      <formula>NOT(ISERROR(SEARCH("Operational",F433)))</formula>
    </cfRule>
    <cfRule type="containsText" dxfId="12305" priority="12307" operator="containsText" text="Dn(service)">
      <formula>NOT(ISERROR(SEARCH("Dn(service)",F433)))</formula>
    </cfRule>
    <cfRule type="containsText" dxfId="12304" priority="12308" operator="containsText" text="Dn(waiting)">
      <formula>NOT(ISERROR(SEARCH("Dn(waiting)",F433)))</formula>
    </cfRule>
  </conditionalFormatting>
  <conditionalFormatting sqref="F434">
    <cfRule type="containsBlanks" dxfId="12303" priority="12301">
      <formula>LEN(TRIM(F434))=0</formula>
    </cfRule>
    <cfRule type="containsText" dxfId="12302" priority="12302" operator="containsText" text="Operational">
      <formula>NOT(ISERROR(SEARCH("Operational",F434)))</formula>
    </cfRule>
    <cfRule type="containsText" dxfId="12301" priority="12303" operator="containsText" text="Dn(service)">
      <formula>NOT(ISERROR(SEARCH("Dn(service)",F434)))</formula>
    </cfRule>
    <cfRule type="containsText" dxfId="12300" priority="12304" operator="containsText" text="Dn(waiting)">
      <formula>NOT(ISERROR(SEARCH("Dn(waiting)",F434)))</formula>
    </cfRule>
  </conditionalFormatting>
  <conditionalFormatting sqref="F435">
    <cfRule type="containsBlanks" dxfId="12299" priority="12297">
      <formula>LEN(TRIM(F435))=0</formula>
    </cfRule>
    <cfRule type="containsText" dxfId="12298" priority="12298" operator="containsText" text="Operational">
      <formula>NOT(ISERROR(SEARCH("Operational",F435)))</formula>
    </cfRule>
    <cfRule type="containsText" dxfId="12297" priority="12299" operator="containsText" text="Dn(service)">
      <formula>NOT(ISERROR(SEARCH("Dn(service)",F435)))</formula>
    </cfRule>
    <cfRule type="containsText" dxfId="12296" priority="12300" operator="containsText" text="Dn(waiting)">
      <formula>NOT(ISERROR(SEARCH("Dn(waiting)",F435)))</formula>
    </cfRule>
  </conditionalFormatting>
  <conditionalFormatting sqref="F436">
    <cfRule type="containsBlanks" dxfId="12295" priority="12293">
      <formula>LEN(TRIM(F436))=0</formula>
    </cfRule>
    <cfRule type="containsText" dxfId="12294" priority="12294" operator="containsText" text="Operational">
      <formula>NOT(ISERROR(SEARCH("Operational",F436)))</formula>
    </cfRule>
    <cfRule type="containsText" dxfId="12293" priority="12295" operator="containsText" text="Dn(service)">
      <formula>NOT(ISERROR(SEARCH("Dn(service)",F436)))</formula>
    </cfRule>
    <cfRule type="containsText" dxfId="12292" priority="12296" operator="containsText" text="Dn(waiting)">
      <formula>NOT(ISERROR(SEARCH("Dn(waiting)",F436)))</formula>
    </cfRule>
  </conditionalFormatting>
  <conditionalFormatting sqref="F437">
    <cfRule type="containsBlanks" dxfId="12291" priority="12289">
      <formula>LEN(TRIM(F437))=0</formula>
    </cfRule>
    <cfRule type="containsText" dxfId="12290" priority="12290" operator="containsText" text="Operational">
      <formula>NOT(ISERROR(SEARCH("Operational",F437)))</formula>
    </cfRule>
    <cfRule type="containsText" dxfId="12289" priority="12291" operator="containsText" text="Dn(service)">
      <formula>NOT(ISERROR(SEARCH("Dn(service)",F437)))</formula>
    </cfRule>
    <cfRule type="containsText" dxfId="12288" priority="12292" operator="containsText" text="Dn(waiting)">
      <formula>NOT(ISERROR(SEARCH("Dn(waiting)",F437)))</formula>
    </cfRule>
  </conditionalFormatting>
  <conditionalFormatting sqref="J441:K441">
    <cfRule type="containsBlanks" dxfId="12287" priority="12285">
      <formula>LEN(TRIM(J441))=0</formula>
    </cfRule>
    <cfRule type="containsText" dxfId="12286" priority="12286" operator="containsText" text="Operational">
      <formula>NOT(ISERROR(SEARCH("Operational",J441)))</formula>
    </cfRule>
    <cfRule type="containsText" dxfId="12285" priority="12287" operator="containsText" text="Dn(service)">
      <formula>NOT(ISERROR(SEARCH("Dn(service)",J441)))</formula>
    </cfRule>
    <cfRule type="containsText" dxfId="12284" priority="12288" operator="containsText" text="Dn(waiting)">
      <formula>NOT(ISERROR(SEARCH("Dn(waiting)",J441)))</formula>
    </cfRule>
  </conditionalFormatting>
  <conditionalFormatting sqref="J442:K442">
    <cfRule type="containsBlanks" dxfId="12283" priority="12281">
      <formula>LEN(TRIM(J442))=0</formula>
    </cfRule>
    <cfRule type="containsText" dxfId="12282" priority="12282" operator="containsText" text="Operational">
      <formula>NOT(ISERROR(SEARCH("Operational",J442)))</formula>
    </cfRule>
    <cfRule type="containsText" dxfId="12281" priority="12283" operator="containsText" text="Dn(service)">
      <formula>NOT(ISERROR(SEARCH("Dn(service)",J442)))</formula>
    </cfRule>
    <cfRule type="containsText" dxfId="12280" priority="12284" operator="containsText" text="Dn(waiting)">
      <formula>NOT(ISERROR(SEARCH("Dn(waiting)",J442)))</formula>
    </cfRule>
  </conditionalFormatting>
  <conditionalFormatting sqref="D447">
    <cfRule type="containsBlanks" dxfId="12279" priority="12277">
      <formula>LEN(TRIM(D447))=0</formula>
    </cfRule>
    <cfRule type="containsText" dxfId="12278" priority="12278" operator="containsText" text="Operational">
      <formula>NOT(ISERROR(SEARCH("Operational",D447)))</formula>
    </cfRule>
    <cfRule type="containsText" dxfId="12277" priority="12279" operator="containsText" text="Dn(service)">
      <formula>NOT(ISERROR(SEARCH("Dn(service)",D447)))</formula>
    </cfRule>
    <cfRule type="containsText" dxfId="12276" priority="12280" operator="containsText" text="Dn(waiting)">
      <formula>NOT(ISERROR(SEARCH("Dn(waiting)",D447)))</formula>
    </cfRule>
  </conditionalFormatting>
  <conditionalFormatting sqref="D448">
    <cfRule type="containsBlanks" dxfId="12275" priority="12273">
      <formula>LEN(TRIM(D448))=0</formula>
    </cfRule>
    <cfRule type="containsText" dxfId="12274" priority="12274" operator="containsText" text="Operational">
      <formula>NOT(ISERROR(SEARCH("Operational",D448)))</formula>
    </cfRule>
    <cfRule type="containsText" dxfId="12273" priority="12275" operator="containsText" text="Dn(service)">
      <formula>NOT(ISERROR(SEARCH("Dn(service)",D448)))</formula>
    </cfRule>
    <cfRule type="containsText" dxfId="12272" priority="12276" operator="containsText" text="Dn(waiting)">
      <formula>NOT(ISERROR(SEARCH("Dn(waiting)",D448)))</formula>
    </cfRule>
  </conditionalFormatting>
  <conditionalFormatting sqref="D449">
    <cfRule type="containsBlanks" dxfId="12271" priority="12269">
      <formula>LEN(TRIM(D449))=0</formula>
    </cfRule>
    <cfRule type="containsText" dxfId="12270" priority="12270" operator="containsText" text="Operational">
      <formula>NOT(ISERROR(SEARCH("Operational",D449)))</formula>
    </cfRule>
    <cfRule type="containsText" dxfId="12269" priority="12271" operator="containsText" text="Dn(service)">
      <formula>NOT(ISERROR(SEARCH("Dn(service)",D449)))</formula>
    </cfRule>
    <cfRule type="containsText" dxfId="12268" priority="12272" operator="containsText" text="Dn(waiting)">
      <formula>NOT(ISERROR(SEARCH("Dn(waiting)",D449)))</formula>
    </cfRule>
  </conditionalFormatting>
  <conditionalFormatting sqref="D450">
    <cfRule type="containsBlanks" dxfId="12267" priority="12265">
      <formula>LEN(TRIM(D450))=0</formula>
    </cfRule>
    <cfRule type="containsText" dxfId="12266" priority="12266" operator="containsText" text="Operational">
      <formula>NOT(ISERROR(SEARCH("Operational",D450)))</formula>
    </cfRule>
    <cfRule type="containsText" dxfId="12265" priority="12267" operator="containsText" text="Dn(service)">
      <formula>NOT(ISERROR(SEARCH("Dn(service)",D450)))</formula>
    </cfRule>
    <cfRule type="containsText" dxfId="12264" priority="12268" operator="containsText" text="Dn(waiting)">
      <formula>NOT(ISERROR(SEARCH("Dn(waiting)",D450)))</formula>
    </cfRule>
  </conditionalFormatting>
  <conditionalFormatting sqref="C455">
    <cfRule type="containsBlanks" dxfId="12263" priority="12261">
      <formula>LEN(TRIM(C455))=0</formula>
    </cfRule>
    <cfRule type="containsText" dxfId="12262" priority="12262" operator="containsText" text="Operational">
      <formula>NOT(ISERROR(SEARCH("Operational",C455)))</formula>
    </cfRule>
    <cfRule type="containsText" dxfId="12261" priority="12263" operator="containsText" text="Dn(service)">
      <formula>NOT(ISERROR(SEARCH("Dn(service)",C455)))</formula>
    </cfRule>
    <cfRule type="containsText" dxfId="12260" priority="12264" operator="containsText" text="Dn(waiting)">
      <formula>NOT(ISERROR(SEARCH("Dn(waiting)",C455)))</formula>
    </cfRule>
  </conditionalFormatting>
  <conditionalFormatting sqref="C456">
    <cfRule type="containsBlanks" dxfId="12259" priority="12257">
      <formula>LEN(TRIM(C456))=0</formula>
    </cfRule>
    <cfRule type="containsText" dxfId="12258" priority="12258" operator="containsText" text="Operational">
      <formula>NOT(ISERROR(SEARCH("Operational",C456)))</formula>
    </cfRule>
    <cfRule type="containsText" dxfId="12257" priority="12259" operator="containsText" text="Dn(service)">
      <formula>NOT(ISERROR(SEARCH("Dn(service)",C456)))</formula>
    </cfRule>
    <cfRule type="containsText" dxfId="12256" priority="12260" operator="containsText" text="Dn(waiting)">
      <formula>NOT(ISERROR(SEARCH("Dn(waiting)",C456)))</formula>
    </cfRule>
  </conditionalFormatting>
  <conditionalFormatting sqref="C457">
    <cfRule type="containsBlanks" dxfId="12255" priority="12253">
      <formula>LEN(TRIM(C457))=0</formula>
    </cfRule>
    <cfRule type="containsText" dxfId="12254" priority="12254" operator="containsText" text="Operational">
      <formula>NOT(ISERROR(SEARCH("Operational",C457)))</formula>
    </cfRule>
    <cfRule type="containsText" dxfId="12253" priority="12255" operator="containsText" text="Dn(service)">
      <formula>NOT(ISERROR(SEARCH("Dn(service)",C457)))</formula>
    </cfRule>
    <cfRule type="containsText" dxfId="12252" priority="12256" operator="containsText" text="Dn(waiting)">
      <formula>NOT(ISERROR(SEARCH("Dn(waiting)",C457)))</formula>
    </cfRule>
  </conditionalFormatting>
  <conditionalFormatting sqref="C458">
    <cfRule type="containsBlanks" dxfId="12251" priority="12249">
      <formula>LEN(TRIM(C458))=0</formula>
    </cfRule>
    <cfRule type="containsText" dxfId="12250" priority="12250" operator="containsText" text="Operational">
      <formula>NOT(ISERROR(SEARCH("Operational",C458)))</formula>
    </cfRule>
    <cfRule type="containsText" dxfId="12249" priority="12251" operator="containsText" text="Dn(service)">
      <formula>NOT(ISERROR(SEARCH("Dn(service)",C458)))</formula>
    </cfRule>
    <cfRule type="containsText" dxfId="12248" priority="12252" operator="containsText" text="Dn(waiting)">
      <formula>NOT(ISERROR(SEARCH("Dn(waiting)",C458)))</formula>
    </cfRule>
  </conditionalFormatting>
  <conditionalFormatting sqref="E468">
    <cfRule type="containsBlanks" dxfId="12247" priority="12245">
      <formula>LEN(TRIM(E468))=0</formula>
    </cfRule>
    <cfRule type="containsText" dxfId="12246" priority="12246" operator="containsText" text="Operational">
      <formula>NOT(ISERROR(SEARCH("Operational",E468)))</formula>
    </cfRule>
    <cfRule type="containsText" dxfId="12245" priority="12247" operator="containsText" text="Dn(service)">
      <formula>NOT(ISERROR(SEARCH("Dn(service)",E468)))</formula>
    </cfRule>
    <cfRule type="containsText" dxfId="12244" priority="12248" operator="containsText" text="Dn(waiting)">
      <formula>NOT(ISERROR(SEARCH("Dn(waiting)",E468)))</formula>
    </cfRule>
  </conditionalFormatting>
  <conditionalFormatting sqref="E469">
    <cfRule type="containsBlanks" dxfId="12243" priority="12241">
      <formula>LEN(TRIM(E469))=0</formula>
    </cfRule>
    <cfRule type="containsText" dxfId="12242" priority="12242" operator="containsText" text="Operational">
      <formula>NOT(ISERROR(SEARCH("Operational",E469)))</formula>
    </cfRule>
    <cfRule type="containsText" dxfId="12241" priority="12243" operator="containsText" text="Dn(service)">
      <formula>NOT(ISERROR(SEARCH("Dn(service)",E469)))</formula>
    </cfRule>
    <cfRule type="containsText" dxfId="12240" priority="12244" operator="containsText" text="Dn(waiting)">
      <formula>NOT(ISERROR(SEARCH("Dn(waiting)",E469)))</formula>
    </cfRule>
  </conditionalFormatting>
  <conditionalFormatting sqref="E470">
    <cfRule type="containsBlanks" dxfId="12239" priority="12237">
      <formula>LEN(TRIM(E470))=0</formula>
    </cfRule>
    <cfRule type="containsText" dxfId="12238" priority="12238" operator="containsText" text="Operational">
      <formula>NOT(ISERROR(SEARCH("Operational",E470)))</formula>
    </cfRule>
    <cfRule type="containsText" dxfId="12237" priority="12239" operator="containsText" text="Dn(service)">
      <formula>NOT(ISERROR(SEARCH("Dn(service)",E470)))</formula>
    </cfRule>
    <cfRule type="containsText" dxfId="12236" priority="12240" operator="containsText" text="Dn(waiting)">
      <formula>NOT(ISERROR(SEARCH("Dn(waiting)",E470)))</formula>
    </cfRule>
  </conditionalFormatting>
  <conditionalFormatting sqref="C379">
    <cfRule type="containsBlanks" dxfId="12235" priority="12233">
      <formula>LEN(TRIM(C379))=0</formula>
    </cfRule>
    <cfRule type="containsText" dxfId="12234" priority="12234" operator="containsText" text="Operational">
      <formula>NOT(ISERROR(SEARCH("Operational",C379)))</formula>
    </cfRule>
    <cfRule type="containsText" dxfId="12233" priority="12235" operator="containsText" text="Dn(service)">
      <formula>NOT(ISERROR(SEARCH("Dn(service)",C379)))</formula>
    </cfRule>
    <cfRule type="containsText" dxfId="12232" priority="12236" operator="containsText" text="Dn(waiting)">
      <formula>NOT(ISERROR(SEARCH("Dn(waiting)",C379)))</formula>
    </cfRule>
  </conditionalFormatting>
  <conditionalFormatting sqref="D443">
    <cfRule type="containsBlanks" dxfId="12231" priority="12229">
      <formula>LEN(TRIM(D443))=0</formula>
    </cfRule>
    <cfRule type="containsText" dxfId="12230" priority="12230" operator="containsText" text="Operational">
      <formula>NOT(ISERROR(SEARCH("Operational",D443)))</formula>
    </cfRule>
    <cfRule type="containsText" dxfId="12229" priority="12231" operator="containsText" text="Dn(service)">
      <formula>NOT(ISERROR(SEARCH("Dn(service)",D443)))</formula>
    </cfRule>
    <cfRule type="containsText" dxfId="12228" priority="12232" operator="containsText" text="Dn(waiting)">
      <formula>NOT(ISERROR(SEARCH("Dn(waiting)",D443)))</formula>
    </cfRule>
  </conditionalFormatting>
  <conditionalFormatting sqref="D444">
    <cfRule type="containsBlanks" dxfId="12227" priority="12225">
      <formula>LEN(TRIM(D444))=0</formula>
    </cfRule>
    <cfRule type="containsText" dxfId="12226" priority="12226" operator="containsText" text="Operational">
      <formula>NOT(ISERROR(SEARCH("Operational",D444)))</formula>
    </cfRule>
    <cfRule type="containsText" dxfId="12225" priority="12227" operator="containsText" text="Dn(service)">
      <formula>NOT(ISERROR(SEARCH("Dn(service)",D444)))</formula>
    </cfRule>
    <cfRule type="containsText" dxfId="12224" priority="12228" operator="containsText" text="Dn(waiting)">
      <formula>NOT(ISERROR(SEARCH("Dn(waiting)",D444)))</formula>
    </cfRule>
  </conditionalFormatting>
  <conditionalFormatting sqref="D445">
    <cfRule type="containsBlanks" dxfId="12223" priority="12221">
      <formula>LEN(TRIM(D445))=0</formula>
    </cfRule>
    <cfRule type="containsText" dxfId="12222" priority="12222" operator="containsText" text="Operational">
      <formula>NOT(ISERROR(SEARCH("Operational",D445)))</formula>
    </cfRule>
    <cfRule type="containsText" dxfId="12221" priority="12223" operator="containsText" text="Dn(service)">
      <formula>NOT(ISERROR(SEARCH("Dn(service)",D445)))</formula>
    </cfRule>
    <cfRule type="containsText" dxfId="12220" priority="12224" operator="containsText" text="Dn(waiting)">
      <formula>NOT(ISERROR(SEARCH("Dn(waiting)",D445)))</formula>
    </cfRule>
  </conditionalFormatting>
  <conditionalFormatting sqref="D446">
    <cfRule type="containsBlanks" dxfId="12219" priority="12217">
      <formula>LEN(TRIM(D446))=0</formula>
    </cfRule>
    <cfRule type="containsText" dxfId="12218" priority="12218" operator="containsText" text="Operational">
      <formula>NOT(ISERROR(SEARCH("Operational",D446)))</formula>
    </cfRule>
    <cfRule type="containsText" dxfId="12217" priority="12219" operator="containsText" text="Dn(service)">
      <formula>NOT(ISERROR(SEARCH("Dn(service)",D446)))</formula>
    </cfRule>
    <cfRule type="containsText" dxfId="12216" priority="12220" operator="containsText" text="Dn(waiting)">
      <formula>NOT(ISERROR(SEARCH("Dn(waiting)",D446)))</formula>
    </cfRule>
  </conditionalFormatting>
  <conditionalFormatting sqref="C454">
    <cfRule type="containsBlanks" dxfId="12215" priority="12213">
      <formula>LEN(TRIM(C454))=0</formula>
    </cfRule>
    <cfRule type="containsText" dxfId="12214" priority="12214" operator="containsText" text="Operational">
      <formula>NOT(ISERROR(SEARCH("Operational",C454)))</formula>
    </cfRule>
    <cfRule type="containsText" dxfId="12213" priority="12215" operator="containsText" text="Dn(service)">
      <formula>NOT(ISERROR(SEARCH("Dn(service)",C454)))</formula>
    </cfRule>
    <cfRule type="containsText" dxfId="12212" priority="12216" operator="containsText" text="Dn(waiting)">
      <formula>NOT(ISERROR(SEARCH("Dn(waiting)",C454)))</formula>
    </cfRule>
  </conditionalFormatting>
  <conditionalFormatting sqref="C374">
    <cfRule type="containsBlanks" dxfId="12211" priority="12209">
      <formula>LEN(TRIM(C374))=0</formula>
    </cfRule>
    <cfRule type="containsText" dxfId="12210" priority="12210" operator="containsText" text="Operational">
      <formula>NOT(ISERROR(SEARCH("Operational",C374)))</formula>
    </cfRule>
    <cfRule type="containsText" dxfId="12209" priority="12211" operator="containsText" text="Dn(service)">
      <formula>NOT(ISERROR(SEARCH("Dn(service)",C374)))</formula>
    </cfRule>
    <cfRule type="containsText" dxfId="12208" priority="12212" operator="containsText" text="Dn(waiting)">
      <formula>NOT(ISERROR(SEARCH("Dn(waiting)",C374)))</formula>
    </cfRule>
  </conditionalFormatting>
  <conditionalFormatting sqref="C375">
    <cfRule type="containsBlanks" dxfId="12207" priority="12205">
      <formula>LEN(TRIM(C375))=0</formula>
    </cfRule>
    <cfRule type="containsText" dxfId="12206" priority="12206" operator="containsText" text="Operational">
      <formula>NOT(ISERROR(SEARCH("Operational",C375)))</formula>
    </cfRule>
    <cfRule type="containsText" dxfId="12205" priority="12207" operator="containsText" text="Dn(service)">
      <formula>NOT(ISERROR(SEARCH("Dn(service)",C375)))</formula>
    </cfRule>
    <cfRule type="containsText" dxfId="12204" priority="12208" operator="containsText" text="Dn(waiting)">
      <formula>NOT(ISERROR(SEARCH("Dn(waiting)",C375)))</formula>
    </cfRule>
  </conditionalFormatting>
  <conditionalFormatting sqref="C376">
    <cfRule type="containsBlanks" dxfId="12203" priority="12201">
      <formula>LEN(TRIM(C376))=0</formula>
    </cfRule>
    <cfRule type="containsText" dxfId="12202" priority="12202" operator="containsText" text="Operational">
      <formula>NOT(ISERROR(SEARCH("Operational",C376)))</formula>
    </cfRule>
    <cfRule type="containsText" dxfId="12201" priority="12203" operator="containsText" text="Dn(service)">
      <formula>NOT(ISERROR(SEARCH("Dn(service)",C376)))</formula>
    </cfRule>
    <cfRule type="containsText" dxfId="12200" priority="12204" operator="containsText" text="Dn(waiting)">
      <formula>NOT(ISERROR(SEARCH("Dn(waiting)",C376)))</formula>
    </cfRule>
  </conditionalFormatting>
  <conditionalFormatting sqref="C377">
    <cfRule type="containsBlanks" dxfId="12199" priority="12197">
      <formula>LEN(TRIM(C377))=0</formula>
    </cfRule>
    <cfRule type="containsText" dxfId="12198" priority="12198" operator="containsText" text="Operational">
      <formula>NOT(ISERROR(SEARCH("Operational",C377)))</formula>
    </cfRule>
    <cfRule type="containsText" dxfId="12197" priority="12199" operator="containsText" text="Dn(service)">
      <formula>NOT(ISERROR(SEARCH("Dn(service)",C377)))</formula>
    </cfRule>
    <cfRule type="containsText" dxfId="12196" priority="12200" operator="containsText" text="Dn(waiting)">
      <formula>NOT(ISERROR(SEARCH("Dn(waiting)",C377)))</formula>
    </cfRule>
  </conditionalFormatting>
  <conditionalFormatting sqref="C378">
    <cfRule type="containsBlanks" dxfId="12195" priority="12193">
      <formula>LEN(TRIM(C378))=0</formula>
    </cfRule>
    <cfRule type="containsText" dxfId="12194" priority="12194" operator="containsText" text="Operational">
      <formula>NOT(ISERROR(SEARCH("Operational",C378)))</formula>
    </cfRule>
    <cfRule type="containsText" dxfId="12193" priority="12195" operator="containsText" text="Dn(service)">
      <formula>NOT(ISERROR(SEARCH("Dn(service)",C378)))</formula>
    </cfRule>
    <cfRule type="containsText" dxfId="12192" priority="12196" operator="containsText" text="Dn(waiting)">
      <formula>NOT(ISERROR(SEARCH("Dn(waiting)",C378)))</formula>
    </cfRule>
  </conditionalFormatting>
  <conditionalFormatting sqref="D438">
    <cfRule type="containsBlanks" dxfId="12191" priority="12189">
      <formula>LEN(TRIM(D438))=0</formula>
    </cfRule>
    <cfRule type="containsText" dxfId="12190" priority="12190" operator="containsText" text="Operational">
      <formula>NOT(ISERROR(SEARCH("Operational",D438)))</formula>
    </cfRule>
    <cfRule type="containsText" dxfId="12189" priority="12191" operator="containsText" text="Dn(service)">
      <formula>NOT(ISERROR(SEARCH("Dn(service)",D438)))</formula>
    </cfRule>
    <cfRule type="containsText" dxfId="12188" priority="12192" operator="containsText" text="Dn(waiting)">
      <formula>NOT(ISERROR(SEARCH("Dn(waiting)",D438)))</formula>
    </cfRule>
  </conditionalFormatting>
  <conditionalFormatting sqref="D439">
    <cfRule type="containsBlanks" dxfId="12187" priority="12185">
      <formula>LEN(TRIM(D439))=0</formula>
    </cfRule>
    <cfRule type="containsText" dxfId="12186" priority="12186" operator="containsText" text="Operational">
      <formula>NOT(ISERROR(SEARCH("Operational",D439)))</formula>
    </cfRule>
    <cfRule type="containsText" dxfId="12185" priority="12187" operator="containsText" text="Dn(service)">
      <formula>NOT(ISERROR(SEARCH("Dn(service)",D439)))</formula>
    </cfRule>
    <cfRule type="containsText" dxfId="12184" priority="12188" operator="containsText" text="Dn(waiting)">
      <formula>NOT(ISERROR(SEARCH("Dn(waiting)",D439)))</formula>
    </cfRule>
  </conditionalFormatting>
  <conditionalFormatting sqref="D440">
    <cfRule type="containsBlanks" dxfId="12183" priority="12181">
      <formula>LEN(TRIM(D440))=0</formula>
    </cfRule>
    <cfRule type="containsText" dxfId="12182" priority="12182" operator="containsText" text="Operational">
      <formula>NOT(ISERROR(SEARCH("Operational",D440)))</formula>
    </cfRule>
    <cfRule type="containsText" dxfId="12181" priority="12183" operator="containsText" text="Dn(service)">
      <formula>NOT(ISERROR(SEARCH("Dn(service)",D440)))</formula>
    </cfRule>
    <cfRule type="containsText" dxfId="12180" priority="12184" operator="containsText" text="Dn(waiting)">
      <formula>NOT(ISERROR(SEARCH("Dn(waiting)",D440)))</formula>
    </cfRule>
  </conditionalFormatting>
  <conditionalFormatting sqref="D441">
    <cfRule type="containsBlanks" dxfId="12179" priority="12177">
      <formula>LEN(TRIM(D441))=0</formula>
    </cfRule>
    <cfRule type="containsText" dxfId="12178" priority="12178" operator="containsText" text="Operational">
      <formula>NOT(ISERROR(SEARCH("Operational",D441)))</formula>
    </cfRule>
    <cfRule type="containsText" dxfId="12177" priority="12179" operator="containsText" text="Dn(service)">
      <formula>NOT(ISERROR(SEARCH("Dn(service)",D441)))</formula>
    </cfRule>
    <cfRule type="containsText" dxfId="12176" priority="12180" operator="containsText" text="Dn(waiting)">
      <formula>NOT(ISERROR(SEARCH("Dn(waiting)",D441)))</formula>
    </cfRule>
  </conditionalFormatting>
  <conditionalFormatting sqref="D442">
    <cfRule type="containsBlanks" dxfId="12175" priority="12173">
      <formula>LEN(TRIM(D442))=0</formula>
    </cfRule>
    <cfRule type="containsText" dxfId="12174" priority="12174" operator="containsText" text="Operational">
      <formula>NOT(ISERROR(SEARCH("Operational",D442)))</formula>
    </cfRule>
    <cfRule type="containsText" dxfId="12173" priority="12175" operator="containsText" text="Dn(service)">
      <formula>NOT(ISERROR(SEARCH("Dn(service)",D442)))</formula>
    </cfRule>
    <cfRule type="containsText" dxfId="12172" priority="12176" operator="containsText" text="Dn(waiting)">
      <formula>NOT(ISERROR(SEARCH("Dn(waiting)",D442)))</formula>
    </cfRule>
  </conditionalFormatting>
  <conditionalFormatting sqref="C373">
    <cfRule type="containsBlanks" dxfId="12171" priority="12169">
      <formula>LEN(TRIM(C373))=0</formula>
    </cfRule>
    <cfRule type="containsText" dxfId="12170" priority="12170" operator="containsText" text="Operational">
      <formula>NOT(ISERROR(SEARCH("Operational",C373)))</formula>
    </cfRule>
    <cfRule type="containsText" dxfId="12169" priority="12171" operator="containsText" text="Dn(service)">
      <formula>NOT(ISERROR(SEARCH("Dn(service)",C373)))</formula>
    </cfRule>
    <cfRule type="containsText" dxfId="12168" priority="12172" operator="containsText" text="Dn(waiting)">
      <formula>NOT(ISERROR(SEARCH("Dn(waiting)",C373)))</formula>
    </cfRule>
  </conditionalFormatting>
  <conditionalFormatting sqref="I426">
    <cfRule type="containsBlanks" dxfId="12167" priority="12165">
      <formula>LEN(TRIM(I426))=0</formula>
    </cfRule>
    <cfRule type="containsText" dxfId="12166" priority="12166" operator="containsText" text="Operational">
      <formula>NOT(ISERROR(SEARCH("Operational",I426)))</formula>
    </cfRule>
    <cfRule type="containsText" dxfId="12165" priority="12167" operator="containsText" text="Dn(service)">
      <formula>NOT(ISERROR(SEARCH("Dn(service)",I426)))</formula>
    </cfRule>
    <cfRule type="containsText" dxfId="12164" priority="12168" operator="containsText" text="Dn(waiting)">
      <formula>NOT(ISERROR(SEARCH("Dn(waiting)",I426)))</formula>
    </cfRule>
  </conditionalFormatting>
  <conditionalFormatting sqref="I427">
    <cfRule type="containsBlanks" dxfId="12163" priority="12161">
      <formula>LEN(TRIM(I427))=0</formula>
    </cfRule>
    <cfRule type="containsText" dxfId="12162" priority="12162" operator="containsText" text="Operational">
      <formula>NOT(ISERROR(SEARCH("Operational",I427)))</formula>
    </cfRule>
    <cfRule type="containsText" dxfId="12161" priority="12163" operator="containsText" text="Dn(service)">
      <formula>NOT(ISERROR(SEARCH("Dn(service)",I427)))</formula>
    </cfRule>
    <cfRule type="containsText" dxfId="12160" priority="12164" operator="containsText" text="Dn(waiting)">
      <formula>NOT(ISERROR(SEARCH("Dn(waiting)",I427)))</formula>
    </cfRule>
  </conditionalFormatting>
  <conditionalFormatting sqref="F485 H485:K485">
    <cfRule type="containsBlanks" dxfId="12159" priority="12157">
      <formula>LEN(TRIM(F485))=0</formula>
    </cfRule>
    <cfRule type="containsText" dxfId="12158" priority="12158" operator="containsText" text="Operational">
      <formula>NOT(ISERROR(SEARCH("Operational",F485)))</formula>
    </cfRule>
    <cfRule type="containsText" dxfId="12157" priority="12159" operator="containsText" text="Dn(service)">
      <formula>NOT(ISERROR(SEARCH("Dn(service)",F485)))</formula>
    </cfRule>
    <cfRule type="containsText" dxfId="12156" priority="12160" operator="containsText" text="Dn(waiting)">
      <formula>NOT(ISERROR(SEARCH("Dn(waiting)",F485)))</formula>
    </cfRule>
  </conditionalFormatting>
  <conditionalFormatting sqref="F488">
    <cfRule type="containsBlanks" dxfId="12155" priority="12153">
      <formula>LEN(TRIM(F488))=0</formula>
    </cfRule>
    <cfRule type="containsText" dxfId="12154" priority="12154" operator="containsText" text="Operational">
      <formula>NOT(ISERROR(SEARCH("Operational",F488)))</formula>
    </cfRule>
    <cfRule type="containsText" dxfId="12153" priority="12155" operator="containsText" text="Dn(service)">
      <formula>NOT(ISERROR(SEARCH("Dn(service)",F488)))</formula>
    </cfRule>
    <cfRule type="containsText" dxfId="12152" priority="12156" operator="containsText" text="Dn(waiting)">
      <formula>NOT(ISERROR(SEARCH("Dn(waiting)",F488)))</formula>
    </cfRule>
  </conditionalFormatting>
  <conditionalFormatting sqref="L487">
    <cfRule type="containsBlanks" dxfId="12151" priority="12149">
      <formula>LEN(TRIM(L487))=0</formula>
    </cfRule>
    <cfRule type="containsText" dxfId="12150" priority="12150" operator="containsText" text="Operational">
      <formula>NOT(ISERROR(SEARCH("Operational",L487)))</formula>
    </cfRule>
    <cfRule type="containsText" dxfId="12149" priority="12151" operator="containsText" text="Dn(service)">
      <formula>NOT(ISERROR(SEARCH("Dn(service)",L487)))</formula>
    </cfRule>
    <cfRule type="containsText" dxfId="12148" priority="12152" operator="containsText" text="Dn(waiting)">
      <formula>NOT(ISERROR(SEARCH("Dn(waiting)",L487)))</formula>
    </cfRule>
  </conditionalFormatting>
  <conditionalFormatting sqref="L488">
    <cfRule type="containsBlanks" dxfId="12147" priority="12145">
      <formula>LEN(TRIM(L488))=0</formula>
    </cfRule>
    <cfRule type="containsText" dxfId="12146" priority="12146" operator="containsText" text="Operational">
      <formula>NOT(ISERROR(SEARCH("Operational",L488)))</formula>
    </cfRule>
    <cfRule type="containsText" dxfId="12145" priority="12147" operator="containsText" text="Dn(service)">
      <formula>NOT(ISERROR(SEARCH("Dn(service)",L488)))</formula>
    </cfRule>
    <cfRule type="containsText" dxfId="12144" priority="12148" operator="containsText" text="Dn(waiting)">
      <formula>NOT(ISERROR(SEARCH("Dn(waiting)",L488)))</formula>
    </cfRule>
  </conditionalFormatting>
  <conditionalFormatting sqref="L490">
    <cfRule type="containsBlanks" dxfId="12143" priority="12141">
      <formula>LEN(TRIM(L490))=0</formula>
    </cfRule>
    <cfRule type="containsText" dxfId="12142" priority="12142" operator="containsText" text="Operational">
      <formula>NOT(ISERROR(SEARCH("Operational",L490)))</formula>
    </cfRule>
    <cfRule type="containsText" dxfId="12141" priority="12143" operator="containsText" text="Dn(service)">
      <formula>NOT(ISERROR(SEARCH("Dn(service)",L490)))</formula>
    </cfRule>
    <cfRule type="containsText" dxfId="12140" priority="12144" operator="containsText" text="Dn(waiting)">
      <formula>NOT(ISERROR(SEARCH("Dn(waiting)",L490)))</formula>
    </cfRule>
  </conditionalFormatting>
  <conditionalFormatting sqref="L491">
    <cfRule type="containsBlanks" dxfId="12139" priority="12137">
      <formula>LEN(TRIM(L491))=0</formula>
    </cfRule>
    <cfRule type="containsText" dxfId="12138" priority="12138" operator="containsText" text="Operational">
      <formula>NOT(ISERROR(SEARCH("Operational",L491)))</formula>
    </cfRule>
    <cfRule type="containsText" dxfId="12137" priority="12139" operator="containsText" text="Dn(service)">
      <formula>NOT(ISERROR(SEARCH("Dn(service)",L491)))</formula>
    </cfRule>
    <cfRule type="containsText" dxfId="12136" priority="12140" operator="containsText" text="Dn(waiting)">
      <formula>NOT(ISERROR(SEARCH("Dn(waiting)",L491)))</formula>
    </cfRule>
  </conditionalFormatting>
  <conditionalFormatting sqref="L492">
    <cfRule type="containsBlanks" dxfId="12135" priority="12133">
      <formula>LEN(TRIM(L492))=0</formula>
    </cfRule>
    <cfRule type="containsText" dxfId="12134" priority="12134" operator="containsText" text="Operational">
      <formula>NOT(ISERROR(SEARCH("Operational",L492)))</formula>
    </cfRule>
    <cfRule type="containsText" dxfId="12133" priority="12135" operator="containsText" text="Dn(service)">
      <formula>NOT(ISERROR(SEARCH("Dn(service)",L492)))</formula>
    </cfRule>
    <cfRule type="containsText" dxfId="12132" priority="12136" operator="containsText" text="Dn(waiting)">
      <formula>NOT(ISERROR(SEARCH("Dn(waiting)",L492)))</formula>
    </cfRule>
  </conditionalFormatting>
  <conditionalFormatting sqref="L489">
    <cfRule type="containsBlanks" dxfId="12131" priority="12129">
      <formula>LEN(TRIM(L489))=0</formula>
    </cfRule>
    <cfRule type="containsText" dxfId="12130" priority="12130" operator="containsText" text="Operational">
      <formula>NOT(ISERROR(SEARCH("Operational",L489)))</formula>
    </cfRule>
    <cfRule type="containsText" dxfId="12129" priority="12131" operator="containsText" text="Dn(service)">
      <formula>NOT(ISERROR(SEARCH("Dn(service)",L489)))</formula>
    </cfRule>
    <cfRule type="containsText" dxfId="12128" priority="12132" operator="containsText" text="Dn(waiting)">
      <formula>NOT(ISERROR(SEARCH("Dn(waiting)",L489)))</formula>
    </cfRule>
  </conditionalFormatting>
  <conditionalFormatting sqref="F486">
    <cfRule type="containsBlanks" dxfId="12127" priority="12125">
      <formula>LEN(TRIM(F486))=0</formula>
    </cfRule>
    <cfRule type="containsText" dxfId="12126" priority="12126" operator="containsText" text="Operational">
      <formula>NOT(ISERROR(SEARCH("Operational",F486)))</formula>
    </cfRule>
    <cfRule type="containsText" dxfId="12125" priority="12127" operator="containsText" text="Dn(service)">
      <formula>NOT(ISERROR(SEARCH("Dn(service)",F486)))</formula>
    </cfRule>
    <cfRule type="containsText" dxfId="12124" priority="12128" operator="containsText" text="Dn(waiting)">
      <formula>NOT(ISERROR(SEARCH("Dn(waiting)",F486)))</formula>
    </cfRule>
  </conditionalFormatting>
  <conditionalFormatting sqref="F487">
    <cfRule type="containsBlanks" dxfId="12123" priority="12121">
      <formula>LEN(TRIM(F487))=0</formula>
    </cfRule>
    <cfRule type="containsText" dxfId="12122" priority="12122" operator="containsText" text="Operational">
      <formula>NOT(ISERROR(SEARCH("Operational",F487)))</formula>
    </cfRule>
    <cfRule type="containsText" dxfId="12121" priority="12123" operator="containsText" text="Dn(service)">
      <formula>NOT(ISERROR(SEARCH("Dn(service)",F487)))</formula>
    </cfRule>
    <cfRule type="containsText" dxfId="12120" priority="12124" operator="containsText" text="Dn(waiting)">
      <formula>NOT(ISERROR(SEARCH("Dn(waiting)",F487)))</formula>
    </cfRule>
  </conditionalFormatting>
  <conditionalFormatting sqref="G490">
    <cfRule type="containsBlanks" dxfId="12119" priority="12117">
      <formula>LEN(TRIM(G490))=0</formula>
    </cfRule>
    <cfRule type="containsText" dxfId="12118" priority="12118" operator="containsText" text="Operational">
      <formula>NOT(ISERROR(SEARCH("Operational",G490)))</formula>
    </cfRule>
    <cfRule type="containsText" dxfId="12117" priority="12119" operator="containsText" text="Dn(service)">
      <formula>NOT(ISERROR(SEARCH("Dn(service)",G490)))</formula>
    </cfRule>
    <cfRule type="containsText" dxfId="12116" priority="12120" operator="containsText" text="Dn(waiting)">
      <formula>NOT(ISERROR(SEARCH("Dn(waiting)",G490)))</formula>
    </cfRule>
  </conditionalFormatting>
  <conditionalFormatting sqref="D494">
    <cfRule type="containsBlanks" dxfId="12115" priority="12113">
      <formula>LEN(TRIM(D494))=0</formula>
    </cfRule>
    <cfRule type="containsText" dxfId="12114" priority="12114" operator="containsText" text="Operational">
      <formula>NOT(ISERROR(SEARCH("Operational",D494)))</formula>
    </cfRule>
    <cfRule type="containsText" dxfId="12113" priority="12115" operator="containsText" text="Dn(service)">
      <formula>NOT(ISERROR(SEARCH("Dn(service)",D494)))</formula>
    </cfRule>
    <cfRule type="containsText" dxfId="12112" priority="12116" operator="containsText" text="Dn(waiting)">
      <formula>NOT(ISERROR(SEARCH("Dn(waiting)",D494)))</formula>
    </cfRule>
  </conditionalFormatting>
  <conditionalFormatting sqref="D495:D496">
    <cfRule type="containsBlanks" dxfId="12111" priority="12109">
      <formula>LEN(TRIM(D495))=0</formula>
    </cfRule>
    <cfRule type="containsText" dxfId="12110" priority="12110" operator="containsText" text="Operational">
      <formula>NOT(ISERROR(SEARCH("Operational",D495)))</formula>
    </cfRule>
    <cfRule type="containsText" dxfId="12109" priority="12111" operator="containsText" text="Dn(service)">
      <formula>NOT(ISERROR(SEARCH("Dn(service)",D495)))</formula>
    </cfRule>
    <cfRule type="containsText" dxfId="12108" priority="12112" operator="containsText" text="Dn(waiting)">
      <formula>NOT(ISERROR(SEARCH("Dn(waiting)",D495)))</formula>
    </cfRule>
  </conditionalFormatting>
  <conditionalFormatting sqref="D485">
    <cfRule type="containsBlanks" dxfId="12107" priority="12105">
      <formula>LEN(TRIM(D485))=0</formula>
    </cfRule>
    <cfRule type="containsText" dxfId="12106" priority="12106" operator="containsText" text="Operational">
      <formula>NOT(ISERROR(SEARCH("Operational",D485)))</formula>
    </cfRule>
    <cfRule type="containsText" dxfId="12105" priority="12107" operator="containsText" text="Dn(service)">
      <formula>NOT(ISERROR(SEARCH("Dn(service)",D485)))</formula>
    </cfRule>
    <cfRule type="containsText" dxfId="12104" priority="12108" operator="containsText" text="Dn(waiting)">
      <formula>NOT(ISERROR(SEARCH("Dn(waiting)",D485)))</formula>
    </cfRule>
  </conditionalFormatting>
  <conditionalFormatting sqref="D486">
    <cfRule type="containsBlanks" dxfId="12103" priority="12101">
      <formula>LEN(TRIM(D486))=0</formula>
    </cfRule>
    <cfRule type="containsText" dxfId="12102" priority="12102" operator="containsText" text="Operational">
      <formula>NOT(ISERROR(SEARCH("Operational",D486)))</formula>
    </cfRule>
    <cfRule type="containsText" dxfId="12101" priority="12103" operator="containsText" text="Dn(service)">
      <formula>NOT(ISERROR(SEARCH("Dn(service)",D486)))</formula>
    </cfRule>
    <cfRule type="containsText" dxfId="12100" priority="12104" operator="containsText" text="Dn(waiting)">
      <formula>NOT(ISERROR(SEARCH("Dn(waiting)",D486)))</formula>
    </cfRule>
  </conditionalFormatting>
  <conditionalFormatting sqref="H486:K487 H488">
    <cfRule type="containsBlanks" dxfId="12099" priority="12097">
      <formula>LEN(TRIM(H486))=0</formula>
    </cfRule>
    <cfRule type="containsText" dxfId="12098" priority="12098" operator="containsText" text="Operational">
      <formula>NOT(ISERROR(SEARCH("Operational",H486)))</formula>
    </cfRule>
    <cfRule type="containsText" dxfId="12097" priority="12099" operator="containsText" text="Dn(service)">
      <formula>NOT(ISERROR(SEARCH("Dn(service)",H486)))</formula>
    </cfRule>
    <cfRule type="containsText" dxfId="12096" priority="12100" operator="containsText" text="Dn(waiting)">
      <formula>NOT(ISERROR(SEARCH("Dn(waiting)",H486)))</formula>
    </cfRule>
  </conditionalFormatting>
  <conditionalFormatting sqref="H489:H491">
    <cfRule type="containsBlanks" dxfId="12095" priority="12093">
      <formula>LEN(TRIM(H489))=0</formula>
    </cfRule>
    <cfRule type="containsText" dxfId="12094" priority="12094" operator="containsText" text="Operational">
      <formula>NOT(ISERROR(SEARCH("Operational",H489)))</formula>
    </cfRule>
    <cfRule type="containsText" dxfId="12093" priority="12095" operator="containsText" text="Dn(service)">
      <formula>NOT(ISERROR(SEARCH("Dn(service)",H489)))</formula>
    </cfRule>
    <cfRule type="containsText" dxfId="12092" priority="12096" operator="containsText" text="Dn(waiting)">
      <formula>NOT(ISERROR(SEARCH("Dn(waiting)",H489)))</formula>
    </cfRule>
  </conditionalFormatting>
  <conditionalFormatting sqref="C492">
    <cfRule type="containsBlanks" dxfId="12091" priority="12089">
      <formula>LEN(TRIM(C492))=0</formula>
    </cfRule>
    <cfRule type="containsText" dxfId="12090" priority="12090" operator="containsText" text="Operational">
      <formula>NOT(ISERROR(SEARCH("Operational",C492)))</formula>
    </cfRule>
    <cfRule type="containsText" dxfId="12089" priority="12091" operator="containsText" text="Dn(service)">
      <formula>NOT(ISERROR(SEARCH("Dn(service)",C492)))</formula>
    </cfRule>
    <cfRule type="containsText" dxfId="12088" priority="12092" operator="containsText" text="Dn(waiting)">
      <formula>NOT(ISERROR(SEARCH("Dn(waiting)",C492)))</formula>
    </cfRule>
  </conditionalFormatting>
  <conditionalFormatting sqref="C493:C496">
    <cfRule type="containsBlanks" dxfId="12087" priority="12085">
      <formula>LEN(TRIM(C493))=0</formula>
    </cfRule>
    <cfRule type="containsText" dxfId="12086" priority="12086" operator="containsText" text="Operational">
      <formula>NOT(ISERROR(SEARCH("Operational",C493)))</formula>
    </cfRule>
    <cfRule type="containsText" dxfId="12085" priority="12087" operator="containsText" text="Dn(service)">
      <formula>NOT(ISERROR(SEARCH("Dn(service)",C493)))</formula>
    </cfRule>
    <cfRule type="containsText" dxfId="12084" priority="12088" operator="containsText" text="Dn(waiting)">
      <formula>NOT(ISERROR(SEARCH("Dn(waiting)",C493)))</formula>
    </cfRule>
  </conditionalFormatting>
  <conditionalFormatting sqref="F490">
    <cfRule type="containsBlanks" dxfId="12083" priority="12081">
      <formula>LEN(TRIM(F490))=0</formula>
    </cfRule>
    <cfRule type="containsText" dxfId="12082" priority="12082" operator="containsText" text="Operational">
      <formula>NOT(ISERROR(SEARCH("Operational",F490)))</formula>
    </cfRule>
    <cfRule type="containsText" dxfId="12081" priority="12083" operator="containsText" text="Dn(service)">
      <formula>NOT(ISERROR(SEARCH("Dn(service)",F490)))</formula>
    </cfRule>
    <cfRule type="containsText" dxfId="12080" priority="12084" operator="containsText" text="Dn(waiting)">
      <formula>NOT(ISERROR(SEARCH("Dn(waiting)",F490)))</formula>
    </cfRule>
  </conditionalFormatting>
  <conditionalFormatting sqref="G491:G496">
    <cfRule type="containsBlanks" dxfId="12079" priority="12077">
      <formula>LEN(TRIM(G491))=0</formula>
    </cfRule>
    <cfRule type="containsText" dxfId="12078" priority="12078" operator="containsText" text="Operational">
      <formula>NOT(ISERROR(SEARCH("Operational",G491)))</formula>
    </cfRule>
    <cfRule type="containsText" dxfId="12077" priority="12079" operator="containsText" text="Dn(service)">
      <formula>NOT(ISERROR(SEARCH("Dn(service)",G491)))</formula>
    </cfRule>
    <cfRule type="containsText" dxfId="12076" priority="12080" operator="containsText" text="Dn(waiting)">
      <formula>NOT(ISERROR(SEARCH("Dn(waiting)",G491)))</formula>
    </cfRule>
  </conditionalFormatting>
  <conditionalFormatting sqref="L493:L496">
    <cfRule type="containsBlanks" dxfId="12075" priority="12073">
      <formula>LEN(TRIM(L493))=0</formula>
    </cfRule>
    <cfRule type="containsText" dxfId="12074" priority="12074" operator="containsText" text="Operational">
      <formula>NOT(ISERROR(SEARCH("Operational",L493)))</formula>
    </cfRule>
    <cfRule type="containsText" dxfId="12073" priority="12075" operator="containsText" text="Dn(service)">
      <formula>NOT(ISERROR(SEARCH("Dn(service)",L493)))</formula>
    </cfRule>
    <cfRule type="containsText" dxfId="12072" priority="12076" operator="containsText" text="Dn(waiting)">
      <formula>NOT(ISERROR(SEARCH("Dn(waiting)",L493)))</formula>
    </cfRule>
  </conditionalFormatting>
  <conditionalFormatting sqref="F489">
    <cfRule type="containsBlanks" dxfId="12071" priority="12069">
      <formula>LEN(TRIM(F489))=0</formula>
    </cfRule>
    <cfRule type="containsText" dxfId="12070" priority="12070" operator="containsText" text="Operational">
      <formula>NOT(ISERROR(SEARCH("Operational",F489)))</formula>
    </cfRule>
    <cfRule type="containsText" dxfId="12069" priority="12071" operator="containsText" text="Dn(service)">
      <formula>NOT(ISERROR(SEARCH("Dn(service)",F489)))</formula>
    </cfRule>
    <cfRule type="containsText" dxfId="12068" priority="12072" operator="containsText" text="Dn(waiting)">
      <formula>NOT(ISERROR(SEARCH("Dn(waiting)",F489)))</formula>
    </cfRule>
  </conditionalFormatting>
  <conditionalFormatting sqref="G485">
    <cfRule type="containsBlanks" dxfId="12067" priority="12065">
      <formula>LEN(TRIM(G485))=0</formula>
    </cfRule>
    <cfRule type="containsText" dxfId="12066" priority="12066" operator="containsText" text="Operational">
      <formula>NOT(ISERROR(SEARCH("Operational",G485)))</formula>
    </cfRule>
    <cfRule type="containsText" dxfId="12065" priority="12067" operator="containsText" text="Dn(service)">
      <formula>NOT(ISERROR(SEARCH("Dn(service)",G485)))</formula>
    </cfRule>
    <cfRule type="containsText" dxfId="12064" priority="12068" operator="containsText" text="Dn(waiting)">
      <formula>NOT(ISERROR(SEARCH("Dn(waiting)",G485)))</formula>
    </cfRule>
  </conditionalFormatting>
  <conditionalFormatting sqref="G486">
    <cfRule type="containsBlanks" dxfId="12063" priority="12061">
      <formula>LEN(TRIM(G486))=0</formula>
    </cfRule>
    <cfRule type="containsText" dxfId="12062" priority="12062" operator="containsText" text="Operational">
      <formula>NOT(ISERROR(SEARCH("Operational",G486)))</formula>
    </cfRule>
    <cfRule type="containsText" dxfId="12061" priority="12063" operator="containsText" text="Dn(service)">
      <formula>NOT(ISERROR(SEARCH("Dn(service)",G486)))</formula>
    </cfRule>
    <cfRule type="containsText" dxfId="12060" priority="12064" operator="containsText" text="Dn(waiting)">
      <formula>NOT(ISERROR(SEARCH("Dn(waiting)",G486)))</formula>
    </cfRule>
  </conditionalFormatting>
  <conditionalFormatting sqref="G487">
    <cfRule type="containsBlanks" dxfId="12059" priority="12057">
      <formula>LEN(TRIM(G487))=0</formula>
    </cfRule>
    <cfRule type="containsText" dxfId="12058" priority="12058" operator="containsText" text="Operational">
      <formula>NOT(ISERROR(SEARCH("Operational",G487)))</formula>
    </cfRule>
    <cfRule type="containsText" dxfId="12057" priority="12059" operator="containsText" text="Dn(service)">
      <formula>NOT(ISERROR(SEARCH("Dn(service)",G487)))</formula>
    </cfRule>
    <cfRule type="containsText" dxfId="12056" priority="12060" operator="containsText" text="Dn(waiting)">
      <formula>NOT(ISERROR(SEARCH("Dn(waiting)",G487)))</formula>
    </cfRule>
  </conditionalFormatting>
  <conditionalFormatting sqref="G488">
    <cfRule type="containsBlanks" dxfId="12055" priority="12053">
      <formula>LEN(TRIM(G488))=0</formula>
    </cfRule>
    <cfRule type="containsText" dxfId="12054" priority="12054" operator="containsText" text="Operational">
      <formula>NOT(ISERROR(SEARCH("Operational",G488)))</formula>
    </cfRule>
    <cfRule type="containsText" dxfId="12053" priority="12055" operator="containsText" text="Dn(service)">
      <formula>NOT(ISERROR(SEARCH("Dn(service)",G488)))</formula>
    </cfRule>
    <cfRule type="containsText" dxfId="12052" priority="12056" operator="containsText" text="Dn(waiting)">
      <formula>NOT(ISERROR(SEARCH("Dn(waiting)",G488)))</formula>
    </cfRule>
  </conditionalFormatting>
  <conditionalFormatting sqref="G489">
    <cfRule type="containsBlanks" dxfId="12051" priority="12049">
      <formula>LEN(TRIM(G489))=0</formula>
    </cfRule>
    <cfRule type="containsText" dxfId="12050" priority="12050" operator="containsText" text="Operational">
      <formula>NOT(ISERROR(SEARCH("Operational",G489)))</formula>
    </cfRule>
    <cfRule type="containsText" dxfId="12049" priority="12051" operator="containsText" text="Dn(service)">
      <formula>NOT(ISERROR(SEARCH("Dn(service)",G489)))</formula>
    </cfRule>
    <cfRule type="containsText" dxfId="12048" priority="12052" operator="containsText" text="Dn(waiting)">
      <formula>NOT(ISERROR(SEARCH("Dn(waiting)",G489)))</formula>
    </cfRule>
  </conditionalFormatting>
  <conditionalFormatting sqref="D489">
    <cfRule type="containsBlanks" dxfId="12047" priority="12045">
      <formula>LEN(TRIM(D489))=0</formula>
    </cfRule>
    <cfRule type="containsText" dxfId="12046" priority="12046" operator="containsText" text="Operational">
      <formula>NOT(ISERROR(SEARCH("Operational",D489)))</formula>
    </cfRule>
    <cfRule type="containsText" dxfId="12045" priority="12047" operator="containsText" text="Dn(service)">
      <formula>NOT(ISERROR(SEARCH("Dn(service)",D489)))</formula>
    </cfRule>
    <cfRule type="containsText" dxfId="12044" priority="12048" operator="containsText" text="Dn(waiting)">
      <formula>NOT(ISERROR(SEARCH("Dn(waiting)",D489)))</formula>
    </cfRule>
  </conditionalFormatting>
  <conditionalFormatting sqref="D490">
    <cfRule type="containsBlanks" dxfId="12043" priority="12041">
      <formula>LEN(TRIM(D490))=0</formula>
    </cfRule>
    <cfRule type="containsText" dxfId="12042" priority="12042" operator="containsText" text="Operational">
      <formula>NOT(ISERROR(SEARCH("Operational",D490)))</formula>
    </cfRule>
    <cfRule type="containsText" dxfId="12041" priority="12043" operator="containsText" text="Dn(service)">
      <formula>NOT(ISERROR(SEARCH("Dn(service)",D490)))</formula>
    </cfRule>
    <cfRule type="containsText" dxfId="12040" priority="12044" operator="containsText" text="Dn(waiting)">
      <formula>NOT(ISERROR(SEARCH("Dn(waiting)",D490)))</formula>
    </cfRule>
  </conditionalFormatting>
  <conditionalFormatting sqref="D491">
    <cfRule type="containsBlanks" dxfId="12039" priority="12037">
      <formula>LEN(TRIM(D491))=0</formula>
    </cfRule>
    <cfRule type="containsText" dxfId="12038" priority="12038" operator="containsText" text="Operational">
      <formula>NOT(ISERROR(SEARCH("Operational",D491)))</formula>
    </cfRule>
    <cfRule type="containsText" dxfId="12037" priority="12039" operator="containsText" text="Dn(service)">
      <formula>NOT(ISERROR(SEARCH("Dn(service)",D491)))</formula>
    </cfRule>
    <cfRule type="containsText" dxfId="12036" priority="12040" operator="containsText" text="Dn(waiting)">
      <formula>NOT(ISERROR(SEARCH("Dn(waiting)",D491)))</formula>
    </cfRule>
  </conditionalFormatting>
  <conditionalFormatting sqref="D492">
    <cfRule type="containsBlanks" dxfId="12035" priority="12033">
      <formula>LEN(TRIM(D492))=0</formula>
    </cfRule>
    <cfRule type="containsText" dxfId="12034" priority="12034" operator="containsText" text="Operational">
      <formula>NOT(ISERROR(SEARCH("Operational",D492)))</formula>
    </cfRule>
    <cfRule type="containsText" dxfId="12033" priority="12035" operator="containsText" text="Dn(service)">
      <formula>NOT(ISERROR(SEARCH("Dn(service)",D492)))</formula>
    </cfRule>
    <cfRule type="containsText" dxfId="12032" priority="12036" operator="containsText" text="Dn(waiting)">
      <formula>NOT(ISERROR(SEARCH("Dn(waiting)",D492)))</formula>
    </cfRule>
  </conditionalFormatting>
  <conditionalFormatting sqref="D493">
    <cfRule type="containsBlanks" dxfId="12031" priority="12029">
      <formula>LEN(TRIM(D493))=0</formula>
    </cfRule>
    <cfRule type="containsText" dxfId="12030" priority="12030" operator="containsText" text="Operational">
      <formula>NOT(ISERROR(SEARCH("Operational",D493)))</formula>
    </cfRule>
    <cfRule type="containsText" dxfId="12029" priority="12031" operator="containsText" text="Dn(service)">
      <formula>NOT(ISERROR(SEARCH("Dn(service)",D493)))</formula>
    </cfRule>
    <cfRule type="containsText" dxfId="12028" priority="12032" operator="containsText" text="Dn(waiting)">
      <formula>NOT(ISERROR(SEARCH("Dn(waiting)",D493)))</formula>
    </cfRule>
  </conditionalFormatting>
  <conditionalFormatting sqref="I493:K493">
    <cfRule type="containsBlanks" dxfId="12027" priority="12025">
      <formula>LEN(TRIM(I493))=0</formula>
    </cfRule>
    <cfRule type="containsText" dxfId="12026" priority="12026" operator="containsText" text="Operational">
      <formula>NOT(ISERROR(SEARCH("Operational",I493)))</formula>
    </cfRule>
    <cfRule type="containsText" dxfId="12025" priority="12027" operator="containsText" text="Dn(service)">
      <formula>NOT(ISERROR(SEARCH("Dn(service)",I493)))</formula>
    </cfRule>
    <cfRule type="containsText" dxfId="12024" priority="12028" operator="containsText" text="Dn(waiting)">
      <formula>NOT(ISERROR(SEARCH("Dn(waiting)",I493)))</formula>
    </cfRule>
  </conditionalFormatting>
  <conditionalFormatting sqref="I494:K494">
    <cfRule type="containsBlanks" dxfId="12023" priority="12021">
      <formula>LEN(TRIM(I494))=0</formula>
    </cfRule>
    <cfRule type="containsText" dxfId="12022" priority="12022" operator="containsText" text="Operational">
      <formula>NOT(ISERROR(SEARCH("Operational",I494)))</formula>
    </cfRule>
    <cfRule type="containsText" dxfId="12021" priority="12023" operator="containsText" text="Dn(service)">
      <formula>NOT(ISERROR(SEARCH("Dn(service)",I494)))</formula>
    </cfRule>
    <cfRule type="containsText" dxfId="12020" priority="12024" operator="containsText" text="Dn(waiting)">
      <formula>NOT(ISERROR(SEARCH("Dn(waiting)",I494)))</formula>
    </cfRule>
  </conditionalFormatting>
  <conditionalFormatting sqref="I495:K495">
    <cfRule type="containsBlanks" dxfId="12019" priority="12017">
      <formula>LEN(TRIM(I495))=0</formula>
    </cfRule>
    <cfRule type="containsText" dxfId="12018" priority="12018" operator="containsText" text="Operational">
      <formula>NOT(ISERROR(SEARCH("Operational",I495)))</formula>
    </cfRule>
    <cfRule type="containsText" dxfId="12017" priority="12019" operator="containsText" text="Dn(service)">
      <formula>NOT(ISERROR(SEARCH("Dn(service)",I495)))</formula>
    </cfRule>
    <cfRule type="containsText" dxfId="12016" priority="12020" operator="containsText" text="Dn(waiting)">
      <formula>NOT(ISERROR(SEARCH("Dn(waiting)",I495)))</formula>
    </cfRule>
  </conditionalFormatting>
  <conditionalFormatting sqref="I496:K496">
    <cfRule type="containsBlanks" dxfId="12015" priority="12013">
      <formula>LEN(TRIM(I496))=0</formula>
    </cfRule>
    <cfRule type="containsText" dxfId="12014" priority="12014" operator="containsText" text="Operational">
      <formula>NOT(ISERROR(SEARCH("Operational",I496)))</formula>
    </cfRule>
    <cfRule type="containsText" dxfId="12013" priority="12015" operator="containsText" text="Dn(service)">
      <formula>NOT(ISERROR(SEARCH("Dn(service)",I496)))</formula>
    </cfRule>
    <cfRule type="containsText" dxfId="12012" priority="12016" operator="containsText" text="Dn(waiting)">
      <formula>NOT(ISERROR(SEARCH("Dn(waiting)",I496)))</formula>
    </cfRule>
  </conditionalFormatting>
  <conditionalFormatting sqref="D487">
    <cfRule type="containsBlanks" dxfId="12011" priority="12009">
      <formula>LEN(TRIM(D487))=0</formula>
    </cfRule>
    <cfRule type="containsText" dxfId="12010" priority="12010" operator="containsText" text="Operational">
      <formula>NOT(ISERROR(SEARCH("Operational",D487)))</formula>
    </cfRule>
    <cfRule type="containsText" dxfId="12009" priority="12011" operator="containsText" text="Dn(service)">
      <formula>NOT(ISERROR(SEARCH("Dn(service)",D487)))</formula>
    </cfRule>
    <cfRule type="containsText" dxfId="12008" priority="12012" operator="containsText" text="Dn(waiting)">
      <formula>NOT(ISERROR(SEARCH("Dn(waiting)",D487)))</formula>
    </cfRule>
  </conditionalFormatting>
  <conditionalFormatting sqref="D488">
    <cfRule type="containsBlanks" dxfId="12007" priority="12005">
      <formula>LEN(TRIM(D488))=0</formula>
    </cfRule>
    <cfRule type="containsText" dxfId="12006" priority="12006" operator="containsText" text="Operational">
      <formula>NOT(ISERROR(SEARCH("Operational",D488)))</formula>
    </cfRule>
    <cfRule type="containsText" dxfId="12005" priority="12007" operator="containsText" text="Dn(service)">
      <formula>NOT(ISERROR(SEARCH("Dn(service)",D488)))</formula>
    </cfRule>
    <cfRule type="containsText" dxfId="12004" priority="12008" operator="containsText" text="Dn(waiting)">
      <formula>NOT(ISERROR(SEARCH("Dn(waiting)",D488)))</formula>
    </cfRule>
  </conditionalFormatting>
  <conditionalFormatting sqref="I489:K489">
    <cfRule type="containsBlanks" dxfId="12003" priority="12001">
      <formula>LEN(TRIM(I489))=0</formula>
    </cfRule>
    <cfRule type="containsText" dxfId="12002" priority="12002" operator="containsText" text="Operational">
      <formula>NOT(ISERROR(SEARCH("Operational",I489)))</formula>
    </cfRule>
    <cfRule type="containsText" dxfId="12001" priority="12003" operator="containsText" text="Dn(service)">
      <formula>NOT(ISERROR(SEARCH("Dn(service)",I489)))</formula>
    </cfRule>
    <cfRule type="containsText" dxfId="12000" priority="12004" operator="containsText" text="Dn(waiting)">
      <formula>NOT(ISERROR(SEARCH("Dn(waiting)",I489)))</formula>
    </cfRule>
  </conditionalFormatting>
  <conditionalFormatting sqref="I490:K490">
    <cfRule type="containsBlanks" dxfId="11999" priority="11997">
      <formula>LEN(TRIM(I490))=0</formula>
    </cfRule>
    <cfRule type="containsText" dxfId="11998" priority="11998" operator="containsText" text="Operational">
      <formula>NOT(ISERROR(SEARCH("Operational",I490)))</formula>
    </cfRule>
    <cfRule type="containsText" dxfId="11997" priority="11999" operator="containsText" text="Dn(service)">
      <formula>NOT(ISERROR(SEARCH("Dn(service)",I490)))</formula>
    </cfRule>
    <cfRule type="containsText" dxfId="11996" priority="12000" operator="containsText" text="Dn(waiting)">
      <formula>NOT(ISERROR(SEARCH("Dn(waiting)",I490)))</formula>
    </cfRule>
  </conditionalFormatting>
  <conditionalFormatting sqref="I491:K491">
    <cfRule type="containsBlanks" dxfId="11995" priority="11993">
      <formula>LEN(TRIM(I491))=0</formula>
    </cfRule>
    <cfRule type="containsText" dxfId="11994" priority="11994" operator="containsText" text="Operational">
      <formula>NOT(ISERROR(SEARCH("Operational",I491)))</formula>
    </cfRule>
    <cfRule type="containsText" dxfId="11993" priority="11995" operator="containsText" text="Dn(service)">
      <formula>NOT(ISERROR(SEARCH("Dn(service)",I491)))</formula>
    </cfRule>
    <cfRule type="containsText" dxfId="11992" priority="11996" operator="containsText" text="Dn(waiting)">
      <formula>NOT(ISERROR(SEARCH("Dn(waiting)",I491)))</formula>
    </cfRule>
  </conditionalFormatting>
  <conditionalFormatting sqref="I492:K492">
    <cfRule type="containsBlanks" dxfId="11991" priority="11989">
      <formula>LEN(TRIM(I492))=0</formula>
    </cfRule>
    <cfRule type="containsText" dxfId="11990" priority="11990" operator="containsText" text="Operational">
      <formula>NOT(ISERROR(SEARCH("Operational",I492)))</formula>
    </cfRule>
    <cfRule type="containsText" dxfId="11989" priority="11991" operator="containsText" text="Dn(service)">
      <formula>NOT(ISERROR(SEARCH("Dn(service)",I492)))</formula>
    </cfRule>
    <cfRule type="containsText" dxfId="11988" priority="11992" operator="containsText" text="Dn(waiting)">
      <formula>NOT(ISERROR(SEARCH("Dn(waiting)",I492)))</formula>
    </cfRule>
  </conditionalFormatting>
  <conditionalFormatting sqref="F493">
    <cfRule type="containsBlanks" dxfId="11987" priority="11985">
      <formula>LEN(TRIM(F493))=0</formula>
    </cfRule>
    <cfRule type="containsText" dxfId="11986" priority="11986" operator="containsText" text="Operational">
      <formula>NOT(ISERROR(SEARCH("Operational",F493)))</formula>
    </cfRule>
    <cfRule type="containsText" dxfId="11985" priority="11987" operator="containsText" text="Dn(service)">
      <formula>NOT(ISERROR(SEARCH("Dn(service)",F493)))</formula>
    </cfRule>
    <cfRule type="containsText" dxfId="11984" priority="11988" operator="containsText" text="Dn(waiting)">
      <formula>NOT(ISERROR(SEARCH("Dn(waiting)",F493)))</formula>
    </cfRule>
  </conditionalFormatting>
  <conditionalFormatting sqref="F494">
    <cfRule type="containsBlanks" dxfId="11983" priority="11981">
      <formula>LEN(TRIM(F494))=0</formula>
    </cfRule>
    <cfRule type="containsText" dxfId="11982" priority="11982" operator="containsText" text="Operational">
      <formula>NOT(ISERROR(SEARCH("Operational",F494)))</formula>
    </cfRule>
    <cfRule type="containsText" dxfId="11981" priority="11983" operator="containsText" text="Dn(service)">
      <formula>NOT(ISERROR(SEARCH("Dn(service)",F494)))</formula>
    </cfRule>
    <cfRule type="containsText" dxfId="11980" priority="11984" operator="containsText" text="Dn(waiting)">
      <formula>NOT(ISERROR(SEARCH("Dn(waiting)",F494)))</formula>
    </cfRule>
  </conditionalFormatting>
  <conditionalFormatting sqref="F495">
    <cfRule type="containsBlanks" dxfId="11979" priority="11977">
      <formula>LEN(TRIM(F495))=0</formula>
    </cfRule>
    <cfRule type="containsText" dxfId="11978" priority="11978" operator="containsText" text="Operational">
      <formula>NOT(ISERROR(SEARCH("Operational",F495)))</formula>
    </cfRule>
    <cfRule type="containsText" dxfId="11977" priority="11979" operator="containsText" text="Dn(service)">
      <formula>NOT(ISERROR(SEARCH("Dn(service)",F495)))</formula>
    </cfRule>
    <cfRule type="containsText" dxfId="11976" priority="11980" operator="containsText" text="Dn(waiting)">
      <formula>NOT(ISERROR(SEARCH("Dn(waiting)",F495)))</formula>
    </cfRule>
  </conditionalFormatting>
  <conditionalFormatting sqref="F496">
    <cfRule type="containsBlanks" dxfId="11975" priority="11973">
      <formula>LEN(TRIM(F496))=0</formula>
    </cfRule>
    <cfRule type="containsText" dxfId="11974" priority="11974" operator="containsText" text="Operational">
      <formula>NOT(ISERROR(SEARCH("Operational",F496)))</formula>
    </cfRule>
    <cfRule type="containsText" dxfId="11973" priority="11975" operator="containsText" text="Dn(service)">
      <formula>NOT(ISERROR(SEARCH("Dn(service)",F496)))</formula>
    </cfRule>
    <cfRule type="containsText" dxfId="11972" priority="11976" operator="containsText" text="Dn(waiting)">
      <formula>NOT(ISERROR(SEARCH("Dn(waiting)",F496)))</formula>
    </cfRule>
  </conditionalFormatting>
  <conditionalFormatting sqref="I488:K488">
    <cfRule type="containsBlanks" dxfId="11971" priority="11969">
      <formula>LEN(TRIM(I488))=0</formula>
    </cfRule>
    <cfRule type="containsText" dxfId="11970" priority="11970" operator="containsText" text="Operational">
      <formula>NOT(ISERROR(SEARCH("Operational",I488)))</formula>
    </cfRule>
    <cfRule type="containsText" dxfId="11969" priority="11971" operator="containsText" text="Dn(service)">
      <formula>NOT(ISERROR(SEARCH("Dn(service)",I488)))</formula>
    </cfRule>
    <cfRule type="containsText" dxfId="11968" priority="11972" operator="containsText" text="Dn(waiting)">
      <formula>NOT(ISERROR(SEARCH("Dn(waiting)",I488)))</formula>
    </cfRule>
  </conditionalFormatting>
  <conditionalFormatting sqref="H493">
    <cfRule type="containsBlanks" dxfId="11967" priority="11965">
      <formula>LEN(TRIM(H493))=0</formula>
    </cfRule>
    <cfRule type="containsText" dxfId="11966" priority="11966" operator="containsText" text="Operational">
      <formula>NOT(ISERROR(SEARCH("Operational",H493)))</formula>
    </cfRule>
    <cfRule type="containsText" dxfId="11965" priority="11967" operator="containsText" text="Dn(service)">
      <formula>NOT(ISERROR(SEARCH("Dn(service)",H493)))</formula>
    </cfRule>
    <cfRule type="containsText" dxfId="11964" priority="11968" operator="containsText" text="Dn(waiting)">
      <formula>NOT(ISERROR(SEARCH("Dn(waiting)",H493)))</formula>
    </cfRule>
  </conditionalFormatting>
  <conditionalFormatting sqref="H494">
    <cfRule type="containsBlanks" dxfId="11963" priority="11961">
      <formula>LEN(TRIM(H494))=0</formula>
    </cfRule>
    <cfRule type="containsText" dxfId="11962" priority="11962" operator="containsText" text="Operational">
      <formula>NOT(ISERROR(SEARCH("Operational",H494)))</formula>
    </cfRule>
    <cfRule type="containsText" dxfId="11961" priority="11963" operator="containsText" text="Dn(service)">
      <formula>NOT(ISERROR(SEARCH("Dn(service)",H494)))</formula>
    </cfRule>
    <cfRule type="containsText" dxfId="11960" priority="11964" operator="containsText" text="Dn(waiting)">
      <formula>NOT(ISERROR(SEARCH("Dn(waiting)",H494)))</formula>
    </cfRule>
  </conditionalFormatting>
  <conditionalFormatting sqref="H495">
    <cfRule type="containsBlanks" dxfId="11959" priority="11957">
      <formula>LEN(TRIM(H495))=0</formula>
    </cfRule>
    <cfRule type="containsText" dxfId="11958" priority="11958" operator="containsText" text="Operational">
      <formula>NOT(ISERROR(SEARCH("Operational",H495)))</formula>
    </cfRule>
    <cfRule type="containsText" dxfId="11957" priority="11959" operator="containsText" text="Dn(service)">
      <formula>NOT(ISERROR(SEARCH("Dn(service)",H495)))</formula>
    </cfRule>
    <cfRule type="containsText" dxfId="11956" priority="11960" operator="containsText" text="Dn(waiting)">
      <formula>NOT(ISERROR(SEARCH("Dn(waiting)",H495)))</formula>
    </cfRule>
  </conditionalFormatting>
  <conditionalFormatting sqref="H496">
    <cfRule type="containsBlanks" dxfId="11955" priority="11953">
      <formula>LEN(TRIM(H496))=0</formula>
    </cfRule>
    <cfRule type="containsText" dxfId="11954" priority="11954" operator="containsText" text="Operational">
      <formula>NOT(ISERROR(SEARCH("Operational",H496)))</formula>
    </cfRule>
    <cfRule type="containsText" dxfId="11953" priority="11955" operator="containsText" text="Dn(service)">
      <formula>NOT(ISERROR(SEARCH("Dn(service)",H496)))</formula>
    </cfRule>
    <cfRule type="containsText" dxfId="11952" priority="11956" operator="containsText" text="Dn(waiting)">
      <formula>NOT(ISERROR(SEARCH("Dn(waiting)",H496)))</formula>
    </cfRule>
  </conditionalFormatting>
  <conditionalFormatting sqref="F491">
    <cfRule type="containsBlanks" dxfId="11951" priority="11949">
      <formula>LEN(TRIM(F491))=0</formula>
    </cfRule>
    <cfRule type="containsText" dxfId="11950" priority="11950" operator="containsText" text="Operational">
      <formula>NOT(ISERROR(SEARCH("Operational",F491)))</formula>
    </cfRule>
    <cfRule type="containsText" dxfId="11949" priority="11951" operator="containsText" text="Dn(service)">
      <formula>NOT(ISERROR(SEARCH("Dn(service)",F491)))</formula>
    </cfRule>
    <cfRule type="containsText" dxfId="11948" priority="11952" operator="containsText" text="Dn(waiting)">
      <formula>NOT(ISERROR(SEARCH("Dn(waiting)",F491)))</formula>
    </cfRule>
  </conditionalFormatting>
  <conditionalFormatting sqref="F492">
    <cfRule type="containsBlanks" dxfId="11947" priority="11945">
      <formula>LEN(TRIM(F492))=0</formula>
    </cfRule>
    <cfRule type="containsText" dxfId="11946" priority="11946" operator="containsText" text="Operational">
      <formula>NOT(ISERROR(SEARCH("Operational",F492)))</formula>
    </cfRule>
    <cfRule type="containsText" dxfId="11945" priority="11947" operator="containsText" text="Dn(service)">
      <formula>NOT(ISERROR(SEARCH("Dn(service)",F492)))</formula>
    </cfRule>
    <cfRule type="containsText" dxfId="11944" priority="11948" operator="containsText" text="Dn(waiting)">
      <formula>NOT(ISERROR(SEARCH("Dn(waiting)",F492)))</formula>
    </cfRule>
  </conditionalFormatting>
  <conditionalFormatting sqref="H492">
    <cfRule type="containsBlanks" dxfId="11943" priority="11941">
      <formula>LEN(TRIM(H492))=0</formula>
    </cfRule>
    <cfRule type="containsText" dxfId="11942" priority="11942" operator="containsText" text="Operational">
      <formula>NOT(ISERROR(SEARCH("Operational",H492)))</formula>
    </cfRule>
    <cfRule type="containsText" dxfId="11941" priority="11943" operator="containsText" text="Dn(service)">
      <formula>NOT(ISERROR(SEARCH("Dn(service)",H492)))</formula>
    </cfRule>
    <cfRule type="containsText" dxfId="11940" priority="11944" operator="containsText" text="Dn(waiting)">
      <formula>NOT(ISERROR(SEARCH("Dn(waiting)",H492)))</formula>
    </cfRule>
  </conditionalFormatting>
  <conditionalFormatting sqref="I333">
    <cfRule type="containsBlanks" dxfId="11939" priority="11937">
      <formula>LEN(TRIM(I333))=0</formula>
    </cfRule>
    <cfRule type="containsText" dxfId="11938" priority="11938" operator="containsText" text="Operational">
      <formula>NOT(ISERROR(SEARCH("Operational",I333)))</formula>
    </cfRule>
    <cfRule type="containsText" dxfId="11937" priority="11939" operator="containsText" text="Dn(service)">
      <formula>NOT(ISERROR(SEARCH("Dn(service)",I333)))</formula>
    </cfRule>
    <cfRule type="containsText" dxfId="11936" priority="11940" operator="containsText" text="Dn(waiting)">
      <formula>NOT(ISERROR(SEARCH("Dn(waiting)",I333)))</formula>
    </cfRule>
  </conditionalFormatting>
  <conditionalFormatting sqref="I334">
    <cfRule type="containsBlanks" dxfId="11935" priority="11933">
      <formula>LEN(TRIM(I334))=0</formula>
    </cfRule>
    <cfRule type="containsText" dxfId="11934" priority="11934" operator="containsText" text="Operational">
      <formula>NOT(ISERROR(SEARCH("Operational",I334)))</formula>
    </cfRule>
    <cfRule type="containsText" dxfId="11933" priority="11935" operator="containsText" text="Dn(service)">
      <formula>NOT(ISERROR(SEARCH("Dn(service)",I334)))</formula>
    </cfRule>
    <cfRule type="containsText" dxfId="11932" priority="11936" operator="containsText" text="Dn(waiting)">
      <formula>NOT(ISERROR(SEARCH("Dn(waiting)",I334)))</formula>
    </cfRule>
  </conditionalFormatting>
  <conditionalFormatting sqref="F339">
    <cfRule type="containsBlanks" dxfId="11931" priority="11929">
      <formula>LEN(TRIM(F339))=0</formula>
    </cfRule>
    <cfRule type="containsText" dxfId="11930" priority="11930" operator="containsText" text="Operational">
      <formula>NOT(ISERROR(SEARCH("Operational",F339)))</formula>
    </cfRule>
    <cfRule type="containsText" dxfId="11929" priority="11931" operator="containsText" text="Dn(service)">
      <formula>NOT(ISERROR(SEARCH("Dn(service)",F339)))</formula>
    </cfRule>
    <cfRule type="containsText" dxfId="11928" priority="11932" operator="containsText" text="Dn(waiting)">
      <formula>NOT(ISERROR(SEARCH("Dn(waiting)",F339)))</formula>
    </cfRule>
  </conditionalFormatting>
  <conditionalFormatting sqref="F340">
    <cfRule type="containsBlanks" dxfId="11927" priority="11925">
      <formula>LEN(TRIM(F340))=0</formula>
    </cfRule>
    <cfRule type="containsText" dxfId="11926" priority="11926" operator="containsText" text="Operational">
      <formula>NOT(ISERROR(SEARCH("Operational",F340)))</formula>
    </cfRule>
    <cfRule type="containsText" dxfId="11925" priority="11927" operator="containsText" text="Dn(service)">
      <formula>NOT(ISERROR(SEARCH("Dn(service)",F340)))</formula>
    </cfRule>
    <cfRule type="containsText" dxfId="11924" priority="11928" operator="containsText" text="Dn(waiting)">
      <formula>NOT(ISERROR(SEARCH("Dn(waiting)",F340)))</formula>
    </cfRule>
  </conditionalFormatting>
  <conditionalFormatting sqref="F341">
    <cfRule type="containsBlanks" dxfId="11923" priority="11921">
      <formula>LEN(TRIM(F341))=0</formula>
    </cfRule>
    <cfRule type="containsText" dxfId="11922" priority="11922" operator="containsText" text="Operational">
      <formula>NOT(ISERROR(SEARCH("Operational",F341)))</formula>
    </cfRule>
    <cfRule type="containsText" dxfId="11921" priority="11923" operator="containsText" text="Dn(service)">
      <formula>NOT(ISERROR(SEARCH("Dn(service)",F341)))</formula>
    </cfRule>
    <cfRule type="containsText" dxfId="11920" priority="11924" operator="containsText" text="Dn(waiting)">
      <formula>NOT(ISERROR(SEARCH("Dn(waiting)",F341)))</formula>
    </cfRule>
  </conditionalFormatting>
  <conditionalFormatting sqref="F342">
    <cfRule type="containsBlanks" dxfId="11919" priority="11917">
      <formula>LEN(TRIM(F342))=0</formula>
    </cfRule>
    <cfRule type="containsText" dxfId="11918" priority="11918" operator="containsText" text="Operational">
      <formula>NOT(ISERROR(SEARCH("Operational",F342)))</formula>
    </cfRule>
    <cfRule type="containsText" dxfId="11917" priority="11919" operator="containsText" text="Dn(service)">
      <formula>NOT(ISERROR(SEARCH("Dn(service)",F342)))</formula>
    </cfRule>
    <cfRule type="containsText" dxfId="11916" priority="11920" operator="containsText" text="Dn(waiting)">
      <formula>NOT(ISERROR(SEARCH("Dn(waiting)",F342)))</formula>
    </cfRule>
  </conditionalFormatting>
  <conditionalFormatting sqref="D336">
    <cfRule type="containsBlanks" dxfId="11915" priority="11913">
      <formula>LEN(TRIM(D336))=0</formula>
    </cfRule>
    <cfRule type="containsText" dxfId="11914" priority="11914" operator="containsText" text="Operational">
      <formula>NOT(ISERROR(SEARCH("Operational",D336)))</formula>
    </cfRule>
    <cfRule type="containsText" dxfId="11913" priority="11915" operator="containsText" text="Dn(service)">
      <formula>NOT(ISERROR(SEARCH("Dn(service)",D336)))</formula>
    </cfRule>
    <cfRule type="containsText" dxfId="11912" priority="11916" operator="containsText" text="Dn(waiting)">
      <formula>NOT(ISERROR(SEARCH("Dn(waiting)",D336)))</formula>
    </cfRule>
  </conditionalFormatting>
  <conditionalFormatting sqref="J337:K337">
    <cfRule type="containsBlanks" dxfId="11911" priority="11909">
      <formula>LEN(TRIM(J337))=0</formula>
    </cfRule>
    <cfRule type="containsText" dxfId="11910" priority="11910" operator="containsText" text="Operational">
      <formula>NOT(ISERROR(SEARCH("Operational",J337)))</formula>
    </cfRule>
    <cfRule type="containsText" dxfId="11909" priority="11911" operator="containsText" text="Dn(service)">
      <formula>NOT(ISERROR(SEARCH("Dn(service)",J337)))</formula>
    </cfRule>
    <cfRule type="containsText" dxfId="11908" priority="11912" operator="containsText" text="Dn(waiting)">
      <formula>NOT(ISERROR(SEARCH("Dn(waiting)",J337)))</formula>
    </cfRule>
  </conditionalFormatting>
  <conditionalFormatting sqref="K338">
    <cfRule type="containsBlanks" dxfId="11907" priority="11905">
      <formula>LEN(TRIM(K338))=0</formula>
    </cfRule>
    <cfRule type="containsText" dxfId="11906" priority="11906" operator="containsText" text="Operational">
      <formula>NOT(ISERROR(SEARCH("Operational",K338)))</formula>
    </cfRule>
    <cfRule type="containsText" dxfId="11905" priority="11907" operator="containsText" text="Dn(service)">
      <formula>NOT(ISERROR(SEARCH("Dn(service)",K338)))</formula>
    </cfRule>
    <cfRule type="containsText" dxfId="11904" priority="11908" operator="containsText" text="Dn(waiting)">
      <formula>NOT(ISERROR(SEARCH("Dn(waiting)",K338)))</formula>
    </cfRule>
  </conditionalFormatting>
  <conditionalFormatting sqref="K339">
    <cfRule type="containsBlanks" dxfId="11903" priority="11901">
      <formula>LEN(TRIM(K339))=0</formula>
    </cfRule>
    <cfRule type="containsText" dxfId="11902" priority="11902" operator="containsText" text="Operational">
      <formula>NOT(ISERROR(SEARCH("Operational",K339)))</formula>
    </cfRule>
    <cfRule type="containsText" dxfId="11901" priority="11903" operator="containsText" text="Dn(service)">
      <formula>NOT(ISERROR(SEARCH("Dn(service)",K339)))</formula>
    </cfRule>
    <cfRule type="containsText" dxfId="11900" priority="11904" operator="containsText" text="Dn(waiting)">
      <formula>NOT(ISERROR(SEARCH("Dn(waiting)",K339)))</formula>
    </cfRule>
  </conditionalFormatting>
  <conditionalFormatting sqref="K340">
    <cfRule type="containsBlanks" dxfId="11899" priority="11897">
      <formula>LEN(TRIM(K340))=0</formula>
    </cfRule>
    <cfRule type="containsText" dxfId="11898" priority="11898" operator="containsText" text="Operational">
      <formula>NOT(ISERROR(SEARCH("Operational",K340)))</formula>
    </cfRule>
    <cfRule type="containsText" dxfId="11897" priority="11899" operator="containsText" text="Dn(service)">
      <formula>NOT(ISERROR(SEARCH("Dn(service)",K340)))</formula>
    </cfRule>
    <cfRule type="containsText" dxfId="11896" priority="11900" operator="containsText" text="Dn(waiting)">
      <formula>NOT(ISERROR(SEARCH("Dn(waiting)",K340)))</formula>
    </cfRule>
  </conditionalFormatting>
  <conditionalFormatting sqref="K341">
    <cfRule type="containsBlanks" dxfId="11895" priority="11893">
      <formula>LEN(TRIM(K341))=0</formula>
    </cfRule>
    <cfRule type="containsText" dxfId="11894" priority="11894" operator="containsText" text="Operational">
      <formula>NOT(ISERROR(SEARCH("Operational",K341)))</formula>
    </cfRule>
    <cfRule type="containsText" dxfId="11893" priority="11895" operator="containsText" text="Dn(service)">
      <formula>NOT(ISERROR(SEARCH("Dn(service)",K341)))</formula>
    </cfRule>
    <cfRule type="containsText" dxfId="11892" priority="11896" operator="containsText" text="Dn(waiting)">
      <formula>NOT(ISERROR(SEARCH("Dn(waiting)",K341)))</formula>
    </cfRule>
  </conditionalFormatting>
  <conditionalFormatting sqref="K342">
    <cfRule type="containsBlanks" dxfId="11891" priority="11889">
      <formula>LEN(TRIM(K342))=0</formula>
    </cfRule>
    <cfRule type="containsText" dxfId="11890" priority="11890" operator="containsText" text="Operational">
      <formula>NOT(ISERROR(SEARCH("Operational",K342)))</formula>
    </cfRule>
    <cfRule type="containsText" dxfId="11889" priority="11891" operator="containsText" text="Dn(service)">
      <formula>NOT(ISERROR(SEARCH("Dn(service)",K342)))</formula>
    </cfRule>
    <cfRule type="containsText" dxfId="11888" priority="11892" operator="containsText" text="Dn(waiting)">
      <formula>NOT(ISERROR(SEARCH("Dn(waiting)",K342)))</formula>
    </cfRule>
  </conditionalFormatting>
  <conditionalFormatting sqref="K343">
    <cfRule type="containsBlanks" dxfId="11887" priority="11885">
      <formula>LEN(TRIM(K343))=0</formula>
    </cfRule>
    <cfRule type="containsText" dxfId="11886" priority="11886" operator="containsText" text="Operational">
      <formula>NOT(ISERROR(SEARCH("Operational",K343)))</formula>
    </cfRule>
    <cfRule type="containsText" dxfId="11885" priority="11887" operator="containsText" text="Dn(service)">
      <formula>NOT(ISERROR(SEARCH("Dn(service)",K343)))</formula>
    </cfRule>
    <cfRule type="containsText" dxfId="11884" priority="11888" operator="containsText" text="Dn(waiting)">
      <formula>NOT(ISERROR(SEARCH("Dn(waiting)",K343)))</formula>
    </cfRule>
  </conditionalFormatting>
  <conditionalFormatting sqref="K344">
    <cfRule type="containsBlanks" dxfId="11883" priority="11881">
      <formula>LEN(TRIM(K344))=0</formula>
    </cfRule>
    <cfRule type="containsText" dxfId="11882" priority="11882" operator="containsText" text="Operational">
      <formula>NOT(ISERROR(SEARCH("Operational",K344)))</formula>
    </cfRule>
    <cfRule type="containsText" dxfId="11881" priority="11883" operator="containsText" text="Dn(service)">
      <formula>NOT(ISERROR(SEARCH("Dn(service)",K344)))</formula>
    </cfRule>
    <cfRule type="containsText" dxfId="11880" priority="11884" operator="containsText" text="Dn(waiting)">
      <formula>NOT(ISERROR(SEARCH("Dn(waiting)",K344)))</formula>
    </cfRule>
  </conditionalFormatting>
  <conditionalFormatting sqref="K345">
    <cfRule type="containsBlanks" dxfId="11879" priority="11877">
      <formula>LEN(TRIM(K345))=0</formula>
    </cfRule>
    <cfRule type="containsText" dxfId="11878" priority="11878" operator="containsText" text="Operational">
      <formula>NOT(ISERROR(SEARCH("Operational",K345)))</formula>
    </cfRule>
    <cfRule type="containsText" dxfId="11877" priority="11879" operator="containsText" text="Dn(service)">
      <formula>NOT(ISERROR(SEARCH("Dn(service)",K345)))</formula>
    </cfRule>
    <cfRule type="containsText" dxfId="11876" priority="11880" operator="containsText" text="Dn(waiting)">
      <formula>NOT(ISERROR(SEARCH("Dn(waiting)",K345)))</formula>
    </cfRule>
  </conditionalFormatting>
  <conditionalFormatting sqref="K346">
    <cfRule type="containsBlanks" dxfId="11875" priority="11873">
      <formula>LEN(TRIM(K346))=0</formula>
    </cfRule>
    <cfRule type="containsText" dxfId="11874" priority="11874" operator="containsText" text="Operational">
      <formula>NOT(ISERROR(SEARCH("Operational",K346)))</formula>
    </cfRule>
    <cfRule type="containsText" dxfId="11873" priority="11875" operator="containsText" text="Dn(service)">
      <formula>NOT(ISERROR(SEARCH("Dn(service)",K346)))</formula>
    </cfRule>
    <cfRule type="containsText" dxfId="11872" priority="11876" operator="containsText" text="Dn(waiting)">
      <formula>NOT(ISERROR(SEARCH("Dn(waiting)",K346)))</formula>
    </cfRule>
  </conditionalFormatting>
  <conditionalFormatting sqref="K347">
    <cfRule type="containsBlanks" dxfId="11871" priority="11869">
      <formula>LEN(TRIM(K347))=0</formula>
    </cfRule>
    <cfRule type="containsText" dxfId="11870" priority="11870" operator="containsText" text="Operational">
      <formula>NOT(ISERROR(SEARCH("Operational",K347)))</formula>
    </cfRule>
    <cfRule type="containsText" dxfId="11869" priority="11871" operator="containsText" text="Dn(service)">
      <formula>NOT(ISERROR(SEARCH("Dn(service)",K347)))</formula>
    </cfRule>
    <cfRule type="containsText" dxfId="11868" priority="11872" operator="containsText" text="Dn(waiting)">
      <formula>NOT(ISERROR(SEARCH("Dn(waiting)",K347)))</formula>
    </cfRule>
  </conditionalFormatting>
  <conditionalFormatting sqref="K348">
    <cfRule type="containsBlanks" dxfId="11867" priority="11865">
      <formula>LEN(TRIM(K348))=0</formula>
    </cfRule>
    <cfRule type="containsText" dxfId="11866" priority="11866" operator="containsText" text="Operational">
      <formula>NOT(ISERROR(SEARCH("Operational",K348)))</formula>
    </cfRule>
    <cfRule type="containsText" dxfId="11865" priority="11867" operator="containsText" text="Dn(service)">
      <formula>NOT(ISERROR(SEARCH("Dn(service)",K348)))</formula>
    </cfRule>
    <cfRule type="containsText" dxfId="11864" priority="11868" operator="containsText" text="Dn(waiting)">
      <formula>NOT(ISERROR(SEARCH("Dn(waiting)",K348)))</formula>
    </cfRule>
  </conditionalFormatting>
  <conditionalFormatting sqref="K349">
    <cfRule type="containsBlanks" dxfId="11863" priority="11861">
      <formula>LEN(TRIM(K349))=0</formula>
    </cfRule>
    <cfRule type="containsText" dxfId="11862" priority="11862" operator="containsText" text="Operational">
      <formula>NOT(ISERROR(SEARCH("Operational",K349)))</formula>
    </cfRule>
    <cfRule type="containsText" dxfId="11861" priority="11863" operator="containsText" text="Dn(service)">
      <formula>NOT(ISERROR(SEARCH("Dn(service)",K349)))</formula>
    </cfRule>
    <cfRule type="containsText" dxfId="11860" priority="11864" operator="containsText" text="Dn(waiting)">
      <formula>NOT(ISERROR(SEARCH("Dn(waiting)",K349)))</formula>
    </cfRule>
  </conditionalFormatting>
  <conditionalFormatting sqref="K350">
    <cfRule type="containsBlanks" dxfId="11859" priority="11857">
      <formula>LEN(TRIM(K350))=0</formula>
    </cfRule>
    <cfRule type="containsText" dxfId="11858" priority="11858" operator="containsText" text="Operational">
      <formula>NOT(ISERROR(SEARCH("Operational",K350)))</formula>
    </cfRule>
    <cfRule type="containsText" dxfId="11857" priority="11859" operator="containsText" text="Dn(service)">
      <formula>NOT(ISERROR(SEARCH("Dn(service)",K350)))</formula>
    </cfRule>
    <cfRule type="containsText" dxfId="11856" priority="11860" operator="containsText" text="Dn(waiting)">
      <formula>NOT(ISERROR(SEARCH("Dn(waiting)",K350)))</formula>
    </cfRule>
  </conditionalFormatting>
  <conditionalFormatting sqref="K351">
    <cfRule type="containsBlanks" dxfId="11855" priority="11853">
      <formula>LEN(TRIM(K351))=0</formula>
    </cfRule>
    <cfRule type="containsText" dxfId="11854" priority="11854" operator="containsText" text="Operational">
      <formula>NOT(ISERROR(SEARCH("Operational",K351)))</formula>
    </cfRule>
    <cfRule type="containsText" dxfId="11853" priority="11855" operator="containsText" text="Dn(service)">
      <formula>NOT(ISERROR(SEARCH("Dn(service)",K351)))</formula>
    </cfRule>
    <cfRule type="containsText" dxfId="11852" priority="11856" operator="containsText" text="Dn(waiting)">
      <formula>NOT(ISERROR(SEARCH("Dn(waiting)",K351)))</formula>
    </cfRule>
  </conditionalFormatting>
  <conditionalFormatting sqref="J352:K352">
    <cfRule type="containsBlanks" dxfId="11851" priority="11849">
      <formula>LEN(TRIM(J352))=0</formula>
    </cfRule>
    <cfRule type="containsText" dxfId="11850" priority="11850" operator="containsText" text="Operational">
      <formula>NOT(ISERROR(SEARCH("Operational",J352)))</formula>
    </cfRule>
    <cfRule type="containsText" dxfId="11849" priority="11851" operator="containsText" text="Dn(service)">
      <formula>NOT(ISERROR(SEARCH("Dn(service)",J352)))</formula>
    </cfRule>
    <cfRule type="containsText" dxfId="11848" priority="11852" operator="containsText" text="Dn(waiting)">
      <formula>NOT(ISERROR(SEARCH("Dn(waiting)",J352)))</formula>
    </cfRule>
  </conditionalFormatting>
  <conditionalFormatting sqref="H339">
    <cfRule type="containsBlanks" dxfId="11847" priority="11845">
      <formula>LEN(TRIM(H339))=0</formula>
    </cfRule>
    <cfRule type="containsText" dxfId="11846" priority="11846" operator="containsText" text="Operational">
      <formula>NOT(ISERROR(SEARCH("Operational",H339)))</formula>
    </cfRule>
    <cfRule type="containsText" dxfId="11845" priority="11847" operator="containsText" text="Dn(service)">
      <formula>NOT(ISERROR(SEARCH("Dn(service)",H339)))</formula>
    </cfRule>
    <cfRule type="containsText" dxfId="11844" priority="11848" operator="containsText" text="Dn(waiting)">
      <formula>NOT(ISERROR(SEARCH("Dn(waiting)",H339)))</formula>
    </cfRule>
  </conditionalFormatting>
  <conditionalFormatting sqref="H340">
    <cfRule type="containsBlanks" dxfId="11843" priority="11841">
      <formula>LEN(TRIM(H340))=0</formula>
    </cfRule>
    <cfRule type="containsText" dxfId="11842" priority="11842" operator="containsText" text="Operational">
      <formula>NOT(ISERROR(SEARCH("Operational",H340)))</formula>
    </cfRule>
    <cfRule type="containsText" dxfId="11841" priority="11843" operator="containsText" text="Dn(service)">
      <formula>NOT(ISERROR(SEARCH("Dn(service)",H340)))</formula>
    </cfRule>
    <cfRule type="containsText" dxfId="11840" priority="11844" operator="containsText" text="Dn(waiting)">
      <formula>NOT(ISERROR(SEARCH("Dn(waiting)",H340)))</formula>
    </cfRule>
  </conditionalFormatting>
  <conditionalFormatting sqref="H341">
    <cfRule type="containsBlanks" dxfId="11839" priority="11837">
      <formula>LEN(TRIM(H341))=0</formula>
    </cfRule>
    <cfRule type="containsText" dxfId="11838" priority="11838" operator="containsText" text="Operational">
      <formula>NOT(ISERROR(SEARCH("Operational",H341)))</formula>
    </cfRule>
    <cfRule type="containsText" dxfId="11837" priority="11839" operator="containsText" text="Dn(service)">
      <formula>NOT(ISERROR(SEARCH("Dn(service)",H341)))</formula>
    </cfRule>
    <cfRule type="containsText" dxfId="11836" priority="11840" operator="containsText" text="Dn(waiting)">
      <formula>NOT(ISERROR(SEARCH("Dn(waiting)",H341)))</formula>
    </cfRule>
  </conditionalFormatting>
  <conditionalFormatting sqref="H342">
    <cfRule type="containsBlanks" dxfId="11835" priority="11833">
      <formula>LEN(TRIM(H342))=0</formula>
    </cfRule>
    <cfRule type="containsText" dxfId="11834" priority="11834" operator="containsText" text="Operational">
      <formula>NOT(ISERROR(SEARCH("Operational",H342)))</formula>
    </cfRule>
    <cfRule type="containsText" dxfId="11833" priority="11835" operator="containsText" text="Dn(service)">
      <formula>NOT(ISERROR(SEARCH("Dn(service)",H342)))</formula>
    </cfRule>
    <cfRule type="containsText" dxfId="11832" priority="11836" operator="containsText" text="Dn(waiting)">
      <formula>NOT(ISERROR(SEARCH("Dn(waiting)",H342)))</formula>
    </cfRule>
  </conditionalFormatting>
  <conditionalFormatting sqref="H343">
    <cfRule type="containsBlanks" dxfId="11831" priority="11829">
      <formula>LEN(TRIM(H343))=0</formula>
    </cfRule>
    <cfRule type="containsText" dxfId="11830" priority="11830" operator="containsText" text="Operational">
      <formula>NOT(ISERROR(SEARCH("Operational",H343)))</formula>
    </cfRule>
    <cfRule type="containsText" dxfId="11829" priority="11831" operator="containsText" text="Dn(service)">
      <formula>NOT(ISERROR(SEARCH("Dn(service)",H343)))</formula>
    </cfRule>
    <cfRule type="containsText" dxfId="11828" priority="11832" operator="containsText" text="Dn(waiting)">
      <formula>NOT(ISERROR(SEARCH("Dn(waiting)",H343)))</formula>
    </cfRule>
  </conditionalFormatting>
  <conditionalFormatting sqref="H344">
    <cfRule type="containsBlanks" dxfId="11827" priority="11825">
      <formula>LEN(TRIM(H344))=0</formula>
    </cfRule>
    <cfRule type="containsText" dxfId="11826" priority="11826" operator="containsText" text="Operational">
      <formula>NOT(ISERROR(SEARCH("Operational",H344)))</formula>
    </cfRule>
    <cfRule type="containsText" dxfId="11825" priority="11827" operator="containsText" text="Dn(service)">
      <formula>NOT(ISERROR(SEARCH("Dn(service)",H344)))</formula>
    </cfRule>
    <cfRule type="containsText" dxfId="11824" priority="11828" operator="containsText" text="Dn(waiting)">
      <formula>NOT(ISERROR(SEARCH("Dn(waiting)",H344)))</formula>
    </cfRule>
  </conditionalFormatting>
  <conditionalFormatting sqref="H345:H351">
    <cfRule type="containsBlanks" dxfId="11823" priority="11821">
      <formula>LEN(TRIM(H345))=0</formula>
    </cfRule>
    <cfRule type="containsText" dxfId="11822" priority="11822" operator="containsText" text="Operational">
      <formula>NOT(ISERROR(SEARCH("Operational",H345)))</formula>
    </cfRule>
    <cfRule type="containsText" dxfId="11821" priority="11823" operator="containsText" text="Dn(service)">
      <formula>NOT(ISERROR(SEARCH("Dn(service)",H345)))</formula>
    </cfRule>
    <cfRule type="containsText" dxfId="11820" priority="11824" operator="containsText" text="Dn(waiting)">
      <formula>NOT(ISERROR(SEARCH("Dn(waiting)",H345)))</formula>
    </cfRule>
  </conditionalFormatting>
  <conditionalFormatting sqref="G356">
    <cfRule type="containsBlanks" dxfId="11819" priority="11817">
      <formula>LEN(TRIM(G356))=0</formula>
    </cfRule>
    <cfRule type="containsText" dxfId="11818" priority="11818" operator="containsText" text="Operational">
      <formula>NOT(ISERROR(SEARCH("Operational",G356)))</formula>
    </cfRule>
    <cfRule type="containsText" dxfId="11817" priority="11819" operator="containsText" text="Dn(service)">
      <formula>NOT(ISERROR(SEARCH("Dn(service)",G356)))</formula>
    </cfRule>
    <cfRule type="containsText" dxfId="11816" priority="11820" operator="containsText" text="Dn(waiting)">
      <formula>NOT(ISERROR(SEARCH("Dn(waiting)",G356)))</formula>
    </cfRule>
  </conditionalFormatting>
  <conditionalFormatting sqref="G358:G361">
    <cfRule type="containsBlanks" dxfId="11815" priority="11813">
      <formula>LEN(TRIM(G358))=0</formula>
    </cfRule>
    <cfRule type="containsText" dxfId="11814" priority="11814" operator="containsText" text="Operational">
      <formula>NOT(ISERROR(SEARCH("Operational",G358)))</formula>
    </cfRule>
    <cfRule type="containsText" dxfId="11813" priority="11815" operator="containsText" text="Dn(service)">
      <formula>NOT(ISERROR(SEARCH("Dn(service)",G358)))</formula>
    </cfRule>
    <cfRule type="containsText" dxfId="11812" priority="11816" operator="containsText" text="Dn(waiting)">
      <formula>NOT(ISERROR(SEARCH("Dn(waiting)",G358)))</formula>
    </cfRule>
  </conditionalFormatting>
  <conditionalFormatting sqref="G362">
    <cfRule type="containsBlanks" dxfId="11811" priority="11809">
      <formula>LEN(TRIM(G362))=0</formula>
    </cfRule>
    <cfRule type="containsText" dxfId="11810" priority="11810" operator="containsText" text="Operational">
      <formula>NOT(ISERROR(SEARCH("Operational",G362)))</formula>
    </cfRule>
    <cfRule type="containsText" dxfId="11809" priority="11811" operator="containsText" text="Dn(service)">
      <formula>NOT(ISERROR(SEARCH("Dn(service)",G362)))</formula>
    </cfRule>
    <cfRule type="containsText" dxfId="11808" priority="11812" operator="containsText" text="Dn(waiting)">
      <formula>NOT(ISERROR(SEARCH("Dn(waiting)",G362)))</formula>
    </cfRule>
  </conditionalFormatting>
  <conditionalFormatting sqref="I343:I355">
    <cfRule type="containsBlanks" dxfId="11807" priority="11805">
      <formula>LEN(TRIM(I343))=0</formula>
    </cfRule>
    <cfRule type="containsText" dxfId="11806" priority="11806" operator="containsText" text="Operational">
      <formula>NOT(ISERROR(SEARCH("Operational",I343)))</formula>
    </cfRule>
    <cfRule type="containsText" dxfId="11805" priority="11807" operator="containsText" text="Dn(service)">
      <formula>NOT(ISERROR(SEARCH("Dn(service)",I343)))</formula>
    </cfRule>
    <cfRule type="containsText" dxfId="11804" priority="11808" operator="containsText" text="Dn(waiting)">
      <formula>NOT(ISERROR(SEARCH("Dn(waiting)",I343)))</formula>
    </cfRule>
  </conditionalFormatting>
  <conditionalFormatting sqref="C345:C348">
    <cfRule type="containsBlanks" dxfId="11803" priority="11801">
      <formula>LEN(TRIM(C345))=0</formula>
    </cfRule>
    <cfRule type="containsText" dxfId="11802" priority="11802" operator="containsText" text="Operational">
      <formula>NOT(ISERROR(SEARCH("Operational",C345)))</formula>
    </cfRule>
    <cfRule type="containsText" dxfId="11801" priority="11803" operator="containsText" text="Dn(service)">
      <formula>NOT(ISERROR(SEARCH("Dn(service)",C345)))</formula>
    </cfRule>
    <cfRule type="containsText" dxfId="11800" priority="11804" operator="containsText" text="Dn(waiting)">
      <formula>NOT(ISERROR(SEARCH("Dn(waiting)",C345)))</formula>
    </cfRule>
  </conditionalFormatting>
  <conditionalFormatting sqref="C368:C371">
    <cfRule type="containsBlanks" dxfId="11799" priority="11797">
      <formula>LEN(TRIM(C368))=0</formula>
    </cfRule>
    <cfRule type="containsText" dxfId="11798" priority="11798" operator="containsText" text="Operational">
      <formula>NOT(ISERROR(SEARCH("Operational",C368)))</formula>
    </cfRule>
    <cfRule type="containsText" dxfId="11797" priority="11799" operator="containsText" text="Dn(service)">
      <formula>NOT(ISERROR(SEARCH("Dn(service)",C368)))</formula>
    </cfRule>
    <cfRule type="containsText" dxfId="11796" priority="11800" operator="containsText" text="Dn(waiting)">
      <formula>NOT(ISERROR(SEARCH("Dn(waiting)",C368)))</formula>
    </cfRule>
  </conditionalFormatting>
  <conditionalFormatting sqref="C372">
    <cfRule type="containsBlanks" dxfId="11795" priority="11793">
      <formula>LEN(TRIM(C372))=0</formula>
    </cfRule>
    <cfRule type="containsText" dxfId="11794" priority="11794" operator="containsText" text="Operational">
      <formula>NOT(ISERROR(SEARCH("Operational",C372)))</formula>
    </cfRule>
    <cfRule type="containsText" dxfId="11793" priority="11795" operator="containsText" text="Dn(service)">
      <formula>NOT(ISERROR(SEARCH("Dn(service)",C372)))</formula>
    </cfRule>
    <cfRule type="containsText" dxfId="11792" priority="11796" operator="containsText" text="Dn(waiting)">
      <formula>NOT(ISERROR(SEARCH("Dn(waiting)",C372)))</formula>
    </cfRule>
  </conditionalFormatting>
  <conditionalFormatting sqref="E364:E371">
    <cfRule type="containsBlanks" dxfId="11791" priority="11789">
      <formula>LEN(TRIM(E364))=0</formula>
    </cfRule>
    <cfRule type="containsText" dxfId="11790" priority="11790" operator="containsText" text="Operational">
      <formula>NOT(ISERROR(SEARCH("Operational",E364)))</formula>
    </cfRule>
    <cfRule type="containsText" dxfId="11789" priority="11791" operator="containsText" text="Dn(service)">
      <formula>NOT(ISERROR(SEARCH("Dn(service)",E364)))</formula>
    </cfRule>
    <cfRule type="containsText" dxfId="11788" priority="11792" operator="containsText" text="Dn(waiting)">
      <formula>NOT(ISERROR(SEARCH("Dn(waiting)",E364)))</formula>
    </cfRule>
  </conditionalFormatting>
  <conditionalFormatting sqref="E372:E376">
    <cfRule type="containsBlanks" dxfId="11787" priority="11785">
      <formula>LEN(TRIM(E372))=0</formula>
    </cfRule>
    <cfRule type="containsText" dxfId="11786" priority="11786" operator="containsText" text="Operational">
      <formula>NOT(ISERROR(SEARCH("Operational",E372)))</formula>
    </cfRule>
    <cfRule type="containsText" dxfId="11785" priority="11787" operator="containsText" text="Dn(service)">
      <formula>NOT(ISERROR(SEARCH("Dn(service)",E372)))</formula>
    </cfRule>
    <cfRule type="containsText" dxfId="11784" priority="11788" operator="containsText" text="Dn(waiting)">
      <formula>NOT(ISERROR(SEARCH("Dn(waiting)",E372)))</formula>
    </cfRule>
  </conditionalFormatting>
  <conditionalFormatting sqref="E377">
    <cfRule type="containsBlanks" dxfId="11783" priority="11781">
      <formula>LEN(TRIM(E377))=0</formula>
    </cfRule>
    <cfRule type="containsText" dxfId="11782" priority="11782" operator="containsText" text="Operational">
      <formula>NOT(ISERROR(SEARCH("Operational",E377)))</formula>
    </cfRule>
    <cfRule type="containsText" dxfId="11781" priority="11783" operator="containsText" text="Dn(service)">
      <formula>NOT(ISERROR(SEARCH("Dn(service)",E377)))</formula>
    </cfRule>
    <cfRule type="containsText" dxfId="11780" priority="11784" operator="containsText" text="Dn(waiting)">
      <formula>NOT(ISERROR(SEARCH("Dn(waiting)",E377)))</formula>
    </cfRule>
  </conditionalFormatting>
  <conditionalFormatting sqref="L360:L373">
    <cfRule type="containsBlanks" dxfId="11779" priority="11777">
      <formula>LEN(TRIM(L360))=0</formula>
    </cfRule>
    <cfRule type="containsText" dxfId="11778" priority="11778" operator="containsText" text="Operational">
      <formula>NOT(ISERROR(SEARCH("Operational",L360)))</formula>
    </cfRule>
    <cfRule type="containsText" dxfId="11777" priority="11779" operator="containsText" text="Dn(service)">
      <formula>NOT(ISERROR(SEARCH("Dn(service)",L360)))</formula>
    </cfRule>
    <cfRule type="containsText" dxfId="11776" priority="11780" operator="containsText" text="Dn(waiting)">
      <formula>NOT(ISERROR(SEARCH("Dn(waiting)",L360)))</formula>
    </cfRule>
  </conditionalFormatting>
  <conditionalFormatting sqref="F354:F361">
    <cfRule type="containsBlanks" dxfId="11775" priority="11773">
      <formula>LEN(TRIM(F354))=0</formula>
    </cfRule>
    <cfRule type="containsText" dxfId="11774" priority="11774" operator="containsText" text="Operational">
      <formula>NOT(ISERROR(SEARCH("Operational",F354)))</formula>
    </cfRule>
    <cfRule type="containsText" dxfId="11773" priority="11775" operator="containsText" text="Dn(service)">
      <formula>NOT(ISERROR(SEARCH("Dn(service)",F354)))</formula>
    </cfRule>
    <cfRule type="containsText" dxfId="11772" priority="11776" operator="containsText" text="Dn(waiting)">
      <formula>NOT(ISERROR(SEARCH("Dn(waiting)",F354)))</formula>
    </cfRule>
  </conditionalFormatting>
  <conditionalFormatting sqref="F384:F385">
    <cfRule type="containsBlanks" dxfId="11771" priority="11769">
      <formula>LEN(TRIM(F384))=0</formula>
    </cfRule>
    <cfRule type="containsText" dxfId="11770" priority="11770" operator="containsText" text="Operational">
      <formula>NOT(ISERROR(SEARCH("Operational",F384)))</formula>
    </cfRule>
    <cfRule type="containsText" dxfId="11769" priority="11771" operator="containsText" text="Dn(service)">
      <formula>NOT(ISERROR(SEARCH("Dn(service)",F384)))</formula>
    </cfRule>
    <cfRule type="containsText" dxfId="11768" priority="11772" operator="containsText" text="Dn(waiting)">
      <formula>NOT(ISERROR(SEARCH("Dn(waiting)",F384)))</formula>
    </cfRule>
  </conditionalFormatting>
  <conditionalFormatting sqref="D357:D365">
    <cfRule type="containsBlanks" dxfId="11767" priority="11765">
      <formula>LEN(TRIM(D357))=0</formula>
    </cfRule>
    <cfRule type="containsText" dxfId="11766" priority="11766" operator="containsText" text="Operational">
      <formula>NOT(ISERROR(SEARCH("Operational",D357)))</formula>
    </cfRule>
    <cfRule type="containsText" dxfId="11765" priority="11767" operator="containsText" text="Dn(service)">
      <formula>NOT(ISERROR(SEARCH("Dn(service)",D357)))</formula>
    </cfRule>
    <cfRule type="containsText" dxfId="11764" priority="11768" operator="containsText" text="Dn(waiting)">
      <formula>NOT(ISERROR(SEARCH("Dn(waiting)",D357)))</formula>
    </cfRule>
  </conditionalFormatting>
  <conditionalFormatting sqref="D388:D391">
    <cfRule type="containsBlanks" dxfId="11763" priority="11761">
      <formula>LEN(TRIM(D388))=0</formula>
    </cfRule>
    <cfRule type="containsText" dxfId="11762" priority="11762" operator="containsText" text="Operational">
      <formula>NOT(ISERROR(SEARCH("Operational",D388)))</formula>
    </cfRule>
    <cfRule type="containsText" dxfId="11761" priority="11763" operator="containsText" text="Dn(service)">
      <formula>NOT(ISERROR(SEARCH("Dn(service)",D388)))</formula>
    </cfRule>
    <cfRule type="containsText" dxfId="11760" priority="11764" operator="containsText" text="Dn(waiting)">
      <formula>NOT(ISERROR(SEARCH("Dn(waiting)",D388)))</formula>
    </cfRule>
  </conditionalFormatting>
  <conditionalFormatting sqref="D392">
    <cfRule type="containsBlanks" dxfId="11759" priority="11757">
      <formula>LEN(TRIM(D392))=0</formula>
    </cfRule>
    <cfRule type="containsText" dxfId="11758" priority="11758" operator="containsText" text="Operational">
      <formula>NOT(ISERROR(SEARCH("Operational",D392)))</formula>
    </cfRule>
    <cfRule type="containsText" dxfId="11757" priority="11759" operator="containsText" text="Dn(service)">
      <formula>NOT(ISERROR(SEARCH("Dn(service)",D392)))</formula>
    </cfRule>
    <cfRule type="containsText" dxfId="11756" priority="11760" operator="containsText" text="Dn(waiting)">
      <formula>NOT(ISERROR(SEARCH("Dn(waiting)",D392)))</formula>
    </cfRule>
  </conditionalFormatting>
  <conditionalFormatting sqref="J361:J367 K380:K388">
    <cfRule type="containsBlanks" dxfId="11755" priority="11753">
      <formula>LEN(TRIM(J361))=0</formula>
    </cfRule>
    <cfRule type="containsText" dxfId="11754" priority="11754" operator="containsText" text="Operational">
      <formula>NOT(ISERROR(SEARCH("Operational",J361)))</formula>
    </cfRule>
    <cfRule type="containsText" dxfId="11753" priority="11755" operator="containsText" text="Dn(service)">
      <formula>NOT(ISERROR(SEARCH("Dn(service)",J361)))</formula>
    </cfRule>
    <cfRule type="containsText" dxfId="11752" priority="11756" operator="containsText" text="Dn(waiting)">
      <formula>NOT(ISERROR(SEARCH("Dn(waiting)",J361)))</formula>
    </cfRule>
  </conditionalFormatting>
  <conditionalFormatting sqref="J392:J395">
    <cfRule type="containsBlanks" dxfId="11751" priority="11749">
      <formula>LEN(TRIM(J392))=0</formula>
    </cfRule>
    <cfRule type="containsText" dxfId="11750" priority="11750" operator="containsText" text="Operational">
      <formula>NOT(ISERROR(SEARCH("Operational",J392)))</formula>
    </cfRule>
    <cfRule type="containsText" dxfId="11749" priority="11751" operator="containsText" text="Dn(service)">
      <formula>NOT(ISERROR(SEARCH("Dn(service)",J392)))</formula>
    </cfRule>
    <cfRule type="containsText" dxfId="11748" priority="11752" operator="containsText" text="Dn(waiting)">
      <formula>NOT(ISERROR(SEARCH("Dn(waiting)",J392)))</formula>
    </cfRule>
  </conditionalFormatting>
  <conditionalFormatting sqref="H372:H380">
    <cfRule type="containsBlanks" dxfId="11747" priority="11745">
      <formula>LEN(TRIM(H372))=0</formula>
    </cfRule>
    <cfRule type="containsText" dxfId="11746" priority="11746" operator="containsText" text="Operational">
      <formula>NOT(ISERROR(SEARCH("Operational",H372)))</formula>
    </cfRule>
    <cfRule type="containsText" dxfId="11745" priority="11747" operator="containsText" text="Dn(service)">
      <formula>NOT(ISERROR(SEARCH("Dn(service)",H372)))</formula>
    </cfRule>
    <cfRule type="containsText" dxfId="11744" priority="11748" operator="containsText" text="Dn(waiting)">
      <formula>NOT(ISERROR(SEARCH("Dn(waiting)",H372)))</formula>
    </cfRule>
  </conditionalFormatting>
  <conditionalFormatting sqref="I376:I384">
    <cfRule type="containsBlanks" dxfId="11743" priority="11741">
      <formula>LEN(TRIM(I376))=0</formula>
    </cfRule>
    <cfRule type="containsText" dxfId="11742" priority="11742" operator="containsText" text="Operational">
      <formula>NOT(ISERROR(SEARCH("Operational",I376)))</formula>
    </cfRule>
    <cfRule type="containsText" dxfId="11741" priority="11743" operator="containsText" text="Dn(service)">
      <formula>NOT(ISERROR(SEARCH("Dn(service)",I376)))</formula>
    </cfRule>
    <cfRule type="containsText" dxfId="11740" priority="11744" operator="containsText" text="Dn(waiting)">
      <formula>NOT(ISERROR(SEARCH("Dn(waiting)",I376)))</formula>
    </cfRule>
  </conditionalFormatting>
  <conditionalFormatting sqref="G396:G401">
    <cfRule type="containsBlanks" dxfId="11739" priority="11737">
      <formula>LEN(TRIM(G396))=0</formula>
    </cfRule>
    <cfRule type="containsText" dxfId="11738" priority="11738" operator="containsText" text="Operational">
      <formula>NOT(ISERROR(SEARCH("Operational",G396)))</formula>
    </cfRule>
    <cfRule type="containsText" dxfId="11737" priority="11739" operator="containsText" text="Dn(service)">
      <formula>NOT(ISERROR(SEARCH("Dn(service)",G396)))</formula>
    </cfRule>
    <cfRule type="containsText" dxfId="11736" priority="11740" operator="containsText" text="Dn(waiting)">
      <formula>NOT(ISERROR(SEARCH("Dn(waiting)",G396)))</formula>
    </cfRule>
  </conditionalFormatting>
  <conditionalFormatting sqref="C409:C411">
    <cfRule type="containsBlanks" dxfId="11735" priority="11733">
      <formula>LEN(TRIM(C409))=0</formula>
    </cfRule>
    <cfRule type="containsText" dxfId="11734" priority="11734" operator="containsText" text="Operational">
      <formula>NOT(ISERROR(SEARCH("Operational",C409)))</formula>
    </cfRule>
    <cfRule type="containsText" dxfId="11733" priority="11735" operator="containsText" text="Dn(service)">
      <formula>NOT(ISERROR(SEARCH("Dn(service)",C409)))</formula>
    </cfRule>
    <cfRule type="containsText" dxfId="11732" priority="11736" operator="containsText" text="Dn(waiting)">
      <formula>NOT(ISERROR(SEARCH("Dn(waiting)",C409)))</formula>
    </cfRule>
  </conditionalFormatting>
  <conditionalFormatting sqref="C412:C416">
    <cfRule type="containsBlanks" dxfId="11731" priority="11729">
      <formula>LEN(TRIM(C412))=0</formula>
    </cfRule>
    <cfRule type="containsText" dxfId="11730" priority="11730" operator="containsText" text="Operational">
      <formula>NOT(ISERROR(SEARCH("Operational",C412)))</formula>
    </cfRule>
    <cfRule type="containsText" dxfId="11729" priority="11731" operator="containsText" text="Dn(service)">
      <formula>NOT(ISERROR(SEARCH("Dn(service)",C412)))</formula>
    </cfRule>
    <cfRule type="containsText" dxfId="11728" priority="11732" operator="containsText" text="Dn(waiting)">
      <formula>NOT(ISERROR(SEARCH("Dn(waiting)",C412)))</formula>
    </cfRule>
  </conditionalFormatting>
  <conditionalFormatting sqref="C417">
    <cfRule type="containsBlanks" dxfId="11727" priority="11725">
      <formula>LEN(TRIM(C417))=0</formula>
    </cfRule>
    <cfRule type="containsText" dxfId="11726" priority="11726" operator="containsText" text="Operational">
      <formula>NOT(ISERROR(SEARCH("Operational",C417)))</formula>
    </cfRule>
    <cfRule type="containsText" dxfId="11725" priority="11727" operator="containsText" text="Dn(service)">
      <formula>NOT(ISERROR(SEARCH("Dn(service)",C417)))</formula>
    </cfRule>
    <cfRule type="containsText" dxfId="11724" priority="11728" operator="containsText" text="Dn(waiting)">
      <formula>NOT(ISERROR(SEARCH("Dn(waiting)",C417)))</formula>
    </cfRule>
  </conditionalFormatting>
  <conditionalFormatting sqref="E405:E416">
    <cfRule type="containsBlanks" dxfId="11723" priority="11721">
      <formula>LEN(TRIM(E405))=0</formula>
    </cfRule>
    <cfRule type="containsText" dxfId="11722" priority="11722" operator="containsText" text="Operational">
      <formula>NOT(ISERROR(SEARCH("Operational",E405)))</formula>
    </cfRule>
    <cfRule type="containsText" dxfId="11721" priority="11723" operator="containsText" text="Dn(service)">
      <formula>NOT(ISERROR(SEARCH("Dn(service)",E405)))</formula>
    </cfRule>
    <cfRule type="containsText" dxfId="11720" priority="11724" operator="containsText" text="Dn(waiting)">
      <formula>NOT(ISERROR(SEARCH("Dn(waiting)",E405)))</formula>
    </cfRule>
  </conditionalFormatting>
  <conditionalFormatting sqref="E417:E421">
    <cfRule type="containsBlanks" dxfId="11719" priority="11717">
      <formula>LEN(TRIM(E417))=0</formula>
    </cfRule>
    <cfRule type="containsText" dxfId="11718" priority="11718" operator="containsText" text="Operational">
      <formula>NOT(ISERROR(SEARCH("Operational",E417)))</formula>
    </cfRule>
    <cfRule type="containsText" dxfId="11717" priority="11719" operator="containsText" text="Dn(service)">
      <formula>NOT(ISERROR(SEARCH("Dn(service)",E417)))</formula>
    </cfRule>
    <cfRule type="containsText" dxfId="11716" priority="11720" operator="containsText" text="Dn(waiting)">
      <formula>NOT(ISERROR(SEARCH("Dn(waiting)",E417)))</formula>
    </cfRule>
  </conditionalFormatting>
  <conditionalFormatting sqref="E422">
    <cfRule type="containsBlanks" dxfId="11715" priority="11713">
      <formula>LEN(TRIM(E422))=0</formula>
    </cfRule>
    <cfRule type="containsText" dxfId="11714" priority="11714" operator="containsText" text="Operational">
      <formula>NOT(ISERROR(SEARCH("Operational",E422)))</formula>
    </cfRule>
    <cfRule type="containsText" dxfId="11713" priority="11715" operator="containsText" text="Dn(service)">
      <formula>NOT(ISERROR(SEARCH("Dn(service)",E422)))</formula>
    </cfRule>
    <cfRule type="containsText" dxfId="11712" priority="11716" operator="containsText" text="Dn(waiting)">
      <formula>NOT(ISERROR(SEARCH("Dn(waiting)",E422)))</formula>
    </cfRule>
  </conditionalFormatting>
  <conditionalFormatting sqref="L401:L402">
    <cfRule type="containsBlanks" dxfId="11711" priority="11709">
      <formula>LEN(TRIM(L401))=0</formula>
    </cfRule>
    <cfRule type="containsText" dxfId="11710" priority="11710" operator="containsText" text="Operational">
      <formula>NOT(ISERROR(SEARCH("Operational",L401)))</formula>
    </cfRule>
    <cfRule type="containsText" dxfId="11709" priority="11711" operator="containsText" text="Dn(service)">
      <formula>NOT(ISERROR(SEARCH("Dn(service)",L401)))</formula>
    </cfRule>
    <cfRule type="containsText" dxfId="11708" priority="11712" operator="containsText" text="Dn(waiting)">
      <formula>NOT(ISERROR(SEARCH("Dn(waiting)",L401)))</formula>
    </cfRule>
  </conditionalFormatting>
  <conditionalFormatting sqref="F391:F392">
    <cfRule type="containsBlanks" dxfId="11707" priority="11705">
      <formula>LEN(TRIM(F391))=0</formula>
    </cfRule>
    <cfRule type="containsText" dxfId="11706" priority="11706" operator="containsText" text="Operational">
      <formula>NOT(ISERROR(SEARCH("Operational",F391)))</formula>
    </cfRule>
    <cfRule type="containsText" dxfId="11705" priority="11707" operator="containsText" text="Dn(service)">
      <formula>NOT(ISERROR(SEARCH("Dn(service)",F391)))</formula>
    </cfRule>
    <cfRule type="containsText" dxfId="11704" priority="11708" operator="containsText" text="Dn(waiting)">
      <formula>NOT(ISERROR(SEARCH("Dn(waiting)",F391)))</formula>
    </cfRule>
  </conditionalFormatting>
  <conditionalFormatting sqref="F427:F431">
    <cfRule type="containsBlanks" dxfId="11703" priority="11701">
      <formula>LEN(TRIM(F427))=0</formula>
    </cfRule>
    <cfRule type="containsText" dxfId="11702" priority="11702" operator="containsText" text="Operational">
      <formula>NOT(ISERROR(SEARCH("Operational",F427)))</formula>
    </cfRule>
    <cfRule type="containsText" dxfId="11701" priority="11703" operator="containsText" text="Dn(service)">
      <formula>NOT(ISERROR(SEARCH("Dn(service)",F427)))</formula>
    </cfRule>
    <cfRule type="containsText" dxfId="11700" priority="11704" operator="containsText" text="Dn(waiting)">
      <formula>NOT(ISERROR(SEARCH("Dn(waiting)",F427)))</formula>
    </cfRule>
  </conditionalFormatting>
  <conditionalFormatting sqref="F432">
    <cfRule type="containsBlanks" dxfId="11699" priority="11697">
      <formula>LEN(TRIM(F432))=0</formula>
    </cfRule>
    <cfRule type="containsText" dxfId="11698" priority="11698" operator="containsText" text="Operational">
      <formula>NOT(ISERROR(SEARCH("Operational",F432)))</formula>
    </cfRule>
    <cfRule type="containsText" dxfId="11697" priority="11699" operator="containsText" text="Dn(service)">
      <formula>NOT(ISERROR(SEARCH("Dn(service)",F432)))</formula>
    </cfRule>
    <cfRule type="containsText" dxfId="11696" priority="11700" operator="containsText" text="Dn(waiting)">
      <formula>NOT(ISERROR(SEARCH("Dn(waiting)",F432)))</formula>
    </cfRule>
  </conditionalFormatting>
  <conditionalFormatting sqref="D431">
    <cfRule type="containsBlanks" dxfId="11695" priority="11693">
      <formula>LEN(TRIM(D431))=0</formula>
    </cfRule>
    <cfRule type="containsText" dxfId="11694" priority="11694" operator="containsText" text="Operational">
      <formula>NOT(ISERROR(SEARCH("Operational",D431)))</formula>
    </cfRule>
    <cfRule type="containsText" dxfId="11693" priority="11695" operator="containsText" text="Dn(service)">
      <formula>NOT(ISERROR(SEARCH("Dn(service)",D431)))</formula>
    </cfRule>
    <cfRule type="containsText" dxfId="11692" priority="11696" operator="containsText" text="Dn(waiting)">
      <formula>NOT(ISERROR(SEARCH("Dn(waiting)",D431)))</formula>
    </cfRule>
  </conditionalFormatting>
  <conditionalFormatting sqref="D432:D436">
    <cfRule type="containsBlanks" dxfId="11691" priority="11689">
      <formula>LEN(TRIM(D432))=0</formula>
    </cfRule>
    <cfRule type="containsText" dxfId="11690" priority="11690" operator="containsText" text="Operational">
      <formula>NOT(ISERROR(SEARCH("Operational",D432)))</formula>
    </cfRule>
    <cfRule type="containsText" dxfId="11689" priority="11691" operator="containsText" text="Dn(service)">
      <formula>NOT(ISERROR(SEARCH("Dn(service)",D432)))</formula>
    </cfRule>
    <cfRule type="containsText" dxfId="11688" priority="11692" operator="containsText" text="Dn(waiting)">
      <formula>NOT(ISERROR(SEARCH("Dn(waiting)",D432)))</formula>
    </cfRule>
  </conditionalFormatting>
  <conditionalFormatting sqref="D437">
    <cfRule type="containsBlanks" dxfId="11687" priority="11685">
      <formula>LEN(TRIM(D437))=0</formula>
    </cfRule>
    <cfRule type="containsText" dxfId="11686" priority="11686" operator="containsText" text="Operational">
      <formula>NOT(ISERROR(SEARCH("Operational",D437)))</formula>
    </cfRule>
    <cfRule type="containsText" dxfId="11685" priority="11687" operator="containsText" text="Dn(service)">
      <formula>NOT(ISERROR(SEARCH("Dn(service)",D437)))</formula>
    </cfRule>
    <cfRule type="containsText" dxfId="11684" priority="11688" operator="containsText" text="Dn(waiting)">
      <formula>NOT(ISERROR(SEARCH("Dn(waiting)",D437)))</formula>
    </cfRule>
  </conditionalFormatting>
  <conditionalFormatting sqref="J435:K436 K423:K434">
    <cfRule type="containsBlanks" dxfId="11683" priority="11681">
      <formula>LEN(TRIM(J423))=0</formula>
    </cfRule>
    <cfRule type="containsText" dxfId="11682" priority="11682" operator="containsText" text="Operational">
      <formula>NOT(ISERROR(SEARCH("Operational",J423)))</formula>
    </cfRule>
    <cfRule type="containsText" dxfId="11681" priority="11683" operator="containsText" text="Dn(service)">
      <formula>NOT(ISERROR(SEARCH("Dn(service)",J423)))</formula>
    </cfRule>
    <cfRule type="containsText" dxfId="11680" priority="11684" operator="containsText" text="Dn(waiting)">
      <formula>NOT(ISERROR(SEARCH("Dn(waiting)",J423)))</formula>
    </cfRule>
  </conditionalFormatting>
  <conditionalFormatting sqref="J437:K439">
    <cfRule type="containsBlanks" dxfId="11679" priority="11677">
      <formula>LEN(TRIM(J437))=0</formula>
    </cfRule>
    <cfRule type="containsText" dxfId="11678" priority="11678" operator="containsText" text="Operational">
      <formula>NOT(ISERROR(SEARCH("Operational",J437)))</formula>
    </cfRule>
    <cfRule type="containsText" dxfId="11677" priority="11679" operator="containsText" text="Dn(service)">
      <formula>NOT(ISERROR(SEARCH("Dn(service)",J437)))</formula>
    </cfRule>
    <cfRule type="containsText" dxfId="11676" priority="11680" operator="containsText" text="Dn(waiting)">
      <formula>NOT(ISERROR(SEARCH("Dn(waiting)",J437)))</formula>
    </cfRule>
  </conditionalFormatting>
  <conditionalFormatting sqref="J440:K440">
    <cfRule type="containsBlanks" dxfId="11675" priority="11673">
      <formula>LEN(TRIM(J440))=0</formula>
    </cfRule>
    <cfRule type="containsText" dxfId="11674" priority="11674" operator="containsText" text="Operational">
      <formula>NOT(ISERROR(SEARCH("Operational",J440)))</formula>
    </cfRule>
    <cfRule type="containsText" dxfId="11673" priority="11675" operator="containsText" text="Dn(service)">
      <formula>NOT(ISERROR(SEARCH("Dn(service)",J440)))</formula>
    </cfRule>
    <cfRule type="containsText" dxfId="11672" priority="11676" operator="containsText" text="Dn(waiting)">
      <formula>NOT(ISERROR(SEARCH("Dn(waiting)",J440)))</formula>
    </cfRule>
  </conditionalFormatting>
  <conditionalFormatting sqref="H421:H435">
    <cfRule type="containsBlanks" dxfId="11671" priority="11669">
      <formula>LEN(TRIM(H421))=0</formula>
    </cfRule>
    <cfRule type="containsText" dxfId="11670" priority="11670" operator="containsText" text="Operational">
      <formula>NOT(ISERROR(SEARCH("Operational",H421)))</formula>
    </cfRule>
    <cfRule type="containsText" dxfId="11669" priority="11671" operator="containsText" text="Dn(service)">
      <formula>NOT(ISERROR(SEARCH("Dn(service)",H421)))</formula>
    </cfRule>
    <cfRule type="containsText" dxfId="11668" priority="11672" operator="containsText" text="Dn(waiting)">
      <formula>NOT(ISERROR(SEARCH("Dn(waiting)",H421)))</formula>
    </cfRule>
  </conditionalFormatting>
  <conditionalFormatting sqref="I428:I438">
    <cfRule type="containsBlanks" dxfId="11667" priority="11665">
      <formula>LEN(TRIM(I428))=0</formula>
    </cfRule>
    <cfRule type="containsText" dxfId="11666" priority="11666" operator="containsText" text="Operational">
      <formula>NOT(ISERROR(SEARCH("Operational",I428)))</formula>
    </cfRule>
    <cfRule type="containsText" dxfId="11665" priority="11667" operator="containsText" text="Dn(service)">
      <formula>NOT(ISERROR(SEARCH("Dn(service)",I428)))</formula>
    </cfRule>
    <cfRule type="containsText" dxfId="11664" priority="11668" operator="containsText" text="Dn(waiting)">
      <formula>NOT(ISERROR(SEARCH("Dn(waiting)",I428)))</formula>
    </cfRule>
  </conditionalFormatting>
  <conditionalFormatting sqref="G439:G446">
    <cfRule type="containsBlanks" dxfId="11663" priority="11661">
      <formula>LEN(TRIM(G439))=0</formula>
    </cfRule>
    <cfRule type="containsText" dxfId="11662" priority="11662" operator="containsText" text="Operational">
      <formula>NOT(ISERROR(SEARCH("Operational",G439)))</formula>
    </cfRule>
    <cfRule type="containsText" dxfId="11661" priority="11663" operator="containsText" text="Dn(service)">
      <formula>NOT(ISERROR(SEARCH("Dn(service)",G439)))</formula>
    </cfRule>
    <cfRule type="containsText" dxfId="11660" priority="11664" operator="containsText" text="Dn(waiting)">
      <formula>NOT(ISERROR(SEARCH("Dn(waiting)",G439)))</formula>
    </cfRule>
  </conditionalFormatting>
  <conditionalFormatting sqref="G447:G449">
    <cfRule type="containsBlanks" dxfId="11659" priority="11657">
      <formula>LEN(TRIM(G447))=0</formula>
    </cfRule>
    <cfRule type="containsText" dxfId="11658" priority="11658" operator="containsText" text="Operational">
      <formula>NOT(ISERROR(SEARCH("Operational",G447)))</formula>
    </cfRule>
    <cfRule type="containsText" dxfId="11657" priority="11659" operator="containsText" text="Dn(service)">
      <formula>NOT(ISERROR(SEARCH("Dn(service)",G447)))</formula>
    </cfRule>
    <cfRule type="containsText" dxfId="11656" priority="11660" operator="containsText" text="Dn(waiting)">
      <formula>NOT(ISERROR(SEARCH("Dn(waiting)",G447)))</formula>
    </cfRule>
  </conditionalFormatting>
  <conditionalFormatting sqref="C451:C452">
    <cfRule type="containsBlanks" dxfId="11655" priority="11653">
      <formula>LEN(TRIM(C451))=0</formula>
    </cfRule>
    <cfRule type="containsText" dxfId="11654" priority="11654" operator="containsText" text="Operational">
      <formula>NOT(ISERROR(SEARCH("Operational",C451)))</formula>
    </cfRule>
    <cfRule type="containsText" dxfId="11653" priority="11655" operator="containsText" text="Dn(service)">
      <formula>NOT(ISERROR(SEARCH("Dn(service)",C451)))</formula>
    </cfRule>
    <cfRule type="containsText" dxfId="11652" priority="11656" operator="containsText" text="Dn(waiting)">
      <formula>NOT(ISERROR(SEARCH("Dn(waiting)",C451)))</formula>
    </cfRule>
  </conditionalFormatting>
  <conditionalFormatting sqref="C453">
    <cfRule type="containsBlanks" dxfId="11651" priority="11649">
      <formula>LEN(TRIM(C453))=0</formula>
    </cfRule>
    <cfRule type="containsText" dxfId="11650" priority="11650" operator="containsText" text="Operational">
      <formula>NOT(ISERROR(SEARCH("Operational",C453)))</formula>
    </cfRule>
    <cfRule type="containsText" dxfId="11649" priority="11651" operator="containsText" text="Dn(service)">
      <formula>NOT(ISERROR(SEARCH("Dn(service)",C453)))</formula>
    </cfRule>
    <cfRule type="containsText" dxfId="11648" priority="11652" operator="containsText" text="Dn(waiting)">
      <formula>NOT(ISERROR(SEARCH("Dn(waiting)",C453)))</formula>
    </cfRule>
  </conditionalFormatting>
  <conditionalFormatting sqref="E447:E452">
    <cfRule type="containsBlanks" dxfId="11647" priority="11645">
      <formula>LEN(TRIM(E447))=0</formula>
    </cfRule>
    <cfRule type="containsText" dxfId="11646" priority="11646" operator="containsText" text="Operational">
      <formula>NOT(ISERROR(SEARCH("Operational",E447)))</formula>
    </cfRule>
    <cfRule type="containsText" dxfId="11645" priority="11647" operator="containsText" text="Dn(service)">
      <formula>NOT(ISERROR(SEARCH("Dn(service)",E447)))</formula>
    </cfRule>
    <cfRule type="containsText" dxfId="11644" priority="11648" operator="containsText" text="Dn(waiting)">
      <formula>NOT(ISERROR(SEARCH("Dn(waiting)",E447)))</formula>
    </cfRule>
  </conditionalFormatting>
  <conditionalFormatting sqref="E453:E455">
    <cfRule type="containsBlanks" dxfId="11643" priority="11641">
      <formula>LEN(TRIM(E453))=0</formula>
    </cfRule>
    <cfRule type="containsText" dxfId="11642" priority="11642" operator="containsText" text="Operational">
      <formula>NOT(ISERROR(SEARCH("Operational",E453)))</formula>
    </cfRule>
    <cfRule type="containsText" dxfId="11641" priority="11643" operator="containsText" text="Dn(service)">
      <formula>NOT(ISERROR(SEARCH("Dn(service)",E453)))</formula>
    </cfRule>
    <cfRule type="containsText" dxfId="11640" priority="11644" operator="containsText" text="Dn(waiting)">
      <formula>NOT(ISERROR(SEARCH("Dn(waiting)",E453)))</formula>
    </cfRule>
  </conditionalFormatting>
  <conditionalFormatting sqref="E456">
    <cfRule type="containsBlanks" dxfId="11639" priority="11637">
      <formula>LEN(TRIM(E456))=0</formula>
    </cfRule>
    <cfRule type="containsText" dxfId="11638" priority="11638" operator="containsText" text="Operational">
      <formula>NOT(ISERROR(SEARCH("Operational",E456)))</formula>
    </cfRule>
    <cfRule type="containsText" dxfId="11637" priority="11639" operator="containsText" text="Dn(service)">
      <formula>NOT(ISERROR(SEARCH("Dn(service)",E456)))</formula>
    </cfRule>
    <cfRule type="containsText" dxfId="11636" priority="11640" operator="containsText" text="Dn(waiting)">
      <formula>NOT(ISERROR(SEARCH("Dn(waiting)",E456)))</formula>
    </cfRule>
  </conditionalFormatting>
  <conditionalFormatting sqref="L445:L455">
    <cfRule type="containsBlanks" dxfId="11635" priority="11633">
      <formula>LEN(TRIM(L445))=0</formula>
    </cfRule>
    <cfRule type="containsText" dxfId="11634" priority="11634" operator="containsText" text="Operational">
      <formula>NOT(ISERROR(SEARCH("Operational",L445)))</formula>
    </cfRule>
    <cfRule type="containsText" dxfId="11633" priority="11635" operator="containsText" text="Dn(service)">
      <formula>NOT(ISERROR(SEARCH("Dn(service)",L445)))</formula>
    </cfRule>
    <cfRule type="containsText" dxfId="11632" priority="11636" operator="containsText" text="Dn(waiting)">
      <formula>NOT(ISERROR(SEARCH("Dn(waiting)",L445)))</formula>
    </cfRule>
  </conditionalFormatting>
  <conditionalFormatting sqref="L456:L459">
    <cfRule type="containsBlanks" dxfId="11631" priority="11629">
      <formula>LEN(TRIM(L456))=0</formula>
    </cfRule>
    <cfRule type="containsText" dxfId="11630" priority="11630" operator="containsText" text="Operational">
      <formula>NOT(ISERROR(SEARCH("Operational",L456)))</formula>
    </cfRule>
    <cfRule type="containsText" dxfId="11629" priority="11631" operator="containsText" text="Dn(service)">
      <formula>NOT(ISERROR(SEARCH("Dn(service)",L456)))</formula>
    </cfRule>
    <cfRule type="containsText" dxfId="11628" priority="11632" operator="containsText" text="Dn(waiting)">
      <formula>NOT(ISERROR(SEARCH("Dn(waiting)",L456)))</formula>
    </cfRule>
  </conditionalFormatting>
  <conditionalFormatting sqref="F464:F465">
    <cfRule type="containsBlanks" dxfId="11627" priority="11625">
      <formula>LEN(TRIM(F464))=0</formula>
    </cfRule>
    <cfRule type="containsText" dxfId="11626" priority="11626" operator="containsText" text="Operational">
      <formula>NOT(ISERROR(SEARCH("Operational",F464)))</formula>
    </cfRule>
    <cfRule type="containsText" dxfId="11625" priority="11627" operator="containsText" text="Dn(service)">
      <formula>NOT(ISERROR(SEARCH("Dn(service)",F464)))</formula>
    </cfRule>
    <cfRule type="containsText" dxfId="11624" priority="11628" operator="containsText" text="Dn(waiting)">
      <formula>NOT(ISERROR(SEARCH("Dn(waiting)",F464)))</formula>
    </cfRule>
  </conditionalFormatting>
  <conditionalFormatting sqref="F466">
    <cfRule type="containsBlanks" dxfId="11623" priority="11621">
      <formula>LEN(TRIM(F466))=0</formula>
    </cfRule>
    <cfRule type="containsText" dxfId="11622" priority="11622" operator="containsText" text="Operational">
      <formula>NOT(ISERROR(SEARCH("Operational",F466)))</formula>
    </cfRule>
    <cfRule type="containsText" dxfId="11621" priority="11623" operator="containsText" text="Dn(service)">
      <formula>NOT(ISERROR(SEARCH("Dn(service)",F466)))</formula>
    </cfRule>
    <cfRule type="containsText" dxfId="11620" priority="11624" operator="containsText" text="Dn(waiting)">
      <formula>NOT(ISERROR(SEARCH("Dn(waiting)",F466)))</formula>
    </cfRule>
  </conditionalFormatting>
  <conditionalFormatting sqref="K469:K473">
    <cfRule type="containsBlanks" dxfId="11619" priority="11617">
      <formula>LEN(TRIM(K469))=0</formula>
    </cfRule>
    <cfRule type="containsText" dxfId="11618" priority="11618" operator="containsText" text="Operational">
      <formula>NOT(ISERROR(SEARCH("Operational",K469)))</formula>
    </cfRule>
    <cfRule type="containsText" dxfId="11617" priority="11619" operator="containsText" text="Dn(service)">
      <formula>NOT(ISERROR(SEARCH("Dn(service)",K469)))</formula>
    </cfRule>
    <cfRule type="containsText" dxfId="11616" priority="11620" operator="containsText" text="Dn(waiting)">
      <formula>NOT(ISERROR(SEARCH("Dn(waiting)",K469)))</formula>
    </cfRule>
  </conditionalFormatting>
  <conditionalFormatting sqref="K474">
    <cfRule type="containsBlanks" dxfId="11615" priority="11613">
      <formula>LEN(TRIM(K474))=0</formula>
    </cfRule>
    <cfRule type="containsText" dxfId="11614" priority="11614" operator="containsText" text="Operational">
      <formula>NOT(ISERROR(SEARCH("Operational",K474)))</formula>
    </cfRule>
    <cfRule type="containsText" dxfId="11613" priority="11615" operator="containsText" text="Dn(service)">
      <formula>NOT(ISERROR(SEARCH("Dn(service)",K474)))</formula>
    </cfRule>
    <cfRule type="containsText" dxfId="11612" priority="11616" operator="containsText" text="Dn(waiting)">
      <formula>NOT(ISERROR(SEARCH("Dn(waiting)",K474)))</formula>
    </cfRule>
  </conditionalFormatting>
  <conditionalFormatting sqref="H459:H473">
    <cfRule type="containsBlanks" dxfId="11611" priority="11609">
      <formula>LEN(TRIM(H459))=0</formula>
    </cfRule>
    <cfRule type="containsText" dxfId="11610" priority="11610" operator="containsText" text="Operational">
      <formula>NOT(ISERROR(SEARCH("Operational",H459)))</formula>
    </cfRule>
    <cfRule type="containsText" dxfId="11609" priority="11611" operator="containsText" text="Dn(service)">
      <formula>NOT(ISERROR(SEARCH("Dn(service)",H459)))</formula>
    </cfRule>
    <cfRule type="containsText" dxfId="11608" priority="11612" operator="containsText" text="Dn(waiting)">
      <formula>NOT(ISERROR(SEARCH("Dn(waiting)",H459)))</formula>
    </cfRule>
  </conditionalFormatting>
  <conditionalFormatting sqref="H474:H478">
    <cfRule type="containsBlanks" dxfId="11607" priority="11605">
      <formula>LEN(TRIM(H474))=0</formula>
    </cfRule>
    <cfRule type="containsText" dxfId="11606" priority="11606" operator="containsText" text="Operational">
      <formula>NOT(ISERROR(SEARCH("Operational",H474)))</formula>
    </cfRule>
    <cfRule type="containsText" dxfId="11605" priority="11607" operator="containsText" text="Dn(service)">
      <formula>NOT(ISERROR(SEARCH("Dn(service)",H474)))</formula>
    </cfRule>
    <cfRule type="containsText" dxfId="11604" priority="11608" operator="containsText" text="Dn(waiting)">
      <formula>NOT(ISERROR(SEARCH("Dn(waiting)",H474)))</formula>
    </cfRule>
  </conditionalFormatting>
  <conditionalFormatting sqref="H479">
    <cfRule type="containsBlanks" dxfId="11603" priority="11601">
      <formula>LEN(TRIM(H479))=0</formula>
    </cfRule>
    <cfRule type="containsText" dxfId="11602" priority="11602" operator="containsText" text="Operational">
      <formula>NOT(ISERROR(SEARCH("Operational",H479)))</formula>
    </cfRule>
    <cfRule type="containsText" dxfId="11601" priority="11603" operator="containsText" text="Dn(service)">
      <formula>NOT(ISERROR(SEARCH("Dn(service)",H479)))</formula>
    </cfRule>
    <cfRule type="containsText" dxfId="11600" priority="11604" operator="containsText" text="Dn(waiting)">
      <formula>NOT(ISERROR(SEARCH("Dn(waiting)",H479)))</formula>
    </cfRule>
  </conditionalFormatting>
  <conditionalFormatting sqref="G482:G483">
    <cfRule type="containsBlanks" dxfId="11599" priority="11597">
      <formula>LEN(TRIM(G482))=0</formula>
    </cfRule>
    <cfRule type="containsText" dxfId="11598" priority="11598" operator="containsText" text="Operational">
      <formula>NOT(ISERROR(SEARCH("Operational",G482)))</formula>
    </cfRule>
    <cfRule type="containsText" dxfId="11597" priority="11599" operator="containsText" text="Dn(service)">
      <formula>NOT(ISERROR(SEARCH("Dn(service)",G482)))</formula>
    </cfRule>
    <cfRule type="containsText" dxfId="11596" priority="11600" operator="containsText" text="Dn(waiting)">
      <formula>NOT(ISERROR(SEARCH("Dn(waiting)",G482)))</formula>
    </cfRule>
  </conditionalFormatting>
  <conditionalFormatting sqref="G484">
    <cfRule type="containsBlanks" dxfId="11595" priority="11593">
      <formula>LEN(TRIM(G484))=0</formula>
    </cfRule>
    <cfRule type="containsText" dxfId="11594" priority="11594" operator="containsText" text="Operational">
      <formula>NOT(ISERROR(SEARCH("Operational",G484)))</formula>
    </cfRule>
    <cfRule type="containsText" dxfId="11593" priority="11595" operator="containsText" text="Dn(service)">
      <formula>NOT(ISERROR(SEARCH("Dn(service)",G484)))</formula>
    </cfRule>
    <cfRule type="containsText" dxfId="11592" priority="11596" operator="containsText" text="Dn(waiting)">
      <formula>NOT(ISERROR(SEARCH("Dn(waiting)",G484)))</formula>
    </cfRule>
  </conditionalFormatting>
  <conditionalFormatting sqref="F386">
    <cfRule type="containsBlanks" dxfId="11591" priority="11589">
      <formula>LEN(TRIM(F386))=0</formula>
    </cfRule>
    <cfRule type="containsText" dxfId="11590" priority="11590" operator="containsText" text="Operational">
      <formula>NOT(ISERROR(SEARCH("Operational",F386)))</formula>
    </cfRule>
    <cfRule type="containsText" dxfId="11589" priority="11591" operator="containsText" text="Dn(service)">
      <formula>NOT(ISERROR(SEARCH("Dn(service)",F386)))</formula>
    </cfRule>
    <cfRule type="containsText" dxfId="11588" priority="11592" operator="containsText" text="Dn(waiting)">
      <formula>NOT(ISERROR(SEARCH("Dn(waiting)",F386)))</formula>
    </cfRule>
  </conditionalFormatting>
  <conditionalFormatting sqref="F387">
    <cfRule type="containsBlanks" dxfId="11587" priority="11585">
      <formula>LEN(TRIM(F387))=0</formula>
    </cfRule>
    <cfRule type="containsText" dxfId="11586" priority="11586" operator="containsText" text="Operational">
      <formula>NOT(ISERROR(SEARCH("Operational",F387)))</formula>
    </cfRule>
    <cfRule type="containsText" dxfId="11585" priority="11587" operator="containsText" text="Dn(service)">
      <formula>NOT(ISERROR(SEARCH("Dn(service)",F387)))</formula>
    </cfRule>
    <cfRule type="containsText" dxfId="11584" priority="11588" operator="containsText" text="Dn(waiting)">
      <formula>NOT(ISERROR(SEARCH("Dn(waiting)",F387)))</formula>
    </cfRule>
  </conditionalFormatting>
  <conditionalFormatting sqref="G451">
    <cfRule type="containsBlanks" dxfId="11583" priority="11581">
      <formula>LEN(TRIM(G451))=0</formula>
    </cfRule>
    <cfRule type="containsText" dxfId="11582" priority="11582" operator="containsText" text="Operational">
      <formula>NOT(ISERROR(SEARCH("Operational",G451)))</formula>
    </cfRule>
    <cfRule type="containsText" dxfId="11581" priority="11583" operator="containsText" text="Dn(service)">
      <formula>NOT(ISERROR(SEARCH("Dn(service)",G451)))</formula>
    </cfRule>
    <cfRule type="containsText" dxfId="11580" priority="11584" operator="containsText" text="Dn(waiting)">
      <formula>NOT(ISERROR(SEARCH("Dn(waiting)",G451)))</formula>
    </cfRule>
  </conditionalFormatting>
  <conditionalFormatting sqref="G450">
    <cfRule type="containsBlanks" dxfId="11579" priority="11577">
      <formula>LEN(TRIM(G450))=0</formula>
    </cfRule>
    <cfRule type="containsText" dxfId="11578" priority="11578" operator="containsText" text="Operational">
      <formula>NOT(ISERROR(SEARCH("Operational",G450)))</formula>
    </cfRule>
    <cfRule type="containsText" dxfId="11577" priority="11579" operator="containsText" text="Dn(service)">
      <formula>NOT(ISERROR(SEARCH("Dn(service)",G450)))</formula>
    </cfRule>
    <cfRule type="containsText" dxfId="11576" priority="11580" operator="containsText" text="Dn(waiting)">
      <formula>NOT(ISERROR(SEARCH("Dn(waiting)",G450)))</formula>
    </cfRule>
  </conditionalFormatting>
  <conditionalFormatting sqref="G357">
    <cfRule type="containsBlanks" dxfId="11575" priority="11573">
      <formula>LEN(TRIM(G357))=0</formula>
    </cfRule>
    <cfRule type="containsText" dxfId="11574" priority="11574" operator="containsText" text="Operational">
      <formula>NOT(ISERROR(SEARCH("Operational",G357)))</formula>
    </cfRule>
    <cfRule type="containsText" dxfId="11573" priority="11575" operator="containsText" text="Dn(service)">
      <formula>NOT(ISERROR(SEARCH("Dn(service)",G357)))</formula>
    </cfRule>
    <cfRule type="containsText" dxfId="11572" priority="11576" operator="containsText" text="Dn(waiting)">
      <formula>NOT(ISERROR(SEARCH("Dn(waiting)",G357)))</formula>
    </cfRule>
  </conditionalFormatting>
  <conditionalFormatting sqref="F333">
    <cfRule type="containsBlanks" dxfId="11571" priority="11569">
      <formula>LEN(TRIM(F333))=0</formula>
    </cfRule>
    <cfRule type="containsText" dxfId="11570" priority="11570" operator="containsText" text="Operational">
      <formula>NOT(ISERROR(SEARCH("Operational",F333)))</formula>
    </cfRule>
    <cfRule type="containsText" dxfId="11569" priority="11571" operator="containsText" text="Dn(service)">
      <formula>NOT(ISERROR(SEARCH("Dn(service)",F333)))</formula>
    </cfRule>
    <cfRule type="containsText" dxfId="11568" priority="11572" operator="containsText" text="Dn(waiting)">
      <formula>NOT(ISERROR(SEARCH("Dn(waiting)",F333)))</formula>
    </cfRule>
  </conditionalFormatting>
  <conditionalFormatting sqref="F334">
    <cfRule type="containsBlanks" dxfId="11567" priority="11565">
      <formula>LEN(TRIM(F334))=0</formula>
    </cfRule>
    <cfRule type="containsText" dxfId="11566" priority="11566" operator="containsText" text="Operational">
      <formula>NOT(ISERROR(SEARCH("Operational",F334)))</formula>
    </cfRule>
    <cfRule type="containsText" dxfId="11565" priority="11567" operator="containsText" text="Dn(service)">
      <formula>NOT(ISERROR(SEARCH("Dn(service)",F334)))</formula>
    </cfRule>
    <cfRule type="containsText" dxfId="11564" priority="11568" operator="containsText" text="Dn(waiting)">
      <formula>NOT(ISERROR(SEARCH("Dn(waiting)",F334)))</formula>
    </cfRule>
  </conditionalFormatting>
  <conditionalFormatting sqref="F335">
    <cfRule type="containsBlanks" dxfId="11563" priority="11561">
      <formula>LEN(TRIM(F335))=0</formula>
    </cfRule>
    <cfRule type="containsText" dxfId="11562" priority="11562" operator="containsText" text="Operational">
      <formula>NOT(ISERROR(SEARCH("Operational",F335)))</formula>
    </cfRule>
    <cfRule type="containsText" dxfId="11561" priority="11563" operator="containsText" text="Dn(service)">
      <formula>NOT(ISERROR(SEARCH("Dn(service)",F335)))</formula>
    </cfRule>
    <cfRule type="containsText" dxfId="11560" priority="11564" operator="containsText" text="Dn(waiting)">
      <formula>NOT(ISERROR(SEARCH("Dn(waiting)",F335)))</formula>
    </cfRule>
  </conditionalFormatting>
  <conditionalFormatting sqref="F336">
    <cfRule type="containsBlanks" dxfId="11559" priority="11557">
      <formula>LEN(TRIM(F336))=0</formula>
    </cfRule>
    <cfRule type="containsText" dxfId="11558" priority="11558" operator="containsText" text="Operational">
      <formula>NOT(ISERROR(SEARCH("Operational",F336)))</formula>
    </cfRule>
    <cfRule type="containsText" dxfId="11557" priority="11559" operator="containsText" text="Dn(service)">
      <formula>NOT(ISERROR(SEARCH("Dn(service)",F336)))</formula>
    </cfRule>
    <cfRule type="containsText" dxfId="11556" priority="11560" operator="containsText" text="Dn(waiting)">
      <formula>NOT(ISERROR(SEARCH("Dn(waiting)",F336)))</formula>
    </cfRule>
  </conditionalFormatting>
  <conditionalFormatting sqref="F337">
    <cfRule type="containsBlanks" dxfId="11555" priority="11553">
      <formula>LEN(TRIM(F337))=0</formula>
    </cfRule>
    <cfRule type="containsText" dxfId="11554" priority="11554" operator="containsText" text="Operational">
      <formula>NOT(ISERROR(SEARCH("Operational",F337)))</formula>
    </cfRule>
    <cfRule type="containsText" dxfId="11553" priority="11555" operator="containsText" text="Dn(service)">
      <formula>NOT(ISERROR(SEARCH("Dn(service)",F337)))</formula>
    </cfRule>
    <cfRule type="containsText" dxfId="11552" priority="11556" operator="containsText" text="Dn(waiting)">
      <formula>NOT(ISERROR(SEARCH("Dn(waiting)",F337)))</formula>
    </cfRule>
  </conditionalFormatting>
  <conditionalFormatting sqref="F338">
    <cfRule type="containsBlanks" dxfId="11551" priority="11549">
      <formula>LEN(TRIM(F338))=0</formula>
    </cfRule>
    <cfRule type="containsText" dxfId="11550" priority="11550" operator="containsText" text="Operational">
      <formula>NOT(ISERROR(SEARCH("Operational",F338)))</formula>
    </cfRule>
    <cfRule type="containsText" dxfId="11549" priority="11551" operator="containsText" text="Dn(service)">
      <formula>NOT(ISERROR(SEARCH("Dn(service)",F338)))</formula>
    </cfRule>
    <cfRule type="containsText" dxfId="11548" priority="11552" operator="containsText" text="Dn(waiting)">
      <formula>NOT(ISERROR(SEARCH("Dn(waiting)",F338)))</formula>
    </cfRule>
  </conditionalFormatting>
  <conditionalFormatting sqref="I335:I337">
    <cfRule type="containsBlanks" dxfId="11547" priority="11545">
      <formula>LEN(TRIM(I335))=0</formula>
    </cfRule>
    <cfRule type="containsText" dxfId="11546" priority="11546" operator="containsText" text="Operational">
      <formula>NOT(ISERROR(SEARCH("Operational",I335)))</formula>
    </cfRule>
    <cfRule type="containsText" dxfId="11545" priority="11547" operator="containsText" text="Dn(service)">
      <formula>NOT(ISERROR(SEARCH("Dn(service)",I335)))</formula>
    </cfRule>
    <cfRule type="containsText" dxfId="11544" priority="11548" operator="containsText" text="Dn(waiting)">
      <formula>NOT(ISERROR(SEARCH("Dn(waiting)",I335)))</formula>
    </cfRule>
  </conditionalFormatting>
  <conditionalFormatting sqref="I338:I341">
    <cfRule type="containsBlanks" dxfId="11543" priority="11541">
      <formula>LEN(TRIM(I338))=0</formula>
    </cfRule>
    <cfRule type="containsText" dxfId="11542" priority="11542" operator="containsText" text="Operational">
      <formula>NOT(ISERROR(SEARCH("Operational",I338)))</formula>
    </cfRule>
    <cfRule type="containsText" dxfId="11541" priority="11543" operator="containsText" text="Dn(service)">
      <formula>NOT(ISERROR(SEARCH("Dn(service)",I338)))</formula>
    </cfRule>
    <cfRule type="containsText" dxfId="11540" priority="11544" operator="containsText" text="Dn(waiting)">
      <formula>NOT(ISERROR(SEARCH("Dn(waiting)",I338)))</formula>
    </cfRule>
  </conditionalFormatting>
  <conditionalFormatting sqref="D337:D341">
    <cfRule type="containsBlanks" dxfId="11539" priority="11537">
      <formula>LEN(TRIM(D337))=0</formula>
    </cfRule>
    <cfRule type="containsText" dxfId="11538" priority="11538" operator="containsText" text="Operational">
      <formula>NOT(ISERROR(SEARCH("Operational",D337)))</formula>
    </cfRule>
    <cfRule type="containsText" dxfId="11537" priority="11539" operator="containsText" text="Dn(service)">
      <formula>NOT(ISERROR(SEARCH("Dn(service)",D337)))</formula>
    </cfRule>
    <cfRule type="containsText" dxfId="11536" priority="11540" operator="containsText" text="Dn(waiting)">
      <formula>NOT(ISERROR(SEARCH("Dn(waiting)",D337)))</formula>
    </cfRule>
  </conditionalFormatting>
  <conditionalFormatting sqref="D342:D346">
    <cfRule type="containsBlanks" dxfId="11535" priority="11533">
      <formula>LEN(TRIM(D342))=0</formula>
    </cfRule>
    <cfRule type="containsText" dxfId="11534" priority="11534" operator="containsText" text="Operational">
      <formula>NOT(ISERROR(SEARCH("Operational",D342)))</formula>
    </cfRule>
    <cfRule type="containsText" dxfId="11533" priority="11535" operator="containsText" text="Dn(service)">
      <formula>NOT(ISERROR(SEARCH("Dn(service)",D342)))</formula>
    </cfRule>
    <cfRule type="containsText" dxfId="11532" priority="11536" operator="containsText" text="Dn(waiting)">
      <formula>NOT(ISERROR(SEARCH("Dn(waiting)",D342)))</formula>
    </cfRule>
  </conditionalFormatting>
  <conditionalFormatting sqref="I342">
    <cfRule type="containsBlanks" dxfId="11531" priority="11529">
      <formula>LEN(TRIM(I342))=0</formula>
    </cfRule>
    <cfRule type="containsText" dxfId="11530" priority="11530" operator="containsText" text="Operational">
      <formula>NOT(ISERROR(SEARCH("Operational",I342)))</formula>
    </cfRule>
    <cfRule type="containsText" dxfId="11529" priority="11531" operator="containsText" text="Dn(service)">
      <formula>NOT(ISERROR(SEARCH("Dn(service)",I342)))</formula>
    </cfRule>
    <cfRule type="containsText" dxfId="11528" priority="11532" operator="containsText" text="Dn(waiting)">
      <formula>NOT(ISERROR(SEARCH("Dn(waiting)",I342)))</formula>
    </cfRule>
  </conditionalFormatting>
  <conditionalFormatting sqref="D347">
    <cfRule type="containsBlanks" dxfId="11527" priority="11525">
      <formula>LEN(TRIM(D347))=0</formula>
    </cfRule>
    <cfRule type="containsText" dxfId="11526" priority="11526" operator="containsText" text="Operational">
      <formula>NOT(ISERROR(SEARCH("Operational",D347)))</formula>
    </cfRule>
    <cfRule type="containsText" dxfId="11525" priority="11527" operator="containsText" text="Dn(service)">
      <formula>NOT(ISERROR(SEARCH("Dn(service)",D347)))</formula>
    </cfRule>
    <cfRule type="containsText" dxfId="11524" priority="11528" operator="containsText" text="Dn(waiting)">
      <formula>NOT(ISERROR(SEARCH("Dn(waiting)",D347)))</formula>
    </cfRule>
  </conditionalFormatting>
  <conditionalFormatting sqref="J338:J346">
    <cfRule type="containsBlanks" dxfId="11523" priority="11521">
      <formula>LEN(TRIM(J338))=0</formula>
    </cfRule>
    <cfRule type="containsText" dxfId="11522" priority="11522" operator="containsText" text="Operational">
      <formula>NOT(ISERROR(SEARCH("Operational",J338)))</formula>
    </cfRule>
    <cfRule type="containsText" dxfId="11521" priority="11523" operator="containsText" text="Dn(service)">
      <formula>NOT(ISERROR(SEARCH("Dn(service)",J338)))</formula>
    </cfRule>
    <cfRule type="containsText" dxfId="11520" priority="11524" operator="containsText" text="Dn(waiting)">
      <formula>NOT(ISERROR(SEARCH("Dn(waiting)",J338)))</formula>
    </cfRule>
  </conditionalFormatting>
  <conditionalFormatting sqref="J347:J350">
    <cfRule type="containsBlanks" dxfId="11519" priority="11517">
      <formula>LEN(TRIM(J347))=0</formula>
    </cfRule>
    <cfRule type="containsText" dxfId="11518" priority="11518" operator="containsText" text="Operational">
      <formula>NOT(ISERROR(SEARCH("Operational",J347)))</formula>
    </cfRule>
    <cfRule type="containsText" dxfId="11517" priority="11519" operator="containsText" text="Dn(service)">
      <formula>NOT(ISERROR(SEARCH("Dn(service)",J347)))</formula>
    </cfRule>
    <cfRule type="containsText" dxfId="11516" priority="11520" operator="containsText" text="Dn(waiting)">
      <formula>NOT(ISERROR(SEARCH("Dn(waiting)",J347)))</formula>
    </cfRule>
  </conditionalFormatting>
  <conditionalFormatting sqref="J351">
    <cfRule type="containsBlanks" dxfId="11515" priority="11513">
      <formula>LEN(TRIM(J351))=0</formula>
    </cfRule>
    <cfRule type="containsText" dxfId="11514" priority="11514" operator="containsText" text="Operational">
      <formula>NOT(ISERROR(SEARCH("Operational",J351)))</formula>
    </cfRule>
    <cfRule type="containsText" dxfId="11513" priority="11515" operator="containsText" text="Dn(service)">
      <formula>NOT(ISERROR(SEARCH("Dn(service)",J351)))</formula>
    </cfRule>
    <cfRule type="containsText" dxfId="11512" priority="11516" operator="containsText" text="Dn(waiting)">
      <formula>NOT(ISERROR(SEARCH("Dn(waiting)",J351)))</formula>
    </cfRule>
  </conditionalFormatting>
  <conditionalFormatting sqref="G340:G350">
    <cfRule type="containsBlanks" dxfId="11511" priority="11509">
      <formula>LEN(TRIM(G340))=0</formula>
    </cfRule>
    <cfRule type="containsText" dxfId="11510" priority="11510" operator="containsText" text="Operational">
      <formula>NOT(ISERROR(SEARCH("Operational",G340)))</formula>
    </cfRule>
    <cfRule type="containsText" dxfId="11509" priority="11511" operator="containsText" text="Dn(service)">
      <formula>NOT(ISERROR(SEARCH("Dn(service)",G340)))</formula>
    </cfRule>
    <cfRule type="containsText" dxfId="11508" priority="11512" operator="containsText" text="Dn(waiting)">
      <formula>NOT(ISERROR(SEARCH("Dn(waiting)",G340)))</formula>
    </cfRule>
  </conditionalFormatting>
  <conditionalFormatting sqref="G351:G354">
    <cfRule type="containsBlanks" dxfId="11507" priority="11505">
      <formula>LEN(TRIM(G351))=0</formula>
    </cfRule>
    <cfRule type="containsText" dxfId="11506" priority="11506" operator="containsText" text="Operational">
      <formula>NOT(ISERROR(SEARCH("Operational",G351)))</formula>
    </cfRule>
    <cfRule type="containsText" dxfId="11505" priority="11507" operator="containsText" text="Dn(service)">
      <formula>NOT(ISERROR(SEARCH("Dn(service)",G351)))</formula>
    </cfRule>
    <cfRule type="containsText" dxfId="11504" priority="11508" operator="containsText" text="Dn(waiting)">
      <formula>NOT(ISERROR(SEARCH("Dn(waiting)",G351)))</formula>
    </cfRule>
  </conditionalFormatting>
  <conditionalFormatting sqref="G355">
    <cfRule type="containsBlanks" dxfId="11503" priority="11501">
      <formula>LEN(TRIM(G355))=0</formula>
    </cfRule>
    <cfRule type="containsText" dxfId="11502" priority="11502" operator="containsText" text="Operational">
      <formula>NOT(ISERROR(SEARCH("Operational",G355)))</formula>
    </cfRule>
    <cfRule type="containsText" dxfId="11501" priority="11503" operator="containsText" text="Dn(service)">
      <formula>NOT(ISERROR(SEARCH("Dn(service)",G355)))</formula>
    </cfRule>
    <cfRule type="containsText" dxfId="11500" priority="11504" operator="containsText" text="Dn(waiting)">
      <formula>NOT(ISERROR(SEARCH("Dn(waiting)",G355)))</formula>
    </cfRule>
  </conditionalFormatting>
  <conditionalFormatting sqref="L342:L354">
    <cfRule type="containsBlanks" dxfId="11499" priority="11497">
      <formula>LEN(TRIM(L342))=0</formula>
    </cfRule>
    <cfRule type="containsText" dxfId="11498" priority="11498" operator="containsText" text="Operational">
      <formula>NOT(ISERROR(SEARCH("Operational",L342)))</formula>
    </cfRule>
    <cfRule type="containsText" dxfId="11497" priority="11499" operator="containsText" text="Dn(service)">
      <formula>NOT(ISERROR(SEARCH("Dn(service)",L342)))</formula>
    </cfRule>
    <cfRule type="containsText" dxfId="11496" priority="11500" operator="containsText" text="Dn(waiting)">
      <formula>NOT(ISERROR(SEARCH("Dn(waiting)",L342)))</formula>
    </cfRule>
  </conditionalFormatting>
  <conditionalFormatting sqref="L355:L358">
    <cfRule type="containsBlanks" dxfId="11495" priority="11493">
      <formula>LEN(TRIM(L355))=0</formula>
    </cfRule>
    <cfRule type="containsText" dxfId="11494" priority="11494" operator="containsText" text="Operational">
      <formula>NOT(ISERROR(SEARCH("Operational",L355)))</formula>
    </cfRule>
    <cfRule type="containsText" dxfId="11493" priority="11495" operator="containsText" text="Dn(service)">
      <formula>NOT(ISERROR(SEARCH("Dn(service)",L355)))</formula>
    </cfRule>
    <cfRule type="containsText" dxfId="11492" priority="11496" operator="containsText" text="Dn(waiting)">
      <formula>NOT(ISERROR(SEARCH("Dn(waiting)",L355)))</formula>
    </cfRule>
  </conditionalFormatting>
  <conditionalFormatting sqref="L359">
    <cfRule type="containsBlanks" dxfId="11491" priority="11489">
      <formula>LEN(TRIM(L359))=0</formula>
    </cfRule>
    <cfRule type="containsText" dxfId="11490" priority="11490" operator="containsText" text="Operational">
      <formula>NOT(ISERROR(SEARCH("Operational",L359)))</formula>
    </cfRule>
    <cfRule type="containsText" dxfId="11489" priority="11491" operator="containsText" text="Dn(service)">
      <formula>NOT(ISERROR(SEARCH("Dn(service)",L359)))</formula>
    </cfRule>
    <cfRule type="containsText" dxfId="11488" priority="11492" operator="containsText" text="Dn(waiting)">
      <formula>NOT(ISERROR(SEARCH("Dn(waiting)",L359)))</formula>
    </cfRule>
  </conditionalFormatting>
  <conditionalFormatting sqref="E344:E358">
    <cfRule type="containsBlanks" dxfId="11487" priority="11485">
      <formula>LEN(TRIM(E344))=0</formula>
    </cfRule>
    <cfRule type="containsText" dxfId="11486" priority="11486" operator="containsText" text="Operational">
      <formula>NOT(ISERROR(SEARCH("Operational",E344)))</formula>
    </cfRule>
    <cfRule type="containsText" dxfId="11485" priority="11487" operator="containsText" text="Dn(service)">
      <formula>NOT(ISERROR(SEARCH("Dn(service)",E344)))</formula>
    </cfRule>
    <cfRule type="containsText" dxfId="11484" priority="11488" operator="containsText" text="Dn(waiting)">
      <formula>NOT(ISERROR(SEARCH("Dn(waiting)",E344)))</formula>
    </cfRule>
  </conditionalFormatting>
  <conditionalFormatting sqref="E359:E362">
    <cfRule type="containsBlanks" dxfId="11483" priority="11481">
      <formula>LEN(TRIM(E359))=0</formula>
    </cfRule>
    <cfRule type="containsText" dxfId="11482" priority="11482" operator="containsText" text="Operational">
      <formula>NOT(ISERROR(SEARCH("Operational",E359)))</formula>
    </cfRule>
    <cfRule type="containsText" dxfId="11481" priority="11483" operator="containsText" text="Dn(service)">
      <formula>NOT(ISERROR(SEARCH("Dn(service)",E359)))</formula>
    </cfRule>
    <cfRule type="containsText" dxfId="11480" priority="11484" operator="containsText" text="Dn(waiting)">
      <formula>NOT(ISERROR(SEARCH("Dn(waiting)",E359)))</formula>
    </cfRule>
  </conditionalFormatting>
  <conditionalFormatting sqref="E363">
    <cfRule type="containsBlanks" dxfId="11479" priority="11477">
      <formula>LEN(TRIM(E363))=0</formula>
    </cfRule>
    <cfRule type="containsText" dxfId="11478" priority="11478" operator="containsText" text="Operational">
      <formula>NOT(ISERROR(SEARCH("Operational",E363)))</formula>
    </cfRule>
    <cfRule type="containsText" dxfId="11477" priority="11479" operator="containsText" text="Dn(service)">
      <formula>NOT(ISERROR(SEARCH("Dn(service)",E363)))</formula>
    </cfRule>
    <cfRule type="containsText" dxfId="11476" priority="11480" operator="containsText" text="Dn(waiting)">
      <formula>NOT(ISERROR(SEARCH("Dn(waiting)",E363)))</formula>
    </cfRule>
  </conditionalFormatting>
  <conditionalFormatting sqref="C349:C362">
    <cfRule type="containsBlanks" dxfId="11475" priority="11473">
      <formula>LEN(TRIM(C349))=0</formula>
    </cfRule>
    <cfRule type="containsText" dxfId="11474" priority="11474" operator="containsText" text="Operational">
      <formula>NOT(ISERROR(SEARCH("Operational",C349)))</formula>
    </cfRule>
    <cfRule type="containsText" dxfId="11473" priority="11475" operator="containsText" text="Dn(service)">
      <formula>NOT(ISERROR(SEARCH("Dn(service)",C349)))</formula>
    </cfRule>
    <cfRule type="containsText" dxfId="11472" priority="11476" operator="containsText" text="Dn(waiting)">
      <formula>NOT(ISERROR(SEARCH("Dn(waiting)",C349)))</formula>
    </cfRule>
  </conditionalFormatting>
  <conditionalFormatting sqref="C363:C366">
    <cfRule type="containsBlanks" dxfId="11471" priority="11469">
      <formula>LEN(TRIM(C363))=0</formula>
    </cfRule>
    <cfRule type="containsText" dxfId="11470" priority="11470" operator="containsText" text="Operational">
      <formula>NOT(ISERROR(SEARCH("Operational",C363)))</formula>
    </cfRule>
    <cfRule type="containsText" dxfId="11469" priority="11471" operator="containsText" text="Dn(service)">
      <formula>NOT(ISERROR(SEARCH("Dn(service)",C363)))</formula>
    </cfRule>
    <cfRule type="containsText" dxfId="11468" priority="11472" operator="containsText" text="Dn(waiting)">
      <formula>NOT(ISERROR(SEARCH("Dn(waiting)",C363)))</formula>
    </cfRule>
  </conditionalFormatting>
  <conditionalFormatting sqref="C367">
    <cfRule type="containsBlanks" dxfId="11467" priority="11465">
      <formula>LEN(TRIM(C367))=0</formula>
    </cfRule>
    <cfRule type="containsText" dxfId="11466" priority="11466" operator="containsText" text="Operational">
      <formula>NOT(ISERROR(SEARCH("Operational",C367)))</formula>
    </cfRule>
    <cfRule type="containsText" dxfId="11465" priority="11467" operator="containsText" text="Dn(service)">
      <formula>NOT(ISERROR(SEARCH("Dn(service)",C367)))</formula>
    </cfRule>
    <cfRule type="containsText" dxfId="11464" priority="11468" operator="containsText" text="Dn(waiting)">
      <formula>NOT(ISERROR(SEARCH("Dn(waiting)",C367)))</formula>
    </cfRule>
  </conditionalFormatting>
  <conditionalFormatting sqref="H352:H366">
    <cfRule type="containsBlanks" dxfId="11463" priority="11461">
      <formula>LEN(TRIM(H352))=0</formula>
    </cfRule>
    <cfRule type="containsText" dxfId="11462" priority="11462" operator="containsText" text="Operational">
      <formula>NOT(ISERROR(SEARCH("Operational",H352)))</formula>
    </cfRule>
    <cfRule type="containsText" dxfId="11461" priority="11463" operator="containsText" text="Dn(service)">
      <formula>NOT(ISERROR(SEARCH("Dn(service)",H352)))</formula>
    </cfRule>
    <cfRule type="containsText" dxfId="11460" priority="11464" operator="containsText" text="Dn(waiting)">
      <formula>NOT(ISERROR(SEARCH("Dn(waiting)",H352)))</formula>
    </cfRule>
  </conditionalFormatting>
  <conditionalFormatting sqref="H367:H370">
    <cfRule type="containsBlanks" dxfId="11459" priority="11457">
      <formula>LEN(TRIM(H367))=0</formula>
    </cfRule>
    <cfRule type="containsText" dxfId="11458" priority="11458" operator="containsText" text="Operational">
      <formula>NOT(ISERROR(SEARCH("Operational",H367)))</formula>
    </cfRule>
    <cfRule type="containsText" dxfId="11457" priority="11459" operator="containsText" text="Dn(service)">
      <formula>NOT(ISERROR(SEARCH("Dn(service)",H367)))</formula>
    </cfRule>
    <cfRule type="containsText" dxfId="11456" priority="11460" operator="containsText" text="Dn(waiting)">
      <formula>NOT(ISERROR(SEARCH("Dn(waiting)",H367)))</formula>
    </cfRule>
  </conditionalFormatting>
  <conditionalFormatting sqref="H371">
    <cfRule type="containsBlanks" dxfId="11455" priority="11453">
      <formula>LEN(TRIM(H371))=0</formula>
    </cfRule>
    <cfRule type="containsText" dxfId="11454" priority="11454" operator="containsText" text="Operational">
      <formula>NOT(ISERROR(SEARCH("Operational",H371)))</formula>
    </cfRule>
    <cfRule type="containsText" dxfId="11453" priority="11455" operator="containsText" text="Dn(service)">
      <formula>NOT(ISERROR(SEARCH("Dn(service)",H371)))</formula>
    </cfRule>
    <cfRule type="containsText" dxfId="11452" priority="11456" operator="containsText" text="Dn(waiting)">
      <formula>NOT(ISERROR(SEARCH("Dn(waiting)",H371)))</formula>
    </cfRule>
  </conditionalFormatting>
  <conditionalFormatting sqref="I356:I370">
    <cfRule type="containsBlanks" dxfId="11451" priority="11449">
      <formula>LEN(TRIM(I356))=0</formula>
    </cfRule>
    <cfRule type="containsText" dxfId="11450" priority="11450" operator="containsText" text="Operational">
      <formula>NOT(ISERROR(SEARCH("Operational",I356)))</formula>
    </cfRule>
    <cfRule type="containsText" dxfId="11449" priority="11451" operator="containsText" text="Dn(service)">
      <formula>NOT(ISERROR(SEARCH("Dn(service)",I356)))</formula>
    </cfRule>
    <cfRule type="containsText" dxfId="11448" priority="11452" operator="containsText" text="Dn(waiting)">
      <formula>NOT(ISERROR(SEARCH("Dn(waiting)",I356)))</formula>
    </cfRule>
  </conditionalFormatting>
  <conditionalFormatting sqref="I371:I374">
    <cfRule type="containsBlanks" dxfId="11447" priority="11445">
      <formula>LEN(TRIM(I371))=0</formula>
    </cfRule>
    <cfRule type="containsText" dxfId="11446" priority="11446" operator="containsText" text="Operational">
      <formula>NOT(ISERROR(SEARCH("Operational",I371)))</formula>
    </cfRule>
    <cfRule type="containsText" dxfId="11445" priority="11447" operator="containsText" text="Dn(service)">
      <formula>NOT(ISERROR(SEARCH("Dn(service)",I371)))</formula>
    </cfRule>
    <cfRule type="containsText" dxfId="11444" priority="11448" operator="containsText" text="Dn(waiting)">
      <formula>NOT(ISERROR(SEARCH("Dn(waiting)",I371)))</formula>
    </cfRule>
  </conditionalFormatting>
  <conditionalFormatting sqref="I375">
    <cfRule type="containsBlanks" dxfId="11443" priority="11441">
      <formula>LEN(TRIM(I375))=0</formula>
    </cfRule>
    <cfRule type="containsText" dxfId="11442" priority="11442" operator="containsText" text="Operational">
      <formula>NOT(ISERROR(SEARCH("Operational",I375)))</formula>
    </cfRule>
    <cfRule type="containsText" dxfId="11441" priority="11443" operator="containsText" text="Dn(service)">
      <formula>NOT(ISERROR(SEARCH("Dn(service)",I375)))</formula>
    </cfRule>
    <cfRule type="containsText" dxfId="11440" priority="11444" operator="containsText" text="Dn(waiting)">
      <formula>NOT(ISERROR(SEARCH("Dn(waiting)",I375)))</formula>
    </cfRule>
  </conditionalFormatting>
  <conditionalFormatting sqref="K360:K374">
    <cfRule type="containsBlanks" dxfId="11439" priority="11437">
      <formula>LEN(TRIM(K360))=0</formula>
    </cfRule>
    <cfRule type="containsText" dxfId="11438" priority="11438" operator="containsText" text="Operational">
      <formula>NOT(ISERROR(SEARCH("Operational",K360)))</formula>
    </cfRule>
    <cfRule type="containsText" dxfId="11437" priority="11439" operator="containsText" text="Dn(service)">
      <formula>NOT(ISERROR(SEARCH("Dn(service)",K360)))</formula>
    </cfRule>
    <cfRule type="containsText" dxfId="11436" priority="11440" operator="containsText" text="Dn(waiting)">
      <formula>NOT(ISERROR(SEARCH("Dn(waiting)",K360)))</formula>
    </cfRule>
  </conditionalFormatting>
  <conditionalFormatting sqref="K375:K378">
    <cfRule type="containsBlanks" dxfId="11435" priority="11433">
      <formula>LEN(TRIM(K375))=0</formula>
    </cfRule>
    <cfRule type="containsText" dxfId="11434" priority="11434" operator="containsText" text="Operational">
      <formula>NOT(ISERROR(SEARCH("Operational",K375)))</formula>
    </cfRule>
    <cfRule type="containsText" dxfId="11433" priority="11435" operator="containsText" text="Dn(service)">
      <formula>NOT(ISERROR(SEARCH("Dn(service)",K375)))</formula>
    </cfRule>
    <cfRule type="containsText" dxfId="11432" priority="11436" operator="containsText" text="Dn(waiting)">
      <formula>NOT(ISERROR(SEARCH("Dn(waiting)",K375)))</formula>
    </cfRule>
  </conditionalFormatting>
  <conditionalFormatting sqref="K379">
    <cfRule type="containsBlanks" dxfId="11431" priority="11429">
      <formula>LEN(TRIM(K379))=0</formula>
    </cfRule>
    <cfRule type="containsText" dxfId="11430" priority="11430" operator="containsText" text="Operational">
      <formula>NOT(ISERROR(SEARCH("Operational",K379)))</formula>
    </cfRule>
    <cfRule type="containsText" dxfId="11429" priority="11431" operator="containsText" text="Dn(service)">
      <formula>NOT(ISERROR(SEARCH("Dn(service)",K379)))</formula>
    </cfRule>
    <cfRule type="containsText" dxfId="11428" priority="11432" operator="containsText" text="Dn(waiting)">
      <formula>NOT(ISERROR(SEARCH("Dn(waiting)",K379)))</formula>
    </cfRule>
  </conditionalFormatting>
  <conditionalFormatting sqref="F362:F378">
    <cfRule type="containsBlanks" dxfId="11427" priority="11425">
      <formula>LEN(TRIM(F362))=0</formula>
    </cfRule>
    <cfRule type="containsText" dxfId="11426" priority="11426" operator="containsText" text="Operational">
      <formula>NOT(ISERROR(SEARCH("Operational",F362)))</formula>
    </cfRule>
    <cfRule type="containsText" dxfId="11425" priority="11427" operator="containsText" text="Dn(service)">
      <formula>NOT(ISERROR(SEARCH("Dn(service)",F362)))</formula>
    </cfRule>
    <cfRule type="containsText" dxfId="11424" priority="11428" operator="containsText" text="Dn(waiting)">
      <formula>NOT(ISERROR(SEARCH("Dn(waiting)",F362)))</formula>
    </cfRule>
  </conditionalFormatting>
  <conditionalFormatting sqref="F379:F382">
    <cfRule type="containsBlanks" dxfId="11423" priority="11421">
      <formula>LEN(TRIM(F379))=0</formula>
    </cfRule>
    <cfRule type="containsText" dxfId="11422" priority="11422" operator="containsText" text="Operational">
      <formula>NOT(ISERROR(SEARCH("Operational",F379)))</formula>
    </cfRule>
    <cfRule type="containsText" dxfId="11421" priority="11423" operator="containsText" text="Dn(service)">
      <formula>NOT(ISERROR(SEARCH("Dn(service)",F379)))</formula>
    </cfRule>
    <cfRule type="containsText" dxfId="11420" priority="11424" operator="containsText" text="Dn(waiting)">
      <formula>NOT(ISERROR(SEARCH("Dn(waiting)",F379)))</formula>
    </cfRule>
  </conditionalFormatting>
  <conditionalFormatting sqref="F383">
    <cfRule type="containsBlanks" dxfId="11419" priority="11417">
      <formula>LEN(TRIM(F383))=0</formula>
    </cfRule>
    <cfRule type="containsText" dxfId="11418" priority="11418" operator="containsText" text="Operational">
      <formula>NOT(ISERROR(SEARCH("Operational",F383)))</formula>
    </cfRule>
    <cfRule type="containsText" dxfId="11417" priority="11419" operator="containsText" text="Dn(service)">
      <formula>NOT(ISERROR(SEARCH("Dn(service)",F383)))</formula>
    </cfRule>
    <cfRule type="containsText" dxfId="11416" priority="11420" operator="containsText" text="Dn(waiting)">
      <formula>NOT(ISERROR(SEARCH("Dn(waiting)",F383)))</formula>
    </cfRule>
  </conditionalFormatting>
  <conditionalFormatting sqref="D366:D382">
    <cfRule type="containsBlanks" dxfId="11415" priority="11413">
      <formula>LEN(TRIM(D366))=0</formula>
    </cfRule>
    <cfRule type="containsText" dxfId="11414" priority="11414" operator="containsText" text="Operational">
      <formula>NOT(ISERROR(SEARCH("Operational",D366)))</formula>
    </cfRule>
    <cfRule type="containsText" dxfId="11413" priority="11415" operator="containsText" text="Dn(service)">
      <formula>NOT(ISERROR(SEARCH("Dn(service)",D366)))</formula>
    </cfRule>
    <cfRule type="containsText" dxfId="11412" priority="11416" operator="containsText" text="Dn(waiting)">
      <formula>NOT(ISERROR(SEARCH("Dn(waiting)",D366)))</formula>
    </cfRule>
  </conditionalFormatting>
  <conditionalFormatting sqref="D383:D386">
    <cfRule type="containsBlanks" dxfId="11411" priority="11409">
      <formula>LEN(TRIM(D383))=0</formula>
    </cfRule>
    <cfRule type="containsText" dxfId="11410" priority="11410" operator="containsText" text="Operational">
      <formula>NOT(ISERROR(SEARCH("Operational",D383)))</formula>
    </cfRule>
    <cfRule type="containsText" dxfId="11409" priority="11411" operator="containsText" text="Dn(service)">
      <formula>NOT(ISERROR(SEARCH("Dn(service)",D383)))</formula>
    </cfRule>
    <cfRule type="containsText" dxfId="11408" priority="11412" operator="containsText" text="Dn(waiting)">
      <formula>NOT(ISERROR(SEARCH("Dn(waiting)",D383)))</formula>
    </cfRule>
  </conditionalFormatting>
  <conditionalFormatting sqref="D387">
    <cfRule type="containsBlanks" dxfId="11407" priority="11405">
      <formula>LEN(TRIM(D387))=0</formula>
    </cfRule>
    <cfRule type="containsText" dxfId="11406" priority="11406" operator="containsText" text="Operational">
      <formula>NOT(ISERROR(SEARCH("Operational",D387)))</formula>
    </cfRule>
    <cfRule type="containsText" dxfId="11405" priority="11407" operator="containsText" text="Dn(service)">
      <formula>NOT(ISERROR(SEARCH("Dn(service)",D387)))</formula>
    </cfRule>
    <cfRule type="containsText" dxfId="11404" priority="11408" operator="containsText" text="Dn(waiting)">
      <formula>NOT(ISERROR(SEARCH("Dn(waiting)",D387)))</formula>
    </cfRule>
  </conditionalFormatting>
  <conditionalFormatting sqref="J368:J386">
    <cfRule type="containsBlanks" dxfId="11403" priority="11401">
      <formula>LEN(TRIM(J368))=0</formula>
    </cfRule>
    <cfRule type="containsText" dxfId="11402" priority="11402" operator="containsText" text="Operational">
      <formula>NOT(ISERROR(SEARCH("Operational",J368)))</formula>
    </cfRule>
    <cfRule type="containsText" dxfId="11401" priority="11403" operator="containsText" text="Dn(service)">
      <formula>NOT(ISERROR(SEARCH("Dn(service)",J368)))</formula>
    </cfRule>
    <cfRule type="containsText" dxfId="11400" priority="11404" operator="containsText" text="Dn(waiting)">
      <formula>NOT(ISERROR(SEARCH("Dn(waiting)",J368)))</formula>
    </cfRule>
  </conditionalFormatting>
  <conditionalFormatting sqref="J387:J390">
    <cfRule type="containsBlanks" dxfId="11399" priority="11397">
      <formula>LEN(TRIM(J387))=0</formula>
    </cfRule>
    <cfRule type="containsText" dxfId="11398" priority="11398" operator="containsText" text="Operational">
      <formula>NOT(ISERROR(SEARCH("Operational",J387)))</formula>
    </cfRule>
    <cfRule type="containsText" dxfId="11397" priority="11399" operator="containsText" text="Dn(service)">
      <formula>NOT(ISERROR(SEARCH("Dn(service)",J387)))</formula>
    </cfRule>
    <cfRule type="containsText" dxfId="11396" priority="11400" operator="containsText" text="Dn(waiting)">
      <formula>NOT(ISERROR(SEARCH("Dn(waiting)",J387)))</formula>
    </cfRule>
  </conditionalFormatting>
  <conditionalFormatting sqref="J391">
    <cfRule type="containsBlanks" dxfId="11395" priority="11393">
      <formula>LEN(TRIM(J391))=0</formula>
    </cfRule>
    <cfRule type="containsText" dxfId="11394" priority="11394" operator="containsText" text="Operational">
      <formula>NOT(ISERROR(SEARCH("Operational",J391)))</formula>
    </cfRule>
    <cfRule type="containsText" dxfId="11393" priority="11395" operator="containsText" text="Dn(service)">
      <formula>NOT(ISERROR(SEARCH("Dn(service)",J391)))</formula>
    </cfRule>
    <cfRule type="containsText" dxfId="11392" priority="11396" operator="containsText" text="Dn(waiting)">
      <formula>NOT(ISERROR(SEARCH("Dn(waiting)",J391)))</formula>
    </cfRule>
  </conditionalFormatting>
  <conditionalFormatting sqref="G370:G390">
    <cfRule type="containsBlanks" dxfId="11391" priority="11389">
      <formula>LEN(TRIM(G370))=0</formula>
    </cfRule>
    <cfRule type="containsText" dxfId="11390" priority="11390" operator="containsText" text="Operational">
      <formula>NOT(ISERROR(SEARCH("Operational",G370)))</formula>
    </cfRule>
    <cfRule type="containsText" dxfId="11389" priority="11391" operator="containsText" text="Dn(service)">
      <formula>NOT(ISERROR(SEARCH("Dn(service)",G370)))</formula>
    </cfRule>
    <cfRule type="containsText" dxfId="11388" priority="11392" operator="containsText" text="Dn(waiting)">
      <formula>NOT(ISERROR(SEARCH("Dn(waiting)",G370)))</formula>
    </cfRule>
  </conditionalFormatting>
  <conditionalFormatting sqref="G391:G394">
    <cfRule type="containsBlanks" dxfId="11387" priority="11385">
      <formula>LEN(TRIM(G391))=0</formula>
    </cfRule>
    <cfRule type="containsText" dxfId="11386" priority="11386" operator="containsText" text="Operational">
      <formula>NOT(ISERROR(SEARCH("Operational",G391)))</formula>
    </cfRule>
    <cfRule type="containsText" dxfId="11385" priority="11387" operator="containsText" text="Dn(service)">
      <formula>NOT(ISERROR(SEARCH("Dn(service)",G391)))</formula>
    </cfRule>
    <cfRule type="containsText" dxfId="11384" priority="11388" operator="containsText" text="Dn(waiting)">
      <formula>NOT(ISERROR(SEARCH("Dn(waiting)",G391)))</formula>
    </cfRule>
  </conditionalFormatting>
  <conditionalFormatting sqref="G395">
    <cfRule type="containsBlanks" dxfId="11383" priority="11381">
      <formula>LEN(TRIM(G395))=0</formula>
    </cfRule>
    <cfRule type="containsText" dxfId="11382" priority="11382" operator="containsText" text="Operational">
      <formula>NOT(ISERROR(SEARCH("Operational",G395)))</formula>
    </cfRule>
    <cfRule type="containsText" dxfId="11381" priority="11383" operator="containsText" text="Dn(service)">
      <formula>NOT(ISERROR(SEARCH("Dn(service)",G395)))</formula>
    </cfRule>
    <cfRule type="containsText" dxfId="11380" priority="11384" operator="containsText" text="Dn(waiting)">
      <formula>NOT(ISERROR(SEARCH("Dn(waiting)",G395)))</formula>
    </cfRule>
  </conditionalFormatting>
  <conditionalFormatting sqref="L375:L394">
    <cfRule type="containsBlanks" dxfId="11379" priority="11377">
      <formula>LEN(TRIM(L375))=0</formula>
    </cfRule>
    <cfRule type="containsText" dxfId="11378" priority="11378" operator="containsText" text="Operational">
      <formula>NOT(ISERROR(SEARCH("Operational",L375)))</formula>
    </cfRule>
    <cfRule type="containsText" dxfId="11377" priority="11379" operator="containsText" text="Dn(service)">
      <formula>NOT(ISERROR(SEARCH("Dn(service)",L375)))</formula>
    </cfRule>
    <cfRule type="containsText" dxfId="11376" priority="11380" operator="containsText" text="Dn(waiting)">
      <formula>NOT(ISERROR(SEARCH("Dn(waiting)",L375)))</formula>
    </cfRule>
  </conditionalFormatting>
  <conditionalFormatting sqref="L395:L399">
    <cfRule type="containsBlanks" dxfId="11375" priority="11373">
      <formula>LEN(TRIM(L395))=0</formula>
    </cfRule>
    <cfRule type="containsText" dxfId="11374" priority="11374" operator="containsText" text="Operational">
      <formula>NOT(ISERROR(SEARCH("Operational",L395)))</formula>
    </cfRule>
    <cfRule type="containsText" dxfId="11373" priority="11375" operator="containsText" text="Dn(service)">
      <formula>NOT(ISERROR(SEARCH("Dn(service)",L395)))</formula>
    </cfRule>
    <cfRule type="containsText" dxfId="11372" priority="11376" operator="containsText" text="Dn(waiting)">
      <formula>NOT(ISERROR(SEARCH("Dn(waiting)",L395)))</formula>
    </cfRule>
  </conditionalFormatting>
  <conditionalFormatting sqref="L400">
    <cfRule type="containsBlanks" dxfId="11371" priority="11369">
      <formula>LEN(TRIM(L400))=0</formula>
    </cfRule>
    <cfRule type="containsText" dxfId="11370" priority="11370" operator="containsText" text="Operational">
      <formula>NOT(ISERROR(SEARCH("Operational",L400)))</formula>
    </cfRule>
    <cfRule type="containsText" dxfId="11369" priority="11371" operator="containsText" text="Dn(service)">
      <formula>NOT(ISERROR(SEARCH("Dn(service)",L400)))</formula>
    </cfRule>
    <cfRule type="containsText" dxfId="11368" priority="11372" operator="containsText" text="Dn(waiting)">
      <formula>NOT(ISERROR(SEARCH("Dn(waiting)",L400)))</formula>
    </cfRule>
  </conditionalFormatting>
  <conditionalFormatting sqref="E378:E399">
    <cfRule type="containsBlanks" dxfId="11367" priority="11365">
      <formula>LEN(TRIM(E378))=0</formula>
    </cfRule>
    <cfRule type="containsText" dxfId="11366" priority="11366" operator="containsText" text="Operational">
      <formula>NOT(ISERROR(SEARCH("Operational",E378)))</formula>
    </cfRule>
    <cfRule type="containsText" dxfId="11365" priority="11367" operator="containsText" text="Dn(service)">
      <formula>NOT(ISERROR(SEARCH("Dn(service)",E378)))</formula>
    </cfRule>
    <cfRule type="containsText" dxfId="11364" priority="11368" operator="containsText" text="Dn(waiting)">
      <formula>NOT(ISERROR(SEARCH("Dn(waiting)",E378)))</formula>
    </cfRule>
  </conditionalFormatting>
  <conditionalFormatting sqref="E400:E403">
    <cfRule type="containsBlanks" dxfId="11363" priority="11361">
      <formula>LEN(TRIM(E400))=0</formula>
    </cfRule>
    <cfRule type="containsText" dxfId="11362" priority="11362" operator="containsText" text="Operational">
      <formula>NOT(ISERROR(SEARCH("Operational",E400)))</formula>
    </cfRule>
    <cfRule type="containsText" dxfId="11361" priority="11363" operator="containsText" text="Dn(service)">
      <formula>NOT(ISERROR(SEARCH("Dn(service)",E400)))</formula>
    </cfRule>
    <cfRule type="containsText" dxfId="11360" priority="11364" operator="containsText" text="Dn(waiting)">
      <formula>NOT(ISERROR(SEARCH("Dn(waiting)",E400)))</formula>
    </cfRule>
  </conditionalFormatting>
  <conditionalFormatting sqref="E404">
    <cfRule type="containsBlanks" dxfId="11359" priority="11357">
      <formula>LEN(TRIM(E404))=0</formula>
    </cfRule>
    <cfRule type="containsText" dxfId="11358" priority="11358" operator="containsText" text="Operational">
      <formula>NOT(ISERROR(SEARCH("Operational",E404)))</formula>
    </cfRule>
    <cfRule type="containsText" dxfId="11357" priority="11359" operator="containsText" text="Dn(service)">
      <formula>NOT(ISERROR(SEARCH("Dn(service)",E404)))</formula>
    </cfRule>
    <cfRule type="containsText" dxfId="11356" priority="11360" operator="containsText" text="Dn(waiting)">
      <formula>NOT(ISERROR(SEARCH("Dn(waiting)",E404)))</formula>
    </cfRule>
  </conditionalFormatting>
  <conditionalFormatting sqref="C380:C403">
    <cfRule type="containsBlanks" dxfId="11355" priority="11353">
      <formula>LEN(TRIM(C380))=0</formula>
    </cfRule>
    <cfRule type="containsText" dxfId="11354" priority="11354" operator="containsText" text="Operational">
      <formula>NOT(ISERROR(SEARCH("Operational",C380)))</formula>
    </cfRule>
    <cfRule type="containsText" dxfId="11353" priority="11355" operator="containsText" text="Dn(service)">
      <formula>NOT(ISERROR(SEARCH("Dn(service)",C380)))</formula>
    </cfRule>
    <cfRule type="containsText" dxfId="11352" priority="11356" operator="containsText" text="Dn(waiting)">
      <formula>NOT(ISERROR(SEARCH("Dn(waiting)",C380)))</formula>
    </cfRule>
  </conditionalFormatting>
  <conditionalFormatting sqref="C404:C407">
    <cfRule type="containsBlanks" dxfId="11351" priority="11349">
      <formula>LEN(TRIM(C404))=0</formula>
    </cfRule>
    <cfRule type="containsText" dxfId="11350" priority="11350" operator="containsText" text="Operational">
      <formula>NOT(ISERROR(SEARCH("Operational",C404)))</formula>
    </cfRule>
    <cfRule type="containsText" dxfId="11349" priority="11351" operator="containsText" text="Dn(service)">
      <formula>NOT(ISERROR(SEARCH("Dn(service)",C404)))</formula>
    </cfRule>
    <cfRule type="containsText" dxfId="11348" priority="11352" operator="containsText" text="Dn(waiting)">
      <formula>NOT(ISERROR(SEARCH("Dn(waiting)",C404)))</formula>
    </cfRule>
  </conditionalFormatting>
  <conditionalFormatting sqref="C408">
    <cfRule type="containsBlanks" dxfId="11347" priority="11345">
      <formula>LEN(TRIM(C408))=0</formula>
    </cfRule>
    <cfRule type="containsText" dxfId="11346" priority="11346" operator="containsText" text="Operational">
      <formula>NOT(ISERROR(SEARCH("Operational",C408)))</formula>
    </cfRule>
    <cfRule type="containsText" dxfId="11345" priority="11347" operator="containsText" text="Dn(service)">
      <formula>NOT(ISERROR(SEARCH("Dn(service)",C408)))</formula>
    </cfRule>
    <cfRule type="containsText" dxfId="11344" priority="11348" operator="containsText" text="Dn(waiting)">
      <formula>NOT(ISERROR(SEARCH("Dn(waiting)",C408)))</formula>
    </cfRule>
  </conditionalFormatting>
  <conditionalFormatting sqref="H381:H407">
    <cfRule type="containsBlanks" dxfId="11343" priority="11341">
      <formula>LEN(TRIM(H381))=0</formula>
    </cfRule>
    <cfRule type="containsText" dxfId="11342" priority="11342" operator="containsText" text="Operational">
      <formula>NOT(ISERROR(SEARCH("Operational",H381)))</formula>
    </cfRule>
    <cfRule type="containsText" dxfId="11341" priority="11343" operator="containsText" text="Dn(service)">
      <formula>NOT(ISERROR(SEARCH("Dn(service)",H381)))</formula>
    </cfRule>
    <cfRule type="containsText" dxfId="11340" priority="11344" operator="containsText" text="Dn(waiting)">
      <formula>NOT(ISERROR(SEARCH("Dn(waiting)",H381)))</formula>
    </cfRule>
  </conditionalFormatting>
  <conditionalFormatting sqref="H408:H411">
    <cfRule type="containsBlanks" dxfId="11339" priority="11337">
      <formula>LEN(TRIM(H408))=0</formula>
    </cfRule>
    <cfRule type="containsText" dxfId="11338" priority="11338" operator="containsText" text="Operational">
      <formula>NOT(ISERROR(SEARCH("Operational",H408)))</formula>
    </cfRule>
    <cfRule type="containsText" dxfId="11337" priority="11339" operator="containsText" text="Dn(service)">
      <formula>NOT(ISERROR(SEARCH("Dn(service)",H408)))</formula>
    </cfRule>
    <cfRule type="containsText" dxfId="11336" priority="11340" operator="containsText" text="Dn(waiting)">
      <formula>NOT(ISERROR(SEARCH("Dn(waiting)",H408)))</formula>
    </cfRule>
  </conditionalFormatting>
  <conditionalFormatting sqref="H412">
    <cfRule type="containsBlanks" dxfId="11335" priority="11333">
      <formula>LEN(TRIM(H412))=0</formula>
    </cfRule>
    <cfRule type="containsText" dxfId="11334" priority="11334" operator="containsText" text="Operational">
      <formula>NOT(ISERROR(SEARCH("Operational",H412)))</formula>
    </cfRule>
    <cfRule type="containsText" dxfId="11333" priority="11335" operator="containsText" text="Dn(service)">
      <formula>NOT(ISERROR(SEARCH("Dn(service)",H412)))</formula>
    </cfRule>
    <cfRule type="containsText" dxfId="11332" priority="11336" operator="containsText" text="Dn(waiting)">
      <formula>NOT(ISERROR(SEARCH("Dn(waiting)",H412)))</formula>
    </cfRule>
  </conditionalFormatting>
  <conditionalFormatting sqref="I385:I411">
    <cfRule type="containsBlanks" dxfId="11331" priority="11329">
      <formula>LEN(TRIM(I385))=0</formula>
    </cfRule>
    <cfRule type="containsText" dxfId="11330" priority="11330" operator="containsText" text="Operational">
      <formula>NOT(ISERROR(SEARCH("Operational",I385)))</formula>
    </cfRule>
    <cfRule type="containsText" dxfId="11329" priority="11331" operator="containsText" text="Dn(service)">
      <formula>NOT(ISERROR(SEARCH("Dn(service)",I385)))</formula>
    </cfRule>
    <cfRule type="containsText" dxfId="11328" priority="11332" operator="containsText" text="Dn(waiting)">
      <formula>NOT(ISERROR(SEARCH("Dn(waiting)",I385)))</formula>
    </cfRule>
  </conditionalFormatting>
  <conditionalFormatting sqref="I412:I416">
    <cfRule type="containsBlanks" dxfId="11327" priority="11325">
      <formula>LEN(TRIM(I412))=0</formula>
    </cfRule>
    <cfRule type="containsText" dxfId="11326" priority="11326" operator="containsText" text="Operational">
      <formula>NOT(ISERROR(SEARCH("Operational",I412)))</formula>
    </cfRule>
    <cfRule type="containsText" dxfId="11325" priority="11327" operator="containsText" text="Dn(service)">
      <formula>NOT(ISERROR(SEARCH("Dn(service)",I412)))</formula>
    </cfRule>
    <cfRule type="containsText" dxfId="11324" priority="11328" operator="containsText" text="Dn(waiting)">
      <formula>NOT(ISERROR(SEARCH("Dn(waiting)",I412)))</formula>
    </cfRule>
  </conditionalFormatting>
  <conditionalFormatting sqref="I417">
    <cfRule type="containsBlanks" dxfId="11323" priority="11321">
      <formula>LEN(TRIM(I417))=0</formula>
    </cfRule>
    <cfRule type="containsText" dxfId="11322" priority="11322" operator="containsText" text="Operational">
      <formula>NOT(ISERROR(SEARCH("Operational",I417)))</formula>
    </cfRule>
    <cfRule type="containsText" dxfId="11321" priority="11323" operator="containsText" text="Dn(service)">
      <formula>NOT(ISERROR(SEARCH("Dn(service)",I417)))</formula>
    </cfRule>
    <cfRule type="containsText" dxfId="11320" priority="11324" operator="containsText" text="Dn(waiting)">
      <formula>NOT(ISERROR(SEARCH("Dn(waiting)",I417)))</formula>
    </cfRule>
  </conditionalFormatting>
  <conditionalFormatting sqref="K389:K416">
    <cfRule type="containsBlanks" dxfId="11319" priority="11317">
      <formula>LEN(TRIM(K389))=0</formula>
    </cfRule>
    <cfRule type="containsText" dxfId="11318" priority="11318" operator="containsText" text="Operational">
      <formula>NOT(ISERROR(SEARCH("Operational",K389)))</formula>
    </cfRule>
    <cfRule type="containsText" dxfId="11317" priority="11319" operator="containsText" text="Dn(service)">
      <formula>NOT(ISERROR(SEARCH("Dn(service)",K389)))</formula>
    </cfRule>
    <cfRule type="containsText" dxfId="11316" priority="11320" operator="containsText" text="Dn(waiting)">
      <formula>NOT(ISERROR(SEARCH("Dn(waiting)",K389)))</formula>
    </cfRule>
  </conditionalFormatting>
  <conditionalFormatting sqref="K417:K421">
    <cfRule type="containsBlanks" dxfId="11315" priority="11313">
      <formula>LEN(TRIM(K417))=0</formula>
    </cfRule>
    <cfRule type="containsText" dxfId="11314" priority="11314" operator="containsText" text="Operational">
      <formula>NOT(ISERROR(SEARCH("Operational",K417)))</formula>
    </cfRule>
    <cfRule type="containsText" dxfId="11313" priority="11315" operator="containsText" text="Dn(service)">
      <formula>NOT(ISERROR(SEARCH("Dn(service)",K417)))</formula>
    </cfRule>
    <cfRule type="containsText" dxfId="11312" priority="11316" operator="containsText" text="Dn(waiting)">
      <formula>NOT(ISERROR(SEARCH("Dn(waiting)",K417)))</formula>
    </cfRule>
  </conditionalFormatting>
  <conditionalFormatting sqref="K422">
    <cfRule type="containsBlanks" dxfId="11311" priority="11309">
      <formula>LEN(TRIM(K422))=0</formula>
    </cfRule>
    <cfRule type="containsText" dxfId="11310" priority="11310" operator="containsText" text="Operational">
      <formula>NOT(ISERROR(SEARCH("Operational",K422)))</formula>
    </cfRule>
    <cfRule type="containsText" dxfId="11309" priority="11311" operator="containsText" text="Dn(service)">
      <formula>NOT(ISERROR(SEARCH("Dn(service)",K422)))</formula>
    </cfRule>
    <cfRule type="containsText" dxfId="11308" priority="11312" operator="containsText" text="Dn(waiting)">
      <formula>NOT(ISERROR(SEARCH("Dn(waiting)",K422)))</formula>
    </cfRule>
  </conditionalFormatting>
  <conditionalFormatting sqref="F393:F421">
    <cfRule type="containsBlanks" dxfId="11307" priority="11305">
      <formula>LEN(TRIM(F393))=0</formula>
    </cfRule>
    <cfRule type="containsText" dxfId="11306" priority="11306" operator="containsText" text="Operational">
      <formula>NOT(ISERROR(SEARCH("Operational",F393)))</formula>
    </cfRule>
    <cfRule type="containsText" dxfId="11305" priority="11307" operator="containsText" text="Dn(service)">
      <formula>NOT(ISERROR(SEARCH("Dn(service)",F393)))</formula>
    </cfRule>
    <cfRule type="containsText" dxfId="11304" priority="11308" operator="containsText" text="Dn(waiting)">
      <formula>NOT(ISERROR(SEARCH("Dn(waiting)",F393)))</formula>
    </cfRule>
  </conditionalFormatting>
  <conditionalFormatting sqref="F422:F425">
    <cfRule type="containsBlanks" dxfId="11303" priority="11301">
      <formula>LEN(TRIM(F422))=0</formula>
    </cfRule>
    <cfRule type="containsText" dxfId="11302" priority="11302" operator="containsText" text="Operational">
      <formula>NOT(ISERROR(SEARCH("Operational",F422)))</formula>
    </cfRule>
    <cfRule type="containsText" dxfId="11301" priority="11303" operator="containsText" text="Dn(service)">
      <formula>NOT(ISERROR(SEARCH("Dn(service)",F422)))</formula>
    </cfRule>
    <cfRule type="containsText" dxfId="11300" priority="11304" operator="containsText" text="Dn(waiting)">
      <formula>NOT(ISERROR(SEARCH("Dn(waiting)",F422)))</formula>
    </cfRule>
  </conditionalFormatting>
  <conditionalFormatting sqref="F426">
    <cfRule type="containsBlanks" dxfId="11299" priority="11297">
      <formula>LEN(TRIM(F426))=0</formula>
    </cfRule>
    <cfRule type="containsText" dxfId="11298" priority="11298" operator="containsText" text="Operational">
      <formula>NOT(ISERROR(SEARCH("Operational",F426)))</formula>
    </cfRule>
    <cfRule type="containsText" dxfId="11297" priority="11299" operator="containsText" text="Dn(service)">
      <formula>NOT(ISERROR(SEARCH("Dn(service)",F426)))</formula>
    </cfRule>
    <cfRule type="containsText" dxfId="11296" priority="11300" operator="containsText" text="Dn(waiting)">
      <formula>NOT(ISERROR(SEARCH("Dn(waiting)",F426)))</formula>
    </cfRule>
  </conditionalFormatting>
  <conditionalFormatting sqref="D394:D425">
    <cfRule type="containsBlanks" dxfId="11295" priority="11293">
      <formula>LEN(TRIM(D394))=0</formula>
    </cfRule>
    <cfRule type="containsText" dxfId="11294" priority="11294" operator="containsText" text="Operational">
      <formula>NOT(ISERROR(SEARCH("Operational",D394)))</formula>
    </cfRule>
    <cfRule type="containsText" dxfId="11293" priority="11295" operator="containsText" text="Dn(service)">
      <formula>NOT(ISERROR(SEARCH("Dn(service)",D394)))</formula>
    </cfRule>
    <cfRule type="containsText" dxfId="11292" priority="11296" operator="containsText" text="Dn(waiting)">
      <formula>NOT(ISERROR(SEARCH("Dn(waiting)",D394)))</formula>
    </cfRule>
  </conditionalFormatting>
  <conditionalFormatting sqref="D426:D429">
    <cfRule type="containsBlanks" dxfId="11291" priority="11289">
      <formula>LEN(TRIM(D426))=0</formula>
    </cfRule>
    <cfRule type="containsText" dxfId="11290" priority="11290" operator="containsText" text="Operational">
      <formula>NOT(ISERROR(SEARCH("Operational",D426)))</formula>
    </cfRule>
    <cfRule type="containsText" dxfId="11289" priority="11291" operator="containsText" text="Dn(service)">
      <formula>NOT(ISERROR(SEARCH("Dn(service)",D426)))</formula>
    </cfRule>
    <cfRule type="containsText" dxfId="11288" priority="11292" operator="containsText" text="Dn(waiting)">
      <formula>NOT(ISERROR(SEARCH("Dn(waiting)",D426)))</formula>
    </cfRule>
  </conditionalFormatting>
  <conditionalFormatting sqref="D430">
    <cfRule type="containsBlanks" dxfId="11287" priority="11285">
      <formula>LEN(TRIM(D430))=0</formula>
    </cfRule>
    <cfRule type="containsText" dxfId="11286" priority="11286" operator="containsText" text="Operational">
      <formula>NOT(ISERROR(SEARCH("Operational",D430)))</formula>
    </cfRule>
    <cfRule type="containsText" dxfId="11285" priority="11287" operator="containsText" text="Dn(service)">
      <formula>NOT(ISERROR(SEARCH("Dn(service)",D430)))</formula>
    </cfRule>
    <cfRule type="containsText" dxfId="11284" priority="11288" operator="containsText" text="Dn(waiting)">
      <formula>NOT(ISERROR(SEARCH("Dn(waiting)",D430)))</formula>
    </cfRule>
  </conditionalFormatting>
  <conditionalFormatting sqref="J396:J429">
    <cfRule type="containsBlanks" dxfId="11283" priority="11281">
      <formula>LEN(TRIM(J396))=0</formula>
    </cfRule>
    <cfRule type="containsText" dxfId="11282" priority="11282" operator="containsText" text="Operational">
      <formula>NOT(ISERROR(SEARCH("Operational",J396)))</formula>
    </cfRule>
    <cfRule type="containsText" dxfId="11281" priority="11283" operator="containsText" text="Dn(service)">
      <formula>NOT(ISERROR(SEARCH("Dn(service)",J396)))</formula>
    </cfRule>
    <cfRule type="containsText" dxfId="11280" priority="11284" operator="containsText" text="Dn(waiting)">
      <formula>NOT(ISERROR(SEARCH("Dn(waiting)",J396)))</formula>
    </cfRule>
  </conditionalFormatting>
  <conditionalFormatting sqref="J430:J433">
    <cfRule type="containsBlanks" dxfId="11279" priority="11277">
      <formula>LEN(TRIM(J430))=0</formula>
    </cfRule>
    <cfRule type="containsText" dxfId="11278" priority="11278" operator="containsText" text="Operational">
      <formula>NOT(ISERROR(SEARCH("Operational",J430)))</formula>
    </cfRule>
    <cfRule type="containsText" dxfId="11277" priority="11279" operator="containsText" text="Dn(service)">
      <formula>NOT(ISERROR(SEARCH("Dn(service)",J430)))</formula>
    </cfRule>
    <cfRule type="containsText" dxfId="11276" priority="11280" operator="containsText" text="Dn(waiting)">
      <formula>NOT(ISERROR(SEARCH("Dn(waiting)",J430)))</formula>
    </cfRule>
  </conditionalFormatting>
  <conditionalFormatting sqref="J434">
    <cfRule type="containsBlanks" dxfId="11275" priority="11273">
      <formula>LEN(TRIM(J434))=0</formula>
    </cfRule>
    <cfRule type="containsText" dxfId="11274" priority="11274" operator="containsText" text="Operational">
      <formula>NOT(ISERROR(SEARCH("Operational",J434)))</formula>
    </cfRule>
    <cfRule type="containsText" dxfId="11273" priority="11275" operator="containsText" text="Dn(service)">
      <formula>NOT(ISERROR(SEARCH("Dn(service)",J434)))</formula>
    </cfRule>
    <cfRule type="containsText" dxfId="11272" priority="11276" operator="containsText" text="Dn(waiting)">
      <formula>NOT(ISERROR(SEARCH("Dn(waiting)",J434)))</formula>
    </cfRule>
  </conditionalFormatting>
  <conditionalFormatting sqref="G402:G433">
    <cfRule type="containsBlanks" dxfId="11271" priority="11269">
      <formula>LEN(TRIM(G402))=0</formula>
    </cfRule>
    <cfRule type="containsText" dxfId="11270" priority="11270" operator="containsText" text="Operational">
      <formula>NOT(ISERROR(SEARCH("Operational",G402)))</formula>
    </cfRule>
    <cfRule type="containsText" dxfId="11269" priority="11271" operator="containsText" text="Dn(service)">
      <formula>NOT(ISERROR(SEARCH("Dn(service)",G402)))</formula>
    </cfRule>
    <cfRule type="containsText" dxfId="11268" priority="11272" operator="containsText" text="Dn(waiting)">
      <formula>NOT(ISERROR(SEARCH("Dn(waiting)",G402)))</formula>
    </cfRule>
  </conditionalFormatting>
  <conditionalFormatting sqref="G434:G437">
    <cfRule type="containsBlanks" dxfId="11267" priority="11265">
      <formula>LEN(TRIM(G434))=0</formula>
    </cfRule>
    <cfRule type="containsText" dxfId="11266" priority="11266" operator="containsText" text="Operational">
      <formula>NOT(ISERROR(SEARCH("Operational",G434)))</formula>
    </cfRule>
    <cfRule type="containsText" dxfId="11265" priority="11267" operator="containsText" text="Dn(service)">
      <formula>NOT(ISERROR(SEARCH("Dn(service)",G434)))</formula>
    </cfRule>
    <cfRule type="containsText" dxfId="11264" priority="11268" operator="containsText" text="Dn(waiting)">
      <formula>NOT(ISERROR(SEARCH("Dn(waiting)",G434)))</formula>
    </cfRule>
  </conditionalFormatting>
  <conditionalFormatting sqref="G438">
    <cfRule type="containsBlanks" dxfId="11263" priority="11261">
      <formula>LEN(TRIM(G438))=0</formula>
    </cfRule>
    <cfRule type="containsText" dxfId="11262" priority="11262" operator="containsText" text="Operational">
      <formula>NOT(ISERROR(SEARCH("Operational",G438)))</formula>
    </cfRule>
    <cfRule type="containsText" dxfId="11261" priority="11263" operator="containsText" text="Dn(service)">
      <formula>NOT(ISERROR(SEARCH("Dn(service)",G438)))</formula>
    </cfRule>
    <cfRule type="containsText" dxfId="11260" priority="11264" operator="containsText" text="Dn(waiting)">
      <formula>NOT(ISERROR(SEARCH("Dn(waiting)",G438)))</formula>
    </cfRule>
  </conditionalFormatting>
  <conditionalFormatting sqref="L403:L437">
    <cfRule type="containsBlanks" dxfId="11259" priority="11257">
      <formula>LEN(TRIM(L403))=0</formula>
    </cfRule>
    <cfRule type="containsText" dxfId="11258" priority="11258" operator="containsText" text="Operational">
      <formula>NOT(ISERROR(SEARCH("Operational",L403)))</formula>
    </cfRule>
    <cfRule type="containsText" dxfId="11257" priority="11259" operator="containsText" text="Dn(service)">
      <formula>NOT(ISERROR(SEARCH("Dn(service)",L403)))</formula>
    </cfRule>
    <cfRule type="containsText" dxfId="11256" priority="11260" operator="containsText" text="Dn(waiting)">
      <formula>NOT(ISERROR(SEARCH("Dn(waiting)",L403)))</formula>
    </cfRule>
  </conditionalFormatting>
  <conditionalFormatting sqref="L438:L441">
    <cfRule type="containsBlanks" dxfId="11255" priority="11253">
      <formula>LEN(TRIM(L438))=0</formula>
    </cfRule>
    <cfRule type="containsText" dxfId="11254" priority="11254" operator="containsText" text="Operational">
      <formula>NOT(ISERROR(SEARCH("Operational",L438)))</formula>
    </cfRule>
    <cfRule type="containsText" dxfId="11253" priority="11255" operator="containsText" text="Dn(service)">
      <formula>NOT(ISERROR(SEARCH("Dn(service)",L438)))</formula>
    </cfRule>
    <cfRule type="containsText" dxfId="11252" priority="11256" operator="containsText" text="Dn(waiting)">
      <formula>NOT(ISERROR(SEARCH("Dn(waiting)",L438)))</formula>
    </cfRule>
  </conditionalFormatting>
  <conditionalFormatting sqref="L442">
    <cfRule type="containsBlanks" dxfId="11251" priority="11249">
      <formula>LEN(TRIM(L442))=0</formula>
    </cfRule>
    <cfRule type="containsText" dxfId="11250" priority="11250" operator="containsText" text="Operational">
      <formula>NOT(ISERROR(SEARCH("Operational",L442)))</formula>
    </cfRule>
    <cfRule type="containsText" dxfId="11249" priority="11251" operator="containsText" text="Dn(service)">
      <formula>NOT(ISERROR(SEARCH("Dn(service)",L442)))</formula>
    </cfRule>
    <cfRule type="containsText" dxfId="11248" priority="11252" operator="containsText" text="Dn(waiting)">
      <formula>NOT(ISERROR(SEARCH("Dn(waiting)",L442)))</formula>
    </cfRule>
  </conditionalFormatting>
  <conditionalFormatting sqref="E424:E441">
    <cfRule type="containsBlanks" dxfId="11247" priority="11245">
      <formula>LEN(TRIM(E424))=0</formula>
    </cfRule>
    <cfRule type="containsText" dxfId="11246" priority="11246" operator="containsText" text="Operational">
      <formula>NOT(ISERROR(SEARCH("Operational",E424)))</formula>
    </cfRule>
    <cfRule type="containsText" dxfId="11245" priority="11247" operator="containsText" text="Dn(service)">
      <formula>NOT(ISERROR(SEARCH("Dn(service)",E424)))</formula>
    </cfRule>
    <cfRule type="containsText" dxfId="11244" priority="11248" operator="containsText" text="Dn(waiting)">
      <formula>NOT(ISERROR(SEARCH("Dn(waiting)",E424)))</formula>
    </cfRule>
  </conditionalFormatting>
  <conditionalFormatting sqref="E442:E445">
    <cfRule type="containsBlanks" dxfId="11243" priority="11241">
      <formula>LEN(TRIM(E442))=0</formula>
    </cfRule>
    <cfRule type="containsText" dxfId="11242" priority="11242" operator="containsText" text="Operational">
      <formula>NOT(ISERROR(SEARCH("Operational",E442)))</formula>
    </cfRule>
    <cfRule type="containsText" dxfId="11241" priority="11243" operator="containsText" text="Dn(service)">
      <formula>NOT(ISERROR(SEARCH("Dn(service)",E442)))</formula>
    </cfRule>
    <cfRule type="containsText" dxfId="11240" priority="11244" operator="containsText" text="Dn(waiting)">
      <formula>NOT(ISERROR(SEARCH("Dn(waiting)",E442)))</formula>
    </cfRule>
  </conditionalFormatting>
  <conditionalFormatting sqref="E446">
    <cfRule type="containsBlanks" dxfId="11239" priority="11237">
      <formula>LEN(TRIM(E446))=0</formula>
    </cfRule>
    <cfRule type="containsText" dxfId="11238" priority="11238" operator="containsText" text="Operational">
      <formula>NOT(ISERROR(SEARCH("Operational",E446)))</formula>
    </cfRule>
    <cfRule type="containsText" dxfId="11237" priority="11239" operator="containsText" text="Dn(service)">
      <formula>NOT(ISERROR(SEARCH("Dn(service)",E446)))</formula>
    </cfRule>
    <cfRule type="containsText" dxfId="11236" priority="11240" operator="containsText" text="Dn(waiting)">
      <formula>NOT(ISERROR(SEARCH("Dn(waiting)",E446)))</formula>
    </cfRule>
  </conditionalFormatting>
  <conditionalFormatting sqref="C433:C445">
    <cfRule type="containsBlanks" dxfId="11235" priority="11233">
      <formula>LEN(TRIM(C433))=0</formula>
    </cfRule>
    <cfRule type="containsText" dxfId="11234" priority="11234" operator="containsText" text="Operational">
      <formula>NOT(ISERROR(SEARCH("Operational",C433)))</formula>
    </cfRule>
    <cfRule type="containsText" dxfId="11233" priority="11235" operator="containsText" text="Dn(service)">
      <formula>NOT(ISERROR(SEARCH("Dn(service)",C433)))</formula>
    </cfRule>
    <cfRule type="containsText" dxfId="11232" priority="11236" operator="containsText" text="Dn(waiting)">
      <formula>NOT(ISERROR(SEARCH("Dn(waiting)",C433)))</formula>
    </cfRule>
  </conditionalFormatting>
  <conditionalFormatting sqref="C446:C449">
    <cfRule type="containsBlanks" dxfId="11231" priority="11229">
      <formula>LEN(TRIM(C446))=0</formula>
    </cfRule>
    <cfRule type="containsText" dxfId="11230" priority="11230" operator="containsText" text="Operational">
      <formula>NOT(ISERROR(SEARCH("Operational",C446)))</formula>
    </cfRule>
    <cfRule type="containsText" dxfId="11229" priority="11231" operator="containsText" text="Dn(service)">
      <formula>NOT(ISERROR(SEARCH("Dn(service)",C446)))</formula>
    </cfRule>
    <cfRule type="containsText" dxfId="11228" priority="11232" operator="containsText" text="Dn(waiting)">
      <formula>NOT(ISERROR(SEARCH("Dn(waiting)",C446)))</formula>
    </cfRule>
  </conditionalFormatting>
  <conditionalFormatting sqref="C450">
    <cfRule type="containsBlanks" dxfId="11227" priority="11225">
      <formula>LEN(TRIM(C450))=0</formula>
    </cfRule>
    <cfRule type="containsText" dxfId="11226" priority="11226" operator="containsText" text="Operational">
      <formula>NOT(ISERROR(SEARCH("Operational",C450)))</formula>
    </cfRule>
    <cfRule type="containsText" dxfId="11225" priority="11227" operator="containsText" text="Dn(service)">
      <formula>NOT(ISERROR(SEARCH("Dn(service)",C450)))</formula>
    </cfRule>
    <cfRule type="containsText" dxfId="11224" priority="11228" operator="containsText" text="Dn(waiting)">
      <formula>NOT(ISERROR(SEARCH("Dn(waiting)",C450)))</formula>
    </cfRule>
  </conditionalFormatting>
  <conditionalFormatting sqref="H436:H447">
    <cfRule type="containsBlanks" dxfId="11223" priority="11221">
      <formula>LEN(TRIM(H436))=0</formula>
    </cfRule>
    <cfRule type="containsText" dxfId="11222" priority="11222" operator="containsText" text="Operational">
      <formula>NOT(ISERROR(SEARCH("Operational",H436)))</formula>
    </cfRule>
    <cfRule type="containsText" dxfId="11221" priority="11223" operator="containsText" text="Dn(service)">
      <formula>NOT(ISERROR(SEARCH("Dn(service)",H436)))</formula>
    </cfRule>
    <cfRule type="containsText" dxfId="11220" priority="11224" operator="containsText" text="Dn(waiting)">
      <formula>NOT(ISERROR(SEARCH("Dn(waiting)",H436)))</formula>
    </cfRule>
  </conditionalFormatting>
  <conditionalFormatting sqref="H453">
    <cfRule type="containsBlanks" dxfId="11219" priority="11217">
      <formula>LEN(TRIM(H453))=0</formula>
    </cfRule>
    <cfRule type="containsText" dxfId="11218" priority="11218" operator="containsText" text="Operational">
      <formula>NOT(ISERROR(SEARCH("Operational",H453)))</formula>
    </cfRule>
    <cfRule type="containsText" dxfId="11217" priority="11219" operator="containsText" text="Dn(service)">
      <formula>NOT(ISERROR(SEARCH("Dn(service)",H453)))</formula>
    </cfRule>
    <cfRule type="containsText" dxfId="11216" priority="11220" operator="containsText" text="Dn(waiting)">
      <formula>NOT(ISERROR(SEARCH("Dn(waiting)",H453)))</formula>
    </cfRule>
  </conditionalFormatting>
  <conditionalFormatting sqref="H454">
    <cfRule type="containsBlanks" dxfId="11215" priority="11213">
      <formula>LEN(TRIM(H454))=0</formula>
    </cfRule>
    <cfRule type="containsText" dxfId="11214" priority="11214" operator="containsText" text="Operational">
      <formula>NOT(ISERROR(SEARCH("Operational",H454)))</formula>
    </cfRule>
    <cfRule type="containsText" dxfId="11213" priority="11215" operator="containsText" text="Dn(service)">
      <formula>NOT(ISERROR(SEARCH("Dn(service)",H454)))</formula>
    </cfRule>
    <cfRule type="containsText" dxfId="11212" priority="11216" operator="containsText" text="Dn(waiting)">
      <formula>NOT(ISERROR(SEARCH("Dn(waiting)",H454)))</formula>
    </cfRule>
  </conditionalFormatting>
  <conditionalFormatting sqref="H450:H451">
    <cfRule type="containsBlanks" dxfId="11211" priority="11209">
      <formula>LEN(TRIM(H450))=0</formula>
    </cfRule>
    <cfRule type="containsText" dxfId="11210" priority="11210" operator="containsText" text="Operational">
      <formula>NOT(ISERROR(SEARCH("Operational",H450)))</formula>
    </cfRule>
    <cfRule type="containsText" dxfId="11209" priority="11211" operator="containsText" text="Dn(service)">
      <formula>NOT(ISERROR(SEARCH("Dn(service)",H450)))</formula>
    </cfRule>
    <cfRule type="containsText" dxfId="11208" priority="11212" operator="containsText" text="Dn(waiting)">
      <formula>NOT(ISERROR(SEARCH("Dn(waiting)",H450)))</formula>
    </cfRule>
  </conditionalFormatting>
  <conditionalFormatting sqref="H448">
    <cfRule type="containsBlanks" dxfId="11207" priority="11205">
      <formula>LEN(TRIM(H448))=0</formula>
    </cfRule>
    <cfRule type="containsText" dxfId="11206" priority="11206" operator="containsText" text="Operational">
      <formula>NOT(ISERROR(SEARCH("Operational",H448)))</formula>
    </cfRule>
    <cfRule type="containsText" dxfId="11205" priority="11207" operator="containsText" text="Dn(service)">
      <formula>NOT(ISERROR(SEARCH("Dn(service)",H448)))</formula>
    </cfRule>
    <cfRule type="containsText" dxfId="11204" priority="11208" operator="containsText" text="Dn(waiting)">
      <formula>NOT(ISERROR(SEARCH("Dn(waiting)",H448)))</formula>
    </cfRule>
  </conditionalFormatting>
  <conditionalFormatting sqref="H449">
    <cfRule type="containsBlanks" dxfId="11203" priority="11201">
      <formula>LEN(TRIM(H449))=0</formula>
    </cfRule>
    <cfRule type="containsText" dxfId="11202" priority="11202" operator="containsText" text="Operational">
      <formula>NOT(ISERROR(SEARCH("Operational",H449)))</formula>
    </cfRule>
    <cfRule type="containsText" dxfId="11201" priority="11203" operator="containsText" text="Dn(service)">
      <formula>NOT(ISERROR(SEARCH("Dn(service)",H449)))</formula>
    </cfRule>
    <cfRule type="containsText" dxfId="11200" priority="11204" operator="containsText" text="Dn(waiting)">
      <formula>NOT(ISERROR(SEARCH("Dn(waiting)",H449)))</formula>
    </cfRule>
  </conditionalFormatting>
  <conditionalFormatting sqref="H452">
    <cfRule type="containsBlanks" dxfId="11199" priority="11197">
      <formula>LEN(TRIM(H452))=0</formula>
    </cfRule>
    <cfRule type="containsText" dxfId="11198" priority="11198" operator="containsText" text="Operational">
      <formula>NOT(ISERROR(SEARCH("Operational",H452)))</formula>
    </cfRule>
    <cfRule type="containsText" dxfId="11197" priority="11199" operator="containsText" text="Dn(service)">
      <formula>NOT(ISERROR(SEARCH("Dn(service)",H452)))</formula>
    </cfRule>
    <cfRule type="containsText" dxfId="11196" priority="11200" operator="containsText" text="Dn(waiting)">
      <formula>NOT(ISERROR(SEARCH("Dn(waiting)",H452)))</formula>
    </cfRule>
  </conditionalFormatting>
  <conditionalFormatting sqref="I439:I453">
    <cfRule type="containsBlanks" dxfId="11195" priority="11193">
      <formula>LEN(TRIM(I439))=0</formula>
    </cfRule>
    <cfRule type="containsText" dxfId="11194" priority="11194" operator="containsText" text="Operational">
      <formula>NOT(ISERROR(SEARCH("Operational",I439)))</formula>
    </cfRule>
    <cfRule type="containsText" dxfId="11193" priority="11195" operator="containsText" text="Dn(service)">
      <formula>NOT(ISERROR(SEARCH("Dn(service)",I439)))</formula>
    </cfRule>
    <cfRule type="containsText" dxfId="11192" priority="11196" operator="containsText" text="Dn(waiting)">
      <formula>NOT(ISERROR(SEARCH("Dn(waiting)",I439)))</formula>
    </cfRule>
  </conditionalFormatting>
  <conditionalFormatting sqref="I454:I458">
    <cfRule type="containsBlanks" dxfId="11191" priority="11189">
      <formula>LEN(TRIM(I454))=0</formula>
    </cfRule>
    <cfRule type="containsText" dxfId="11190" priority="11190" operator="containsText" text="Operational">
      <formula>NOT(ISERROR(SEARCH("Operational",I454)))</formula>
    </cfRule>
    <cfRule type="containsText" dxfId="11189" priority="11191" operator="containsText" text="Dn(service)">
      <formula>NOT(ISERROR(SEARCH("Dn(service)",I454)))</formula>
    </cfRule>
    <cfRule type="containsText" dxfId="11188" priority="11192" operator="containsText" text="Dn(waiting)">
      <formula>NOT(ISERROR(SEARCH("Dn(waiting)",I454)))</formula>
    </cfRule>
  </conditionalFormatting>
  <conditionalFormatting sqref="I459">
    <cfRule type="containsBlanks" dxfId="11187" priority="11185">
      <formula>LEN(TRIM(I459))=0</formula>
    </cfRule>
    <cfRule type="containsText" dxfId="11186" priority="11186" operator="containsText" text="Operational">
      <formula>NOT(ISERROR(SEARCH("Operational",I459)))</formula>
    </cfRule>
    <cfRule type="containsText" dxfId="11185" priority="11187" operator="containsText" text="Dn(service)">
      <formula>NOT(ISERROR(SEARCH("Dn(service)",I459)))</formula>
    </cfRule>
    <cfRule type="containsText" dxfId="11184" priority="11188" operator="containsText" text="Dn(waiting)">
      <formula>NOT(ISERROR(SEARCH("Dn(waiting)",I459)))</formula>
    </cfRule>
  </conditionalFormatting>
  <conditionalFormatting sqref="F443:F458">
    <cfRule type="containsBlanks" dxfId="11183" priority="11181">
      <formula>LEN(TRIM(F443))=0</formula>
    </cfRule>
    <cfRule type="containsText" dxfId="11182" priority="11182" operator="containsText" text="Operational">
      <formula>NOT(ISERROR(SEARCH("Operational",F443)))</formula>
    </cfRule>
    <cfRule type="containsText" dxfId="11181" priority="11183" operator="containsText" text="Dn(service)">
      <formula>NOT(ISERROR(SEARCH("Dn(service)",F443)))</formula>
    </cfRule>
    <cfRule type="containsText" dxfId="11180" priority="11184" operator="containsText" text="Dn(waiting)">
      <formula>NOT(ISERROR(SEARCH("Dn(waiting)",F443)))</formula>
    </cfRule>
  </conditionalFormatting>
  <conditionalFormatting sqref="F462">
    <cfRule type="containsBlanks" dxfId="11179" priority="11177">
      <formula>LEN(TRIM(F462))=0</formula>
    </cfRule>
    <cfRule type="containsText" dxfId="11178" priority="11178" operator="containsText" text="Operational">
      <formula>NOT(ISERROR(SEARCH("Operational",F462)))</formula>
    </cfRule>
    <cfRule type="containsText" dxfId="11177" priority="11179" operator="containsText" text="Dn(service)">
      <formula>NOT(ISERROR(SEARCH("Dn(service)",F462)))</formula>
    </cfRule>
    <cfRule type="containsText" dxfId="11176" priority="11180" operator="containsText" text="Dn(waiting)">
      <formula>NOT(ISERROR(SEARCH("Dn(waiting)",F462)))</formula>
    </cfRule>
  </conditionalFormatting>
  <conditionalFormatting sqref="F463">
    <cfRule type="containsBlanks" dxfId="11175" priority="11173">
      <formula>LEN(TRIM(F463))=0</formula>
    </cfRule>
    <cfRule type="containsText" dxfId="11174" priority="11174" operator="containsText" text="Operational">
      <formula>NOT(ISERROR(SEARCH("Operational",F463)))</formula>
    </cfRule>
    <cfRule type="containsText" dxfId="11173" priority="11175" operator="containsText" text="Dn(service)">
      <formula>NOT(ISERROR(SEARCH("Dn(service)",F463)))</formula>
    </cfRule>
    <cfRule type="containsText" dxfId="11172" priority="11176" operator="containsText" text="Dn(waiting)">
      <formula>NOT(ISERROR(SEARCH("Dn(waiting)",F463)))</formula>
    </cfRule>
  </conditionalFormatting>
  <conditionalFormatting sqref="F459:F460">
    <cfRule type="containsBlanks" dxfId="11171" priority="11169">
      <formula>LEN(TRIM(F459))=0</formula>
    </cfRule>
    <cfRule type="containsText" dxfId="11170" priority="11170" operator="containsText" text="Operational">
      <formula>NOT(ISERROR(SEARCH("Operational",F459)))</formula>
    </cfRule>
    <cfRule type="containsText" dxfId="11169" priority="11171" operator="containsText" text="Dn(service)">
      <formula>NOT(ISERROR(SEARCH("Dn(service)",F459)))</formula>
    </cfRule>
    <cfRule type="containsText" dxfId="11168" priority="11172" operator="containsText" text="Dn(waiting)">
      <formula>NOT(ISERROR(SEARCH("Dn(waiting)",F459)))</formula>
    </cfRule>
  </conditionalFormatting>
  <conditionalFormatting sqref="F461">
    <cfRule type="containsBlanks" dxfId="11167" priority="11165">
      <formula>LEN(TRIM(F461))=0</formula>
    </cfRule>
    <cfRule type="containsText" dxfId="11166" priority="11166" operator="containsText" text="Operational">
      <formula>NOT(ISERROR(SEARCH("Operational",F461)))</formula>
    </cfRule>
    <cfRule type="containsText" dxfId="11165" priority="11167" operator="containsText" text="Dn(service)">
      <formula>NOT(ISERROR(SEARCH("Dn(service)",F461)))</formula>
    </cfRule>
    <cfRule type="containsText" dxfId="11164" priority="11168" operator="containsText" text="Dn(waiting)">
      <formula>NOT(ISERROR(SEARCH("Dn(waiting)",F461)))</formula>
    </cfRule>
  </conditionalFormatting>
  <conditionalFormatting sqref="K446:K462">
    <cfRule type="containsBlanks" dxfId="11163" priority="11161">
      <formula>LEN(TRIM(K446))=0</formula>
    </cfRule>
    <cfRule type="containsText" dxfId="11162" priority="11162" operator="containsText" text="Operational">
      <formula>NOT(ISERROR(SEARCH("Operational",K446)))</formula>
    </cfRule>
    <cfRule type="containsText" dxfId="11161" priority="11163" operator="containsText" text="Dn(service)">
      <formula>NOT(ISERROR(SEARCH("Dn(service)",K446)))</formula>
    </cfRule>
    <cfRule type="containsText" dxfId="11160" priority="11164" operator="containsText" text="Dn(waiting)">
      <formula>NOT(ISERROR(SEARCH("Dn(waiting)",K446)))</formula>
    </cfRule>
  </conditionalFormatting>
  <conditionalFormatting sqref="K463:K467">
    <cfRule type="containsBlanks" dxfId="11159" priority="11157">
      <formula>LEN(TRIM(K463))=0</formula>
    </cfRule>
    <cfRule type="containsText" dxfId="11158" priority="11158" operator="containsText" text="Operational">
      <formula>NOT(ISERROR(SEARCH("Operational",K463)))</formula>
    </cfRule>
    <cfRule type="containsText" dxfId="11157" priority="11159" operator="containsText" text="Dn(service)">
      <formula>NOT(ISERROR(SEARCH("Dn(service)",K463)))</formula>
    </cfRule>
    <cfRule type="containsText" dxfId="11156" priority="11160" operator="containsText" text="Dn(waiting)">
      <formula>NOT(ISERROR(SEARCH("Dn(waiting)",K463)))</formula>
    </cfRule>
  </conditionalFormatting>
  <conditionalFormatting sqref="K468">
    <cfRule type="containsBlanks" dxfId="11155" priority="11153">
      <formula>LEN(TRIM(K468))=0</formula>
    </cfRule>
    <cfRule type="containsText" dxfId="11154" priority="11154" operator="containsText" text="Operational">
      <formula>NOT(ISERROR(SEARCH("Operational",K468)))</formula>
    </cfRule>
    <cfRule type="containsText" dxfId="11153" priority="11155" operator="containsText" text="Dn(service)">
      <formula>NOT(ISERROR(SEARCH("Dn(service)",K468)))</formula>
    </cfRule>
    <cfRule type="containsText" dxfId="11152" priority="11156" operator="containsText" text="Dn(waiting)">
      <formula>NOT(ISERROR(SEARCH("Dn(waiting)",K468)))</formula>
    </cfRule>
  </conditionalFormatting>
  <conditionalFormatting sqref="D452:D467">
    <cfRule type="containsBlanks" dxfId="11151" priority="11149">
      <formula>LEN(TRIM(D452))=0</formula>
    </cfRule>
    <cfRule type="containsText" dxfId="11150" priority="11150" operator="containsText" text="Operational">
      <formula>NOT(ISERROR(SEARCH("Operational",D452)))</formula>
    </cfRule>
    <cfRule type="containsText" dxfId="11149" priority="11151" operator="containsText" text="Dn(service)">
      <formula>NOT(ISERROR(SEARCH("Dn(service)",D452)))</formula>
    </cfRule>
    <cfRule type="containsText" dxfId="11148" priority="11152" operator="containsText" text="Dn(waiting)">
      <formula>NOT(ISERROR(SEARCH("Dn(waiting)",D452)))</formula>
    </cfRule>
  </conditionalFormatting>
  <conditionalFormatting sqref="D468:D472">
    <cfRule type="containsBlanks" dxfId="11147" priority="11145">
      <formula>LEN(TRIM(D468))=0</formula>
    </cfRule>
    <cfRule type="containsText" dxfId="11146" priority="11146" operator="containsText" text="Operational">
      <formula>NOT(ISERROR(SEARCH("Operational",D468)))</formula>
    </cfRule>
    <cfRule type="containsText" dxfId="11145" priority="11147" operator="containsText" text="Dn(service)">
      <formula>NOT(ISERROR(SEARCH("Dn(service)",D468)))</formula>
    </cfRule>
    <cfRule type="containsText" dxfId="11144" priority="11148" operator="containsText" text="Dn(waiting)">
      <formula>NOT(ISERROR(SEARCH("Dn(waiting)",D468)))</formula>
    </cfRule>
  </conditionalFormatting>
  <conditionalFormatting sqref="D473">
    <cfRule type="containsBlanks" dxfId="11143" priority="11141">
      <formula>LEN(TRIM(D473))=0</formula>
    </cfRule>
    <cfRule type="containsText" dxfId="11142" priority="11142" operator="containsText" text="Operational">
      <formula>NOT(ISERROR(SEARCH("Operational",D473)))</formula>
    </cfRule>
    <cfRule type="containsText" dxfId="11141" priority="11143" operator="containsText" text="Dn(service)">
      <formula>NOT(ISERROR(SEARCH("Dn(service)",D473)))</formula>
    </cfRule>
    <cfRule type="containsText" dxfId="11140" priority="11144" operator="containsText" text="Dn(waiting)">
      <formula>NOT(ISERROR(SEARCH("Dn(waiting)",D473)))</formula>
    </cfRule>
  </conditionalFormatting>
  <conditionalFormatting sqref="J455:J472">
    <cfRule type="containsBlanks" dxfId="11139" priority="11137">
      <formula>LEN(TRIM(J455))=0</formula>
    </cfRule>
    <cfRule type="containsText" dxfId="11138" priority="11138" operator="containsText" text="Operational">
      <formula>NOT(ISERROR(SEARCH("Operational",J455)))</formula>
    </cfRule>
    <cfRule type="containsText" dxfId="11137" priority="11139" operator="containsText" text="Dn(service)">
      <formula>NOT(ISERROR(SEARCH("Dn(service)",J455)))</formula>
    </cfRule>
    <cfRule type="containsText" dxfId="11136" priority="11140" operator="containsText" text="Dn(waiting)">
      <formula>NOT(ISERROR(SEARCH("Dn(waiting)",J455)))</formula>
    </cfRule>
  </conditionalFormatting>
  <conditionalFormatting sqref="J476">
    <cfRule type="containsBlanks" dxfId="11135" priority="11133">
      <formula>LEN(TRIM(J476))=0</formula>
    </cfRule>
    <cfRule type="containsText" dxfId="11134" priority="11134" operator="containsText" text="Operational">
      <formula>NOT(ISERROR(SEARCH("Operational",J476)))</formula>
    </cfRule>
    <cfRule type="containsText" dxfId="11133" priority="11135" operator="containsText" text="Dn(service)">
      <formula>NOT(ISERROR(SEARCH("Dn(service)",J476)))</formula>
    </cfRule>
    <cfRule type="containsText" dxfId="11132" priority="11136" operator="containsText" text="Dn(waiting)">
      <formula>NOT(ISERROR(SEARCH("Dn(waiting)",J476)))</formula>
    </cfRule>
  </conditionalFormatting>
  <conditionalFormatting sqref="J477">
    <cfRule type="containsBlanks" dxfId="11131" priority="11129">
      <formula>LEN(TRIM(J477))=0</formula>
    </cfRule>
    <cfRule type="containsText" dxfId="11130" priority="11130" operator="containsText" text="Operational">
      <formula>NOT(ISERROR(SEARCH("Operational",J477)))</formula>
    </cfRule>
    <cfRule type="containsText" dxfId="11129" priority="11131" operator="containsText" text="Dn(service)">
      <formula>NOT(ISERROR(SEARCH("Dn(service)",J477)))</formula>
    </cfRule>
    <cfRule type="containsText" dxfId="11128" priority="11132" operator="containsText" text="Dn(waiting)">
      <formula>NOT(ISERROR(SEARCH("Dn(waiting)",J477)))</formula>
    </cfRule>
  </conditionalFormatting>
  <conditionalFormatting sqref="J473:J474">
    <cfRule type="containsBlanks" dxfId="11127" priority="11125">
      <formula>LEN(TRIM(J473))=0</formula>
    </cfRule>
    <cfRule type="containsText" dxfId="11126" priority="11126" operator="containsText" text="Operational">
      <formula>NOT(ISERROR(SEARCH("Operational",J473)))</formula>
    </cfRule>
    <cfRule type="containsText" dxfId="11125" priority="11127" operator="containsText" text="Dn(service)">
      <formula>NOT(ISERROR(SEARCH("Dn(service)",J473)))</formula>
    </cfRule>
    <cfRule type="containsText" dxfId="11124" priority="11128" operator="containsText" text="Dn(waiting)">
      <formula>NOT(ISERROR(SEARCH("Dn(waiting)",J473)))</formula>
    </cfRule>
  </conditionalFormatting>
  <conditionalFormatting sqref="J475">
    <cfRule type="containsBlanks" dxfId="11123" priority="11121">
      <formula>LEN(TRIM(J475))=0</formula>
    </cfRule>
    <cfRule type="containsText" dxfId="11122" priority="11122" operator="containsText" text="Operational">
      <formula>NOT(ISERROR(SEARCH("Operational",J475)))</formula>
    </cfRule>
    <cfRule type="containsText" dxfId="11121" priority="11123" operator="containsText" text="Dn(service)">
      <formula>NOT(ISERROR(SEARCH("Dn(service)",J475)))</formula>
    </cfRule>
    <cfRule type="containsText" dxfId="11120" priority="11124" operator="containsText" text="Dn(waiting)">
      <formula>NOT(ISERROR(SEARCH("Dn(waiting)",J475)))</formula>
    </cfRule>
  </conditionalFormatting>
  <conditionalFormatting sqref="G457:G476">
    <cfRule type="containsBlanks" dxfId="11119" priority="11117">
      <formula>LEN(TRIM(G457))=0</formula>
    </cfRule>
    <cfRule type="containsText" dxfId="11118" priority="11118" operator="containsText" text="Operational">
      <formula>NOT(ISERROR(SEARCH("Operational",G457)))</formula>
    </cfRule>
    <cfRule type="containsText" dxfId="11117" priority="11119" operator="containsText" text="Dn(service)">
      <formula>NOT(ISERROR(SEARCH("Dn(service)",G457)))</formula>
    </cfRule>
    <cfRule type="containsText" dxfId="11116" priority="11120" operator="containsText" text="Dn(waiting)">
      <formula>NOT(ISERROR(SEARCH("Dn(waiting)",G457)))</formula>
    </cfRule>
  </conditionalFormatting>
  <conditionalFormatting sqref="G480">
    <cfRule type="containsBlanks" dxfId="11115" priority="11113">
      <formula>LEN(TRIM(G480))=0</formula>
    </cfRule>
    <cfRule type="containsText" dxfId="11114" priority="11114" operator="containsText" text="Operational">
      <formula>NOT(ISERROR(SEARCH("Operational",G480)))</formula>
    </cfRule>
    <cfRule type="containsText" dxfId="11113" priority="11115" operator="containsText" text="Dn(service)">
      <formula>NOT(ISERROR(SEARCH("Dn(service)",G480)))</formula>
    </cfRule>
    <cfRule type="containsText" dxfId="11112" priority="11116" operator="containsText" text="Dn(waiting)">
      <formula>NOT(ISERROR(SEARCH("Dn(waiting)",G480)))</formula>
    </cfRule>
  </conditionalFormatting>
  <conditionalFormatting sqref="G481">
    <cfRule type="containsBlanks" dxfId="11111" priority="11109">
      <formula>LEN(TRIM(G481))=0</formula>
    </cfRule>
    <cfRule type="containsText" dxfId="11110" priority="11110" operator="containsText" text="Operational">
      <formula>NOT(ISERROR(SEARCH("Operational",G481)))</formula>
    </cfRule>
    <cfRule type="containsText" dxfId="11109" priority="11111" operator="containsText" text="Dn(service)">
      <formula>NOT(ISERROR(SEARCH("Dn(service)",G481)))</formula>
    </cfRule>
    <cfRule type="containsText" dxfId="11108" priority="11112" operator="containsText" text="Dn(waiting)">
      <formula>NOT(ISERROR(SEARCH("Dn(waiting)",G481)))</formula>
    </cfRule>
  </conditionalFormatting>
  <conditionalFormatting sqref="G477:G478">
    <cfRule type="containsBlanks" dxfId="11107" priority="11105">
      <formula>LEN(TRIM(G477))=0</formula>
    </cfRule>
    <cfRule type="containsText" dxfId="11106" priority="11106" operator="containsText" text="Operational">
      <formula>NOT(ISERROR(SEARCH("Operational",G477)))</formula>
    </cfRule>
    <cfRule type="containsText" dxfId="11105" priority="11107" operator="containsText" text="Dn(service)">
      <formula>NOT(ISERROR(SEARCH("Dn(service)",G477)))</formula>
    </cfRule>
    <cfRule type="containsText" dxfId="11104" priority="11108" operator="containsText" text="Dn(waiting)">
      <formula>NOT(ISERROR(SEARCH("Dn(waiting)",G477)))</formula>
    </cfRule>
  </conditionalFormatting>
  <conditionalFormatting sqref="G479">
    <cfRule type="containsBlanks" dxfId="11103" priority="11101">
      <formula>LEN(TRIM(G479))=0</formula>
    </cfRule>
    <cfRule type="containsText" dxfId="11102" priority="11102" operator="containsText" text="Operational">
      <formula>NOT(ISERROR(SEARCH("Operational",G479)))</formula>
    </cfRule>
    <cfRule type="containsText" dxfId="11101" priority="11103" operator="containsText" text="Dn(service)">
      <formula>NOT(ISERROR(SEARCH("Dn(service)",G479)))</formula>
    </cfRule>
    <cfRule type="containsText" dxfId="11100" priority="11104" operator="containsText" text="Dn(waiting)">
      <formula>NOT(ISERROR(SEARCH("Dn(waiting)",G479)))</formula>
    </cfRule>
  </conditionalFormatting>
  <conditionalFormatting sqref="L460:L480">
    <cfRule type="containsBlanks" dxfId="11099" priority="11097">
      <formula>LEN(TRIM(L460))=0</formula>
    </cfRule>
    <cfRule type="containsText" dxfId="11098" priority="11098" operator="containsText" text="Operational">
      <formula>NOT(ISERROR(SEARCH("Operational",L460)))</formula>
    </cfRule>
    <cfRule type="containsText" dxfId="11097" priority="11099" operator="containsText" text="Dn(service)">
      <formula>NOT(ISERROR(SEARCH("Dn(service)",L460)))</formula>
    </cfRule>
    <cfRule type="containsText" dxfId="11096" priority="11100" operator="containsText" text="Dn(waiting)">
      <formula>NOT(ISERROR(SEARCH("Dn(waiting)",L460)))</formula>
    </cfRule>
  </conditionalFormatting>
  <conditionalFormatting sqref="L481:L485">
    <cfRule type="containsBlanks" dxfId="11095" priority="11093">
      <formula>LEN(TRIM(L481))=0</formula>
    </cfRule>
    <cfRule type="containsText" dxfId="11094" priority="11094" operator="containsText" text="Operational">
      <formula>NOT(ISERROR(SEARCH("Operational",L481)))</formula>
    </cfRule>
    <cfRule type="containsText" dxfId="11093" priority="11095" operator="containsText" text="Dn(service)">
      <formula>NOT(ISERROR(SEARCH("Dn(service)",L481)))</formula>
    </cfRule>
    <cfRule type="containsText" dxfId="11092" priority="11096" operator="containsText" text="Dn(waiting)">
      <formula>NOT(ISERROR(SEARCH("Dn(waiting)",L481)))</formula>
    </cfRule>
  </conditionalFormatting>
  <conditionalFormatting sqref="L486">
    <cfRule type="containsBlanks" dxfId="11091" priority="11089">
      <formula>LEN(TRIM(L486))=0</formula>
    </cfRule>
    <cfRule type="containsText" dxfId="11090" priority="11090" operator="containsText" text="Operational">
      <formula>NOT(ISERROR(SEARCH("Operational",L486)))</formula>
    </cfRule>
    <cfRule type="containsText" dxfId="11089" priority="11091" operator="containsText" text="Dn(service)">
      <formula>NOT(ISERROR(SEARCH("Dn(service)",L486)))</formula>
    </cfRule>
    <cfRule type="containsText" dxfId="11088" priority="11092" operator="containsText" text="Dn(waiting)">
      <formula>NOT(ISERROR(SEARCH("Dn(waiting)",L486)))</formula>
    </cfRule>
  </conditionalFormatting>
  <conditionalFormatting sqref="C464:C485">
    <cfRule type="containsBlanks" dxfId="11087" priority="11085">
      <formula>LEN(TRIM(C464))=0</formula>
    </cfRule>
    <cfRule type="containsText" dxfId="11086" priority="11086" operator="containsText" text="Operational">
      <formula>NOT(ISERROR(SEARCH("Operational",C464)))</formula>
    </cfRule>
    <cfRule type="containsText" dxfId="11085" priority="11087" operator="containsText" text="Dn(service)">
      <formula>NOT(ISERROR(SEARCH("Dn(service)",C464)))</formula>
    </cfRule>
    <cfRule type="containsText" dxfId="11084" priority="11088" operator="containsText" text="Dn(waiting)">
      <formula>NOT(ISERROR(SEARCH("Dn(waiting)",C464)))</formula>
    </cfRule>
  </conditionalFormatting>
  <conditionalFormatting sqref="C486:C490">
    <cfRule type="containsBlanks" dxfId="11083" priority="11081">
      <formula>LEN(TRIM(C486))=0</formula>
    </cfRule>
    <cfRule type="containsText" dxfId="11082" priority="11082" operator="containsText" text="Operational">
      <formula>NOT(ISERROR(SEARCH("Operational",C486)))</formula>
    </cfRule>
    <cfRule type="containsText" dxfId="11081" priority="11083" operator="containsText" text="Dn(service)">
      <formula>NOT(ISERROR(SEARCH("Dn(service)",C486)))</formula>
    </cfRule>
    <cfRule type="containsText" dxfId="11080" priority="11084" operator="containsText" text="Dn(waiting)">
      <formula>NOT(ISERROR(SEARCH("Dn(waiting)",C486)))</formula>
    </cfRule>
  </conditionalFormatting>
  <conditionalFormatting sqref="C491">
    <cfRule type="containsBlanks" dxfId="11079" priority="11077">
      <formula>LEN(TRIM(C491))=0</formula>
    </cfRule>
    <cfRule type="containsText" dxfId="11078" priority="11078" operator="containsText" text="Operational">
      <formula>NOT(ISERROR(SEARCH("Operational",C491)))</formula>
    </cfRule>
    <cfRule type="containsText" dxfId="11077" priority="11079" operator="containsText" text="Dn(service)">
      <formula>NOT(ISERROR(SEARCH("Dn(service)",C491)))</formula>
    </cfRule>
    <cfRule type="containsText" dxfId="11076" priority="11080" operator="containsText" text="Dn(waiting)">
      <formula>NOT(ISERROR(SEARCH("Dn(waiting)",C491)))</formula>
    </cfRule>
  </conditionalFormatting>
  <conditionalFormatting sqref="E471:E490">
    <cfRule type="containsBlanks" dxfId="11075" priority="11073">
      <formula>LEN(TRIM(E471))=0</formula>
    </cfRule>
    <cfRule type="containsText" dxfId="11074" priority="11074" operator="containsText" text="Operational">
      <formula>NOT(ISERROR(SEARCH("Operational",E471)))</formula>
    </cfRule>
    <cfRule type="containsText" dxfId="11073" priority="11075" operator="containsText" text="Dn(service)">
      <formula>NOT(ISERROR(SEARCH("Dn(service)",E471)))</formula>
    </cfRule>
    <cfRule type="containsText" dxfId="11072" priority="11076" operator="containsText" text="Dn(waiting)">
      <formula>NOT(ISERROR(SEARCH("Dn(waiting)",E471)))</formula>
    </cfRule>
  </conditionalFormatting>
  <conditionalFormatting sqref="E491:E495">
    <cfRule type="containsBlanks" dxfId="11071" priority="11069">
      <formula>LEN(TRIM(E491))=0</formula>
    </cfRule>
    <cfRule type="containsText" dxfId="11070" priority="11070" operator="containsText" text="Operational">
      <formula>NOT(ISERROR(SEARCH("Operational",E491)))</formula>
    </cfRule>
    <cfRule type="containsText" dxfId="11069" priority="11071" operator="containsText" text="Dn(service)">
      <formula>NOT(ISERROR(SEARCH("Dn(service)",E491)))</formula>
    </cfRule>
    <cfRule type="containsText" dxfId="11068" priority="11072" operator="containsText" text="Dn(waiting)">
      <formula>NOT(ISERROR(SEARCH("Dn(waiting)",E491)))</formula>
    </cfRule>
  </conditionalFormatting>
  <conditionalFormatting sqref="E496">
    <cfRule type="containsBlanks" dxfId="11067" priority="11065">
      <formula>LEN(TRIM(E496))=0</formula>
    </cfRule>
    <cfRule type="containsText" dxfId="11066" priority="11066" operator="containsText" text="Operational">
      <formula>NOT(ISERROR(SEARCH("Operational",E496)))</formula>
    </cfRule>
    <cfRule type="containsText" dxfId="11065" priority="11067" operator="containsText" text="Dn(service)">
      <formula>NOT(ISERROR(SEARCH("Dn(service)",E496)))</formula>
    </cfRule>
    <cfRule type="containsText" dxfId="11064" priority="11068" operator="containsText" text="Dn(waiting)">
      <formula>NOT(ISERROR(SEARCH("Dn(waiting)",E496)))</formula>
    </cfRule>
  </conditionalFormatting>
  <conditionalFormatting sqref="K445">
    <cfRule type="containsBlanks" dxfId="11063" priority="11061">
      <formula>LEN(TRIM(K445))=0</formula>
    </cfRule>
    <cfRule type="containsText" dxfId="11062" priority="11062" operator="containsText" text="Operational">
      <formula>NOT(ISERROR(SEARCH("Operational",K445)))</formula>
    </cfRule>
    <cfRule type="containsText" dxfId="11061" priority="11063" operator="containsText" text="Dn(service)">
      <formula>NOT(ISERROR(SEARCH("Dn(service)",K445)))</formula>
    </cfRule>
    <cfRule type="containsText" dxfId="11060" priority="11064" operator="containsText" text="Dn(waiting)">
      <formula>NOT(ISERROR(SEARCH("Dn(waiting)",K445)))</formula>
    </cfRule>
  </conditionalFormatting>
  <conditionalFormatting sqref="L341">
    <cfRule type="containsBlanks" dxfId="11059" priority="11057">
      <formula>LEN(TRIM(L341))=0</formula>
    </cfRule>
    <cfRule type="containsText" dxfId="11058" priority="11058" operator="containsText" text="Operational">
      <formula>NOT(ISERROR(SEARCH("Operational",L341)))</formula>
    </cfRule>
    <cfRule type="containsText" dxfId="11057" priority="11059" operator="containsText" text="Dn(service)">
      <formula>NOT(ISERROR(SEARCH("Dn(service)",L341)))</formula>
    </cfRule>
    <cfRule type="containsText" dxfId="11056" priority="11060" operator="containsText" text="Dn(waiting)">
      <formula>NOT(ISERROR(SEARCH("Dn(waiting)",L341)))</formula>
    </cfRule>
  </conditionalFormatting>
  <conditionalFormatting sqref="L374">
    <cfRule type="containsBlanks" dxfId="11055" priority="11053">
      <formula>LEN(TRIM(L374))=0</formula>
    </cfRule>
    <cfRule type="containsText" dxfId="11054" priority="11054" operator="containsText" text="Operational">
      <formula>NOT(ISERROR(SEARCH("Operational",L374)))</formula>
    </cfRule>
    <cfRule type="containsText" dxfId="11053" priority="11055" operator="containsText" text="Dn(service)">
      <formula>NOT(ISERROR(SEARCH("Dn(service)",L374)))</formula>
    </cfRule>
    <cfRule type="containsText" dxfId="11052" priority="11056" operator="containsText" text="Dn(waiting)">
      <formula>NOT(ISERROR(SEARCH("Dn(waiting)",L374)))</formula>
    </cfRule>
  </conditionalFormatting>
  <conditionalFormatting sqref="E503 E624:E628 E630 G617 H497 J497:L497">
    <cfRule type="containsBlanks" dxfId="11051" priority="11049">
      <formula>LEN(TRIM(E497))=0</formula>
    </cfRule>
    <cfRule type="containsText" dxfId="11050" priority="11050" operator="containsText" text="Operational">
      <formula>NOT(ISERROR(SEARCH("Operational",E497)))</formula>
    </cfRule>
    <cfRule type="containsText" dxfId="11049" priority="11051" operator="containsText" text="Dn(service)">
      <formula>NOT(ISERROR(SEARCH("Dn(service)",E497)))</formula>
    </cfRule>
    <cfRule type="containsText" dxfId="11048" priority="11052" operator="containsText" text="Dn(waiting)">
      <formula>NOT(ISERROR(SEARCH("Dn(waiting)",E497)))</formula>
    </cfRule>
  </conditionalFormatting>
  <conditionalFormatting sqref="F554">
    <cfRule type="containsBlanks" dxfId="11047" priority="11045">
      <formula>LEN(TRIM(F554))=0</formula>
    </cfRule>
    <cfRule type="containsText" dxfId="11046" priority="11046" operator="containsText" text="Operational">
      <formula>NOT(ISERROR(SEARCH("Operational",F554)))</formula>
    </cfRule>
    <cfRule type="containsText" dxfId="11045" priority="11047" operator="containsText" text="Dn(service)">
      <formula>NOT(ISERROR(SEARCH("Dn(service)",F554)))</formula>
    </cfRule>
    <cfRule type="containsText" dxfId="11044" priority="11048" operator="containsText" text="Dn(waiting)">
      <formula>NOT(ISERROR(SEARCH("Dn(waiting)",F554)))</formula>
    </cfRule>
  </conditionalFormatting>
  <conditionalFormatting sqref="E497">
    <cfRule type="containsBlanks" dxfId="11043" priority="11041">
      <formula>LEN(TRIM(E497))=0</formula>
    </cfRule>
    <cfRule type="containsText" dxfId="11042" priority="11042" operator="containsText" text="Operational">
      <formula>NOT(ISERROR(SEARCH("Operational",E497)))</formula>
    </cfRule>
    <cfRule type="containsText" dxfId="11041" priority="11043" operator="containsText" text="Dn(service)">
      <formula>NOT(ISERROR(SEARCH("Dn(service)",E497)))</formula>
    </cfRule>
    <cfRule type="containsText" dxfId="11040" priority="11044" operator="containsText" text="Dn(waiting)">
      <formula>NOT(ISERROR(SEARCH("Dn(waiting)",E497)))</formula>
    </cfRule>
  </conditionalFormatting>
  <conditionalFormatting sqref="C497">
    <cfRule type="containsBlanks" dxfId="11039" priority="11037">
      <formula>LEN(TRIM(C497))=0</formula>
    </cfRule>
    <cfRule type="containsText" dxfId="11038" priority="11038" operator="containsText" text="Operational">
      <formula>NOT(ISERROR(SEARCH("Operational",C497)))</formula>
    </cfRule>
    <cfRule type="containsText" dxfId="11037" priority="11039" operator="containsText" text="Dn(service)">
      <formula>NOT(ISERROR(SEARCH("Dn(service)",C497)))</formula>
    </cfRule>
    <cfRule type="containsText" dxfId="11036" priority="11040" operator="containsText" text="Dn(waiting)">
      <formula>NOT(ISERROR(SEARCH("Dn(waiting)",C497)))</formula>
    </cfRule>
  </conditionalFormatting>
  <conditionalFormatting sqref="C498">
    <cfRule type="containsBlanks" dxfId="11035" priority="11033">
      <formula>LEN(TRIM(C498))=0</formula>
    </cfRule>
    <cfRule type="containsText" dxfId="11034" priority="11034" operator="containsText" text="Operational">
      <formula>NOT(ISERROR(SEARCH("Operational",C498)))</formula>
    </cfRule>
    <cfRule type="containsText" dxfId="11033" priority="11035" operator="containsText" text="Dn(service)">
      <formula>NOT(ISERROR(SEARCH("Dn(service)",C498)))</formula>
    </cfRule>
    <cfRule type="containsText" dxfId="11032" priority="11036" operator="containsText" text="Dn(waiting)">
      <formula>NOT(ISERROR(SEARCH("Dn(waiting)",C498)))</formula>
    </cfRule>
  </conditionalFormatting>
  <conditionalFormatting sqref="L499">
    <cfRule type="containsBlanks" dxfId="11031" priority="11029">
      <formula>LEN(TRIM(L499))=0</formula>
    </cfRule>
    <cfRule type="containsText" dxfId="11030" priority="11030" operator="containsText" text="Operational">
      <formula>NOT(ISERROR(SEARCH("Operational",L499)))</formula>
    </cfRule>
    <cfRule type="containsText" dxfId="11029" priority="11031" operator="containsText" text="Dn(service)">
      <formula>NOT(ISERROR(SEARCH("Dn(service)",L499)))</formula>
    </cfRule>
    <cfRule type="containsText" dxfId="11028" priority="11032" operator="containsText" text="Dn(waiting)">
      <formula>NOT(ISERROR(SEARCH("Dn(waiting)",L499)))</formula>
    </cfRule>
  </conditionalFormatting>
  <conditionalFormatting sqref="L500">
    <cfRule type="containsBlanks" dxfId="11027" priority="11025">
      <formula>LEN(TRIM(L500))=0</formula>
    </cfRule>
    <cfRule type="containsText" dxfId="11026" priority="11026" operator="containsText" text="Operational">
      <formula>NOT(ISERROR(SEARCH("Operational",L500)))</formula>
    </cfRule>
    <cfRule type="containsText" dxfId="11025" priority="11027" operator="containsText" text="Dn(service)">
      <formula>NOT(ISERROR(SEARCH("Dn(service)",L500)))</formula>
    </cfRule>
    <cfRule type="containsText" dxfId="11024" priority="11028" operator="containsText" text="Dn(waiting)">
      <formula>NOT(ISERROR(SEARCH("Dn(waiting)",L500)))</formula>
    </cfRule>
  </conditionalFormatting>
  <conditionalFormatting sqref="L498">
    <cfRule type="containsBlanks" dxfId="11023" priority="11021">
      <formula>LEN(TRIM(L498))=0</formula>
    </cfRule>
    <cfRule type="containsText" dxfId="11022" priority="11022" operator="containsText" text="Operational">
      <formula>NOT(ISERROR(SEARCH("Operational",L498)))</formula>
    </cfRule>
    <cfRule type="containsText" dxfId="11021" priority="11023" operator="containsText" text="Dn(service)">
      <formula>NOT(ISERROR(SEARCH("Dn(service)",L498)))</formula>
    </cfRule>
    <cfRule type="containsText" dxfId="11020" priority="11024" operator="containsText" text="Dn(waiting)">
      <formula>NOT(ISERROR(SEARCH("Dn(waiting)",L498)))</formula>
    </cfRule>
  </conditionalFormatting>
  <conditionalFormatting sqref="E502">
    <cfRule type="containsBlanks" dxfId="11019" priority="11017">
      <formula>LEN(TRIM(E502))=0</formula>
    </cfRule>
    <cfRule type="containsText" dxfId="11018" priority="11018" operator="containsText" text="Operational">
      <formula>NOT(ISERROR(SEARCH("Operational",E502)))</formula>
    </cfRule>
    <cfRule type="containsText" dxfId="11017" priority="11019" operator="containsText" text="Dn(service)">
      <formula>NOT(ISERROR(SEARCH("Dn(service)",E502)))</formula>
    </cfRule>
    <cfRule type="containsText" dxfId="11016" priority="11020" operator="containsText" text="Dn(waiting)">
      <formula>NOT(ISERROR(SEARCH("Dn(waiting)",E502)))</formula>
    </cfRule>
  </conditionalFormatting>
  <conditionalFormatting sqref="L502">
    <cfRule type="containsBlanks" dxfId="11015" priority="11013">
      <formula>LEN(TRIM(L502))=0</formula>
    </cfRule>
    <cfRule type="containsText" dxfId="11014" priority="11014" operator="containsText" text="Operational">
      <formula>NOT(ISERROR(SEARCH("Operational",L502)))</formula>
    </cfRule>
    <cfRule type="containsText" dxfId="11013" priority="11015" operator="containsText" text="Dn(service)">
      <formula>NOT(ISERROR(SEARCH("Dn(service)",L502)))</formula>
    </cfRule>
    <cfRule type="containsText" dxfId="11012" priority="11016" operator="containsText" text="Dn(waiting)">
      <formula>NOT(ISERROR(SEARCH("Dn(waiting)",L502)))</formula>
    </cfRule>
  </conditionalFormatting>
  <conditionalFormatting sqref="L503">
    <cfRule type="containsBlanks" dxfId="11011" priority="11009">
      <formula>LEN(TRIM(L503))=0</formula>
    </cfRule>
    <cfRule type="containsText" dxfId="11010" priority="11010" operator="containsText" text="Operational">
      <formula>NOT(ISERROR(SEARCH("Operational",L503)))</formula>
    </cfRule>
    <cfRule type="containsText" dxfId="11009" priority="11011" operator="containsText" text="Dn(service)">
      <formula>NOT(ISERROR(SEARCH("Dn(service)",L503)))</formula>
    </cfRule>
    <cfRule type="containsText" dxfId="11008" priority="11012" operator="containsText" text="Dn(waiting)">
      <formula>NOT(ISERROR(SEARCH("Dn(waiting)",L503)))</formula>
    </cfRule>
  </conditionalFormatting>
  <conditionalFormatting sqref="L504">
    <cfRule type="containsBlanks" dxfId="11007" priority="11005">
      <formula>LEN(TRIM(L504))=0</formula>
    </cfRule>
    <cfRule type="containsText" dxfId="11006" priority="11006" operator="containsText" text="Operational">
      <formula>NOT(ISERROR(SEARCH("Operational",L504)))</formula>
    </cfRule>
    <cfRule type="containsText" dxfId="11005" priority="11007" operator="containsText" text="Dn(service)">
      <formula>NOT(ISERROR(SEARCH("Dn(service)",L504)))</formula>
    </cfRule>
    <cfRule type="containsText" dxfId="11004" priority="11008" operator="containsText" text="Dn(waiting)">
      <formula>NOT(ISERROR(SEARCH("Dn(waiting)",L504)))</formula>
    </cfRule>
  </conditionalFormatting>
  <conditionalFormatting sqref="F552">
    <cfRule type="containsBlanks" dxfId="11003" priority="11001">
      <formula>LEN(TRIM(F552))=0</formula>
    </cfRule>
    <cfRule type="containsText" dxfId="11002" priority="11002" operator="containsText" text="Operational">
      <formula>NOT(ISERROR(SEARCH("Operational",F552)))</formula>
    </cfRule>
    <cfRule type="containsText" dxfId="11001" priority="11003" operator="containsText" text="Dn(service)">
      <formula>NOT(ISERROR(SEARCH("Dn(service)",F552)))</formula>
    </cfRule>
    <cfRule type="containsText" dxfId="11000" priority="11004" operator="containsText" text="Dn(waiting)">
      <formula>NOT(ISERROR(SEARCH("Dn(waiting)",F552)))</formula>
    </cfRule>
  </conditionalFormatting>
  <conditionalFormatting sqref="F553">
    <cfRule type="containsBlanks" dxfId="10999" priority="10997">
      <formula>LEN(TRIM(F553))=0</formula>
    </cfRule>
    <cfRule type="containsText" dxfId="10998" priority="10998" operator="containsText" text="Operational">
      <formula>NOT(ISERROR(SEARCH("Operational",F553)))</formula>
    </cfRule>
    <cfRule type="containsText" dxfId="10997" priority="10999" operator="containsText" text="Dn(service)">
      <formula>NOT(ISERROR(SEARCH("Dn(service)",F553)))</formula>
    </cfRule>
    <cfRule type="containsText" dxfId="10996" priority="11000" operator="containsText" text="Dn(waiting)">
      <formula>NOT(ISERROR(SEARCH("Dn(waiting)",F553)))</formula>
    </cfRule>
  </conditionalFormatting>
  <conditionalFormatting sqref="I628:I630 F632:F633">
    <cfRule type="containsBlanks" dxfId="10995" priority="10993">
      <formula>LEN(TRIM(F628))=0</formula>
    </cfRule>
    <cfRule type="containsText" dxfId="10994" priority="10994" operator="containsText" text="Operational">
      <formula>NOT(ISERROR(SEARCH("Operational",F628)))</formula>
    </cfRule>
    <cfRule type="containsText" dxfId="10993" priority="10995" operator="containsText" text="Dn(service)">
      <formula>NOT(ISERROR(SEARCH("Dn(service)",F628)))</formula>
    </cfRule>
    <cfRule type="containsText" dxfId="10992" priority="10996" operator="containsText" text="Dn(waiting)">
      <formula>NOT(ISERROR(SEARCH("Dn(waiting)",F628)))</formula>
    </cfRule>
  </conditionalFormatting>
  <conditionalFormatting sqref="L501">
    <cfRule type="containsBlanks" dxfId="10991" priority="10989">
      <formula>LEN(TRIM(L501))=0</formula>
    </cfRule>
    <cfRule type="containsText" dxfId="10990" priority="10990" operator="containsText" text="Operational">
      <formula>NOT(ISERROR(SEARCH("Operational",L501)))</formula>
    </cfRule>
    <cfRule type="containsText" dxfId="10989" priority="10991" operator="containsText" text="Dn(service)">
      <formula>NOT(ISERROR(SEARCH("Dn(service)",L501)))</formula>
    </cfRule>
    <cfRule type="containsText" dxfId="10988" priority="10992" operator="containsText" text="Dn(waiting)">
      <formula>NOT(ISERROR(SEARCH("Dn(waiting)",L501)))</formula>
    </cfRule>
  </conditionalFormatting>
  <conditionalFormatting sqref="E498">
    <cfRule type="containsBlanks" dxfId="10987" priority="10985">
      <formula>LEN(TRIM(E498))=0</formula>
    </cfRule>
    <cfRule type="containsText" dxfId="10986" priority="10986" operator="containsText" text="Operational">
      <formula>NOT(ISERROR(SEARCH("Operational",E498)))</formula>
    </cfRule>
    <cfRule type="containsText" dxfId="10985" priority="10987" operator="containsText" text="Dn(service)">
      <formula>NOT(ISERROR(SEARCH("Dn(service)",E498)))</formula>
    </cfRule>
    <cfRule type="containsText" dxfId="10984" priority="10988" operator="containsText" text="Dn(waiting)">
      <formula>NOT(ISERROR(SEARCH("Dn(waiting)",E498)))</formula>
    </cfRule>
  </conditionalFormatting>
  <conditionalFormatting sqref="E499">
    <cfRule type="containsBlanks" dxfId="10983" priority="10981">
      <formula>LEN(TRIM(E499))=0</formula>
    </cfRule>
    <cfRule type="containsText" dxfId="10982" priority="10982" operator="containsText" text="Operational">
      <formula>NOT(ISERROR(SEARCH("Operational",E499)))</formula>
    </cfRule>
    <cfRule type="containsText" dxfId="10981" priority="10983" operator="containsText" text="Dn(service)">
      <formula>NOT(ISERROR(SEARCH("Dn(service)",E499)))</formula>
    </cfRule>
    <cfRule type="containsText" dxfId="10980" priority="10984" operator="containsText" text="Dn(waiting)">
      <formula>NOT(ISERROR(SEARCH("Dn(waiting)",E499)))</formula>
    </cfRule>
  </conditionalFormatting>
  <conditionalFormatting sqref="E500">
    <cfRule type="containsBlanks" dxfId="10979" priority="10977">
      <formula>LEN(TRIM(E500))=0</formula>
    </cfRule>
    <cfRule type="containsText" dxfId="10978" priority="10978" operator="containsText" text="Operational">
      <formula>NOT(ISERROR(SEARCH("Operational",E500)))</formula>
    </cfRule>
    <cfRule type="containsText" dxfId="10977" priority="10979" operator="containsText" text="Dn(service)">
      <formula>NOT(ISERROR(SEARCH("Dn(service)",E500)))</formula>
    </cfRule>
    <cfRule type="containsText" dxfId="10976" priority="10980" operator="containsText" text="Dn(waiting)">
      <formula>NOT(ISERROR(SEARCH("Dn(waiting)",E500)))</formula>
    </cfRule>
  </conditionalFormatting>
  <conditionalFormatting sqref="E501">
    <cfRule type="containsBlanks" dxfId="10975" priority="10973">
      <formula>LEN(TRIM(E501))=0</formula>
    </cfRule>
    <cfRule type="containsText" dxfId="10974" priority="10974" operator="containsText" text="Operational">
      <formula>NOT(ISERROR(SEARCH("Operational",E501)))</formula>
    </cfRule>
    <cfRule type="containsText" dxfId="10973" priority="10975" operator="containsText" text="Dn(service)">
      <formula>NOT(ISERROR(SEARCH("Dn(service)",E501)))</formula>
    </cfRule>
    <cfRule type="containsText" dxfId="10972" priority="10976" operator="containsText" text="Dn(waiting)">
      <formula>NOT(ISERROR(SEARCH("Dn(waiting)",E501)))</formula>
    </cfRule>
  </conditionalFormatting>
  <conditionalFormatting sqref="G502">
    <cfRule type="containsBlanks" dxfId="10971" priority="10969">
      <formula>LEN(TRIM(G502))=0</formula>
    </cfRule>
    <cfRule type="containsText" dxfId="10970" priority="10970" operator="containsText" text="Operational">
      <formula>NOT(ISERROR(SEARCH("Operational",G502)))</formula>
    </cfRule>
    <cfRule type="containsText" dxfId="10969" priority="10971" operator="containsText" text="Dn(service)">
      <formula>NOT(ISERROR(SEARCH("Dn(service)",G502)))</formula>
    </cfRule>
    <cfRule type="containsText" dxfId="10968" priority="10972" operator="containsText" text="Dn(waiting)">
      <formula>NOT(ISERROR(SEARCH("Dn(waiting)",G502)))</formula>
    </cfRule>
  </conditionalFormatting>
  <conditionalFormatting sqref="C499">
    <cfRule type="containsBlanks" dxfId="10967" priority="10965">
      <formula>LEN(TRIM(C499))=0</formula>
    </cfRule>
    <cfRule type="containsText" dxfId="10966" priority="10966" operator="containsText" text="Operational">
      <formula>NOT(ISERROR(SEARCH("Operational",C499)))</formula>
    </cfRule>
    <cfRule type="containsText" dxfId="10965" priority="10967" operator="containsText" text="Dn(service)">
      <formula>NOT(ISERROR(SEARCH("Dn(service)",C499)))</formula>
    </cfRule>
    <cfRule type="containsText" dxfId="10964" priority="10968" operator="containsText" text="Dn(waiting)">
      <formula>NOT(ISERROR(SEARCH("Dn(waiting)",C499)))</formula>
    </cfRule>
  </conditionalFormatting>
  <conditionalFormatting sqref="F516">
    <cfRule type="containsBlanks" dxfId="10963" priority="10961">
      <formula>LEN(TRIM(F516))=0</formula>
    </cfRule>
    <cfRule type="containsText" dxfId="10962" priority="10962" operator="containsText" text="Operational">
      <formula>NOT(ISERROR(SEARCH("Operational",F516)))</formula>
    </cfRule>
    <cfRule type="containsText" dxfId="10961" priority="10963" operator="containsText" text="Dn(service)">
      <formula>NOT(ISERROR(SEARCH("Dn(service)",F516)))</formula>
    </cfRule>
    <cfRule type="containsText" dxfId="10960" priority="10964" operator="containsText" text="Dn(waiting)">
      <formula>NOT(ISERROR(SEARCH("Dn(waiting)",F516)))</formula>
    </cfRule>
  </conditionalFormatting>
  <conditionalFormatting sqref="F517">
    <cfRule type="containsBlanks" dxfId="10959" priority="10957">
      <formula>LEN(TRIM(F517))=0</formula>
    </cfRule>
    <cfRule type="containsText" dxfId="10958" priority="10958" operator="containsText" text="Operational">
      <formula>NOT(ISERROR(SEARCH("Operational",F517)))</formula>
    </cfRule>
    <cfRule type="containsText" dxfId="10957" priority="10959" operator="containsText" text="Dn(service)">
      <formula>NOT(ISERROR(SEARCH("Dn(service)",F517)))</formula>
    </cfRule>
    <cfRule type="containsText" dxfId="10956" priority="10960" operator="containsText" text="Dn(waiting)">
      <formula>NOT(ISERROR(SEARCH("Dn(waiting)",F517)))</formula>
    </cfRule>
  </conditionalFormatting>
  <conditionalFormatting sqref="F634:F639">
    <cfRule type="containsBlanks" dxfId="10955" priority="10953">
      <formula>LEN(TRIM(F634))=0</formula>
    </cfRule>
    <cfRule type="containsText" dxfId="10954" priority="10954" operator="containsText" text="Operational">
      <formula>NOT(ISERROR(SEARCH("Operational",F634)))</formula>
    </cfRule>
    <cfRule type="containsText" dxfId="10953" priority="10955" operator="containsText" text="Dn(service)">
      <formula>NOT(ISERROR(SEARCH("Dn(service)",F634)))</formula>
    </cfRule>
    <cfRule type="containsText" dxfId="10952" priority="10956" operator="containsText" text="Dn(waiting)">
      <formula>NOT(ISERROR(SEARCH("Dn(waiting)",F634)))</formula>
    </cfRule>
  </conditionalFormatting>
  <conditionalFormatting sqref="I631:I641 K639:K641">
    <cfRule type="containsBlanks" dxfId="10951" priority="10949">
      <formula>LEN(TRIM(I631))=0</formula>
    </cfRule>
    <cfRule type="containsText" dxfId="10950" priority="10950" operator="containsText" text="Operational">
      <formula>NOT(ISERROR(SEARCH("Operational",I631)))</formula>
    </cfRule>
    <cfRule type="containsText" dxfId="10949" priority="10951" operator="containsText" text="Dn(service)">
      <formula>NOT(ISERROR(SEARCH("Dn(service)",I631)))</formula>
    </cfRule>
    <cfRule type="containsText" dxfId="10948" priority="10952" operator="containsText" text="Dn(waiting)">
      <formula>NOT(ISERROR(SEARCH("Dn(waiting)",I631)))</formula>
    </cfRule>
  </conditionalFormatting>
  <conditionalFormatting sqref="I642:K642">
    <cfRule type="containsBlanks" dxfId="10947" priority="10945">
      <formula>LEN(TRIM(I642))=0</formula>
    </cfRule>
    <cfRule type="containsText" dxfId="10946" priority="10946" operator="containsText" text="Operational">
      <formula>NOT(ISERROR(SEARCH("Operational",I642)))</formula>
    </cfRule>
    <cfRule type="containsText" dxfId="10945" priority="10947" operator="containsText" text="Dn(service)">
      <formula>NOT(ISERROR(SEARCH("Dn(service)",I642)))</formula>
    </cfRule>
    <cfRule type="containsText" dxfId="10944" priority="10948" operator="containsText" text="Dn(waiting)">
      <formula>NOT(ISERROR(SEARCH("Dn(waiting)",I642)))</formula>
    </cfRule>
  </conditionalFormatting>
  <conditionalFormatting sqref="D512:D520">
    <cfRule type="containsBlanks" dxfId="10943" priority="10941">
      <formula>LEN(TRIM(D512))=0</formula>
    </cfRule>
    <cfRule type="containsText" dxfId="10942" priority="10942" operator="containsText" text="Operational">
      <formula>NOT(ISERROR(SEARCH("Operational",D512)))</formula>
    </cfRule>
    <cfRule type="containsText" dxfId="10941" priority="10943" operator="containsText" text="Dn(service)">
      <formula>NOT(ISERROR(SEARCH("Dn(service)",D512)))</formula>
    </cfRule>
    <cfRule type="containsText" dxfId="10940" priority="10944" operator="containsText" text="Dn(waiting)">
      <formula>NOT(ISERROR(SEARCH("Dn(waiting)",D512)))</formula>
    </cfRule>
  </conditionalFormatting>
  <conditionalFormatting sqref="D497">
    <cfRule type="containsBlanks" dxfId="10939" priority="10937">
      <formula>LEN(TRIM(D497))=0</formula>
    </cfRule>
    <cfRule type="containsText" dxfId="10938" priority="10938" operator="containsText" text="Operational">
      <formula>NOT(ISERROR(SEARCH("Operational",D497)))</formula>
    </cfRule>
    <cfRule type="containsText" dxfId="10937" priority="10939" operator="containsText" text="Dn(service)">
      <formula>NOT(ISERROR(SEARCH("Dn(service)",D497)))</formula>
    </cfRule>
    <cfRule type="containsText" dxfId="10936" priority="10940" operator="containsText" text="Dn(waiting)">
      <formula>NOT(ISERROR(SEARCH("Dn(waiting)",D497)))</formula>
    </cfRule>
  </conditionalFormatting>
  <conditionalFormatting sqref="D498">
    <cfRule type="containsBlanks" dxfId="10935" priority="10933">
      <formula>LEN(TRIM(D498))=0</formula>
    </cfRule>
    <cfRule type="containsText" dxfId="10934" priority="10934" operator="containsText" text="Operational">
      <formula>NOT(ISERROR(SEARCH("Operational",D498)))</formula>
    </cfRule>
    <cfRule type="containsText" dxfId="10933" priority="10935" operator="containsText" text="Dn(service)">
      <formula>NOT(ISERROR(SEARCH("Dn(service)",D498)))</formula>
    </cfRule>
    <cfRule type="containsText" dxfId="10932" priority="10936" operator="containsText" text="Dn(waiting)">
      <formula>NOT(ISERROR(SEARCH("Dn(waiting)",D498)))</formula>
    </cfRule>
  </conditionalFormatting>
  <conditionalFormatting sqref="H498:H500 J498:K499">
    <cfRule type="containsBlanks" dxfId="10931" priority="10929">
      <formula>LEN(TRIM(H498))=0</formula>
    </cfRule>
    <cfRule type="containsText" dxfId="10930" priority="10930" operator="containsText" text="Operational">
      <formula>NOT(ISERROR(SEARCH("Operational",H498)))</formula>
    </cfRule>
    <cfRule type="containsText" dxfId="10929" priority="10931" operator="containsText" text="Dn(service)">
      <formula>NOT(ISERROR(SEARCH("Dn(service)",H498)))</formula>
    </cfRule>
    <cfRule type="containsText" dxfId="10928" priority="10932" operator="containsText" text="Dn(waiting)">
      <formula>NOT(ISERROR(SEARCH("Dn(waiting)",H498)))</formula>
    </cfRule>
  </conditionalFormatting>
  <conditionalFormatting sqref="H501:H502">
    <cfRule type="containsBlanks" dxfId="10927" priority="10925">
      <formula>LEN(TRIM(H501))=0</formula>
    </cfRule>
    <cfRule type="containsText" dxfId="10926" priority="10926" operator="containsText" text="Operational">
      <formula>NOT(ISERROR(SEARCH("Operational",H501)))</formula>
    </cfRule>
    <cfRule type="containsText" dxfId="10925" priority="10927" operator="containsText" text="Dn(service)">
      <formula>NOT(ISERROR(SEARCH("Dn(service)",H501)))</formula>
    </cfRule>
    <cfRule type="containsText" dxfId="10924" priority="10928" operator="containsText" text="Dn(waiting)">
      <formula>NOT(ISERROR(SEARCH("Dn(waiting)",H501)))</formula>
    </cfRule>
  </conditionalFormatting>
  <conditionalFormatting sqref="C500:C504">
    <cfRule type="containsBlanks" dxfId="10923" priority="10921">
      <formula>LEN(TRIM(C500))=0</formula>
    </cfRule>
    <cfRule type="containsText" dxfId="10922" priority="10922" operator="containsText" text="Operational">
      <formula>NOT(ISERROR(SEARCH("Operational",C500)))</formula>
    </cfRule>
    <cfRule type="containsText" dxfId="10921" priority="10923" operator="containsText" text="Dn(service)">
      <formula>NOT(ISERROR(SEARCH("Dn(service)",C500)))</formula>
    </cfRule>
    <cfRule type="containsText" dxfId="10920" priority="10924" operator="containsText" text="Dn(waiting)">
      <formula>NOT(ISERROR(SEARCH("Dn(waiting)",C500)))</formula>
    </cfRule>
  </conditionalFormatting>
  <conditionalFormatting sqref="C505:C508">
    <cfRule type="containsBlanks" dxfId="10919" priority="10917">
      <formula>LEN(TRIM(C505))=0</formula>
    </cfRule>
    <cfRule type="containsText" dxfId="10918" priority="10918" operator="containsText" text="Operational">
      <formula>NOT(ISERROR(SEARCH("Operational",C505)))</formula>
    </cfRule>
    <cfRule type="containsText" dxfId="10917" priority="10919" operator="containsText" text="Dn(service)">
      <formula>NOT(ISERROR(SEARCH("Dn(service)",C505)))</formula>
    </cfRule>
    <cfRule type="containsText" dxfId="10916" priority="10920" operator="containsText" text="Dn(waiting)">
      <formula>NOT(ISERROR(SEARCH("Dn(waiting)",C505)))</formula>
    </cfRule>
  </conditionalFormatting>
  <conditionalFormatting sqref="G503">
    <cfRule type="containsBlanks" dxfId="10915" priority="10913">
      <formula>LEN(TRIM(G503))=0</formula>
    </cfRule>
    <cfRule type="containsText" dxfId="10914" priority="10914" operator="containsText" text="Operational">
      <formula>NOT(ISERROR(SEARCH("Operational",G503)))</formula>
    </cfRule>
    <cfRule type="containsText" dxfId="10913" priority="10915" operator="containsText" text="Dn(service)">
      <formula>NOT(ISERROR(SEARCH("Dn(service)",G503)))</formula>
    </cfRule>
    <cfRule type="containsText" dxfId="10912" priority="10916" operator="containsText" text="Dn(waiting)">
      <formula>NOT(ISERROR(SEARCH("Dn(waiting)",G503)))</formula>
    </cfRule>
  </conditionalFormatting>
  <conditionalFormatting sqref="E504:E507">
    <cfRule type="containsBlanks" dxfId="10911" priority="10909">
      <formula>LEN(TRIM(E504))=0</formula>
    </cfRule>
    <cfRule type="containsText" dxfId="10910" priority="10910" operator="containsText" text="Operational">
      <formula>NOT(ISERROR(SEARCH("Operational",E504)))</formula>
    </cfRule>
    <cfRule type="containsText" dxfId="10909" priority="10911" operator="containsText" text="Dn(service)">
      <formula>NOT(ISERROR(SEARCH("Dn(service)",E504)))</formula>
    </cfRule>
    <cfRule type="containsText" dxfId="10908" priority="10912" operator="containsText" text="Dn(waiting)">
      <formula>NOT(ISERROR(SEARCH("Dn(waiting)",E504)))</formula>
    </cfRule>
  </conditionalFormatting>
  <conditionalFormatting sqref="J517:K523 J524">
    <cfRule type="containsBlanks" dxfId="10907" priority="10905">
      <formula>LEN(TRIM(J517))=0</formula>
    </cfRule>
    <cfRule type="containsText" dxfId="10906" priority="10906" operator="containsText" text="Operational">
      <formula>NOT(ISERROR(SEARCH("Operational",J517)))</formula>
    </cfRule>
    <cfRule type="containsText" dxfId="10905" priority="10907" operator="containsText" text="Dn(service)">
      <formula>NOT(ISERROR(SEARCH("Dn(service)",J517)))</formula>
    </cfRule>
    <cfRule type="containsText" dxfId="10904" priority="10908" operator="containsText" text="Dn(waiting)">
      <formula>NOT(ISERROR(SEARCH("Dn(waiting)",J517)))</formula>
    </cfRule>
  </conditionalFormatting>
  <conditionalFormatting sqref="D557">
    <cfRule type="containsBlanks" dxfId="10903" priority="10901">
      <formula>LEN(TRIM(D557))=0</formula>
    </cfRule>
    <cfRule type="containsText" dxfId="10902" priority="10902" operator="containsText" text="Operational">
      <formula>NOT(ISERROR(SEARCH("Operational",D557)))</formula>
    </cfRule>
    <cfRule type="containsText" dxfId="10901" priority="10903" operator="containsText" text="Dn(service)">
      <formula>NOT(ISERROR(SEARCH("Dn(service)",D557)))</formula>
    </cfRule>
    <cfRule type="containsText" dxfId="10900" priority="10904" operator="containsText" text="Dn(waiting)">
      <formula>NOT(ISERROR(SEARCH("Dn(waiting)",D557)))</formula>
    </cfRule>
  </conditionalFormatting>
  <conditionalFormatting sqref="I583:I589 H577">
    <cfRule type="containsBlanks" dxfId="10899" priority="10897">
      <formula>LEN(TRIM(H577))=0</formula>
    </cfRule>
    <cfRule type="containsText" dxfId="10898" priority="10898" operator="containsText" text="Operational">
      <formula>NOT(ISERROR(SEARCH("Operational",H577)))</formula>
    </cfRule>
    <cfRule type="containsText" dxfId="10897" priority="10899" operator="containsText" text="Dn(service)">
      <formula>NOT(ISERROR(SEARCH("Dn(service)",H577)))</formula>
    </cfRule>
    <cfRule type="containsText" dxfId="10896" priority="10900" operator="containsText" text="Dn(waiting)">
      <formula>NOT(ISERROR(SEARCH("Dn(waiting)",H577)))</formula>
    </cfRule>
  </conditionalFormatting>
  <conditionalFormatting sqref="I583:I589 H577">
    <cfRule type="containsBlanks" dxfId="10895" priority="10893">
      <formula>LEN(TRIM(H577))=0</formula>
    </cfRule>
    <cfRule type="containsText" dxfId="10894" priority="10894" operator="containsText" text="Operational">
      <formula>NOT(ISERROR(SEARCH("Operational",H577)))</formula>
    </cfRule>
    <cfRule type="containsText" dxfId="10893" priority="10895" operator="containsText" text="Dn(service)">
      <formula>NOT(ISERROR(SEARCH("Dn(service)",H577)))</formula>
    </cfRule>
    <cfRule type="containsText" dxfId="10892" priority="10896" operator="containsText" text="Dn(waiting)">
      <formula>NOT(ISERROR(SEARCH("Dn(waiting)",H577)))</formula>
    </cfRule>
  </conditionalFormatting>
  <conditionalFormatting sqref="F631">
    <cfRule type="containsBlanks" dxfId="10891" priority="10889">
      <formula>LEN(TRIM(F631))=0</formula>
    </cfRule>
    <cfRule type="containsText" dxfId="10890" priority="10890" operator="containsText" text="Operational">
      <formula>NOT(ISERROR(SEARCH("Operational",F631)))</formula>
    </cfRule>
    <cfRule type="containsText" dxfId="10889" priority="10891" operator="containsText" text="Dn(service)">
      <formula>NOT(ISERROR(SEARCH("Dn(service)",F631)))</formula>
    </cfRule>
    <cfRule type="containsText" dxfId="10888" priority="10892" operator="containsText" text="Dn(waiting)">
      <formula>NOT(ISERROR(SEARCH("Dn(waiting)",F631)))</formula>
    </cfRule>
  </conditionalFormatting>
  <conditionalFormatting sqref="L608">
    <cfRule type="containsBlanks" dxfId="10887" priority="10885">
      <formula>LEN(TRIM(L608))=0</formula>
    </cfRule>
    <cfRule type="containsText" dxfId="10886" priority="10886" operator="containsText" text="Operational">
      <formula>NOT(ISERROR(SEARCH("Operational",L608)))</formula>
    </cfRule>
    <cfRule type="containsText" dxfId="10885" priority="10887" operator="containsText" text="Dn(service)">
      <formula>NOT(ISERROR(SEARCH("Dn(service)",L608)))</formula>
    </cfRule>
    <cfRule type="containsText" dxfId="10884" priority="10888" operator="containsText" text="Dn(waiting)">
      <formula>NOT(ISERROR(SEARCH("Dn(waiting)",L608)))</formula>
    </cfRule>
  </conditionalFormatting>
  <conditionalFormatting sqref="L608">
    <cfRule type="containsBlanks" dxfId="10883" priority="10881">
      <formula>LEN(TRIM(L608))=0</formula>
    </cfRule>
    <cfRule type="containsText" dxfId="10882" priority="10882" operator="containsText" text="Operational">
      <formula>NOT(ISERROR(SEARCH("Operational",L608)))</formula>
    </cfRule>
    <cfRule type="containsText" dxfId="10881" priority="10883" operator="containsText" text="Dn(service)">
      <formula>NOT(ISERROR(SEARCH("Dn(service)",L608)))</formula>
    </cfRule>
    <cfRule type="containsText" dxfId="10880" priority="10884" operator="containsText" text="Dn(waiting)">
      <formula>NOT(ISERROR(SEARCH("Dn(waiting)",L608)))</formula>
    </cfRule>
  </conditionalFormatting>
  <conditionalFormatting sqref="I624:I626">
    <cfRule type="containsBlanks" dxfId="10879" priority="10877">
      <formula>LEN(TRIM(I624))=0</formula>
    </cfRule>
    <cfRule type="containsText" dxfId="10878" priority="10878" operator="containsText" text="Operational">
      <formula>NOT(ISERROR(SEARCH("Operational",I624)))</formula>
    </cfRule>
    <cfRule type="containsText" dxfId="10877" priority="10879" operator="containsText" text="Dn(service)">
      <formula>NOT(ISERROR(SEARCH("Dn(service)",I624)))</formula>
    </cfRule>
    <cfRule type="containsText" dxfId="10876" priority="10880" operator="containsText" text="Dn(waiting)">
      <formula>NOT(ISERROR(SEARCH("Dn(waiting)",I624)))</formula>
    </cfRule>
  </conditionalFormatting>
  <conditionalFormatting sqref="I627">
    <cfRule type="containsBlanks" dxfId="10875" priority="10873">
      <formula>LEN(TRIM(I627))=0</formula>
    </cfRule>
    <cfRule type="containsText" dxfId="10874" priority="10874" operator="containsText" text="Operational">
      <formula>NOT(ISERROR(SEARCH("Operational",I627)))</formula>
    </cfRule>
    <cfRule type="containsText" dxfId="10873" priority="10875" operator="containsText" text="Dn(service)">
      <formula>NOT(ISERROR(SEARCH("Dn(service)",I627)))</formula>
    </cfRule>
    <cfRule type="containsText" dxfId="10872" priority="10876" operator="containsText" text="Dn(waiting)">
      <formula>NOT(ISERROR(SEARCH("Dn(waiting)",I627)))</formula>
    </cfRule>
  </conditionalFormatting>
  <conditionalFormatting sqref="E631">
    <cfRule type="containsBlanks" dxfId="10871" priority="10869">
      <formula>LEN(TRIM(E631))=0</formula>
    </cfRule>
    <cfRule type="containsText" dxfId="10870" priority="10870" operator="containsText" text="Operational">
      <formula>NOT(ISERROR(SEARCH("Operational",E631)))</formula>
    </cfRule>
    <cfRule type="containsText" dxfId="10869" priority="10871" operator="containsText" text="Dn(service)">
      <formula>NOT(ISERROR(SEARCH("Dn(service)",E631)))</formula>
    </cfRule>
    <cfRule type="containsText" dxfId="10868" priority="10872" operator="containsText" text="Dn(waiting)">
      <formula>NOT(ISERROR(SEARCH("Dn(waiting)",E631)))</formula>
    </cfRule>
  </conditionalFormatting>
  <conditionalFormatting sqref="E629">
    <cfRule type="containsBlanks" dxfId="10867" priority="10865">
      <formula>LEN(TRIM(E629))=0</formula>
    </cfRule>
    <cfRule type="containsText" dxfId="10866" priority="10866" operator="containsText" text="Operational">
      <formula>NOT(ISERROR(SEARCH("Operational",E629)))</formula>
    </cfRule>
    <cfRule type="containsText" dxfId="10865" priority="10867" operator="containsText" text="Dn(service)">
      <formula>NOT(ISERROR(SEARCH("Dn(service)",E629)))</formula>
    </cfRule>
    <cfRule type="containsText" dxfId="10864" priority="10868" operator="containsText" text="Dn(waiting)">
      <formula>NOT(ISERROR(SEARCH("Dn(waiting)",E629)))</formula>
    </cfRule>
  </conditionalFormatting>
  <conditionalFormatting sqref="E629">
    <cfRule type="containsBlanks" dxfId="10863" priority="10861">
      <formula>LEN(TRIM(E629))=0</formula>
    </cfRule>
    <cfRule type="containsText" dxfId="10862" priority="10862" operator="containsText" text="Operational">
      <formula>NOT(ISERROR(SEARCH("Operational",E629)))</formula>
    </cfRule>
    <cfRule type="containsText" dxfId="10861" priority="10863" operator="containsText" text="Dn(service)">
      <formula>NOT(ISERROR(SEARCH("Dn(service)",E629)))</formula>
    </cfRule>
    <cfRule type="containsText" dxfId="10860" priority="10864" operator="containsText" text="Dn(waiting)">
      <formula>NOT(ISERROR(SEARCH("Dn(waiting)",E629)))</formula>
    </cfRule>
  </conditionalFormatting>
  <conditionalFormatting sqref="G618:G620">
    <cfRule type="containsBlanks" dxfId="10859" priority="10857">
      <formula>LEN(TRIM(G618))=0</formula>
    </cfRule>
    <cfRule type="containsText" dxfId="10858" priority="10858" operator="containsText" text="Operational">
      <formula>NOT(ISERROR(SEARCH("Operational",G618)))</formula>
    </cfRule>
    <cfRule type="containsText" dxfId="10857" priority="10859" operator="containsText" text="Dn(service)">
      <formula>NOT(ISERROR(SEARCH("Dn(service)",G618)))</formula>
    </cfRule>
    <cfRule type="containsText" dxfId="10856" priority="10860" operator="containsText" text="Dn(waiting)">
      <formula>NOT(ISERROR(SEARCH("Dn(waiting)",G618)))</formula>
    </cfRule>
  </conditionalFormatting>
  <conditionalFormatting sqref="G618:G620">
    <cfRule type="containsBlanks" dxfId="10855" priority="10853">
      <formula>LEN(TRIM(G618))=0</formula>
    </cfRule>
    <cfRule type="containsText" dxfId="10854" priority="10854" operator="containsText" text="Operational">
      <formula>NOT(ISERROR(SEARCH("Operational",G618)))</formula>
    </cfRule>
    <cfRule type="containsText" dxfId="10853" priority="10855" operator="containsText" text="Dn(service)">
      <formula>NOT(ISERROR(SEARCH("Dn(service)",G618)))</formula>
    </cfRule>
    <cfRule type="containsText" dxfId="10852" priority="10856" operator="containsText" text="Dn(waiting)">
      <formula>NOT(ISERROR(SEARCH("Dn(waiting)",G618)))</formula>
    </cfRule>
  </conditionalFormatting>
  <conditionalFormatting sqref="D638:D644">
    <cfRule type="containsBlanks" dxfId="10851" priority="10849">
      <formula>LEN(TRIM(D638))=0</formula>
    </cfRule>
    <cfRule type="containsText" dxfId="10850" priority="10850" operator="containsText" text="Operational">
      <formula>NOT(ISERROR(SEARCH("Operational",D638)))</formula>
    </cfRule>
    <cfRule type="containsText" dxfId="10849" priority="10851" operator="containsText" text="Dn(service)">
      <formula>NOT(ISERROR(SEARCH("Dn(service)",D638)))</formula>
    </cfRule>
    <cfRule type="containsText" dxfId="10848" priority="10852" operator="containsText" text="Dn(waiting)">
      <formula>NOT(ISERROR(SEARCH("Dn(waiting)",D638)))</formula>
    </cfRule>
  </conditionalFormatting>
  <conditionalFormatting sqref="D638:D644">
    <cfRule type="containsBlanks" dxfId="10847" priority="10845">
      <formula>LEN(TRIM(D638))=0</formula>
    </cfRule>
    <cfRule type="containsText" dxfId="10846" priority="10846" operator="containsText" text="Operational">
      <formula>NOT(ISERROR(SEARCH("Operational",D638)))</formula>
    </cfRule>
    <cfRule type="containsText" dxfId="10845" priority="10847" operator="containsText" text="Dn(service)">
      <formula>NOT(ISERROR(SEARCH("Dn(service)",D638)))</formula>
    </cfRule>
    <cfRule type="containsText" dxfId="10844" priority="10848" operator="containsText" text="Dn(waiting)">
      <formula>NOT(ISERROR(SEARCH("Dn(waiting)",D638)))</formula>
    </cfRule>
  </conditionalFormatting>
  <conditionalFormatting sqref="D645:D648">
    <cfRule type="containsBlanks" dxfId="10843" priority="10841">
      <formula>LEN(TRIM(D645))=0</formula>
    </cfRule>
    <cfRule type="containsText" dxfId="10842" priority="10842" operator="containsText" text="Operational">
      <formula>NOT(ISERROR(SEARCH("Operational",D645)))</formula>
    </cfRule>
    <cfRule type="containsText" dxfId="10841" priority="10843" operator="containsText" text="Dn(service)">
      <formula>NOT(ISERROR(SEARCH("Dn(service)",D645)))</formula>
    </cfRule>
    <cfRule type="containsText" dxfId="10840" priority="10844" operator="containsText" text="Dn(waiting)">
      <formula>NOT(ISERROR(SEARCH("Dn(waiting)",D645)))</formula>
    </cfRule>
  </conditionalFormatting>
  <conditionalFormatting sqref="H644:K648 I643:K643">
    <cfRule type="containsBlanks" dxfId="10839" priority="10837">
      <formula>LEN(TRIM(H643))=0</formula>
    </cfRule>
    <cfRule type="containsText" dxfId="10838" priority="10838" operator="containsText" text="Operational">
      <formula>NOT(ISERROR(SEARCH("Operational",H643)))</formula>
    </cfRule>
    <cfRule type="containsText" dxfId="10837" priority="10839" operator="containsText" text="Dn(service)">
      <formula>NOT(ISERROR(SEARCH("Dn(service)",H643)))</formula>
    </cfRule>
    <cfRule type="containsText" dxfId="10836" priority="10840" operator="containsText" text="Dn(waiting)">
      <formula>NOT(ISERROR(SEARCH("Dn(waiting)",H643)))</formula>
    </cfRule>
  </conditionalFormatting>
  <conditionalFormatting sqref="F640:F648">
    <cfRule type="containsBlanks" dxfId="10835" priority="10833">
      <formula>LEN(TRIM(F640))=0</formula>
    </cfRule>
    <cfRule type="containsText" dxfId="10834" priority="10834" operator="containsText" text="Operational">
      <formula>NOT(ISERROR(SEARCH("Operational",F640)))</formula>
    </cfRule>
    <cfRule type="containsText" dxfId="10833" priority="10835" operator="containsText" text="Dn(service)">
      <formula>NOT(ISERROR(SEARCH("Dn(service)",F640)))</formula>
    </cfRule>
    <cfRule type="containsText" dxfId="10832" priority="10836" operator="containsText" text="Dn(waiting)">
      <formula>NOT(ISERROR(SEARCH("Dn(waiting)",F640)))</formula>
    </cfRule>
  </conditionalFormatting>
  <conditionalFormatting sqref="F640:F648">
    <cfRule type="containsBlanks" dxfId="10831" priority="10829">
      <formula>LEN(TRIM(F640))=0</formula>
    </cfRule>
    <cfRule type="containsText" dxfId="10830" priority="10830" operator="containsText" text="Operational">
      <formula>NOT(ISERROR(SEARCH("Operational",F640)))</formula>
    </cfRule>
    <cfRule type="containsText" dxfId="10829" priority="10831" operator="containsText" text="Dn(service)">
      <formula>NOT(ISERROR(SEARCH("Dn(service)",F640)))</formula>
    </cfRule>
    <cfRule type="containsText" dxfId="10828" priority="10832" operator="containsText" text="Dn(waiting)">
      <formula>NOT(ISERROR(SEARCH("Dn(waiting)",F640)))</formula>
    </cfRule>
  </conditionalFormatting>
  <conditionalFormatting sqref="H644:K648 I643:K643">
    <cfRule type="containsBlanks" dxfId="10827" priority="10825">
      <formula>LEN(TRIM(H643))=0</formula>
    </cfRule>
    <cfRule type="containsText" dxfId="10826" priority="10826" operator="containsText" text="Operational">
      <formula>NOT(ISERROR(SEARCH("Operational",H643)))</formula>
    </cfRule>
    <cfRule type="containsText" dxfId="10825" priority="10827" operator="containsText" text="Dn(service)">
      <formula>NOT(ISERROR(SEARCH("Dn(service)",H643)))</formula>
    </cfRule>
    <cfRule type="containsText" dxfId="10824" priority="10828" operator="containsText" text="Dn(waiting)">
      <formula>NOT(ISERROR(SEARCH("Dn(waiting)",H643)))</formula>
    </cfRule>
  </conditionalFormatting>
  <conditionalFormatting sqref="G616">
    <cfRule type="containsBlanks" dxfId="10823" priority="10821">
      <formula>LEN(TRIM(G616))=0</formula>
    </cfRule>
    <cfRule type="containsText" dxfId="10822" priority="10822" operator="containsText" text="Operational">
      <formula>NOT(ISERROR(SEARCH("Operational",G616)))</formula>
    </cfRule>
    <cfRule type="containsText" dxfId="10821" priority="10823" operator="containsText" text="Dn(service)">
      <formula>NOT(ISERROR(SEARCH("Dn(service)",G616)))</formula>
    </cfRule>
    <cfRule type="containsText" dxfId="10820" priority="10824" operator="containsText" text="Dn(waiting)">
      <formula>NOT(ISERROR(SEARCH("Dn(waiting)",G616)))</formula>
    </cfRule>
  </conditionalFormatting>
  <conditionalFormatting sqref="G497">
    <cfRule type="containsBlanks" dxfId="10819" priority="10817">
      <formula>LEN(TRIM(G497))=0</formula>
    </cfRule>
    <cfRule type="containsText" dxfId="10818" priority="10818" operator="containsText" text="Operational">
      <formula>NOT(ISERROR(SEARCH("Operational",G497)))</formula>
    </cfRule>
    <cfRule type="containsText" dxfId="10817" priority="10819" operator="containsText" text="Dn(service)">
      <formula>NOT(ISERROR(SEARCH("Dn(service)",G497)))</formula>
    </cfRule>
    <cfRule type="containsText" dxfId="10816" priority="10820" operator="containsText" text="Dn(waiting)">
      <formula>NOT(ISERROR(SEARCH("Dn(waiting)",G497)))</formula>
    </cfRule>
  </conditionalFormatting>
  <conditionalFormatting sqref="G498">
    <cfRule type="containsBlanks" dxfId="10815" priority="10813">
      <formula>LEN(TRIM(G498))=0</formula>
    </cfRule>
    <cfRule type="containsText" dxfId="10814" priority="10814" operator="containsText" text="Operational">
      <formula>NOT(ISERROR(SEARCH("Operational",G498)))</formula>
    </cfRule>
    <cfRule type="containsText" dxfId="10813" priority="10815" operator="containsText" text="Dn(service)">
      <formula>NOT(ISERROR(SEARCH("Dn(service)",G498)))</formula>
    </cfRule>
    <cfRule type="containsText" dxfId="10812" priority="10816" operator="containsText" text="Dn(waiting)">
      <formula>NOT(ISERROR(SEARCH("Dn(waiting)",G498)))</formula>
    </cfRule>
  </conditionalFormatting>
  <conditionalFormatting sqref="G499">
    <cfRule type="containsBlanks" dxfId="10811" priority="10809">
      <formula>LEN(TRIM(G499))=0</formula>
    </cfRule>
    <cfRule type="containsText" dxfId="10810" priority="10810" operator="containsText" text="Operational">
      <formula>NOT(ISERROR(SEARCH("Operational",G499)))</formula>
    </cfRule>
    <cfRule type="containsText" dxfId="10809" priority="10811" operator="containsText" text="Dn(service)">
      <formula>NOT(ISERROR(SEARCH("Dn(service)",G499)))</formula>
    </cfRule>
    <cfRule type="containsText" dxfId="10808" priority="10812" operator="containsText" text="Dn(waiting)">
      <formula>NOT(ISERROR(SEARCH("Dn(waiting)",G499)))</formula>
    </cfRule>
  </conditionalFormatting>
  <conditionalFormatting sqref="G500">
    <cfRule type="containsBlanks" dxfId="10807" priority="10805">
      <formula>LEN(TRIM(G500))=0</formula>
    </cfRule>
    <cfRule type="containsText" dxfId="10806" priority="10806" operator="containsText" text="Operational">
      <formula>NOT(ISERROR(SEARCH("Operational",G500)))</formula>
    </cfRule>
    <cfRule type="containsText" dxfId="10805" priority="10807" operator="containsText" text="Dn(service)">
      <formula>NOT(ISERROR(SEARCH("Dn(service)",G500)))</formula>
    </cfRule>
    <cfRule type="containsText" dxfId="10804" priority="10808" operator="containsText" text="Dn(waiting)">
      <formula>NOT(ISERROR(SEARCH("Dn(waiting)",G500)))</formula>
    </cfRule>
  </conditionalFormatting>
  <conditionalFormatting sqref="G501">
    <cfRule type="containsBlanks" dxfId="10803" priority="10801">
      <formula>LEN(TRIM(G501))=0</formula>
    </cfRule>
    <cfRule type="containsText" dxfId="10802" priority="10802" operator="containsText" text="Operational">
      <formula>NOT(ISERROR(SEARCH("Operational",G501)))</formula>
    </cfRule>
    <cfRule type="containsText" dxfId="10801" priority="10803" operator="containsText" text="Dn(service)">
      <formula>NOT(ISERROR(SEARCH("Dn(service)",G501)))</formula>
    </cfRule>
    <cfRule type="containsText" dxfId="10800" priority="10804" operator="containsText" text="Dn(waiting)">
      <formula>NOT(ISERROR(SEARCH("Dn(waiting)",G501)))</formula>
    </cfRule>
  </conditionalFormatting>
  <conditionalFormatting sqref="F511:F514">
    <cfRule type="containsBlanks" dxfId="10799" priority="10797">
      <formula>LEN(TRIM(F511))=0</formula>
    </cfRule>
    <cfRule type="containsText" dxfId="10798" priority="10798" operator="containsText" text="Operational">
      <formula>NOT(ISERROR(SEARCH("Operational",F511)))</formula>
    </cfRule>
    <cfRule type="containsText" dxfId="10797" priority="10799" operator="containsText" text="Dn(service)">
      <formula>NOT(ISERROR(SEARCH("Dn(service)",F511)))</formula>
    </cfRule>
    <cfRule type="containsText" dxfId="10796" priority="10800" operator="containsText" text="Dn(waiting)">
      <formula>NOT(ISERROR(SEARCH("Dn(waiting)",F511)))</formula>
    </cfRule>
  </conditionalFormatting>
  <conditionalFormatting sqref="F515">
    <cfRule type="containsBlanks" dxfId="10795" priority="10793">
      <formula>LEN(TRIM(F515))=0</formula>
    </cfRule>
    <cfRule type="containsText" dxfId="10794" priority="10794" operator="containsText" text="Operational">
      <formula>NOT(ISERROR(SEARCH("Operational",F515)))</formula>
    </cfRule>
    <cfRule type="containsText" dxfId="10793" priority="10795" operator="containsText" text="Dn(service)">
      <formula>NOT(ISERROR(SEARCH("Dn(service)",F515)))</formula>
    </cfRule>
    <cfRule type="containsText" dxfId="10792" priority="10796" operator="containsText" text="Dn(waiting)">
      <formula>NOT(ISERROR(SEARCH("Dn(waiting)",F515)))</formula>
    </cfRule>
  </conditionalFormatting>
  <conditionalFormatting sqref="I582">
    <cfRule type="containsBlanks" dxfId="10791" priority="10789">
      <formula>LEN(TRIM(I582))=0</formula>
    </cfRule>
    <cfRule type="containsText" dxfId="10790" priority="10790" operator="containsText" text="Operational">
      <formula>NOT(ISERROR(SEARCH("Operational",I582)))</formula>
    </cfRule>
    <cfRule type="containsText" dxfId="10789" priority="10791" operator="containsText" text="Dn(service)">
      <formula>NOT(ISERROR(SEARCH("Dn(service)",I582)))</formula>
    </cfRule>
    <cfRule type="containsText" dxfId="10788" priority="10792" operator="containsText" text="Dn(waiting)">
      <formula>NOT(ISERROR(SEARCH("Dn(waiting)",I582)))</formula>
    </cfRule>
  </conditionalFormatting>
  <conditionalFormatting sqref="E587">
    <cfRule type="containsBlanks" dxfId="10787" priority="10785">
      <formula>LEN(TRIM(E587))=0</formula>
    </cfRule>
    <cfRule type="containsText" dxfId="10786" priority="10786" operator="containsText" text="Operational">
      <formula>NOT(ISERROR(SEARCH("Operational",E587)))</formula>
    </cfRule>
    <cfRule type="containsText" dxfId="10785" priority="10787" operator="containsText" text="Dn(service)">
      <formula>NOT(ISERROR(SEARCH("Dn(service)",E587)))</formula>
    </cfRule>
    <cfRule type="containsText" dxfId="10784" priority="10788" operator="containsText" text="Dn(waiting)">
      <formula>NOT(ISERROR(SEARCH("Dn(waiting)",E587)))</formula>
    </cfRule>
  </conditionalFormatting>
  <conditionalFormatting sqref="L607">
    <cfRule type="containsBlanks" dxfId="10783" priority="10781">
      <formula>LEN(TRIM(L607))=0</formula>
    </cfRule>
    <cfRule type="containsText" dxfId="10782" priority="10782" operator="containsText" text="Operational">
      <formula>NOT(ISERROR(SEARCH("Operational",L607)))</formula>
    </cfRule>
    <cfRule type="containsText" dxfId="10781" priority="10783" operator="containsText" text="Dn(service)">
      <formula>NOT(ISERROR(SEARCH("Dn(service)",L607)))</formula>
    </cfRule>
    <cfRule type="containsText" dxfId="10780" priority="10784" operator="containsText" text="Dn(waiting)">
      <formula>NOT(ISERROR(SEARCH("Dn(waiting)",L607)))</formula>
    </cfRule>
  </conditionalFormatting>
  <conditionalFormatting sqref="J615:J618">
    <cfRule type="containsBlanks" dxfId="10779" priority="10777">
      <formula>LEN(TRIM(J615))=0</formula>
    </cfRule>
    <cfRule type="containsText" dxfId="10778" priority="10778" operator="containsText" text="Operational">
      <formula>NOT(ISERROR(SEARCH("Operational",J615)))</formula>
    </cfRule>
    <cfRule type="containsText" dxfId="10777" priority="10779" operator="containsText" text="Dn(service)">
      <formula>NOT(ISERROR(SEARCH("Dn(service)",J615)))</formula>
    </cfRule>
    <cfRule type="containsText" dxfId="10776" priority="10780" operator="containsText" text="Dn(waiting)">
      <formula>NOT(ISERROR(SEARCH("Dn(waiting)",J615)))</formula>
    </cfRule>
  </conditionalFormatting>
  <conditionalFormatting sqref="E621:E622">
    <cfRule type="containsBlanks" dxfId="10775" priority="10773">
      <formula>LEN(TRIM(E621))=0</formula>
    </cfRule>
    <cfRule type="containsText" dxfId="10774" priority="10774" operator="containsText" text="Operational">
      <formula>NOT(ISERROR(SEARCH("Operational",E621)))</formula>
    </cfRule>
    <cfRule type="containsText" dxfId="10773" priority="10775" operator="containsText" text="Dn(service)">
      <formula>NOT(ISERROR(SEARCH("Dn(service)",E621)))</formula>
    </cfRule>
    <cfRule type="containsText" dxfId="10772" priority="10776" operator="containsText" text="Dn(waiting)">
      <formula>NOT(ISERROR(SEARCH("Dn(waiting)",E621)))</formula>
    </cfRule>
  </conditionalFormatting>
  <conditionalFormatting sqref="E623">
    <cfRule type="containsBlanks" dxfId="10771" priority="10769">
      <formula>LEN(TRIM(E623))=0</formula>
    </cfRule>
    <cfRule type="containsText" dxfId="10770" priority="10770" operator="containsText" text="Operational">
      <formula>NOT(ISERROR(SEARCH("Operational",E623)))</formula>
    </cfRule>
    <cfRule type="containsText" dxfId="10769" priority="10771" operator="containsText" text="Dn(service)">
      <formula>NOT(ISERROR(SEARCH("Dn(service)",E623)))</formula>
    </cfRule>
    <cfRule type="containsText" dxfId="10768" priority="10772" operator="containsText" text="Dn(waiting)">
      <formula>NOT(ISERROR(SEARCH("Dn(waiting)",E623)))</formula>
    </cfRule>
  </conditionalFormatting>
  <conditionalFormatting sqref="D499">
    <cfRule type="containsBlanks" dxfId="10767" priority="10765">
      <formula>LEN(TRIM(D499))=0</formula>
    </cfRule>
    <cfRule type="containsText" dxfId="10766" priority="10766" operator="containsText" text="Operational">
      <formula>NOT(ISERROR(SEARCH("Operational",D499)))</formula>
    </cfRule>
    <cfRule type="containsText" dxfId="10765" priority="10767" operator="containsText" text="Dn(service)">
      <formula>NOT(ISERROR(SEARCH("Dn(service)",D499)))</formula>
    </cfRule>
    <cfRule type="containsText" dxfId="10764" priority="10768" operator="containsText" text="Dn(waiting)">
      <formula>NOT(ISERROR(SEARCH("Dn(waiting)",D499)))</formula>
    </cfRule>
  </conditionalFormatting>
  <conditionalFormatting sqref="F507">
    <cfRule type="containsBlanks" dxfId="10763" priority="10761">
      <formula>LEN(TRIM(F507))=0</formula>
    </cfRule>
    <cfRule type="containsText" dxfId="10762" priority="10762" operator="containsText" text="Operational">
      <formula>NOT(ISERROR(SEARCH("Operational",F507)))</formula>
    </cfRule>
    <cfRule type="containsText" dxfId="10761" priority="10763" operator="containsText" text="Dn(service)">
      <formula>NOT(ISERROR(SEARCH("Dn(service)",F507)))</formula>
    </cfRule>
    <cfRule type="containsText" dxfId="10760" priority="10764" operator="containsText" text="Dn(waiting)">
      <formula>NOT(ISERROR(SEARCH("Dn(waiting)",F507)))</formula>
    </cfRule>
  </conditionalFormatting>
  <conditionalFormatting sqref="F508">
    <cfRule type="containsBlanks" dxfId="10759" priority="10757">
      <formula>LEN(TRIM(F508))=0</formula>
    </cfRule>
    <cfRule type="containsText" dxfId="10758" priority="10758" operator="containsText" text="Operational">
      <formula>NOT(ISERROR(SEARCH("Operational",F508)))</formula>
    </cfRule>
    <cfRule type="containsText" dxfId="10757" priority="10759" operator="containsText" text="Dn(service)">
      <formula>NOT(ISERROR(SEARCH("Dn(service)",F508)))</formula>
    </cfRule>
    <cfRule type="containsText" dxfId="10756" priority="10760" operator="containsText" text="Dn(waiting)">
      <formula>NOT(ISERROR(SEARCH("Dn(waiting)",F508)))</formula>
    </cfRule>
  </conditionalFormatting>
  <conditionalFormatting sqref="F509">
    <cfRule type="containsBlanks" dxfId="10755" priority="10753">
      <formula>LEN(TRIM(F509))=0</formula>
    </cfRule>
    <cfRule type="containsText" dxfId="10754" priority="10754" operator="containsText" text="Operational">
      <formula>NOT(ISERROR(SEARCH("Operational",F509)))</formula>
    </cfRule>
    <cfRule type="containsText" dxfId="10753" priority="10755" operator="containsText" text="Dn(service)">
      <formula>NOT(ISERROR(SEARCH("Dn(service)",F509)))</formula>
    </cfRule>
    <cfRule type="containsText" dxfId="10752" priority="10756" operator="containsText" text="Dn(waiting)">
      <formula>NOT(ISERROR(SEARCH("Dn(waiting)",F509)))</formula>
    </cfRule>
  </conditionalFormatting>
  <conditionalFormatting sqref="F510">
    <cfRule type="containsBlanks" dxfId="10751" priority="10749">
      <formula>LEN(TRIM(F510))=0</formula>
    </cfRule>
    <cfRule type="containsText" dxfId="10750" priority="10750" operator="containsText" text="Operational">
      <formula>NOT(ISERROR(SEARCH("Operational",F510)))</formula>
    </cfRule>
    <cfRule type="containsText" dxfId="10749" priority="10751" operator="containsText" text="Dn(service)">
      <formula>NOT(ISERROR(SEARCH("Dn(service)",F510)))</formula>
    </cfRule>
    <cfRule type="containsText" dxfId="10748" priority="10752" operator="containsText" text="Dn(waiting)">
      <formula>NOT(ISERROR(SEARCH("Dn(waiting)",F510)))</formula>
    </cfRule>
  </conditionalFormatting>
  <conditionalFormatting sqref="G529">
    <cfRule type="containsBlanks" dxfId="10747" priority="10745">
      <formula>LEN(TRIM(G529))=0</formula>
    </cfRule>
    <cfRule type="containsText" dxfId="10746" priority="10746" operator="containsText" text="Operational">
      <formula>NOT(ISERROR(SEARCH("Operational",G529)))</formula>
    </cfRule>
    <cfRule type="containsText" dxfId="10745" priority="10747" operator="containsText" text="Dn(service)">
      <formula>NOT(ISERROR(SEARCH("Dn(service)",G529)))</formula>
    </cfRule>
    <cfRule type="containsText" dxfId="10744" priority="10748" operator="containsText" text="Dn(waiting)">
      <formula>NOT(ISERROR(SEARCH("Dn(waiting)",G529)))</formula>
    </cfRule>
  </conditionalFormatting>
  <conditionalFormatting sqref="G530">
    <cfRule type="containsBlanks" dxfId="10743" priority="10741">
      <formula>LEN(TRIM(G530))=0</formula>
    </cfRule>
    <cfRule type="containsText" dxfId="10742" priority="10742" operator="containsText" text="Operational">
      <formula>NOT(ISERROR(SEARCH("Operational",G530)))</formula>
    </cfRule>
    <cfRule type="containsText" dxfId="10741" priority="10743" operator="containsText" text="Dn(service)">
      <formula>NOT(ISERROR(SEARCH("Dn(service)",G530)))</formula>
    </cfRule>
    <cfRule type="containsText" dxfId="10740" priority="10744" operator="containsText" text="Dn(waiting)">
      <formula>NOT(ISERROR(SEARCH("Dn(waiting)",G530)))</formula>
    </cfRule>
  </conditionalFormatting>
  <conditionalFormatting sqref="G531">
    <cfRule type="containsBlanks" dxfId="10739" priority="10737">
      <formula>LEN(TRIM(G531))=0</formula>
    </cfRule>
    <cfRule type="containsText" dxfId="10738" priority="10738" operator="containsText" text="Operational">
      <formula>NOT(ISERROR(SEARCH("Operational",G531)))</formula>
    </cfRule>
    <cfRule type="containsText" dxfId="10737" priority="10739" operator="containsText" text="Dn(service)">
      <formula>NOT(ISERROR(SEARCH("Dn(service)",G531)))</formula>
    </cfRule>
    <cfRule type="containsText" dxfId="10736" priority="10740" operator="containsText" text="Dn(waiting)">
      <formula>NOT(ISERROR(SEARCH("Dn(waiting)",G531)))</formula>
    </cfRule>
  </conditionalFormatting>
  <conditionalFormatting sqref="G532">
    <cfRule type="containsBlanks" dxfId="10735" priority="10733">
      <formula>LEN(TRIM(G532))=0</formula>
    </cfRule>
    <cfRule type="containsText" dxfId="10734" priority="10734" operator="containsText" text="Operational">
      <formula>NOT(ISERROR(SEARCH("Operational",G532)))</formula>
    </cfRule>
    <cfRule type="containsText" dxfId="10733" priority="10735" operator="containsText" text="Dn(service)">
      <formula>NOT(ISERROR(SEARCH("Dn(service)",G532)))</formula>
    </cfRule>
    <cfRule type="containsText" dxfId="10732" priority="10736" operator="containsText" text="Dn(waiting)">
      <formula>NOT(ISERROR(SEARCH("Dn(waiting)",G532)))</formula>
    </cfRule>
  </conditionalFormatting>
  <conditionalFormatting sqref="G533">
    <cfRule type="containsBlanks" dxfId="10731" priority="10729">
      <formula>LEN(TRIM(G533))=0</formula>
    </cfRule>
    <cfRule type="containsText" dxfId="10730" priority="10730" operator="containsText" text="Operational">
      <formula>NOT(ISERROR(SEARCH("Operational",G533)))</formula>
    </cfRule>
    <cfRule type="containsText" dxfId="10729" priority="10731" operator="containsText" text="Dn(service)">
      <formula>NOT(ISERROR(SEARCH("Dn(service)",G533)))</formula>
    </cfRule>
    <cfRule type="containsText" dxfId="10728" priority="10732" operator="containsText" text="Dn(waiting)">
      <formula>NOT(ISERROR(SEARCH("Dn(waiting)",G533)))</formula>
    </cfRule>
  </conditionalFormatting>
  <conditionalFormatting sqref="C592">
    <cfRule type="containsBlanks" dxfId="10727" priority="10725">
      <formula>LEN(TRIM(C592))=0</formula>
    </cfRule>
    <cfRule type="containsText" dxfId="10726" priority="10726" operator="containsText" text="Operational">
      <formula>NOT(ISERROR(SEARCH("Operational",C592)))</formula>
    </cfRule>
    <cfRule type="containsText" dxfId="10725" priority="10727" operator="containsText" text="Dn(service)">
      <formula>NOT(ISERROR(SEARCH("Dn(service)",C592)))</formula>
    </cfRule>
    <cfRule type="containsText" dxfId="10724" priority="10728" operator="containsText" text="Dn(waiting)">
      <formula>NOT(ISERROR(SEARCH("Dn(waiting)",C592)))</formula>
    </cfRule>
  </conditionalFormatting>
  <conditionalFormatting sqref="C593">
    <cfRule type="containsBlanks" dxfId="10723" priority="10721">
      <formula>LEN(TRIM(C593))=0</formula>
    </cfRule>
    <cfRule type="containsText" dxfId="10722" priority="10722" operator="containsText" text="Operational">
      <formula>NOT(ISERROR(SEARCH("Operational",C593)))</formula>
    </cfRule>
    <cfRule type="containsText" dxfId="10721" priority="10723" operator="containsText" text="Dn(service)">
      <formula>NOT(ISERROR(SEARCH("Dn(service)",C593)))</formula>
    </cfRule>
    <cfRule type="containsText" dxfId="10720" priority="10724" operator="containsText" text="Dn(waiting)">
      <formula>NOT(ISERROR(SEARCH("Dn(waiting)",C593)))</formula>
    </cfRule>
  </conditionalFormatting>
  <conditionalFormatting sqref="C594">
    <cfRule type="containsBlanks" dxfId="10719" priority="10717">
      <formula>LEN(TRIM(C594))=0</formula>
    </cfRule>
    <cfRule type="containsText" dxfId="10718" priority="10718" operator="containsText" text="Operational">
      <formula>NOT(ISERROR(SEARCH("Operational",C594)))</formula>
    </cfRule>
    <cfRule type="containsText" dxfId="10717" priority="10719" operator="containsText" text="Dn(service)">
      <formula>NOT(ISERROR(SEARCH("Dn(service)",C594)))</formula>
    </cfRule>
    <cfRule type="containsText" dxfId="10716" priority="10720" operator="containsText" text="Dn(waiting)">
      <formula>NOT(ISERROR(SEARCH("Dn(waiting)",C594)))</formula>
    </cfRule>
  </conditionalFormatting>
  <conditionalFormatting sqref="C595">
    <cfRule type="containsBlanks" dxfId="10715" priority="10713">
      <formula>LEN(TRIM(C595))=0</formula>
    </cfRule>
    <cfRule type="containsText" dxfId="10714" priority="10714" operator="containsText" text="Operational">
      <formula>NOT(ISERROR(SEARCH("Operational",C595)))</formula>
    </cfRule>
    <cfRule type="containsText" dxfId="10713" priority="10715" operator="containsText" text="Dn(service)">
      <formula>NOT(ISERROR(SEARCH("Dn(service)",C595)))</formula>
    </cfRule>
    <cfRule type="containsText" dxfId="10712" priority="10716" operator="containsText" text="Dn(waiting)">
      <formula>NOT(ISERROR(SEARCH("Dn(waiting)",C595)))</formula>
    </cfRule>
  </conditionalFormatting>
  <conditionalFormatting sqref="C596">
    <cfRule type="containsBlanks" dxfId="10711" priority="10709">
      <formula>LEN(TRIM(C596))=0</formula>
    </cfRule>
    <cfRule type="containsText" dxfId="10710" priority="10710" operator="containsText" text="Operational">
      <formula>NOT(ISERROR(SEARCH("Operational",C596)))</formula>
    </cfRule>
    <cfRule type="containsText" dxfId="10709" priority="10711" operator="containsText" text="Dn(service)">
      <formula>NOT(ISERROR(SEARCH("Dn(service)",C596)))</formula>
    </cfRule>
    <cfRule type="containsText" dxfId="10708" priority="10712" operator="containsText" text="Dn(waiting)">
      <formula>NOT(ISERROR(SEARCH("Dn(waiting)",C596)))</formula>
    </cfRule>
  </conditionalFormatting>
  <conditionalFormatting sqref="J611">
    <cfRule type="containsBlanks" dxfId="10707" priority="10705">
      <formula>LEN(TRIM(J611))=0</formula>
    </cfRule>
    <cfRule type="containsText" dxfId="10706" priority="10706" operator="containsText" text="Operational">
      <formula>NOT(ISERROR(SEARCH("Operational",J611)))</formula>
    </cfRule>
    <cfRule type="containsText" dxfId="10705" priority="10707" operator="containsText" text="Dn(service)">
      <formula>NOT(ISERROR(SEARCH("Dn(service)",J611)))</formula>
    </cfRule>
    <cfRule type="containsText" dxfId="10704" priority="10708" operator="containsText" text="Dn(waiting)">
      <formula>NOT(ISERROR(SEARCH("Dn(waiting)",J611)))</formula>
    </cfRule>
  </conditionalFormatting>
  <conditionalFormatting sqref="J612">
    <cfRule type="containsBlanks" dxfId="10703" priority="10701">
      <formula>LEN(TRIM(J612))=0</formula>
    </cfRule>
    <cfRule type="containsText" dxfId="10702" priority="10702" operator="containsText" text="Operational">
      <formula>NOT(ISERROR(SEARCH("Operational",J612)))</formula>
    </cfRule>
    <cfRule type="containsText" dxfId="10701" priority="10703" operator="containsText" text="Dn(service)">
      <formula>NOT(ISERROR(SEARCH("Dn(service)",J612)))</formula>
    </cfRule>
    <cfRule type="containsText" dxfId="10700" priority="10704" operator="containsText" text="Dn(waiting)">
      <formula>NOT(ISERROR(SEARCH("Dn(waiting)",J612)))</formula>
    </cfRule>
  </conditionalFormatting>
  <conditionalFormatting sqref="J613">
    <cfRule type="containsBlanks" dxfId="10699" priority="10697">
      <formula>LEN(TRIM(J613))=0</formula>
    </cfRule>
    <cfRule type="containsText" dxfId="10698" priority="10698" operator="containsText" text="Operational">
      <formula>NOT(ISERROR(SEARCH("Operational",J613)))</formula>
    </cfRule>
    <cfRule type="containsText" dxfId="10697" priority="10699" operator="containsText" text="Dn(service)">
      <formula>NOT(ISERROR(SEARCH("Dn(service)",J613)))</formula>
    </cfRule>
    <cfRule type="containsText" dxfId="10696" priority="10700" operator="containsText" text="Dn(waiting)">
      <formula>NOT(ISERROR(SEARCH("Dn(waiting)",J613)))</formula>
    </cfRule>
  </conditionalFormatting>
  <conditionalFormatting sqref="J614">
    <cfRule type="containsBlanks" dxfId="10695" priority="10693">
      <formula>LEN(TRIM(J614))=0</formula>
    </cfRule>
    <cfRule type="containsText" dxfId="10694" priority="10694" operator="containsText" text="Operational">
      <formula>NOT(ISERROR(SEARCH("Operational",J614)))</formula>
    </cfRule>
    <cfRule type="containsText" dxfId="10693" priority="10695" operator="containsText" text="Dn(service)">
      <formula>NOT(ISERROR(SEARCH("Dn(service)",J614)))</formula>
    </cfRule>
    <cfRule type="containsText" dxfId="10692" priority="10696" operator="containsText" text="Dn(waiting)">
      <formula>NOT(ISERROR(SEARCH("Dn(waiting)",J614)))</formula>
    </cfRule>
  </conditionalFormatting>
  <conditionalFormatting sqref="C627">
    <cfRule type="containsBlanks" dxfId="10691" priority="10689">
      <formula>LEN(TRIM(C627))=0</formula>
    </cfRule>
    <cfRule type="containsText" dxfId="10690" priority="10690" operator="containsText" text="Operational">
      <formula>NOT(ISERROR(SEARCH("Operational",C627)))</formula>
    </cfRule>
    <cfRule type="containsText" dxfId="10689" priority="10691" operator="containsText" text="Dn(service)">
      <formula>NOT(ISERROR(SEARCH("Dn(service)",C627)))</formula>
    </cfRule>
    <cfRule type="containsText" dxfId="10688" priority="10692" operator="containsText" text="Dn(waiting)">
      <formula>NOT(ISERROR(SEARCH("Dn(waiting)",C627)))</formula>
    </cfRule>
  </conditionalFormatting>
  <conditionalFormatting sqref="J500:K500">
    <cfRule type="containsBlanks" dxfId="10687" priority="10685">
      <formula>LEN(TRIM(J500))=0</formula>
    </cfRule>
    <cfRule type="containsText" dxfId="10686" priority="10686" operator="containsText" text="Operational">
      <formula>NOT(ISERROR(SEARCH("Operational",J500)))</formula>
    </cfRule>
    <cfRule type="containsText" dxfId="10685" priority="10687" operator="containsText" text="Dn(service)">
      <formula>NOT(ISERROR(SEARCH("Dn(service)",J500)))</formula>
    </cfRule>
    <cfRule type="containsText" dxfId="10684" priority="10688" operator="containsText" text="Dn(waiting)">
      <formula>NOT(ISERROR(SEARCH("Dn(waiting)",J500)))</formula>
    </cfRule>
  </conditionalFormatting>
  <conditionalFormatting sqref="G527">
    <cfRule type="containsBlanks" dxfId="10683" priority="10681">
      <formula>LEN(TRIM(G527))=0</formula>
    </cfRule>
    <cfRule type="containsText" dxfId="10682" priority="10682" operator="containsText" text="Operational">
      <formula>NOT(ISERROR(SEARCH("Operational",G527)))</formula>
    </cfRule>
    <cfRule type="containsText" dxfId="10681" priority="10683" operator="containsText" text="Dn(service)">
      <formula>NOT(ISERROR(SEARCH("Dn(service)",G527)))</formula>
    </cfRule>
    <cfRule type="containsText" dxfId="10680" priority="10684" operator="containsText" text="Dn(waiting)">
      <formula>NOT(ISERROR(SEARCH("Dn(waiting)",G527)))</formula>
    </cfRule>
  </conditionalFormatting>
  <conditionalFormatting sqref="G528">
    <cfRule type="containsBlanks" dxfId="10679" priority="10677">
      <formula>LEN(TRIM(G528))=0</formula>
    </cfRule>
    <cfRule type="containsText" dxfId="10678" priority="10678" operator="containsText" text="Operational">
      <formula>NOT(ISERROR(SEARCH("Operational",G528)))</formula>
    </cfRule>
    <cfRule type="containsText" dxfId="10677" priority="10679" operator="containsText" text="Dn(service)">
      <formula>NOT(ISERROR(SEARCH("Dn(service)",G528)))</formula>
    </cfRule>
    <cfRule type="containsText" dxfId="10676" priority="10680" operator="containsText" text="Dn(waiting)">
      <formula>NOT(ISERROR(SEARCH("Dn(waiting)",G528)))</formula>
    </cfRule>
  </conditionalFormatting>
  <conditionalFormatting sqref="H582">
    <cfRule type="containsBlanks" dxfId="10675" priority="10673">
      <formula>LEN(TRIM(H582))=0</formula>
    </cfRule>
    <cfRule type="containsText" dxfId="10674" priority="10674" operator="containsText" text="Operational">
      <formula>NOT(ISERROR(SEARCH("Operational",H582)))</formula>
    </cfRule>
    <cfRule type="containsText" dxfId="10673" priority="10675" operator="containsText" text="Dn(service)">
      <formula>NOT(ISERROR(SEARCH("Dn(service)",H582)))</formula>
    </cfRule>
    <cfRule type="containsText" dxfId="10672" priority="10676" operator="containsText" text="Dn(waiting)">
      <formula>NOT(ISERROR(SEARCH("Dn(waiting)",H582)))</formula>
    </cfRule>
  </conditionalFormatting>
  <conditionalFormatting sqref="H583">
    <cfRule type="containsBlanks" dxfId="10671" priority="10669">
      <formula>LEN(TRIM(H583))=0</formula>
    </cfRule>
    <cfRule type="containsText" dxfId="10670" priority="10670" operator="containsText" text="Operational">
      <formula>NOT(ISERROR(SEARCH("Operational",H583)))</formula>
    </cfRule>
    <cfRule type="containsText" dxfId="10669" priority="10671" operator="containsText" text="Dn(service)">
      <formula>NOT(ISERROR(SEARCH("Dn(service)",H583)))</formula>
    </cfRule>
    <cfRule type="containsText" dxfId="10668" priority="10672" operator="containsText" text="Dn(waiting)">
      <formula>NOT(ISERROR(SEARCH("Dn(waiting)",H583)))</formula>
    </cfRule>
  </conditionalFormatting>
  <conditionalFormatting sqref="H584">
    <cfRule type="containsBlanks" dxfId="10667" priority="10665">
      <formula>LEN(TRIM(H584))=0</formula>
    </cfRule>
    <cfRule type="containsText" dxfId="10666" priority="10666" operator="containsText" text="Operational">
      <formula>NOT(ISERROR(SEARCH("Operational",H584)))</formula>
    </cfRule>
    <cfRule type="containsText" dxfId="10665" priority="10667" operator="containsText" text="Dn(service)">
      <formula>NOT(ISERROR(SEARCH("Dn(service)",H584)))</formula>
    </cfRule>
    <cfRule type="containsText" dxfId="10664" priority="10668" operator="containsText" text="Dn(waiting)">
      <formula>NOT(ISERROR(SEARCH("Dn(waiting)",H584)))</formula>
    </cfRule>
  </conditionalFormatting>
  <conditionalFormatting sqref="C587">
    <cfRule type="containsBlanks" dxfId="10663" priority="10661">
      <formula>LEN(TRIM(C587))=0</formula>
    </cfRule>
    <cfRule type="containsText" dxfId="10662" priority="10662" operator="containsText" text="Operational">
      <formula>NOT(ISERROR(SEARCH("Operational",C587)))</formula>
    </cfRule>
    <cfRule type="containsText" dxfId="10661" priority="10663" operator="containsText" text="Dn(service)">
      <formula>NOT(ISERROR(SEARCH("Dn(service)",C587)))</formula>
    </cfRule>
    <cfRule type="containsText" dxfId="10660" priority="10664" operator="containsText" text="Dn(waiting)">
      <formula>NOT(ISERROR(SEARCH("Dn(waiting)",C587)))</formula>
    </cfRule>
  </conditionalFormatting>
  <conditionalFormatting sqref="C588">
    <cfRule type="containsBlanks" dxfId="10659" priority="10657">
      <formula>LEN(TRIM(C588))=0</formula>
    </cfRule>
    <cfRule type="containsText" dxfId="10658" priority="10658" operator="containsText" text="Operational">
      <formula>NOT(ISERROR(SEARCH("Operational",C588)))</formula>
    </cfRule>
    <cfRule type="containsText" dxfId="10657" priority="10659" operator="containsText" text="Dn(service)">
      <formula>NOT(ISERROR(SEARCH("Dn(service)",C588)))</formula>
    </cfRule>
    <cfRule type="containsText" dxfId="10656" priority="10660" operator="containsText" text="Dn(waiting)">
      <formula>NOT(ISERROR(SEARCH("Dn(waiting)",C588)))</formula>
    </cfRule>
  </conditionalFormatting>
  <conditionalFormatting sqref="C589">
    <cfRule type="containsBlanks" dxfId="10655" priority="10653">
      <formula>LEN(TRIM(C589))=0</formula>
    </cfRule>
    <cfRule type="containsText" dxfId="10654" priority="10654" operator="containsText" text="Operational">
      <formula>NOT(ISERROR(SEARCH("Operational",C589)))</formula>
    </cfRule>
    <cfRule type="containsText" dxfId="10653" priority="10655" operator="containsText" text="Dn(service)">
      <formula>NOT(ISERROR(SEARCH("Dn(service)",C589)))</formula>
    </cfRule>
    <cfRule type="containsText" dxfId="10652" priority="10656" operator="containsText" text="Dn(waiting)">
      <formula>NOT(ISERROR(SEARCH("Dn(waiting)",C589)))</formula>
    </cfRule>
  </conditionalFormatting>
  <conditionalFormatting sqref="C590">
    <cfRule type="containsBlanks" dxfId="10651" priority="10649">
      <formula>LEN(TRIM(C590))=0</formula>
    </cfRule>
    <cfRule type="containsText" dxfId="10650" priority="10650" operator="containsText" text="Operational">
      <formula>NOT(ISERROR(SEARCH("Operational",C590)))</formula>
    </cfRule>
    <cfRule type="containsText" dxfId="10649" priority="10651" operator="containsText" text="Dn(service)">
      <formula>NOT(ISERROR(SEARCH("Dn(service)",C590)))</formula>
    </cfRule>
    <cfRule type="containsText" dxfId="10648" priority="10652" operator="containsText" text="Dn(waiting)">
      <formula>NOT(ISERROR(SEARCH("Dn(waiting)",C590)))</formula>
    </cfRule>
  </conditionalFormatting>
  <conditionalFormatting sqref="C591">
    <cfRule type="containsBlanks" dxfId="10647" priority="10645">
      <formula>LEN(TRIM(C591))=0</formula>
    </cfRule>
    <cfRule type="containsText" dxfId="10646" priority="10646" operator="containsText" text="Operational">
      <formula>NOT(ISERROR(SEARCH("Operational",C591)))</formula>
    </cfRule>
    <cfRule type="containsText" dxfId="10645" priority="10647" operator="containsText" text="Dn(service)">
      <formula>NOT(ISERROR(SEARCH("Dn(service)",C591)))</formula>
    </cfRule>
    <cfRule type="containsText" dxfId="10644" priority="10648" operator="containsText" text="Dn(waiting)">
      <formula>NOT(ISERROR(SEARCH("Dn(waiting)",C591)))</formula>
    </cfRule>
  </conditionalFormatting>
  <conditionalFormatting sqref="F602">
    <cfRule type="containsBlanks" dxfId="10643" priority="10641">
      <formula>LEN(TRIM(F602))=0</formula>
    </cfRule>
    <cfRule type="containsText" dxfId="10642" priority="10642" operator="containsText" text="Operational">
      <formula>NOT(ISERROR(SEARCH("Operational",F602)))</formula>
    </cfRule>
    <cfRule type="containsText" dxfId="10641" priority="10643" operator="containsText" text="Dn(service)">
      <formula>NOT(ISERROR(SEARCH("Dn(service)",F602)))</formula>
    </cfRule>
    <cfRule type="containsText" dxfId="10640" priority="10644" operator="containsText" text="Dn(waiting)">
      <formula>NOT(ISERROR(SEARCH("Dn(waiting)",F602)))</formula>
    </cfRule>
  </conditionalFormatting>
  <conditionalFormatting sqref="F603">
    <cfRule type="containsBlanks" dxfId="10639" priority="10637">
      <formula>LEN(TRIM(F603))=0</formula>
    </cfRule>
    <cfRule type="containsText" dxfId="10638" priority="10638" operator="containsText" text="Operational">
      <formula>NOT(ISERROR(SEARCH("Operational",F603)))</formula>
    </cfRule>
    <cfRule type="containsText" dxfId="10637" priority="10639" operator="containsText" text="Dn(service)">
      <formula>NOT(ISERROR(SEARCH("Dn(service)",F603)))</formula>
    </cfRule>
    <cfRule type="containsText" dxfId="10636" priority="10640" operator="containsText" text="Dn(waiting)">
      <formula>NOT(ISERROR(SEARCH("Dn(waiting)",F603)))</formula>
    </cfRule>
  </conditionalFormatting>
  <conditionalFormatting sqref="F604">
    <cfRule type="containsBlanks" dxfId="10635" priority="10633">
      <formula>LEN(TRIM(F604))=0</formula>
    </cfRule>
    <cfRule type="containsText" dxfId="10634" priority="10634" operator="containsText" text="Operational">
      <formula>NOT(ISERROR(SEARCH("Operational",F604)))</formula>
    </cfRule>
    <cfRule type="containsText" dxfId="10633" priority="10635" operator="containsText" text="Dn(service)">
      <formula>NOT(ISERROR(SEARCH("Dn(service)",F604)))</formula>
    </cfRule>
    <cfRule type="containsText" dxfId="10632" priority="10636" operator="containsText" text="Dn(waiting)">
      <formula>NOT(ISERROR(SEARCH("Dn(waiting)",F604)))</formula>
    </cfRule>
  </conditionalFormatting>
  <conditionalFormatting sqref="F605">
    <cfRule type="containsBlanks" dxfId="10631" priority="10629">
      <formula>LEN(TRIM(F605))=0</formula>
    </cfRule>
    <cfRule type="containsText" dxfId="10630" priority="10630" operator="containsText" text="Operational">
      <formula>NOT(ISERROR(SEARCH("Operational",F605)))</formula>
    </cfRule>
    <cfRule type="containsText" dxfId="10629" priority="10631" operator="containsText" text="Dn(service)">
      <formula>NOT(ISERROR(SEARCH("Dn(service)",F605)))</formula>
    </cfRule>
    <cfRule type="containsText" dxfId="10628" priority="10632" operator="containsText" text="Dn(waiting)">
      <formula>NOT(ISERROR(SEARCH("Dn(waiting)",F605)))</formula>
    </cfRule>
  </conditionalFormatting>
  <conditionalFormatting sqref="F606">
    <cfRule type="containsBlanks" dxfId="10627" priority="10625">
      <formula>LEN(TRIM(F606))=0</formula>
    </cfRule>
    <cfRule type="containsText" dxfId="10626" priority="10626" operator="containsText" text="Operational">
      <formula>NOT(ISERROR(SEARCH("Operational",F606)))</formula>
    </cfRule>
    <cfRule type="containsText" dxfId="10625" priority="10627" operator="containsText" text="Dn(service)">
      <formula>NOT(ISERROR(SEARCH("Dn(service)",F606)))</formula>
    </cfRule>
    <cfRule type="containsText" dxfId="10624" priority="10628" operator="containsText" text="Dn(waiting)">
      <formula>NOT(ISERROR(SEARCH("Dn(waiting)",F606)))</formula>
    </cfRule>
  </conditionalFormatting>
  <conditionalFormatting sqref="J607:K607">
    <cfRule type="containsBlanks" dxfId="10623" priority="10621">
      <formula>LEN(TRIM(J607))=0</formula>
    </cfRule>
    <cfRule type="containsText" dxfId="10622" priority="10622" operator="containsText" text="Operational">
      <formula>NOT(ISERROR(SEARCH("Operational",J607)))</formula>
    </cfRule>
    <cfRule type="containsText" dxfId="10621" priority="10623" operator="containsText" text="Dn(service)">
      <formula>NOT(ISERROR(SEARCH("Dn(service)",J607)))</formula>
    </cfRule>
    <cfRule type="containsText" dxfId="10620" priority="10624" operator="containsText" text="Dn(waiting)">
      <formula>NOT(ISERROR(SEARCH("Dn(waiting)",J607)))</formula>
    </cfRule>
  </conditionalFormatting>
  <conditionalFormatting sqref="J608:K608">
    <cfRule type="containsBlanks" dxfId="10619" priority="10617">
      <formula>LEN(TRIM(J608))=0</formula>
    </cfRule>
    <cfRule type="containsText" dxfId="10618" priority="10618" operator="containsText" text="Operational">
      <formula>NOT(ISERROR(SEARCH("Operational",J608)))</formula>
    </cfRule>
    <cfRule type="containsText" dxfId="10617" priority="10619" operator="containsText" text="Dn(service)">
      <formula>NOT(ISERROR(SEARCH("Dn(service)",J608)))</formula>
    </cfRule>
    <cfRule type="containsText" dxfId="10616" priority="10620" operator="containsText" text="Dn(waiting)">
      <formula>NOT(ISERROR(SEARCH("Dn(waiting)",J608)))</formula>
    </cfRule>
  </conditionalFormatting>
  <conditionalFormatting sqref="J609">
    <cfRule type="containsBlanks" dxfId="10615" priority="10613">
      <formula>LEN(TRIM(J609))=0</formula>
    </cfRule>
    <cfRule type="containsText" dxfId="10614" priority="10614" operator="containsText" text="Operational">
      <formula>NOT(ISERROR(SEARCH("Operational",J609)))</formula>
    </cfRule>
    <cfRule type="containsText" dxfId="10613" priority="10615" operator="containsText" text="Dn(service)">
      <formula>NOT(ISERROR(SEARCH("Dn(service)",J609)))</formula>
    </cfRule>
    <cfRule type="containsText" dxfId="10612" priority="10616" operator="containsText" text="Dn(waiting)">
      <formula>NOT(ISERROR(SEARCH("Dn(waiting)",J609)))</formula>
    </cfRule>
  </conditionalFormatting>
  <conditionalFormatting sqref="J610">
    <cfRule type="containsBlanks" dxfId="10611" priority="10609">
      <formula>LEN(TRIM(J610))=0</formula>
    </cfRule>
    <cfRule type="containsText" dxfId="10610" priority="10610" operator="containsText" text="Operational">
      <formula>NOT(ISERROR(SEARCH("Operational",J610)))</formula>
    </cfRule>
    <cfRule type="containsText" dxfId="10609" priority="10611" operator="containsText" text="Dn(service)">
      <formula>NOT(ISERROR(SEARCH("Dn(service)",J610)))</formula>
    </cfRule>
    <cfRule type="containsText" dxfId="10608" priority="10612" operator="containsText" text="Dn(waiting)">
      <formula>NOT(ISERROR(SEARCH("Dn(waiting)",J610)))</formula>
    </cfRule>
  </conditionalFormatting>
  <conditionalFormatting sqref="D615">
    <cfRule type="containsBlanks" dxfId="10607" priority="10605">
      <formula>LEN(TRIM(D615))=0</formula>
    </cfRule>
    <cfRule type="containsText" dxfId="10606" priority="10606" operator="containsText" text="Operational">
      <formula>NOT(ISERROR(SEARCH("Operational",D615)))</formula>
    </cfRule>
    <cfRule type="containsText" dxfId="10605" priority="10607" operator="containsText" text="Dn(service)">
      <formula>NOT(ISERROR(SEARCH("Dn(service)",D615)))</formula>
    </cfRule>
    <cfRule type="containsText" dxfId="10604" priority="10608" operator="containsText" text="Dn(waiting)">
      <formula>NOT(ISERROR(SEARCH("Dn(waiting)",D615)))</formula>
    </cfRule>
  </conditionalFormatting>
  <conditionalFormatting sqref="H619">
    <cfRule type="containsBlanks" dxfId="10603" priority="10601">
      <formula>LEN(TRIM(H619))=0</formula>
    </cfRule>
    <cfRule type="containsText" dxfId="10602" priority="10602" operator="containsText" text="Operational">
      <formula>NOT(ISERROR(SEARCH("Operational",H619)))</formula>
    </cfRule>
    <cfRule type="containsText" dxfId="10601" priority="10603" operator="containsText" text="Dn(service)">
      <formula>NOT(ISERROR(SEARCH("Dn(service)",H619)))</formula>
    </cfRule>
    <cfRule type="containsText" dxfId="10600" priority="10604" operator="containsText" text="Dn(waiting)">
      <formula>NOT(ISERROR(SEARCH("Dn(waiting)",H619)))</formula>
    </cfRule>
  </conditionalFormatting>
  <conditionalFormatting sqref="H620">
    <cfRule type="containsBlanks" dxfId="10599" priority="10597">
      <formula>LEN(TRIM(H620))=0</formula>
    </cfRule>
    <cfRule type="containsText" dxfId="10598" priority="10598" operator="containsText" text="Operational">
      <formula>NOT(ISERROR(SEARCH("Operational",H620)))</formula>
    </cfRule>
    <cfRule type="containsText" dxfId="10597" priority="10599" operator="containsText" text="Dn(service)">
      <formula>NOT(ISERROR(SEARCH("Dn(service)",H620)))</formula>
    </cfRule>
    <cfRule type="containsText" dxfId="10596" priority="10600" operator="containsText" text="Dn(waiting)">
      <formula>NOT(ISERROR(SEARCH("Dn(waiting)",H620)))</formula>
    </cfRule>
  </conditionalFormatting>
  <conditionalFormatting sqref="H621">
    <cfRule type="containsBlanks" dxfId="10595" priority="10593">
      <formula>LEN(TRIM(H621))=0</formula>
    </cfRule>
    <cfRule type="containsText" dxfId="10594" priority="10594" operator="containsText" text="Operational">
      <formula>NOT(ISERROR(SEARCH("Operational",H621)))</formula>
    </cfRule>
    <cfRule type="containsText" dxfId="10593" priority="10595" operator="containsText" text="Dn(service)">
      <formula>NOT(ISERROR(SEARCH("Dn(service)",H621)))</formula>
    </cfRule>
    <cfRule type="containsText" dxfId="10592" priority="10596" operator="containsText" text="Dn(waiting)">
      <formula>NOT(ISERROR(SEARCH("Dn(waiting)",H621)))</formula>
    </cfRule>
  </conditionalFormatting>
  <conditionalFormatting sqref="H622">
    <cfRule type="containsBlanks" dxfId="10591" priority="10589">
      <formula>LEN(TRIM(H622))=0</formula>
    </cfRule>
    <cfRule type="containsText" dxfId="10590" priority="10590" operator="containsText" text="Operational">
      <formula>NOT(ISERROR(SEARCH("Operational",H622)))</formula>
    </cfRule>
    <cfRule type="containsText" dxfId="10589" priority="10591" operator="containsText" text="Dn(service)">
      <formula>NOT(ISERROR(SEARCH("Dn(service)",H622)))</formula>
    </cfRule>
    <cfRule type="containsText" dxfId="10588" priority="10592" operator="containsText" text="Dn(waiting)">
      <formula>NOT(ISERROR(SEARCH("Dn(waiting)",H622)))</formula>
    </cfRule>
  </conditionalFormatting>
  <conditionalFormatting sqref="C623">
    <cfRule type="containsBlanks" dxfId="10587" priority="10585">
      <formula>LEN(TRIM(C623))=0</formula>
    </cfRule>
    <cfRule type="containsText" dxfId="10586" priority="10586" operator="containsText" text="Operational">
      <formula>NOT(ISERROR(SEARCH("Operational",C623)))</formula>
    </cfRule>
    <cfRule type="containsText" dxfId="10585" priority="10587" operator="containsText" text="Dn(service)">
      <formula>NOT(ISERROR(SEARCH("Dn(service)",C623)))</formula>
    </cfRule>
    <cfRule type="containsText" dxfId="10584" priority="10588" operator="containsText" text="Dn(waiting)">
      <formula>NOT(ISERROR(SEARCH("Dn(waiting)",C623)))</formula>
    </cfRule>
  </conditionalFormatting>
  <conditionalFormatting sqref="C624">
    <cfRule type="containsBlanks" dxfId="10583" priority="10581">
      <formula>LEN(TRIM(C624))=0</formula>
    </cfRule>
    <cfRule type="containsText" dxfId="10582" priority="10582" operator="containsText" text="Operational">
      <formula>NOT(ISERROR(SEARCH("Operational",C624)))</formula>
    </cfRule>
    <cfRule type="containsText" dxfId="10581" priority="10583" operator="containsText" text="Dn(service)">
      <formula>NOT(ISERROR(SEARCH("Dn(service)",C624)))</formula>
    </cfRule>
    <cfRule type="containsText" dxfId="10580" priority="10584" operator="containsText" text="Dn(waiting)">
      <formula>NOT(ISERROR(SEARCH("Dn(waiting)",C624)))</formula>
    </cfRule>
  </conditionalFormatting>
  <conditionalFormatting sqref="C625">
    <cfRule type="containsBlanks" dxfId="10579" priority="10577">
      <formula>LEN(TRIM(C625))=0</formula>
    </cfRule>
    <cfRule type="containsText" dxfId="10578" priority="10578" operator="containsText" text="Operational">
      <formula>NOT(ISERROR(SEARCH("Operational",C625)))</formula>
    </cfRule>
    <cfRule type="containsText" dxfId="10577" priority="10579" operator="containsText" text="Dn(service)">
      <formula>NOT(ISERROR(SEARCH("Dn(service)",C625)))</formula>
    </cfRule>
    <cfRule type="containsText" dxfId="10576" priority="10580" operator="containsText" text="Dn(waiting)">
      <formula>NOT(ISERROR(SEARCH("Dn(waiting)",C625)))</formula>
    </cfRule>
  </conditionalFormatting>
  <conditionalFormatting sqref="C626">
    <cfRule type="containsBlanks" dxfId="10575" priority="10573">
      <formula>LEN(TRIM(C626))=0</formula>
    </cfRule>
    <cfRule type="containsText" dxfId="10574" priority="10574" operator="containsText" text="Operational">
      <formula>NOT(ISERROR(SEARCH("Operational",C626)))</formula>
    </cfRule>
    <cfRule type="containsText" dxfId="10573" priority="10575" operator="containsText" text="Dn(service)">
      <formula>NOT(ISERROR(SEARCH("Dn(service)",C626)))</formula>
    </cfRule>
    <cfRule type="containsText" dxfId="10572" priority="10576" operator="containsText" text="Dn(waiting)">
      <formula>NOT(ISERROR(SEARCH("Dn(waiting)",C626)))</formula>
    </cfRule>
  </conditionalFormatting>
  <conditionalFormatting sqref="H578">
    <cfRule type="containsBlanks" dxfId="10571" priority="10569">
      <formula>LEN(TRIM(H578))=0</formula>
    </cfRule>
    <cfRule type="containsText" dxfId="10570" priority="10570" operator="containsText" text="Operational">
      <formula>NOT(ISERROR(SEARCH("Operational",H578)))</formula>
    </cfRule>
    <cfRule type="containsText" dxfId="10569" priority="10571" operator="containsText" text="Dn(service)">
      <formula>NOT(ISERROR(SEARCH("Dn(service)",H578)))</formula>
    </cfRule>
    <cfRule type="containsText" dxfId="10568" priority="10572" operator="containsText" text="Dn(waiting)">
      <formula>NOT(ISERROR(SEARCH("Dn(waiting)",H578)))</formula>
    </cfRule>
  </conditionalFormatting>
  <conditionalFormatting sqref="H579">
    <cfRule type="containsBlanks" dxfId="10567" priority="10565">
      <formula>LEN(TRIM(H579))=0</formula>
    </cfRule>
    <cfRule type="containsText" dxfId="10566" priority="10566" operator="containsText" text="Operational">
      <formula>NOT(ISERROR(SEARCH("Operational",H579)))</formula>
    </cfRule>
    <cfRule type="containsText" dxfId="10565" priority="10567" operator="containsText" text="Dn(service)">
      <formula>NOT(ISERROR(SEARCH("Dn(service)",H579)))</formula>
    </cfRule>
    <cfRule type="containsText" dxfId="10564" priority="10568" operator="containsText" text="Dn(waiting)">
      <formula>NOT(ISERROR(SEARCH("Dn(waiting)",H579)))</formula>
    </cfRule>
  </conditionalFormatting>
  <conditionalFormatting sqref="H580">
    <cfRule type="containsBlanks" dxfId="10563" priority="10561">
      <formula>LEN(TRIM(H580))=0</formula>
    </cfRule>
    <cfRule type="containsText" dxfId="10562" priority="10562" operator="containsText" text="Operational">
      <formula>NOT(ISERROR(SEARCH("Operational",H580)))</formula>
    </cfRule>
    <cfRule type="containsText" dxfId="10561" priority="10563" operator="containsText" text="Dn(service)">
      <formula>NOT(ISERROR(SEARCH("Dn(service)",H580)))</formula>
    </cfRule>
    <cfRule type="containsText" dxfId="10560" priority="10564" operator="containsText" text="Dn(waiting)">
      <formula>NOT(ISERROR(SEARCH("Dn(waiting)",H580)))</formula>
    </cfRule>
  </conditionalFormatting>
  <conditionalFormatting sqref="H581">
    <cfRule type="containsBlanks" dxfId="10559" priority="10557">
      <formula>LEN(TRIM(H581))=0</formula>
    </cfRule>
    <cfRule type="containsText" dxfId="10558" priority="10558" operator="containsText" text="Operational">
      <formula>NOT(ISERROR(SEARCH("Operational",H581)))</formula>
    </cfRule>
    <cfRule type="containsText" dxfId="10557" priority="10559" operator="containsText" text="Dn(service)">
      <formula>NOT(ISERROR(SEARCH("Dn(service)",H581)))</formula>
    </cfRule>
    <cfRule type="containsText" dxfId="10556" priority="10560" operator="containsText" text="Dn(waiting)">
      <formula>NOT(ISERROR(SEARCH("Dn(waiting)",H581)))</formula>
    </cfRule>
  </conditionalFormatting>
  <conditionalFormatting sqref="C582">
    <cfRule type="containsBlanks" dxfId="10555" priority="10553">
      <formula>LEN(TRIM(C582))=0</formula>
    </cfRule>
    <cfRule type="containsText" dxfId="10554" priority="10554" operator="containsText" text="Operational">
      <formula>NOT(ISERROR(SEARCH("Operational",C582)))</formula>
    </cfRule>
    <cfRule type="containsText" dxfId="10553" priority="10555" operator="containsText" text="Dn(service)">
      <formula>NOT(ISERROR(SEARCH("Dn(service)",C582)))</formula>
    </cfRule>
    <cfRule type="containsText" dxfId="10552" priority="10556" operator="containsText" text="Dn(waiting)">
      <formula>NOT(ISERROR(SEARCH("Dn(waiting)",C582)))</formula>
    </cfRule>
  </conditionalFormatting>
  <conditionalFormatting sqref="C583">
    <cfRule type="containsBlanks" dxfId="10551" priority="10549">
      <formula>LEN(TRIM(C583))=0</formula>
    </cfRule>
    <cfRule type="containsText" dxfId="10550" priority="10550" operator="containsText" text="Operational">
      <formula>NOT(ISERROR(SEARCH("Operational",C583)))</formula>
    </cfRule>
    <cfRule type="containsText" dxfId="10549" priority="10551" operator="containsText" text="Dn(service)">
      <formula>NOT(ISERROR(SEARCH("Dn(service)",C583)))</formula>
    </cfRule>
    <cfRule type="containsText" dxfId="10548" priority="10552" operator="containsText" text="Dn(waiting)">
      <formula>NOT(ISERROR(SEARCH("Dn(waiting)",C583)))</formula>
    </cfRule>
  </conditionalFormatting>
  <conditionalFormatting sqref="C584">
    <cfRule type="containsBlanks" dxfId="10547" priority="10545">
      <formula>LEN(TRIM(C584))=0</formula>
    </cfRule>
    <cfRule type="containsText" dxfId="10546" priority="10546" operator="containsText" text="Operational">
      <formula>NOT(ISERROR(SEARCH("Operational",C584)))</formula>
    </cfRule>
    <cfRule type="containsText" dxfId="10545" priority="10547" operator="containsText" text="Dn(service)">
      <formula>NOT(ISERROR(SEARCH("Dn(service)",C584)))</formula>
    </cfRule>
    <cfRule type="containsText" dxfId="10544" priority="10548" operator="containsText" text="Dn(waiting)">
      <formula>NOT(ISERROR(SEARCH("Dn(waiting)",C584)))</formula>
    </cfRule>
  </conditionalFormatting>
  <conditionalFormatting sqref="C585">
    <cfRule type="containsBlanks" dxfId="10543" priority="10541">
      <formula>LEN(TRIM(C585))=0</formula>
    </cfRule>
    <cfRule type="containsText" dxfId="10542" priority="10542" operator="containsText" text="Operational">
      <formula>NOT(ISERROR(SEARCH("Operational",C585)))</formula>
    </cfRule>
    <cfRule type="containsText" dxfId="10541" priority="10543" operator="containsText" text="Dn(service)">
      <formula>NOT(ISERROR(SEARCH("Dn(service)",C585)))</formula>
    </cfRule>
    <cfRule type="containsText" dxfId="10540" priority="10544" operator="containsText" text="Dn(waiting)">
      <formula>NOT(ISERROR(SEARCH("Dn(waiting)",C585)))</formula>
    </cfRule>
  </conditionalFormatting>
  <conditionalFormatting sqref="C586">
    <cfRule type="containsBlanks" dxfId="10539" priority="10537">
      <formula>LEN(TRIM(C586))=0</formula>
    </cfRule>
    <cfRule type="containsText" dxfId="10538" priority="10538" operator="containsText" text="Operational">
      <formula>NOT(ISERROR(SEARCH("Operational",C586)))</formula>
    </cfRule>
    <cfRule type="containsText" dxfId="10537" priority="10539" operator="containsText" text="Dn(service)">
      <formula>NOT(ISERROR(SEARCH("Dn(service)",C586)))</formula>
    </cfRule>
    <cfRule type="containsText" dxfId="10536" priority="10540" operator="containsText" text="Dn(waiting)">
      <formula>NOT(ISERROR(SEARCH("Dn(waiting)",C586)))</formula>
    </cfRule>
  </conditionalFormatting>
  <conditionalFormatting sqref="F597">
    <cfRule type="containsBlanks" dxfId="10535" priority="10533">
      <formula>LEN(TRIM(F597))=0</formula>
    </cfRule>
    <cfRule type="containsText" dxfId="10534" priority="10534" operator="containsText" text="Operational">
      <formula>NOT(ISERROR(SEARCH("Operational",F597)))</formula>
    </cfRule>
    <cfRule type="containsText" dxfId="10533" priority="10535" operator="containsText" text="Dn(service)">
      <formula>NOT(ISERROR(SEARCH("Dn(service)",F597)))</formula>
    </cfRule>
    <cfRule type="containsText" dxfId="10532" priority="10536" operator="containsText" text="Dn(waiting)">
      <formula>NOT(ISERROR(SEARCH("Dn(waiting)",F597)))</formula>
    </cfRule>
  </conditionalFormatting>
  <conditionalFormatting sqref="F598">
    <cfRule type="containsBlanks" dxfId="10531" priority="10529">
      <formula>LEN(TRIM(F598))=0</formula>
    </cfRule>
    <cfRule type="containsText" dxfId="10530" priority="10530" operator="containsText" text="Operational">
      <formula>NOT(ISERROR(SEARCH("Operational",F598)))</formula>
    </cfRule>
    <cfRule type="containsText" dxfId="10529" priority="10531" operator="containsText" text="Dn(service)">
      <formula>NOT(ISERROR(SEARCH("Dn(service)",F598)))</formula>
    </cfRule>
    <cfRule type="containsText" dxfId="10528" priority="10532" operator="containsText" text="Dn(waiting)">
      <formula>NOT(ISERROR(SEARCH("Dn(waiting)",F598)))</formula>
    </cfRule>
  </conditionalFormatting>
  <conditionalFormatting sqref="F599">
    <cfRule type="containsBlanks" dxfId="10527" priority="10525">
      <formula>LEN(TRIM(F599))=0</formula>
    </cfRule>
    <cfRule type="containsText" dxfId="10526" priority="10526" operator="containsText" text="Operational">
      <formula>NOT(ISERROR(SEARCH("Operational",F599)))</formula>
    </cfRule>
    <cfRule type="containsText" dxfId="10525" priority="10527" operator="containsText" text="Dn(service)">
      <formula>NOT(ISERROR(SEARCH("Dn(service)",F599)))</formula>
    </cfRule>
    <cfRule type="containsText" dxfId="10524" priority="10528" operator="containsText" text="Dn(waiting)">
      <formula>NOT(ISERROR(SEARCH("Dn(waiting)",F599)))</formula>
    </cfRule>
  </conditionalFormatting>
  <conditionalFormatting sqref="F600">
    <cfRule type="containsBlanks" dxfId="10523" priority="10521">
      <formula>LEN(TRIM(F600))=0</formula>
    </cfRule>
    <cfRule type="containsText" dxfId="10522" priority="10522" operator="containsText" text="Operational">
      <formula>NOT(ISERROR(SEARCH("Operational",F600)))</formula>
    </cfRule>
    <cfRule type="containsText" dxfId="10521" priority="10523" operator="containsText" text="Dn(service)">
      <formula>NOT(ISERROR(SEARCH("Dn(service)",F600)))</formula>
    </cfRule>
    <cfRule type="containsText" dxfId="10520" priority="10524" operator="containsText" text="Dn(waiting)">
      <formula>NOT(ISERROR(SEARCH("Dn(waiting)",F600)))</formula>
    </cfRule>
  </conditionalFormatting>
  <conditionalFormatting sqref="F601">
    <cfRule type="containsBlanks" dxfId="10519" priority="10517">
      <formula>LEN(TRIM(F601))=0</formula>
    </cfRule>
    <cfRule type="containsText" dxfId="10518" priority="10518" operator="containsText" text="Operational">
      <formula>NOT(ISERROR(SEARCH("Operational",F601)))</formula>
    </cfRule>
    <cfRule type="containsText" dxfId="10517" priority="10519" operator="containsText" text="Dn(service)">
      <formula>NOT(ISERROR(SEARCH("Dn(service)",F601)))</formula>
    </cfRule>
    <cfRule type="containsText" dxfId="10516" priority="10520" operator="containsText" text="Dn(waiting)">
      <formula>NOT(ISERROR(SEARCH("Dn(waiting)",F601)))</formula>
    </cfRule>
  </conditionalFormatting>
  <conditionalFormatting sqref="J605:K605">
    <cfRule type="containsBlanks" dxfId="10515" priority="10513">
      <formula>LEN(TRIM(J605))=0</formula>
    </cfRule>
    <cfRule type="containsText" dxfId="10514" priority="10514" operator="containsText" text="Operational">
      <formula>NOT(ISERROR(SEARCH("Operational",J605)))</formula>
    </cfRule>
    <cfRule type="containsText" dxfId="10513" priority="10515" operator="containsText" text="Dn(service)">
      <formula>NOT(ISERROR(SEARCH("Dn(service)",J605)))</formula>
    </cfRule>
    <cfRule type="containsText" dxfId="10512" priority="10516" operator="containsText" text="Dn(waiting)">
      <formula>NOT(ISERROR(SEARCH("Dn(waiting)",J605)))</formula>
    </cfRule>
  </conditionalFormatting>
  <conditionalFormatting sqref="J606:K606">
    <cfRule type="containsBlanks" dxfId="10511" priority="10509">
      <formula>LEN(TRIM(J606))=0</formula>
    </cfRule>
    <cfRule type="containsText" dxfId="10510" priority="10510" operator="containsText" text="Operational">
      <formula>NOT(ISERROR(SEARCH("Operational",J606)))</formula>
    </cfRule>
    <cfRule type="containsText" dxfId="10509" priority="10511" operator="containsText" text="Dn(service)">
      <formula>NOT(ISERROR(SEARCH("Dn(service)",J606)))</formula>
    </cfRule>
    <cfRule type="containsText" dxfId="10508" priority="10512" operator="containsText" text="Dn(waiting)">
      <formula>NOT(ISERROR(SEARCH("Dn(waiting)",J606)))</formula>
    </cfRule>
  </conditionalFormatting>
  <conditionalFormatting sqref="D611">
    <cfRule type="containsBlanks" dxfId="10507" priority="10505">
      <formula>LEN(TRIM(D611))=0</formula>
    </cfRule>
    <cfRule type="containsText" dxfId="10506" priority="10506" operator="containsText" text="Operational">
      <formula>NOT(ISERROR(SEARCH("Operational",D611)))</formula>
    </cfRule>
    <cfRule type="containsText" dxfId="10505" priority="10507" operator="containsText" text="Dn(service)">
      <formula>NOT(ISERROR(SEARCH("Dn(service)",D611)))</formula>
    </cfRule>
    <cfRule type="containsText" dxfId="10504" priority="10508" operator="containsText" text="Dn(waiting)">
      <formula>NOT(ISERROR(SEARCH("Dn(waiting)",D611)))</formula>
    </cfRule>
  </conditionalFormatting>
  <conditionalFormatting sqref="D612">
    <cfRule type="containsBlanks" dxfId="10503" priority="10501">
      <formula>LEN(TRIM(D612))=0</formula>
    </cfRule>
    <cfRule type="containsText" dxfId="10502" priority="10502" operator="containsText" text="Operational">
      <formula>NOT(ISERROR(SEARCH("Operational",D612)))</formula>
    </cfRule>
    <cfRule type="containsText" dxfId="10501" priority="10503" operator="containsText" text="Dn(service)">
      <formula>NOT(ISERROR(SEARCH("Dn(service)",D612)))</formula>
    </cfRule>
    <cfRule type="containsText" dxfId="10500" priority="10504" operator="containsText" text="Dn(waiting)">
      <formula>NOT(ISERROR(SEARCH("Dn(waiting)",D612)))</formula>
    </cfRule>
  </conditionalFormatting>
  <conditionalFormatting sqref="D613">
    <cfRule type="containsBlanks" dxfId="10499" priority="10497">
      <formula>LEN(TRIM(D613))=0</formula>
    </cfRule>
    <cfRule type="containsText" dxfId="10498" priority="10498" operator="containsText" text="Operational">
      <formula>NOT(ISERROR(SEARCH("Operational",D613)))</formula>
    </cfRule>
    <cfRule type="containsText" dxfId="10497" priority="10499" operator="containsText" text="Dn(service)">
      <formula>NOT(ISERROR(SEARCH("Dn(service)",D613)))</formula>
    </cfRule>
    <cfRule type="containsText" dxfId="10496" priority="10500" operator="containsText" text="Dn(waiting)">
      <formula>NOT(ISERROR(SEARCH("Dn(waiting)",D613)))</formula>
    </cfRule>
  </conditionalFormatting>
  <conditionalFormatting sqref="D614">
    <cfRule type="containsBlanks" dxfId="10495" priority="10493">
      <formula>LEN(TRIM(D614))=0</formula>
    </cfRule>
    <cfRule type="containsText" dxfId="10494" priority="10494" operator="containsText" text="Operational">
      <formula>NOT(ISERROR(SEARCH("Operational",D614)))</formula>
    </cfRule>
    <cfRule type="containsText" dxfId="10493" priority="10495" operator="containsText" text="Dn(service)">
      <formula>NOT(ISERROR(SEARCH("Dn(service)",D614)))</formula>
    </cfRule>
    <cfRule type="containsText" dxfId="10492" priority="10496" operator="containsText" text="Dn(waiting)">
      <formula>NOT(ISERROR(SEARCH("Dn(waiting)",D614)))</formula>
    </cfRule>
  </conditionalFormatting>
  <conditionalFormatting sqref="C619">
    <cfRule type="containsBlanks" dxfId="10491" priority="10489">
      <formula>LEN(TRIM(C619))=0</formula>
    </cfRule>
    <cfRule type="containsText" dxfId="10490" priority="10490" operator="containsText" text="Operational">
      <formula>NOT(ISERROR(SEARCH("Operational",C619)))</formula>
    </cfRule>
    <cfRule type="containsText" dxfId="10489" priority="10491" operator="containsText" text="Dn(service)">
      <formula>NOT(ISERROR(SEARCH("Dn(service)",C619)))</formula>
    </cfRule>
    <cfRule type="containsText" dxfId="10488" priority="10492" operator="containsText" text="Dn(waiting)">
      <formula>NOT(ISERROR(SEARCH("Dn(waiting)",C619)))</formula>
    </cfRule>
  </conditionalFormatting>
  <conditionalFormatting sqref="C620">
    <cfRule type="containsBlanks" dxfId="10487" priority="10485">
      <formula>LEN(TRIM(C620))=0</formula>
    </cfRule>
    <cfRule type="containsText" dxfId="10486" priority="10486" operator="containsText" text="Operational">
      <formula>NOT(ISERROR(SEARCH("Operational",C620)))</formula>
    </cfRule>
    <cfRule type="containsText" dxfId="10485" priority="10487" operator="containsText" text="Dn(service)">
      <formula>NOT(ISERROR(SEARCH("Dn(service)",C620)))</formula>
    </cfRule>
    <cfRule type="containsText" dxfId="10484" priority="10488" operator="containsText" text="Dn(waiting)">
      <formula>NOT(ISERROR(SEARCH("Dn(waiting)",C620)))</formula>
    </cfRule>
  </conditionalFormatting>
  <conditionalFormatting sqref="C621">
    <cfRule type="containsBlanks" dxfId="10483" priority="10481">
      <formula>LEN(TRIM(C621))=0</formula>
    </cfRule>
    <cfRule type="containsText" dxfId="10482" priority="10482" operator="containsText" text="Operational">
      <formula>NOT(ISERROR(SEARCH("Operational",C621)))</formula>
    </cfRule>
    <cfRule type="containsText" dxfId="10481" priority="10483" operator="containsText" text="Dn(service)">
      <formula>NOT(ISERROR(SEARCH("Dn(service)",C621)))</formula>
    </cfRule>
    <cfRule type="containsText" dxfId="10480" priority="10484" operator="containsText" text="Dn(waiting)">
      <formula>NOT(ISERROR(SEARCH("Dn(waiting)",C621)))</formula>
    </cfRule>
  </conditionalFormatting>
  <conditionalFormatting sqref="C622">
    <cfRule type="containsBlanks" dxfId="10479" priority="10477">
      <formula>LEN(TRIM(C622))=0</formula>
    </cfRule>
    <cfRule type="containsText" dxfId="10478" priority="10478" operator="containsText" text="Operational">
      <formula>NOT(ISERROR(SEARCH("Operational",C622)))</formula>
    </cfRule>
    <cfRule type="containsText" dxfId="10477" priority="10479" operator="containsText" text="Dn(service)">
      <formula>NOT(ISERROR(SEARCH("Dn(service)",C622)))</formula>
    </cfRule>
    <cfRule type="containsText" dxfId="10476" priority="10480" operator="containsText" text="Dn(waiting)">
      <formula>NOT(ISERROR(SEARCH("Dn(waiting)",C622)))</formula>
    </cfRule>
  </conditionalFormatting>
  <conditionalFormatting sqref="E632">
    <cfRule type="containsBlanks" dxfId="10475" priority="10473">
      <formula>LEN(TRIM(E632))=0</formula>
    </cfRule>
    <cfRule type="containsText" dxfId="10474" priority="10474" operator="containsText" text="Operational">
      <formula>NOT(ISERROR(SEARCH("Operational",E632)))</formula>
    </cfRule>
    <cfRule type="containsText" dxfId="10473" priority="10475" operator="containsText" text="Dn(service)">
      <formula>NOT(ISERROR(SEARCH("Dn(service)",E632)))</formula>
    </cfRule>
    <cfRule type="containsText" dxfId="10472" priority="10476" operator="containsText" text="Dn(waiting)">
      <formula>NOT(ISERROR(SEARCH("Dn(waiting)",E632)))</formula>
    </cfRule>
  </conditionalFormatting>
  <conditionalFormatting sqref="E633">
    <cfRule type="containsBlanks" dxfId="10471" priority="10469">
      <formula>LEN(TRIM(E633))=0</formula>
    </cfRule>
    <cfRule type="containsText" dxfId="10470" priority="10470" operator="containsText" text="Operational">
      <formula>NOT(ISERROR(SEARCH("Operational",E633)))</formula>
    </cfRule>
    <cfRule type="containsText" dxfId="10469" priority="10471" operator="containsText" text="Dn(service)">
      <formula>NOT(ISERROR(SEARCH("Dn(service)",E633)))</formula>
    </cfRule>
    <cfRule type="containsText" dxfId="10468" priority="10472" operator="containsText" text="Dn(waiting)">
      <formula>NOT(ISERROR(SEARCH("Dn(waiting)",E633)))</formula>
    </cfRule>
  </conditionalFormatting>
  <conditionalFormatting sqref="E634">
    <cfRule type="containsBlanks" dxfId="10467" priority="10465">
      <formula>LEN(TRIM(E634))=0</formula>
    </cfRule>
    <cfRule type="containsText" dxfId="10466" priority="10466" operator="containsText" text="Operational">
      <formula>NOT(ISERROR(SEARCH("Operational",E634)))</formula>
    </cfRule>
    <cfRule type="containsText" dxfId="10465" priority="10467" operator="containsText" text="Dn(service)">
      <formula>NOT(ISERROR(SEARCH("Dn(service)",E634)))</formula>
    </cfRule>
    <cfRule type="containsText" dxfId="10464" priority="10468" operator="containsText" text="Dn(waiting)">
      <formula>NOT(ISERROR(SEARCH("Dn(waiting)",E634)))</formula>
    </cfRule>
  </conditionalFormatting>
  <conditionalFormatting sqref="C543">
    <cfRule type="containsBlanks" dxfId="10463" priority="10461">
      <formula>LEN(TRIM(C543))=0</formula>
    </cfRule>
    <cfRule type="containsText" dxfId="10462" priority="10462" operator="containsText" text="Operational">
      <formula>NOT(ISERROR(SEARCH("Operational",C543)))</formula>
    </cfRule>
    <cfRule type="containsText" dxfId="10461" priority="10463" operator="containsText" text="Dn(service)">
      <formula>NOT(ISERROR(SEARCH("Dn(service)",C543)))</formula>
    </cfRule>
    <cfRule type="containsText" dxfId="10460" priority="10464" operator="containsText" text="Dn(waiting)">
      <formula>NOT(ISERROR(SEARCH("Dn(waiting)",C543)))</formula>
    </cfRule>
  </conditionalFormatting>
  <conditionalFormatting sqref="D607">
    <cfRule type="containsBlanks" dxfId="10459" priority="10457">
      <formula>LEN(TRIM(D607))=0</formula>
    </cfRule>
    <cfRule type="containsText" dxfId="10458" priority="10458" operator="containsText" text="Operational">
      <formula>NOT(ISERROR(SEARCH("Operational",D607)))</formula>
    </cfRule>
    <cfRule type="containsText" dxfId="10457" priority="10459" operator="containsText" text="Dn(service)">
      <formula>NOT(ISERROR(SEARCH("Dn(service)",D607)))</formula>
    </cfRule>
    <cfRule type="containsText" dxfId="10456" priority="10460" operator="containsText" text="Dn(waiting)">
      <formula>NOT(ISERROR(SEARCH("Dn(waiting)",D607)))</formula>
    </cfRule>
  </conditionalFormatting>
  <conditionalFormatting sqref="D608">
    <cfRule type="containsBlanks" dxfId="10455" priority="10453">
      <formula>LEN(TRIM(D608))=0</formula>
    </cfRule>
    <cfRule type="containsText" dxfId="10454" priority="10454" operator="containsText" text="Operational">
      <formula>NOT(ISERROR(SEARCH("Operational",D608)))</formula>
    </cfRule>
    <cfRule type="containsText" dxfId="10453" priority="10455" operator="containsText" text="Dn(service)">
      <formula>NOT(ISERROR(SEARCH("Dn(service)",D608)))</formula>
    </cfRule>
    <cfRule type="containsText" dxfId="10452" priority="10456" operator="containsText" text="Dn(waiting)">
      <formula>NOT(ISERROR(SEARCH("Dn(waiting)",D608)))</formula>
    </cfRule>
  </conditionalFormatting>
  <conditionalFormatting sqref="D609">
    <cfRule type="containsBlanks" dxfId="10451" priority="10449">
      <formula>LEN(TRIM(D609))=0</formula>
    </cfRule>
    <cfRule type="containsText" dxfId="10450" priority="10450" operator="containsText" text="Operational">
      <formula>NOT(ISERROR(SEARCH("Operational",D609)))</formula>
    </cfRule>
    <cfRule type="containsText" dxfId="10449" priority="10451" operator="containsText" text="Dn(service)">
      <formula>NOT(ISERROR(SEARCH("Dn(service)",D609)))</formula>
    </cfRule>
    <cfRule type="containsText" dxfId="10448" priority="10452" operator="containsText" text="Dn(waiting)">
      <formula>NOT(ISERROR(SEARCH("Dn(waiting)",D609)))</formula>
    </cfRule>
  </conditionalFormatting>
  <conditionalFormatting sqref="D610">
    <cfRule type="containsBlanks" dxfId="10447" priority="10445">
      <formula>LEN(TRIM(D610))=0</formula>
    </cfRule>
    <cfRule type="containsText" dxfId="10446" priority="10446" operator="containsText" text="Operational">
      <formula>NOT(ISERROR(SEARCH("Operational",D610)))</formula>
    </cfRule>
    <cfRule type="containsText" dxfId="10445" priority="10447" operator="containsText" text="Dn(service)">
      <formula>NOT(ISERROR(SEARCH("Dn(service)",D610)))</formula>
    </cfRule>
    <cfRule type="containsText" dxfId="10444" priority="10448" operator="containsText" text="Dn(waiting)">
      <formula>NOT(ISERROR(SEARCH("Dn(waiting)",D610)))</formula>
    </cfRule>
  </conditionalFormatting>
  <conditionalFormatting sqref="C618">
    <cfRule type="containsBlanks" dxfId="10443" priority="10441">
      <formula>LEN(TRIM(C618))=0</formula>
    </cfRule>
    <cfRule type="containsText" dxfId="10442" priority="10442" operator="containsText" text="Operational">
      <formula>NOT(ISERROR(SEARCH("Operational",C618)))</formula>
    </cfRule>
    <cfRule type="containsText" dxfId="10441" priority="10443" operator="containsText" text="Dn(service)">
      <formula>NOT(ISERROR(SEARCH("Dn(service)",C618)))</formula>
    </cfRule>
    <cfRule type="containsText" dxfId="10440" priority="10444" operator="containsText" text="Dn(waiting)">
      <formula>NOT(ISERROR(SEARCH("Dn(waiting)",C618)))</formula>
    </cfRule>
  </conditionalFormatting>
  <conditionalFormatting sqref="C538">
    <cfRule type="containsBlanks" dxfId="10439" priority="10437">
      <formula>LEN(TRIM(C538))=0</formula>
    </cfRule>
    <cfRule type="containsText" dxfId="10438" priority="10438" operator="containsText" text="Operational">
      <formula>NOT(ISERROR(SEARCH("Operational",C538)))</formula>
    </cfRule>
    <cfRule type="containsText" dxfId="10437" priority="10439" operator="containsText" text="Dn(service)">
      <formula>NOT(ISERROR(SEARCH("Dn(service)",C538)))</formula>
    </cfRule>
    <cfRule type="containsText" dxfId="10436" priority="10440" operator="containsText" text="Dn(waiting)">
      <formula>NOT(ISERROR(SEARCH("Dn(waiting)",C538)))</formula>
    </cfRule>
  </conditionalFormatting>
  <conditionalFormatting sqref="C539">
    <cfRule type="containsBlanks" dxfId="10435" priority="10433">
      <formula>LEN(TRIM(C539))=0</formula>
    </cfRule>
    <cfRule type="containsText" dxfId="10434" priority="10434" operator="containsText" text="Operational">
      <formula>NOT(ISERROR(SEARCH("Operational",C539)))</formula>
    </cfRule>
    <cfRule type="containsText" dxfId="10433" priority="10435" operator="containsText" text="Dn(service)">
      <formula>NOT(ISERROR(SEARCH("Dn(service)",C539)))</formula>
    </cfRule>
    <cfRule type="containsText" dxfId="10432" priority="10436" operator="containsText" text="Dn(waiting)">
      <formula>NOT(ISERROR(SEARCH("Dn(waiting)",C539)))</formula>
    </cfRule>
  </conditionalFormatting>
  <conditionalFormatting sqref="C540">
    <cfRule type="containsBlanks" dxfId="10431" priority="10429">
      <formula>LEN(TRIM(C540))=0</formula>
    </cfRule>
    <cfRule type="containsText" dxfId="10430" priority="10430" operator="containsText" text="Operational">
      <formula>NOT(ISERROR(SEARCH("Operational",C540)))</formula>
    </cfRule>
    <cfRule type="containsText" dxfId="10429" priority="10431" operator="containsText" text="Dn(service)">
      <formula>NOT(ISERROR(SEARCH("Dn(service)",C540)))</formula>
    </cfRule>
    <cfRule type="containsText" dxfId="10428" priority="10432" operator="containsText" text="Dn(waiting)">
      <formula>NOT(ISERROR(SEARCH("Dn(waiting)",C540)))</formula>
    </cfRule>
  </conditionalFormatting>
  <conditionalFormatting sqref="C541">
    <cfRule type="containsBlanks" dxfId="10427" priority="10425">
      <formula>LEN(TRIM(C541))=0</formula>
    </cfRule>
    <cfRule type="containsText" dxfId="10426" priority="10426" operator="containsText" text="Operational">
      <formula>NOT(ISERROR(SEARCH("Operational",C541)))</formula>
    </cfRule>
    <cfRule type="containsText" dxfId="10425" priority="10427" operator="containsText" text="Dn(service)">
      <formula>NOT(ISERROR(SEARCH("Dn(service)",C541)))</formula>
    </cfRule>
    <cfRule type="containsText" dxfId="10424" priority="10428" operator="containsText" text="Dn(waiting)">
      <formula>NOT(ISERROR(SEARCH("Dn(waiting)",C541)))</formula>
    </cfRule>
  </conditionalFormatting>
  <conditionalFormatting sqref="C542">
    <cfRule type="containsBlanks" dxfId="10423" priority="10421">
      <formula>LEN(TRIM(C542))=0</formula>
    </cfRule>
    <cfRule type="containsText" dxfId="10422" priority="10422" operator="containsText" text="Operational">
      <formula>NOT(ISERROR(SEARCH("Operational",C542)))</formula>
    </cfRule>
    <cfRule type="containsText" dxfId="10421" priority="10423" operator="containsText" text="Dn(service)">
      <formula>NOT(ISERROR(SEARCH("Dn(service)",C542)))</formula>
    </cfRule>
    <cfRule type="containsText" dxfId="10420" priority="10424" operator="containsText" text="Dn(waiting)">
      <formula>NOT(ISERROR(SEARCH("Dn(waiting)",C542)))</formula>
    </cfRule>
  </conditionalFormatting>
  <conditionalFormatting sqref="D602">
    <cfRule type="containsBlanks" dxfId="10419" priority="10417">
      <formula>LEN(TRIM(D602))=0</formula>
    </cfRule>
    <cfRule type="containsText" dxfId="10418" priority="10418" operator="containsText" text="Operational">
      <formula>NOT(ISERROR(SEARCH("Operational",D602)))</formula>
    </cfRule>
    <cfRule type="containsText" dxfId="10417" priority="10419" operator="containsText" text="Dn(service)">
      <formula>NOT(ISERROR(SEARCH("Dn(service)",D602)))</formula>
    </cfRule>
    <cfRule type="containsText" dxfId="10416" priority="10420" operator="containsText" text="Dn(waiting)">
      <formula>NOT(ISERROR(SEARCH("Dn(waiting)",D602)))</formula>
    </cfRule>
  </conditionalFormatting>
  <conditionalFormatting sqref="D603">
    <cfRule type="containsBlanks" dxfId="10415" priority="10413">
      <formula>LEN(TRIM(D603))=0</formula>
    </cfRule>
    <cfRule type="containsText" dxfId="10414" priority="10414" operator="containsText" text="Operational">
      <formula>NOT(ISERROR(SEARCH("Operational",D603)))</formula>
    </cfRule>
    <cfRule type="containsText" dxfId="10413" priority="10415" operator="containsText" text="Dn(service)">
      <formula>NOT(ISERROR(SEARCH("Dn(service)",D603)))</formula>
    </cfRule>
    <cfRule type="containsText" dxfId="10412" priority="10416" operator="containsText" text="Dn(waiting)">
      <formula>NOT(ISERROR(SEARCH("Dn(waiting)",D603)))</formula>
    </cfRule>
  </conditionalFormatting>
  <conditionalFormatting sqref="D604">
    <cfRule type="containsBlanks" dxfId="10411" priority="10409">
      <formula>LEN(TRIM(D604))=0</formula>
    </cfRule>
    <cfRule type="containsText" dxfId="10410" priority="10410" operator="containsText" text="Operational">
      <formula>NOT(ISERROR(SEARCH("Operational",D604)))</formula>
    </cfRule>
    <cfRule type="containsText" dxfId="10409" priority="10411" operator="containsText" text="Dn(service)">
      <formula>NOT(ISERROR(SEARCH("Dn(service)",D604)))</formula>
    </cfRule>
    <cfRule type="containsText" dxfId="10408" priority="10412" operator="containsText" text="Dn(waiting)">
      <formula>NOT(ISERROR(SEARCH("Dn(waiting)",D604)))</formula>
    </cfRule>
  </conditionalFormatting>
  <conditionalFormatting sqref="D605">
    <cfRule type="containsBlanks" dxfId="10407" priority="10405">
      <formula>LEN(TRIM(D605))=0</formula>
    </cfRule>
    <cfRule type="containsText" dxfId="10406" priority="10406" operator="containsText" text="Operational">
      <formula>NOT(ISERROR(SEARCH("Operational",D605)))</formula>
    </cfRule>
    <cfRule type="containsText" dxfId="10405" priority="10407" operator="containsText" text="Dn(service)">
      <formula>NOT(ISERROR(SEARCH("Dn(service)",D605)))</formula>
    </cfRule>
    <cfRule type="containsText" dxfId="10404" priority="10408" operator="containsText" text="Dn(waiting)">
      <formula>NOT(ISERROR(SEARCH("Dn(waiting)",D605)))</formula>
    </cfRule>
  </conditionalFormatting>
  <conditionalFormatting sqref="D606">
    <cfRule type="containsBlanks" dxfId="10403" priority="10401">
      <formula>LEN(TRIM(D606))=0</formula>
    </cfRule>
    <cfRule type="containsText" dxfId="10402" priority="10402" operator="containsText" text="Operational">
      <formula>NOT(ISERROR(SEARCH("Operational",D606)))</formula>
    </cfRule>
    <cfRule type="containsText" dxfId="10401" priority="10403" operator="containsText" text="Dn(service)">
      <formula>NOT(ISERROR(SEARCH("Dn(service)",D606)))</formula>
    </cfRule>
    <cfRule type="containsText" dxfId="10400" priority="10404" operator="containsText" text="Dn(waiting)">
      <formula>NOT(ISERROR(SEARCH("Dn(waiting)",D606)))</formula>
    </cfRule>
  </conditionalFormatting>
  <conditionalFormatting sqref="C537">
    <cfRule type="containsBlanks" dxfId="10399" priority="10397">
      <formula>LEN(TRIM(C537))=0</formula>
    </cfRule>
    <cfRule type="containsText" dxfId="10398" priority="10398" operator="containsText" text="Operational">
      <formula>NOT(ISERROR(SEARCH("Operational",C537)))</formula>
    </cfRule>
    <cfRule type="containsText" dxfId="10397" priority="10399" operator="containsText" text="Dn(service)">
      <formula>NOT(ISERROR(SEARCH("Dn(service)",C537)))</formula>
    </cfRule>
    <cfRule type="containsText" dxfId="10396" priority="10400" operator="containsText" text="Dn(waiting)">
      <formula>NOT(ISERROR(SEARCH("Dn(waiting)",C537)))</formula>
    </cfRule>
  </conditionalFormatting>
  <conditionalFormatting sqref="I590">
    <cfRule type="containsBlanks" dxfId="10395" priority="10393">
      <formula>LEN(TRIM(I590))=0</formula>
    </cfRule>
    <cfRule type="containsText" dxfId="10394" priority="10394" operator="containsText" text="Operational">
      <formula>NOT(ISERROR(SEARCH("Operational",I590)))</formula>
    </cfRule>
    <cfRule type="containsText" dxfId="10393" priority="10395" operator="containsText" text="Dn(service)">
      <formula>NOT(ISERROR(SEARCH("Dn(service)",I590)))</formula>
    </cfRule>
    <cfRule type="containsText" dxfId="10392" priority="10396" operator="containsText" text="Dn(waiting)">
      <formula>NOT(ISERROR(SEARCH("Dn(waiting)",I590)))</formula>
    </cfRule>
  </conditionalFormatting>
  <conditionalFormatting sqref="I591">
    <cfRule type="containsBlanks" dxfId="10391" priority="10389">
      <formula>LEN(TRIM(I591))=0</formula>
    </cfRule>
    <cfRule type="containsText" dxfId="10390" priority="10390" operator="containsText" text="Operational">
      <formula>NOT(ISERROR(SEARCH("Operational",I591)))</formula>
    </cfRule>
    <cfRule type="containsText" dxfId="10389" priority="10391" operator="containsText" text="Dn(service)">
      <formula>NOT(ISERROR(SEARCH("Dn(service)",I591)))</formula>
    </cfRule>
    <cfRule type="containsText" dxfId="10388" priority="10392" operator="containsText" text="Dn(waiting)">
      <formula>NOT(ISERROR(SEARCH("Dn(waiting)",I591)))</formula>
    </cfRule>
  </conditionalFormatting>
  <conditionalFormatting sqref="F649 H649:K649">
    <cfRule type="containsBlanks" dxfId="10387" priority="10385">
      <formula>LEN(TRIM(F649))=0</formula>
    </cfRule>
    <cfRule type="containsText" dxfId="10386" priority="10386" operator="containsText" text="Operational">
      <formula>NOT(ISERROR(SEARCH("Operational",F649)))</formula>
    </cfRule>
    <cfRule type="containsText" dxfId="10385" priority="10387" operator="containsText" text="Dn(service)">
      <formula>NOT(ISERROR(SEARCH("Dn(service)",F649)))</formula>
    </cfRule>
    <cfRule type="containsText" dxfId="10384" priority="10388" operator="containsText" text="Dn(waiting)">
      <formula>NOT(ISERROR(SEARCH("Dn(waiting)",F649)))</formula>
    </cfRule>
  </conditionalFormatting>
  <conditionalFormatting sqref="F652">
    <cfRule type="containsBlanks" dxfId="10383" priority="10381">
      <formula>LEN(TRIM(F652))=0</formula>
    </cfRule>
    <cfRule type="containsText" dxfId="10382" priority="10382" operator="containsText" text="Operational">
      <formula>NOT(ISERROR(SEARCH("Operational",F652)))</formula>
    </cfRule>
    <cfRule type="containsText" dxfId="10381" priority="10383" operator="containsText" text="Dn(service)">
      <formula>NOT(ISERROR(SEARCH("Dn(service)",F652)))</formula>
    </cfRule>
    <cfRule type="containsText" dxfId="10380" priority="10384" operator="containsText" text="Dn(waiting)">
      <formula>NOT(ISERROR(SEARCH("Dn(waiting)",F652)))</formula>
    </cfRule>
  </conditionalFormatting>
  <conditionalFormatting sqref="L651">
    <cfRule type="containsBlanks" dxfId="10379" priority="10377">
      <formula>LEN(TRIM(L651))=0</formula>
    </cfRule>
    <cfRule type="containsText" dxfId="10378" priority="10378" operator="containsText" text="Operational">
      <formula>NOT(ISERROR(SEARCH("Operational",L651)))</formula>
    </cfRule>
    <cfRule type="containsText" dxfId="10377" priority="10379" operator="containsText" text="Dn(service)">
      <formula>NOT(ISERROR(SEARCH("Dn(service)",L651)))</formula>
    </cfRule>
    <cfRule type="containsText" dxfId="10376" priority="10380" operator="containsText" text="Dn(waiting)">
      <formula>NOT(ISERROR(SEARCH("Dn(waiting)",L651)))</formula>
    </cfRule>
  </conditionalFormatting>
  <conditionalFormatting sqref="L652">
    <cfRule type="containsBlanks" dxfId="10375" priority="10373">
      <formula>LEN(TRIM(L652))=0</formula>
    </cfRule>
    <cfRule type="containsText" dxfId="10374" priority="10374" operator="containsText" text="Operational">
      <formula>NOT(ISERROR(SEARCH("Operational",L652)))</formula>
    </cfRule>
    <cfRule type="containsText" dxfId="10373" priority="10375" operator="containsText" text="Dn(service)">
      <formula>NOT(ISERROR(SEARCH("Dn(service)",L652)))</formula>
    </cfRule>
    <cfRule type="containsText" dxfId="10372" priority="10376" operator="containsText" text="Dn(waiting)">
      <formula>NOT(ISERROR(SEARCH("Dn(waiting)",L652)))</formula>
    </cfRule>
  </conditionalFormatting>
  <conditionalFormatting sqref="L654">
    <cfRule type="containsBlanks" dxfId="10371" priority="10369">
      <formula>LEN(TRIM(L654))=0</formula>
    </cfRule>
    <cfRule type="containsText" dxfId="10370" priority="10370" operator="containsText" text="Operational">
      <formula>NOT(ISERROR(SEARCH("Operational",L654)))</formula>
    </cfRule>
    <cfRule type="containsText" dxfId="10369" priority="10371" operator="containsText" text="Dn(service)">
      <formula>NOT(ISERROR(SEARCH("Dn(service)",L654)))</formula>
    </cfRule>
    <cfRule type="containsText" dxfId="10368" priority="10372" operator="containsText" text="Dn(waiting)">
      <formula>NOT(ISERROR(SEARCH("Dn(waiting)",L654)))</formula>
    </cfRule>
  </conditionalFormatting>
  <conditionalFormatting sqref="L655">
    <cfRule type="containsBlanks" dxfId="10367" priority="10365">
      <formula>LEN(TRIM(L655))=0</formula>
    </cfRule>
    <cfRule type="containsText" dxfId="10366" priority="10366" operator="containsText" text="Operational">
      <formula>NOT(ISERROR(SEARCH("Operational",L655)))</formula>
    </cfRule>
    <cfRule type="containsText" dxfId="10365" priority="10367" operator="containsText" text="Dn(service)">
      <formula>NOT(ISERROR(SEARCH("Dn(service)",L655)))</formula>
    </cfRule>
    <cfRule type="containsText" dxfId="10364" priority="10368" operator="containsText" text="Dn(waiting)">
      <formula>NOT(ISERROR(SEARCH("Dn(waiting)",L655)))</formula>
    </cfRule>
  </conditionalFormatting>
  <conditionalFormatting sqref="L656">
    <cfRule type="containsBlanks" dxfId="10363" priority="10361">
      <formula>LEN(TRIM(L656))=0</formula>
    </cfRule>
    <cfRule type="containsText" dxfId="10362" priority="10362" operator="containsText" text="Operational">
      <formula>NOT(ISERROR(SEARCH("Operational",L656)))</formula>
    </cfRule>
    <cfRule type="containsText" dxfId="10361" priority="10363" operator="containsText" text="Dn(service)">
      <formula>NOT(ISERROR(SEARCH("Dn(service)",L656)))</formula>
    </cfRule>
    <cfRule type="containsText" dxfId="10360" priority="10364" operator="containsText" text="Dn(waiting)">
      <formula>NOT(ISERROR(SEARCH("Dn(waiting)",L656)))</formula>
    </cfRule>
  </conditionalFormatting>
  <conditionalFormatting sqref="L653">
    <cfRule type="containsBlanks" dxfId="10359" priority="10357">
      <formula>LEN(TRIM(L653))=0</formula>
    </cfRule>
    <cfRule type="containsText" dxfId="10358" priority="10358" operator="containsText" text="Operational">
      <formula>NOT(ISERROR(SEARCH("Operational",L653)))</formula>
    </cfRule>
    <cfRule type="containsText" dxfId="10357" priority="10359" operator="containsText" text="Dn(service)">
      <formula>NOT(ISERROR(SEARCH("Dn(service)",L653)))</formula>
    </cfRule>
    <cfRule type="containsText" dxfId="10356" priority="10360" operator="containsText" text="Dn(waiting)">
      <formula>NOT(ISERROR(SEARCH("Dn(waiting)",L653)))</formula>
    </cfRule>
  </conditionalFormatting>
  <conditionalFormatting sqref="F650">
    <cfRule type="containsBlanks" dxfId="10355" priority="10353">
      <formula>LEN(TRIM(F650))=0</formula>
    </cfRule>
    <cfRule type="containsText" dxfId="10354" priority="10354" operator="containsText" text="Operational">
      <formula>NOT(ISERROR(SEARCH("Operational",F650)))</formula>
    </cfRule>
    <cfRule type="containsText" dxfId="10353" priority="10355" operator="containsText" text="Dn(service)">
      <formula>NOT(ISERROR(SEARCH("Dn(service)",F650)))</formula>
    </cfRule>
    <cfRule type="containsText" dxfId="10352" priority="10356" operator="containsText" text="Dn(waiting)">
      <formula>NOT(ISERROR(SEARCH("Dn(waiting)",F650)))</formula>
    </cfRule>
  </conditionalFormatting>
  <conditionalFormatting sqref="F651">
    <cfRule type="containsBlanks" dxfId="10351" priority="10349">
      <formula>LEN(TRIM(F651))=0</formula>
    </cfRule>
    <cfRule type="containsText" dxfId="10350" priority="10350" operator="containsText" text="Operational">
      <formula>NOT(ISERROR(SEARCH("Operational",F651)))</formula>
    </cfRule>
    <cfRule type="containsText" dxfId="10349" priority="10351" operator="containsText" text="Dn(service)">
      <formula>NOT(ISERROR(SEARCH("Dn(service)",F651)))</formula>
    </cfRule>
    <cfRule type="containsText" dxfId="10348" priority="10352" operator="containsText" text="Dn(waiting)">
      <formula>NOT(ISERROR(SEARCH("Dn(waiting)",F651)))</formula>
    </cfRule>
  </conditionalFormatting>
  <conditionalFormatting sqref="G654">
    <cfRule type="containsBlanks" dxfId="10347" priority="10345">
      <formula>LEN(TRIM(G654))=0</formula>
    </cfRule>
    <cfRule type="containsText" dxfId="10346" priority="10346" operator="containsText" text="Operational">
      <formula>NOT(ISERROR(SEARCH("Operational",G654)))</formula>
    </cfRule>
    <cfRule type="containsText" dxfId="10345" priority="10347" operator="containsText" text="Dn(service)">
      <formula>NOT(ISERROR(SEARCH("Dn(service)",G654)))</formula>
    </cfRule>
    <cfRule type="containsText" dxfId="10344" priority="10348" operator="containsText" text="Dn(waiting)">
      <formula>NOT(ISERROR(SEARCH("Dn(waiting)",G654)))</formula>
    </cfRule>
  </conditionalFormatting>
  <conditionalFormatting sqref="D658">
    <cfRule type="containsBlanks" dxfId="10343" priority="10341">
      <formula>LEN(TRIM(D658))=0</formula>
    </cfRule>
    <cfRule type="containsText" dxfId="10342" priority="10342" operator="containsText" text="Operational">
      <formula>NOT(ISERROR(SEARCH("Operational",D658)))</formula>
    </cfRule>
    <cfRule type="containsText" dxfId="10341" priority="10343" operator="containsText" text="Dn(service)">
      <formula>NOT(ISERROR(SEARCH("Dn(service)",D658)))</formula>
    </cfRule>
    <cfRule type="containsText" dxfId="10340" priority="10344" operator="containsText" text="Dn(waiting)">
      <formula>NOT(ISERROR(SEARCH("Dn(waiting)",D658)))</formula>
    </cfRule>
  </conditionalFormatting>
  <conditionalFormatting sqref="D659:D660">
    <cfRule type="containsBlanks" dxfId="10339" priority="10337">
      <formula>LEN(TRIM(D659))=0</formula>
    </cfRule>
    <cfRule type="containsText" dxfId="10338" priority="10338" operator="containsText" text="Operational">
      <formula>NOT(ISERROR(SEARCH("Operational",D659)))</formula>
    </cfRule>
    <cfRule type="containsText" dxfId="10337" priority="10339" operator="containsText" text="Dn(service)">
      <formula>NOT(ISERROR(SEARCH("Dn(service)",D659)))</formula>
    </cfRule>
    <cfRule type="containsText" dxfId="10336" priority="10340" operator="containsText" text="Dn(waiting)">
      <formula>NOT(ISERROR(SEARCH("Dn(waiting)",D659)))</formula>
    </cfRule>
  </conditionalFormatting>
  <conditionalFormatting sqref="D649">
    <cfRule type="containsBlanks" dxfId="10335" priority="10333">
      <formula>LEN(TRIM(D649))=0</formula>
    </cfRule>
    <cfRule type="containsText" dxfId="10334" priority="10334" operator="containsText" text="Operational">
      <formula>NOT(ISERROR(SEARCH("Operational",D649)))</formula>
    </cfRule>
    <cfRule type="containsText" dxfId="10333" priority="10335" operator="containsText" text="Dn(service)">
      <formula>NOT(ISERROR(SEARCH("Dn(service)",D649)))</formula>
    </cfRule>
    <cfRule type="containsText" dxfId="10332" priority="10336" operator="containsText" text="Dn(waiting)">
      <formula>NOT(ISERROR(SEARCH("Dn(waiting)",D649)))</formula>
    </cfRule>
  </conditionalFormatting>
  <conditionalFormatting sqref="D650">
    <cfRule type="containsBlanks" dxfId="10331" priority="10329">
      <formula>LEN(TRIM(D650))=0</formula>
    </cfRule>
    <cfRule type="containsText" dxfId="10330" priority="10330" operator="containsText" text="Operational">
      <formula>NOT(ISERROR(SEARCH("Operational",D650)))</formula>
    </cfRule>
    <cfRule type="containsText" dxfId="10329" priority="10331" operator="containsText" text="Dn(service)">
      <formula>NOT(ISERROR(SEARCH("Dn(service)",D650)))</formula>
    </cfRule>
    <cfRule type="containsText" dxfId="10328" priority="10332" operator="containsText" text="Dn(waiting)">
      <formula>NOT(ISERROR(SEARCH("Dn(waiting)",D650)))</formula>
    </cfRule>
  </conditionalFormatting>
  <conditionalFormatting sqref="H650:K651 H652">
    <cfRule type="containsBlanks" dxfId="10327" priority="10325">
      <formula>LEN(TRIM(H650))=0</formula>
    </cfRule>
    <cfRule type="containsText" dxfId="10326" priority="10326" operator="containsText" text="Operational">
      <formula>NOT(ISERROR(SEARCH("Operational",H650)))</formula>
    </cfRule>
    <cfRule type="containsText" dxfId="10325" priority="10327" operator="containsText" text="Dn(service)">
      <formula>NOT(ISERROR(SEARCH("Dn(service)",H650)))</formula>
    </cfRule>
    <cfRule type="containsText" dxfId="10324" priority="10328" operator="containsText" text="Dn(waiting)">
      <formula>NOT(ISERROR(SEARCH("Dn(waiting)",H650)))</formula>
    </cfRule>
  </conditionalFormatting>
  <conditionalFormatting sqref="H653:H655">
    <cfRule type="containsBlanks" dxfId="10323" priority="10321">
      <formula>LEN(TRIM(H653))=0</formula>
    </cfRule>
    <cfRule type="containsText" dxfId="10322" priority="10322" operator="containsText" text="Operational">
      <formula>NOT(ISERROR(SEARCH("Operational",H653)))</formula>
    </cfRule>
    <cfRule type="containsText" dxfId="10321" priority="10323" operator="containsText" text="Dn(service)">
      <formula>NOT(ISERROR(SEARCH("Dn(service)",H653)))</formula>
    </cfRule>
    <cfRule type="containsText" dxfId="10320" priority="10324" operator="containsText" text="Dn(waiting)">
      <formula>NOT(ISERROR(SEARCH("Dn(waiting)",H653)))</formula>
    </cfRule>
  </conditionalFormatting>
  <conditionalFormatting sqref="C656">
    <cfRule type="containsBlanks" dxfId="10319" priority="10317">
      <formula>LEN(TRIM(C656))=0</formula>
    </cfRule>
    <cfRule type="containsText" dxfId="10318" priority="10318" operator="containsText" text="Operational">
      <formula>NOT(ISERROR(SEARCH("Operational",C656)))</formula>
    </cfRule>
    <cfRule type="containsText" dxfId="10317" priority="10319" operator="containsText" text="Dn(service)">
      <formula>NOT(ISERROR(SEARCH("Dn(service)",C656)))</formula>
    </cfRule>
    <cfRule type="containsText" dxfId="10316" priority="10320" operator="containsText" text="Dn(waiting)">
      <formula>NOT(ISERROR(SEARCH("Dn(waiting)",C656)))</formula>
    </cfRule>
  </conditionalFormatting>
  <conditionalFormatting sqref="C657:C660">
    <cfRule type="containsBlanks" dxfId="10315" priority="10313">
      <formula>LEN(TRIM(C657))=0</formula>
    </cfRule>
    <cfRule type="containsText" dxfId="10314" priority="10314" operator="containsText" text="Operational">
      <formula>NOT(ISERROR(SEARCH("Operational",C657)))</formula>
    </cfRule>
    <cfRule type="containsText" dxfId="10313" priority="10315" operator="containsText" text="Dn(service)">
      <formula>NOT(ISERROR(SEARCH("Dn(service)",C657)))</formula>
    </cfRule>
    <cfRule type="containsText" dxfId="10312" priority="10316" operator="containsText" text="Dn(waiting)">
      <formula>NOT(ISERROR(SEARCH("Dn(waiting)",C657)))</formula>
    </cfRule>
  </conditionalFormatting>
  <conditionalFormatting sqref="F654">
    <cfRule type="containsBlanks" dxfId="10311" priority="10309">
      <formula>LEN(TRIM(F654))=0</formula>
    </cfRule>
    <cfRule type="containsText" dxfId="10310" priority="10310" operator="containsText" text="Operational">
      <formula>NOT(ISERROR(SEARCH("Operational",F654)))</formula>
    </cfRule>
    <cfRule type="containsText" dxfId="10309" priority="10311" operator="containsText" text="Dn(service)">
      <formula>NOT(ISERROR(SEARCH("Dn(service)",F654)))</formula>
    </cfRule>
    <cfRule type="containsText" dxfId="10308" priority="10312" operator="containsText" text="Dn(waiting)">
      <formula>NOT(ISERROR(SEARCH("Dn(waiting)",F654)))</formula>
    </cfRule>
  </conditionalFormatting>
  <conditionalFormatting sqref="G655:G660">
    <cfRule type="containsBlanks" dxfId="10307" priority="10305">
      <formula>LEN(TRIM(G655))=0</formula>
    </cfRule>
    <cfRule type="containsText" dxfId="10306" priority="10306" operator="containsText" text="Operational">
      <formula>NOT(ISERROR(SEARCH("Operational",G655)))</formula>
    </cfRule>
    <cfRule type="containsText" dxfId="10305" priority="10307" operator="containsText" text="Dn(service)">
      <formula>NOT(ISERROR(SEARCH("Dn(service)",G655)))</formula>
    </cfRule>
    <cfRule type="containsText" dxfId="10304" priority="10308" operator="containsText" text="Dn(waiting)">
      <formula>NOT(ISERROR(SEARCH("Dn(waiting)",G655)))</formula>
    </cfRule>
  </conditionalFormatting>
  <conditionalFormatting sqref="L657:L660">
    <cfRule type="containsBlanks" dxfId="10303" priority="10301">
      <formula>LEN(TRIM(L657))=0</formula>
    </cfRule>
    <cfRule type="containsText" dxfId="10302" priority="10302" operator="containsText" text="Operational">
      <formula>NOT(ISERROR(SEARCH("Operational",L657)))</formula>
    </cfRule>
    <cfRule type="containsText" dxfId="10301" priority="10303" operator="containsText" text="Dn(service)">
      <formula>NOT(ISERROR(SEARCH("Dn(service)",L657)))</formula>
    </cfRule>
    <cfRule type="containsText" dxfId="10300" priority="10304" operator="containsText" text="Dn(waiting)">
      <formula>NOT(ISERROR(SEARCH("Dn(waiting)",L657)))</formula>
    </cfRule>
  </conditionalFormatting>
  <conditionalFormatting sqref="F653">
    <cfRule type="containsBlanks" dxfId="10299" priority="10297">
      <formula>LEN(TRIM(F653))=0</formula>
    </cfRule>
    <cfRule type="containsText" dxfId="10298" priority="10298" operator="containsText" text="Operational">
      <formula>NOT(ISERROR(SEARCH("Operational",F653)))</formula>
    </cfRule>
    <cfRule type="containsText" dxfId="10297" priority="10299" operator="containsText" text="Dn(service)">
      <formula>NOT(ISERROR(SEARCH("Dn(service)",F653)))</formula>
    </cfRule>
    <cfRule type="containsText" dxfId="10296" priority="10300" operator="containsText" text="Dn(waiting)">
      <formula>NOT(ISERROR(SEARCH("Dn(waiting)",F653)))</formula>
    </cfRule>
  </conditionalFormatting>
  <conditionalFormatting sqref="G649">
    <cfRule type="containsBlanks" dxfId="10295" priority="10293">
      <formula>LEN(TRIM(G649))=0</formula>
    </cfRule>
    <cfRule type="containsText" dxfId="10294" priority="10294" operator="containsText" text="Operational">
      <formula>NOT(ISERROR(SEARCH("Operational",G649)))</formula>
    </cfRule>
    <cfRule type="containsText" dxfId="10293" priority="10295" operator="containsText" text="Dn(service)">
      <formula>NOT(ISERROR(SEARCH("Dn(service)",G649)))</formula>
    </cfRule>
    <cfRule type="containsText" dxfId="10292" priority="10296" operator="containsText" text="Dn(waiting)">
      <formula>NOT(ISERROR(SEARCH("Dn(waiting)",G649)))</formula>
    </cfRule>
  </conditionalFormatting>
  <conditionalFormatting sqref="G650">
    <cfRule type="containsBlanks" dxfId="10291" priority="10289">
      <formula>LEN(TRIM(G650))=0</formula>
    </cfRule>
    <cfRule type="containsText" dxfId="10290" priority="10290" operator="containsText" text="Operational">
      <formula>NOT(ISERROR(SEARCH("Operational",G650)))</formula>
    </cfRule>
    <cfRule type="containsText" dxfId="10289" priority="10291" operator="containsText" text="Dn(service)">
      <formula>NOT(ISERROR(SEARCH("Dn(service)",G650)))</formula>
    </cfRule>
    <cfRule type="containsText" dxfId="10288" priority="10292" operator="containsText" text="Dn(waiting)">
      <formula>NOT(ISERROR(SEARCH("Dn(waiting)",G650)))</formula>
    </cfRule>
  </conditionalFormatting>
  <conditionalFormatting sqref="G651">
    <cfRule type="containsBlanks" dxfId="10287" priority="10285">
      <formula>LEN(TRIM(G651))=0</formula>
    </cfRule>
    <cfRule type="containsText" dxfId="10286" priority="10286" operator="containsText" text="Operational">
      <formula>NOT(ISERROR(SEARCH("Operational",G651)))</formula>
    </cfRule>
    <cfRule type="containsText" dxfId="10285" priority="10287" operator="containsText" text="Dn(service)">
      <formula>NOT(ISERROR(SEARCH("Dn(service)",G651)))</formula>
    </cfRule>
    <cfRule type="containsText" dxfId="10284" priority="10288" operator="containsText" text="Dn(waiting)">
      <formula>NOT(ISERROR(SEARCH("Dn(waiting)",G651)))</formula>
    </cfRule>
  </conditionalFormatting>
  <conditionalFormatting sqref="G652">
    <cfRule type="containsBlanks" dxfId="10283" priority="10281">
      <formula>LEN(TRIM(G652))=0</formula>
    </cfRule>
    <cfRule type="containsText" dxfId="10282" priority="10282" operator="containsText" text="Operational">
      <formula>NOT(ISERROR(SEARCH("Operational",G652)))</formula>
    </cfRule>
    <cfRule type="containsText" dxfId="10281" priority="10283" operator="containsText" text="Dn(service)">
      <formula>NOT(ISERROR(SEARCH("Dn(service)",G652)))</formula>
    </cfRule>
    <cfRule type="containsText" dxfId="10280" priority="10284" operator="containsText" text="Dn(waiting)">
      <formula>NOT(ISERROR(SEARCH("Dn(waiting)",G652)))</formula>
    </cfRule>
  </conditionalFormatting>
  <conditionalFormatting sqref="G653">
    <cfRule type="containsBlanks" dxfId="10279" priority="10277">
      <formula>LEN(TRIM(G653))=0</formula>
    </cfRule>
    <cfRule type="containsText" dxfId="10278" priority="10278" operator="containsText" text="Operational">
      <formula>NOT(ISERROR(SEARCH("Operational",G653)))</formula>
    </cfRule>
    <cfRule type="containsText" dxfId="10277" priority="10279" operator="containsText" text="Dn(service)">
      <formula>NOT(ISERROR(SEARCH("Dn(service)",G653)))</formula>
    </cfRule>
    <cfRule type="containsText" dxfId="10276" priority="10280" operator="containsText" text="Dn(waiting)">
      <formula>NOT(ISERROR(SEARCH("Dn(waiting)",G653)))</formula>
    </cfRule>
  </conditionalFormatting>
  <conditionalFormatting sqref="D653">
    <cfRule type="containsBlanks" dxfId="10275" priority="10273">
      <formula>LEN(TRIM(D653))=0</formula>
    </cfRule>
    <cfRule type="containsText" dxfId="10274" priority="10274" operator="containsText" text="Operational">
      <formula>NOT(ISERROR(SEARCH("Operational",D653)))</formula>
    </cfRule>
    <cfRule type="containsText" dxfId="10273" priority="10275" operator="containsText" text="Dn(service)">
      <formula>NOT(ISERROR(SEARCH("Dn(service)",D653)))</formula>
    </cfRule>
    <cfRule type="containsText" dxfId="10272" priority="10276" operator="containsText" text="Dn(waiting)">
      <formula>NOT(ISERROR(SEARCH("Dn(waiting)",D653)))</formula>
    </cfRule>
  </conditionalFormatting>
  <conditionalFormatting sqref="D654">
    <cfRule type="containsBlanks" dxfId="10271" priority="10269">
      <formula>LEN(TRIM(D654))=0</formula>
    </cfRule>
    <cfRule type="containsText" dxfId="10270" priority="10270" operator="containsText" text="Operational">
      <formula>NOT(ISERROR(SEARCH("Operational",D654)))</formula>
    </cfRule>
    <cfRule type="containsText" dxfId="10269" priority="10271" operator="containsText" text="Dn(service)">
      <formula>NOT(ISERROR(SEARCH("Dn(service)",D654)))</formula>
    </cfRule>
    <cfRule type="containsText" dxfId="10268" priority="10272" operator="containsText" text="Dn(waiting)">
      <formula>NOT(ISERROR(SEARCH("Dn(waiting)",D654)))</formula>
    </cfRule>
  </conditionalFormatting>
  <conditionalFormatting sqref="D655">
    <cfRule type="containsBlanks" dxfId="10267" priority="10265">
      <formula>LEN(TRIM(D655))=0</formula>
    </cfRule>
    <cfRule type="containsText" dxfId="10266" priority="10266" operator="containsText" text="Operational">
      <formula>NOT(ISERROR(SEARCH("Operational",D655)))</formula>
    </cfRule>
    <cfRule type="containsText" dxfId="10265" priority="10267" operator="containsText" text="Dn(service)">
      <formula>NOT(ISERROR(SEARCH("Dn(service)",D655)))</formula>
    </cfRule>
    <cfRule type="containsText" dxfId="10264" priority="10268" operator="containsText" text="Dn(waiting)">
      <formula>NOT(ISERROR(SEARCH("Dn(waiting)",D655)))</formula>
    </cfRule>
  </conditionalFormatting>
  <conditionalFormatting sqref="D656">
    <cfRule type="containsBlanks" dxfId="10263" priority="10261">
      <formula>LEN(TRIM(D656))=0</formula>
    </cfRule>
    <cfRule type="containsText" dxfId="10262" priority="10262" operator="containsText" text="Operational">
      <formula>NOT(ISERROR(SEARCH("Operational",D656)))</formula>
    </cfRule>
    <cfRule type="containsText" dxfId="10261" priority="10263" operator="containsText" text="Dn(service)">
      <formula>NOT(ISERROR(SEARCH("Dn(service)",D656)))</formula>
    </cfRule>
    <cfRule type="containsText" dxfId="10260" priority="10264" operator="containsText" text="Dn(waiting)">
      <formula>NOT(ISERROR(SEARCH("Dn(waiting)",D656)))</formula>
    </cfRule>
  </conditionalFormatting>
  <conditionalFormatting sqref="D657">
    <cfRule type="containsBlanks" dxfId="10259" priority="10257">
      <formula>LEN(TRIM(D657))=0</formula>
    </cfRule>
    <cfRule type="containsText" dxfId="10258" priority="10258" operator="containsText" text="Operational">
      <formula>NOT(ISERROR(SEARCH("Operational",D657)))</formula>
    </cfRule>
    <cfRule type="containsText" dxfId="10257" priority="10259" operator="containsText" text="Dn(service)">
      <formula>NOT(ISERROR(SEARCH("Dn(service)",D657)))</formula>
    </cfRule>
    <cfRule type="containsText" dxfId="10256" priority="10260" operator="containsText" text="Dn(waiting)">
      <formula>NOT(ISERROR(SEARCH("Dn(waiting)",D657)))</formula>
    </cfRule>
  </conditionalFormatting>
  <conditionalFormatting sqref="I657:K657">
    <cfRule type="containsBlanks" dxfId="10255" priority="10253">
      <formula>LEN(TRIM(I657))=0</formula>
    </cfRule>
    <cfRule type="containsText" dxfId="10254" priority="10254" operator="containsText" text="Operational">
      <formula>NOT(ISERROR(SEARCH("Operational",I657)))</formula>
    </cfRule>
    <cfRule type="containsText" dxfId="10253" priority="10255" operator="containsText" text="Dn(service)">
      <formula>NOT(ISERROR(SEARCH("Dn(service)",I657)))</formula>
    </cfRule>
    <cfRule type="containsText" dxfId="10252" priority="10256" operator="containsText" text="Dn(waiting)">
      <formula>NOT(ISERROR(SEARCH("Dn(waiting)",I657)))</formula>
    </cfRule>
  </conditionalFormatting>
  <conditionalFormatting sqref="I658:K658">
    <cfRule type="containsBlanks" dxfId="10251" priority="10249">
      <formula>LEN(TRIM(I658))=0</formula>
    </cfRule>
    <cfRule type="containsText" dxfId="10250" priority="10250" operator="containsText" text="Operational">
      <formula>NOT(ISERROR(SEARCH("Operational",I658)))</formula>
    </cfRule>
    <cfRule type="containsText" dxfId="10249" priority="10251" operator="containsText" text="Dn(service)">
      <formula>NOT(ISERROR(SEARCH("Dn(service)",I658)))</formula>
    </cfRule>
    <cfRule type="containsText" dxfId="10248" priority="10252" operator="containsText" text="Dn(waiting)">
      <formula>NOT(ISERROR(SEARCH("Dn(waiting)",I658)))</formula>
    </cfRule>
  </conditionalFormatting>
  <conditionalFormatting sqref="I659:K659">
    <cfRule type="containsBlanks" dxfId="10247" priority="10245">
      <formula>LEN(TRIM(I659))=0</formula>
    </cfRule>
    <cfRule type="containsText" dxfId="10246" priority="10246" operator="containsText" text="Operational">
      <formula>NOT(ISERROR(SEARCH("Operational",I659)))</formula>
    </cfRule>
    <cfRule type="containsText" dxfId="10245" priority="10247" operator="containsText" text="Dn(service)">
      <formula>NOT(ISERROR(SEARCH("Dn(service)",I659)))</formula>
    </cfRule>
    <cfRule type="containsText" dxfId="10244" priority="10248" operator="containsText" text="Dn(waiting)">
      <formula>NOT(ISERROR(SEARCH("Dn(waiting)",I659)))</formula>
    </cfRule>
  </conditionalFormatting>
  <conditionalFormatting sqref="I660:K660">
    <cfRule type="containsBlanks" dxfId="10243" priority="10241">
      <formula>LEN(TRIM(I660))=0</formula>
    </cfRule>
    <cfRule type="containsText" dxfId="10242" priority="10242" operator="containsText" text="Operational">
      <formula>NOT(ISERROR(SEARCH("Operational",I660)))</formula>
    </cfRule>
    <cfRule type="containsText" dxfId="10241" priority="10243" operator="containsText" text="Dn(service)">
      <formula>NOT(ISERROR(SEARCH("Dn(service)",I660)))</formula>
    </cfRule>
    <cfRule type="containsText" dxfId="10240" priority="10244" operator="containsText" text="Dn(waiting)">
      <formula>NOT(ISERROR(SEARCH("Dn(waiting)",I660)))</formula>
    </cfRule>
  </conditionalFormatting>
  <conditionalFormatting sqref="D651">
    <cfRule type="containsBlanks" dxfId="10239" priority="10237">
      <formula>LEN(TRIM(D651))=0</formula>
    </cfRule>
    <cfRule type="containsText" dxfId="10238" priority="10238" operator="containsText" text="Operational">
      <formula>NOT(ISERROR(SEARCH("Operational",D651)))</formula>
    </cfRule>
    <cfRule type="containsText" dxfId="10237" priority="10239" operator="containsText" text="Dn(service)">
      <formula>NOT(ISERROR(SEARCH("Dn(service)",D651)))</formula>
    </cfRule>
    <cfRule type="containsText" dxfId="10236" priority="10240" operator="containsText" text="Dn(waiting)">
      <formula>NOT(ISERROR(SEARCH("Dn(waiting)",D651)))</formula>
    </cfRule>
  </conditionalFormatting>
  <conditionalFormatting sqref="D652">
    <cfRule type="containsBlanks" dxfId="10235" priority="10233">
      <formula>LEN(TRIM(D652))=0</formula>
    </cfRule>
    <cfRule type="containsText" dxfId="10234" priority="10234" operator="containsText" text="Operational">
      <formula>NOT(ISERROR(SEARCH("Operational",D652)))</formula>
    </cfRule>
    <cfRule type="containsText" dxfId="10233" priority="10235" operator="containsText" text="Dn(service)">
      <formula>NOT(ISERROR(SEARCH("Dn(service)",D652)))</formula>
    </cfRule>
    <cfRule type="containsText" dxfId="10232" priority="10236" operator="containsText" text="Dn(waiting)">
      <formula>NOT(ISERROR(SEARCH("Dn(waiting)",D652)))</formula>
    </cfRule>
  </conditionalFormatting>
  <conditionalFormatting sqref="I653:K653">
    <cfRule type="containsBlanks" dxfId="10231" priority="10229">
      <formula>LEN(TRIM(I653))=0</formula>
    </cfRule>
    <cfRule type="containsText" dxfId="10230" priority="10230" operator="containsText" text="Operational">
      <formula>NOT(ISERROR(SEARCH("Operational",I653)))</formula>
    </cfRule>
    <cfRule type="containsText" dxfId="10229" priority="10231" operator="containsText" text="Dn(service)">
      <formula>NOT(ISERROR(SEARCH("Dn(service)",I653)))</formula>
    </cfRule>
    <cfRule type="containsText" dxfId="10228" priority="10232" operator="containsText" text="Dn(waiting)">
      <formula>NOT(ISERROR(SEARCH("Dn(waiting)",I653)))</formula>
    </cfRule>
  </conditionalFormatting>
  <conditionalFormatting sqref="I654:K654">
    <cfRule type="containsBlanks" dxfId="10227" priority="10225">
      <formula>LEN(TRIM(I654))=0</formula>
    </cfRule>
    <cfRule type="containsText" dxfId="10226" priority="10226" operator="containsText" text="Operational">
      <formula>NOT(ISERROR(SEARCH("Operational",I654)))</formula>
    </cfRule>
    <cfRule type="containsText" dxfId="10225" priority="10227" operator="containsText" text="Dn(service)">
      <formula>NOT(ISERROR(SEARCH("Dn(service)",I654)))</formula>
    </cfRule>
    <cfRule type="containsText" dxfId="10224" priority="10228" operator="containsText" text="Dn(waiting)">
      <formula>NOT(ISERROR(SEARCH("Dn(waiting)",I654)))</formula>
    </cfRule>
  </conditionalFormatting>
  <conditionalFormatting sqref="I655:K655">
    <cfRule type="containsBlanks" dxfId="10223" priority="10221">
      <formula>LEN(TRIM(I655))=0</formula>
    </cfRule>
    <cfRule type="containsText" dxfId="10222" priority="10222" operator="containsText" text="Operational">
      <formula>NOT(ISERROR(SEARCH("Operational",I655)))</formula>
    </cfRule>
    <cfRule type="containsText" dxfId="10221" priority="10223" operator="containsText" text="Dn(service)">
      <formula>NOT(ISERROR(SEARCH("Dn(service)",I655)))</formula>
    </cfRule>
    <cfRule type="containsText" dxfId="10220" priority="10224" operator="containsText" text="Dn(waiting)">
      <formula>NOT(ISERROR(SEARCH("Dn(waiting)",I655)))</formula>
    </cfRule>
  </conditionalFormatting>
  <conditionalFormatting sqref="I656:K656">
    <cfRule type="containsBlanks" dxfId="10219" priority="10217">
      <formula>LEN(TRIM(I656))=0</formula>
    </cfRule>
    <cfRule type="containsText" dxfId="10218" priority="10218" operator="containsText" text="Operational">
      <formula>NOT(ISERROR(SEARCH("Operational",I656)))</formula>
    </cfRule>
    <cfRule type="containsText" dxfId="10217" priority="10219" operator="containsText" text="Dn(service)">
      <formula>NOT(ISERROR(SEARCH("Dn(service)",I656)))</formula>
    </cfRule>
    <cfRule type="containsText" dxfId="10216" priority="10220" operator="containsText" text="Dn(waiting)">
      <formula>NOT(ISERROR(SEARCH("Dn(waiting)",I656)))</formula>
    </cfRule>
  </conditionalFormatting>
  <conditionalFormatting sqref="F657">
    <cfRule type="containsBlanks" dxfId="10215" priority="10213">
      <formula>LEN(TRIM(F657))=0</formula>
    </cfRule>
    <cfRule type="containsText" dxfId="10214" priority="10214" operator="containsText" text="Operational">
      <formula>NOT(ISERROR(SEARCH("Operational",F657)))</formula>
    </cfRule>
    <cfRule type="containsText" dxfId="10213" priority="10215" operator="containsText" text="Dn(service)">
      <formula>NOT(ISERROR(SEARCH("Dn(service)",F657)))</formula>
    </cfRule>
    <cfRule type="containsText" dxfId="10212" priority="10216" operator="containsText" text="Dn(waiting)">
      <formula>NOT(ISERROR(SEARCH("Dn(waiting)",F657)))</formula>
    </cfRule>
  </conditionalFormatting>
  <conditionalFormatting sqref="F658">
    <cfRule type="containsBlanks" dxfId="10211" priority="10209">
      <formula>LEN(TRIM(F658))=0</formula>
    </cfRule>
    <cfRule type="containsText" dxfId="10210" priority="10210" operator="containsText" text="Operational">
      <formula>NOT(ISERROR(SEARCH("Operational",F658)))</formula>
    </cfRule>
    <cfRule type="containsText" dxfId="10209" priority="10211" operator="containsText" text="Dn(service)">
      <formula>NOT(ISERROR(SEARCH("Dn(service)",F658)))</formula>
    </cfRule>
    <cfRule type="containsText" dxfId="10208" priority="10212" operator="containsText" text="Dn(waiting)">
      <formula>NOT(ISERROR(SEARCH("Dn(waiting)",F658)))</formula>
    </cfRule>
  </conditionalFormatting>
  <conditionalFormatting sqref="F659">
    <cfRule type="containsBlanks" dxfId="10207" priority="10205">
      <formula>LEN(TRIM(F659))=0</formula>
    </cfRule>
    <cfRule type="containsText" dxfId="10206" priority="10206" operator="containsText" text="Operational">
      <formula>NOT(ISERROR(SEARCH("Operational",F659)))</formula>
    </cfRule>
    <cfRule type="containsText" dxfId="10205" priority="10207" operator="containsText" text="Dn(service)">
      <formula>NOT(ISERROR(SEARCH("Dn(service)",F659)))</formula>
    </cfRule>
    <cfRule type="containsText" dxfId="10204" priority="10208" operator="containsText" text="Dn(waiting)">
      <formula>NOT(ISERROR(SEARCH("Dn(waiting)",F659)))</formula>
    </cfRule>
  </conditionalFormatting>
  <conditionalFormatting sqref="F660">
    <cfRule type="containsBlanks" dxfId="10203" priority="10201">
      <formula>LEN(TRIM(F660))=0</formula>
    </cfRule>
    <cfRule type="containsText" dxfId="10202" priority="10202" operator="containsText" text="Operational">
      <formula>NOT(ISERROR(SEARCH("Operational",F660)))</formula>
    </cfRule>
    <cfRule type="containsText" dxfId="10201" priority="10203" operator="containsText" text="Dn(service)">
      <formula>NOT(ISERROR(SEARCH("Dn(service)",F660)))</formula>
    </cfRule>
    <cfRule type="containsText" dxfId="10200" priority="10204" operator="containsText" text="Dn(waiting)">
      <formula>NOT(ISERROR(SEARCH("Dn(waiting)",F660)))</formula>
    </cfRule>
  </conditionalFormatting>
  <conditionalFormatting sqref="I652:K652">
    <cfRule type="containsBlanks" dxfId="10199" priority="10197">
      <formula>LEN(TRIM(I652))=0</formula>
    </cfRule>
    <cfRule type="containsText" dxfId="10198" priority="10198" operator="containsText" text="Operational">
      <formula>NOT(ISERROR(SEARCH("Operational",I652)))</formula>
    </cfRule>
    <cfRule type="containsText" dxfId="10197" priority="10199" operator="containsText" text="Dn(service)">
      <formula>NOT(ISERROR(SEARCH("Dn(service)",I652)))</formula>
    </cfRule>
    <cfRule type="containsText" dxfId="10196" priority="10200" operator="containsText" text="Dn(waiting)">
      <formula>NOT(ISERROR(SEARCH("Dn(waiting)",I652)))</formula>
    </cfRule>
  </conditionalFormatting>
  <conditionalFormatting sqref="H657">
    <cfRule type="containsBlanks" dxfId="10195" priority="10193">
      <formula>LEN(TRIM(H657))=0</formula>
    </cfRule>
    <cfRule type="containsText" dxfId="10194" priority="10194" operator="containsText" text="Operational">
      <formula>NOT(ISERROR(SEARCH("Operational",H657)))</formula>
    </cfRule>
    <cfRule type="containsText" dxfId="10193" priority="10195" operator="containsText" text="Dn(service)">
      <formula>NOT(ISERROR(SEARCH("Dn(service)",H657)))</formula>
    </cfRule>
    <cfRule type="containsText" dxfId="10192" priority="10196" operator="containsText" text="Dn(waiting)">
      <formula>NOT(ISERROR(SEARCH("Dn(waiting)",H657)))</formula>
    </cfRule>
  </conditionalFormatting>
  <conditionalFormatting sqref="H658">
    <cfRule type="containsBlanks" dxfId="10191" priority="10189">
      <formula>LEN(TRIM(H658))=0</formula>
    </cfRule>
    <cfRule type="containsText" dxfId="10190" priority="10190" operator="containsText" text="Operational">
      <formula>NOT(ISERROR(SEARCH("Operational",H658)))</formula>
    </cfRule>
    <cfRule type="containsText" dxfId="10189" priority="10191" operator="containsText" text="Dn(service)">
      <formula>NOT(ISERROR(SEARCH("Dn(service)",H658)))</formula>
    </cfRule>
    <cfRule type="containsText" dxfId="10188" priority="10192" operator="containsText" text="Dn(waiting)">
      <formula>NOT(ISERROR(SEARCH("Dn(waiting)",H658)))</formula>
    </cfRule>
  </conditionalFormatting>
  <conditionalFormatting sqref="H659">
    <cfRule type="containsBlanks" dxfId="10187" priority="10185">
      <formula>LEN(TRIM(H659))=0</formula>
    </cfRule>
    <cfRule type="containsText" dxfId="10186" priority="10186" operator="containsText" text="Operational">
      <formula>NOT(ISERROR(SEARCH("Operational",H659)))</formula>
    </cfRule>
    <cfRule type="containsText" dxfId="10185" priority="10187" operator="containsText" text="Dn(service)">
      <formula>NOT(ISERROR(SEARCH("Dn(service)",H659)))</formula>
    </cfRule>
    <cfRule type="containsText" dxfId="10184" priority="10188" operator="containsText" text="Dn(waiting)">
      <formula>NOT(ISERROR(SEARCH("Dn(waiting)",H659)))</formula>
    </cfRule>
  </conditionalFormatting>
  <conditionalFormatting sqref="H660">
    <cfRule type="containsBlanks" dxfId="10183" priority="10181">
      <formula>LEN(TRIM(H660))=0</formula>
    </cfRule>
    <cfRule type="containsText" dxfId="10182" priority="10182" operator="containsText" text="Operational">
      <formula>NOT(ISERROR(SEARCH("Operational",H660)))</formula>
    </cfRule>
    <cfRule type="containsText" dxfId="10181" priority="10183" operator="containsText" text="Dn(service)">
      <formula>NOT(ISERROR(SEARCH("Dn(service)",H660)))</formula>
    </cfRule>
    <cfRule type="containsText" dxfId="10180" priority="10184" operator="containsText" text="Dn(waiting)">
      <formula>NOT(ISERROR(SEARCH("Dn(waiting)",H660)))</formula>
    </cfRule>
  </conditionalFormatting>
  <conditionalFormatting sqref="F655">
    <cfRule type="containsBlanks" dxfId="10179" priority="10177">
      <formula>LEN(TRIM(F655))=0</formula>
    </cfRule>
    <cfRule type="containsText" dxfId="10178" priority="10178" operator="containsText" text="Operational">
      <formula>NOT(ISERROR(SEARCH("Operational",F655)))</formula>
    </cfRule>
    <cfRule type="containsText" dxfId="10177" priority="10179" operator="containsText" text="Dn(service)">
      <formula>NOT(ISERROR(SEARCH("Dn(service)",F655)))</formula>
    </cfRule>
    <cfRule type="containsText" dxfId="10176" priority="10180" operator="containsText" text="Dn(waiting)">
      <formula>NOT(ISERROR(SEARCH("Dn(waiting)",F655)))</formula>
    </cfRule>
  </conditionalFormatting>
  <conditionalFormatting sqref="F656">
    <cfRule type="containsBlanks" dxfId="10175" priority="10173">
      <formula>LEN(TRIM(F656))=0</formula>
    </cfRule>
    <cfRule type="containsText" dxfId="10174" priority="10174" operator="containsText" text="Operational">
      <formula>NOT(ISERROR(SEARCH("Operational",F656)))</formula>
    </cfRule>
    <cfRule type="containsText" dxfId="10173" priority="10175" operator="containsText" text="Dn(service)">
      <formula>NOT(ISERROR(SEARCH("Dn(service)",F656)))</formula>
    </cfRule>
    <cfRule type="containsText" dxfId="10172" priority="10176" operator="containsText" text="Dn(waiting)">
      <formula>NOT(ISERROR(SEARCH("Dn(waiting)",F656)))</formula>
    </cfRule>
  </conditionalFormatting>
  <conditionalFormatting sqref="H656">
    <cfRule type="containsBlanks" dxfId="10171" priority="10169">
      <formula>LEN(TRIM(H656))=0</formula>
    </cfRule>
    <cfRule type="containsText" dxfId="10170" priority="10170" operator="containsText" text="Operational">
      <formula>NOT(ISERROR(SEARCH("Operational",H656)))</formula>
    </cfRule>
    <cfRule type="containsText" dxfId="10169" priority="10171" operator="containsText" text="Dn(service)">
      <formula>NOT(ISERROR(SEARCH("Dn(service)",H656)))</formula>
    </cfRule>
    <cfRule type="containsText" dxfId="10168" priority="10172" operator="containsText" text="Dn(waiting)">
      <formula>NOT(ISERROR(SEARCH("Dn(waiting)",H656)))</formula>
    </cfRule>
  </conditionalFormatting>
  <conditionalFormatting sqref="I497">
    <cfRule type="containsBlanks" dxfId="10167" priority="10165">
      <formula>LEN(TRIM(I497))=0</formula>
    </cfRule>
    <cfRule type="containsText" dxfId="10166" priority="10166" operator="containsText" text="Operational">
      <formula>NOT(ISERROR(SEARCH("Operational",I497)))</formula>
    </cfRule>
    <cfRule type="containsText" dxfId="10165" priority="10167" operator="containsText" text="Dn(service)">
      <formula>NOT(ISERROR(SEARCH("Dn(service)",I497)))</formula>
    </cfRule>
    <cfRule type="containsText" dxfId="10164" priority="10168" operator="containsText" text="Dn(waiting)">
      <formula>NOT(ISERROR(SEARCH("Dn(waiting)",I497)))</formula>
    </cfRule>
  </conditionalFormatting>
  <conditionalFormatting sqref="I498">
    <cfRule type="containsBlanks" dxfId="10163" priority="10161">
      <formula>LEN(TRIM(I498))=0</formula>
    </cfRule>
    <cfRule type="containsText" dxfId="10162" priority="10162" operator="containsText" text="Operational">
      <formula>NOT(ISERROR(SEARCH("Operational",I498)))</formula>
    </cfRule>
    <cfRule type="containsText" dxfId="10161" priority="10163" operator="containsText" text="Dn(service)">
      <formula>NOT(ISERROR(SEARCH("Dn(service)",I498)))</formula>
    </cfRule>
    <cfRule type="containsText" dxfId="10160" priority="10164" operator="containsText" text="Dn(waiting)">
      <formula>NOT(ISERROR(SEARCH("Dn(waiting)",I498)))</formula>
    </cfRule>
  </conditionalFormatting>
  <conditionalFormatting sqref="F503">
    <cfRule type="containsBlanks" dxfId="10159" priority="10157">
      <formula>LEN(TRIM(F503))=0</formula>
    </cfRule>
    <cfRule type="containsText" dxfId="10158" priority="10158" operator="containsText" text="Operational">
      <formula>NOT(ISERROR(SEARCH("Operational",F503)))</formula>
    </cfRule>
    <cfRule type="containsText" dxfId="10157" priority="10159" operator="containsText" text="Dn(service)">
      <formula>NOT(ISERROR(SEARCH("Dn(service)",F503)))</formula>
    </cfRule>
    <cfRule type="containsText" dxfId="10156" priority="10160" operator="containsText" text="Dn(waiting)">
      <formula>NOT(ISERROR(SEARCH("Dn(waiting)",F503)))</formula>
    </cfRule>
  </conditionalFormatting>
  <conditionalFormatting sqref="F504">
    <cfRule type="containsBlanks" dxfId="10155" priority="10153">
      <formula>LEN(TRIM(F504))=0</formula>
    </cfRule>
    <cfRule type="containsText" dxfId="10154" priority="10154" operator="containsText" text="Operational">
      <formula>NOT(ISERROR(SEARCH("Operational",F504)))</formula>
    </cfRule>
    <cfRule type="containsText" dxfId="10153" priority="10155" operator="containsText" text="Dn(service)">
      <formula>NOT(ISERROR(SEARCH("Dn(service)",F504)))</formula>
    </cfRule>
    <cfRule type="containsText" dxfId="10152" priority="10156" operator="containsText" text="Dn(waiting)">
      <formula>NOT(ISERROR(SEARCH("Dn(waiting)",F504)))</formula>
    </cfRule>
  </conditionalFormatting>
  <conditionalFormatting sqref="F505">
    <cfRule type="containsBlanks" dxfId="10151" priority="10149">
      <formula>LEN(TRIM(F505))=0</formula>
    </cfRule>
    <cfRule type="containsText" dxfId="10150" priority="10150" operator="containsText" text="Operational">
      <formula>NOT(ISERROR(SEARCH("Operational",F505)))</formula>
    </cfRule>
    <cfRule type="containsText" dxfId="10149" priority="10151" operator="containsText" text="Dn(service)">
      <formula>NOT(ISERROR(SEARCH("Dn(service)",F505)))</formula>
    </cfRule>
    <cfRule type="containsText" dxfId="10148" priority="10152" operator="containsText" text="Dn(waiting)">
      <formula>NOT(ISERROR(SEARCH("Dn(waiting)",F505)))</formula>
    </cfRule>
  </conditionalFormatting>
  <conditionalFormatting sqref="F506">
    <cfRule type="containsBlanks" dxfId="10147" priority="10145">
      <formula>LEN(TRIM(F506))=0</formula>
    </cfRule>
    <cfRule type="containsText" dxfId="10146" priority="10146" operator="containsText" text="Operational">
      <formula>NOT(ISERROR(SEARCH("Operational",F506)))</formula>
    </cfRule>
    <cfRule type="containsText" dxfId="10145" priority="10147" operator="containsText" text="Dn(service)">
      <formula>NOT(ISERROR(SEARCH("Dn(service)",F506)))</formula>
    </cfRule>
    <cfRule type="containsText" dxfId="10144" priority="10148" operator="containsText" text="Dn(waiting)">
      <formula>NOT(ISERROR(SEARCH("Dn(waiting)",F506)))</formula>
    </cfRule>
  </conditionalFormatting>
  <conditionalFormatting sqref="D500">
    <cfRule type="containsBlanks" dxfId="10143" priority="10141">
      <formula>LEN(TRIM(D500))=0</formula>
    </cfRule>
    <cfRule type="containsText" dxfId="10142" priority="10142" operator="containsText" text="Operational">
      <formula>NOT(ISERROR(SEARCH("Operational",D500)))</formula>
    </cfRule>
    <cfRule type="containsText" dxfId="10141" priority="10143" operator="containsText" text="Dn(service)">
      <formula>NOT(ISERROR(SEARCH("Dn(service)",D500)))</formula>
    </cfRule>
    <cfRule type="containsText" dxfId="10140" priority="10144" operator="containsText" text="Dn(waiting)">
      <formula>NOT(ISERROR(SEARCH("Dn(waiting)",D500)))</formula>
    </cfRule>
  </conditionalFormatting>
  <conditionalFormatting sqref="J501:K501">
    <cfRule type="containsBlanks" dxfId="10139" priority="10137">
      <formula>LEN(TRIM(J501))=0</formula>
    </cfRule>
    <cfRule type="containsText" dxfId="10138" priority="10138" operator="containsText" text="Operational">
      <formula>NOT(ISERROR(SEARCH("Operational",J501)))</formula>
    </cfRule>
    <cfRule type="containsText" dxfId="10137" priority="10139" operator="containsText" text="Dn(service)">
      <formula>NOT(ISERROR(SEARCH("Dn(service)",J501)))</formula>
    </cfRule>
    <cfRule type="containsText" dxfId="10136" priority="10140" operator="containsText" text="Dn(waiting)">
      <formula>NOT(ISERROR(SEARCH("Dn(waiting)",J501)))</formula>
    </cfRule>
  </conditionalFormatting>
  <conditionalFormatting sqref="K502">
    <cfRule type="containsBlanks" dxfId="10135" priority="10133">
      <formula>LEN(TRIM(K502))=0</formula>
    </cfRule>
    <cfRule type="containsText" dxfId="10134" priority="10134" operator="containsText" text="Operational">
      <formula>NOT(ISERROR(SEARCH("Operational",K502)))</formula>
    </cfRule>
    <cfRule type="containsText" dxfId="10133" priority="10135" operator="containsText" text="Dn(service)">
      <formula>NOT(ISERROR(SEARCH("Dn(service)",K502)))</formula>
    </cfRule>
    <cfRule type="containsText" dxfId="10132" priority="10136" operator="containsText" text="Dn(waiting)">
      <formula>NOT(ISERROR(SEARCH("Dn(waiting)",K502)))</formula>
    </cfRule>
  </conditionalFormatting>
  <conditionalFormatting sqref="K503">
    <cfRule type="containsBlanks" dxfId="10131" priority="10129">
      <formula>LEN(TRIM(K503))=0</formula>
    </cfRule>
    <cfRule type="containsText" dxfId="10130" priority="10130" operator="containsText" text="Operational">
      <formula>NOT(ISERROR(SEARCH("Operational",K503)))</formula>
    </cfRule>
    <cfRule type="containsText" dxfId="10129" priority="10131" operator="containsText" text="Dn(service)">
      <formula>NOT(ISERROR(SEARCH("Dn(service)",K503)))</formula>
    </cfRule>
    <cfRule type="containsText" dxfId="10128" priority="10132" operator="containsText" text="Dn(waiting)">
      <formula>NOT(ISERROR(SEARCH("Dn(waiting)",K503)))</formula>
    </cfRule>
  </conditionalFormatting>
  <conditionalFormatting sqref="K504">
    <cfRule type="containsBlanks" dxfId="10127" priority="10125">
      <formula>LEN(TRIM(K504))=0</formula>
    </cfRule>
    <cfRule type="containsText" dxfId="10126" priority="10126" operator="containsText" text="Operational">
      <formula>NOT(ISERROR(SEARCH("Operational",K504)))</formula>
    </cfRule>
    <cfRule type="containsText" dxfId="10125" priority="10127" operator="containsText" text="Dn(service)">
      <formula>NOT(ISERROR(SEARCH("Dn(service)",K504)))</formula>
    </cfRule>
    <cfRule type="containsText" dxfId="10124" priority="10128" operator="containsText" text="Dn(waiting)">
      <formula>NOT(ISERROR(SEARCH("Dn(waiting)",K504)))</formula>
    </cfRule>
  </conditionalFormatting>
  <conditionalFormatting sqref="K505">
    <cfRule type="containsBlanks" dxfId="10123" priority="10121">
      <formula>LEN(TRIM(K505))=0</formula>
    </cfRule>
    <cfRule type="containsText" dxfId="10122" priority="10122" operator="containsText" text="Operational">
      <formula>NOT(ISERROR(SEARCH("Operational",K505)))</formula>
    </cfRule>
    <cfRule type="containsText" dxfId="10121" priority="10123" operator="containsText" text="Dn(service)">
      <formula>NOT(ISERROR(SEARCH("Dn(service)",K505)))</formula>
    </cfRule>
    <cfRule type="containsText" dxfId="10120" priority="10124" operator="containsText" text="Dn(waiting)">
      <formula>NOT(ISERROR(SEARCH("Dn(waiting)",K505)))</formula>
    </cfRule>
  </conditionalFormatting>
  <conditionalFormatting sqref="K506">
    <cfRule type="containsBlanks" dxfId="10119" priority="10117">
      <formula>LEN(TRIM(K506))=0</formula>
    </cfRule>
    <cfRule type="containsText" dxfId="10118" priority="10118" operator="containsText" text="Operational">
      <formula>NOT(ISERROR(SEARCH("Operational",K506)))</formula>
    </cfRule>
    <cfRule type="containsText" dxfId="10117" priority="10119" operator="containsText" text="Dn(service)">
      <formula>NOT(ISERROR(SEARCH("Dn(service)",K506)))</formula>
    </cfRule>
    <cfRule type="containsText" dxfId="10116" priority="10120" operator="containsText" text="Dn(waiting)">
      <formula>NOT(ISERROR(SEARCH("Dn(waiting)",K506)))</formula>
    </cfRule>
  </conditionalFormatting>
  <conditionalFormatting sqref="K507">
    <cfRule type="containsBlanks" dxfId="10115" priority="10113">
      <formula>LEN(TRIM(K507))=0</formula>
    </cfRule>
    <cfRule type="containsText" dxfId="10114" priority="10114" operator="containsText" text="Operational">
      <formula>NOT(ISERROR(SEARCH("Operational",K507)))</formula>
    </cfRule>
    <cfRule type="containsText" dxfId="10113" priority="10115" operator="containsText" text="Dn(service)">
      <formula>NOT(ISERROR(SEARCH("Dn(service)",K507)))</formula>
    </cfRule>
    <cfRule type="containsText" dxfId="10112" priority="10116" operator="containsText" text="Dn(waiting)">
      <formula>NOT(ISERROR(SEARCH("Dn(waiting)",K507)))</formula>
    </cfRule>
  </conditionalFormatting>
  <conditionalFormatting sqref="K508">
    <cfRule type="containsBlanks" dxfId="10111" priority="10109">
      <formula>LEN(TRIM(K508))=0</formula>
    </cfRule>
    <cfRule type="containsText" dxfId="10110" priority="10110" operator="containsText" text="Operational">
      <formula>NOT(ISERROR(SEARCH("Operational",K508)))</formula>
    </cfRule>
    <cfRule type="containsText" dxfId="10109" priority="10111" operator="containsText" text="Dn(service)">
      <formula>NOT(ISERROR(SEARCH("Dn(service)",K508)))</formula>
    </cfRule>
    <cfRule type="containsText" dxfId="10108" priority="10112" operator="containsText" text="Dn(waiting)">
      <formula>NOT(ISERROR(SEARCH("Dn(waiting)",K508)))</formula>
    </cfRule>
  </conditionalFormatting>
  <conditionalFormatting sqref="K509">
    <cfRule type="containsBlanks" dxfId="10107" priority="10105">
      <formula>LEN(TRIM(K509))=0</formula>
    </cfRule>
    <cfRule type="containsText" dxfId="10106" priority="10106" operator="containsText" text="Operational">
      <formula>NOT(ISERROR(SEARCH("Operational",K509)))</formula>
    </cfRule>
    <cfRule type="containsText" dxfId="10105" priority="10107" operator="containsText" text="Dn(service)">
      <formula>NOT(ISERROR(SEARCH("Dn(service)",K509)))</formula>
    </cfRule>
    <cfRule type="containsText" dxfId="10104" priority="10108" operator="containsText" text="Dn(waiting)">
      <formula>NOT(ISERROR(SEARCH("Dn(waiting)",K509)))</formula>
    </cfRule>
  </conditionalFormatting>
  <conditionalFormatting sqref="K510">
    <cfRule type="containsBlanks" dxfId="10103" priority="10101">
      <formula>LEN(TRIM(K510))=0</formula>
    </cfRule>
    <cfRule type="containsText" dxfId="10102" priority="10102" operator="containsText" text="Operational">
      <formula>NOT(ISERROR(SEARCH("Operational",K510)))</formula>
    </cfRule>
    <cfRule type="containsText" dxfId="10101" priority="10103" operator="containsText" text="Dn(service)">
      <formula>NOT(ISERROR(SEARCH("Dn(service)",K510)))</formula>
    </cfRule>
    <cfRule type="containsText" dxfId="10100" priority="10104" operator="containsText" text="Dn(waiting)">
      <formula>NOT(ISERROR(SEARCH("Dn(waiting)",K510)))</formula>
    </cfRule>
  </conditionalFormatting>
  <conditionalFormatting sqref="K511">
    <cfRule type="containsBlanks" dxfId="10099" priority="10097">
      <formula>LEN(TRIM(K511))=0</formula>
    </cfRule>
    <cfRule type="containsText" dxfId="10098" priority="10098" operator="containsText" text="Operational">
      <formula>NOT(ISERROR(SEARCH("Operational",K511)))</formula>
    </cfRule>
    <cfRule type="containsText" dxfId="10097" priority="10099" operator="containsText" text="Dn(service)">
      <formula>NOT(ISERROR(SEARCH("Dn(service)",K511)))</formula>
    </cfRule>
    <cfRule type="containsText" dxfId="10096" priority="10100" operator="containsText" text="Dn(waiting)">
      <formula>NOT(ISERROR(SEARCH("Dn(waiting)",K511)))</formula>
    </cfRule>
  </conditionalFormatting>
  <conditionalFormatting sqref="K512">
    <cfRule type="containsBlanks" dxfId="10095" priority="10093">
      <formula>LEN(TRIM(K512))=0</formula>
    </cfRule>
    <cfRule type="containsText" dxfId="10094" priority="10094" operator="containsText" text="Operational">
      <formula>NOT(ISERROR(SEARCH("Operational",K512)))</formula>
    </cfRule>
    <cfRule type="containsText" dxfId="10093" priority="10095" operator="containsText" text="Dn(service)">
      <formula>NOT(ISERROR(SEARCH("Dn(service)",K512)))</formula>
    </cfRule>
    <cfRule type="containsText" dxfId="10092" priority="10096" operator="containsText" text="Dn(waiting)">
      <formula>NOT(ISERROR(SEARCH("Dn(waiting)",K512)))</formula>
    </cfRule>
  </conditionalFormatting>
  <conditionalFormatting sqref="K513">
    <cfRule type="containsBlanks" dxfId="10091" priority="10089">
      <formula>LEN(TRIM(K513))=0</formula>
    </cfRule>
    <cfRule type="containsText" dxfId="10090" priority="10090" operator="containsText" text="Operational">
      <formula>NOT(ISERROR(SEARCH("Operational",K513)))</formula>
    </cfRule>
    <cfRule type="containsText" dxfId="10089" priority="10091" operator="containsText" text="Dn(service)">
      <formula>NOT(ISERROR(SEARCH("Dn(service)",K513)))</formula>
    </cfRule>
    <cfRule type="containsText" dxfId="10088" priority="10092" operator="containsText" text="Dn(waiting)">
      <formula>NOT(ISERROR(SEARCH("Dn(waiting)",K513)))</formula>
    </cfRule>
  </conditionalFormatting>
  <conditionalFormatting sqref="K514">
    <cfRule type="containsBlanks" dxfId="10087" priority="10085">
      <formula>LEN(TRIM(K514))=0</formula>
    </cfRule>
    <cfRule type="containsText" dxfId="10086" priority="10086" operator="containsText" text="Operational">
      <formula>NOT(ISERROR(SEARCH("Operational",K514)))</formula>
    </cfRule>
    <cfRule type="containsText" dxfId="10085" priority="10087" operator="containsText" text="Dn(service)">
      <formula>NOT(ISERROR(SEARCH("Dn(service)",K514)))</formula>
    </cfRule>
    <cfRule type="containsText" dxfId="10084" priority="10088" operator="containsText" text="Dn(waiting)">
      <formula>NOT(ISERROR(SEARCH("Dn(waiting)",K514)))</formula>
    </cfRule>
  </conditionalFormatting>
  <conditionalFormatting sqref="K515">
    <cfRule type="containsBlanks" dxfId="10083" priority="10081">
      <formula>LEN(TRIM(K515))=0</formula>
    </cfRule>
    <cfRule type="containsText" dxfId="10082" priority="10082" operator="containsText" text="Operational">
      <formula>NOT(ISERROR(SEARCH("Operational",K515)))</formula>
    </cfRule>
    <cfRule type="containsText" dxfId="10081" priority="10083" operator="containsText" text="Dn(service)">
      <formula>NOT(ISERROR(SEARCH("Dn(service)",K515)))</formula>
    </cfRule>
    <cfRule type="containsText" dxfId="10080" priority="10084" operator="containsText" text="Dn(waiting)">
      <formula>NOT(ISERROR(SEARCH("Dn(waiting)",K515)))</formula>
    </cfRule>
  </conditionalFormatting>
  <conditionalFormatting sqref="J516:K516">
    <cfRule type="containsBlanks" dxfId="10079" priority="10077">
      <formula>LEN(TRIM(J516))=0</formula>
    </cfRule>
    <cfRule type="containsText" dxfId="10078" priority="10078" operator="containsText" text="Operational">
      <formula>NOT(ISERROR(SEARCH("Operational",J516)))</formula>
    </cfRule>
    <cfRule type="containsText" dxfId="10077" priority="10079" operator="containsText" text="Dn(service)">
      <formula>NOT(ISERROR(SEARCH("Dn(service)",J516)))</formula>
    </cfRule>
    <cfRule type="containsText" dxfId="10076" priority="10080" operator="containsText" text="Dn(waiting)">
      <formula>NOT(ISERROR(SEARCH("Dn(waiting)",J516)))</formula>
    </cfRule>
  </conditionalFormatting>
  <conditionalFormatting sqref="H503">
    <cfRule type="containsBlanks" dxfId="10075" priority="10073">
      <formula>LEN(TRIM(H503))=0</formula>
    </cfRule>
    <cfRule type="containsText" dxfId="10074" priority="10074" operator="containsText" text="Operational">
      <formula>NOT(ISERROR(SEARCH("Operational",H503)))</formula>
    </cfRule>
    <cfRule type="containsText" dxfId="10073" priority="10075" operator="containsText" text="Dn(service)">
      <formula>NOT(ISERROR(SEARCH("Dn(service)",H503)))</formula>
    </cfRule>
    <cfRule type="containsText" dxfId="10072" priority="10076" operator="containsText" text="Dn(waiting)">
      <formula>NOT(ISERROR(SEARCH("Dn(waiting)",H503)))</formula>
    </cfRule>
  </conditionalFormatting>
  <conditionalFormatting sqref="H504">
    <cfRule type="containsBlanks" dxfId="10071" priority="10069">
      <formula>LEN(TRIM(H504))=0</formula>
    </cfRule>
    <cfRule type="containsText" dxfId="10070" priority="10070" operator="containsText" text="Operational">
      <formula>NOT(ISERROR(SEARCH("Operational",H504)))</formula>
    </cfRule>
    <cfRule type="containsText" dxfId="10069" priority="10071" operator="containsText" text="Dn(service)">
      <formula>NOT(ISERROR(SEARCH("Dn(service)",H504)))</formula>
    </cfRule>
    <cfRule type="containsText" dxfId="10068" priority="10072" operator="containsText" text="Dn(waiting)">
      <formula>NOT(ISERROR(SEARCH("Dn(waiting)",H504)))</formula>
    </cfRule>
  </conditionalFormatting>
  <conditionalFormatting sqref="H505">
    <cfRule type="containsBlanks" dxfId="10067" priority="10065">
      <formula>LEN(TRIM(H505))=0</formula>
    </cfRule>
    <cfRule type="containsText" dxfId="10066" priority="10066" operator="containsText" text="Operational">
      <formula>NOT(ISERROR(SEARCH("Operational",H505)))</formula>
    </cfRule>
    <cfRule type="containsText" dxfId="10065" priority="10067" operator="containsText" text="Dn(service)">
      <formula>NOT(ISERROR(SEARCH("Dn(service)",H505)))</formula>
    </cfRule>
    <cfRule type="containsText" dxfId="10064" priority="10068" operator="containsText" text="Dn(waiting)">
      <formula>NOT(ISERROR(SEARCH("Dn(waiting)",H505)))</formula>
    </cfRule>
  </conditionalFormatting>
  <conditionalFormatting sqref="H506">
    <cfRule type="containsBlanks" dxfId="10063" priority="10061">
      <formula>LEN(TRIM(H506))=0</formula>
    </cfRule>
    <cfRule type="containsText" dxfId="10062" priority="10062" operator="containsText" text="Operational">
      <formula>NOT(ISERROR(SEARCH("Operational",H506)))</formula>
    </cfRule>
    <cfRule type="containsText" dxfId="10061" priority="10063" operator="containsText" text="Dn(service)">
      <formula>NOT(ISERROR(SEARCH("Dn(service)",H506)))</formula>
    </cfRule>
    <cfRule type="containsText" dxfId="10060" priority="10064" operator="containsText" text="Dn(waiting)">
      <formula>NOT(ISERROR(SEARCH("Dn(waiting)",H506)))</formula>
    </cfRule>
  </conditionalFormatting>
  <conditionalFormatting sqref="H507">
    <cfRule type="containsBlanks" dxfId="10059" priority="10057">
      <formula>LEN(TRIM(H507))=0</formula>
    </cfRule>
    <cfRule type="containsText" dxfId="10058" priority="10058" operator="containsText" text="Operational">
      <formula>NOT(ISERROR(SEARCH("Operational",H507)))</formula>
    </cfRule>
    <cfRule type="containsText" dxfId="10057" priority="10059" operator="containsText" text="Dn(service)">
      <formula>NOT(ISERROR(SEARCH("Dn(service)",H507)))</formula>
    </cfRule>
    <cfRule type="containsText" dxfId="10056" priority="10060" operator="containsText" text="Dn(waiting)">
      <formula>NOT(ISERROR(SEARCH("Dn(waiting)",H507)))</formula>
    </cfRule>
  </conditionalFormatting>
  <conditionalFormatting sqref="H508">
    <cfRule type="containsBlanks" dxfId="10055" priority="10053">
      <formula>LEN(TRIM(H508))=0</formula>
    </cfRule>
    <cfRule type="containsText" dxfId="10054" priority="10054" operator="containsText" text="Operational">
      <formula>NOT(ISERROR(SEARCH("Operational",H508)))</formula>
    </cfRule>
    <cfRule type="containsText" dxfId="10053" priority="10055" operator="containsText" text="Dn(service)">
      <formula>NOT(ISERROR(SEARCH("Dn(service)",H508)))</formula>
    </cfRule>
    <cfRule type="containsText" dxfId="10052" priority="10056" operator="containsText" text="Dn(waiting)">
      <formula>NOT(ISERROR(SEARCH("Dn(waiting)",H508)))</formula>
    </cfRule>
  </conditionalFormatting>
  <conditionalFormatting sqref="H509:H515">
    <cfRule type="containsBlanks" dxfId="10051" priority="10049">
      <formula>LEN(TRIM(H509))=0</formula>
    </cfRule>
    <cfRule type="containsText" dxfId="10050" priority="10050" operator="containsText" text="Operational">
      <formula>NOT(ISERROR(SEARCH("Operational",H509)))</formula>
    </cfRule>
    <cfRule type="containsText" dxfId="10049" priority="10051" operator="containsText" text="Dn(service)">
      <formula>NOT(ISERROR(SEARCH("Dn(service)",H509)))</formula>
    </cfRule>
    <cfRule type="containsText" dxfId="10048" priority="10052" operator="containsText" text="Dn(waiting)">
      <formula>NOT(ISERROR(SEARCH("Dn(waiting)",H509)))</formula>
    </cfRule>
  </conditionalFormatting>
  <conditionalFormatting sqref="G520">
    <cfRule type="containsBlanks" dxfId="10047" priority="10045">
      <formula>LEN(TRIM(G520))=0</formula>
    </cfRule>
    <cfRule type="containsText" dxfId="10046" priority="10046" operator="containsText" text="Operational">
      <formula>NOT(ISERROR(SEARCH("Operational",G520)))</formula>
    </cfRule>
    <cfRule type="containsText" dxfId="10045" priority="10047" operator="containsText" text="Dn(service)">
      <formula>NOT(ISERROR(SEARCH("Dn(service)",G520)))</formula>
    </cfRule>
    <cfRule type="containsText" dxfId="10044" priority="10048" operator="containsText" text="Dn(waiting)">
      <formula>NOT(ISERROR(SEARCH("Dn(waiting)",G520)))</formula>
    </cfRule>
  </conditionalFormatting>
  <conditionalFormatting sqref="G522:G525">
    <cfRule type="containsBlanks" dxfId="10043" priority="10041">
      <formula>LEN(TRIM(G522))=0</formula>
    </cfRule>
    <cfRule type="containsText" dxfId="10042" priority="10042" operator="containsText" text="Operational">
      <formula>NOT(ISERROR(SEARCH("Operational",G522)))</formula>
    </cfRule>
    <cfRule type="containsText" dxfId="10041" priority="10043" operator="containsText" text="Dn(service)">
      <formula>NOT(ISERROR(SEARCH("Dn(service)",G522)))</formula>
    </cfRule>
    <cfRule type="containsText" dxfId="10040" priority="10044" operator="containsText" text="Dn(waiting)">
      <formula>NOT(ISERROR(SEARCH("Dn(waiting)",G522)))</formula>
    </cfRule>
  </conditionalFormatting>
  <conditionalFormatting sqref="G526">
    <cfRule type="containsBlanks" dxfId="10039" priority="10037">
      <formula>LEN(TRIM(G526))=0</formula>
    </cfRule>
    <cfRule type="containsText" dxfId="10038" priority="10038" operator="containsText" text="Operational">
      <formula>NOT(ISERROR(SEARCH("Operational",G526)))</formula>
    </cfRule>
    <cfRule type="containsText" dxfId="10037" priority="10039" operator="containsText" text="Dn(service)">
      <formula>NOT(ISERROR(SEARCH("Dn(service)",G526)))</formula>
    </cfRule>
    <cfRule type="containsText" dxfId="10036" priority="10040" operator="containsText" text="Dn(waiting)">
      <formula>NOT(ISERROR(SEARCH("Dn(waiting)",G526)))</formula>
    </cfRule>
  </conditionalFormatting>
  <conditionalFormatting sqref="I507:I519">
    <cfRule type="containsBlanks" dxfId="10035" priority="10033">
      <formula>LEN(TRIM(I507))=0</formula>
    </cfRule>
    <cfRule type="containsText" dxfId="10034" priority="10034" operator="containsText" text="Operational">
      <formula>NOT(ISERROR(SEARCH("Operational",I507)))</formula>
    </cfRule>
    <cfRule type="containsText" dxfId="10033" priority="10035" operator="containsText" text="Dn(service)">
      <formula>NOT(ISERROR(SEARCH("Dn(service)",I507)))</formula>
    </cfRule>
    <cfRule type="containsText" dxfId="10032" priority="10036" operator="containsText" text="Dn(waiting)">
      <formula>NOT(ISERROR(SEARCH("Dn(waiting)",I507)))</formula>
    </cfRule>
  </conditionalFormatting>
  <conditionalFormatting sqref="C509:C512">
    <cfRule type="containsBlanks" dxfId="10031" priority="10029">
      <formula>LEN(TRIM(C509))=0</formula>
    </cfRule>
    <cfRule type="containsText" dxfId="10030" priority="10030" operator="containsText" text="Operational">
      <formula>NOT(ISERROR(SEARCH("Operational",C509)))</formula>
    </cfRule>
    <cfRule type="containsText" dxfId="10029" priority="10031" operator="containsText" text="Dn(service)">
      <formula>NOT(ISERROR(SEARCH("Dn(service)",C509)))</formula>
    </cfRule>
    <cfRule type="containsText" dxfId="10028" priority="10032" operator="containsText" text="Dn(waiting)">
      <formula>NOT(ISERROR(SEARCH("Dn(waiting)",C509)))</formula>
    </cfRule>
  </conditionalFormatting>
  <conditionalFormatting sqref="C532:C535">
    <cfRule type="containsBlanks" dxfId="10027" priority="10025">
      <formula>LEN(TRIM(C532))=0</formula>
    </cfRule>
    <cfRule type="containsText" dxfId="10026" priority="10026" operator="containsText" text="Operational">
      <formula>NOT(ISERROR(SEARCH("Operational",C532)))</formula>
    </cfRule>
    <cfRule type="containsText" dxfId="10025" priority="10027" operator="containsText" text="Dn(service)">
      <formula>NOT(ISERROR(SEARCH("Dn(service)",C532)))</formula>
    </cfRule>
    <cfRule type="containsText" dxfId="10024" priority="10028" operator="containsText" text="Dn(waiting)">
      <formula>NOT(ISERROR(SEARCH("Dn(waiting)",C532)))</formula>
    </cfRule>
  </conditionalFormatting>
  <conditionalFormatting sqref="C536">
    <cfRule type="containsBlanks" dxfId="10023" priority="10021">
      <formula>LEN(TRIM(C536))=0</formula>
    </cfRule>
    <cfRule type="containsText" dxfId="10022" priority="10022" operator="containsText" text="Operational">
      <formula>NOT(ISERROR(SEARCH("Operational",C536)))</formula>
    </cfRule>
    <cfRule type="containsText" dxfId="10021" priority="10023" operator="containsText" text="Dn(service)">
      <formula>NOT(ISERROR(SEARCH("Dn(service)",C536)))</formula>
    </cfRule>
    <cfRule type="containsText" dxfId="10020" priority="10024" operator="containsText" text="Dn(waiting)">
      <formula>NOT(ISERROR(SEARCH("Dn(waiting)",C536)))</formula>
    </cfRule>
  </conditionalFormatting>
  <conditionalFormatting sqref="E528:E535">
    <cfRule type="containsBlanks" dxfId="10019" priority="10017">
      <formula>LEN(TRIM(E528))=0</formula>
    </cfRule>
    <cfRule type="containsText" dxfId="10018" priority="10018" operator="containsText" text="Operational">
      <formula>NOT(ISERROR(SEARCH("Operational",E528)))</formula>
    </cfRule>
    <cfRule type="containsText" dxfId="10017" priority="10019" operator="containsText" text="Dn(service)">
      <formula>NOT(ISERROR(SEARCH("Dn(service)",E528)))</formula>
    </cfRule>
    <cfRule type="containsText" dxfId="10016" priority="10020" operator="containsText" text="Dn(waiting)">
      <formula>NOT(ISERROR(SEARCH("Dn(waiting)",E528)))</formula>
    </cfRule>
  </conditionalFormatting>
  <conditionalFormatting sqref="E536:E540">
    <cfRule type="containsBlanks" dxfId="10015" priority="10013">
      <formula>LEN(TRIM(E536))=0</formula>
    </cfRule>
    <cfRule type="containsText" dxfId="10014" priority="10014" operator="containsText" text="Operational">
      <formula>NOT(ISERROR(SEARCH("Operational",E536)))</formula>
    </cfRule>
    <cfRule type="containsText" dxfId="10013" priority="10015" operator="containsText" text="Dn(service)">
      <formula>NOT(ISERROR(SEARCH("Dn(service)",E536)))</formula>
    </cfRule>
    <cfRule type="containsText" dxfId="10012" priority="10016" operator="containsText" text="Dn(waiting)">
      <formula>NOT(ISERROR(SEARCH("Dn(waiting)",E536)))</formula>
    </cfRule>
  </conditionalFormatting>
  <conditionalFormatting sqref="E541">
    <cfRule type="containsBlanks" dxfId="10011" priority="10009">
      <formula>LEN(TRIM(E541))=0</formula>
    </cfRule>
    <cfRule type="containsText" dxfId="10010" priority="10010" operator="containsText" text="Operational">
      <formula>NOT(ISERROR(SEARCH("Operational",E541)))</formula>
    </cfRule>
    <cfRule type="containsText" dxfId="10009" priority="10011" operator="containsText" text="Dn(service)">
      <formula>NOT(ISERROR(SEARCH("Dn(service)",E541)))</formula>
    </cfRule>
    <cfRule type="containsText" dxfId="10008" priority="10012" operator="containsText" text="Dn(waiting)">
      <formula>NOT(ISERROR(SEARCH("Dn(waiting)",E541)))</formula>
    </cfRule>
  </conditionalFormatting>
  <conditionalFormatting sqref="L524:L537">
    <cfRule type="containsBlanks" dxfId="10007" priority="10005">
      <formula>LEN(TRIM(L524))=0</formula>
    </cfRule>
    <cfRule type="containsText" dxfId="10006" priority="10006" operator="containsText" text="Operational">
      <formula>NOT(ISERROR(SEARCH("Operational",L524)))</formula>
    </cfRule>
    <cfRule type="containsText" dxfId="10005" priority="10007" operator="containsText" text="Dn(service)">
      <formula>NOT(ISERROR(SEARCH("Dn(service)",L524)))</formula>
    </cfRule>
    <cfRule type="containsText" dxfId="10004" priority="10008" operator="containsText" text="Dn(waiting)">
      <formula>NOT(ISERROR(SEARCH("Dn(waiting)",L524)))</formula>
    </cfRule>
  </conditionalFormatting>
  <conditionalFormatting sqref="F518:F525">
    <cfRule type="containsBlanks" dxfId="10003" priority="10001">
      <formula>LEN(TRIM(F518))=0</formula>
    </cfRule>
    <cfRule type="containsText" dxfId="10002" priority="10002" operator="containsText" text="Operational">
      <formula>NOT(ISERROR(SEARCH("Operational",F518)))</formula>
    </cfRule>
    <cfRule type="containsText" dxfId="10001" priority="10003" operator="containsText" text="Dn(service)">
      <formula>NOT(ISERROR(SEARCH("Dn(service)",F518)))</formula>
    </cfRule>
    <cfRule type="containsText" dxfId="10000" priority="10004" operator="containsText" text="Dn(waiting)">
      <formula>NOT(ISERROR(SEARCH("Dn(waiting)",F518)))</formula>
    </cfRule>
  </conditionalFormatting>
  <conditionalFormatting sqref="F548:F549">
    <cfRule type="containsBlanks" dxfId="9999" priority="9997">
      <formula>LEN(TRIM(F548))=0</formula>
    </cfRule>
    <cfRule type="containsText" dxfId="9998" priority="9998" operator="containsText" text="Operational">
      <formula>NOT(ISERROR(SEARCH("Operational",F548)))</formula>
    </cfRule>
    <cfRule type="containsText" dxfId="9997" priority="9999" operator="containsText" text="Dn(service)">
      <formula>NOT(ISERROR(SEARCH("Dn(service)",F548)))</formula>
    </cfRule>
    <cfRule type="containsText" dxfId="9996" priority="10000" operator="containsText" text="Dn(waiting)">
      <formula>NOT(ISERROR(SEARCH("Dn(waiting)",F548)))</formula>
    </cfRule>
  </conditionalFormatting>
  <conditionalFormatting sqref="D521:D529">
    <cfRule type="containsBlanks" dxfId="9995" priority="9993">
      <formula>LEN(TRIM(D521))=0</formula>
    </cfRule>
    <cfRule type="containsText" dxfId="9994" priority="9994" operator="containsText" text="Operational">
      <formula>NOT(ISERROR(SEARCH("Operational",D521)))</formula>
    </cfRule>
    <cfRule type="containsText" dxfId="9993" priority="9995" operator="containsText" text="Dn(service)">
      <formula>NOT(ISERROR(SEARCH("Dn(service)",D521)))</formula>
    </cfRule>
    <cfRule type="containsText" dxfId="9992" priority="9996" operator="containsText" text="Dn(waiting)">
      <formula>NOT(ISERROR(SEARCH("Dn(waiting)",D521)))</formula>
    </cfRule>
  </conditionalFormatting>
  <conditionalFormatting sqref="D552:D555">
    <cfRule type="containsBlanks" dxfId="9991" priority="9989">
      <formula>LEN(TRIM(D552))=0</formula>
    </cfRule>
    <cfRule type="containsText" dxfId="9990" priority="9990" operator="containsText" text="Operational">
      <formula>NOT(ISERROR(SEARCH("Operational",D552)))</formula>
    </cfRule>
    <cfRule type="containsText" dxfId="9989" priority="9991" operator="containsText" text="Dn(service)">
      <formula>NOT(ISERROR(SEARCH("Dn(service)",D552)))</formula>
    </cfRule>
    <cfRule type="containsText" dxfId="9988" priority="9992" operator="containsText" text="Dn(waiting)">
      <formula>NOT(ISERROR(SEARCH("Dn(waiting)",D552)))</formula>
    </cfRule>
  </conditionalFormatting>
  <conditionalFormatting sqref="D556">
    <cfRule type="containsBlanks" dxfId="9987" priority="9985">
      <formula>LEN(TRIM(D556))=0</formula>
    </cfRule>
    <cfRule type="containsText" dxfId="9986" priority="9986" operator="containsText" text="Operational">
      <formula>NOT(ISERROR(SEARCH("Operational",D556)))</formula>
    </cfRule>
    <cfRule type="containsText" dxfId="9985" priority="9987" operator="containsText" text="Dn(service)">
      <formula>NOT(ISERROR(SEARCH("Dn(service)",D556)))</formula>
    </cfRule>
    <cfRule type="containsText" dxfId="9984" priority="9988" operator="containsText" text="Dn(waiting)">
      <formula>NOT(ISERROR(SEARCH("Dn(waiting)",D556)))</formula>
    </cfRule>
  </conditionalFormatting>
  <conditionalFormatting sqref="J525:J531 K544:K552">
    <cfRule type="containsBlanks" dxfId="9983" priority="9981">
      <formula>LEN(TRIM(J525))=0</formula>
    </cfRule>
    <cfRule type="containsText" dxfId="9982" priority="9982" operator="containsText" text="Operational">
      <formula>NOT(ISERROR(SEARCH("Operational",J525)))</formula>
    </cfRule>
    <cfRule type="containsText" dxfId="9981" priority="9983" operator="containsText" text="Dn(service)">
      <formula>NOT(ISERROR(SEARCH("Dn(service)",J525)))</formula>
    </cfRule>
    <cfRule type="containsText" dxfId="9980" priority="9984" operator="containsText" text="Dn(waiting)">
      <formula>NOT(ISERROR(SEARCH("Dn(waiting)",J525)))</formula>
    </cfRule>
  </conditionalFormatting>
  <conditionalFormatting sqref="J556:J559">
    <cfRule type="containsBlanks" dxfId="9979" priority="9977">
      <formula>LEN(TRIM(J556))=0</formula>
    </cfRule>
    <cfRule type="containsText" dxfId="9978" priority="9978" operator="containsText" text="Operational">
      <formula>NOT(ISERROR(SEARCH("Operational",J556)))</formula>
    </cfRule>
    <cfRule type="containsText" dxfId="9977" priority="9979" operator="containsText" text="Dn(service)">
      <formula>NOT(ISERROR(SEARCH("Dn(service)",J556)))</formula>
    </cfRule>
    <cfRule type="containsText" dxfId="9976" priority="9980" operator="containsText" text="Dn(waiting)">
      <formula>NOT(ISERROR(SEARCH("Dn(waiting)",J556)))</formula>
    </cfRule>
  </conditionalFormatting>
  <conditionalFormatting sqref="H536:H544">
    <cfRule type="containsBlanks" dxfId="9975" priority="9973">
      <formula>LEN(TRIM(H536))=0</formula>
    </cfRule>
    <cfRule type="containsText" dxfId="9974" priority="9974" operator="containsText" text="Operational">
      <formula>NOT(ISERROR(SEARCH("Operational",H536)))</formula>
    </cfRule>
    <cfRule type="containsText" dxfId="9973" priority="9975" operator="containsText" text="Dn(service)">
      <formula>NOT(ISERROR(SEARCH("Dn(service)",H536)))</formula>
    </cfRule>
    <cfRule type="containsText" dxfId="9972" priority="9976" operator="containsText" text="Dn(waiting)">
      <formula>NOT(ISERROR(SEARCH("Dn(waiting)",H536)))</formula>
    </cfRule>
  </conditionalFormatting>
  <conditionalFormatting sqref="I540:I548">
    <cfRule type="containsBlanks" dxfId="9971" priority="9969">
      <formula>LEN(TRIM(I540))=0</formula>
    </cfRule>
    <cfRule type="containsText" dxfId="9970" priority="9970" operator="containsText" text="Operational">
      <formula>NOT(ISERROR(SEARCH("Operational",I540)))</formula>
    </cfRule>
    <cfRule type="containsText" dxfId="9969" priority="9971" operator="containsText" text="Dn(service)">
      <formula>NOT(ISERROR(SEARCH("Dn(service)",I540)))</formula>
    </cfRule>
    <cfRule type="containsText" dxfId="9968" priority="9972" operator="containsText" text="Dn(waiting)">
      <formula>NOT(ISERROR(SEARCH("Dn(waiting)",I540)))</formula>
    </cfRule>
  </conditionalFormatting>
  <conditionalFormatting sqref="G560:G565">
    <cfRule type="containsBlanks" dxfId="9967" priority="9965">
      <formula>LEN(TRIM(G560))=0</formula>
    </cfRule>
    <cfRule type="containsText" dxfId="9966" priority="9966" operator="containsText" text="Operational">
      <formula>NOT(ISERROR(SEARCH("Operational",G560)))</formula>
    </cfRule>
    <cfRule type="containsText" dxfId="9965" priority="9967" operator="containsText" text="Dn(service)">
      <formula>NOT(ISERROR(SEARCH("Dn(service)",G560)))</formula>
    </cfRule>
    <cfRule type="containsText" dxfId="9964" priority="9968" operator="containsText" text="Dn(waiting)">
      <formula>NOT(ISERROR(SEARCH("Dn(waiting)",G560)))</formula>
    </cfRule>
  </conditionalFormatting>
  <conditionalFormatting sqref="C573:C575">
    <cfRule type="containsBlanks" dxfId="9963" priority="9961">
      <formula>LEN(TRIM(C573))=0</formula>
    </cfRule>
    <cfRule type="containsText" dxfId="9962" priority="9962" operator="containsText" text="Operational">
      <formula>NOT(ISERROR(SEARCH("Operational",C573)))</formula>
    </cfRule>
    <cfRule type="containsText" dxfId="9961" priority="9963" operator="containsText" text="Dn(service)">
      <formula>NOT(ISERROR(SEARCH("Dn(service)",C573)))</formula>
    </cfRule>
    <cfRule type="containsText" dxfId="9960" priority="9964" operator="containsText" text="Dn(waiting)">
      <formula>NOT(ISERROR(SEARCH("Dn(waiting)",C573)))</formula>
    </cfRule>
  </conditionalFormatting>
  <conditionalFormatting sqref="C576:C580">
    <cfRule type="containsBlanks" dxfId="9959" priority="9957">
      <formula>LEN(TRIM(C576))=0</formula>
    </cfRule>
    <cfRule type="containsText" dxfId="9958" priority="9958" operator="containsText" text="Operational">
      <formula>NOT(ISERROR(SEARCH("Operational",C576)))</formula>
    </cfRule>
    <cfRule type="containsText" dxfId="9957" priority="9959" operator="containsText" text="Dn(service)">
      <formula>NOT(ISERROR(SEARCH("Dn(service)",C576)))</formula>
    </cfRule>
    <cfRule type="containsText" dxfId="9956" priority="9960" operator="containsText" text="Dn(waiting)">
      <formula>NOT(ISERROR(SEARCH("Dn(waiting)",C576)))</formula>
    </cfRule>
  </conditionalFormatting>
  <conditionalFormatting sqref="C581">
    <cfRule type="containsBlanks" dxfId="9955" priority="9953">
      <formula>LEN(TRIM(C581))=0</formula>
    </cfRule>
    <cfRule type="containsText" dxfId="9954" priority="9954" operator="containsText" text="Operational">
      <formula>NOT(ISERROR(SEARCH("Operational",C581)))</formula>
    </cfRule>
    <cfRule type="containsText" dxfId="9953" priority="9955" operator="containsText" text="Dn(service)">
      <formula>NOT(ISERROR(SEARCH("Dn(service)",C581)))</formula>
    </cfRule>
    <cfRule type="containsText" dxfId="9952" priority="9956" operator="containsText" text="Dn(waiting)">
      <formula>NOT(ISERROR(SEARCH("Dn(waiting)",C581)))</formula>
    </cfRule>
  </conditionalFormatting>
  <conditionalFormatting sqref="E569:E580">
    <cfRule type="containsBlanks" dxfId="9951" priority="9949">
      <formula>LEN(TRIM(E569))=0</formula>
    </cfRule>
    <cfRule type="containsText" dxfId="9950" priority="9950" operator="containsText" text="Operational">
      <formula>NOT(ISERROR(SEARCH("Operational",E569)))</formula>
    </cfRule>
    <cfRule type="containsText" dxfId="9949" priority="9951" operator="containsText" text="Dn(service)">
      <formula>NOT(ISERROR(SEARCH("Dn(service)",E569)))</formula>
    </cfRule>
    <cfRule type="containsText" dxfId="9948" priority="9952" operator="containsText" text="Dn(waiting)">
      <formula>NOT(ISERROR(SEARCH("Dn(waiting)",E569)))</formula>
    </cfRule>
  </conditionalFormatting>
  <conditionalFormatting sqref="E581:E585">
    <cfRule type="containsBlanks" dxfId="9947" priority="9945">
      <formula>LEN(TRIM(E581))=0</formula>
    </cfRule>
    <cfRule type="containsText" dxfId="9946" priority="9946" operator="containsText" text="Operational">
      <formula>NOT(ISERROR(SEARCH("Operational",E581)))</formula>
    </cfRule>
    <cfRule type="containsText" dxfId="9945" priority="9947" operator="containsText" text="Dn(service)">
      <formula>NOT(ISERROR(SEARCH("Dn(service)",E581)))</formula>
    </cfRule>
    <cfRule type="containsText" dxfId="9944" priority="9948" operator="containsText" text="Dn(waiting)">
      <formula>NOT(ISERROR(SEARCH("Dn(waiting)",E581)))</formula>
    </cfRule>
  </conditionalFormatting>
  <conditionalFormatting sqref="E586">
    <cfRule type="containsBlanks" dxfId="9943" priority="9941">
      <formula>LEN(TRIM(E586))=0</formula>
    </cfRule>
    <cfRule type="containsText" dxfId="9942" priority="9942" operator="containsText" text="Operational">
      <formula>NOT(ISERROR(SEARCH("Operational",E586)))</formula>
    </cfRule>
    <cfRule type="containsText" dxfId="9941" priority="9943" operator="containsText" text="Dn(service)">
      <formula>NOT(ISERROR(SEARCH("Dn(service)",E586)))</formula>
    </cfRule>
    <cfRule type="containsText" dxfId="9940" priority="9944" operator="containsText" text="Dn(waiting)">
      <formula>NOT(ISERROR(SEARCH("Dn(waiting)",E586)))</formula>
    </cfRule>
  </conditionalFormatting>
  <conditionalFormatting sqref="L565:L566">
    <cfRule type="containsBlanks" dxfId="9939" priority="9937">
      <formula>LEN(TRIM(L565))=0</formula>
    </cfRule>
    <cfRule type="containsText" dxfId="9938" priority="9938" operator="containsText" text="Operational">
      <formula>NOT(ISERROR(SEARCH("Operational",L565)))</formula>
    </cfRule>
    <cfRule type="containsText" dxfId="9937" priority="9939" operator="containsText" text="Dn(service)">
      <formula>NOT(ISERROR(SEARCH("Dn(service)",L565)))</formula>
    </cfRule>
    <cfRule type="containsText" dxfId="9936" priority="9940" operator="containsText" text="Dn(waiting)">
      <formula>NOT(ISERROR(SEARCH("Dn(waiting)",L565)))</formula>
    </cfRule>
  </conditionalFormatting>
  <conditionalFormatting sqref="F555:F556">
    <cfRule type="containsBlanks" dxfId="9935" priority="9933">
      <formula>LEN(TRIM(F555))=0</formula>
    </cfRule>
    <cfRule type="containsText" dxfId="9934" priority="9934" operator="containsText" text="Operational">
      <formula>NOT(ISERROR(SEARCH("Operational",F555)))</formula>
    </cfRule>
    <cfRule type="containsText" dxfId="9933" priority="9935" operator="containsText" text="Dn(service)">
      <formula>NOT(ISERROR(SEARCH("Dn(service)",F555)))</formula>
    </cfRule>
    <cfRule type="containsText" dxfId="9932" priority="9936" operator="containsText" text="Dn(waiting)">
      <formula>NOT(ISERROR(SEARCH("Dn(waiting)",F555)))</formula>
    </cfRule>
  </conditionalFormatting>
  <conditionalFormatting sqref="F591:F595">
    <cfRule type="containsBlanks" dxfId="9931" priority="9929">
      <formula>LEN(TRIM(F591))=0</formula>
    </cfRule>
    <cfRule type="containsText" dxfId="9930" priority="9930" operator="containsText" text="Operational">
      <formula>NOT(ISERROR(SEARCH("Operational",F591)))</formula>
    </cfRule>
    <cfRule type="containsText" dxfId="9929" priority="9931" operator="containsText" text="Dn(service)">
      <formula>NOT(ISERROR(SEARCH("Dn(service)",F591)))</formula>
    </cfRule>
    <cfRule type="containsText" dxfId="9928" priority="9932" operator="containsText" text="Dn(waiting)">
      <formula>NOT(ISERROR(SEARCH("Dn(waiting)",F591)))</formula>
    </cfRule>
  </conditionalFormatting>
  <conditionalFormatting sqref="F596">
    <cfRule type="containsBlanks" dxfId="9927" priority="9925">
      <formula>LEN(TRIM(F596))=0</formula>
    </cfRule>
    <cfRule type="containsText" dxfId="9926" priority="9926" operator="containsText" text="Operational">
      <formula>NOT(ISERROR(SEARCH("Operational",F596)))</formula>
    </cfRule>
    <cfRule type="containsText" dxfId="9925" priority="9927" operator="containsText" text="Dn(service)">
      <formula>NOT(ISERROR(SEARCH("Dn(service)",F596)))</formula>
    </cfRule>
    <cfRule type="containsText" dxfId="9924" priority="9928" operator="containsText" text="Dn(waiting)">
      <formula>NOT(ISERROR(SEARCH("Dn(waiting)",F596)))</formula>
    </cfRule>
  </conditionalFormatting>
  <conditionalFormatting sqref="D595">
    <cfRule type="containsBlanks" dxfId="9923" priority="9921">
      <formula>LEN(TRIM(D595))=0</formula>
    </cfRule>
    <cfRule type="containsText" dxfId="9922" priority="9922" operator="containsText" text="Operational">
      <formula>NOT(ISERROR(SEARCH("Operational",D595)))</formula>
    </cfRule>
    <cfRule type="containsText" dxfId="9921" priority="9923" operator="containsText" text="Dn(service)">
      <formula>NOT(ISERROR(SEARCH("Dn(service)",D595)))</formula>
    </cfRule>
    <cfRule type="containsText" dxfId="9920" priority="9924" operator="containsText" text="Dn(waiting)">
      <formula>NOT(ISERROR(SEARCH("Dn(waiting)",D595)))</formula>
    </cfRule>
  </conditionalFormatting>
  <conditionalFormatting sqref="D596:D600">
    <cfRule type="containsBlanks" dxfId="9919" priority="9917">
      <formula>LEN(TRIM(D596))=0</formula>
    </cfRule>
    <cfRule type="containsText" dxfId="9918" priority="9918" operator="containsText" text="Operational">
      <formula>NOT(ISERROR(SEARCH("Operational",D596)))</formula>
    </cfRule>
    <cfRule type="containsText" dxfId="9917" priority="9919" operator="containsText" text="Dn(service)">
      <formula>NOT(ISERROR(SEARCH("Dn(service)",D596)))</formula>
    </cfRule>
    <cfRule type="containsText" dxfId="9916" priority="9920" operator="containsText" text="Dn(waiting)">
      <formula>NOT(ISERROR(SEARCH("Dn(waiting)",D596)))</formula>
    </cfRule>
  </conditionalFormatting>
  <conditionalFormatting sqref="D601">
    <cfRule type="containsBlanks" dxfId="9915" priority="9913">
      <formula>LEN(TRIM(D601))=0</formula>
    </cfRule>
    <cfRule type="containsText" dxfId="9914" priority="9914" operator="containsText" text="Operational">
      <formula>NOT(ISERROR(SEARCH("Operational",D601)))</formula>
    </cfRule>
    <cfRule type="containsText" dxfId="9913" priority="9915" operator="containsText" text="Dn(service)">
      <formula>NOT(ISERROR(SEARCH("Dn(service)",D601)))</formula>
    </cfRule>
    <cfRule type="containsText" dxfId="9912" priority="9916" operator="containsText" text="Dn(waiting)">
      <formula>NOT(ISERROR(SEARCH("Dn(waiting)",D601)))</formula>
    </cfRule>
  </conditionalFormatting>
  <conditionalFormatting sqref="J599:K600 K587:K598">
    <cfRule type="containsBlanks" dxfId="9911" priority="9909">
      <formula>LEN(TRIM(J587))=0</formula>
    </cfRule>
    <cfRule type="containsText" dxfId="9910" priority="9910" operator="containsText" text="Operational">
      <formula>NOT(ISERROR(SEARCH("Operational",J587)))</formula>
    </cfRule>
    <cfRule type="containsText" dxfId="9909" priority="9911" operator="containsText" text="Dn(service)">
      <formula>NOT(ISERROR(SEARCH("Dn(service)",J587)))</formula>
    </cfRule>
    <cfRule type="containsText" dxfId="9908" priority="9912" operator="containsText" text="Dn(waiting)">
      <formula>NOT(ISERROR(SEARCH("Dn(waiting)",J587)))</formula>
    </cfRule>
  </conditionalFormatting>
  <conditionalFormatting sqref="J601:K603">
    <cfRule type="containsBlanks" dxfId="9907" priority="9905">
      <formula>LEN(TRIM(J601))=0</formula>
    </cfRule>
    <cfRule type="containsText" dxfId="9906" priority="9906" operator="containsText" text="Operational">
      <formula>NOT(ISERROR(SEARCH("Operational",J601)))</formula>
    </cfRule>
    <cfRule type="containsText" dxfId="9905" priority="9907" operator="containsText" text="Dn(service)">
      <formula>NOT(ISERROR(SEARCH("Dn(service)",J601)))</formula>
    </cfRule>
    <cfRule type="containsText" dxfId="9904" priority="9908" operator="containsText" text="Dn(waiting)">
      <formula>NOT(ISERROR(SEARCH("Dn(waiting)",J601)))</formula>
    </cfRule>
  </conditionalFormatting>
  <conditionalFormatting sqref="J604:K604">
    <cfRule type="containsBlanks" dxfId="9903" priority="9901">
      <formula>LEN(TRIM(J604))=0</formula>
    </cfRule>
    <cfRule type="containsText" dxfId="9902" priority="9902" operator="containsText" text="Operational">
      <formula>NOT(ISERROR(SEARCH("Operational",J604)))</formula>
    </cfRule>
    <cfRule type="containsText" dxfId="9901" priority="9903" operator="containsText" text="Dn(service)">
      <formula>NOT(ISERROR(SEARCH("Dn(service)",J604)))</formula>
    </cfRule>
    <cfRule type="containsText" dxfId="9900" priority="9904" operator="containsText" text="Dn(waiting)">
      <formula>NOT(ISERROR(SEARCH("Dn(waiting)",J604)))</formula>
    </cfRule>
  </conditionalFormatting>
  <conditionalFormatting sqref="H585:H599">
    <cfRule type="containsBlanks" dxfId="9899" priority="9897">
      <formula>LEN(TRIM(H585))=0</formula>
    </cfRule>
    <cfRule type="containsText" dxfId="9898" priority="9898" operator="containsText" text="Operational">
      <formula>NOT(ISERROR(SEARCH("Operational",H585)))</formula>
    </cfRule>
    <cfRule type="containsText" dxfId="9897" priority="9899" operator="containsText" text="Dn(service)">
      <formula>NOT(ISERROR(SEARCH("Dn(service)",H585)))</formula>
    </cfRule>
    <cfRule type="containsText" dxfId="9896" priority="9900" operator="containsText" text="Dn(waiting)">
      <formula>NOT(ISERROR(SEARCH("Dn(waiting)",H585)))</formula>
    </cfRule>
  </conditionalFormatting>
  <conditionalFormatting sqref="I592:I602">
    <cfRule type="containsBlanks" dxfId="9895" priority="9893">
      <formula>LEN(TRIM(I592))=0</formula>
    </cfRule>
    <cfRule type="containsText" dxfId="9894" priority="9894" operator="containsText" text="Operational">
      <formula>NOT(ISERROR(SEARCH("Operational",I592)))</formula>
    </cfRule>
    <cfRule type="containsText" dxfId="9893" priority="9895" operator="containsText" text="Dn(service)">
      <formula>NOT(ISERROR(SEARCH("Dn(service)",I592)))</formula>
    </cfRule>
    <cfRule type="containsText" dxfId="9892" priority="9896" operator="containsText" text="Dn(waiting)">
      <formula>NOT(ISERROR(SEARCH("Dn(waiting)",I592)))</formula>
    </cfRule>
  </conditionalFormatting>
  <conditionalFormatting sqref="G603:G610">
    <cfRule type="containsBlanks" dxfId="9891" priority="9889">
      <formula>LEN(TRIM(G603))=0</formula>
    </cfRule>
    <cfRule type="containsText" dxfId="9890" priority="9890" operator="containsText" text="Operational">
      <formula>NOT(ISERROR(SEARCH("Operational",G603)))</formula>
    </cfRule>
    <cfRule type="containsText" dxfId="9889" priority="9891" operator="containsText" text="Dn(service)">
      <formula>NOT(ISERROR(SEARCH("Dn(service)",G603)))</formula>
    </cfRule>
    <cfRule type="containsText" dxfId="9888" priority="9892" operator="containsText" text="Dn(waiting)">
      <formula>NOT(ISERROR(SEARCH("Dn(waiting)",G603)))</formula>
    </cfRule>
  </conditionalFormatting>
  <conditionalFormatting sqref="G611:G613">
    <cfRule type="containsBlanks" dxfId="9887" priority="9885">
      <formula>LEN(TRIM(G611))=0</formula>
    </cfRule>
    <cfRule type="containsText" dxfId="9886" priority="9886" operator="containsText" text="Operational">
      <formula>NOT(ISERROR(SEARCH("Operational",G611)))</formula>
    </cfRule>
    <cfRule type="containsText" dxfId="9885" priority="9887" operator="containsText" text="Dn(service)">
      <formula>NOT(ISERROR(SEARCH("Dn(service)",G611)))</formula>
    </cfRule>
    <cfRule type="containsText" dxfId="9884" priority="9888" operator="containsText" text="Dn(waiting)">
      <formula>NOT(ISERROR(SEARCH("Dn(waiting)",G611)))</formula>
    </cfRule>
  </conditionalFormatting>
  <conditionalFormatting sqref="C615:C616">
    <cfRule type="containsBlanks" dxfId="9883" priority="9881">
      <formula>LEN(TRIM(C615))=0</formula>
    </cfRule>
    <cfRule type="containsText" dxfId="9882" priority="9882" operator="containsText" text="Operational">
      <formula>NOT(ISERROR(SEARCH("Operational",C615)))</formula>
    </cfRule>
    <cfRule type="containsText" dxfId="9881" priority="9883" operator="containsText" text="Dn(service)">
      <formula>NOT(ISERROR(SEARCH("Dn(service)",C615)))</formula>
    </cfRule>
    <cfRule type="containsText" dxfId="9880" priority="9884" operator="containsText" text="Dn(waiting)">
      <formula>NOT(ISERROR(SEARCH("Dn(waiting)",C615)))</formula>
    </cfRule>
  </conditionalFormatting>
  <conditionalFormatting sqref="C617">
    <cfRule type="containsBlanks" dxfId="9879" priority="9877">
      <formula>LEN(TRIM(C617))=0</formula>
    </cfRule>
    <cfRule type="containsText" dxfId="9878" priority="9878" operator="containsText" text="Operational">
      <formula>NOT(ISERROR(SEARCH("Operational",C617)))</formula>
    </cfRule>
    <cfRule type="containsText" dxfId="9877" priority="9879" operator="containsText" text="Dn(service)">
      <formula>NOT(ISERROR(SEARCH("Dn(service)",C617)))</formula>
    </cfRule>
    <cfRule type="containsText" dxfId="9876" priority="9880" operator="containsText" text="Dn(waiting)">
      <formula>NOT(ISERROR(SEARCH("Dn(waiting)",C617)))</formula>
    </cfRule>
  </conditionalFormatting>
  <conditionalFormatting sqref="E611:E616">
    <cfRule type="containsBlanks" dxfId="9875" priority="9873">
      <formula>LEN(TRIM(E611))=0</formula>
    </cfRule>
    <cfRule type="containsText" dxfId="9874" priority="9874" operator="containsText" text="Operational">
      <formula>NOT(ISERROR(SEARCH("Operational",E611)))</formula>
    </cfRule>
    <cfRule type="containsText" dxfId="9873" priority="9875" operator="containsText" text="Dn(service)">
      <formula>NOT(ISERROR(SEARCH("Dn(service)",E611)))</formula>
    </cfRule>
    <cfRule type="containsText" dxfId="9872" priority="9876" operator="containsText" text="Dn(waiting)">
      <formula>NOT(ISERROR(SEARCH("Dn(waiting)",E611)))</formula>
    </cfRule>
  </conditionalFormatting>
  <conditionalFormatting sqref="E617:E619">
    <cfRule type="containsBlanks" dxfId="9871" priority="9869">
      <formula>LEN(TRIM(E617))=0</formula>
    </cfRule>
    <cfRule type="containsText" dxfId="9870" priority="9870" operator="containsText" text="Operational">
      <formula>NOT(ISERROR(SEARCH("Operational",E617)))</formula>
    </cfRule>
    <cfRule type="containsText" dxfId="9869" priority="9871" operator="containsText" text="Dn(service)">
      <formula>NOT(ISERROR(SEARCH("Dn(service)",E617)))</formula>
    </cfRule>
    <cfRule type="containsText" dxfId="9868" priority="9872" operator="containsText" text="Dn(waiting)">
      <formula>NOT(ISERROR(SEARCH("Dn(waiting)",E617)))</formula>
    </cfRule>
  </conditionalFormatting>
  <conditionalFormatting sqref="E620">
    <cfRule type="containsBlanks" dxfId="9867" priority="9865">
      <formula>LEN(TRIM(E620))=0</formula>
    </cfRule>
    <cfRule type="containsText" dxfId="9866" priority="9866" operator="containsText" text="Operational">
      <formula>NOT(ISERROR(SEARCH("Operational",E620)))</formula>
    </cfRule>
    <cfRule type="containsText" dxfId="9865" priority="9867" operator="containsText" text="Dn(service)">
      <formula>NOT(ISERROR(SEARCH("Dn(service)",E620)))</formula>
    </cfRule>
    <cfRule type="containsText" dxfId="9864" priority="9868" operator="containsText" text="Dn(waiting)">
      <formula>NOT(ISERROR(SEARCH("Dn(waiting)",E620)))</formula>
    </cfRule>
  </conditionalFormatting>
  <conditionalFormatting sqref="L609:L619">
    <cfRule type="containsBlanks" dxfId="9863" priority="9861">
      <formula>LEN(TRIM(L609))=0</formula>
    </cfRule>
    <cfRule type="containsText" dxfId="9862" priority="9862" operator="containsText" text="Operational">
      <formula>NOT(ISERROR(SEARCH("Operational",L609)))</formula>
    </cfRule>
    <cfRule type="containsText" dxfId="9861" priority="9863" operator="containsText" text="Dn(service)">
      <formula>NOT(ISERROR(SEARCH("Dn(service)",L609)))</formula>
    </cfRule>
    <cfRule type="containsText" dxfId="9860" priority="9864" operator="containsText" text="Dn(waiting)">
      <formula>NOT(ISERROR(SEARCH("Dn(waiting)",L609)))</formula>
    </cfRule>
  </conditionalFormatting>
  <conditionalFormatting sqref="L620:L623">
    <cfRule type="containsBlanks" dxfId="9859" priority="9857">
      <formula>LEN(TRIM(L620))=0</formula>
    </cfRule>
    <cfRule type="containsText" dxfId="9858" priority="9858" operator="containsText" text="Operational">
      <formula>NOT(ISERROR(SEARCH("Operational",L620)))</formula>
    </cfRule>
    <cfRule type="containsText" dxfId="9857" priority="9859" operator="containsText" text="Dn(service)">
      <formula>NOT(ISERROR(SEARCH("Dn(service)",L620)))</formula>
    </cfRule>
    <cfRule type="containsText" dxfId="9856" priority="9860" operator="containsText" text="Dn(waiting)">
      <formula>NOT(ISERROR(SEARCH("Dn(waiting)",L620)))</formula>
    </cfRule>
  </conditionalFormatting>
  <conditionalFormatting sqref="F628:F629">
    <cfRule type="containsBlanks" dxfId="9855" priority="9853">
      <formula>LEN(TRIM(F628))=0</formula>
    </cfRule>
    <cfRule type="containsText" dxfId="9854" priority="9854" operator="containsText" text="Operational">
      <formula>NOT(ISERROR(SEARCH("Operational",F628)))</formula>
    </cfRule>
    <cfRule type="containsText" dxfId="9853" priority="9855" operator="containsText" text="Dn(service)">
      <formula>NOT(ISERROR(SEARCH("Dn(service)",F628)))</formula>
    </cfRule>
    <cfRule type="containsText" dxfId="9852" priority="9856" operator="containsText" text="Dn(waiting)">
      <formula>NOT(ISERROR(SEARCH("Dn(waiting)",F628)))</formula>
    </cfRule>
  </conditionalFormatting>
  <conditionalFormatting sqref="F630">
    <cfRule type="containsBlanks" dxfId="9851" priority="9849">
      <formula>LEN(TRIM(F630))=0</formula>
    </cfRule>
    <cfRule type="containsText" dxfId="9850" priority="9850" operator="containsText" text="Operational">
      <formula>NOT(ISERROR(SEARCH("Operational",F630)))</formula>
    </cfRule>
    <cfRule type="containsText" dxfId="9849" priority="9851" operator="containsText" text="Dn(service)">
      <formula>NOT(ISERROR(SEARCH("Dn(service)",F630)))</formula>
    </cfRule>
    <cfRule type="containsText" dxfId="9848" priority="9852" operator="containsText" text="Dn(waiting)">
      <formula>NOT(ISERROR(SEARCH("Dn(waiting)",F630)))</formula>
    </cfRule>
  </conditionalFormatting>
  <conditionalFormatting sqref="K633:K637">
    <cfRule type="containsBlanks" dxfId="9847" priority="9845">
      <formula>LEN(TRIM(K633))=0</formula>
    </cfRule>
    <cfRule type="containsText" dxfId="9846" priority="9846" operator="containsText" text="Operational">
      <formula>NOT(ISERROR(SEARCH("Operational",K633)))</formula>
    </cfRule>
    <cfRule type="containsText" dxfId="9845" priority="9847" operator="containsText" text="Dn(service)">
      <formula>NOT(ISERROR(SEARCH("Dn(service)",K633)))</formula>
    </cfRule>
    <cfRule type="containsText" dxfId="9844" priority="9848" operator="containsText" text="Dn(waiting)">
      <formula>NOT(ISERROR(SEARCH("Dn(waiting)",K633)))</formula>
    </cfRule>
  </conditionalFormatting>
  <conditionalFormatting sqref="K638">
    <cfRule type="containsBlanks" dxfId="9843" priority="9841">
      <formula>LEN(TRIM(K638))=0</formula>
    </cfRule>
    <cfRule type="containsText" dxfId="9842" priority="9842" operator="containsText" text="Operational">
      <formula>NOT(ISERROR(SEARCH("Operational",K638)))</formula>
    </cfRule>
    <cfRule type="containsText" dxfId="9841" priority="9843" operator="containsText" text="Dn(service)">
      <formula>NOT(ISERROR(SEARCH("Dn(service)",K638)))</formula>
    </cfRule>
    <cfRule type="containsText" dxfId="9840" priority="9844" operator="containsText" text="Dn(waiting)">
      <formula>NOT(ISERROR(SEARCH("Dn(waiting)",K638)))</formula>
    </cfRule>
  </conditionalFormatting>
  <conditionalFormatting sqref="H623:H637">
    <cfRule type="containsBlanks" dxfId="9839" priority="9837">
      <formula>LEN(TRIM(H623))=0</formula>
    </cfRule>
    <cfRule type="containsText" dxfId="9838" priority="9838" operator="containsText" text="Operational">
      <formula>NOT(ISERROR(SEARCH("Operational",H623)))</formula>
    </cfRule>
    <cfRule type="containsText" dxfId="9837" priority="9839" operator="containsText" text="Dn(service)">
      <formula>NOT(ISERROR(SEARCH("Dn(service)",H623)))</formula>
    </cfRule>
    <cfRule type="containsText" dxfId="9836" priority="9840" operator="containsText" text="Dn(waiting)">
      <formula>NOT(ISERROR(SEARCH("Dn(waiting)",H623)))</formula>
    </cfRule>
  </conditionalFormatting>
  <conditionalFormatting sqref="H638:H642">
    <cfRule type="containsBlanks" dxfId="9835" priority="9833">
      <formula>LEN(TRIM(H638))=0</formula>
    </cfRule>
    <cfRule type="containsText" dxfId="9834" priority="9834" operator="containsText" text="Operational">
      <formula>NOT(ISERROR(SEARCH("Operational",H638)))</formula>
    </cfRule>
    <cfRule type="containsText" dxfId="9833" priority="9835" operator="containsText" text="Dn(service)">
      <formula>NOT(ISERROR(SEARCH("Dn(service)",H638)))</formula>
    </cfRule>
    <cfRule type="containsText" dxfId="9832" priority="9836" operator="containsText" text="Dn(waiting)">
      <formula>NOT(ISERROR(SEARCH("Dn(waiting)",H638)))</formula>
    </cfRule>
  </conditionalFormatting>
  <conditionalFormatting sqref="H643">
    <cfRule type="containsBlanks" dxfId="9831" priority="9829">
      <formula>LEN(TRIM(H643))=0</formula>
    </cfRule>
    <cfRule type="containsText" dxfId="9830" priority="9830" operator="containsText" text="Operational">
      <formula>NOT(ISERROR(SEARCH("Operational",H643)))</formula>
    </cfRule>
    <cfRule type="containsText" dxfId="9829" priority="9831" operator="containsText" text="Dn(service)">
      <formula>NOT(ISERROR(SEARCH("Dn(service)",H643)))</formula>
    </cfRule>
    <cfRule type="containsText" dxfId="9828" priority="9832" operator="containsText" text="Dn(waiting)">
      <formula>NOT(ISERROR(SEARCH("Dn(waiting)",H643)))</formula>
    </cfRule>
  </conditionalFormatting>
  <conditionalFormatting sqref="G646:G647">
    <cfRule type="containsBlanks" dxfId="9827" priority="9825">
      <formula>LEN(TRIM(G646))=0</formula>
    </cfRule>
    <cfRule type="containsText" dxfId="9826" priority="9826" operator="containsText" text="Operational">
      <formula>NOT(ISERROR(SEARCH("Operational",G646)))</formula>
    </cfRule>
    <cfRule type="containsText" dxfId="9825" priority="9827" operator="containsText" text="Dn(service)">
      <formula>NOT(ISERROR(SEARCH("Dn(service)",G646)))</formula>
    </cfRule>
    <cfRule type="containsText" dxfId="9824" priority="9828" operator="containsText" text="Dn(waiting)">
      <formula>NOT(ISERROR(SEARCH("Dn(waiting)",G646)))</formula>
    </cfRule>
  </conditionalFormatting>
  <conditionalFormatting sqref="G648">
    <cfRule type="containsBlanks" dxfId="9823" priority="9821">
      <formula>LEN(TRIM(G648))=0</formula>
    </cfRule>
    <cfRule type="containsText" dxfId="9822" priority="9822" operator="containsText" text="Operational">
      <formula>NOT(ISERROR(SEARCH("Operational",G648)))</formula>
    </cfRule>
    <cfRule type="containsText" dxfId="9821" priority="9823" operator="containsText" text="Dn(service)">
      <formula>NOT(ISERROR(SEARCH("Dn(service)",G648)))</formula>
    </cfRule>
    <cfRule type="containsText" dxfId="9820" priority="9824" operator="containsText" text="Dn(waiting)">
      <formula>NOT(ISERROR(SEARCH("Dn(waiting)",G648)))</formula>
    </cfRule>
  </conditionalFormatting>
  <conditionalFormatting sqref="F550">
    <cfRule type="containsBlanks" dxfId="9819" priority="9817">
      <formula>LEN(TRIM(F550))=0</formula>
    </cfRule>
    <cfRule type="containsText" dxfId="9818" priority="9818" operator="containsText" text="Operational">
      <formula>NOT(ISERROR(SEARCH("Operational",F550)))</formula>
    </cfRule>
    <cfRule type="containsText" dxfId="9817" priority="9819" operator="containsText" text="Dn(service)">
      <formula>NOT(ISERROR(SEARCH("Dn(service)",F550)))</formula>
    </cfRule>
    <cfRule type="containsText" dxfId="9816" priority="9820" operator="containsText" text="Dn(waiting)">
      <formula>NOT(ISERROR(SEARCH("Dn(waiting)",F550)))</formula>
    </cfRule>
  </conditionalFormatting>
  <conditionalFormatting sqref="F551">
    <cfRule type="containsBlanks" dxfId="9815" priority="9813">
      <formula>LEN(TRIM(F551))=0</formula>
    </cfRule>
    <cfRule type="containsText" dxfId="9814" priority="9814" operator="containsText" text="Operational">
      <formula>NOT(ISERROR(SEARCH("Operational",F551)))</formula>
    </cfRule>
    <cfRule type="containsText" dxfId="9813" priority="9815" operator="containsText" text="Dn(service)">
      <formula>NOT(ISERROR(SEARCH("Dn(service)",F551)))</formula>
    </cfRule>
    <cfRule type="containsText" dxfId="9812" priority="9816" operator="containsText" text="Dn(waiting)">
      <formula>NOT(ISERROR(SEARCH("Dn(waiting)",F551)))</formula>
    </cfRule>
  </conditionalFormatting>
  <conditionalFormatting sqref="G615">
    <cfRule type="containsBlanks" dxfId="9811" priority="9809">
      <formula>LEN(TRIM(G615))=0</formula>
    </cfRule>
    <cfRule type="containsText" dxfId="9810" priority="9810" operator="containsText" text="Operational">
      <formula>NOT(ISERROR(SEARCH("Operational",G615)))</formula>
    </cfRule>
    <cfRule type="containsText" dxfId="9809" priority="9811" operator="containsText" text="Dn(service)">
      <formula>NOT(ISERROR(SEARCH("Dn(service)",G615)))</formula>
    </cfRule>
    <cfRule type="containsText" dxfId="9808" priority="9812" operator="containsText" text="Dn(waiting)">
      <formula>NOT(ISERROR(SEARCH("Dn(waiting)",G615)))</formula>
    </cfRule>
  </conditionalFormatting>
  <conditionalFormatting sqref="G614">
    <cfRule type="containsBlanks" dxfId="9807" priority="9805">
      <formula>LEN(TRIM(G614))=0</formula>
    </cfRule>
    <cfRule type="containsText" dxfId="9806" priority="9806" operator="containsText" text="Operational">
      <formula>NOT(ISERROR(SEARCH("Operational",G614)))</formula>
    </cfRule>
    <cfRule type="containsText" dxfId="9805" priority="9807" operator="containsText" text="Dn(service)">
      <formula>NOT(ISERROR(SEARCH("Dn(service)",G614)))</formula>
    </cfRule>
    <cfRule type="containsText" dxfId="9804" priority="9808" operator="containsText" text="Dn(waiting)">
      <formula>NOT(ISERROR(SEARCH("Dn(waiting)",G614)))</formula>
    </cfRule>
  </conditionalFormatting>
  <conditionalFormatting sqref="G521">
    <cfRule type="containsBlanks" dxfId="9803" priority="9801">
      <formula>LEN(TRIM(G521))=0</formula>
    </cfRule>
    <cfRule type="containsText" dxfId="9802" priority="9802" operator="containsText" text="Operational">
      <formula>NOT(ISERROR(SEARCH("Operational",G521)))</formula>
    </cfRule>
    <cfRule type="containsText" dxfId="9801" priority="9803" operator="containsText" text="Dn(service)">
      <formula>NOT(ISERROR(SEARCH("Dn(service)",G521)))</formula>
    </cfRule>
    <cfRule type="containsText" dxfId="9800" priority="9804" operator="containsText" text="Dn(waiting)">
      <formula>NOT(ISERROR(SEARCH("Dn(waiting)",G521)))</formula>
    </cfRule>
  </conditionalFormatting>
  <conditionalFormatting sqref="F497">
    <cfRule type="containsBlanks" dxfId="9799" priority="9797">
      <formula>LEN(TRIM(F497))=0</formula>
    </cfRule>
    <cfRule type="containsText" dxfId="9798" priority="9798" operator="containsText" text="Operational">
      <formula>NOT(ISERROR(SEARCH("Operational",F497)))</formula>
    </cfRule>
    <cfRule type="containsText" dxfId="9797" priority="9799" operator="containsText" text="Dn(service)">
      <formula>NOT(ISERROR(SEARCH("Dn(service)",F497)))</formula>
    </cfRule>
    <cfRule type="containsText" dxfId="9796" priority="9800" operator="containsText" text="Dn(waiting)">
      <formula>NOT(ISERROR(SEARCH("Dn(waiting)",F497)))</formula>
    </cfRule>
  </conditionalFormatting>
  <conditionalFormatting sqref="F498">
    <cfRule type="containsBlanks" dxfId="9795" priority="9793">
      <formula>LEN(TRIM(F498))=0</formula>
    </cfRule>
    <cfRule type="containsText" dxfId="9794" priority="9794" operator="containsText" text="Operational">
      <formula>NOT(ISERROR(SEARCH("Operational",F498)))</formula>
    </cfRule>
    <cfRule type="containsText" dxfId="9793" priority="9795" operator="containsText" text="Dn(service)">
      <formula>NOT(ISERROR(SEARCH("Dn(service)",F498)))</formula>
    </cfRule>
    <cfRule type="containsText" dxfId="9792" priority="9796" operator="containsText" text="Dn(waiting)">
      <formula>NOT(ISERROR(SEARCH("Dn(waiting)",F498)))</formula>
    </cfRule>
  </conditionalFormatting>
  <conditionalFormatting sqref="F499">
    <cfRule type="containsBlanks" dxfId="9791" priority="9789">
      <formula>LEN(TRIM(F499))=0</formula>
    </cfRule>
    <cfRule type="containsText" dxfId="9790" priority="9790" operator="containsText" text="Operational">
      <formula>NOT(ISERROR(SEARCH("Operational",F499)))</formula>
    </cfRule>
    <cfRule type="containsText" dxfId="9789" priority="9791" operator="containsText" text="Dn(service)">
      <formula>NOT(ISERROR(SEARCH("Dn(service)",F499)))</formula>
    </cfRule>
    <cfRule type="containsText" dxfId="9788" priority="9792" operator="containsText" text="Dn(waiting)">
      <formula>NOT(ISERROR(SEARCH("Dn(waiting)",F499)))</formula>
    </cfRule>
  </conditionalFormatting>
  <conditionalFormatting sqref="F500">
    <cfRule type="containsBlanks" dxfId="9787" priority="9785">
      <formula>LEN(TRIM(F500))=0</formula>
    </cfRule>
    <cfRule type="containsText" dxfId="9786" priority="9786" operator="containsText" text="Operational">
      <formula>NOT(ISERROR(SEARCH("Operational",F500)))</formula>
    </cfRule>
    <cfRule type="containsText" dxfId="9785" priority="9787" operator="containsText" text="Dn(service)">
      <formula>NOT(ISERROR(SEARCH("Dn(service)",F500)))</formula>
    </cfRule>
    <cfRule type="containsText" dxfId="9784" priority="9788" operator="containsText" text="Dn(waiting)">
      <formula>NOT(ISERROR(SEARCH("Dn(waiting)",F500)))</formula>
    </cfRule>
  </conditionalFormatting>
  <conditionalFormatting sqref="F501">
    <cfRule type="containsBlanks" dxfId="9783" priority="9781">
      <formula>LEN(TRIM(F501))=0</formula>
    </cfRule>
    <cfRule type="containsText" dxfId="9782" priority="9782" operator="containsText" text="Operational">
      <formula>NOT(ISERROR(SEARCH("Operational",F501)))</formula>
    </cfRule>
    <cfRule type="containsText" dxfId="9781" priority="9783" operator="containsText" text="Dn(service)">
      <formula>NOT(ISERROR(SEARCH("Dn(service)",F501)))</formula>
    </cfRule>
    <cfRule type="containsText" dxfId="9780" priority="9784" operator="containsText" text="Dn(waiting)">
      <formula>NOT(ISERROR(SEARCH("Dn(waiting)",F501)))</formula>
    </cfRule>
  </conditionalFormatting>
  <conditionalFormatting sqref="F502">
    <cfRule type="containsBlanks" dxfId="9779" priority="9777">
      <formula>LEN(TRIM(F502))=0</formula>
    </cfRule>
    <cfRule type="containsText" dxfId="9778" priority="9778" operator="containsText" text="Operational">
      <formula>NOT(ISERROR(SEARCH("Operational",F502)))</formula>
    </cfRule>
    <cfRule type="containsText" dxfId="9777" priority="9779" operator="containsText" text="Dn(service)">
      <formula>NOT(ISERROR(SEARCH("Dn(service)",F502)))</formula>
    </cfRule>
    <cfRule type="containsText" dxfId="9776" priority="9780" operator="containsText" text="Dn(waiting)">
      <formula>NOT(ISERROR(SEARCH("Dn(waiting)",F502)))</formula>
    </cfRule>
  </conditionalFormatting>
  <conditionalFormatting sqref="I499:I501">
    <cfRule type="containsBlanks" dxfId="9775" priority="9773">
      <formula>LEN(TRIM(I499))=0</formula>
    </cfRule>
    <cfRule type="containsText" dxfId="9774" priority="9774" operator="containsText" text="Operational">
      <formula>NOT(ISERROR(SEARCH("Operational",I499)))</formula>
    </cfRule>
    <cfRule type="containsText" dxfId="9773" priority="9775" operator="containsText" text="Dn(service)">
      <formula>NOT(ISERROR(SEARCH("Dn(service)",I499)))</formula>
    </cfRule>
    <cfRule type="containsText" dxfId="9772" priority="9776" operator="containsText" text="Dn(waiting)">
      <formula>NOT(ISERROR(SEARCH("Dn(waiting)",I499)))</formula>
    </cfRule>
  </conditionalFormatting>
  <conditionalFormatting sqref="I502:I505">
    <cfRule type="containsBlanks" dxfId="9771" priority="9769">
      <formula>LEN(TRIM(I502))=0</formula>
    </cfRule>
    <cfRule type="containsText" dxfId="9770" priority="9770" operator="containsText" text="Operational">
      <formula>NOT(ISERROR(SEARCH("Operational",I502)))</formula>
    </cfRule>
    <cfRule type="containsText" dxfId="9769" priority="9771" operator="containsText" text="Dn(service)">
      <formula>NOT(ISERROR(SEARCH("Dn(service)",I502)))</formula>
    </cfRule>
    <cfRule type="containsText" dxfId="9768" priority="9772" operator="containsText" text="Dn(waiting)">
      <formula>NOT(ISERROR(SEARCH("Dn(waiting)",I502)))</formula>
    </cfRule>
  </conditionalFormatting>
  <conditionalFormatting sqref="D501:D505">
    <cfRule type="containsBlanks" dxfId="9767" priority="9765">
      <formula>LEN(TRIM(D501))=0</formula>
    </cfRule>
    <cfRule type="containsText" dxfId="9766" priority="9766" operator="containsText" text="Operational">
      <formula>NOT(ISERROR(SEARCH("Operational",D501)))</formula>
    </cfRule>
    <cfRule type="containsText" dxfId="9765" priority="9767" operator="containsText" text="Dn(service)">
      <formula>NOT(ISERROR(SEARCH("Dn(service)",D501)))</formula>
    </cfRule>
    <cfRule type="containsText" dxfId="9764" priority="9768" operator="containsText" text="Dn(waiting)">
      <formula>NOT(ISERROR(SEARCH("Dn(waiting)",D501)))</formula>
    </cfRule>
  </conditionalFormatting>
  <conditionalFormatting sqref="D506:D510">
    <cfRule type="containsBlanks" dxfId="9763" priority="9761">
      <formula>LEN(TRIM(D506))=0</formula>
    </cfRule>
    <cfRule type="containsText" dxfId="9762" priority="9762" operator="containsText" text="Operational">
      <formula>NOT(ISERROR(SEARCH("Operational",D506)))</formula>
    </cfRule>
    <cfRule type="containsText" dxfId="9761" priority="9763" operator="containsText" text="Dn(service)">
      <formula>NOT(ISERROR(SEARCH("Dn(service)",D506)))</formula>
    </cfRule>
    <cfRule type="containsText" dxfId="9760" priority="9764" operator="containsText" text="Dn(waiting)">
      <formula>NOT(ISERROR(SEARCH("Dn(waiting)",D506)))</formula>
    </cfRule>
  </conditionalFormatting>
  <conditionalFormatting sqref="I506">
    <cfRule type="containsBlanks" dxfId="9759" priority="9757">
      <formula>LEN(TRIM(I506))=0</formula>
    </cfRule>
    <cfRule type="containsText" dxfId="9758" priority="9758" operator="containsText" text="Operational">
      <formula>NOT(ISERROR(SEARCH("Operational",I506)))</formula>
    </cfRule>
    <cfRule type="containsText" dxfId="9757" priority="9759" operator="containsText" text="Dn(service)">
      <formula>NOT(ISERROR(SEARCH("Dn(service)",I506)))</formula>
    </cfRule>
    <cfRule type="containsText" dxfId="9756" priority="9760" operator="containsText" text="Dn(waiting)">
      <formula>NOT(ISERROR(SEARCH("Dn(waiting)",I506)))</formula>
    </cfRule>
  </conditionalFormatting>
  <conditionalFormatting sqref="D511">
    <cfRule type="containsBlanks" dxfId="9755" priority="9753">
      <formula>LEN(TRIM(D511))=0</formula>
    </cfRule>
    <cfRule type="containsText" dxfId="9754" priority="9754" operator="containsText" text="Operational">
      <formula>NOT(ISERROR(SEARCH("Operational",D511)))</formula>
    </cfRule>
    <cfRule type="containsText" dxfId="9753" priority="9755" operator="containsText" text="Dn(service)">
      <formula>NOT(ISERROR(SEARCH("Dn(service)",D511)))</formula>
    </cfRule>
    <cfRule type="containsText" dxfId="9752" priority="9756" operator="containsText" text="Dn(waiting)">
      <formula>NOT(ISERROR(SEARCH("Dn(waiting)",D511)))</formula>
    </cfRule>
  </conditionalFormatting>
  <conditionalFormatting sqref="J502:J510">
    <cfRule type="containsBlanks" dxfId="9751" priority="9749">
      <formula>LEN(TRIM(J502))=0</formula>
    </cfRule>
    <cfRule type="containsText" dxfId="9750" priority="9750" operator="containsText" text="Operational">
      <formula>NOT(ISERROR(SEARCH("Operational",J502)))</formula>
    </cfRule>
    <cfRule type="containsText" dxfId="9749" priority="9751" operator="containsText" text="Dn(service)">
      <formula>NOT(ISERROR(SEARCH("Dn(service)",J502)))</formula>
    </cfRule>
    <cfRule type="containsText" dxfId="9748" priority="9752" operator="containsText" text="Dn(waiting)">
      <formula>NOT(ISERROR(SEARCH("Dn(waiting)",J502)))</formula>
    </cfRule>
  </conditionalFormatting>
  <conditionalFormatting sqref="J511:J514">
    <cfRule type="containsBlanks" dxfId="9747" priority="9745">
      <formula>LEN(TRIM(J511))=0</formula>
    </cfRule>
    <cfRule type="containsText" dxfId="9746" priority="9746" operator="containsText" text="Operational">
      <formula>NOT(ISERROR(SEARCH("Operational",J511)))</formula>
    </cfRule>
    <cfRule type="containsText" dxfId="9745" priority="9747" operator="containsText" text="Dn(service)">
      <formula>NOT(ISERROR(SEARCH("Dn(service)",J511)))</formula>
    </cfRule>
    <cfRule type="containsText" dxfId="9744" priority="9748" operator="containsText" text="Dn(waiting)">
      <formula>NOT(ISERROR(SEARCH("Dn(waiting)",J511)))</formula>
    </cfRule>
  </conditionalFormatting>
  <conditionalFormatting sqref="J515">
    <cfRule type="containsBlanks" dxfId="9743" priority="9741">
      <formula>LEN(TRIM(J515))=0</formula>
    </cfRule>
    <cfRule type="containsText" dxfId="9742" priority="9742" operator="containsText" text="Operational">
      <formula>NOT(ISERROR(SEARCH("Operational",J515)))</formula>
    </cfRule>
    <cfRule type="containsText" dxfId="9741" priority="9743" operator="containsText" text="Dn(service)">
      <formula>NOT(ISERROR(SEARCH("Dn(service)",J515)))</formula>
    </cfRule>
    <cfRule type="containsText" dxfId="9740" priority="9744" operator="containsText" text="Dn(waiting)">
      <formula>NOT(ISERROR(SEARCH("Dn(waiting)",J515)))</formula>
    </cfRule>
  </conditionalFormatting>
  <conditionalFormatting sqref="G504:G514">
    <cfRule type="containsBlanks" dxfId="9739" priority="9737">
      <formula>LEN(TRIM(G504))=0</formula>
    </cfRule>
    <cfRule type="containsText" dxfId="9738" priority="9738" operator="containsText" text="Operational">
      <formula>NOT(ISERROR(SEARCH("Operational",G504)))</formula>
    </cfRule>
    <cfRule type="containsText" dxfId="9737" priority="9739" operator="containsText" text="Dn(service)">
      <formula>NOT(ISERROR(SEARCH("Dn(service)",G504)))</formula>
    </cfRule>
    <cfRule type="containsText" dxfId="9736" priority="9740" operator="containsText" text="Dn(waiting)">
      <formula>NOT(ISERROR(SEARCH("Dn(waiting)",G504)))</formula>
    </cfRule>
  </conditionalFormatting>
  <conditionalFormatting sqref="G515:G518">
    <cfRule type="containsBlanks" dxfId="9735" priority="9733">
      <formula>LEN(TRIM(G515))=0</formula>
    </cfRule>
    <cfRule type="containsText" dxfId="9734" priority="9734" operator="containsText" text="Operational">
      <formula>NOT(ISERROR(SEARCH("Operational",G515)))</formula>
    </cfRule>
    <cfRule type="containsText" dxfId="9733" priority="9735" operator="containsText" text="Dn(service)">
      <formula>NOT(ISERROR(SEARCH("Dn(service)",G515)))</formula>
    </cfRule>
    <cfRule type="containsText" dxfId="9732" priority="9736" operator="containsText" text="Dn(waiting)">
      <formula>NOT(ISERROR(SEARCH("Dn(waiting)",G515)))</formula>
    </cfRule>
  </conditionalFormatting>
  <conditionalFormatting sqref="G519">
    <cfRule type="containsBlanks" dxfId="9731" priority="9729">
      <formula>LEN(TRIM(G519))=0</formula>
    </cfRule>
    <cfRule type="containsText" dxfId="9730" priority="9730" operator="containsText" text="Operational">
      <formula>NOT(ISERROR(SEARCH("Operational",G519)))</formula>
    </cfRule>
    <cfRule type="containsText" dxfId="9729" priority="9731" operator="containsText" text="Dn(service)">
      <formula>NOT(ISERROR(SEARCH("Dn(service)",G519)))</formula>
    </cfRule>
    <cfRule type="containsText" dxfId="9728" priority="9732" operator="containsText" text="Dn(waiting)">
      <formula>NOT(ISERROR(SEARCH("Dn(waiting)",G519)))</formula>
    </cfRule>
  </conditionalFormatting>
  <conditionalFormatting sqref="L506:L518">
    <cfRule type="containsBlanks" dxfId="9727" priority="9725">
      <formula>LEN(TRIM(L506))=0</formula>
    </cfRule>
    <cfRule type="containsText" dxfId="9726" priority="9726" operator="containsText" text="Operational">
      <formula>NOT(ISERROR(SEARCH("Operational",L506)))</formula>
    </cfRule>
    <cfRule type="containsText" dxfId="9725" priority="9727" operator="containsText" text="Dn(service)">
      <formula>NOT(ISERROR(SEARCH("Dn(service)",L506)))</formula>
    </cfRule>
    <cfRule type="containsText" dxfId="9724" priority="9728" operator="containsText" text="Dn(waiting)">
      <formula>NOT(ISERROR(SEARCH("Dn(waiting)",L506)))</formula>
    </cfRule>
  </conditionalFormatting>
  <conditionalFormatting sqref="L519:L522">
    <cfRule type="containsBlanks" dxfId="9723" priority="9721">
      <formula>LEN(TRIM(L519))=0</formula>
    </cfRule>
    <cfRule type="containsText" dxfId="9722" priority="9722" operator="containsText" text="Operational">
      <formula>NOT(ISERROR(SEARCH("Operational",L519)))</formula>
    </cfRule>
    <cfRule type="containsText" dxfId="9721" priority="9723" operator="containsText" text="Dn(service)">
      <formula>NOT(ISERROR(SEARCH("Dn(service)",L519)))</formula>
    </cfRule>
    <cfRule type="containsText" dxfId="9720" priority="9724" operator="containsText" text="Dn(waiting)">
      <formula>NOT(ISERROR(SEARCH("Dn(waiting)",L519)))</formula>
    </cfRule>
  </conditionalFormatting>
  <conditionalFormatting sqref="L523">
    <cfRule type="containsBlanks" dxfId="9719" priority="9717">
      <formula>LEN(TRIM(L523))=0</formula>
    </cfRule>
    <cfRule type="containsText" dxfId="9718" priority="9718" operator="containsText" text="Operational">
      <formula>NOT(ISERROR(SEARCH("Operational",L523)))</formula>
    </cfRule>
    <cfRule type="containsText" dxfId="9717" priority="9719" operator="containsText" text="Dn(service)">
      <formula>NOT(ISERROR(SEARCH("Dn(service)",L523)))</formula>
    </cfRule>
    <cfRule type="containsText" dxfId="9716" priority="9720" operator="containsText" text="Dn(waiting)">
      <formula>NOT(ISERROR(SEARCH("Dn(waiting)",L523)))</formula>
    </cfRule>
  </conditionalFormatting>
  <conditionalFormatting sqref="E508:E522">
    <cfRule type="containsBlanks" dxfId="9715" priority="9713">
      <formula>LEN(TRIM(E508))=0</formula>
    </cfRule>
    <cfRule type="containsText" dxfId="9714" priority="9714" operator="containsText" text="Operational">
      <formula>NOT(ISERROR(SEARCH("Operational",E508)))</formula>
    </cfRule>
    <cfRule type="containsText" dxfId="9713" priority="9715" operator="containsText" text="Dn(service)">
      <formula>NOT(ISERROR(SEARCH("Dn(service)",E508)))</formula>
    </cfRule>
    <cfRule type="containsText" dxfId="9712" priority="9716" operator="containsText" text="Dn(waiting)">
      <formula>NOT(ISERROR(SEARCH("Dn(waiting)",E508)))</formula>
    </cfRule>
  </conditionalFormatting>
  <conditionalFormatting sqref="E523:E526">
    <cfRule type="containsBlanks" dxfId="9711" priority="9709">
      <formula>LEN(TRIM(E523))=0</formula>
    </cfRule>
    <cfRule type="containsText" dxfId="9710" priority="9710" operator="containsText" text="Operational">
      <formula>NOT(ISERROR(SEARCH("Operational",E523)))</formula>
    </cfRule>
    <cfRule type="containsText" dxfId="9709" priority="9711" operator="containsText" text="Dn(service)">
      <formula>NOT(ISERROR(SEARCH("Dn(service)",E523)))</formula>
    </cfRule>
    <cfRule type="containsText" dxfId="9708" priority="9712" operator="containsText" text="Dn(waiting)">
      <formula>NOT(ISERROR(SEARCH("Dn(waiting)",E523)))</formula>
    </cfRule>
  </conditionalFormatting>
  <conditionalFormatting sqref="E527">
    <cfRule type="containsBlanks" dxfId="9707" priority="9705">
      <formula>LEN(TRIM(E527))=0</formula>
    </cfRule>
    <cfRule type="containsText" dxfId="9706" priority="9706" operator="containsText" text="Operational">
      <formula>NOT(ISERROR(SEARCH("Operational",E527)))</formula>
    </cfRule>
    <cfRule type="containsText" dxfId="9705" priority="9707" operator="containsText" text="Dn(service)">
      <formula>NOT(ISERROR(SEARCH("Dn(service)",E527)))</formula>
    </cfRule>
    <cfRule type="containsText" dxfId="9704" priority="9708" operator="containsText" text="Dn(waiting)">
      <formula>NOT(ISERROR(SEARCH("Dn(waiting)",E527)))</formula>
    </cfRule>
  </conditionalFormatting>
  <conditionalFormatting sqref="C513:C526">
    <cfRule type="containsBlanks" dxfId="9703" priority="9701">
      <formula>LEN(TRIM(C513))=0</formula>
    </cfRule>
    <cfRule type="containsText" dxfId="9702" priority="9702" operator="containsText" text="Operational">
      <formula>NOT(ISERROR(SEARCH("Operational",C513)))</formula>
    </cfRule>
    <cfRule type="containsText" dxfId="9701" priority="9703" operator="containsText" text="Dn(service)">
      <formula>NOT(ISERROR(SEARCH("Dn(service)",C513)))</formula>
    </cfRule>
    <cfRule type="containsText" dxfId="9700" priority="9704" operator="containsText" text="Dn(waiting)">
      <formula>NOT(ISERROR(SEARCH("Dn(waiting)",C513)))</formula>
    </cfRule>
  </conditionalFormatting>
  <conditionalFormatting sqref="C527:C530">
    <cfRule type="containsBlanks" dxfId="9699" priority="9697">
      <formula>LEN(TRIM(C527))=0</formula>
    </cfRule>
    <cfRule type="containsText" dxfId="9698" priority="9698" operator="containsText" text="Operational">
      <formula>NOT(ISERROR(SEARCH("Operational",C527)))</formula>
    </cfRule>
    <cfRule type="containsText" dxfId="9697" priority="9699" operator="containsText" text="Dn(service)">
      <formula>NOT(ISERROR(SEARCH("Dn(service)",C527)))</formula>
    </cfRule>
    <cfRule type="containsText" dxfId="9696" priority="9700" operator="containsText" text="Dn(waiting)">
      <formula>NOT(ISERROR(SEARCH("Dn(waiting)",C527)))</formula>
    </cfRule>
  </conditionalFormatting>
  <conditionalFormatting sqref="C531">
    <cfRule type="containsBlanks" dxfId="9695" priority="9693">
      <formula>LEN(TRIM(C531))=0</formula>
    </cfRule>
    <cfRule type="containsText" dxfId="9694" priority="9694" operator="containsText" text="Operational">
      <formula>NOT(ISERROR(SEARCH("Operational",C531)))</formula>
    </cfRule>
    <cfRule type="containsText" dxfId="9693" priority="9695" operator="containsText" text="Dn(service)">
      <formula>NOT(ISERROR(SEARCH("Dn(service)",C531)))</formula>
    </cfRule>
    <cfRule type="containsText" dxfId="9692" priority="9696" operator="containsText" text="Dn(waiting)">
      <formula>NOT(ISERROR(SEARCH("Dn(waiting)",C531)))</formula>
    </cfRule>
  </conditionalFormatting>
  <conditionalFormatting sqref="H516:H530">
    <cfRule type="containsBlanks" dxfId="9691" priority="9689">
      <formula>LEN(TRIM(H516))=0</formula>
    </cfRule>
    <cfRule type="containsText" dxfId="9690" priority="9690" operator="containsText" text="Operational">
      <formula>NOT(ISERROR(SEARCH("Operational",H516)))</formula>
    </cfRule>
    <cfRule type="containsText" dxfId="9689" priority="9691" operator="containsText" text="Dn(service)">
      <formula>NOT(ISERROR(SEARCH("Dn(service)",H516)))</formula>
    </cfRule>
    <cfRule type="containsText" dxfId="9688" priority="9692" operator="containsText" text="Dn(waiting)">
      <formula>NOT(ISERROR(SEARCH("Dn(waiting)",H516)))</formula>
    </cfRule>
  </conditionalFormatting>
  <conditionalFormatting sqref="H531:H534">
    <cfRule type="containsBlanks" dxfId="9687" priority="9685">
      <formula>LEN(TRIM(H531))=0</formula>
    </cfRule>
    <cfRule type="containsText" dxfId="9686" priority="9686" operator="containsText" text="Operational">
      <formula>NOT(ISERROR(SEARCH("Operational",H531)))</formula>
    </cfRule>
    <cfRule type="containsText" dxfId="9685" priority="9687" operator="containsText" text="Dn(service)">
      <formula>NOT(ISERROR(SEARCH("Dn(service)",H531)))</formula>
    </cfRule>
    <cfRule type="containsText" dxfId="9684" priority="9688" operator="containsText" text="Dn(waiting)">
      <formula>NOT(ISERROR(SEARCH("Dn(waiting)",H531)))</formula>
    </cfRule>
  </conditionalFormatting>
  <conditionalFormatting sqref="H535">
    <cfRule type="containsBlanks" dxfId="9683" priority="9681">
      <formula>LEN(TRIM(H535))=0</formula>
    </cfRule>
    <cfRule type="containsText" dxfId="9682" priority="9682" operator="containsText" text="Operational">
      <formula>NOT(ISERROR(SEARCH("Operational",H535)))</formula>
    </cfRule>
    <cfRule type="containsText" dxfId="9681" priority="9683" operator="containsText" text="Dn(service)">
      <formula>NOT(ISERROR(SEARCH("Dn(service)",H535)))</formula>
    </cfRule>
    <cfRule type="containsText" dxfId="9680" priority="9684" operator="containsText" text="Dn(waiting)">
      <formula>NOT(ISERROR(SEARCH("Dn(waiting)",H535)))</formula>
    </cfRule>
  </conditionalFormatting>
  <conditionalFormatting sqref="I520:I534">
    <cfRule type="containsBlanks" dxfId="9679" priority="9677">
      <formula>LEN(TRIM(I520))=0</formula>
    </cfRule>
    <cfRule type="containsText" dxfId="9678" priority="9678" operator="containsText" text="Operational">
      <formula>NOT(ISERROR(SEARCH("Operational",I520)))</formula>
    </cfRule>
    <cfRule type="containsText" dxfId="9677" priority="9679" operator="containsText" text="Dn(service)">
      <formula>NOT(ISERROR(SEARCH("Dn(service)",I520)))</formula>
    </cfRule>
    <cfRule type="containsText" dxfId="9676" priority="9680" operator="containsText" text="Dn(waiting)">
      <formula>NOT(ISERROR(SEARCH("Dn(waiting)",I520)))</formula>
    </cfRule>
  </conditionalFormatting>
  <conditionalFormatting sqref="I535:I538">
    <cfRule type="containsBlanks" dxfId="9675" priority="9673">
      <formula>LEN(TRIM(I535))=0</formula>
    </cfRule>
    <cfRule type="containsText" dxfId="9674" priority="9674" operator="containsText" text="Operational">
      <formula>NOT(ISERROR(SEARCH("Operational",I535)))</formula>
    </cfRule>
    <cfRule type="containsText" dxfId="9673" priority="9675" operator="containsText" text="Dn(service)">
      <formula>NOT(ISERROR(SEARCH("Dn(service)",I535)))</formula>
    </cfRule>
    <cfRule type="containsText" dxfId="9672" priority="9676" operator="containsText" text="Dn(waiting)">
      <formula>NOT(ISERROR(SEARCH("Dn(waiting)",I535)))</formula>
    </cfRule>
  </conditionalFormatting>
  <conditionalFormatting sqref="I539">
    <cfRule type="containsBlanks" dxfId="9671" priority="9669">
      <formula>LEN(TRIM(I539))=0</formula>
    </cfRule>
    <cfRule type="containsText" dxfId="9670" priority="9670" operator="containsText" text="Operational">
      <formula>NOT(ISERROR(SEARCH("Operational",I539)))</formula>
    </cfRule>
    <cfRule type="containsText" dxfId="9669" priority="9671" operator="containsText" text="Dn(service)">
      <formula>NOT(ISERROR(SEARCH("Dn(service)",I539)))</formula>
    </cfRule>
    <cfRule type="containsText" dxfId="9668" priority="9672" operator="containsText" text="Dn(waiting)">
      <formula>NOT(ISERROR(SEARCH("Dn(waiting)",I539)))</formula>
    </cfRule>
  </conditionalFormatting>
  <conditionalFormatting sqref="K524:K538">
    <cfRule type="containsBlanks" dxfId="9667" priority="9665">
      <formula>LEN(TRIM(K524))=0</formula>
    </cfRule>
    <cfRule type="containsText" dxfId="9666" priority="9666" operator="containsText" text="Operational">
      <formula>NOT(ISERROR(SEARCH("Operational",K524)))</formula>
    </cfRule>
    <cfRule type="containsText" dxfId="9665" priority="9667" operator="containsText" text="Dn(service)">
      <formula>NOT(ISERROR(SEARCH("Dn(service)",K524)))</formula>
    </cfRule>
    <cfRule type="containsText" dxfId="9664" priority="9668" operator="containsText" text="Dn(waiting)">
      <formula>NOT(ISERROR(SEARCH("Dn(waiting)",K524)))</formula>
    </cfRule>
  </conditionalFormatting>
  <conditionalFormatting sqref="K539:K542">
    <cfRule type="containsBlanks" dxfId="9663" priority="9661">
      <formula>LEN(TRIM(K539))=0</formula>
    </cfRule>
    <cfRule type="containsText" dxfId="9662" priority="9662" operator="containsText" text="Operational">
      <formula>NOT(ISERROR(SEARCH("Operational",K539)))</formula>
    </cfRule>
    <cfRule type="containsText" dxfId="9661" priority="9663" operator="containsText" text="Dn(service)">
      <formula>NOT(ISERROR(SEARCH("Dn(service)",K539)))</formula>
    </cfRule>
    <cfRule type="containsText" dxfId="9660" priority="9664" operator="containsText" text="Dn(waiting)">
      <formula>NOT(ISERROR(SEARCH("Dn(waiting)",K539)))</formula>
    </cfRule>
  </conditionalFormatting>
  <conditionalFormatting sqref="K543">
    <cfRule type="containsBlanks" dxfId="9659" priority="9657">
      <formula>LEN(TRIM(K543))=0</formula>
    </cfRule>
    <cfRule type="containsText" dxfId="9658" priority="9658" operator="containsText" text="Operational">
      <formula>NOT(ISERROR(SEARCH("Operational",K543)))</formula>
    </cfRule>
    <cfRule type="containsText" dxfId="9657" priority="9659" operator="containsText" text="Dn(service)">
      <formula>NOT(ISERROR(SEARCH("Dn(service)",K543)))</formula>
    </cfRule>
    <cfRule type="containsText" dxfId="9656" priority="9660" operator="containsText" text="Dn(waiting)">
      <formula>NOT(ISERROR(SEARCH("Dn(waiting)",K543)))</formula>
    </cfRule>
  </conditionalFormatting>
  <conditionalFormatting sqref="F526:F542">
    <cfRule type="containsBlanks" dxfId="9655" priority="9653">
      <formula>LEN(TRIM(F526))=0</formula>
    </cfRule>
    <cfRule type="containsText" dxfId="9654" priority="9654" operator="containsText" text="Operational">
      <formula>NOT(ISERROR(SEARCH("Operational",F526)))</formula>
    </cfRule>
    <cfRule type="containsText" dxfId="9653" priority="9655" operator="containsText" text="Dn(service)">
      <formula>NOT(ISERROR(SEARCH("Dn(service)",F526)))</formula>
    </cfRule>
    <cfRule type="containsText" dxfId="9652" priority="9656" operator="containsText" text="Dn(waiting)">
      <formula>NOT(ISERROR(SEARCH("Dn(waiting)",F526)))</formula>
    </cfRule>
  </conditionalFormatting>
  <conditionalFormatting sqref="F543:F546">
    <cfRule type="containsBlanks" dxfId="9651" priority="9649">
      <formula>LEN(TRIM(F543))=0</formula>
    </cfRule>
    <cfRule type="containsText" dxfId="9650" priority="9650" operator="containsText" text="Operational">
      <formula>NOT(ISERROR(SEARCH("Operational",F543)))</formula>
    </cfRule>
    <cfRule type="containsText" dxfId="9649" priority="9651" operator="containsText" text="Dn(service)">
      <formula>NOT(ISERROR(SEARCH("Dn(service)",F543)))</formula>
    </cfRule>
    <cfRule type="containsText" dxfId="9648" priority="9652" operator="containsText" text="Dn(waiting)">
      <formula>NOT(ISERROR(SEARCH("Dn(waiting)",F543)))</formula>
    </cfRule>
  </conditionalFormatting>
  <conditionalFormatting sqref="F547">
    <cfRule type="containsBlanks" dxfId="9647" priority="9645">
      <formula>LEN(TRIM(F547))=0</formula>
    </cfRule>
    <cfRule type="containsText" dxfId="9646" priority="9646" operator="containsText" text="Operational">
      <formula>NOT(ISERROR(SEARCH("Operational",F547)))</formula>
    </cfRule>
    <cfRule type="containsText" dxfId="9645" priority="9647" operator="containsText" text="Dn(service)">
      <formula>NOT(ISERROR(SEARCH("Dn(service)",F547)))</formula>
    </cfRule>
    <cfRule type="containsText" dxfId="9644" priority="9648" operator="containsText" text="Dn(waiting)">
      <formula>NOT(ISERROR(SEARCH("Dn(waiting)",F547)))</formula>
    </cfRule>
  </conditionalFormatting>
  <conditionalFormatting sqref="D530:D546">
    <cfRule type="containsBlanks" dxfId="9643" priority="9641">
      <formula>LEN(TRIM(D530))=0</formula>
    </cfRule>
    <cfRule type="containsText" dxfId="9642" priority="9642" operator="containsText" text="Operational">
      <formula>NOT(ISERROR(SEARCH("Operational",D530)))</formula>
    </cfRule>
    <cfRule type="containsText" dxfId="9641" priority="9643" operator="containsText" text="Dn(service)">
      <formula>NOT(ISERROR(SEARCH("Dn(service)",D530)))</formula>
    </cfRule>
    <cfRule type="containsText" dxfId="9640" priority="9644" operator="containsText" text="Dn(waiting)">
      <formula>NOT(ISERROR(SEARCH("Dn(waiting)",D530)))</formula>
    </cfRule>
  </conditionalFormatting>
  <conditionalFormatting sqref="D547:D550">
    <cfRule type="containsBlanks" dxfId="9639" priority="9637">
      <formula>LEN(TRIM(D547))=0</formula>
    </cfRule>
    <cfRule type="containsText" dxfId="9638" priority="9638" operator="containsText" text="Operational">
      <formula>NOT(ISERROR(SEARCH("Operational",D547)))</formula>
    </cfRule>
    <cfRule type="containsText" dxfId="9637" priority="9639" operator="containsText" text="Dn(service)">
      <formula>NOT(ISERROR(SEARCH("Dn(service)",D547)))</formula>
    </cfRule>
    <cfRule type="containsText" dxfId="9636" priority="9640" operator="containsText" text="Dn(waiting)">
      <formula>NOT(ISERROR(SEARCH("Dn(waiting)",D547)))</formula>
    </cfRule>
  </conditionalFormatting>
  <conditionalFormatting sqref="D551">
    <cfRule type="containsBlanks" dxfId="9635" priority="9633">
      <formula>LEN(TRIM(D551))=0</formula>
    </cfRule>
    <cfRule type="containsText" dxfId="9634" priority="9634" operator="containsText" text="Operational">
      <formula>NOT(ISERROR(SEARCH("Operational",D551)))</formula>
    </cfRule>
    <cfRule type="containsText" dxfId="9633" priority="9635" operator="containsText" text="Dn(service)">
      <formula>NOT(ISERROR(SEARCH("Dn(service)",D551)))</formula>
    </cfRule>
    <cfRule type="containsText" dxfId="9632" priority="9636" operator="containsText" text="Dn(waiting)">
      <formula>NOT(ISERROR(SEARCH("Dn(waiting)",D551)))</formula>
    </cfRule>
  </conditionalFormatting>
  <conditionalFormatting sqref="J532:J550">
    <cfRule type="containsBlanks" dxfId="9631" priority="9629">
      <formula>LEN(TRIM(J532))=0</formula>
    </cfRule>
    <cfRule type="containsText" dxfId="9630" priority="9630" operator="containsText" text="Operational">
      <formula>NOT(ISERROR(SEARCH("Operational",J532)))</formula>
    </cfRule>
    <cfRule type="containsText" dxfId="9629" priority="9631" operator="containsText" text="Dn(service)">
      <formula>NOT(ISERROR(SEARCH("Dn(service)",J532)))</formula>
    </cfRule>
    <cfRule type="containsText" dxfId="9628" priority="9632" operator="containsText" text="Dn(waiting)">
      <formula>NOT(ISERROR(SEARCH("Dn(waiting)",J532)))</formula>
    </cfRule>
  </conditionalFormatting>
  <conditionalFormatting sqref="J551:J554">
    <cfRule type="containsBlanks" dxfId="9627" priority="9625">
      <formula>LEN(TRIM(J551))=0</formula>
    </cfRule>
    <cfRule type="containsText" dxfId="9626" priority="9626" operator="containsText" text="Operational">
      <formula>NOT(ISERROR(SEARCH("Operational",J551)))</formula>
    </cfRule>
    <cfRule type="containsText" dxfId="9625" priority="9627" operator="containsText" text="Dn(service)">
      <formula>NOT(ISERROR(SEARCH("Dn(service)",J551)))</formula>
    </cfRule>
    <cfRule type="containsText" dxfId="9624" priority="9628" operator="containsText" text="Dn(waiting)">
      <formula>NOT(ISERROR(SEARCH("Dn(waiting)",J551)))</formula>
    </cfRule>
  </conditionalFormatting>
  <conditionalFormatting sqref="J555">
    <cfRule type="containsBlanks" dxfId="9623" priority="9621">
      <formula>LEN(TRIM(J555))=0</formula>
    </cfRule>
    <cfRule type="containsText" dxfId="9622" priority="9622" operator="containsText" text="Operational">
      <formula>NOT(ISERROR(SEARCH("Operational",J555)))</formula>
    </cfRule>
    <cfRule type="containsText" dxfId="9621" priority="9623" operator="containsText" text="Dn(service)">
      <formula>NOT(ISERROR(SEARCH("Dn(service)",J555)))</formula>
    </cfRule>
    <cfRule type="containsText" dxfId="9620" priority="9624" operator="containsText" text="Dn(waiting)">
      <formula>NOT(ISERROR(SEARCH("Dn(waiting)",J555)))</formula>
    </cfRule>
  </conditionalFormatting>
  <conditionalFormatting sqref="G534:G554">
    <cfRule type="containsBlanks" dxfId="9619" priority="9617">
      <formula>LEN(TRIM(G534))=0</formula>
    </cfRule>
    <cfRule type="containsText" dxfId="9618" priority="9618" operator="containsText" text="Operational">
      <formula>NOT(ISERROR(SEARCH("Operational",G534)))</formula>
    </cfRule>
    <cfRule type="containsText" dxfId="9617" priority="9619" operator="containsText" text="Dn(service)">
      <formula>NOT(ISERROR(SEARCH("Dn(service)",G534)))</formula>
    </cfRule>
    <cfRule type="containsText" dxfId="9616" priority="9620" operator="containsText" text="Dn(waiting)">
      <formula>NOT(ISERROR(SEARCH("Dn(waiting)",G534)))</formula>
    </cfRule>
  </conditionalFormatting>
  <conditionalFormatting sqref="G555:G558">
    <cfRule type="containsBlanks" dxfId="9615" priority="9613">
      <formula>LEN(TRIM(G555))=0</formula>
    </cfRule>
    <cfRule type="containsText" dxfId="9614" priority="9614" operator="containsText" text="Operational">
      <formula>NOT(ISERROR(SEARCH("Operational",G555)))</formula>
    </cfRule>
    <cfRule type="containsText" dxfId="9613" priority="9615" operator="containsText" text="Dn(service)">
      <formula>NOT(ISERROR(SEARCH("Dn(service)",G555)))</formula>
    </cfRule>
    <cfRule type="containsText" dxfId="9612" priority="9616" operator="containsText" text="Dn(waiting)">
      <formula>NOT(ISERROR(SEARCH("Dn(waiting)",G555)))</formula>
    </cfRule>
  </conditionalFormatting>
  <conditionalFormatting sqref="G559">
    <cfRule type="containsBlanks" dxfId="9611" priority="9609">
      <formula>LEN(TRIM(G559))=0</formula>
    </cfRule>
    <cfRule type="containsText" dxfId="9610" priority="9610" operator="containsText" text="Operational">
      <formula>NOT(ISERROR(SEARCH("Operational",G559)))</formula>
    </cfRule>
    <cfRule type="containsText" dxfId="9609" priority="9611" operator="containsText" text="Dn(service)">
      <formula>NOT(ISERROR(SEARCH("Dn(service)",G559)))</formula>
    </cfRule>
    <cfRule type="containsText" dxfId="9608" priority="9612" operator="containsText" text="Dn(waiting)">
      <formula>NOT(ISERROR(SEARCH("Dn(waiting)",G559)))</formula>
    </cfRule>
  </conditionalFormatting>
  <conditionalFormatting sqref="L539:L558">
    <cfRule type="containsBlanks" dxfId="9607" priority="9605">
      <formula>LEN(TRIM(L539))=0</formula>
    </cfRule>
    <cfRule type="containsText" dxfId="9606" priority="9606" operator="containsText" text="Operational">
      <formula>NOT(ISERROR(SEARCH("Operational",L539)))</formula>
    </cfRule>
    <cfRule type="containsText" dxfId="9605" priority="9607" operator="containsText" text="Dn(service)">
      <formula>NOT(ISERROR(SEARCH("Dn(service)",L539)))</formula>
    </cfRule>
    <cfRule type="containsText" dxfId="9604" priority="9608" operator="containsText" text="Dn(waiting)">
      <formula>NOT(ISERROR(SEARCH("Dn(waiting)",L539)))</formula>
    </cfRule>
  </conditionalFormatting>
  <conditionalFormatting sqref="L559:L563">
    <cfRule type="containsBlanks" dxfId="9603" priority="9601">
      <formula>LEN(TRIM(L559))=0</formula>
    </cfRule>
    <cfRule type="containsText" dxfId="9602" priority="9602" operator="containsText" text="Operational">
      <formula>NOT(ISERROR(SEARCH("Operational",L559)))</formula>
    </cfRule>
    <cfRule type="containsText" dxfId="9601" priority="9603" operator="containsText" text="Dn(service)">
      <formula>NOT(ISERROR(SEARCH("Dn(service)",L559)))</formula>
    </cfRule>
    <cfRule type="containsText" dxfId="9600" priority="9604" operator="containsText" text="Dn(waiting)">
      <formula>NOT(ISERROR(SEARCH("Dn(waiting)",L559)))</formula>
    </cfRule>
  </conditionalFormatting>
  <conditionalFormatting sqref="L564">
    <cfRule type="containsBlanks" dxfId="9599" priority="9597">
      <formula>LEN(TRIM(L564))=0</formula>
    </cfRule>
    <cfRule type="containsText" dxfId="9598" priority="9598" operator="containsText" text="Operational">
      <formula>NOT(ISERROR(SEARCH("Operational",L564)))</formula>
    </cfRule>
    <cfRule type="containsText" dxfId="9597" priority="9599" operator="containsText" text="Dn(service)">
      <formula>NOT(ISERROR(SEARCH("Dn(service)",L564)))</formula>
    </cfRule>
    <cfRule type="containsText" dxfId="9596" priority="9600" operator="containsText" text="Dn(waiting)">
      <formula>NOT(ISERROR(SEARCH("Dn(waiting)",L564)))</formula>
    </cfRule>
  </conditionalFormatting>
  <conditionalFormatting sqref="E542:E563">
    <cfRule type="containsBlanks" dxfId="9595" priority="9593">
      <formula>LEN(TRIM(E542))=0</formula>
    </cfRule>
    <cfRule type="containsText" dxfId="9594" priority="9594" operator="containsText" text="Operational">
      <formula>NOT(ISERROR(SEARCH("Operational",E542)))</formula>
    </cfRule>
    <cfRule type="containsText" dxfId="9593" priority="9595" operator="containsText" text="Dn(service)">
      <formula>NOT(ISERROR(SEARCH("Dn(service)",E542)))</formula>
    </cfRule>
    <cfRule type="containsText" dxfId="9592" priority="9596" operator="containsText" text="Dn(waiting)">
      <formula>NOT(ISERROR(SEARCH("Dn(waiting)",E542)))</formula>
    </cfRule>
  </conditionalFormatting>
  <conditionalFormatting sqref="E564:E567">
    <cfRule type="containsBlanks" dxfId="9591" priority="9589">
      <formula>LEN(TRIM(E564))=0</formula>
    </cfRule>
    <cfRule type="containsText" dxfId="9590" priority="9590" operator="containsText" text="Operational">
      <formula>NOT(ISERROR(SEARCH("Operational",E564)))</formula>
    </cfRule>
    <cfRule type="containsText" dxfId="9589" priority="9591" operator="containsText" text="Dn(service)">
      <formula>NOT(ISERROR(SEARCH("Dn(service)",E564)))</formula>
    </cfRule>
    <cfRule type="containsText" dxfId="9588" priority="9592" operator="containsText" text="Dn(waiting)">
      <formula>NOT(ISERROR(SEARCH("Dn(waiting)",E564)))</formula>
    </cfRule>
  </conditionalFormatting>
  <conditionalFormatting sqref="E568">
    <cfRule type="containsBlanks" dxfId="9587" priority="9585">
      <formula>LEN(TRIM(E568))=0</formula>
    </cfRule>
    <cfRule type="containsText" dxfId="9586" priority="9586" operator="containsText" text="Operational">
      <formula>NOT(ISERROR(SEARCH("Operational",E568)))</formula>
    </cfRule>
    <cfRule type="containsText" dxfId="9585" priority="9587" operator="containsText" text="Dn(service)">
      <formula>NOT(ISERROR(SEARCH("Dn(service)",E568)))</formula>
    </cfRule>
    <cfRule type="containsText" dxfId="9584" priority="9588" operator="containsText" text="Dn(waiting)">
      <formula>NOT(ISERROR(SEARCH("Dn(waiting)",E568)))</formula>
    </cfRule>
  </conditionalFormatting>
  <conditionalFormatting sqref="C544:C567">
    <cfRule type="containsBlanks" dxfId="9583" priority="9581">
      <formula>LEN(TRIM(C544))=0</formula>
    </cfRule>
    <cfRule type="containsText" dxfId="9582" priority="9582" operator="containsText" text="Operational">
      <formula>NOT(ISERROR(SEARCH("Operational",C544)))</formula>
    </cfRule>
    <cfRule type="containsText" dxfId="9581" priority="9583" operator="containsText" text="Dn(service)">
      <formula>NOT(ISERROR(SEARCH("Dn(service)",C544)))</formula>
    </cfRule>
    <cfRule type="containsText" dxfId="9580" priority="9584" operator="containsText" text="Dn(waiting)">
      <formula>NOT(ISERROR(SEARCH("Dn(waiting)",C544)))</formula>
    </cfRule>
  </conditionalFormatting>
  <conditionalFormatting sqref="C568:C571">
    <cfRule type="containsBlanks" dxfId="9579" priority="9577">
      <formula>LEN(TRIM(C568))=0</formula>
    </cfRule>
    <cfRule type="containsText" dxfId="9578" priority="9578" operator="containsText" text="Operational">
      <formula>NOT(ISERROR(SEARCH("Operational",C568)))</formula>
    </cfRule>
    <cfRule type="containsText" dxfId="9577" priority="9579" operator="containsText" text="Dn(service)">
      <formula>NOT(ISERROR(SEARCH("Dn(service)",C568)))</formula>
    </cfRule>
    <cfRule type="containsText" dxfId="9576" priority="9580" operator="containsText" text="Dn(waiting)">
      <formula>NOT(ISERROR(SEARCH("Dn(waiting)",C568)))</formula>
    </cfRule>
  </conditionalFormatting>
  <conditionalFormatting sqref="C572">
    <cfRule type="containsBlanks" dxfId="9575" priority="9573">
      <formula>LEN(TRIM(C572))=0</formula>
    </cfRule>
    <cfRule type="containsText" dxfId="9574" priority="9574" operator="containsText" text="Operational">
      <formula>NOT(ISERROR(SEARCH("Operational",C572)))</formula>
    </cfRule>
    <cfRule type="containsText" dxfId="9573" priority="9575" operator="containsText" text="Dn(service)">
      <formula>NOT(ISERROR(SEARCH("Dn(service)",C572)))</formula>
    </cfRule>
    <cfRule type="containsText" dxfId="9572" priority="9576" operator="containsText" text="Dn(waiting)">
      <formula>NOT(ISERROR(SEARCH("Dn(waiting)",C572)))</formula>
    </cfRule>
  </conditionalFormatting>
  <conditionalFormatting sqref="H545:H571">
    <cfRule type="containsBlanks" dxfId="9571" priority="9569">
      <formula>LEN(TRIM(H545))=0</formula>
    </cfRule>
    <cfRule type="containsText" dxfId="9570" priority="9570" operator="containsText" text="Operational">
      <formula>NOT(ISERROR(SEARCH("Operational",H545)))</formula>
    </cfRule>
    <cfRule type="containsText" dxfId="9569" priority="9571" operator="containsText" text="Dn(service)">
      <formula>NOT(ISERROR(SEARCH("Dn(service)",H545)))</formula>
    </cfRule>
    <cfRule type="containsText" dxfId="9568" priority="9572" operator="containsText" text="Dn(waiting)">
      <formula>NOT(ISERROR(SEARCH("Dn(waiting)",H545)))</formula>
    </cfRule>
  </conditionalFormatting>
  <conditionalFormatting sqref="H572:H575">
    <cfRule type="containsBlanks" dxfId="9567" priority="9565">
      <formula>LEN(TRIM(H572))=0</formula>
    </cfRule>
    <cfRule type="containsText" dxfId="9566" priority="9566" operator="containsText" text="Operational">
      <formula>NOT(ISERROR(SEARCH("Operational",H572)))</formula>
    </cfRule>
    <cfRule type="containsText" dxfId="9565" priority="9567" operator="containsText" text="Dn(service)">
      <formula>NOT(ISERROR(SEARCH("Dn(service)",H572)))</formula>
    </cfRule>
    <cfRule type="containsText" dxfId="9564" priority="9568" operator="containsText" text="Dn(waiting)">
      <formula>NOT(ISERROR(SEARCH("Dn(waiting)",H572)))</formula>
    </cfRule>
  </conditionalFormatting>
  <conditionalFormatting sqref="H576">
    <cfRule type="containsBlanks" dxfId="9563" priority="9561">
      <formula>LEN(TRIM(H576))=0</formula>
    </cfRule>
    <cfRule type="containsText" dxfId="9562" priority="9562" operator="containsText" text="Operational">
      <formula>NOT(ISERROR(SEARCH("Operational",H576)))</formula>
    </cfRule>
    <cfRule type="containsText" dxfId="9561" priority="9563" operator="containsText" text="Dn(service)">
      <formula>NOT(ISERROR(SEARCH("Dn(service)",H576)))</formula>
    </cfRule>
    <cfRule type="containsText" dxfId="9560" priority="9564" operator="containsText" text="Dn(waiting)">
      <formula>NOT(ISERROR(SEARCH("Dn(waiting)",H576)))</formula>
    </cfRule>
  </conditionalFormatting>
  <conditionalFormatting sqref="I549:I575">
    <cfRule type="containsBlanks" dxfId="9559" priority="9557">
      <formula>LEN(TRIM(I549))=0</formula>
    </cfRule>
    <cfRule type="containsText" dxfId="9558" priority="9558" operator="containsText" text="Operational">
      <formula>NOT(ISERROR(SEARCH("Operational",I549)))</formula>
    </cfRule>
    <cfRule type="containsText" dxfId="9557" priority="9559" operator="containsText" text="Dn(service)">
      <formula>NOT(ISERROR(SEARCH("Dn(service)",I549)))</formula>
    </cfRule>
    <cfRule type="containsText" dxfId="9556" priority="9560" operator="containsText" text="Dn(waiting)">
      <formula>NOT(ISERROR(SEARCH("Dn(waiting)",I549)))</formula>
    </cfRule>
  </conditionalFormatting>
  <conditionalFormatting sqref="I576:I580">
    <cfRule type="containsBlanks" dxfId="9555" priority="9553">
      <formula>LEN(TRIM(I576))=0</formula>
    </cfRule>
    <cfRule type="containsText" dxfId="9554" priority="9554" operator="containsText" text="Operational">
      <formula>NOT(ISERROR(SEARCH("Operational",I576)))</formula>
    </cfRule>
    <cfRule type="containsText" dxfId="9553" priority="9555" operator="containsText" text="Dn(service)">
      <formula>NOT(ISERROR(SEARCH("Dn(service)",I576)))</formula>
    </cfRule>
    <cfRule type="containsText" dxfId="9552" priority="9556" operator="containsText" text="Dn(waiting)">
      <formula>NOT(ISERROR(SEARCH("Dn(waiting)",I576)))</formula>
    </cfRule>
  </conditionalFormatting>
  <conditionalFormatting sqref="I581">
    <cfRule type="containsBlanks" dxfId="9551" priority="9549">
      <formula>LEN(TRIM(I581))=0</formula>
    </cfRule>
    <cfRule type="containsText" dxfId="9550" priority="9550" operator="containsText" text="Operational">
      <formula>NOT(ISERROR(SEARCH("Operational",I581)))</formula>
    </cfRule>
    <cfRule type="containsText" dxfId="9549" priority="9551" operator="containsText" text="Dn(service)">
      <formula>NOT(ISERROR(SEARCH("Dn(service)",I581)))</formula>
    </cfRule>
    <cfRule type="containsText" dxfId="9548" priority="9552" operator="containsText" text="Dn(waiting)">
      <formula>NOT(ISERROR(SEARCH("Dn(waiting)",I581)))</formula>
    </cfRule>
  </conditionalFormatting>
  <conditionalFormatting sqref="K553:K580">
    <cfRule type="containsBlanks" dxfId="9547" priority="9545">
      <formula>LEN(TRIM(K553))=0</formula>
    </cfRule>
    <cfRule type="containsText" dxfId="9546" priority="9546" operator="containsText" text="Operational">
      <formula>NOT(ISERROR(SEARCH("Operational",K553)))</formula>
    </cfRule>
    <cfRule type="containsText" dxfId="9545" priority="9547" operator="containsText" text="Dn(service)">
      <formula>NOT(ISERROR(SEARCH("Dn(service)",K553)))</formula>
    </cfRule>
    <cfRule type="containsText" dxfId="9544" priority="9548" operator="containsText" text="Dn(waiting)">
      <formula>NOT(ISERROR(SEARCH("Dn(waiting)",K553)))</formula>
    </cfRule>
  </conditionalFormatting>
  <conditionalFormatting sqref="K581:K585">
    <cfRule type="containsBlanks" dxfId="9543" priority="9541">
      <formula>LEN(TRIM(K581))=0</formula>
    </cfRule>
    <cfRule type="containsText" dxfId="9542" priority="9542" operator="containsText" text="Operational">
      <formula>NOT(ISERROR(SEARCH("Operational",K581)))</formula>
    </cfRule>
    <cfRule type="containsText" dxfId="9541" priority="9543" operator="containsText" text="Dn(service)">
      <formula>NOT(ISERROR(SEARCH("Dn(service)",K581)))</formula>
    </cfRule>
    <cfRule type="containsText" dxfId="9540" priority="9544" operator="containsText" text="Dn(waiting)">
      <formula>NOT(ISERROR(SEARCH("Dn(waiting)",K581)))</formula>
    </cfRule>
  </conditionalFormatting>
  <conditionalFormatting sqref="K586">
    <cfRule type="containsBlanks" dxfId="9539" priority="9537">
      <formula>LEN(TRIM(K586))=0</formula>
    </cfRule>
    <cfRule type="containsText" dxfId="9538" priority="9538" operator="containsText" text="Operational">
      <formula>NOT(ISERROR(SEARCH("Operational",K586)))</formula>
    </cfRule>
    <cfRule type="containsText" dxfId="9537" priority="9539" operator="containsText" text="Dn(service)">
      <formula>NOT(ISERROR(SEARCH("Dn(service)",K586)))</formula>
    </cfRule>
    <cfRule type="containsText" dxfId="9536" priority="9540" operator="containsText" text="Dn(waiting)">
      <formula>NOT(ISERROR(SEARCH("Dn(waiting)",K586)))</formula>
    </cfRule>
  </conditionalFormatting>
  <conditionalFormatting sqref="F557:F585">
    <cfRule type="containsBlanks" dxfId="9535" priority="9533">
      <formula>LEN(TRIM(F557))=0</formula>
    </cfRule>
    <cfRule type="containsText" dxfId="9534" priority="9534" operator="containsText" text="Operational">
      <formula>NOT(ISERROR(SEARCH("Operational",F557)))</formula>
    </cfRule>
    <cfRule type="containsText" dxfId="9533" priority="9535" operator="containsText" text="Dn(service)">
      <formula>NOT(ISERROR(SEARCH("Dn(service)",F557)))</formula>
    </cfRule>
    <cfRule type="containsText" dxfId="9532" priority="9536" operator="containsText" text="Dn(waiting)">
      <formula>NOT(ISERROR(SEARCH("Dn(waiting)",F557)))</formula>
    </cfRule>
  </conditionalFormatting>
  <conditionalFormatting sqref="F586:F589">
    <cfRule type="containsBlanks" dxfId="9531" priority="9529">
      <formula>LEN(TRIM(F586))=0</formula>
    </cfRule>
    <cfRule type="containsText" dxfId="9530" priority="9530" operator="containsText" text="Operational">
      <formula>NOT(ISERROR(SEARCH("Operational",F586)))</formula>
    </cfRule>
    <cfRule type="containsText" dxfId="9529" priority="9531" operator="containsText" text="Dn(service)">
      <formula>NOT(ISERROR(SEARCH("Dn(service)",F586)))</formula>
    </cfRule>
    <cfRule type="containsText" dxfId="9528" priority="9532" operator="containsText" text="Dn(waiting)">
      <formula>NOT(ISERROR(SEARCH("Dn(waiting)",F586)))</formula>
    </cfRule>
  </conditionalFormatting>
  <conditionalFormatting sqref="F590">
    <cfRule type="containsBlanks" dxfId="9527" priority="9525">
      <formula>LEN(TRIM(F590))=0</formula>
    </cfRule>
    <cfRule type="containsText" dxfId="9526" priority="9526" operator="containsText" text="Operational">
      <formula>NOT(ISERROR(SEARCH("Operational",F590)))</formula>
    </cfRule>
    <cfRule type="containsText" dxfId="9525" priority="9527" operator="containsText" text="Dn(service)">
      <formula>NOT(ISERROR(SEARCH("Dn(service)",F590)))</formula>
    </cfRule>
    <cfRule type="containsText" dxfId="9524" priority="9528" operator="containsText" text="Dn(waiting)">
      <formula>NOT(ISERROR(SEARCH("Dn(waiting)",F590)))</formula>
    </cfRule>
  </conditionalFormatting>
  <conditionalFormatting sqref="D558:D589">
    <cfRule type="containsBlanks" dxfId="9523" priority="9521">
      <formula>LEN(TRIM(D558))=0</formula>
    </cfRule>
    <cfRule type="containsText" dxfId="9522" priority="9522" operator="containsText" text="Operational">
      <formula>NOT(ISERROR(SEARCH("Operational",D558)))</formula>
    </cfRule>
    <cfRule type="containsText" dxfId="9521" priority="9523" operator="containsText" text="Dn(service)">
      <formula>NOT(ISERROR(SEARCH("Dn(service)",D558)))</formula>
    </cfRule>
    <cfRule type="containsText" dxfId="9520" priority="9524" operator="containsText" text="Dn(waiting)">
      <formula>NOT(ISERROR(SEARCH("Dn(waiting)",D558)))</formula>
    </cfRule>
  </conditionalFormatting>
  <conditionalFormatting sqref="D590:D593">
    <cfRule type="containsBlanks" dxfId="9519" priority="9517">
      <formula>LEN(TRIM(D590))=0</formula>
    </cfRule>
    <cfRule type="containsText" dxfId="9518" priority="9518" operator="containsText" text="Operational">
      <formula>NOT(ISERROR(SEARCH("Operational",D590)))</formula>
    </cfRule>
    <cfRule type="containsText" dxfId="9517" priority="9519" operator="containsText" text="Dn(service)">
      <formula>NOT(ISERROR(SEARCH("Dn(service)",D590)))</formula>
    </cfRule>
    <cfRule type="containsText" dxfId="9516" priority="9520" operator="containsText" text="Dn(waiting)">
      <formula>NOT(ISERROR(SEARCH("Dn(waiting)",D590)))</formula>
    </cfRule>
  </conditionalFormatting>
  <conditionalFormatting sqref="D594">
    <cfRule type="containsBlanks" dxfId="9515" priority="9513">
      <formula>LEN(TRIM(D594))=0</formula>
    </cfRule>
    <cfRule type="containsText" dxfId="9514" priority="9514" operator="containsText" text="Operational">
      <formula>NOT(ISERROR(SEARCH("Operational",D594)))</formula>
    </cfRule>
    <cfRule type="containsText" dxfId="9513" priority="9515" operator="containsText" text="Dn(service)">
      <formula>NOT(ISERROR(SEARCH("Dn(service)",D594)))</formula>
    </cfRule>
    <cfRule type="containsText" dxfId="9512" priority="9516" operator="containsText" text="Dn(waiting)">
      <formula>NOT(ISERROR(SEARCH("Dn(waiting)",D594)))</formula>
    </cfRule>
  </conditionalFormatting>
  <conditionalFormatting sqref="J560:J593">
    <cfRule type="containsBlanks" dxfId="9511" priority="9509">
      <formula>LEN(TRIM(J560))=0</formula>
    </cfRule>
    <cfRule type="containsText" dxfId="9510" priority="9510" operator="containsText" text="Operational">
      <formula>NOT(ISERROR(SEARCH("Operational",J560)))</formula>
    </cfRule>
    <cfRule type="containsText" dxfId="9509" priority="9511" operator="containsText" text="Dn(service)">
      <formula>NOT(ISERROR(SEARCH("Dn(service)",J560)))</formula>
    </cfRule>
    <cfRule type="containsText" dxfId="9508" priority="9512" operator="containsText" text="Dn(waiting)">
      <formula>NOT(ISERROR(SEARCH("Dn(waiting)",J560)))</formula>
    </cfRule>
  </conditionalFormatting>
  <conditionalFormatting sqref="J594:J597">
    <cfRule type="containsBlanks" dxfId="9507" priority="9505">
      <formula>LEN(TRIM(J594))=0</formula>
    </cfRule>
    <cfRule type="containsText" dxfId="9506" priority="9506" operator="containsText" text="Operational">
      <formula>NOT(ISERROR(SEARCH("Operational",J594)))</formula>
    </cfRule>
    <cfRule type="containsText" dxfId="9505" priority="9507" operator="containsText" text="Dn(service)">
      <formula>NOT(ISERROR(SEARCH("Dn(service)",J594)))</formula>
    </cfRule>
    <cfRule type="containsText" dxfId="9504" priority="9508" operator="containsText" text="Dn(waiting)">
      <formula>NOT(ISERROR(SEARCH("Dn(waiting)",J594)))</formula>
    </cfRule>
  </conditionalFormatting>
  <conditionalFormatting sqref="J598">
    <cfRule type="containsBlanks" dxfId="9503" priority="9501">
      <formula>LEN(TRIM(J598))=0</formula>
    </cfRule>
    <cfRule type="containsText" dxfId="9502" priority="9502" operator="containsText" text="Operational">
      <formula>NOT(ISERROR(SEARCH("Operational",J598)))</formula>
    </cfRule>
    <cfRule type="containsText" dxfId="9501" priority="9503" operator="containsText" text="Dn(service)">
      <formula>NOT(ISERROR(SEARCH("Dn(service)",J598)))</formula>
    </cfRule>
    <cfRule type="containsText" dxfId="9500" priority="9504" operator="containsText" text="Dn(waiting)">
      <formula>NOT(ISERROR(SEARCH("Dn(waiting)",J598)))</formula>
    </cfRule>
  </conditionalFormatting>
  <conditionalFormatting sqref="G566:G597">
    <cfRule type="containsBlanks" dxfId="9499" priority="9497">
      <formula>LEN(TRIM(G566))=0</formula>
    </cfRule>
    <cfRule type="containsText" dxfId="9498" priority="9498" operator="containsText" text="Operational">
      <formula>NOT(ISERROR(SEARCH("Operational",G566)))</formula>
    </cfRule>
    <cfRule type="containsText" dxfId="9497" priority="9499" operator="containsText" text="Dn(service)">
      <formula>NOT(ISERROR(SEARCH("Dn(service)",G566)))</formula>
    </cfRule>
    <cfRule type="containsText" dxfId="9496" priority="9500" operator="containsText" text="Dn(waiting)">
      <formula>NOT(ISERROR(SEARCH("Dn(waiting)",G566)))</formula>
    </cfRule>
  </conditionalFormatting>
  <conditionalFormatting sqref="G598:G601">
    <cfRule type="containsBlanks" dxfId="9495" priority="9493">
      <formula>LEN(TRIM(G598))=0</formula>
    </cfRule>
    <cfRule type="containsText" dxfId="9494" priority="9494" operator="containsText" text="Operational">
      <formula>NOT(ISERROR(SEARCH("Operational",G598)))</formula>
    </cfRule>
    <cfRule type="containsText" dxfId="9493" priority="9495" operator="containsText" text="Dn(service)">
      <formula>NOT(ISERROR(SEARCH("Dn(service)",G598)))</formula>
    </cfRule>
    <cfRule type="containsText" dxfId="9492" priority="9496" operator="containsText" text="Dn(waiting)">
      <formula>NOT(ISERROR(SEARCH("Dn(waiting)",G598)))</formula>
    </cfRule>
  </conditionalFormatting>
  <conditionalFormatting sqref="G602">
    <cfRule type="containsBlanks" dxfId="9491" priority="9489">
      <formula>LEN(TRIM(G602))=0</formula>
    </cfRule>
    <cfRule type="containsText" dxfId="9490" priority="9490" operator="containsText" text="Operational">
      <formula>NOT(ISERROR(SEARCH("Operational",G602)))</formula>
    </cfRule>
    <cfRule type="containsText" dxfId="9489" priority="9491" operator="containsText" text="Dn(service)">
      <formula>NOT(ISERROR(SEARCH("Dn(service)",G602)))</formula>
    </cfRule>
    <cfRule type="containsText" dxfId="9488" priority="9492" operator="containsText" text="Dn(waiting)">
      <formula>NOT(ISERROR(SEARCH("Dn(waiting)",G602)))</formula>
    </cfRule>
  </conditionalFormatting>
  <conditionalFormatting sqref="L567:L601">
    <cfRule type="containsBlanks" dxfId="9487" priority="9485">
      <formula>LEN(TRIM(L567))=0</formula>
    </cfRule>
    <cfRule type="containsText" dxfId="9486" priority="9486" operator="containsText" text="Operational">
      <formula>NOT(ISERROR(SEARCH("Operational",L567)))</formula>
    </cfRule>
    <cfRule type="containsText" dxfId="9485" priority="9487" operator="containsText" text="Dn(service)">
      <formula>NOT(ISERROR(SEARCH("Dn(service)",L567)))</formula>
    </cfRule>
    <cfRule type="containsText" dxfId="9484" priority="9488" operator="containsText" text="Dn(waiting)">
      <formula>NOT(ISERROR(SEARCH("Dn(waiting)",L567)))</formula>
    </cfRule>
  </conditionalFormatting>
  <conditionalFormatting sqref="L602:L605">
    <cfRule type="containsBlanks" dxfId="9483" priority="9481">
      <formula>LEN(TRIM(L602))=0</formula>
    </cfRule>
    <cfRule type="containsText" dxfId="9482" priority="9482" operator="containsText" text="Operational">
      <formula>NOT(ISERROR(SEARCH("Operational",L602)))</formula>
    </cfRule>
    <cfRule type="containsText" dxfId="9481" priority="9483" operator="containsText" text="Dn(service)">
      <formula>NOT(ISERROR(SEARCH("Dn(service)",L602)))</formula>
    </cfRule>
    <cfRule type="containsText" dxfId="9480" priority="9484" operator="containsText" text="Dn(waiting)">
      <formula>NOT(ISERROR(SEARCH("Dn(waiting)",L602)))</formula>
    </cfRule>
  </conditionalFormatting>
  <conditionalFormatting sqref="L606">
    <cfRule type="containsBlanks" dxfId="9479" priority="9477">
      <formula>LEN(TRIM(L606))=0</formula>
    </cfRule>
    <cfRule type="containsText" dxfId="9478" priority="9478" operator="containsText" text="Operational">
      <formula>NOT(ISERROR(SEARCH("Operational",L606)))</formula>
    </cfRule>
    <cfRule type="containsText" dxfId="9477" priority="9479" operator="containsText" text="Dn(service)">
      <formula>NOT(ISERROR(SEARCH("Dn(service)",L606)))</formula>
    </cfRule>
    <cfRule type="containsText" dxfId="9476" priority="9480" operator="containsText" text="Dn(waiting)">
      <formula>NOT(ISERROR(SEARCH("Dn(waiting)",L606)))</formula>
    </cfRule>
  </conditionalFormatting>
  <conditionalFormatting sqref="E588:E605">
    <cfRule type="containsBlanks" dxfId="9475" priority="9473">
      <formula>LEN(TRIM(E588))=0</formula>
    </cfRule>
    <cfRule type="containsText" dxfId="9474" priority="9474" operator="containsText" text="Operational">
      <formula>NOT(ISERROR(SEARCH("Operational",E588)))</formula>
    </cfRule>
    <cfRule type="containsText" dxfId="9473" priority="9475" operator="containsText" text="Dn(service)">
      <formula>NOT(ISERROR(SEARCH("Dn(service)",E588)))</formula>
    </cfRule>
    <cfRule type="containsText" dxfId="9472" priority="9476" operator="containsText" text="Dn(waiting)">
      <formula>NOT(ISERROR(SEARCH("Dn(waiting)",E588)))</formula>
    </cfRule>
  </conditionalFormatting>
  <conditionalFormatting sqref="E606:E609">
    <cfRule type="containsBlanks" dxfId="9471" priority="9469">
      <formula>LEN(TRIM(E606))=0</formula>
    </cfRule>
    <cfRule type="containsText" dxfId="9470" priority="9470" operator="containsText" text="Operational">
      <formula>NOT(ISERROR(SEARCH("Operational",E606)))</formula>
    </cfRule>
    <cfRule type="containsText" dxfId="9469" priority="9471" operator="containsText" text="Dn(service)">
      <formula>NOT(ISERROR(SEARCH("Dn(service)",E606)))</formula>
    </cfRule>
    <cfRule type="containsText" dxfId="9468" priority="9472" operator="containsText" text="Dn(waiting)">
      <formula>NOT(ISERROR(SEARCH("Dn(waiting)",E606)))</formula>
    </cfRule>
  </conditionalFormatting>
  <conditionalFormatting sqref="E610">
    <cfRule type="containsBlanks" dxfId="9467" priority="9465">
      <formula>LEN(TRIM(E610))=0</formula>
    </cfRule>
    <cfRule type="containsText" dxfId="9466" priority="9466" operator="containsText" text="Operational">
      <formula>NOT(ISERROR(SEARCH("Operational",E610)))</formula>
    </cfRule>
    <cfRule type="containsText" dxfId="9465" priority="9467" operator="containsText" text="Dn(service)">
      <formula>NOT(ISERROR(SEARCH("Dn(service)",E610)))</formula>
    </cfRule>
    <cfRule type="containsText" dxfId="9464" priority="9468" operator="containsText" text="Dn(waiting)">
      <formula>NOT(ISERROR(SEARCH("Dn(waiting)",E610)))</formula>
    </cfRule>
  </conditionalFormatting>
  <conditionalFormatting sqref="C597:C609">
    <cfRule type="containsBlanks" dxfId="9463" priority="9461">
      <formula>LEN(TRIM(C597))=0</formula>
    </cfRule>
    <cfRule type="containsText" dxfId="9462" priority="9462" operator="containsText" text="Operational">
      <formula>NOT(ISERROR(SEARCH("Operational",C597)))</formula>
    </cfRule>
    <cfRule type="containsText" dxfId="9461" priority="9463" operator="containsText" text="Dn(service)">
      <formula>NOT(ISERROR(SEARCH("Dn(service)",C597)))</formula>
    </cfRule>
    <cfRule type="containsText" dxfId="9460" priority="9464" operator="containsText" text="Dn(waiting)">
      <formula>NOT(ISERROR(SEARCH("Dn(waiting)",C597)))</formula>
    </cfRule>
  </conditionalFormatting>
  <conditionalFormatting sqref="C610:C613">
    <cfRule type="containsBlanks" dxfId="9459" priority="9457">
      <formula>LEN(TRIM(C610))=0</formula>
    </cfRule>
    <cfRule type="containsText" dxfId="9458" priority="9458" operator="containsText" text="Operational">
      <formula>NOT(ISERROR(SEARCH("Operational",C610)))</formula>
    </cfRule>
    <cfRule type="containsText" dxfId="9457" priority="9459" operator="containsText" text="Dn(service)">
      <formula>NOT(ISERROR(SEARCH("Dn(service)",C610)))</formula>
    </cfRule>
    <cfRule type="containsText" dxfId="9456" priority="9460" operator="containsText" text="Dn(waiting)">
      <formula>NOT(ISERROR(SEARCH("Dn(waiting)",C610)))</formula>
    </cfRule>
  </conditionalFormatting>
  <conditionalFormatting sqref="C614">
    <cfRule type="containsBlanks" dxfId="9455" priority="9453">
      <formula>LEN(TRIM(C614))=0</formula>
    </cfRule>
    <cfRule type="containsText" dxfId="9454" priority="9454" operator="containsText" text="Operational">
      <formula>NOT(ISERROR(SEARCH("Operational",C614)))</formula>
    </cfRule>
    <cfRule type="containsText" dxfId="9453" priority="9455" operator="containsText" text="Dn(service)">
      <formula>NOT(ISERROR(SEARCH("Dn(service)",C614)))</formula>
    </cfRule>
    <cfRule type="containsText" dxfId="9452" priority="9456" operator="containsText" text="Dn(waiting)">
      <formula>NOT(ISERROR(SEARCH("Dn(waiting)",C614)))</formula>
    </cfRule>
  </conditionalFormatting>
  <conditionalFormatting sqref="H600:H611">
    <cfRule type="containsBlanks" dxfId="9451" priority="9449">
      <formula>LEN(TRIM(H600))=0</formula>
    </cfRule>
    <cfRule type="containsText" dxfId="9450" priority="9450" operator="containsText" text="Operational">
      <formula>NOT(ISERROR(SEARCH("Operational",H600)))</formula>
    </cfRule>
    <cfRule type="containsText" dxfId="9449" priority="9451" operator="containsText" text="Dn(service)">
      <formula>NOT(ISERROR(SEARCH("Dn(service)",H600)))</formula>
    </cfRule>
    <cfRule type="containsText" dxfId="9448" priority="9452" operator="containsText" text="Dn(waiting)">
      <formula>NOT(ISERROR(SEARCH("Dn(waiting)",H600)))</formula>
    </cfRule>
  </conditionalFormatting>
  <conditionalFormatting sqref="H617">
    <cfRule type="containsBlanks" dxfId="9447" priority="9445">
      <formula>LEN(TRIM(H617))=0</formula>
    </cfRule>
    <cfRule type="containsText" dxfId="9446" priority="9446" operator="containsText" text="Operational">
      <formula>NOT(ISERROR(SEARCH("Operational",H617)))</formula>
    </cfRule>
    <cfRule type="containsText" dxfId="9445" priority="9447" operator="containsText" text="Dn(service)">
      <formula>NOT(ISERROR(SEARCH("Dn(service)",H617)))</formula>
    </cfRule>
    <cfRule type="containsText" dxfId="9444" priority="9448" operator="containsText" text="Dn(waiting)">
      <formula>NOT(ISERROR(SEARCH("Dn(waiting)",H617)))</formula>
    </cfRule>
  </conditionalFormatting>
  <conditionalFormatting sqref="H618">
    <cfRule type="containsBlanks" dxfId="9443" priority="9441">
      <formula>LEN(TRIM(H618))=0</formula>
    </cfRule>
    <cfRule type="containsText" dxfId="9442" priority="9442" operator="containsText" text="Operational">
      <formula>NOT(ISERROR(SEARCH("Operational",H618)))</formula>
    </cfRule>
    <cfRule type="containsText" dxfId="9441" priority="9443" operator="containsText" text="Dn(service)">
      <formula>NOT(ISERROR(SEARCH("Dn(service)",H618)))</formula>
    </cfRule>
    <cfRule type="containsText" dxfId="9440" priority="9444" operator="containsText" text="Dn(waiting)">
      <formula>NOT(ISERROR(SEARCH("Dn(waiting)",H618)))</formula>
    </cfRule>
  </conditionalFormatting>
  <conditionalFormatting sqref="H614:H615">
    <cfRule type="containsBlanks" dxfId="9439" priority="9437">
      <formula>LEN(TRIM(H614))=0</formula>
    </cfRule>
    <cfRule type="containsText" dxfId="9438" priority="9438" operator="containsText" text="Operational">
      <formula>NOT(ISERROR(SEARCH("Operational",H614)))</formula>
    </cfRule>
    <cfRule type="containsText" dxfId="9437" priority="9439" operator="containsText" text="Dn(service)">
      <formula>NOT(ISERROR(SEARCH("Dn(service)",H614)))</formula>
    </cfRule>
    <cfRule type="containsText" dxfId="9436" priority="9440" operator="containsText" text="Dn(waiting)">
      <formula>NOT(ISERROR(SEARCH("Dn(waiting)",H614)))</formula>
    </cfRule>
  </conditionalFormatting>
  <conditionalFormatting sqref="H612">
    <cfRule type="containsBlanks" dxfId="9435" priority="9433">
      <formula>LEN(TRIM(H612))=0</formula>
    </cfRule>
    <cfRule type="containsText" dxfId="9434" priority="9434" operator="containsText" text="Operational">
      <formula>NOT(ISERROR(SEARCH("Operational",H612)))</formula>
    </cfRule>
    <cfRule type="containsText" dxfId="9433" priority="9435" operator="containsText" text="Dn(service)">
      <formula>NOT(ISERROR(SEARCH("Dn(service)",H612)))</formula>
    </cfRule>
    <cfRule type="containsText" dxfId="9432" priority="9436" operator="containsText" text="Dn(waiting)">
      <formula>NOT(ISERROR(SEARCH("Dn(waiting)",H612)))</formula>
    </cfRule>
  </conditionalFormatting>
  <conditionalFormatting sqref="H613">
    <cfRule type="containsBlanks" dxfId="9431" priority="9429">
      <formula>LEN(TRIM(H613))=0</formula>
    </cfRule>
    <cfRule type="containsText" dxfId="9430" priority="9430" operator="containsText" text="Operational">
      <formula>NOT(ISERROR(SEARCH("Operational",H613)))</formula>
    </cfRule>
    <cfRule type="containsText" dxfId="9429" priority="9431" operator="containsText" text="Dn(service)">
      <formula>NOT(ISERROR(SEARCH("Dn(service)",H613)))</formula>
    </cfRule>
    <cfRule type="containsText" dxfId="9428" priority="9432" operator="containsText" text="Dn(waiting)">
      <formula>NOT(ISERROR(SEARCH("Dn(waiting)",H613)))</formula>
    </cfRule>
  </conditionalFormatting>
  <conditionalFormatting sqref="H616">
    <cfRule type="containsBlanks" dxfId="9427" priority="9425">
      <formula>LEN(TRIM(H616))=0</formula>
    </cfRule>
    <cfRule type="containsText" dxfId="9426" priority="9426" operator="containsText" text="Operational">
      <formula>NOT(ISERROR(SEARCH("Operational",H616)))</formula>
    </cfRule>
    <cfRule type="containsText" dxfId="9425" priority="9427" operator="containsText" text="Dn(service)">
      <formula>NOT(ISERROR(SEARCH("Dn(service)",H616)))</formula>
    </cfRule>
    <cfRule type="containsText" dxfId="9424" priority="9428" operator="containsText" text="Dn(waiting)">
      <formula>NOT(ISERROR(SEARCH("Dn(waiting)",H616)))</formula>
    </cfRule>
  </conditionalFormatting>
  <conditionalFormatting sqref="I603:I617">
    <cfRule type="containsBlanks" dxfId="9423" priority="9421">
      <formula>LEN(TRIM(I603))=0</formula>
    </cfRule>
    <cfRule type="containsText" dxfId="9422" priority="9422" operator="containsText" text="Operational">
      <formula>NOT(ISERROR(SEARCH("Operational",I603)))</formula>
    </cfRule>
    <cfRule type="containsText" dxfId="9421" priority="9423" operator="containsText" text="Dn(service)">
      <formula>NOT(ISERROR(SEARCH("Dn(service)",I603)))</formula>
    </cfRule>
    <cfRule type="containsText" dxfId="9420" priority="9424" operator="containsText" text="Dn(waiting)">
      <formula>NOT(ISERROR(SEARCH("Dn(waiting)",I603)))</formula>
    </cfRule>
  </conditionalFormatting>
  <conditionalFormatting sqref="I618:I622">
    <cfRule type="containsBlanks" dxfId="9419" priority="9417">
      <formula>LEN(TRIM(I618))=0</formula>
    </cfRule>
    <cfRule type="containsText" dxfId="9418" priority="9418" operator="containsText" text="Operational">
      <formula>NOT(ISERROR(SEARCH("Operational",I618)))</formula>
    </cfRule>
    <cfRule type="containsText" dxfId="9417" priority="9419" operator="containsText" text="Dn(service)">
      <formula>NOT(ISERROR(SEARCH("Dn(service)",I618)))</formula>
    </cfRule>
    <cfRule type="containsText" dxfId="9416" priority="9420" operator="containsText" text="Dn(waiting)">
      <formula>NOT(ISERROR(SEARCH("Dn(waiting)",I618)))</formula>
    </cfRule>
  </conditionalFormatting>
  <conditionalFormatting sqref="I623">
    <cfRule type="containsBlanks" dxfId="9415" priority="9413">
      <formula>LEN(TRIM(I623))=0</formula>
    </cfRule>
    <cfRule type="containsText" dxfId="9414" priority="9414" operator="containsText" text="Operational">
      <formula>NOT(ISERROR(SEARCH("Operational",I623)))</formula>
    </cfRule>
    <cfRule type="containsText" dxfId="9413" priority="9415" operator="containsText" text="Dn(service)">
      <formula>NOT(ISERROR(SEARCH("Dn(service)",I623)))</formula>
    </cfRule>
    <cfRule type="containsText" dxfId="9412" priority="9416" operator="containsText" text="Dn(waiting)">
      <formula>NOT(ISERROR(SEARCH("Dn(waiting)",I623)))</formula>
    </cfRule>
  </conditionalFormatting>
  <conditionalFormatting sqref="F607:F622">
    <cfRule type="containsBlanks" dxfId="9411" priority="9409">
      <formula>LEN(TRIM(F607))=0</formula>
    </cfRule>
    <cfRule type="containsText" dxfId="9410" priority="9410" operator="containsText" text="Operational">
      <formula>NOT(ISERROR(SEARCH("Operational",F607)))</formula>
    </cfRule>
    <cfRule type="containsText" dxfId="9409" priority="9411" operator="containsText" text="Dn(service)">
      <formula>NOT(ISERROR(SEARCH("Dn(service)",F607)))</formula>
    </cfRule>
    <cfRule type="containsText" dxfId="9408" priority="9412" operator="containsText" text="Dn(waiting)">
      <formula>NOT(ISERROR(SEARCH("Dn(waiting)",F607)))</formula>
    </cfRule>
  </conditionalFormatting>
  <conditionalFormatting sqref="F626">
    <cfRule type="containsBlanks" dxfId="9407" priority="9405">
      <formula>LEN(TRIM(F626))=0</formula>
    </cfRule>
    <cfRule type="containsText" dxfId="9406" priority="9406" operator="containsText" text="Operational">
      <formula>NOT(ISERROR(SEARCH("Operational",F626)))</formula>
    </cfRule>
    <cfRule type="containsText" dxfId="9405" priority="9407" operator="containsText" text="Dn(service)">
      <formula>NOT(ISERROR(SEARCH("Dn(service)",F626)))</formula>
    </cfRule>
    <cfRule type="containsText" dxfId="9404" priority="9408" operator="containsText" text="Dn(waiting)">
      <formula>NOT(ISERROR(SEARCH("Dn(waiting)",F626)))</formula>
    </cfRule>
  </conditionalFormatting>
  <conditionalFormatting sqref="F627">
    <cfRule type="containsBlanks" dxfId="9403" priority="9401">
      <formula>LEN(TRIM(F627))=0</formula>
    </cfRule>
    <cfRule type="containsText" dxfId="9402" priority="9402" operator="containsText" text="Operational">
      <formula>NOT(ISERROR(SEARCH("Operational",F627)))</formula>
    </cfRule>
    <cfRule type="containsText" dxfId="9401" priority="9403" operator="containsText" text="Dn(service)">
      <formula>NOT(ISERROR(SEARCH("Dn(service)",F627)))</formula>
    </cfRule>
    <cfRule type="containsText" dxfId="9400" priority="9404" operator="containsText" text="Dn(waiting)">
      <formula>NOT(ISERROR(SEARCH("Dn(waiting)",F627)))</formula>
    </cfRule>
  </conditionalFormatting>
  <conditionalFormatting sqref="F623:F624">
    <cfRule type="containsBlanks" dxfId="9399" priority="9397">
      <formula>LEN(TRIM(F623))=0</formula>
    </cfRule>
    <cfRule type="containsText" dxfId="9398" priority="9398" operator="containsText" text="Operational">
      <formula>NOT(ISERROR(SEARCH("Operational",F623)))</formula>
    </cfRule>
    <cfRule type="containsText" dxfId="9397" priority="9399" operator="containsText" text="Dn(service)">
      <formula>NOT(ISERROR(SEARCH("Dn(service)",F623)))</formula>
    </cfRule>
    <cfRule type="containsText" dxfId="9396" priority="9400" operator="containsText" text="Dn(waiting)">
      <formula>NOT(ISERROR(SEARCH("Dn(waiting)",F623)))</formula>
    </cfRule>
  </conditionalFormatting>
  <conditionalFormatting sqref="F625">
    <cfRule type="containsBlanks" dxfId="9395" priority="9393">
      <formula>LEN(TRIM(F625))=0</formula>
    </cfRule>
    <cfRule type="containsText" dxfId="9394" priority="9394" operator="containsText" text="Operational">
      <formula>NOT(ISERROR(SEARCH("Operational",F625)))</formula>
    </cfRule>
    <cfRule type="containsText" dxfId="9393" priority="9395" operator="containsText" text="Dn(service)">
      <formula>NOT(ISERROR(SEARCH("Dn(service)",F625)))</formula>
    </cfRule>
    <cfRule type="containsText" dxfId="9392" priority="9396" operator="containsText" text="Dn(waiting)">
      <formula>NOT(ISERROR(SEARCH("Dn(waiting)",F625)))</formula>
    </cfRule>
  </conditionalFormatting>
  <conditionalFormatting sqref="K610:K626">
    <cfRule type="containsBlanks" dxfId="9391" priority="9389">
      <formula>LEN(TRIM(K610))=0</formula>
    </cfRule>
    <cfRule type="containsText" dxfId="9390" priority="9390" operator="containsText" text="Operational">
      <formula>NOT(ISERROR(SEARCH("Operational",K610)))</formula>
    </cfRule>
    <cfRule type="containsText" dxfId="9389" priority="9391" operator="containsText" text="Dn(service)">
      <formula>NOT(ISERROR(SEARCH("Dn(service)",K610)))</formula>
    </cfRule>
    <cfRule type="containsText" dxfId="9388" priority="9392" operator="containsText" text="Dn(waiting)">
      <formula>NOT(ISERROR(SEARCH("Dn(waiting)",K610)))</formula>
    </cfRule>
  </conditionalFormatting>
  <conditionalFormatting sqref="K627:K631">
    <cfRule type="containsBlanks" dxfId="9387" priority="9385">
      <formula>LEN(TRIM(K627))=0</formula>
    </cfRule>
    <cfRule type="containsText" dxfId="9386" priority="9386" operator="containsText" text="Operational">
      <formula>NOT(ISERROR(SEARCH("Operational",K627)))</formula>
    </cfRule>
    <cfRule type="containsText" dxfId="9385" priority="9387" operator="containsText" text="Dn(service)">
      <formula>NOT(ISERROR(SEARCH("Dn(service)",K627)))</formula>
    </cfRule>
    <cfRule type="containsText" dxfId="9384" priority="9388" operator="containsText" text="Dn(waiting)">
      <formula>NOT(ISERROR(SEARCH("Dn(waiting)",K627)))</formula>
    </cfRule>
  </conditionalFormatting>
  <conditionalFormatting sqref="K632">
    <cfRule type="containsBlanks" dxfId="9383" priority="9381">
      <formula>LEN(TRIM(K632))=0</formula>
    </cfRule>
    <cfRule type="containsText" dxfId="9382" priority="9382" operator="containsText" text="Operational">
      <formula>NOT(ISERROR(SEARCH("Operational",K632)))</formula>
    </cfRule>
    <cfRule type="containsText" dxfId="9381" priority="9383" operator="containsText" text="Dn(service)">
      <formula>NOT(ISERROR(SEARCH("Dn(service)",K632)))</formula>
    </cfRule>
    <cfRule type="containsText" dxfId="9380" priority="9384" operator="containsText" text="Dn(waiting)">
      <formula>NOT(ISERROR(SEARCH("Dn(waiting)",K632)))</formula>
    </cfRule>
  </conditionalFormatting>
  <conditionalFormatting sqref="D616:D631">
    <cfRule type="containsBlanks" dxfId="9379" priority="9377">
      <formula>LEN(TRIM(D616))=0</formula>
    </cfRule>
    <cfRule type="containsText" dxfId="9378" priority="9378" operator="containsText" text="Operational">
      <formula>NOT(ISERROR(SEARCH("Operational",D616)))</formula>
    </cfRule>
    <cfRule type="containsText" dxfId="9377" priority="9379" operator="containsText" text="Dn(service)">
      <formula>NOT(ISERROR(SEARCH("Dn(service)",D616)))</formula>
    </cfRule>
    <cfRule type="containsText" dxfId="9376" priority="9380" operator="containsText" text="Dn(waiting)">
      <formula>NOT(ISERROR(SEARCH("Dn(waiting)",D616)))</formula>
    </cfRule>
  </conditionalFormatting>
  <conditionalFormatting sqref="D632:D636">
    <cfRule type="containsBlanks" dxfId="9375" priority="9373">
      <formula>LEN(TRIM(D632))=0</formula>
    </cfRule>
    <cfRule type="containsText" dxfId="9374" priority="9374" operator="containsText" text="Operational">
      <formula>NOT(ISERROR(SEARCH("Operational",D632)))</formula>
    </cfRule>
    <cfRule type="containsText" dxfId="9373" priority="9375" operator="containsText" text="Dn(service)">
      <formula>NOT(ISERROR(SEARCH("Dn(service)",D632)))</formula>
    </cfRule>
    <cfRule type="containsText" dxfId="9372" priority="9376" operator="containsText" text="Dn(waiting)">
      <formula>NOT(ISERROR(SEARCH("Dn(waiting)",D632)))</formula>
    </cfRule>
  </conditionalFormatting>
  <conditionalFormatting sqref="D637">
    <cfRule type="containsBlanks" dxfId="9371" priority="9369">
      <formula>LEN(TRIM(D637))=0</formula>
    </cfRule>
    <cfRule type="containsText" dxfId="9370" priority="9370" operator="containsText" text="Operational">
      <formula>NOT(ISERROR(SEARCH("Operational",D637)))</formula>
    </cfRule>
    <cfRule type="containsText" dxfId="9369" priority="9371" operator="containsText" text="Dn(service)">
      <formula>NOT(ISERROR(SEARCH("Dn(service)",D637)))</formula>
    </cfRule>
    <cfRule type="containsText" dxfId="9368" priority="9372" operator="containsText" text="Dn(waiting)">
      <formula>NOT(ISERROR(SEARCH("Dn(waiting)",D637)))</formula>
    </cfRule>
  </conditionalFormatting>
  <conditionalFormatting sqref="J619:J636">
    <cfRule type="containsBlanks" dxfId="9367" priority="9365">
      <formula>LEN(TRIM(J619))=0</formula>
    </cfRule>
    <cfRule type="containsText" dxfId="9366" priority="9366" operator="containsText" text="Operational">
      <formula>NOT(ISERROR(SEARCH("Operational",J619)))</formula>
    </cfRule>
    <cfRule type="containsText" dxfId="9365" priority="9367" operator="containsText" text="Dn(service)">
      <formula>NOT(ISERROR(SEARCH("Dn(service)",J619)))</formula>
    </cfRule>
    <cfRule type="containsText" dxfId="9364" priority="9368" operator="containsText" text="Dn(waiting)">
      <formula>NOT(ISERROR(SEARCH("Dn(waiting)",J619)))</formula>
    </cfRule>
  </conditionalFormatting>
  <conditionalFormatting sqref="J640">
    <cfRule type="containsBlanks" dxfId="9363" priority="9361">
      <formula>LEN(TRIM(J640))=0</formula>
    </cfRule>
    <cfRule type="containsText" dxfId="9362" priority="9362" operator="containsText" text="Operational">
      <formula>NOT(ISERROR(SEARCH("Operational",J640)))</formula>
    </cfRule>
    <cfRule type="containsText" dxfId="9361" priority="9363" operator="containsText" text="Dn(service)">
      <formula>NOT(ISERROR(SEARCH("Dn(service)",J640)))</formula>
    </cfRule>
    <cfRule type="containsText" dxfId="9360" priority="9364" operator="containsText" text="Dn(waiting)">
      <formula>NOT(ISERROR(SEARCH("Dn(waiting)",J640)))</formula>
    </cfRule>
  </conditionalFormatting>
  <conditionalFormatting sqref="J641">
    <cfRule type="containsBlanks" dxfId="9359" priority="9357">
      <formula>LEN(TRIM(J641))=0</formula>
    </cfRule>
    <cfRule type="containsText" dxfId="9358" priority="9358" operator="containsText" text="Operational">
      <formula>NOT(ISERROR(SEARCH("Operational",J641)))</formula>
    </cfRule>
    <cfRule type="containsText" dxfId="9357" priority="9359" operator="containsText" text="Dn(service)">
      <formula>NOT(ISERROR(SEARCH("Dn(service)",J641)))</formula>
    </cfRule>
    <cfRule type="containsText" dxfId="9356" priority="9360" operator="containsText" text="Dn(waiting)">
      <formula>NOT(ISERROR(SEARCH("Dn(waiting)",J641)))</formula>
    </cfRule>
  </conditionalFormatting>
  <conditionalFormatting sqref="J637:J638">
    <cfRule type="containsBlanks" dxfId="9355" priority="9353">
      <formula>LEN(TRIM(J637))=0</formula>
    </cfRule>
    <cfRule type="containsText" dxfId="9354" priority="9354" operator="containsText" text="Operational">
      <formula>NOT(ISERROR(SEARCH("Operational",J637)))</formula>
    </cfRule>
    <cfRule type="containsText" dxfId="9353" priority="9355" operator="containsText" text="Dn(service)">
      <formula>NOT(ISERROR(SEARCH("Dn(service)",J637)))</formula>
    </cfRule>
    <cfRule type="containsText" dxfId="9352" priority="9356" operator="containsText" text="Dn(waiting)">
      <formula>NOT(ISERROR(SEARCH("Dn(waiting)",J637)))</formula>
    </cfRule>
  </conditionalFormatting>
  <conditionalFormatting sqref="J639">
    <cfRule type="containsBlanks" dxfId="9351" priority="9349">
      <formula>LEN(TRIM(J639))=0</formula>
    </cfRule>
    <cfRule type="containsText" dxfId="9350" priority="9350" operator="containsText" text="Operational">
      <formula>NOT(ISERROR(SEARCH("Operational",J639)))</formula>
    </cfRule>
    <cfRule type="containsText" dxfId="9349" priority="9351" operator="containsText" text="Dn(service)">
      <formula>NOT(ISERROR(SEARCH("Dn(service)",J639)))</formula>
    </cfRule>
    <cfRule type="containsText" dxfId="9348" priority="9352" operator="containsText" text="Dn(waiting)">
      <formula>NOT(ISERROR(SEARCH("Dn(waiting)",J639)))</formula>
    </cfRule>
  </conditionalFormatting>
  <conditionalFormatting sqref="G621:G640">
    <cfRule type="containsBlanks" dxfId="9347" priority="9345">
      <formula>LEN(TRIM(G621))=0</formula>
    </cfRule>
    <cfRule type="containsText" dxfId="9346" priority="9346" operator="containsText" text="Operational">
      <formula>NOT(ISERROR(SEARCH("Operational",G621)))</formula>
    </cfRule>
    <cfRule type="containsText" dxfId="9345" priority="9347" operator="containsText" text="Dn(service)">
      <formula>NOT(ISERROR(SEARCH("Dn(service)",G621)))</formula>
    </cfRule>
    <cfRule type="containsText" dxfId="9344" priority="9348" operator="containsText" text="Dn(waiting)">
      <formula>NOT(ISERROR(SEARCH("Dn(waiting)",G621)))</formula>
    </cfRule>
  </conditionalFormatting>
  <conditionalFormatting sqref="G644">
    <cfRule type="containsBlanks" dxfId="9343" priority="9341">
      <formula>LEN(TRIM(G644))=0</formula>
    </cfRule>
    <cfRule type="containsText" dxfId="9342" priority="9342" operator="containsText" text="Operational">
      <formula>NOT(ISERROR(SEARCH("Operational",G644)))</formula>
    </cfRule>
    <cfRule type="containsText" dxfId="9341" priority="9343" operator="containsText" text="Dn(service)">
      <formula>NOT(ISERROR(SEARCH("Dn(service)",G644)))</formula>
    </cfRule>
    <cfRule type="containsText" dxfId="9340" priority="9344" operator="containsText" text="Dn(waiting)">
      <formula>NOT(ISERROR(SEARCH("Dn(waiting)",G644)))</formula>
    </cfRule>
  </conditionalFormatting>
  <conditionalFormatting sqref="G645">
    <cfRule type="containsBlanks" dxfId="9339" priority="9337">
      <formula>LEN(TRIM(G645))=0</formula>
    </cfRule>
    <cfRule type="containsText" dxfId="9338" priority="9338" operator="containsText" text="Operational">
      <formula>NOT(ISERROR(SEARCH("Operational",G645)))</formula>
    </cfRule>
    <cfRule type="containsText" dxfId="9337" priority="9339" operator="containsText" text="Dn(service)">
      <formula>NOT(ISERROR(SEARCH("Dn(service)",G645)))</formula>
    </cfRule>
    <cfRule type="containsText" dxfId="9336" priority="9340" operator="containsText" text="Dn(waiting)">
      <formula>NOT(ISERROR(SEARCH("Dn(waiting)",G645)))</formula>
    </cfRule>
  </conditionalFormatting>
  <conditionalFormatting sqref="G641:G642">
    <cfRule type="containsBlanks" dxfId="9335" priority="9333">
      <formula>LEN(TRIM(G641))=0</formula>
    </cfRule>
    <cfRule type="containsText" dxfId="9334" priority="9334" operator="containsText" text="Operational">
      <formula>NOT(ISERROR(SEARCH("Operational",G641)))</formula>
    </cfRule>
    <cfRule type="containsText" dxfId="9333" priority="9335" operator="containsText" text="Dn(service)">
      <formula>NOT(ISERROR(SEARCH("Dn(service)",G641)))</formula>
    </cfRule>
    <cfRule type="containsText" dxfId="9332" priority="9336" operator="containsText" text="Dn(waiting)">
      <formula>NOT(ISERROR(SEARCH("Dn(waiting)",G641)))</formula>
    </cfRule>
  </conditionalFormatting>
  <conditionalFormatting sqref="G643">
    <cfRule type="containsBlanks" dxfId="9331" priority="9329">
      <formula>LEN(TRIM(G643))=0</formula>
    </cfRule>
    <cfRule type="containsText" dxfId="9330" priority="9330" operator="containsText" text="Operational">
      <formula>NOT(ISERROR(SEARCH("Operational",G643)))</formula>
    </cfRule>
    <cfRule type="containsText" dxfId="9329" priority="9331" operator="containsText" text="Dn(service)">
      <formula>NOT(ISERROR(SEARCH("Dn(service)",G643)))</formula>
    </cfRule>
    <cfRule type="containsText" dxfId="9328" priority="9332" operator="containsText" text="Dn(waiting)">
      <formula>NOT(ISERROR(SEARCH("Dn(waiting)",G643)))</formula>
    </cfRule>
  </conditionalFormatting>
  <conditionalFormatting sqref="L624:L644">
    <cfRule type="containsBlanks" dxfId="9327" priority="9325">
      <formula>LEN(TRIM(L624))=0</formula>
    </cfRule>
    <cfRule type="containsText" dxfId="9326" priority="9326" operator="containsText" text="Operational">
      <formula>NOT(ISERROR(SEARCH("Operational",L624)))</formula>
    </cfRule>
    <cfRule type="containsText" dxfId="9325" priority="9327" operator="containsText" text="Dn(service)">
      <formula>NOT(ISERROR(SEARCH("Dn(service)",L624)))</formula>
    </cfRule>
    <cfRule type="containsText" dxfId="9324" priority="9328" operator="containsText" text="Dn(waiting)">
      <formula>NOT(ISERROR(SEARCH("Dn(waiting)",L624)))</formula>
    </cfRule>
  </conditionalFormatting>
  <conditionalFormatting sqref="L645:L649">
    <cfRule type="containsBlanks" dxfId="9323" priority="9321">
      <formula>LEN(TRIM(L645))=0</formula>
    </cfRule>
    <cfRule type="containsText" dxfId="9322" priority="9322" operator="containsText" text="Operational">
      <formula>NOT(ISERROR(SEARCH("Operational",L645)))</formula>
    </cfRule>
    <cfRule type="containsText" dxfId="9321" priority="9323" operator="containsText" text="Dn(service)">
      <formula>NOT(ISERROR(SEARCH("Dn(service)",L645)))</formula>
    </cfRule>
    <cfRule type="containsText" dxfId="9320" priority="9324" operator="containsText" text="Dn(waiting)">
      <formula>NOT(ISERROR(SEARCH("Dn(waiting)",L645)))</formula>
    </cfRule>
  </conditionalFormatting>
  <conditionalFormatting sqref="L650">
    <cfRule type="containsBlanks" dxfId="9319" priority="9317">
      <formula>LEN(TRIM(L650))=0</formula>
    </cfRule>
    <cfRule type="containsText" dxfId="9318" priority="9318" operator="containsText" text="Operational">
      <formula>NOT(ISERROR(SEARCH("Operational",L650)))</formula>
    </cfRule>
    <cfRule type="containsText" dxfId="9317" priority="9319" operator="containsText" text="Dn(service)">
      <formula>NOT(ISERROR(SEARCH("Dn(service)",L650)))</formula>
    </cfRule>
    <cfRule type="containsText" dxfId="9316" priority="9320" operator="containsText" text="Dn(waiting)">
      <formula>NOT(ISERROR(SEARCH("Dn(waiting)",L650)))</formula>
    </cfRule>
  </conditionalFormatting>
  <conditionalFormatting sqref="C628:C649">
    <cfRule type="containsBlanks" dxfId="9315" priority="9313">
      <formula>LEN(TRIM(C628))=0</formula>
    </cfRule>
    <cfRule type="containsText" dxfId="9314" priority="9314" operator="containsText" text="Operational">
      <formula>NOT(ISERROR(SEARCH("Operational",C628)))</formula>
    </cfRule>
    <cfRule type="containsText" dxfId="9313" priority="9315" operator="containsText" text="Dn(service)">
      <formula>NOT(ISERROR(SEARCH("Dn(service)",C628)))</formula>
    </cfRule>
    <cfRule type="containsText" dxfId="9312" priority="9316" operator="containsText" text="Dn(waiting)">
      <formula>NOT(ISERROR(SEARCH("Dn(waiting)",C628)))</formula>
    </cfRule>
  </conditionalFormatting>
  <conditionalFormatting sqref="C650:C654">
    <cfRule type="containsBlanks" dxfId="9311" priority="9309">
      <formula>LEN(TRIM(C650))=0</formula>
    </cfRule>
    <cfRule type="containsText" dxfId="9310" priority="9310" operator="containsText" text="Operational">
      <formula>NOT(ISERROR(SEARCH("Operational",C650)))</formula>
    </cfRule>
    <cfRule type="containsText" dxfId="9309" priority="9311" operator="containsText" text="Dn(service)">
      <formula>NOT(ISERROR(SEARCH("Dn(service)",C650)))</formula>
    </cfRule>
    <cfRule type="containsText" dxfId="9308" priority="9312" operator="containsText" text="Dn(waiting)">
      <formula>NOT(ISERROR(SEARCH("Dn(waiting)",C650)))</formula>
    </cfRule>
  </conditionalFormatting>
  <conditionalFormatting sqref="C655">
    <cfRule type="containsBlanks" dxfId="9307" priority="9305">
      <formula>LEN(TRIM(C655))=0</formula>
    </cfRule>
    <cfRule type="containsText" dxfId="9306" priority="9306" operator="containsText" text="Operational">
      <formula>NOT(ISERROR(SEARCH("Operational",C655)))</formula>
    </cfRule>
    <cfRule type="containsText" dxfId="9305" priority="9307" operator="containsText" text="Dn(service)">
      <formula>NOT(ISERROR(SEARCH("Dn(service)",C655)))</formula>
    </cfRule>
    <cfRule type="containsText" dxfId="9304" priority="9308" operator="containsText" text="Dn(waiting)">
      <formula>NOT(ISERROR(SEARCH("Dn(waiting)",C655)))</formula>
    </cfRule>
  </conditionalFormatting>
  <conditionalFormatting sqref="E635:E654">
    <cfRule type="containsBlanks" dxfId="9303" priority="9301">
      <formula>LEN(TRIM(E635))=0</formula>
    </cfRule>
    <cfRule type="containsText" dxfId="9302" priority="9302" operator="containsText" text="Operational">
      <formula>NOT(ISERROR(SEARCH("Operational",E635)))</formula>
    </cfRule>
    <cfRule type="containsText" dxfId="9301" priority="9303" operator="containsText" text="Dn(service)">
      <formula>NOT(ISERROR(SEARCH("Dn(service)",E635)))</formula>
    </cfRule>
    <cfRule type="containsText" dxfId="9300" priority="9304" operator="containsText" text="Dn(waiting)">
      <formula>NOT(ISERROR(SEARCH("Dn(waiting)",E635)))</formula>
    </cfRule>
  </conditionalFormatting>
  <conditionalFormatting sqref="E655:E659">
    <cfRule type="containsBlanks" dxfId="9299" priority="9297">
      <formula>LEN(TRIM(E655))=0</formula>
    </cfRule>
    <cfRule type="containsText" dxfId="9298" priority="9298" operator="containsText" text="Operational">
      <formula>NOT(ISERROR(SEARCH("Operational",E655)))</formula>
    </cfRule>
    <cfRule type="containsText" dxfId="9297" priority="9299" operator="containsText" text="Dn(service)">
      <formula>NOT(ISERROR(SEARCH("Dn(service)",E655)))</formula>
    </cfRule>
    <cfRule type="containsText" dxfId="9296" priority="9300" operator="containsText" text="Dn(waiting)">
      <formula>NOT(ISERROR(SEARCH("Dn(waiting)",E655)))</formula>
    </cfRule>
  </conditionalFormatting>
  <conditionalFormatting sqref="E660">
    <cfRule type="containsBlanks" dxfId="9295" priority="9293">
      <formula>LEN(TRIM(E660))=0</formula>
    </cfRule>
    <cfRule type="containsText" dxfId="9294" priority="9294" operator="containsText" text="Operational">
      <formula>NOT(ISERROR(SEARCH("Operational",E660)))</formula>
    </cfRule>
    <cfRule type="containsText" dxfId="9293" priority="9295" operator="containsText" text="Dn(service)">
      <formula>NOT(ISERROR(SEARCH("Dn(service)",E660)))</formula>
    </cfRule>
    <cfRule type="containsText" dxfId="9292" priority="9296" operator="containsText" text="Dn(waiting)">
      <formula>NOT(ISERROR(SEARCH("Dn(waiting)",E660)))</formula>
    </cfRule>
  </conditionalFormatting>
  <conditionalFormatting sqref="K609">
    <cfRule type="containsBlanks" dxfId="9291" priority="9289">
      <formula>LEN(TRIM(K609))=0</formula>
    </cfRule>
    <cfRule type="containsText" dxfId="9290" priority="9290" operator="containsText" text="Operational">
      <formula>NOT(ISERROR(SEARCH("Operational",K609)))</formula>
    </cfRule>
    <cfRule type="containsText" dxfId="9289" priority="9291" operator="containsText" text="Dn(service)">
      <formula>NOT(ISERROR(SEARCH("Dn(service)",K609)))</formula>
    </cfRule>
    <cfRule type="containsText" dxfId="9288" priority="9292" operator="containsText" text="Dn(waiting)">
      <formula>NOT(ISERROR(SEARCH("Dn(waiting)",K609)))</formula>
    </cfRule>
  </conditionalFormatting>
  <conditionalFormatting sqref="L505">
    <cfRule type="containsBlanks" dxfId="9287" priority="9285">
      <formula>LEN(TRIM(L505))=0</formula>
    </cfRule>
    <cfRule type="containsText" dxfId="9286" priority="9286" operator="containsText" text="Operational">
      <formula>NOT(ISERROR(SEARCH("Operational",L505)))</formula>
    </cfRule>
    <cfRule type="containsText" dxfId="9285" priority="9287" operator="containsText" text="Dn(service)">
      <formula>NOT(ISERROR(SEARCH("Dn(service)",L505)))</formula>
    </cfRule>
    <cfRule type="containsText" dxfId="9284" priority="9288" operator="containsText" text="Dn(waiting)">
      <formula>NOT(ISERROR(SEARCH("Dn(waiting)",L505)))</formula>
    </cfRule>
  </conditionalFormatting>
  <conditionalFormatting sqref="L538">
    <cfRule type="containsBlanks" dxfId="9283" priority="9281">
      <formula>LEN(TRIM(L538))=0</formula>
    </cfRule>
    <cfRule type="containsText" dxfId="9282" priority="9282" operator="containsText" text="Operational">
      <formula>NOT(ISERROR(SEARCH("Operational",L538)))</formula>
    </cfRule>
    <cfRule type="containsText" dxfId="9281" priority="9283" operator="containsText" text="Dn(service)">
      <formula>NOT(ISERROR(SEARCH("Dn(service)",L538)))</formula>
    </cfRule>
    <cfRule type="containsText" dxfId="9280" priority="9284" operator="containsText" text="Dn(waiting)">
      <formula>NOT(ISERROR(SEARCH("Dn(waiting)",L538)))</formula>
    </cfRule>
  </conditionalFormatting>
  <conditionalFormatting sqref="E667 E788:E792 E794 G781 H661 J661:L661">
    <cfRule type="containsBlanks" dxfId="9279" priority="9277">
      <formula>LEN(TRIM(E661))=0</formula>
    </cfRule>
    <cfRule type="containsText" dxfId="9278" priority="9278" operator="containsText" text="Operational">
      <formula>NOT(ISERROR(SEARCH("Operational",E661)))</formula>
    </cfRule>
    <cfRule type="containsText" dxfId="9277" priority="9279" operator="containsText" text="Dn(service)">
      <formula>NOT(ISERROR(SEARCH("Dn(service)",E661)))</formula>
    </cfRule>
    <cfRule type="containsText" dxfId="9276" priority="9280" operator="containsText" text="Dn(waiting)">
      <formula>NOT(ISERROR(SEARCH("Dn(waiting)",E661)))</formula>
    </cfRule>
  </conditionalFormatting>
  <conditionalFormatting sqref="F718">
    <cfRule type="containsBlanks" dxfId="9275" priority="9273">
      <formula>LEN(TRIM(F718))=0</formula>
    </cfRule>
    <cfRule type="containsText" dxfId="9274" priority="9274" operator="containsText" text="Operational">
      <formula>NOT(ISERROR(SEARCH("Operational",F718)))</formula>
    </cfRule>
    <cfRule type="containsText" dxfId="9273" priority="9275" operator="containsText" text="Dn(service)">
      <formula>NOT(ISERROR(SEARCH("Dn(service)",F718)))</formula>
    </cfRule>
    <cfRule type="containsText" dxfId="9272" priority="9276" operator="containsText" text="Dn(waiting)">
      <formula>NOT(ISERROR(SEARCH("Dn(waiting)",F718)))</formula>
    </cfRule>
  </conditionalFormatting>
  <conditionalFormatting sqref="E661">
    <cfRule type="containsBlanks" dxfId="9271" priority="9269">
      <formula>LEN(TRIM(E661))=0</formula>
    </cfRule>
    <cfRule type="containsText" dxfId="9270" priority="9270" operator="containsText" text="Operational">
      <formula>NOT(ISERROR(SEARCH("Operational",E661)))</formula>
    </cfRule>
    <cfRule type="containsText" dxfId="9269" priority="9271" operator="containsText" text="Dn(service)">
      <formula>NOT(ISERROR(SEARCH("Dn(service)",E661)))</formula>
    </cfRule>
    <cfRule type="containsText" dxfId="9268" priority="9272" operator="containsText" text="Dn(waiting)">
      <formula>NOT(ISERROR(SEARCH("Dn(waiting)",E661)))</formula>
    </cfRule>
  </conditionalFormatting>
  <conditionalFormatting sqref="C661">
    <cfRule type="containsBlanks" dxfId="9267" priority="9265">
      <formula>LEN(TRIM(C661))=0</formula>
    </cfRule>
    <cfRule type="containsText" dxfId="9266" priority="9266" operator="containsText" text="Operational">
      <formula>NOT(ISERROR(SEARCH("Operational",C661)))</formula>
    </cfRule>
    <cfRule type="containsText" dxfId="9265" priority="9267" operator="containsText" text="Dn(service)">
      <formula>NOT(ISERROR(SEARCH("Dn(service)",C661)))</formula>
    </cfRule>
    <cfRule type="containsText" dxfId="9264" priority="9268" operator="containsText" text="Dn(waiting)">
      <formula>NOT(ISERROR(SEARCH("Dn(waiting)",C661)))</formula>
    </cfRule>
  </conditionalFormatting>
  <conditionalFormatting sqref="C662">
    <cfRule type="containsBlanks" dxfId="9263" priority="9261">
      <formula>LEN(TRIM(C662))=0</formula>
    </cfRule>
    <cfRule type="containsText" dxfId="9262" priority="9262" operator="containsText" text="Operational">
      <formula>NOT(ISERROR(SEARCH("Operational",C662)))</formula>
    </cfRule>
    <cfRule type="containsText" dxfId="9261" priority="9263" operator="containsText" text="Dn(service)">
      <formula>NOT(ISERROR(SEARCH("Dn(service)",C662)))</formula>
    </cfRule>
    <cfRule type="containsText" dxfId="9260" priority="9264" operator="containsText" text="Dn(waiting)">
      <formula>NOT(ISERROR(SEARCH("Dn(waiting)",C662)))</formula>
    </cfRule>
  </conditionalFormatting>
  <conditionalFormatting sqref="L663">
    <cfRule type="containsBlanks" dxfId="9259" priority="9257">
      <formula>LEN(TRIM(L663))=0</formula>
    </cfRule>
    <cfRule type="containsText" dxfId="9258" priority="9258" operator="containsText" text="Operational">
      <formula>NOT(ISERROR(SEARCH("Operational",L663)))</formula>
    </cfRule>
    <cfRule type="containsText" dxfId="9257" priority="9259" operator="containsText" text="Dn(service)">
      <formula>NOT(ISERROR(SEARCH("Dn(service)",L663)))</formula>
    </cfRule>
    <cfRule type="containsText" dxfId="9256" priority="9260" operator="containsText" text="Dn(waiting)">
      <formula>NOT(ISERROR(SEARCH("Dn(waiting)",L663)))</formula>
    </cfRule>
  </conditionalFormatting>
  <conditionalFormatting sqref="L664">
    <cfRule type="containsBlanks" dxfId="9255" priority="9253">
      <formula>LEN(TRIM(L664))=0</formula>
    </cfRule>
    <cfRule type="containsText" dxfId="9254" priority="9254" operator="containsText" text="Operational">
      <formula>NOT(ISERROR(SEARCH("Operational",L664)))</formula>
    </cfRule>
    <cfRule type="containsText" dxfId="9253" priority="9255" operator="containsText" text="Dn(service)">
      <formula>NOT(ISERROR(SEARCH("Dn(service)",L664)))</formula>
    </cfRule>
    <cfRule type="containsText" dxfId="9252" priority="9256" operator="containsText" text="Dn(waiting)">
      <formula>NOT(ISERROR(SEARCH("Dn(waiting)",L664)))</formula>
    </cfRule>
  </conditionalFormatting>
  <conditionalFormatting sqref="L662">
    <cfRule type="containsBlanks" dxfId="9251" priority="9249">
      <formula>LEN(TRIM(L662))=0</formula>
    </cfRule>
    <cfRule type="containsText" dxfId="9250" priority="9250" operator="containsText" text="Operational">
      <formula>NOT(ISERROR(SEARCH("Operational",L662)))</formula>
    </cfRule>
    <cfRule type="containsText" dxfId="9249" priority="9251" operator="containsText" text="Dn(service)">
      <formula>NOT(ISERROR(SEARCH("Dn(service)",L662)))</formula>
    </cfRule>
    <cfRule type="containsText" dxfId="9248" priority="9252" operator="containsText" text="Dn(waiting)">
      <formula>NOT(ISERROR(SEARCH("Dn(waiting)",L662)))</formula>
    </cfRule>
  </conditionalFormatting>
  <conditionalFormatting sqref="E666">
    <cfRule type="containsBlanks" dxfId="9247" priority="9245">
      <formula>LEN(TRIM(E666))=0</formula>
    </cfRule>
    <cfRule type="containsText" dxfId="9246" priority="9246" operator="containsText" text="Operational">
      <formula>NOT(ISERROR(SEARCH("Operational",E666)))</formula>
    </cfRule>
    <cfRule type="containsText" dxfId="9245" priority="9247" operator="containsText" text="Dn(service)">
      <formula>NOT(ISERROR(SEARCH("Dn(service)",E666)))</formula>
    </cfRule>
    <cfRule type="containsText" dxfId="9244" priority="9248" operator="containsText" text="Dn(waiting)">
      <formula>NOT(ISERROR(SEARCH("Dn(waiting)",E666)))</formula>
    </cfRule>
  </conditionalFormatting>
  <conditionalFormatting sqref="L666">
    <cfRule type="containsBlanks" dxfId="9243" priority="9241">
      <formula>LEN(TRIM(L666))=0</formula>
    </cfRule>
    <cfRule type="containsText" dxfId="9242" priority="9242" operator="containsText" text="Operational">
      <formula>NOT(ISERROR(SEARCH("Operational",L666)))</formula>
    </cfRule>
    <cfRule type="containsText" dxfId="9241" priority="9243" operator="containsText" text="Dn(service)">
      <formula>NOT(ISERROR(SEARCH("Dn(service)",L666)))</formula>
    </cfRule>
    <cfRule type="containsText" dxfId="9240" priority="9244" operator="containsText" text="Dn(waiting)">
      <formula>NOT(ISERROR(SEARCH("Dn(waiting)",L666)))</formula>
    </cfRule>
  </conditionalFormatting>
  <conditionalFormatting sqref="L667">
    <cfRule type="containsBlanks" dxfId="9239" priority="9237">
      <formula>LEN(TRIM(L667))=0</formula>
    </cfRule>
    <cfRule type="containsText" dxfId="9238" priority="9238" operator="containsText" text="Operational">
      <formula>NOT(ISERROR(SEARCH("Operational",L667)))</formula>
    </cfRule>
    <cfRule type="containsText" dxfId="9237" priority="9239" operator="containsText" text="Dn(service)">
      <formula>NOT(ISERROR(SEARCH("Dn(service)",L667)))</formula>
    </cfRule>
    <cfRule type="containsText" dxfId="9236" priority="9240" operator="containsText" text="Dn(waiting)">
      <formula>NOT(ISERROR(SEARCH("Dn(waiting)",L667)))</formula>
    </cfRule>
  </conditionalFormatting>
  <conditionalFormatting sqref="L668">
    <cfRule type="containsBlanks" dxfId="9235" priority="9233">
      <formula>LEN(TRIM(L668))=0</formula>
    </cfRule>
    <cfRule type="containsText" dxfId="9234" priority="9234" operator="containsText" text="Operational">
      <formula>NOT(ISERROR(SEARCH("Operational",L668)))</formula>
    </cfRule>
    <cfRule type="containsText" dxfId="9233" priority="9235" operator="containsText" text="Dn(service)">
      <formula>NOT(ISERROR(SEARCH("Dn(service)",L668)))</formula>
    </cfRule>
    <cfRule type="containsText" dxfId="9232" priority="9236" operator="containsText" text="Dn(waiting)">
      <formula>NOT(ISERROR(SEARCH("Dn(waiting)",L668)))</formula>
    </cfRule>
  </conditionalFormatting>
  <conditionalFormatting sqref="F716">
    <cfRule type="containsBlanks" dxfId="9231" priority="9229">
      <formula>LEN(TRIM(F716))=0</formula>
    </cfRule>
    <cfRule type="containsText" dxfId="9230" priority="9230" operator="containsText" text="Operational">
      <formula>NOT(ISERROR(SEARCH("Operational",F716)))</formula>
    </cfRule>
    <cfRule type="containsText" dxfId="9229" priority="9231" operator="containsText" text="Dn(service)">
      <formula>NOT(ISERROR(SEARCH("Dn(service)",F716)))</formula>
    </cfRule>
    <cfRule type="containsText" dxfId="9228" priority="9232" operator="containsText" text="Dn(waiting)">
      <formula>NOT(ISERROR(SEARCH("Dn(waiting)",F716)))</formula>
    </cfRule>
  </conditionalFormatting>
  <conditionalFormatting sqref="F717">
    <cfRule type="containsBlanks" dxfId="9227" priority="9225">
      <formula>LEN(TRIM(F717))=0</formula>
    </cfRule>
    <cfRule type="containsText" dxfId="9226" priority="9226" operator="containsText" text="Operational">
      <formula>NOT(ISERROR(SEARCH("Operational",F717)))</formula>
    </cfRule>
    <cfRule type="containsText" dxfId="9225" priority="9227" operator="containsText" text="Dn(service)">
      <formula>NOT(ISERROR(SEARCH("Dn(service)",F717)))</formula>
    </cfRule>
    <cfRule type="containsText" dxfId="9224" priority="9228" operator="containsText" text="Dn(waiting)">
      <formula>NOT(ISERROR(SEARCH("Dn(waiting)",F717)))</formula>
    </cfRule>
  </conditionalFormatting>
  <conditionalFormatting sqref="I792:I794 F796:F797">
    <cfRule type="containsBlanks" dxfId="9223" priority="9221">
      <formula>LEN(TRIM(F792))=0</formula>
    </cfRule>
    <cfRule type="containsText" dxfId="9222" priority="9222" operator="containsText" text="Operational">
      <formula>NOT(ISERROR(SEARCH("Operational",F792)))</formula>
    </cfRule>
    <cfRule type="containsText" dxfId="9221" priority="9223" operator="containsText" text="Dn(service)">
      <formula>NOT(ISERROR(SEARCH("Dn(service)",F792)))</formula>
    </cfRule>
    <cfRule type="containsText" dxfId="9220" priority="9224" operator="containsText" text="Dn(waiting)">
      <formula>NOT(ISERROR(SEARCH("Dn(waiting)",F792)))</formula>
    </cfRule>
  </conditionalFormatting>
  <conditionalFormatting sqref="L665">
    <cfRule type="containsBlanks" dxfId="9219" priority="9217">
      <formula>LEN(TRIM(L665))=0</formula>
    </cfRule>
    <cfRule type="containsText" dxfId="9218" priority="9218" operator="containsText" text="Operational">
      <formula>NOT(ISERROR(SEARCH("Operational",L665)))</formula>
    </cfRule>
    <cfRule type="containsText" dxfId="9217" priority="9219" operator="containsText" text="Dn(service)">
      <formula>NOT(ISERROR(SEARCH("Dn(service)",L665)))</formula>
    </cfRule>
    <cfRule type="containsText" dxfId="9216" priority="9220" operator="containsText" text="Dn(waiting)">
      <formula>NOT(ISERROR(SEARCH("Dn(waiting)",L665)))</formula>
    </cfRule>
  </conditionalFormatting>
  <conditionalFormatting sqref="E662">
    <cfRule type="containsBlanks" dxfId="9215" priority="9213">
      <formula>LEN(TRIM(E662))=0</formula>
    </cfRule>
    <cfRule type="containsText" dxfId="9214" priority="9214" operator="containsText" text="Operational">
      <formula>NOT(ISERROR(SEARCH("Operational",E662)))</formula>
    </cfRule>
    <cfRule type="containsText" dxfId="9213" priority="9215" operator="containsText" text="Dn(service)">
      <formula>NOT(ISERROR(SEARCH("Dn(service)",E662)))</formula>
    </cfRule>
    <cfRule type="containsText" dxfId="9212" priority="9216" operator="containsText" text="Dn(waiting)">
      <formula>NOT(ISERROR(SEARCH("Dn(waiting)",E662)))</formula>
    </cfRule>
  </conditionalFormatting>
  <conditionalFormatting sqref="E663">
    <cfRule type="containsBlanks" dxfId="9211" priority="9209">
      <formula>LEN(TRIM(E663))=0</formula>
    </cfRule>
    <cfRule type="containsText" dxfId="9210" priority="9210" operator="containsText" text="Operational">
      <formula>NOT(ISERROR(SEARCH("Operational",E663)))</formula>
    </cfRule>
    <cfRule type="containsText" dxfId="9209" priority="9211" operator="containsText" text="Dn(service)">
      <formula>NOT(ISERROR(SEARCH("Dn(service)",E663)))</formula>
    </cfRule>
    <cfRule type="containsText" dxfId="9208" priority="9212" operator="containsText" text="Dn(waiting)">
      <formula>NOT(ISERROR(SEARCH("Dn(waiting)",E663)))</formula>
    </cfRule>
  </conditionalFormatting>
  <conditionalFormatting sqref="E664">
    <cfRule type="containsBlanks" dxfId="9207" priority="9205">
      <formula>LEN(TRIM(E664))=0</formula>
    </cfRule>
    <cfRule type="containsText" dxfId="9206" priority="9206" operator="containsText" text="Operational">
      <formula>NOT(ISERROR(SEARCH("Operational",E664)))</formula>
    </cfRule>
    <cfRule type="containsText" dxfId="9205" priority="9207" operator="containsText" text="Dn(service)">
      <formula>NOT(ISERROR(SEARCH("Dn(service)",E664)))</formula>
    </cfRule>
    <cfRule type="containsText" dxfId="9204" priority="9208" operator="containsText" text="Dn(waiting)">
      <formula>NOT(ISERROR(SEARCH("Dn(waiting)",E664)))</formula>
    </cfRule>
  </conditionalFormatting>
  <conditionalFormatting sqref="E665">
    <cfRule type="containsBlanks" dxfId="9203" priority="9201">
      <formula>LEN(TRIM(E665))=0</formula>
    </cfRule>
    <cfRule type="containsText" dxfId="9202" priority="9202" operator="containsText" text="Operational">
      <formula>NOT(ISERROR(SEARCH("Operational",E665)))</formula>
    </cfRule>
    <cfRule type="containsText" dxfId="9201" priority="9203" operator="containsText" text="Dn(service)">
      <formula>NOT(ISERROR(SEARCH("Dn(service)",E665)))</formula>
    </cfRule>
    <cfRule type="containsText" dxfId="9200" priority="9204" operator="containsText" text="Dn(waiting)">
      <formula>NOT(ISERROR(SEARCH("Dn(waiting)",E665)))</formula>
    </cfRule>
  </conditionalFormatting>
  <conditionalFormatting sqref="G666">
    <cfRule type="containsBlanks" dxfId="9199" priority="9197">
      <formula>LEN(TRIM(G666))=0</formula>
    </cfRule>
    <cfRule type="containsText" dxfId="9198" priority="9198" operator="containsText" text="Operational">
      <formula>NOT(ISERROR(SEARCH("Operational",G666)))</formula>
    </cfRule>
    <cfRule type="containsText" dxfId="9197" priority="9199" operator="containsText" text="Dn(service)">
      <formula>NOT(ISERROR(SEARCH("Dn(service)",G666)))</formula>
    </cfRule>
    <cfRule type="containsText" dxfId="9196" priority="9200" operator="containsText" text="Dn(waiting)">
      <formula>NOT(ISERROR(SEARCH("Dn(waiting)",G666)))</formula>
    </cfRule>
  </conditionalFormatting>
  <conditionalFormatting sqref="C663">
    <cfRule type="containsBlanks" dxfId="9195" priority="9193">
      <formula>LEN(TRIM(C663))=0</formula>
    </cfRule>
    <cfRule type="containsText" dxfId="9194" priority="9194" operator="containsText" text="Operational">
      <formula>NOT(ISERROR(SEARCH("Operational",C663)))</formula>
    </cfRule>
    <cfRule type="containsText" dxfId="9193" priority="9195" operator="containsText" text="Dn(service)">
      <formula>NOT(ISERROR(SEARCH("Dn(service)",C663)))</formula>
    </cfRule>
    <cfRule type="containsText" dxfId="9192" priority="9196" operator="containsText" text="Dn(waiting)">
      <formula>NOT(ISERROR(SEARCH("Dn(waiting)",C663)))</formula>
    </cfRule>
  </conditionalFormatting>
  <conditionalFormatting sqref="F680">
    <cfRule type="containsBlanks" dxfId="9191" priority="9189">
      <formula>LEN(TRIM(F680))=0</formula>
    </cfRule>
    <cfRule type="containsText" dxfId="9190" priority="9190" operator="containsText" text="Operational">
      <formula>NOT(ISERROR(SEARCH("Operational",F680)))</formula>
    </cfRule>
    <cfRule type="containsText" dxfId="9189" priority="9191" operator="containsText" text="Dn(service)">
      <formula>NOT(ISERROR(SEARCH("Dn(service)",F680)))</formula>
    </cfRule>
    <cfRule type="containsText" dxfId="9188" priority="9192" operator="containsText" text="Dn(waiting)">
      <formula>NOT(ISERROR(SEARCH("Dn(waiting)",F680)))</formula>
    </cfRule>
  </conditionalFormatting>
  <conditionalFormatting sqref="F681">
    <cfRule type="containsBlanks" dxfId="9187" priority="9185">
      <formula>LEN(TRIM(F681))=0</formula>
    </cfRule>
    <cfRule type="containsText" dxfId="9186" priority="9186" operator="containsText" text="Operational">
      <formula>NOT(ISERROR(SEARCH("Operational",F681)))</formula>
    </cfRule>
    <cfRule type="containsText" dxfId="9185" priority="9187" operator="containsText" text="Dn(service)">
      <formula>NOT(ISERROR(SEARCH("Dn(service)",F681)))</formula>
    </cfRule>
    <cfRule type="containsText" dxfId="9184" priority="9188" operator="containsText" text="Dn(waiting)">
      <formula>NOT(ISERROR(SEARCH("Dn(waiting)",F681)))</formula>
    </cfRule>
  </conditionalFormatting>
  <conditionalFormatting sqref="F798:F803">
    <cfRule type="containsBlanks" dxfId="9183" priority="9181">
      <formula>LEN(TRIM(F798))=0</formula>
    </cfRule>
    <cfRule type="containsText" dxfId="9182" priority="9182" operator="containsText" text="Operational">
      <formula>NOT(ISERROR(SEARCH("Operational",F798)))</formula>
    </cfRule>
    <cfRule type="containsText" dxfId="9181" priority="9183" operator="containsText" text="Dn(service)">
      <formula>NOT(ISERROR(SEARCH("Dn(service)",F798)))</formula>
    </cfRule>
    <cfRule type="containsText" dxfId="9180" priority="9184" operator="containsText" text="Dn(waiting)">
      <formula>NOT(ISERROR(SEARCH("Dn(waiting)",F798)))</formula>
    </cfRule>
  </conditionalFormatting>
  <conditionalFormatting sqref="I795:I805 K803:K805">
    <cfRule type="containsBlanks" dxfId="9179" priority="9177">
      <formula>LEN(TRIM(I795))=0</formula>
    </cfRule>
    <cfRule type="containsText" dxfId="9178" priority="9178" operator="containsText" text="Operational">
      <formula>NOT(ISERROR(SEARCH("Operational",I795)))</formula>
    </cfRule>
    <cfRule type="containsText" dxfId="9177" priority="9179" operator="containsText" text="Dn(service)">
      <formula>NOT(ISERROR(SEARCH("Dn(service)",I795)))</formula>
    </cfRule>
    <cfRule type="containsText" dxfId="9176" priority="9180" operator="containsText" text="Dn(waiting)">
      <formula>NOT(ISERROR(SEARCH("Dn(waiting)",I795)))</formula>
    </cfRule>
  </conditionalFormatting>
  <conditionalFormatting sqref="I806:K806">
    <cfRule type="containsBlanks" dxfId="9175" priority="9173">
      <formula>LEN(TRIM(I806))=0</formula>
    </cfRule>
    <cfRule type="containsText" dxfId="9174" priority="9174" operator="containsText" text="Operational">
      <formula>NOT(ISERROR(SEARCH("Operational",I806)))</formula>
    </cfRule>
    <cfRule type="containsText" dxfId="9173" priority="9175" operator="containsText" text="Dn(service)">
      <formula>NOT(ISERROR(SEARCH("Dn(service)",I806)))</formula>
    </cfRule>
    <cfRule type="containsText" dxfId="9172" priority="9176" operator="containsText" text="Dn(waiting)">
      <formula>NOT(ISERROR(SEARCH("Dn(waiting)",I806)))</formula>
    </cfRule>
  </conditionalFormatting>
  <conditionalFormatting sqref="D676:D684">
    <cfRule type="containsBlanks" dxfId="9171" priority="9169">
      <formula>LEN(TRIM(D676))=0</formula>
    </cfRule>
    <cfRule type="containsText" dxfId="9170" priority="9170" operator="containsText" text="Operational">
      <formula>NOT(ISERROR(SEARCH("Operational",D676)))</formula>
    </cfRule>
    <cfRule type="containsText" dxfId="9169" priority="9171" operator="containsText" text="Dn(service)">
      <formula>NOT(ISERROR(SEARCH("Dn(service)",D676)))</formula>
    </cfRule>
    <cfRule type="containsText" dxfId="9168" priority="9172" operator="containsText" text="Dn(waiting)">
      <formula>NOT(ISERROR(SEARCH("Dn(waiting)",D676)))</formula>
    </cfRule>
  </conditionalFormatting>
  <conditionalFormatting sqref="D661">
    <cfRule type="containsBlanks" dxfId="9167" priority="9165">
      <formula>LEN(TRIM(D661))=0</formula>
    </cfRule>
    <cfRule type="containsText" dxfId="9166" priority="9166" operator="containsText" text="Operational">
      <formula>NOT(ISERROR(SEARCH("Operational",D661)))</formula>
    </cfRule>
    <cfRule type="containsText" dxfId="9165" priority="9167" operator="containsText" text="Dn(service)">
      <formula>NOT(ISERROR(SEARCH("Dn(service)",D661)))</formula>
    </cfRule>
    <cfRule type="containsText" dxfId="9164" priority="9168" operator="containsText" text="Dn(waiting)">
      <formula>NOT(ISERROR(SEARCH("Dn(waiting)",D661)))</formula>
    </cfRule>
  </conditionalFormatting>
  <conditionalFormatting sqref="D662">
    <cfRule type="containsBlanks" dxfId="9163" priority="9161">
      <formula>LEN(TRIM(D662))=0</formula>
    </cfRule>
    <cfRule type="containsText" dxfId="9162" priority="9162" operator="containsText" text="Operational">
      <formula>NOT(ISERROR(SEARCH("Operational",D662)))</formula>
    </cfRule>
    <cfRule type="containsText" dxfId="9161" priority="9163" operator="containsText" text="Dn(service)">
      <formula>NOT(ISERROR(SEARCH("Dn(service)",D662)))</formula>
    </cfRule>
    <cfRule type="containsText" dxfId="9160" priority="9164" operator="containsText" text="Dn(waiting)">
      <formula>NOT(ISERROR(SEARCH("Dn(waiting)",D662)))</formula>
    </cfRule>
  </conditionalFormatting>
  <conditionalFormatting sqref="H662:H664 J662:K663">
    <cfRule type="containsBlanks" dxfId="9159" priority="9157">
      <formula>LEN(TRIM(H662))=0</formula>
    </cfRule>
    <cfRule type="containsText" dxfId="9158" priority="9158" operator="containsText" text="Operational">
      <formula>NOT(ISERROR(SEARCH("Operational",H662)))</formula>
    </cfRule>
    <cfRule type="containsText" dxfId="9157" priority="9159" operator="containsText" text="Dn(service)">
      <formula>NOT(ISERROR(SEARCH("Dn(service)",H662)))</formula>
    </cfRule>
    <cfRule type="containsText" dxfId="9156" priority="9160" operator="containsText" text="Dn(waiting)">
      <formula>NOT(ISERROR(SEARCH("Dn(waiting)",H662)))</formula>
    </cfRule>
  </conditionalFormatting>
  <conditionalFormatting sqref="H665:H666">
    <cfRule type="containsBlanks" dxfId="9155" priority="9153">
      <formula>LEN(TRIM(H665))=0</formula>
    </cfRule>
    <cfRule type="containsText" dxfId="9154" priority="9154" operator="containsText" text="Operational">
      <formula>NOT(ISERROR(SEARCH("Operational",H665)))</formula>
    </cfRule>
    <cfRule type="containsText" dxfId="9153" priority="9155" operator="containsText" text="Dn(service)">
      <formula>NOT(ISERROR(SEARCH("Dn(service)",H665)))</formula>
    </cfRule>
    <cfRule type="containsText" dxfId="9152" priority="9156" operator="containsText" text="Dn(waiting)">
      <formula>NOT(ISERROR(SEARCH("Dn(waiting)",H665)))</formula>
    </cfRule>
  </conditionalFormatting>
  <conditionalFormatting sqref="C664:C668">
    <cfRule type="containsBlanks" dxfId="9151" priority="9149">
      <formula>LEN(TRIM(C664))=0</formula>
    </cfRule>
    <cfRule type="containsText" dxfId="9150" priority="9150" operator="containsText" text="Operational">
      <formula>NOT(ISERROR(SEARCH("Operational",C664)))</formula>
    </cfRule>
    <cfRule type="containsText" dxfId="9149" priority="9151" operator="containsText" text="Dn(service)">
      <formula>NOT(ISERROR(SEARCH("Dn(service)",C664)))</formula>
    </cfRule>
    <cfRule type="containsText" dxfId="9148" priority="9152" operator="containsText" text="Dn(waiting)">
      <formula>NOT(ISERROR(SEARCH("Dn(waiting)",C664)))</formula>
    </cfRule>
  </conditionalFormatting>
  <conditionalFormatting sqref="C669:C672">
    <cfRule type="containsBlanks" dxfId="9147" priority="9145">
      <formula>LEN(TRIM(C669))=0</formula>
    </cfRule>
    <cfRule type="containsText" dxfId="9146" priority="9146" operator="containsText" text="Operational">
      <formula>NOT(ISERROR(SEARCH("Operational",C669)))</formula>
    </cfRule>
    <cfRule type="containsText" dxfId="9145" priority="9147" operator="containsText" text="Dn(service)">
      <formula>NOT(ISERROR(SEARCH("Dn(service)",C669)))</formula>
    </cfRule>
    <cfRule type="containsText" dxfId="9144" priority="9148" operator="containsText" text="Dn(waiting)">
      <formula>NOT(ISERROR(SEARCH("Dn(waiting)",C669)))</formula>
    </cfRule>
  </conditionalFormatting>
  <conditionalFormatting sqref="G667">
    <cfRule type="containsBlanks" dxfId="9143" priority="9141">
      <formula>LEN(TRIM(G667))=0</formula>
    </cfRule>
    <cfRule type="containsText" dxfId="9142" priority="9142" operator="containsText" text="Operational">
      <formula>NOT(ISERROR(SEARCH("Operational",G667)))</formula>
    </cfRule>
    <cfRule type="containsText" dxfId="9141" priority="9143" operator="containsText" text="Dn(service)">
      <formula>NOT(ISERROR(SEARCH("Dn(service)",G667)))</formula>
    </cfRule>
    <cfRule type="containsText" dxfId="9140" priority="9144" operator="containsText" text="Dn(waiting)">
      <formula>NOT(ISERROR(SEARCH("Dn(waiting)",G667)))</formula>
    </cfRule>
  </conditionalFormatting>
  <conditionalFormatting sqref="E668:E671">
    <cfRule type="containsBlanks" dxfId="9139" priority="9137">
      <formula>LEN(TRIM(E668))=0</formula>
    </cfRule>
    <cfRule type="containsText" dxfId="9138" priority="9138" operator="containsText" text="Operational">
      <formula>NOT(ISERROR(SEARCH("Operational",E668)))</formula>
    </cfRule>
    <cfRule type="containsText" dxfId="9137" priority="9139" operator="containsText" text="Dn(service)">
      <formula>NOT(ISERROR(SEARCH("Dn(service)",E668)))</formula>
    </cfRule>
    <cfRule type="containsText" dxfId="9136" priority="9140" operator="containsText" text="Dn(waiting)">
      <formula>NOT(ISERROR(SEARCH("Dn(waiting)",E668)))</formula>
    </cfRule>
  </conditionalFormatting>
  <conditionalFormatting sqref="J681:K687 J688">
    <cfRule type="containsBlanks" dxfId="9135" priority="9133">
      <formula>LEN(TRIM(J681))=0</formula>
    </cfRule>
    <cfRule type="containsText" dxfId="9134" priority="9134" operator="containsText" text="Operational">
      <formula>NOT(ISERROR(SEARCH("Operational",J681)))</formula>
    </cfRule>
    <cfRule type="containsText" dxfId="9133" priority="9135" operator="containsText" text="Dn(service)">
      <formula>NOT(ISERROR(SEARCH("Dn(service)",J681)))</formula>
    </cfRule>
    <cfRule type="containsText" dxfId="9132" priority="9136" operator="containsText" text="Dn(waiting)">
      <formula>NOT(ISERROR(SEARCH("Dn(waiting)",J681)))</formula>
    </cfRule>
  </conditionalFormatting>
  <conditionalFormatting sqref="D721">
    <cfRule type="containsBlanks" dxfId="9131" priority="9129">
      <formula>LEN(TRIM(D721))=0</formula>
    </cfRule>
    <cfRule type="containsText" dxfId="9130" priority="9130" operator="containsText" text="Operational">
      <formula>NOT(ISERROR(SEARCH("Operational",D721)))</formula>
    </cfRule>
    <cfRule type="containsText" dxfId="9129" priority="9131" operator="containsText" text="Dn(service)">
      <formula>NOT(ISERROR(SEARCH("Dn(service)",D721)))</formula>
    </cfRule>
    <cfRule type="containsText" dxfId="9128" priority="9132" operator="containsText" text="Dn(waiting)">
      <formula>NOT(ISERROR(SEARCH("Dn(waiting)",D721)))</formula>
    </cfRule>
  </conditionalFormatting>
  <conditionalFormatting sqref="I747:I753 H741">
    <cfRule type="containsBlanks" dxfId="9127" priority="9125">
      <formula>LEN(TRIM(H741))=0</formula>
    </cfRule>
    <cfRule type="containsText" dxfId="9126" priority="9126" operator="containsText" text="Operational">
      <formula>NOT(ISERROR(SEARCH("Operational",H741)))</formula>
    </cfRule>
    <cfRule type="containsText" dxfId="9125" priority="9127" operator="containsText" text="Dn(service)">
      <formula>NOT(ISERROR(SEARCH("Dn(service)",H741)))</formula>
    </cfRule>
    <cfRule type="containsText" dxfId="9124" priority="9128" operator="containsText" text="Dn(waiting)">
      <formula>NOT(ISERROR(SEARCH("Dn(waiting)",H741)))</formula>
    </cfRule>
  </conditionalFormatting>
  <conditionalFormatting sqref="I747:I753 H741">
    <cfRule type="containsBlanks" dxfId="9123" priority="9121">
      <formula>LEN(TRIM(H741))=0</formula>
    </cfRule>
    <cfRule type="containsText" dxfId="9122" priority="9122" operator="containsText" text="Operational">
      <formula>NOT(ISERROR(SEARCH("Operational",H741)))</formula>
    </cfRule>
    <cfRule type="containsText" dxfId="9121" priority="9123" operator="containsText" text="Dn(service)">
      <formula>NOT(ISERROR(SEARCH("Dn(service)",H741)))</formula>
    </cfRule>
    <cfRule type="containsText" dxfId="9120" priority="9124" operator="containsText" text="Dn(waiting)">
      <formula>NOT(ISERROR(SEARCH("Dn(waiting)",H741)))</formula>
    </cfRule>
  </conditionalFormatting>
  <conditionalFormatting sqref="F795">
    <cfRule type="containsBlanks" dxfId="9119" priority="9117">
      <formula>LEN(TRIM(F795))=0</formula>
    </cfRule>
    <cfRule type="containsText" dxfId="9118" priority="9118" operator="containsText" text="Operational">
      <formula>NOT(ISERROR(SEARCH("Operational",F795)))</formula>
    </cfRule>
    <cfRule type="containsText" dxfId="9117" priority="9119" operator="containsText" text="Dn(service)">
      <formula>NOT(ISERROR(SEARCH("Dn(service)",F795)))</formula>
    </cfRule>
    <cfRule type="containsText" dxfId="9116" priority="9120" operator="containsText" text="Dn(waiting)">
      <formula>NOT(ISERROR(SEARCH("Dn(waiting)",F795)))</formula>
    </cfRule>
  </conditionalFormatting>
  <conditionalFormatting sqref="L772">
    <cfRule type="containsBlanks" dxfId="9115" priority="9113">
      <formula>LEN(TRIM(L772))=0</formula>
    </cfRule>
    <cfRule type="containsText" dxfId="9114" priority="9114" operator="containsText" text="Operational">
      <formula>NOT(ISERROR(SEARCH("Operational",L772)))</formula>
    </cfRule>
    <cfRule type="containsText" dxfId="9113" priority="9115" operator="containsText" text="Dn(service)">
      <formula>NOT(ISERROR(SEARCH("Dn(service)",L772)))</formula>
    </cfRule>
    <cfRule type="containsText" dxfId="9112" priority="9116" operator="containsText" text="Dn(waiting)">
      <formula>NOT(ISERROR(SEARCH("Dn(waiting)",L772)))</formula>
    </cfRule>
  </conditionalFormatting>
  <conditionalFormatting sqref="L772">
    <cfRule type="containsBlanks" dxfId="9111" priority="9109">
      <formula>LEN(TRIM(L772))=0</formula>
    </cfRule>
    <cfRule type="containsText" dxfId="9110" priority="9110" operator="containsText" text="Operational">
      <formula>NOT(ISERROR(SEARCH("Operational",L772)))</formula>
    </cfRule>
    <cfRule type="containsText" dxfId="9109" priority="9111" operator="containsText" text="Dn(service)">
      <formula>NOT(ISERROR(SEARCH("Dn(service)",L772)))</formula>
    </cfRule>
    <cfRule type="containsText" dxfId="9108" priority="9112" operator="containsText" text="Dn(waiting)">
      <formula>NOT(ISERROR(SEARCH("Dn(waiting)",L772)))</formula>
    </cfRule>
  </conditionalFormatting>
  <conditionalFormatting sqref="I788:I790">
    <cfRule type="containsBlanks" dxfId="9107" priority="9105">
      <formula>LEN(TRIM(I788))=0</formula>
    </cfRule>
    <cfRule type="containsText" dxfId="9106" priority="9106" operator="containsText" text="Operational">
      <formula>NOT(ISERROR(SEARCH("Operational",I788)))</formula>
    </cfRule>
    <cfRule type="containsText" dxfId="9105" priority="9107" operator="containsText" text="Dn(service)">
      <formula>NOT(ISERROR(SEARCH("Dn(service)",I788)))</formula>
    </cfRule>
    <cfRule type="containsText" dxfId="9104" priority="9108" operator="containsText" text="Dn(waiting)">
      <formula>NOT(ISERROR(SEARCH("Dn(waiting)",I788)))</formula>
    </cfRule>
  </conditionalFormatting>
  <conditionalFormatting sqref="I791">
    <cfRule type="containsBlanks" dxfId="9103" priority="9101">
      <formula>LEN(TRIM(I791))=0</formula>
    </cfRule>
    <cfRule type="containsText" dxfId="9102" priority="9102" operator="containsText" text="Operational">
      <formula>NOT(ISERROR(SEARCH("Operational",I791)))</formula>
    </cfRule>
    <cfRule type="containsText" dxfId="9101" priority="9103" operator="containsText" text="Dn(service)">
      <formula>NOT(ISERROR(SEARCH("Dn(service)",I791)))</formula>
    </cfRule>
    <cfRule type="containsText" dxfId="9100" priority="9104" operator="containsText" text="Dn(waiting)">
      <formula>NOT(ISERROR(SEARCH("Dn(waiting)",I791)))</formula>
    </cfRule>
  </conditionalFormatting>
  <conditionalFormatting sqref="E795">
    <cfRule type="containsBlanks" dxfId="9099" priority="9097">
      <formula>LEN(TRIM(E795))=0</formula>
    </cfRule>
    <cfRule type="containsText" dxfId="9098" priority="9098" operator="containsText" text="Operational">
      <formula>NOT(ISERROR(SEARCH("Operational",E795)))</formula>
    </cfRule>
    <cfRule type="containsText" dxfId="9097" priority="9099" operator="containsText" text="Dn(service)">
      <formula>NOT(ISERROR(SEARCH("Dn(service)",E795)))</formula>
    </cfRule>
    <cfRule type="containsText" dxfId="9096" priority="9100" operator="containsText" text="Dn(waiting)">
      <formula>NOT(ISERROR(SEARCH("Dn(waiting)",E795)))</formula>
    </cfRule>
  </conditionalFormatting>
  <conditionalFormatting sqref="E793">
    <cfRule type="containsBlanks" dxfId="9095" priority="9093">
      <formula>LEN(TRIM(E793))=0</formula>
    </cfRule>
    <cfRule type="containsText" dxfId="9094" priority="9094" operator="containsText" text="Operational">
      <formula>NOT(ISERROR(SEARCH("Operational",E793)))</formula>
    </cfRule>
    <cfRule type="containsText" dxfId="9093" priority="9095" operator="containsText" text="Dn(service)">
      <formula>NOT(ISERROR(SEARCH("Dn(service)",E793)))</formula>
    </cfRule>
    <cfRule type="containsText" dxfId="9092" priority="9096" operator="containsText" text="Dn(waiting)">
      <formula>NOT(ISERROR(SEARCH("Dn(waiting)",E793)))</formula>
    </cfRule>
  </conditionalFormatting>
  <conditionalFormatting sqref="E793">
    <cfRule type="containsBlanks" dxfId="9091" priority="9089">
      <formula>LEN(TRIM(E793))=0</formula>
    </cfRule>
    <cfRule type="containsText" dxfId="9090" priority="9090" operator="containsText" text="Operational">
      <formula>NOT(ISERROR(SEARCH("Operational",E793)))</formula>
    </cfRule>
    <cfRule type="containsText" dxfId="9089" priority="9091" operator="containsText" text="Dn(service)">
      <formula>NOT(ISERROR(SEARCH("Dn(service)",E793)))</formula>
    </cfRule>
    <cfRule type="containsText" dxfId="9088" priority="9092" operator="containsText" text="Dn(waiting)">
      <formula>NOT(ISERROR(SEARCH("Dn(waiting)",E793)))</formula>
    </cfRule>
  </conditionalFormatting>
  <conditionalFormatting sqref="G782:G784">
    <cfRule type="containsBlanks" dxfId="9087" priority="9085">
      <formula>LEN(TRIM(G782))=0</formula>
    </cfRule>
    <cfRule type="containsText" dxfId="9086" priority="9086" operator="containsText" text="Operational">
      <formula>NOT(ISERROR(SEARCH("Operational",G782)))</formula>
    </cfRule>
    <cfRule type="containsText" dxfId="9085" priority="9087" operator="containsText" text="Dn(service)">
      <formula>NOT(ISERROR(SEARCH("Dn(service)",G782)))</formula>
    </cfRule>
    <cfRule type="containsText" dxfId="9084" priority="9088" operator="containsText" text="Dn(waiting)">
      <formula>NOT(ISERROR(SEARCH("Dn(waiting)",G782)))</formula>
    </cfRule>
  </conditionalFormatting>
  <conditionalFormatting sqref="G782:G784">
    <cfRule type="containsBlanks" dxfId="9083" priority="9081">
      <formula>LEN(TRIM(G782))=0</formula>
    </cfRule>
    <cfRule type="containsText" dxfId="9082" priority="9082" operator="containsText" text="Operational">
      <formula>NOT(ISERROR(SEARCH("Operational",G782)))</formula>
    </cfRule>
    <cfRule type="containsText" dxfId="9081" priority="9083" operator="containsText" text="Dn(service)">
      <formula>NOT(ISERROR(SEARCH("Dn(service)",G782)))</formula>
    </cfRule>
    <cfRule type="containsText" dxfId="9080" priority="9084" operator="containsText" text="Dn(waiting)">
      <formula>NOT(ISERROR(SEARCH("Dn(waiting)",G782)))</formula>
    </cfRule>
  </conditionalFormatting>
  <conditionalFormatting sqref="D802:D808">
    <cfRule type="containsBlanks" dxfId="9079" priority="9077">
      <formula>LEN(TRIM(D802))=0</formula>
    </cfRule>
    <cfRule type="containsText" dxfId="9078" priority="9078" operator="containsText" text="Operational">
      <formula>NOT(ISERROR(SEARCH("Operational",D802)))</formula>
    </cfRule>
    <cfRule type="containsText" dxfId="9077" priority="9079" operator="containsText" text="Dn(service)">
      <formula>NOT(ISERROR(SEARCH("Dn(service)",D802)))</formula>
    </cfRule>
    <cfRule type="containsText" dxfId="9076" priority="9080" operator="containsText" text="Dn(waiting)">
      <formula>NOT(ISERROR(SEARCH("Dn(waiting)",D802)))</formula>
    </cfRule>
  </conditionalFormatting>
  <conditionalFormatting sqref="D802:D808">
    <cfRule type="containsBlanks" dxfId="9075" priority="9073">
      <formula>LEN(TRIM(D802))=0</formula>
    </cfRule>
    <cfRule type="containsText" dxfId="9074" priority="9074" operator="containsText" text="Operational">
      <formula>NOT(ISERROR(SEARCH("Operational",D802)))</formula>
    </cfRule>
    <cfRule type="containsText" dxfId="9073" priority="9075" operator="containsText" text="Dn(service)">
      <formula>NOT(ISERROR(SEARCH("Dn(service)",D802)))</formula>
    </cfRule>
    <cfRule type="containsText" dxfId="9072" priority="9076" operator="containsText" text="Dn(waiting)">
      <formula>NOT(ISERROR(SEARCH("Dn(waiting)",D802)))</formula>
    </cfRule>
  </conditionalFormatting>
  <conditionalFormatting sqref="D809:D812">
    <cfRule type="containsBlanks" dxfId="9071" priority="9069">
      <formula>LEN(TRIM(D809))=0</formula>
    </cfRule>
    <cfRule type="containsText" dxfId="9070" priority="9070" operator="containsText" text="Operational">
      <formula>NOT(ISERROR(SEARCH("Operational",D809)))</formula>
    </cfRule>
    <cfRule type="containsText" dxfId="9069" priority="9071" operator="containsText" text="Dn(service)">
      <formula>NOT(ISERROR(SEARCH("Dn(service)",D809)))</formula>
    </cfRule>
    <cfRule type="containsText" dxfId="9068" priority="9072" operator="containsText" text="Dn(waiting)">
      <formula>NOT(ISERROR(SEARCH("Dn(waiting)",D809)))</formula>
    </cfRule>
  </conditionalFormatting>
  <conditionalFormatting sqref="H808:K812 I807:K807">
    <cfRule type="containsBlanks" dxfId="9067" priority="9065">
      <formula>LEN(TRIM(H807))=0</formula>
    </cfRule>
    <cfRule type="containsText" dxfId="9066" priority="9066" operator="containsText" text="Operational">
      <formula>NOT(ISERROR(SEARCH("Operational",H807)))</formula>
    </cfRule>
    <cfRule type="containsText" dxfId="9065" priority="9067" operator="containsText" text="Dn(service)">
      <formula>NOT(ISERROR(SEARCH("Dn(service)",H807)))</formula>
    </cfRule>
    <cfRule type="containsText" dxfId="9064" priority="9068" operator="containsText" text="Dn(waiting)">
      <formula>NOT(ISERROR(SEARCH("Dn(waiting)",H807)))</formula>
    </cfRule>
  </conditionalFormatting>
  <conditionalFormatting sqref="F804:F812">
    <cfRule type="containsBlanks" dxfId="9063" priority="9061">
      <formula>LEN(TRIM(F804))=0</formula>
    </cfRule>
    <cfRule type="containsText" dxfId="9062" priority="9062" operator="containsText" text="Operational">
      <formula>NOT(ISERROR(SEARCH("Operational",F804)))</formula>
    </cfRule>
    <cfRule type="containsText" dxfId="9061" priority="9063" operator="containsText" text="Dn(service)">
      <formula>NOT(ISERROR(SEARCH("Dn(service)",F804)))</formula>
    </cfRule>
    <cfRule type="containsText" dxfId="9060" priority="9064" operator="containsText" text="Dn(waiting)">
      <formula>NOT(ISERROR(SEARCH("Dn(waiting)",F804)))</formula>
    </cfRule>
  </conditionalFormatting>
  <conditionalFormatting sqref="F804:F812">
    <cfRule type="containsBlanks" dxfId="9059" priority="9057">
      <formula>LEN(TRIM(F804))=0</formula>
    </cfRule>
    <cfRule type="containsText" dxfId="9058" priority="9058" operator="containsText" text="Operational">
      <formula>NOT(ISERROR(SEARCH("Operational",F804)))</formula>
    </cfRule>
    <cfRule type="containsText" dxfId="9057" priority="9059" operator="containsText" text="Dn(service)">
      <formula>NOT(ISERROR(SEARCH("Dn(service)",F804)))</formula>
    </cfRule>
    <cfRule type="containsText" dxfId="9056" priority="9060" operator="containsText" text="Dn(waiting)">
      <formula>NOT(ISERROR(SEARCH("Dn(waiting)",F804)))</formula>
    </cfRule>
  </conditionalFormatting>
  <conditionalFormatting sqref="H808:K812 I807:K807">
    <cfRule type="containsBlanks" dxfId="9055" priority="9053">
      <formula>LEN(TRIM(H807))=0</formula>
    </cfRule>
    <cfRule type="containsText" dxfId="9054" priority="9054" operator="containsText" text="Operational">
      <formula>NOT(ISERROR(SEARCH("Operational",H807)))</formula>
    </cfRule>
    <cfRule type="containsText" dxfId="9053" priority="9055" operator="containsText" text="Dn(service)">
      <formula>NOT(ISERROR(SEARCH("Dn(service)",H807)))</formula>
    </cfRule>
    <cfRule type="containsText" dxfId="9052" priority="9056" operator="containsText" text="Dn(waiting)">
      <formula>NOT(ISERROR(SEARCH("Dn(waiting)",H807)))</formula>
    </cfRule>
  </conditionalFormatting>
  <conditionalFormatting sqref="G780">
    <cfRule type="containsBlanks" dxfId="9051" priority="9049">
      <formula>LEN(TRIM(G780))=0</formula>
    </cfRule>
    <cfRule type="containsText" dxfId="9050" priority="9050" operator="containsText" text="Operational">
      <formula>NOT(ISERROR(SEARCH("Operational",G780)))</formula>
    </cfRule>
    <cfRule type="containsText" dxfId="9049" priority="9051" operator="containsText" text="Dn(service)">
      <formula>NOT(ISERROR(SEARCH("Dn(service)",G780)))</formula>
    </cfRule>
    <cfRule type="containsText" dxfId="9048" priority="9052" operator="containsText" text="Dn(waiting)">
      <formula>NOT(ISERROR(SEARCH("Dn(waiting)",G780)))</formula>
    </cfRule>
  </conditionalFormatting>
  <conditionalFormatting sqref="G661">
    <cfRule type="containsBlanks" dxfId="9047" priority="9045">
      <formula>LEN(TRIM(G661))=0</formula>
    </cfRule>
    <cfRule type="containsText" dxfId="9046" priority="9046" operator="containsText" text="Operational">
      <formula>NOT(ISERROR(SEARCH("Operational",G661)))</formula>
    </cfRule>
    <cfRule type="containsText" dxfId="9045" priority="9047" operator="containsText" text="Dn(service)">
      <formula>NOT(ISERROR(SEARCH("Dn(service)",G661)))</formula>
    </cfRule>
    <cfRule type="containsText" dxfId="9044" priority="9048" operator="containsText" text="Dn(waiting)">
      <formula>NOT(ISERROR(SEARCH("Dn(waiting)",G661)))</formula>
    </cfRule>
  </conditionalFormatting>
  <conditionalFormatting sqref="G662">
    <cfRule type="containsBlanks" dxfId="9043" priority="9041">
      <formula>LEN(TRIM(G662))=0</formula>
    </cfRule>
    <cfRule type="containsText" dxfId="9042" priority="9042" operator="containsText" text="Operational">
      <formula>NOT(ISERROR(SEARCH("Operational",G662)))</formula>
    </cfRule>
    <cfRule type="containsText" dxfId="9041" priority="9043" operator="containsText" text="Dn(service)">
      <formula>NOT(ISERROR(SEARCH("Dn(service)",G662)))</formula>
    </cfRule>
    <cfRule type="containsText" dxfId="9040" priority="9044" operator="containsText" text="Dn(waiting)">
      <formula>NOT(ISERROR(SEARCH("Dn(waiting)",G662)))</formula>
    </cfRule>
  </conditionalFormatting>
  <conditionalFormatting sqref="G663">
    <cfRule type="containsBlanks" dxfId="9039" priority="9037">
      <formula>LEN(TRIM(G663))=0</formula>
    </cfRule>
    <cfRule type="containsText" dxfId="9038" priority="9038" operator="containsText" text="Operational">
      <formula>NOT(ISERROR(SEARCH("Operational",G663)))</formula>
    </cfRule>
    <cfRule type="containsText" dxfId="9037" priority="9039" operator="containsText" text="Dn(service)">
      <formula>NOT(ISERROR(SEARCH("Dn(service)",G663)))</formula>
    </cfRule>
    <cfRule type="containsText" dxfId="9036" priority="9040" operator="containsText" text="Dn(waiting)">
      <formula>NOT(ISERROR(SEARCH("Dn(waiting)",G663)))</formula>
    </cfRule>
  </conditionalFormatting>
  <conditionalFormatting sqref="G664">
    <cfRule type="containsBlanks" dxfId="9035" priority="9033">
      <formula>LEN(TRIM(G664))=0</formula>
    </cfRule>
    <cfRule type="containsText" dxfId="9034" priority="9034" operator="containsText" text="Operational">
      <formula>NOT(ISERROR(SEARCH("Operational",G664)))</formula>
    </cfRule>
    <cfRule type="containsText" dxfId="9033" priority="9035" operator="containsText" text="Dn(service)">
      <formula>NOT(ISERROR(SEARCH("Dn(service)",G664)))</formula>
    </cfRule>
    <cfRule type="containsText" dxfId="9032" priority="9036" operator="containsText" text="Dn(waiting)">
      <formula>NOT(ISERROR(SEARCH("Dn(waiting)",G664)))</formula>
    </cfRule>
  </conditionalFormatting>
  <conditionalFormatting sqref="G665">
    <cfRule type="containsBlanks" dxfId="9031" priority="9029">
      <formula>LEN(TRIM(G665))=0</formula>
    </cfRule>
    <cfRule type="containsText" dxfId="9030" priority="9030" operator="containsText" text="Operational">
      <formula>NOT(ISERROR(SEARCH("Operational",G665)))</formula>
    </cfRule>
    <cfRule type="containsText" dxfId="9029" priority="9031" operator="containsText" text="Dn(service)">
      <formula>NOT(ISERROR(SEARCH("Dn(service)",G665)))</formula>
    </cfRule>
    <cfRule type="containsText" dxfId="9028" priority="9032" operator="containsText" text="Dn(waiting)">
      <formula>NOT(ISERROR(SEARCH("Dn(waiting)",G665)))</formula>
    </cfRule>
  </conditionalFormatting>
  <conditionalFormatting sqref="F675:F678">
    <cfRule type="containsBlanks" dxfId="9027" priority="9025">
      <formula>LEN(TRIM(F675))=0</formula>
    </cfRule>
    <cfRule type="containsText" dxfId="9026" priority="9026" operator="containsText" text="Operational">
      <formula>NOT(ISERROR(SEARCH("Operational",F675)))</formula>
    </cfRule>
    <cfRule type="containsText" dxfId="9025" priority="9027" operator="containsText" text="Dn(service)">
      <formula>NOT(ISERROR(SEARCH("Dn(service)",F675)))</formula>
    </cfRule>
    <cfRule type="containsText" dxfId="9024" priority="9028" operator="containsText" text="Dn(waiting)">
      <formula>NOT(ISERROR(SEARCH("Dn(waiting)",F675)))</formula>
    </cfRule>
  </conditionalFormatting>
  <conditionalFormatting sqref="F679">
    <cfRule type="containsBlanks" dxfId="9023" priority="9021">
      <formula>LEN(TRIM(F679))=0</formula>
    </cfRule>
    <cfRule type="containsText" dxfId="9022" priority="9022" operator="containsText" text="Operational">
      <formula>NOT(ISERROR(SEARCH("Operational",F679)))</formula>
    </cfRule>
    <cfRule type="containsText" dxfId="9021" priority="9023" operator="containsText" text="Dn(service)">
      <formula>NOT(ISERROR(SEARCH("Dn(service)",F679)))</formula>
    </cfRule>
    <cfRule type="containsText" dxfId="9020" priority="9024" operator="containsText" text="Dn(waiting)">
      <formula>NOT(ISERROR(SEARCH("Dn(waiting)",F679)))</formula>
    </cfRule>
  </conditionalFormatting>
  <conditionalFormatting sqref="I746">
    <cfRule type="containsBlanks" dxfId="9019" priority="9017">
      <formula>LEN(TRIM(I746))=0</formula>
    </cfRule>
    <cfRule type="containsText" dxfId="9018" priority="9018" operator="containsText" text="Operational">
      <formula>NOT(ISERROR(SEARCH("Operational",I746)))</formula>
    </cfRule>
    <cfRule type="containsText" dxfId="9017" priority="9019" operator="containsText" text="Dn(service)">
      <formula>NOT(ISERROR(SEARCH("Dn(service)",I746)))</formula>
    </cfRule>
    <cfRule type="containsText" dxfId="9016" priority="9020" operator="containsText" text="Dn(waiting)">
      <formula>NOT(ISERROR(SEARCH("Dn(waiting)",I746)))</formula>
    </cfRule>
  </conditionalFormatting>
  <conditionalFormatting sqref="E751">
    <cfRule type="containsBlanks" dxfId="9015" priority="9013">
      <formula>LEN(TRIM(E751))=0</formula>
    </cfRule>
    <cfRule type="containsText" dxfId="9014" priority="9014" operator="containsText" text="Operational">
      <formula>NOT(ISERROR(SEARCH("Operational",E751)))</formula>
    </cfRule>
    <cfRule type="containsText" dxfId="9013" priority="9015" operator="containsText" text="Dn(service)">
      <formula>NOT(ISERROR(SEARCH("Dn(service)",E751)))</formula>
    </cfRule>
    <cfRule type="containsText" dxfId="9012" priority="9016" operator="containsText" text="Dn(waiting)">
      <formula>NOT(ISERROR(SEARCH("Dn(waiting)",E751)))</formula>
    </cfRule>
  </conditionalFormatting>
  <conditionalFormatting sqref="L771">
    <cfRule type="containsBlanks" dxfId="9011" priority="9009">
      <formula>LEN(TRIM(L771))=0</formula>
    </cfRule>
    <cfRule type="containsText" dxfId="9010" priority="9010" operator="containsText" text="Operational">
      <formula>NOT(ISERROR(SEARCH("Operational",L771)))</formula>
    </cfRule>
    <cfRule type="containsText" dxfId="9009" priority="9011" operator="containsText" text="Dn(service)">
      <formula>NOT(ISERROR(SEARCH("Dn(service)",L771)))</formula>
    </cfRule>
    <cfRule type="containsText" dxfId="9008" priority="9012" operator="containsText" text="Dn(waiting)">
      <formula>NOT(ISERROR(SEARCH("Dn(waiting)",L771)))</formula>
    </cfRule>
  </conditionalFormatting>
  <conditionalFormatting sqref="J779:J782">
    <cfRule type="containsBlanks" dxfId="9007" priority="9005">
      <formula>LEN(TRIM(J779))=0</formula>
    </cfRule>
    <cfRule type="containsText" dxfId="9006" priority="9006" operator="containsText" text="Operational">
      <formula>NOT(ISERROR(SEARCH("Operational",J779)))</formula>
    </cfRule>
    <cfRule type="containsText" dxfId="9005" priority="9007" operator="containsText" text="Dn(service)">
      <formula>NOT(ISERROR(SEARCH("Dn(service)",J779)))</formula>
    </cfRule>
    <cfRule type="containsText" dxfId="9004" priority="9008" operator="containsText" text="Dn(waiting)">
      <formula>NOT(ISERROR(SEARCH("Dn(waiting)",J779)))</formula>
    </cfRule>
  </conditionalFormatting>
  <conditionalFormatting sqref="E785:E786">
    <cfRule type="containsBlanks" dxfId="9003" priority="9001">
      <formula>LEN(TRIM(E785))=0</formula>
    </cfRule>
    <cfRule type="containsText" dxfId="9002" priority="9002" operator="containsText" text="Operational">
      <formula>NOT(ISERROR(SEARCH("Operational",E785)))</formula>
    </cfRule>
    <cfRule type="containsText" dxfId="9001" priority="9003" operator="containsText" text="Dn(service)">
      <formula>NOT(ISERROR(SEARCH("Dn(service)",E785)))</formula>
    </cfRule>
    <cfRule type="containsText" dxfId="9000" priority="9004" operator="containsText" text="Dn(waiting)">
      <formula>NOT(ISERROR(SEARCH("Dn(waiting)",E785)))</formula>
    </cfRule>
  </conditionalFormatting>
  <conditionalFormatting sqref="E787">
    <cfRule type="containsBlanks" dxfId="8999" priority="8997">
      <formula>LEN(TRIM(E787))=0</formula>
    </cfRule>
    <cfRule type="containsText" dxfId="8998" priority="8998" operator="containsText" text="Operational">
      <formula>NOT(ISERROR(SEARCH("Operational",E787)))</formula>
    </cfRule>
    <cfRule type="containsText" dxfId="8997" priority="8999" operator="containsText" text="Dn(service)">
      <formula>NOT(ISERROR(SEARCH("Dn(service)",E787)))</formula>
    </cfRule>
    <cfRule type="containsText" dxfId="8996" priority="9000" operator="containsText" text="Dn(waiting)">
      <formula>NOT(ISERROR(SEARCH("Dn(waiting)",E787)))</formula>
    </cfRule>
  </conditionalFormatting>
  <conditionalFormatting sqref="D663">
    <cfRule type="containsBlanks" dxfId="8995" priority="8993">
      <formula>LEN(TRIM(D663))=0</formula>
    </cfRule>
    <cfRule type="containsText" dxfId="8994" priority="8994" operator="containsText" text="Operational">
      <formula>NOT(ISERROR(SEARCH("Operational",D663)))</formula>
    </cfRule>
    <cfRule type="containsText" dxfId="8993" priority="8995" operator="containsText" text="Dn(service)">
      <formula>NOT(ISERROR(SEARCH("Dn(service)",D663)))</formula>
    </cfRule>
    <cfRule type="containsText" dxfId="8992" priority="8996" operator="containsText" text="Dn(waiting)">
      <formula>NOT(ISERROR(SEARCH("Dn(waiting)",D663)))</formula>
    </cfRule>
  </conditionalFormatting>
  <conditionalFormatting sqref="F671">
    <cfRule type="containsBlanks" dxfId="8991" priority="8989">
      <formula>LEN(TRIM(F671))=0</formula>
    </cfRule>
    <cfRule type="containsText" dxfId="8990" priority="8990" operator="containsText" text="Operational">
      <formula>NOT(ISERROR(SEARCH("Operational",F671)))</formula>
    </cfRule>
    <cfRule type="containsText" dxfId="8989" priority="8991" operator="containsText" text="Dn(service)">
      <formula>NOT(ISERROR(SEARCH("Dn(service)",F671)))</formula>
    </cfRule>
    <cfRule type="containsText" dxfId="8988" priority="8992" operator="containsText" text="Dn(waiting)">
      <formula>NOT(ISERROR(SEARCH("Dn(waiting)",F671)))</formula>
    </cfRule>
  </conditionalFormatting>
  <conditionalFormatting sqref="F672">
    <cfRule type="containsBlanks" dxfId="8987" priority="8985">
      <formula>LEN(TRIM(F672))=0</formula>
    </cfRule>
    <cfRule type="containsText" dxfId="8986" priority="8986" operator="containsText" text="Operational">
      <formula>NOT(ISERROR(SEARCH("Operational",F672)))</formula>
    </cfRule>
    <cfRule type="containsText" dxfId="8985" priority="8987" operator="containsText" text="Dn(service)">
      <formula>NOT(ISERROR(SEARCH("Dn(service)",F672)))</formula>
    </cfRule>
    <cfRule type="containsText" dxfId="8984" priority="8988" operator="containsText" text="Dn(waiting)">
      <formula>NOT(ISERROR(SEARCH("Dn(waiting)",F672)))</formula>
    </cfRule>
  </conditionalFormatting>
  <conditionalFormatting sqref="F673">
    <cfRule type="containsBlanks" dxfId="8983" priority="8981">
      <formula>LEN(TRIM(F673))=0</formula>
    </cfRule>
    <cfRule type="containsText" dxfId="8982" priority="8982" operator="containsText" text="Operational">
      <formula>NOT(ISERROR(SEARCH("Operational",F673)))</formula>
    </cfRule>
    <cfRule type="containsText" dxfId="8981" priority="8983" operator="containsText" text="Dn(service)">
      <formula>NOT(ISERROR(SEARCH("Dn(service)",F673)))</formula>
    </cfRule>
    <cfRule type="containsText" dxfId="8980" priority="8984" operator="containsText" text="Dn(waiting)">
      <formula>NOT(ISERROR(SEARCH("Dn(waiting)",F673)))</formula>
    </cfRule>
  </conditionalFormatting>
  <conditionalFormatting sqref="F674">
    <cfRule type="containsBlanks" dxfId="8979" priority="8977">
      <formula>LEN(TRIM(F674))=0</formula>
    </cfRule>
    <cfRule type="containsText" dxfId="8978" priority="8978" operator="containsText" text="Operational">
      <formula>NOT(ISERROR(SEARCH("Operational",F674)))</formula>
    </cfRule>
    <cfRule type="containsText" dxfId="8977" priority="8979" operator="containsText" text="Dn(service)">
      <formula>NOT(ISERROR(SEARCH("Dn(service)",F674)))</formula>
    </cfRule>
    <cfRule type="containsText" dxfId="8976" priority="8980" operator="containsText" text="Dn(waiting)">
      <formula>NOT(ISERROR(SEARCH("Dn(waiting)",F674)))</formula>
    </cfRule>
  </conditionalFormatting>
  <conditionalFormatting sqref="G693">
    <cfRule type="containsBlanks" dxfId="8975" priority="8973">
      <formula>LEN(TRIM(G693))=0</formula>
    </cfRule>
    <cfRule type="containsText" dxfId="8974" priority="8974" operator="containsText" text="Operational">
      <formula>NOT(ISERROR(SEARCH("Operational",G693)))</formula>
    </cfRule>
    <cfRule type="containsText" dxfId="8973" priority="8975" operator="containsText" text="Dn(service)">
      <formula>NOT(ISERROR(SEARCH("Dn(service)",G693)))</formula>
    </cfRule>
    <cfRule type="containsText" dxfId="8972" priority="8976" operator="containsText" text="Dn(waiting)">
      <formula>NOT(ISERROR(SEARCH("Dn(waiting)",G693)))</formula>
    </cfRule>
  </conditionalFormatting>
  <conditionalFormatting sqref="G694">
    <cfRule type="containsBlanks" dxfId="8971" priority="8969">
      <formula>LEN(TRIM(G694))=0</formula>
    </cfRule>
    <cfRule type="containsText" dxfId="8970" priority="8970" operator="containsText" text="Operational">
      <formula>NOT(ISERROR(SEARCH("Operational",G694)))</formula>
    </cfRule>
    <cfRule type="containsText" dxfId="8969" priority="8971" operator="containsText" text="Dn(service)">
      <formula>NOT(ISERROR(SEARCH("Dn(service)",G694)))</formula>
    </cfRule>
    <cfRule type="containsText" dxfId="8968" priority="8972" operator="containsText" text="Dn(waiting)">
      <formula>NOT(ISERROR(SEARCH("Dn(waiting)",G694)))</formula>
    </cfRule>
  </conditionalFormatting>
  <conditionalFormatting sqref="G695">
    <cfRule type="containsBlanks" dxfId="8967" priority="8965">
      <formula>LEN(TRIM(G695))=0</formula>
    </cfRule>
    <cfRule type="containsText" dxfId="8966" priority="8966" operator="containsText" text="Operational">
      <formula>NOT(ISERROR(SEARCH("Operational",G695)))</formula>
    </cfRule>
    <cfRule type="containsText" dxfId="8965" priority="8967" operator="containsText" text="Dn(service)">
      <formula>NOT(ISERROR(SEARCH("Dn(service)",G695)))</formula>
    </cfRule>
    <cfRule type="containsText" dxfId="8964" priority="8968" operator="containsText" text="Dn(waiting)">
      <formula>NOT(ISERROR(SEARCH("Dn(waiting)",G695)))</formula>
    </cfRule>
  </conditionalFormatting>
  <conditionalFormatting sqref="G696">
    <cfRule type="containsBlanks" dxfId="8963" priority="8961">
      <formula>LEN(TRIM(G696))=0</formula>
    </cfRule>
    <cfRule type="containsText" dxfId="8962" priority="8962" operator="containsText" text="Operational">
      <formula>NOT(ISERROR(SEARCH("Operational",G696)))</formula>
    </cfRule>
    <cfRule type="containsText" dxfId="8961" priority="8963" operator="containsText" text="Dn(service)">
      <formula>NOT(ISERROR(SEARCH("Dn(service)",G696)))</formula>
    </cfRule>
    <cfRule type="containsText" dxfId="8960" priority="8964" operator="containsText" text="Dn(waiting)">
      <formula>NOT(ISERROR(SEARCH("Dn(waiting)",G696)))</formula>
    </cfRule>
  </conditionalFormatting>
  <conditionalFormatting sqref="G697">
    <cfRule type="containsBlanks" dxfId="8959" priority="8957">
      <formula>LEN(TRIM(G697))=0</formula>
    </cfRule>
    <cfRule type="containsText" dxfId="8958" priority="8958" operator="containsText" text="Operational">
      <formula>NOT(ISERROR(SEARCH("Operational",G697)))</formula>
    </cfRule>
    <cfRule type="containsText" dxfId="8957" priority="8959" operator="containsText" text="Dn(service)">
      <formula>NOT(ISERROR(SEARCH("Dn(service)",G697)))</formula>
    </cfRule>
    <cfRule type="containsText" dxfId="8956" priority="8960" operator="containsText" text="Dn(waiting)">
      <formula>NOT(ISERROR(SEARCH("Dn(waiting)",G697)))</formula>
    </cfRule>
  </conditionalFormatting>
  <conditionalFormatting sqref="C756">
    <cfRule type="containsBlanks" dxfId="8955" priority="8953">
      <formula>LEN(TRIM(C756))=0</formula>
    </cfRule>
    <cfRule type="containsText" dxfId="8954" priority="8954" operator="containsText" text="Operational">
      <formula>NOT(ISERROR(SEARCH("Operational",C756)))</formula>
    </cfRule>
    <cfRule type="containsText" dxfId="8953" priority="8955" operator="containsText" text="Dn(service)">
      <formula>NOT(ISERROR(SEARCH("Dn(service)",C756)))</formula>
    </cfRule>
    <cfRule type="containsText" dxfId="8952" priority="8956" operator="containsText" text="Dn(waiting)">
      <formula>NOT(ISERROR(SEARCH("Dn(waiting)",C756)))</formula>
    </cfRule>
  </conditionalFormatting>
  <conditionalFormatting sqref="C757">
    <cfRule type="containsBlanks" dxfId="8951" priority="8949">
      <formula>LEN(TRIM(C757))=0</formula>
    </cfRule>
    <cfRule type="containsText" dxfId="8950" priority="8950" operator="containsText" text="Operational">
      <formula>NOT(ISERROR(SEARCH("Operational",C757)))</formula>
    </cfRule>
    <cfRule type="containsText" dxfId="8949" priority="8951" operator="containsText" text="Dn(service)">
      <formula>NOT(ISERROR(SEARCH("Dn(service)",C757)))</formula>
    </cfRule>
    <cfRule type="containsText" dxfId="8948" priority="8952" operator="containsText" text="Dn(waiting)">
      <formula>NOT(ISERROR(SEARCH("Dn(waiting)",C757)))</formula>
    </cfRule>
  </conditionalFormatting>
  <conditionalFormatting sqref="C758">
    <cfRule type="containsBlanks" dxfId="8947" priority="8945">
      <formula>LEN(TRIM(C758))=0</formula>
    </cfRule>
    <cfRule type="containsText" dxfId="8946" priority="8946" operator="containsText" text="Operational">
      <formula>NOT(ISERROR(SEARCH("Operational",C758)))</formula>
    </cfRule>
    <cfRule type="containsText" dxfId="8945" priority="8947" operator="containsText" text="Dn(service)">
      <formula>NOT(ISERROR(SEARCH("Dn(service)",C758)))</formula>
    </cfRule>
    <cfRule type="containsText" dxfId="8944" priority="8948" operator="containsText" text="Dn(waiting)">
      <formula>NOT(ISERROR(SEARCH("Dn(waiting)",C758)))</formula>
    </cfRule>
  </conditionalFormatting>
  <conditionalFormatting sqref="C759">
    <cfRule type="containsBlanks" dxfId="8943" priority="8941">
      <formula>LEN(TRIM(C759))=0</formula>
    </cfRule>
    <cfRule type="containsText" dxfId="8942" priority="8942" operator="containsText" text="Operational">
      <formula>NOT(ISERROR(SEARCH("Operational",C759)))</formula>
    </cfRule>
    <cfRule type="containsText" dxfId="8941" priority="8943" operator="containsText" text="Dn(service)">
      <formula>NOT(ISERROR(SEARCH("Dn(service)",C759)))</formula>
    </cfRule>
    <cfRule type="containsText" dxfId="8940" priority="8944" operator="containsText" text="Dn(waiting)">
      <formula>NOT(ISERROR(SEARCH("Dn(waiting)",C759)))</formula>
    </cfRule>
  </conditionalFormatting>
  <conditionalFormatting sqref="C760">
    <cfRule type="containsBlanks" dxfId="8939" priority="8937">
      <formula>LEN(TRIM(C760))=0</formula>
    </cfRule>
    <cfRule type="containsText" dxfId="8938" priority="8938" operator="containsText" text="Operational">
      <formula>NOT(ISERROR(SEARCH("Operational",C760)))</formula>
    </cfRule>
    <cfRule type="containsText" dxfId="8937" priority="8939" operator="containsText" text="Dn(service)">
      <formula>NOT(ISERROR(SEARCH("Dn(service)",C760)))</formula>
    </cfRule>
    <cfRule type="containsText" dxfId="8936" priority="8940" operator="containsText" text="Dn(waiting)">
      <formula>NOT(ISERROR(SEARCH("Dn(waiting)",C760)))</formula>
    </cfRule>
  </conditionalFormatting>
  <conditionalFormatting sqref="J775">
    <cfRule type="containsBlanks" dxfId="8935" priority="8933">
      <formula>LEN(TRIM(J775))=0</formula>
    </cfRule>
    <cfRule type="containsText" dxfId="8934" priority="8934" operator="containsText" text="Operational">
      <formula>NOT(ISERROR(SEARCH("Operational",J775)))</formula>
    </cfRule>
    <cfRule type="containsText" dxfId="8933" priority="8935" operator="containsText" text="Dn(service)">
      <formula>NOT(ISERROR(SEARCH("Dn(service)",J775)))</formula>
    </cfRule>
    <cfRule type="containsText" dxfId="8932" priority="8936" operator="containsText" text="Dn(waiting)">
      <formula>NOT(ISERROR(SEARCH("Dn(waiting)",J775)))</formula>
    </cfRule>
  </conditionalFormatting>
  <conditionalFormatting sqref="J776">
    <cfRule type="containsBlanks" dxfId="8931" priority="8929">
      <formula>LEN(TRIM(J776))=0</formula>
    </cfRule>
    <cfRule type="containsText" dxfId="8930" priority="8930" operator="containsText" text="Operational">
      <formula>NOT(ISERROR(SEARCH("Operational",J776)))</formula>
    </cfRule>
    <cfRule type="containsText" dxfId="8929" priority="8931" operator="containsText" text="Dn(service)">
      <formula>NOT(ISERROR(SEARCH("Dn(service)",J776)))</formula>
    </cfRule>
    <cfRule type="containsText" dxfId="8928" priority="8932" operator="containsText" text="Dn(waiting)">
      <formula>NOT(ISERROR(SEARCH("Dn(waiting)",J776)))</formula>
    </cfRule>
  </conditionalFormatting>
  <conditionalFormatting sqref="J777">
    <cfRule type="containsBlanks" dxfId="8927" priority="8925">
      <formula>LEN(TRIM(J777))=0</formula>
    </cfRule>
    <cfRule type="containsText" dxfId="8926" priority="8926" operator="containsText" text="Operational">
      <formula>NOT(ISERROR(SEARCH("Operational",J777)))</formula>
    </cfRule>
    <cfRule type="containsText" dxfId="8925" priority="8927" operator="containsText" text="Dn(service)">
      <formula>NOT(ISERROR(SEARCH("Dn(service)",J777)))</formula>
    </cfRule>
    <cfRule type="containsText" dxfId="8924" priority="8928" operator="containsText" text="Dn(waiting)">
      <formula>NOT(ISERROR(SEARCH("Dn(waiting)",J777)))</formula>
    </cfRule>
  </conditionalFormatting>
  <conditionalFormatting sqref="J778">
    <cfRule type="containsBlanks" dxfId="8923" priority="8921">
      <formula>LEN(TRIM(J778))=0</formula>
    </cfRule>
    <cfRule type="containsText" dxfId="8922" priority="8922" operator="containsText" text="Operational">
      <formula>NOT(ISERROR(SEARCH("Operational",J778)))</formula>
    </cfRule>
    <cfRule type="containsText" dxfId="8921" priority="8923" operator="containsText" text="Dn(service)">
      <formula>NOT(ISERROR(SEARCH("Dn(service)",J778)))</formula>
    </cfRule>
    <cfRule type="containsText" dxfId="8920" priority="8924" operator="containsText" text="Dn(waiting)">
      <formula>NOT(ISERROR(SEARCH("Dn(waiting)",J778)))</formula>
    </cfRule>
  </conditionalFormatting>
  <conditionalFormatting sqref="C791">
    <cfRule type="containsBlanks" dxfId="8919" priority="8917">
      <formula>LEN(TRIM(C791))=0</formula>
    </cfRule>
    <cfRule type="containsText" dxfId="8918" priority="8918" operator="containsText" text="Operational">
      <formula>NOT(ISERROR(SEARCH("Operational",C791)))</formula>
    </cfRule>
    <cfRule type="containsText" dxfId="8917" priority="8919" operator="containsText" text="Dn(service)">
      <formula>NOT(ISERROR(SEARCH("Dn(service)",C791)))</formula>
    </cfRule>
    <cfRule type="containsText" dxfId="8916" priority="8920" operator="containsText" text="Dn(waiting)">
      <formula>NOT(ISERROR(SEARCH("Dn(waiting)",C791)))</formula>
    </cfRule>
  </conditionalFormatting>
  <conditionalFormatting sqref="J664:K664">
    <cfRule type="containsBlanks" dxfId="8915" priority="8913">
      <formula>LEN(TRIM(J664))=0</formula>
    </cfRule>
    <cfRule type="containsText" dxfId="8914" priority="8914" operator="containsText" text="Operational">
      <formula>NOT(ISERROR(SEARCH("Operational",J664)))</formula>
    </cfRule>
    <cfRule type="containsText" dxfId="8913" priority="8915" operator="containsText" text="Dn(service)">
      <formula>NOT(ISERROR(SEARCH("Dn(service)",J664)))</formula>
    </cfRule>
    <cfRule type="containsText" dxfId="8912" priority="8916" operator="containsText" text="Dn(waiting)">
      <formula>NOT(ISERROR(SEARCH("Dn(waiting)",J664)))</formula>
    </cfRule>
  </conditionalFormatting>
  <conditionalFormatting sqref="G691">
    <cfRule type="containsBlanks" dxfId="8911" priority="8909">
      <formula>LEN(TRIM(G691))=0</formula>
    </cfRule>
    <cfRule type="containsText" dxfId="8910" priority="8910" operator="containsText" text="Operational">
      <formula>NOT(ISERROR(SEARCH("Operational",G691)))</formula>
    </cfRule>
    <cfRule type="containsText" dxfId="8909" priority="8911" operator="containsText" text="Dn(service)">
      <formula>NOT(ISERROR(SEARCH("Dn(service)",G691)))</formula>
    </cfRule>
    <cfRule type="containsText" dxfId="8908" priority="8912" operator="containsText" text="Dn(waiting)">
      <formula>NOT(ISERROR(SEARCH("Dn(waiting)",G691)))</formula>
    </cfRule>
  </conditionalFormatting>
  <conditionalFormatting sqref="G692">
    <cfRule type="containsBlanks" dxfId="8907" priority="8905">
      <formula>LEN(TRIM(G692))=0</formula>
    </cfRule>
    <cfRule type="containsText" dxfId="8906" priority="8906" operator="containsText" text="Operational">
      <formula>NOT(ISERROR(SEARCH("Operational",G692)))</formula>
    </cfRule>
    <cfRule type="containsText" dxfId="8905" priority="8907" operator="containsText" text="Dn(service)">
      <formula>NOT(ISERROR(SEARCH("Dn(service)",G692)))</formula>
    </cfRule>
    <cfRule type="containsText" dxfId="8904" priority="8908" operator="containsText" text="Dn(waiting)">
      <formula>NOT(ISERROR(SEARCH("Dn(waiting)",G692)))</formula>
    </cfRule>
  </conditionalFormatting>
  <conditionalFormatting sqref="H746">
    <cfRule type="containsBlanks" dxfId="8903" priority="8901">
      <formula>LEN(TRIM(H746))=0</formula>
    </cfRule>
    <cfRule type="containsText" dxfId="8902" priority="8902" operator="containsText" text="Operational">
      <formula>NOT(ISERROR(SEARCH("Operational",H746)))</formula>
    </cfRule>
    <cfRule type="containsText" dxfId="8901" priority="8903" operator="containsText" text="Dn(service)">
      <formula>NOT(ISERROR(SEARCH("Dn(service)",H746)))</formula>
    </cfRule>
    <cfRule type="containsText" dxfId="8900" priority="8904" operator="containsText" text="Dn(waiting)">
      <formula>NOT(ISERROR(SEARCH("Dn(waiting)",H746)))</formula>
    </cfRule>
  </conditionalFormatting>
  <conditionalFormatting sqref="H747">
    <cfRule type="containsBlanks" dxfId="8899" priority="8897">
      <formula>LEN(TRIM(H747))=0</formula>
    </cfRule>
    <cfRule type="containsText" dxfId="8898" priority="8898" operator="containsText" text="Operational">
      <formula>NOT(ISERROR(SEARCH("Operational",H747)))</formula>
    </cfRule>
    <cfRule type="containsText" dxfId="8897" priority="8899" operator="containsText" text="Dn(service)">
      <formula>NOT(ISERROR(SEARCH("Dn(service)",H747)))</formula>
    </cfRule>
    <cfRule type="containsText" dxfId="8896" priority="8900" operator="containsText" text="Dn(waiting)">
      <formula>NOT(ISERROR(SEARCH("Dn(waiting)",H747)))</formula>
    </cfRule>
  </conditionalFormatting>
  <conditionalFormatting sqref="H748">
    <cfRule type="containsBlanks" dxfId="8895" priority="8893">
      <formula>LEN(TRIM(H748))=0</formula>
    </cfRule>
    <cfRule type="containsText" dxfId="8894" priority="8894" operator="containsText" text="Operational">
      <formula>NOT(ISERROR(SEARCH("Operational",H748)))</formula>
    </cfRule>
    <cfRule type="containsText" dxfId="8893" priority="8895" operator="containsText" text="Dn(service)">
      <formula>NOT(ISERROR(SEARCH("Dn(service)",H748)))</formula>
    </cfRule>
    <cfRule type="containsText" dxfId="8892" priority="8896" operator="containsText" text="Dn(waiting)">
      <formula>NOT(ISERROR(SEARCH("Dn(waiting)",H748)))</formula>
    </cfRule>
  </conditionalFormatting>
  <conditionalFormatting sqref="C751">
    <cfRule type="containsBlanks" dxfId="8891" priority="8889">
      <formula>LEN(TRIM(C751))=0</formula>
    </cfRule>
    <cfRule type="containsText" dxfId="8890" priority="8890" operator="containsText" text="Operational">
      <formula>NOT(ISERROR(SEARCH("Operational",C751)))</formula>
    </cfRule>
    <cfRule type="containsText" dxfId="8889" priority="8891" operator="containsText" text="Dn(service)">
      <formula>NOT(ISERROR(SEARCH("Dn(service)",C751)))</formula>
    </cfRule>
    <cfRule type="containsText" dxfId="8888" priority="8892" operator="containsText" text="Dn(waiting)">
      <formula>NOT(ISERROR(SEARCH("Dn(waiting)",C751)))</formula>
    </cfRule>
  </conditionalFormatting>
  <conditionalFormatting sqref="C752">
    <cfRule type="containsBlanks" dxfId="8887" priority="8885">
      <formula>LEN(TRIM(C752))=0</formula>
    </cfRule>
    <cfRule type="containsText" dxfId="8886" priority="8886" operator="containsText" text="Operational">
      <formula>NOT(ISERROR(SEARCH("Operational",C752)))</formula>
    </cfRule>
    <cfRule type="containsText" dxfId="8885" priority="8887" operator="containsText" text="Dn(service)">
      <formula>NOT(ISERROR(SEARCH("Dn(service)",C752)))</formula>
    </cfRule>
    <cfRule type="containsText" dxfId="8884" priority="8888" operator="containsText" text="Dn(waiting)">
      <formula>NOT(ISERROR(SEARCH("Dn(waiting)",C752)))</formula>
    </cfRule>
  </conditionalFormatting>
  <conditionalFormatting sqref="C753">
    <cfRule type="containsBlanks" dxfId="8883" priority="8881">
      <formula>LEN(TRIM(C753))=0</formula>
    </cfRule>
    <cfRule type="containsText" dxfId="8882" priority="8882" operator="containsText" text="Operational">
      <formula>NOT(ISERROR(SEARCH("Operational",C753)))</formula>
    </cfRule>
    <cfRule type="containsText" dxfId="8881" priority="8883" operator="containsText" text="Dn(service)">
      <formula>NOT(ISERROR(SEARCH("Dn(service)",C753)))</formula>
    </cfRule>
    <cfRule type="containsText" dxfId="8880" priority="8884" operator="containsText" text="Dn(waiting)">
      <formula>NOT(ISERROR(SEARCH("Dn(waiting)",C753)))</formula>
    </cfRule>
  </conditionalFormatting>
  <conditionalFormatting sqref="C754">
    <cfRule type="containsBlanks" dxfId="8879" priority="8877">
      <formula>LEN(TRIM(C754))=0</formula>
    </cfRule>
    <cfRule type="containsText" dxfId="8878" priority="8878" operator="containsText" text="Operational">
      <formula>NOT(ISERROR(SEARCH("Operational",C754)))</formula>
    </cfRule>
    <cfRule type="containsText" dxfId="8877" priority="8879" operator="containsText" text="Dn(service)">
      <formula>NOT(ISERROR(SEARCH("Dn(service)",C754)))</formula>
    </cfRule>
    <cfRule type="containsText" dxfId="8876" priority="8880" operator="containsText" text="Dn(waiting)">
      <formula>NOT(ISERROR(SEARCH("Dn(waiting)",C754)))</formula>
    </cfRule>
  </conditionalFormatting>
  <conditionalFormatting sqref="C755">
    <cfRule type="containsBlanks" dxfId="8875" priority="8873">
      <formula>LEN(TRIM(C755))=0</formula>
    </cfRule>
    <cfRule type="containsText" dxfId="8874" priority="8874" operator="containsText" text="Operational">
      <formula>NOT(ISERROR(SEARCH("Operational",C755)))</formula>
    </cfRule>
    <cfRule type="containsText" dxfId="8873" priority="8875" operator="containsText" text="Dn(service)">
      <formula>NOT(ISERROR(SEARCH("Dn(service)",C755)))</formula>
    </cfRule>
    <cfRule type="containsText" dxfId="8872" priority="8876" operator="containsText" text="Dn(waiting)">
      <formula>NOT(ISERROR(SEARCH("Dn(waiting)",C755)))</formula>
    </cfRule>
  </conditionalFormatting>
  <conditionalFormatting sqref="F766">
    <cfRule type="containsBlanks" dxfId="8871" priority="8869">
      <formula>LEN(TRIM(F766))=0</formula>
    </cfRule>
    <cfRule type="containsText" dxfId="8870" priority="8870" operator="containsText" text="Operational">
      <formula>NOT(ISERROR(SEARCH("Operational",F766)))</formula>
    </cfRule>
    <cfRule type="containsText" dxfId="8869" priority="8871" operator="containsText" text="Dn(service)">
      <formula>NOT(ISERROR(SEARCH("Dn(service)",F766)))</formula>
    </cfRule>
    <cfRule type="containsText" dxfId="8868" priority="8872" operator="containsText" text="Dn(waiting)">
      <formula>NOT(ISERROR(SEARCH("Dn(waiting)",F766)))</formula>
    </cfRule>
  </conditionalFormatting>
  <conditionalFormatting sqref="F767">
    <cfRule type="containsBlanks" dxfId="8867" priority="8865">
      <formula>LEN(TRIM(F767))=0</formula>
    </cfRule>
    <cfRule type="containsText" dxfId="8866" priority="8866" operator="containsText" text="Operational">
      <formula>NOT(ISERROR(SEARCH("Operational",F767)))</formula>
    </cfRule>
    <cfRule type="containsText" dxfId="8865" priority="8867" operator="containsText" text="Dn(service)">
      <formula>NOT(ISERROR(SEARCH("Dn(service)",F767)))</formula>
    </cfRule>
    <cfRule type="containsText" dxfId="8864" priority="8868" operator="containsText" text="Dn(waiting)">
      <formula>NOT(ISERROR(SEARCH("Dn(waiting)",F767)))</formula>
    </cfRule>
  </conditionalFormatting>
  <conditionalFormatting sqref="F768">
    <cfRule type="containsBlanks" dxfId="8863" priority="8861">
      <formula>LEN(TRIM(F768))=0</formula>
    </cfRule>
    <cfRule type="containsText" dxfId="8862" priority="8862" operator="containsText" text="Operational">
      <formula>NOT(ISERROR(SEARCH("Operational",F768)))</formula>
    </cfRule>
    <cfRule type="containsText" dxfId="8861" priority="8863" operator="containsText" text="Dn(service)">
      <formula>NOT(ISERROR(SEARCH("Dn(service)",F768)))</formula>
    </cfRule>
    <cfRule type="containsText" dxfId="8860" priority="8864" operator="containsText" text="Dn(waiting)">
      <formula>NOT(ISERROR(SEARCH("Dn(waiting)",F768)))</formula>
    </cfRule>
  </conditionalFormatting>
  <conditionalFormatting sqref="F769">
    <cfRule type="containsBlanks" dxfId="8859" priority="8857">
      <formula>LEN(TRIM(F769))=0</formula>
    </cfRule>
    <cfRule type="containsText" dxfId="8858" priority="8858" operator="containsText" text="Operational">
      <formula>NOT(ISERROR(SEARCH("Operational",F769)))</formula>
    </cfRule>
    <cfRule type="containsText" dxfId="8857" priority="8859" operator="containsText" text="Dn(service)">
      <formula>NOT(ISERROR(SEARCH("Dn(service)",F769)))</formula>
    </cfRule>
    <cfRule type="containsText" dxfId="8856" priority="8860" operator="containsText" text="Dn(waiting)">
      <formula>NOT(ISERROR(SEARCH("Dn(waiting)",F769)))</formula>
    </cfRule>
  </conditionalFormatting>
  <conditionalFormatting sqref="F770">
    <cfRule type="containsBlanks" dxfId="8855" priority="8853">
      <formula>LEN(TRIM(F770))=0</formula>
    </cfRule>
    <cfRule type="containsText" dxfId="8854" priority="8854" operator="containsText" text="Operational">
      <formula>NOT(ISERROR(SEARCH("Operational",F770)))</formula>
    </cfRule>
    <cfRule type="containsText" dxfId="8853" priority="8855" operator="containsText" text="Dn(service)">
      <formula>NOT(ISERROR(SEARCH("Dn(service)",F770)))</formula>
    </cfRule>
    <cfRule type="containsText" dxfId="8852" priority="8856" operator="containsText" text="Dn(waiting)">
      <formula>NOT(ISERROR(SEARCH("Dn(waiting)",F770)))</formula>
    </cfRule>
  </conditionalFormatting>
  <conditionalFormatting sqref="J771:K771">
    <cfRule type="containsBlanks" dxfId="8851" priority="8849">
      <formula>LEN(TRIM(J771))=0</formula>
    </cfRule>
    <cfRule type="containsText" dxfId="8850" priority="8850" operator="containsText" text="Operational">
      <formula>NOT(ISERROR(SEARCH("Operational",J771)))</formula>
    </cfRule>
    <cfRule type="containsText" dxfId="8849" priority="8851" operator="containsText" text="Dn(service)">
      <formula>NOT(ISERROR(SEARCH("Dn(service)",J771)))</formula>
    </cfRule>
    <cfRule type="containsText" dxfId="8848" priority="8852" operator="containsText" text="Dn(waiting)">
      <formula>NOT(ISERROR(SEARCH("Dn(waiting)",J771)))</formula>
    </cfRule>
  </conditionalFormatting>
  <conditionalFormatting sqref="J772:K772">
    <cfRule type="containsBlanks" dxfId="8847" priority="8845">
      <formula>LEN(TRIM(J772))=0</formula>
    </cfRule>
    <cfRule type="containsText" dxfId="8846" priority="8846" operator="containsText" text="Operational">
      <formula>NOT(ISERROR(SEARCH("Operational",J772)))</formula>
    </cfRule>
    <cfRule type="containsText" dxfId="8845" priority="8847" operator="containsText" text="Dn(service)">
      <formula>NOT(ISERROR(SEARCH("Dn(service)",J772)))</formula>
    </cfRule>
    <cfRule type="containsText" dxfId="8844" priority="8848" operator="containsText" text="Dn(waiting)">
      <formula>NOT(ISERROR(SEARCH("Dn(waiting)",J772)))</formula>
    </cfRule>
  </conditionalFormatting>
  <conditionalFormatting sqref="J773">
    <cfRule type="containsBlanks" dxfId="8843" priority="8841">
      <formula>LEN(TRIM(J773))=0</formula>
    </cfRule>
    <cfRule type="containsText" dxfId="8842" priority="8842" operator="containsText" text="Operational">
      <formula>NOT(ISERROR(SEARCH("Operational",J773)))</formula>
    </cfRule>
    <cfRule type="containsText" dxfId="8841" priority="8843" operator="containsText" text="Dn(service)">
      <formula>NOT(ISERROR(SEARCH("Dn(service)",J773)))</formula>
    </cfRule>
    <cfRule type="containsText" dxfId="8840" priority="8844" operator="containsText" text="Dn(waiting)">
      <formula>NOT(ISERROR(SEARCH("Dn(waiting)",J773)))</formula>
    </cfRule>
  </conditionalFormatting>
  <conditionalFormatting sqref="J774">
    <cfRule type="containsBlanks" dxfId="8839" priority="8837">
      <formula>LEN(TRIM(J774))=0</formula>
    </cfRule>
    <cfRule type="containsText" dxfId="8838" priority="8838" operator="containsText" text="Operational">
      <formula>NOT(ISERROR(SEARCH("Operational",J774)))</formula>
    </cfRule>
    <cfRule type="containsText" dxfId="8837" priority="8839" operator="containsText" text="Dn(service)">
      <formula>NOT(ISERROR(SEARCH("Dn(service)",J774)))</formula>
    </cfRule>
    <cfRule type="containsText" dxfId="8836" priority="8840" operator="containsText" text="Dn(waiting)">
      <formula>NOT(ISERROR(SEARCH("Dn(waiting)",J774)))</formula>
    </cfRule>
  </conditionalFormatting>
  <conditionalFormatting sqref="D779">
    <cfRule type="containsBlanks" dxfId="8835" priority="8833">
      <formula>LEN(TRIM(D779))=0</formula>
    </cfRule>
    <cfRule type="containsText" dxfId="8834" priority="8834" operator="containsText" text="Operational">
      <formula>NOT(ISERROR(SEARCH("Operational",D779)))</formula>
    </cfRule>
    <cfRule type="containsText" dxfId="8833" priority="8835" operator="containsText" text="Dn(service)">
      <formula>NOT(ISERROR(SEARCH("Dn(service)",D779)))</formula>
    </cfRule>
    <cfRule type="containsText" dxfId="8832" priority="8836" operator="containsText" text="Dn(waiting)">
      <formula>NOT(ISERROR(SEARCH("Dn(waiting)",D779)))</formula>
    </cfRule>
  </conditionalFormatting>
  <conditionalFormatting sqref="H783">
    <cfRule type="containsBlanks" dxfId="8831" priority="8829">
      <formula>LEN(TRIM(H783))=0</formula>
    </cfRule>
    <cfRule type="containsText" dxfId="8830" priority="8830" operator="containsText" text="Operational">
      <formula>NOT(ISERROR(SEARCH("Operational",H783)))</formula>
    </cfRule>
    <cfRule type="containsText" dxfId="8829" priority="8831" operator="containsText" text="Dn(service)">
      <formula>NOT(ISERROR(SEARCH("Dn(service)",H783)))</formula>
    </cfRule>
    <cfRule type="containsText" dxfId="8828" priority="8832" operator="containsText" text="Dn(waiting)">
      <formula>NOT(ISERROR(SEARCH("Dn(waiting)",H783)))</formula>
    </cfRule>
  </conditionalFormatting>
  <conditionalFormatting sqref="H784">
    <cfRule type="containsBlanks" dxfId="8827" priority="8825">
      <formula>LEN(TRIM(H784))=0</formula>
    </cfRule>
    <cfRule type="containsText" dxfId="8826" priority="8826" operator="containsText" text="Operational">
      <formula>NOT(ISERROR(SEARCH("Operational",H784)))</formula>
    </cfRule>
    <cfRule type="containsText" dxfId="8825" priority="8827" operator="containsText" text="Dn(service)">
      <formula>NOT(ISERROR(SEARCH("Dn(service)",H784)))</formula>
    </cfRule>
    <cfRule type="containsText" dxfId="8824" priority="8828" operator="containsText" text="Dn(waiting)">
      <formula>NOT(ISERROR(SEARCH("Dn(waiting)",H784)))</formula>
    </cfRule>
  </conditionalFormatting>
  <conditionalFormatting sqref="H785">
    <cfRule type="containsBlanks" dxfId="8823" priority="8821">
      <formula>LEN(TRIM(H785))=0</formula>
    </cfRule>
    <cfRule type="containsText" dxfId="8822" priority="8822" operator="containsText" text="Operational">
      <formula>NOT(ISERROR(SEARCH("Operational",H785)))</formula>
    </cfRule>
    <cfRule type="containsText" dxfId="8821" priority="8823" operator="containsText" text="Dn(service)">
      <formula>NOT(ISERROR(SEARCH("Dn(service)",H785)))</formula>
    </cfRule>
    <cfRule type="containsText" dxfId="8820" priority="8824" operator="containsText" text="Dn(waiting)">
      <formula>NOT(ISERROR(SEARCH("Dn(waiting)",H785)))</formula>
    </cfRule>
  </conditionalFormatting>
  <conditionalFormatting sqref="H786">
    <cfRule type="containsBlanks" dxfId="8819" priority="8817">
      <formula>LEN(TRIM(H786))=0</formula>
    </cfRule>
    <cfRule type="containsText" dxfId="8818" priority="8818" operator="containsText" text="Operational">
      <formula>NOT(ISERROR(SEARCH("Operational",H786)))</formula>
    </cfRule>
    <cfRule type="containsText" dxfId="8817" priority="8819" operator="containsText" text="Dn(service)">
      <formula>NOT(ISERROR(SEARCH("Dn(service)",H786)))</formula>
    </cfRule>
    <cfRule type="containsText" dxfId="8816" priority="8820" operator="containsText" text="Dn(waiting)">
      <formula>NOT(ISERROR(SEARCH("Dn(waiting)",H786)))</formula>
    </cfRule>
  </conditionalFormatting>
  <conditionalFormatting sqref="C787">
    <cfRule type="containsBlanks" dxfId="8815" priority="8813">
      <formula>LEN(TRIM(C787))=0</formula>
    </cfRule>
    <cfRule type="containsText" dxfId="8814" priority="8814" operator="containsText" text="Operational">
      <formula>NOT(ISERROR(SEARCH("Operational",C787)))</formula>
    </cfRule>
    <cfRule type="containsText" dxfId="8813" priority="8815" operator="containsText" text="Dn(service)">
      <formula>NOT(ISERROR(SEARCH("Dn(service)",C787)))</formula>
    </cfRule>
    <cfRule type="containsText" dxfId="8812" priority="8816" operator="containsText" text="Dn(waiting)">
      <formula>NOT(ISERROR(SEARCH("Dn(waiting)",C787)))</formula>
    </cfRule>
  </conditionalFormatting>
  <conditionalFormatting sqref="C788">
    <cfRule type="containsBlanks" dxfId="8811" priority="8809">
      <formula>LEN(TRIM(C788))=0</formula>
    </cfRule>
    <cfRule type="containsText" dxfId="8810" priority="8810" operator="containsText" text="Operational">
      <formula>NOT(ISERROR(SEARCH("Operational",C788)))</formula>
    </cfRule>
    <cfRule type="containsText" dxfId="8809" priority="8811" operator="containsText" text="Dn(service)">
      <formula>NOT(ISERROR(SEARCH("Dn(service)",C788)))</formula>
    </cfRule>
    <cfRule type="containsText" dxfId="8808" priority="8812" operator="containsText" text="Dn(waiting)">
      <formula>NOT(ISERROR(SEARCH("Dn(waiting)",C788)))</formula>
    </cfRule>
  </conditionalFormatting>
  <conditionalFormatting sqref="C789">
    <cfRule type="containsBlanks" dxfId="8807" priority="8805">
      <formula>LEN(TRIM(C789))=0</formula>
    </cfRule>
    <cfRule type="containsText" dxfId="8806" priority="8806" operator="containsText" text="Operational">
      <formula>NOT(ISERROR(SEARCH("Operational",C789)))</formula>
    </cfRule>
    <cfRule type="containsText" dxfId="8805" priority="8807" operator="containsText" text="Dn(service)">
      <formula>NOT(ISERROR(SEARCH("Dn(service)",C789)))</formula>
    </cfRule>
    <cfRule type="containsText" dxfId="8804" priority="8808" operator="containsText" text="Dn(waiting)">
      <formula>NOT(ISERROR(SEARCH("Dn(waiting)",C789)))</formula>
    </cfRule>
  </conditionalFormatting>
  <conditionalFormatting sqref="C790">
    <cfRule type="containsBlanks" dxfId="8803" priority="8801">
      <formula>LEN(TRIM(C790))=0</formula>
    </cfRule>
    <cfRule type="containsText" dxfId="8802" priority="8802" operator="containsText" text="Operational">
      <formula>NOT(ISERROR(SEARCH("Operational",C790)))</formula>
    </cfRule>
    <cfRule type="containsText" dxfId="8801" priority="8803" operator="containsText" text="Dn(service)">
      <formula>NOT(ISERROR(SEARCH("Dn(service)",C790)))</formula>
    </cfRule>
    <cfRule type="containsText" dxfId="8800" priority="8804" operator="containsText" text="Dn(waiting)">
      <formula>NOT(ISERROR(SEARCH("Dn(waiting)",C790)))</formula>
    </cfRule>
  </conditionalFormatting>
  <conditionalFormatting sqref="H742">
    <cfRule type="containsBlanks" dxfId="8799" priority="8797">
      <formula>LEN(TRIM(H742))=0</formula>
    </cfRule>
    <cfRule type="containsText" dxfId="8798" priority="8798" operator="containsText" text="Operational">
      <formula>NOT(ISERROR(SEARCH("Operational",H742)))</formula>
    </cfRule>
    <cfRule type="containsText" dxfId="8797" priority="8799" operator="containsText" text="Dn(service)">
      <formula>NOT(ISERROR(SEARCH("Dn(service)",H742)))</formula>
    </cfRule>
    <cfRule type="containsText" dxfId="8796" priority="8800" operator="containsText" text="Dn(waiting)">
      <formula>NOT(ISERROR(SEARCH("Dn(waiting)",H742)))</formula>
    </cfRule>
  </conditionalFormatting>
  <conditionalFormatting sqref="H743">
    <cfRule type="containsBlanks" dxfId="8795" priority="8793">
      <formula>LEN(TRIM(H743))=0</formula>
    </cfRule>
    <cfRule type="containsText" dxfId="8794" priority="8794" operator="containsText" text="Operational">
      <formula>NOT(ISERROR(SEARCH("Operational",H743)))</formula>
    </cfRule>
    <cfRule type="containsText" dxfId="8793" priority="8795" operator="containsText" text="Dn(service)">
      <formula>NOT(ISERROR(SEARCH("Dn(service)",H743)))</formula>
    </cfRule>
    <cfRule type="containsText" dxfId="8792" priority="8796" operator="containsText" text="Dn(waiting)">
      <formula>NOT(ISERROR(SEARCH("Dn(waiting)",H743)))</formula>
    </cfRule>
  </conditionalFormatting>
  <conditionalFormatting sqref="H744">
    <cfRule type="containsBlanks" dxfId="8791" priority="8789">
      <formula>LEN(TRIM(H744))=0</formula>
    </cfRule>
    <cfRule type="containsText" dxfId="8790" priority="8790" operator="containsText" text="Operational">
      <formula>NOT(ISERROR(SEARCH("Operational",H744)))</formula>
    </cfRule>
    <cfRule type="containsText" dxfId="8789" priority="8791" operator="containsText" text="Dn(service)">
      <formula>NOT(ISERROR(SEARCH("Dn(service)",H744)))</formula>
    </cfRule>
    <cfRule type="containsText" dxfId="8788" priority="8792" operator="containsText" text="Dn(waiting)">
      <formula>NOT(ISERROR(SEARCH("Dn(waiting)",H744)))</formula>
    </cfRule>
  </conditionalFormatting>
  <conditionalFormatting sqref="H745">
    <cfRule type="containsBlanks" dxfId="8787" priority="8785">
      <formula>LEN(TRIM(H745))=0</formula>
    </cfRule>
    <cfRule type="containsText" dxfId="8786" priority="8786" operator="containsText" text="Operational">
      <formula>NOT(ISERROR(SEARCH("Operational",H745)))</formula>
    </cfRule>
    <cfRule type="containsText" dxfId="8785" priority="8787" operator="containsText" text="Dn(service)">
      <formula>NOT(ISERROR(SEARCH("Dn(service)",H745)))</formula>
    </cfRule>
    <cfRule type="containsText" dxfId="8784" priority="8788" operator="containsText" text="Dn(waiting)">
      <formula>NOT(ISERROR(SEARCH("Dn(waiting)",H745)))</formula>
    </cfRule>
  </conditionalFormatting>
  <conditionalFormatting sqref="C746">
    <cfRule type="containsBlanks" dxfId="8783" priority="8781">
      <formula>LEN(TRIM(C746))=0</formula>
    </cfRule>
    <cfRule type="containsText" dxfId="8782" priority="8782" operator="containsText" text="Operational">
      <formula>NOT(ISERROR(SEARCH("Operational",C746)))</formula>
    </cfRule>
    <cfRule type="containsText" dxfId="8781" priority="8783" operator="containsText" text="Dn(service)">
      <formula>NOT(ISERROR(SEARCH("Dn(service)",C746)))</formula>
    </cfRule>
    <cfRule type="containsText" dxfId="8780" priority="8784" operator="containsText" text="Dn(waiting)">
      <formula>NOT(ISERROR(SEARCH("Dn(waiting)",C746)))</formula>
    </cfRule>
  </conditionalFormatting>
  <conditionalFormatting sqref="C747">
    <cfRule type="containsBlanks" dxfId="8779" priority="8777">
      <formula>LEN(TRIM(C747))=0</formula>
    </cfRule>
    <cfRule type="containsText" dxfId="8778" priority="8778" operator="containsText" text="Operational">
      <formula>NOT(ISERROR(SEARCH("Operational",C747)))</formula>
    </cfRule>
    <cfRule type="containsText" dxfId="8777" priority="8779" operator="containsText" text="Dn(service)">
      <formula>NOT(ISERROR(SEARCH("Dn(service)",C747)))</formula>
    </cfRule>
    <cfRule type="containsText" dxfId="8776" priority="8780" operator="containsText" text="Dn(waiting)">
      <formula>NOT(ISERROR(SEARCH("Dn(waiting)",C747)))</formula>
    </cfRule>
  </conditionalFormatting>
  <conditionalFormatting sqref="C748">
    <cfRule type="containsBlanks" dxfId="8775" priority="8773">
      <formula>LEN(TRIM(C748))=0</formula>
    </cfRule>
    <cfRule type="containsText" dxfId="8774" priority="8774" operator="containsText" text="Operational">
      <formula>NOT(ISERROR(SEARCH("Operational",C748)))</formula>
    </cfRule>
    <cfRule type="containsText" dxfId="8773" priority="8775" operator="containsText" text="Dn(service)">
      <formula>NOT(ISERROR(SEARCH("Dn(service)",C748)))</formula>
    </cfRule>
    <cfRule type="containsText" dxfId="8772" priority="8776" operator="containsText" text="Dn(waiting)">
      <formula>NOT(ISERROR(SEARCH("Dn(waiting)",C748)))</formula>
    </cfRule>
  </conditionalFormatting>
  <conditionalFormatting sqref="C749">
    <cfRule type="containsBlanks" dxfId="8771" priority="8769">
      <formula>LEN(TRIM(C749))=0</formula>
    </cfRule>
    <cfRule type="containsText" dxfId="8770" priority="8770" operator="containsText" text="Operational">
      <formula>NOT(ISERROR(SEARCH("Operational",C749)))</formula>
    </cfRule>
    <cfRule type="containsText" dxfId="8769" priority="8771" operator="containsText" text="Dn(service)">
      <formula>NOT(ISERROR(SEARCH("Dn(service)",C749)))</formula>
    </cfRule>
    <cfRule type="containsText" dxfId="8768" priority="8772" operator="containsText" text="Dn(waiting)">
      <formula>NOT(ISERROR(SEARCH("Dn(waiting)",C749)))</formula>
    </cfRule>
  </conditionalFormatting>
  <conditionalFormatting sqref="C750">
    <cfRule type="containsBlanks" dxfId="8767" priority="8765">
      <formula>LEN(TRIM(C750))=0</formula>
    </cfRule>
    <cfRule type="containsText" dxfId="8766" priority="8766" operator="containsText" text="Operational">
      <formula>NOT(ISERROR(SEARCH("Operational",C750)))</formula>
    </cfRule>
    <cfRule type="containsText" dxfId="8765" priority="8767" operator="containsText" text="Dn(service)">
      <formula>NOT(ISERROR(SEARCH("Dn(service)",C750)))</formula>
    </cfRule>
    <cfRule type="containsText" dxfId="8764" priority="8768" operator="containsText" text="Dn(waiting)">
      <formula>NOT(ISERROR(SEARCH("Dn(waiting)",C750)))</formula>
    </cfRule>
  </conditionalFormatting>
  <conditionalFormatting sqref="F761">
    <cfRule type="containsBlanks" dxfId="8763" priority="8761">
      <formula>LEN(TRIM(F761))=0</formula>
    </cfRule>
    <cfRule type="containsText" dxfId="8762" priority="8762" operator="containsText" text="Operational">
      <formula>NOT(ISERROR(SEARCH("Operational",F761)))</formula>
    </cfRule>
    <cfRule type="containsText" dxfId="8761" priority="8763" operator="containsText" text="Dn(service)">
      <formula>NOT(ISERROR(SEARCH("Dn(service)",F761)))</formula>
    </cfRule>
    <cfRule type="containsText" dxfId="8760" priority="8764" operator="containsText" text="Dn(waiting)">
      <formula>NOT(ISERROR(SEARCH("Dn(waiting)",F761)))</formula>
    </cfRule>
  </conditionalFormatting>
  <conditionalFormatting sqref="F762">
    <cfRule type="containsBlanks" dxfId="8759" priority="8757">
      <formula>LEN(TRIM(F762))=0</formula>
    </cfRule>
    <cfRule type="containsText" dxfId="8758" priority="8758" operator="containsText" text="Operational">
      <formula>NOT(ISERROR(SEARCH("Operational",F762)))</formula>
    </cfRule>
    <cfRule type="containsText" dxfId="8757" priority="8759" operator="containsText" text="Dn(service)">
      <formula>NOT(ISERROR(SEARCH("Dn(service)",F762)))</formula>
    </cfRule>
    <cfRule type="containsText" dxfId="8756" priority="8760" operator="containsText" text="Dn(waiting)">
      <formula>NOT(ISERROR(SEARCH("Dn(waiting)",F762)))</formula>
    </cfRule>
  </conditionalFormatting>
  <conditionalFormatting sqref="F763">
    <cfRule type="containsBlanks" dxfId="8755" priority="8753">
      <formula>LEN(TRIM(F763))=0</formula>
    </cfRule>
    <cfRule type="containsText" dxfId="8754" priority="8754" operator="containsText" text="Operational">
      <formula>NOT(ISERROR(SEARCH("Operational",F763)))</formula>
    </cfRule>
    <cfRule type="containsText" dxfId="8753" priority="8755" operator="containsText" text="Dn(service)">
      <formula>NOT(ISERROR(SEARCH("Dn(service)",F763)))</formula>
    </cfRule>
    <cfRule type="containsText" dxfId="8752" priority="8756" operator="containsText" text="Dn(waiting)">
      <formula>NOT(ISERROR(SEARCH("Dn(waiting)",F763)))</formula>
    </cfRule>
  </conditionalFormatting>
  <conditionalFormatting sqref="F764">
    <cfRule type="containsBlanks" dxfId="8751" priority="8749">
      <formula>LEN(TRIM(F764))=0</formula>
    </cfRule>
    <cfRule type="containsText" dxfId="8750" priority="8750" operator="containsText" text="Operational">
      <formula>NOT(ISERROR(SEARCH("Operational",F764)))</formula>
    </cfRule>
    <cfRule type="containsText" dxfId="8749" priority="8751" operator="containsText" text="Dn(service)">
      <formula>NOT(ISERROR(SEARCH("Dn(service)",F764)))</formula>
    </cfRule>
    <cfRule type="containsText" dxfId="8748" priority="8752" operator="containsText" text="Dn(waiting)">
      <formula>NOT(ISERROR(SEARCH("Dn(waiting)",F764)))</formula>
    </cfRule>
  </conditionalFormatting>
  <conditionalFormatting sqref="F765">
    <cfRule type="containsBlanks" dxfId="8747" priority="8745">
      <formula>LEN(TRIM(F765))=0</formula>
    </cfRule>
    <cfRule type="containsText" dxfId="8746" priority="8746" operator="containsText" text="Operational">
      <formula>NOT(ISERROR(SEARCH("Operational",F765)))</formula>
    </cfRule>
    <cfRule type="containsText" dxfId="8745" priority="8747" operator="containsText" text="Dn(service)">
      <formula>NOT(ISERROR(SEARCH("Dn(service)",F765)))</formula>
    </cfRule>
    <cfRule type="containsText" dxfId="8744" priority="8748" operator="containsText" text="Dn(waiting)">
      <formula>NOT(ISERROR(SEARCH("Dn(waiting)",F765)))</formula>
    </cfRule>
  </conditionalFormatting>
  <conditionalFormatting sqref="J769:K769">
    <cfRule type="containsBlanks" dxfId="8743" priority="8741">
      <formula>LEN(TRIM(J769))=0</formula>
    </cfRule>
    <cfRule type="containsText" dxfId="8742" priority="8742" operator="containsText" text="Operational">
      <formula>NOT(ISERROR(SEARCH("Operational",J769)))</formula>
    </cfRule>
    <cfRule type="containsText" dxfId="8741" priority="8743" operator="containsText" text="Dn(service)">
      <formula>NOT(ISERROR(SEARCH("Dn(service)",J769)))</formula>
    </cfRule>
    <cfRule type="containsText" dxfId="8740" priority="8744" operator="containsText" text="Dn(waiting)">
      <formula>NOT(ISERROR(SEARCH("Dn(waiting)",J769)))</formula>
    </cfRule>
  </conditionalFormatting>
  <conditionalFormatting sqref="J770:K770">
    <cfRule type="containsBlanks" dxfId="8739" priority="8737">
      <formula>LEN(TRIM(J770))=0</formula>
    </cfRule>
    <cfRule type="containsText" dxfId="8738" priority="8738" operator="containsText" text="Operational">
      <formula>NOT(ISERROR(SEARCH("Operational",J770)))</formula>
    </cfRule>
    <cfRule type="containsText" dxfId="8737" priority="8739" operator="containsText" text="Dn(service)">
      <formula>NOT(ISERROR(SEARCH("Dn(service)",J770)))</formula>
    </cfRule>
    <cfRule type="containsText" dxfId="8736" priority="8740" operator="containsText" text="Dn(waiting)">
      <formula>NOT(ISERROR(SEARCH("Dn(waiting)",J770)))</formula>
    </cfRule>
  </conditionalFormatting>
  <conditionalFormatting sqref="D775">
    <cfRule type="containsBlanks" dxfId="8735" priority="8733">
      <formula>LEN(TRIM(D775))=0</formula>
    </cfRule>
    <cfRule type="containsText" dxfId="8734" priority="8734" operator="containsText" text="Operational">
      <formula>NOT(ISERROR(SEARCH("Operational",D775)))</formula>
    </cfRule>
    <cfRule type="containsText" dxfId="8733" priority="8735" operator="containsText" text="Dn(service)">
      <formula>NOT(ISERROR(SEARCH("Dn(service)",D775)))</formula>
    </cfRule>
    <cfRule type="containsText" dxfId="8732" priority="8736" operator="containsText" text="Dn(waiting)">
      <formula>NOT(ISERROR(SEARCH("Dn(waiting)",D775)))</formula>
    </cfRule>
  </conditionalFormatting>
  <conditionalFormatting sqref="D776">
    <cfRule type="containsBlanks" dxfId="8731" priority="8729">
      <formula>LEN(TRIM(D776))=0</formula>
    </cfRule>
    <cfRule type="containsText" dxfId="8730" priority="8730" operator="containsText" text="Operational">
      <formula>NOT(ISERROR(SEARCH("Operational",D776)))</formula>
    </cfRule>
    <cfRule type="containsText" dxfId="8729" priority="8731" operator="containsText" text="Dn(service)">
      <formula>NOT(ISERROR(SEARCH("Dn(service)",D776)))</formula>
    </cfRule>
    <cfRule type="containsText" dxfId="8728" priority="8732" operator="containsText" text="Dn(waiting)">
      <formula>NOT(ISERROR(SEARCH("Dn(waiting)",D776)))</formula>
    </cfRule>
  </conditionalFormatting>
  <conditionalFormatting sqref="D777">
    <cfRule type="containsBlanks" dxfId="8727" priority="8725">
      <formula>LEN(TRIM(D777))=0</formula>
    </cfRule>
    <cfRule type="containsText" dxfId="8726" priority="8726" operator="containsText" text="Operational">
      <formula>NOT(ISERROR(SEARCH("Operational",D777)))</formula>
    </cfRule>
    <cfRule type="containsText" dxfId="8725" priority="8727" operator="containsText" text="Dn(service)">
      <formula>NOT(ISERROR(SEARCH("Dn(service)",D777)))</formula>
    </cfRule>
    <cfRule type="containsText" dxfId="8724" priority="8728" operator="containsText" text="Dn(waiting)">
      <formula>NOT(ISERROR(SEARCH("Dn(waiting)",D777)))</formula>
    </cfRule>
  </conditionalFormatting>
  <conditionalFormatting sqref="D778">
    <cfRule type="containsBlanks" dxfId="8723" priority="8721">
      <formula>LEN(TRIM(D778))=0</formula>
    </cfRule>
    <cfRule type="containsText" dxfId="8722" priority="8722" operator="containsText" text="Operational">
      <formula>NOT(ISERROR(SEARCH("Operational",D778)))</formula>
    </cfRule>
    <cfRule type="containsText" dxfId="8721" priority="8723" operator="containsText" text="Dn(service)">
      <formula>NOT(ISERROR(SEARCH("Dn(service)",D778)))</formula>
    </cfRule>
    <cfRule type="containsText" dxfId="8720" priority="8724" operator="containsText" text="Dn(waiting)">
      <formula>NOT(ISERROR(SEARCH("Dn(waiting)",D778)))</formula>
    </cfRule>
  </conditionalFormatting>
  <conditionalFormatting sqref="C783">
    <cfRule type="containsBlanks" dxfId="8719" priority="8717">
      <formula>LEN(TRIM(C783))=0</formula>
    </cfRule>
    <cfRule type="containsText" dxfId="8718" priority="8718" operator="containsText" text="Operational">
      <formula>NOT(ISERROR(SEARCH("Operational",C783)))</formula>
    </cfRule>
    <cfRule type="containsText" dxfId="8717" priority="8719" operator="containsText" text="Dn(service)">
      <formula>NOT(ISERROR(SEARCH("Dn(service)",C783)))</formula>
    </cfRule>
    <cfRule type="containsText" dxfId="8716" priority="8720" operator="containsText" text="Dn(waiting)">
      <formula>NOT(ISERROR(SEARCH("Dn(waiting)",C783)))</formula>
    </cfRule>
  </conditionalFormatting>
  <conditionalFormatting sqref="C784">
    <cfRule type="containsBlanks" dxfId="8715" priority="8713">
      <formula>LEN(TRIM(C784))=0</formula>
    </cfRule>
    <cfRule type="containsText" dxfId="8714" priority="8714" operator="containsText" text="Operational">
      <formula>NOT(ISERROR(SEARCH("Operational",C784)))</formula>
    </cfRule>
    <cfRule type="containsText" dxfId="8713" priority="8715" operator="containsText" text="Dn(service)">
      <formula>NOT(ISERROR(SEARCH("Dn(service)",C784)))</formula>
    </cfRule>
    <cfRule type="containsText" dxfId="8712" priority="8716" operator="containsText" text="Dn(waiting)">
      <formula>NOT(ISERROR(SEARCH("Dn(waiting)",C784)))</formula>
    </cfRule>
  </conditionalFormatting>
  <conditionalFormatting sqref="C785">
    <cfRule type="containsBlanks" dxfId="8711" priority="8709">
      <formula>LEN(TRIM(C785))=0</formula>
    </cfRule>
    <cfRule type="containsText" dxfId="8710" priority="8710" operator="containsText" text="Operational">
      <formula>NOT(ISERROR(SEARCH("Operational",C785)))</formula>
    </cfRule>
    <cfRule type="containsText" dxfId="8709" priority="8711" operator="containsText" text="Dn(service)">
      <formula>NOT(ISERROR(SEARCH("Dn(service)",C785)))</formula>
    </cfRule>
    <cfRule type="containsText" dxfId="8708" priority="8712" operator="containsText" text="Dn(waiting)">
      <formula>NOT(ISERROR(SEARCH("Dn(waiting)",C785)))</formula>
    </cfRule>
  </conditionalFormatting>
  <conditionalFormatting sqref="C786">
    <cfRule type="containsBlanks" dxfId="8707" priority="8705">
      <formula>LEN(TRIM(C786))=0</formula>
    </cfRule>
    <cfRule type="containsText" dxfId="8706" priority="8706" operator="containsText" text="Operational">
      <formula>NOT(ISERROR(SEARCH("Operational",C786)))</formula>
    </cfRule>
    <cfRule type="containsText" dxfId="8705" priority="8707" operator="containsText" text="Dn(service)">
      <formula>NOT(ISERROR(SEARCH("Dn(service)",C786)))</formula>
    </cfRule>
    <cfRule type="containsText" dxfId="8704" priority="8708" operator="containsText" text="Dn(waiting)">
      <formula>NOT(ISERROR(SEARCH("Dn(waiting)",C786)))</formula>
    </cfRule>
  </conditionalFormatting>
  <conditionalFormatting sqref="E796">
    <cfRule type="containsBlanks" dxfId="8703" priority="8701">
      <formula>LEN(TRIM(E796))=0</formula>
    </cfRule>
    <cfRule type="containsText" dxfId="8702" priority="8702" operator="containsText" text="Operational">
      <formula>NOT(ISERROR(SEARCH("Operational",E796)))</formula>
    </cfRule>
    <cfRule type="containsText" dxfId="8701" priority="8703" operator="containsText" text="Dn(service)">
      <formula>NOT(ISERROR(SEARCH("Dn(service)",E796)))</formula>
    </cfRule>
    <cfRule type="containsText" dxfId="8700" priority="8704" operator="containsText" text="Dn(waiting)">
      <formula>NOT(ISERROR(SEARCH("Dn(waiting)",E796)))</formula>
    </cfRule>
  </conditionalFormatting>
  <conditionalFormatting sqref="E797">
    <cfRule type="containsBlanks" dxfId="8699" priority="8697">
      <formula>LEN(TRIM(E797))=0</formula>
    </cfRule>
    <cfRule type="containsText" dxfId="8698" priority="8698" operator="containsText" text="Operational">
      <formula>NOT(ISERROR(SEARCH("Operational",E797)))</formula>
    </cfRule>
    <cfRule type="containsText" dxfId="8697" priority="8699" operator="containsText" text="Dn(service)">
      <formula>NOT(ISERROR(SEARCH("Dn(service)",E797)))</formula>
    </cfRule>
    <cfRule type="containsText" dxfId="8696" priority="8700" operator="containsText" text="Dn(waiting)">
      <formula>NOT(ISERROR(SEARCH("Dn(waiting)",E797)))</formula>
    </cfRule>
  </conditionalFormatting>
  <conditionalFormatting sqref="E798">
    <cfRule type="containsBlanks" dxfId="8695" priority="8693">
      <formula>LEN(TRIM(E798))=0</formula>
    </cfRule>
    <cfRule type="containsText" dxfId="8694" priority="8694" operator="containsText" text="Operational">
      <formula>NOT(ISERROR(SEARCH("Operational",E798)))</formula>
    </cfRule>
    <cfRule type="containsText" dxfId="8693" priority="8695" operator="containsText" text="Dn(service)">
      <formula>NOT(ISERROR(SEARCH("Dn(service)",E798)))</formula>
    </cfRule>
    <cfRule type="containsText" dxfId="8692" priority="8696" operator="containsText" text="Dn(waiting)">
      <formula>NOT(ISERROR(SEARCH("Dn(waiting)",E798)))</formula>
    </cfRule>
  </conditionalFormatting>
  <conditionalFormatting sqref="C707">
    <cfRule type="containsBlanks" dxfId="8691" priority="8689">
      <formula>LEN(TRIM(C707))=0</formula>
    </cfRule>
    <cfRule type="containsText" dxfId="8690" priority="8690" operator="containsText" text="Operational">
      <formula>NOT(ISERROR(SEARCH("Operational",C707)))</formula>
    </cfRule>
    <cfRule type="containsText" dxfId="8689" priority="8691" operator="containsText" text="Dn(service)">
      <formula>NOT(ISERROR(SEARCH("Dn(service)",C707)))</formula>
    </cfRule>
    <cfRule type="containsText" dxfId="8688" priority="8692" operator="containsText" text="Dn(waiting)">
      <formula>NOT(ISERROR(SEARCH("Dn(waiting)",C707)))</formula>
    </cfRule>
  </conditionalFormatting>
  <conditionalFormatting sqref="D771">
    <cfRule type="containsBlanks" dxfId="8687" priority="8685">
      <formula>LEN(TRIM(D771))=0</formula>
    </cfRule>
    <cfRule type="containsText" dxfId="8686" priority="8686" operator="containsText" text="Operational">
      <formula>NOT(ISERROR(SEARCH("Operational",D771)))</formula>
    </cfRule>
    <cfRule type="containsText" dxfId="8685" priority="8687" operator="containsText" text="Dn(service)">
      <formula>NOT(ISERROR(SEARCH("Dn(service)",D771)))</formula>
    </cfRule>
    <cfRule type="containsText" dxfId="8684" priority="8688" operator="containsText" text="Dn(waiting)">
      <formula>NOT(ISERROR(SEARCH("Dn(waiting)",D771)))</formula>
    </cfRule>
  </conditionalFormatting>
  <conditionalFormatting sqref="D772">
    <cfRule type="containsBlanks" dxfId="8683" priority="8681">
      <formula>LEN(TRIM(D772))=0</formula>
    </cfRule>
    <cfRule type="containsText" dxfId="8682" priority="8682" operator="containsText" text="Operational">
      <formula>NOT(ISERROR(SEARCH("Operational",D772)))</formula>
    </cfRule>
    <cfRule type="containsText" dxfId="8681" priority="8683" operator="containsText" text="Dn(service)">
      <formula>NOT(ISERROR(SEARCH("Dn(service)",D772)))</formula>
    </cfRule>
    <cfRule type="containsText" dxfId="8680" priority="8684" operator="containsText" text="Dn(waiting)">
      <formula>NOT(ISERROR(SEARCH("Dn(waiting)",D772)))</formula>
    </cfRule>
  </conditionalFormatting>
  <conditionalFormatting sqref="D773">
    <cfRule type="containsBlanks" dxfId="8679" priority="8677">
      <formula>LEN(TRIM(D773))=0</formula>
    </cfRule>
    <cfRule type="containsText" dxfId="8678" priority="8678" operator="containsText" text="Operational">
      <formula>NOT(ISERROR(SEARCH("Operational",D773)))</formula>
    </cfRule>
    <cfRule type="containsText" dxfId="8677" priority="8679" operator="containsText" text="Dn(service)">
      <formula>NOT(ISERROR(SEARCH("Dn(service)",D773)))</formula>
    </cfRule>
    <cfRule type="containsText" dxfId="8676" priority="8680" operator="containsText" text="Dn(waiting)">
      <formula>NOT(ISERROR(SEARCH("Dn(waiting)",D773)))</formula>
    </cfRule>
  </conditionalFormatting>
  <conditionalFormatting sqref="D774">
    <cfRule type="containsBlanks" dxfId="8675" priority="8673">
      <formula>LEN(TRIM(D774))=0</formula>
    </cfRule>
    <cfRule type="containsText" dxfId="8674" priority="8674" operator="containsText" text="Operational">
      <formula>NOT(ISERROR(SEARCH("Operational",D774)))</formula>
    </cfRule>
    <cfRule type="containsText" dxfId="8673" priority="8675" operator="containsText" text="Dn(service)">
      <formula>NOT(ISERROR(SEARCH("Dn(service)",D774)))</formula>
    </cfRule>
    <cfRule type="containsText" dxfId="8672" priority="8676" operator="containsText" text="Dn(waiting)">
      <formula>NOT(ISERROR(SEARCH("Dn(waiting)",D774)))</formula>
    </cfRule>
  </conditionalFormatting>
  <conditionalFormatting sqref="C782">
    <cfRule type="containsBlanks" dxfId="8671" priority="8669">
      <formula>LEN(TRIM(C782))=0</formula>
    </cfRule>
    <cfRule type="containsText" dxfId="8670" priority="8670" operator="containsText" text="Operational">
      <formula>NOT(ISERROR(SEARCH("Operational",C782)))</formula>
    </cfRule>
    <cfRule type="containsText" dxfId="8669" priority="8671" operator="containsText" text="Dn(service)">
      <formula>NOT(ISERROR(SEARCH("Dn(service)",C782)))</formula>
    </cfRule>
    <cfRule type="containsText" dxfId="8668" priority="8672" operator="containsText" text="Dn(waiting)">
      <formula>NOT(ISERROR(SEARCH("Dn(waiting)",C782)))</formula>
    </cfRule>
  </conditionalFormatting>
  <conditionalFormatting sqref="C702">
    <cfRule type="containsBlanks" dxfId="8667" priority="8665">
      <formula>LEN(TRIM(C702))=0</formula>
    </cfRule>
    <cfRule type="containsText" dxfId="8666" priority="8666" operator="containsText" text="Operational">
      <formula>NOT(ISERROR(SEARCH("Operational",C702)))</formula>
    </cfRule>
    <cfRule type="containsText" dxfId="8665" priority="8667" operator="containsText" text="Dn(service)">
      <formula>NOT(ISERROR(SEARCH("Dn(service)",C702)))</formula>
    </cfRule>
    <cfRule type="containsText" dxfId="8664" priority="8668" operator="containsText" text="Dn(waiting)">
      <formula>NOT(ISERROR(SEARCH("Dn(waiting)",C702)))</formula>
    </cfRule>
  </conditionalFormatting>
  <conditionalFormatting sqref="C703">
    <cfRule type="containsBlanks" dxfId="8663" priority="8661">
      <formula>LEN(TRIM(C703))=0</formula>
    </cfRule>
    <cfRule type="containsText" dxfId="8662" priority="8662" operator="containsText" text="Operational">
      <formula>NOT(ISERROR(SEARCH("Operational",C703)))</formula>
    </cfRule>
    <cfRule type="containsText" dxfId="8661" priority="8663" operator="containsText" text="Dn(service)">
      <formula>NOT(ISERROR(SEARCH("Dn(service)",C703)))</formula>
    </cfRule>
    <cfRule type="containsText" dxfId="8660" priority="8664" operator="containsText" text="Dn(waiting)">
      <formula>NOT(ISERROR(SEARCH("Dn(waiting)",C703)))</formula>
    </cfRule>
  </conditionalFormatting>
  <conditionalFormatting sqref="C704">
    <cfRule type="containsBlanks" dxfId="8659" priority="8657">
      <formula>LEN(TRIM(C704))=0</formula>
    </cfRule>
    <cfRule type="containsText" dxfId="8658" priority="8658" operator="containsText" text="Operational">
      <formula>NOT(ISERROR(SEARCH("Operational",C704)))</formula>
    </cfRule>
    <cfRule type="containsText" dxfId="8657" priority="8659" operator="containsText" text="Dn(service)">
      <formula>NOT(ISERROR(SEARCH("Dn(service)",C704)))</formula>
    </cfRule>
    <cfRule type="containsText" dxfId="8656" priority="8660" operator="containsText" text="Dn(waiting)">
      <formula>NOT(ISERROR(SEARCH("Dn(waiting)",C704)))</formula>
    </cfRule>
  </conditionalFormatting>
  <conditionalFormatting sqref="C705">
    <cfRule type="containsBlanks" dxfId="8655" priority="8653">
      <formula>LEN(TRIM(C705))=0</formula>
    </cfRule>
    <cfRule type="containsText" dxfId="8654" priority="8654" operator="containsText" text="Operational">
      <formula>NOT(ISERROR(SEARCH("Operational",C705)))</formula>
    </cfRule>
    <cfRule type="containsText" dxfId="8653" priority="8655" operator="containsText" text="Dn(service)">
      <formula>NOT(ISERROR(SEARCH("Dn(service)",C705)))</formula>
    </cfRule>
    <cfRule type="containsText" dxfId="8652" priority="8656" operator="containsText" text="Dn(waiting)">
      <formula>NOT(ISERROR(SEARCH("Dn(waiting)",C705)))</formula>
    </cfRule>
  </conditionalFormatting>
  <conditionalFormatting sqref="C706">
    <cfRule type="containsBlanks" dxfId="8651" priority="8649">
      <formula>LEN(TRIM(C706))=0</formula>
    </cfRule>
    <cfRule type="containsText" dxfId="8650" priority="8650" operator="containsText" text="Operational">
      <formula>NOT(ISERROR(SEARCH("Operational",C706)))</formula>
    </cfRule>
    <cfRule type="containsText" dxfId="8649" priority="8651" operator="containsText" text="Dn(service)">
      <formula>NOT(ISERROR(SEARCH("Dn(service)",C706)))</formula>
    </cfRule>
    <cfRule type="containsText" dxfId="8648" priority="8652" operator="containsText" text="Dn(waiting)">
      <formula>NOT(ISERROR(SEARCH("Dn(waiting)",C706)))</formula>
    </cfRule>
  </conditionalFormatting>
  <conditionalFormatting sqref="D766">
    <cfRule type="containsBlanks" dxfId="8647" priority="8645">
      <formula>LEN(TRIM(D766))=0</formula>
    </cfRule>
    <cfRule type="containsText" dxfId="8646" priority="8646" operator="containsText" text="Operational">
      <formula>NOT(ISERROR(SEARCH("Operational",D766)))</formula>
    </cfRule>
    <cfRule type="containsText" dxfId="8645" priority="8647" operator="containsText" text="Dn(service)">
      <formula>NOT(ISERROR(SEARCH("Dn(service)",D766)))</formula>
    </cfRule>
    <cfRule type="containsText" dxfId="8644" priority="8648" operator="containsText" text="Dn(waiting)">
      <formula>NOT(ISERROR(SEARCH("Dn(waiting)",D766)))</formula>
    </cfRule>
  </conditionalFormatting>
  <conditionalFormatting sqref="D767">
    <cfRule type="containsBlanks" dxfId="8643" priority="8641">
      <formula>LEN(TRIM(D767))=0</formula>
    </cfRule>
    <cfRule type="containsText" dxfId="8642" priority="8642" operator="containsText" text="Operational">
      <formula>NOT(ISERROR(SEARCH("Operational",D767)))</formula>
    </cfRule>
    <cfRule type="containsText" dxfId="8641" priority="8643" operator="containsText" text="Dn(service)">
      <formula>NOT(ISERROR(SEARCH("Dn(service)",D767)))</formula>
    </cfRule>
    <cfRule type="containsText" dxfId="8640" priority="8644" operator="containsText" text="Dn(waiting)">
      <formula>NOT(ISERROR(SEARCH("Dn(waiting)",D767)))</formula>
    </cfRule>
  </conditionalFormatting>
  <conditionalFormatting sqref="D768">
    <cfRule type="containsBlanks" dxfId="8639" priority="8637">
      <formula>LEN(TRIM(D768))=0</formula>
    </cfRule>
    <cfRule type="containsText" dxfId="8638" priority="8638" operator="containsText" text="Operational">
      <formula>NOT(ISERROR(SEARCH("Operational",D768)))</formula>
    </cfRule>
    <cfRule type="containsText" dxfId="8637" priority="8639" operator="containsText" text="Dn(service)">
      <formula>NOT(ISERROR(SEARCH("Dn(service)",D768)))</formula>
    </cfRule>
    <cfRule type="containsText" dxfId="8636" priority="8640" operator="containsText" text="Dn(waiting)">
      <formula>NOT(ISERROR(SEARCH("Dn(waiting)",D768)))</formula>
    </cfRule>
  </conditionalFormatting>
  <conditionalFormatting sqref="D769">
    <cfRule type="containsBlanks" dxfId="8635" priority="8633">
      <formula>LEN(TRIM(D769))=0</formula>
    </cfRule>
    <cfRule type="containsText" dxfId="8634" priority="8634" operator="containsText" text="Operational">
      <formula>NOT(ISERROR(SEARCH("Operational",D769)))</formula>
    </cfRule>
    <cfRule type="containsText" dxfId="8633" priority="8635" operator="containsText" text="Dn(service)">
      <formula>NOT(ISERROR(SEARCH("Dn(service)",D769)))</formula>
    </cfRule>
    <cfRule type="containsText" dxfId="8632" priority="8636" operator="containsText" text="Dn(waiting)">
      <formula>NOT(ISERROR(SEARCH("Dn(waiting)",D769)))</formula>
    </cfRule>
  </conditionalFormatting>
  <conditionalFormatting sqref="D770">
    <cfRule type="containsBlanks" dxfId="8631" priority="8629">
      <formula>LEN(TRIM(D770))=0</formula>
    </cfRule>
    <cfRule type="containsText" dxfId="8630" priority="8630" operator="containsText" text="Operational">
      <formula>NOT(ISERROR(SEARCH("Operational",D770)))</formula>
    </cfRule>
    <cfRule type="containsText" dxfId="8629" priority="8631" operator="containsText" text="Dn(service)">
      <formula>NOT(ISERROR(SEARCH("Dn(service)",D770)))</formula>
    </cfRule>
    <cfRule type="containsText" dxfId="8628" priority="8632" operator="containsText" text="Dn(waiting)">
      <formula>NOT(ISERROR(SEARCH("Dn(waiting)",D770)))</formula>
    </cfRule>
  </conditionalFormatting>
  <conditionalFormatting sqref="C701">
    <cfRule type="containsBlanks" dxfId="8627" priority="8625">
      <formula>LEN(TRIM(C701))=0</formula>
    </cfRule>
    <cfRule type="containsText" dxfId="8626" priority="8626" operator="containsText" text="Operational">
      <formula>NOT(ISERROR(SEARCH("Operational",C701)))</formula>
    </cfRule>
    <cfRule type="containsText" dxfId="8625" priority="8627" operator="containsText" text="Dn(service)">
      <formula>NOT(ISERROR(SEARCH("Dn(service)",C701)))</formula>
    </cfRule>
    <cfRule type="containsText" dxfId="8624" priority="8628" operator="containsText" text="Dn(waiting)">
      <formula>NOT(ISERROR(SEARCH("Dn(waiting)",C701)))</formula>
    </cfRule>
  </conditionalFormatting>
  <conditionalFormatting sqref="I754">
    <cfRule type="containsBlanks" dxfId="8623" priority="8621">
      <formula>LEN(TRIM(I754))=0</formula>
    </cfRule>
    <cfRule type="containsText" dxfId="8622" priority="8622" operator="containsText" text="Operational">
      <formula>NOT(ISERROR(SEARCH("Operational",I754)))</formula>
    </cfRule>
    <cfRule type="containsText" dxfId="8621" priority="8623" operator="containsText" text="Dn(service)">
      <formula>NOT(ISERROR(SEARCH("Dn(service)",I754)))</formula>
    </cfRule>
    <cfRule type="containsText" dxfId="8620" priority="8624" operator="containsText" text="Dn(waiting)">
      <formula>NOT(ISERROR(SEARCH("Dn(waiting)",I754)))</formula>
    </cfRule>
  </conditionalFormatting>
  <conditionalFormatting sqref="I755">
    <cfRule type="containsBlanks" dxfId="8619" priority="8617">
      <formula>LEN(TRIM(I755))=0</formula>
    </cfRule>
    <cfRule type="containsText" dxfId="8618" priority="8618" operator="containsText" text="Operational">
      <formula>NOT(ISERROR(SEARCH("Operational",I755)))</formula>
    </cfRule>
    <cfRule type="containsText" dxfId="8617" priority="8619" operator="containsText" text="Dn(service)">
      <formula>NOT(ISERROR(SEARCH("Dn(service)",I755)))</formula>
    </cfRule>
    <cfRule type="containsText" dxfId="8616" priority="8620" operator="containsText" text="Dn(waiting)">
      <formula>NOT(ISERROR(SEARCH("Dn(waiting)",I755)))</formula>
    </cfRule>
  </conditionalFormatting>
  <conditionalFormatting sqref="F813 H813:K813">
    <cfRule type="containsBlanks" dxfId="8615" priority="8613">
      <formula>LEN(TRIM(F813))=0</formula>
    </cfRule>
    <cfRule type="containsText" dxfId="8614" priority="8614" operator="containsText" text="Operational">
      <formula>NOT(ISERROR(SEARCH("Operational",F813)))</formula>
    </cfRule>
    <cfRule type="containsText" dxfId="8613" priority="8615" operator="containsText" text="Dn(service)">
      <formula>NOT(ISERROR(SEARCH("Dn(service)",F813)))</formula>
    </cfRule>
    <cfRule type="containsText" dxfId="8612" priority="8616" operator="containsText" text="Dn(waiting)">
      <formula>NOT(ISERROR(SEARCH("Dn(waiting)",F813)))</formula>
    </cfRule>
  </conditionalFormatting>
  <conditionalFormatting sqref="F816">
    <cfRule type="containsBlanks" dxfId="8611" priority="8609">
      <formula>LEN(TRIM(F816))=0</formula>
    </cfRule>
    <cfRule type="containsText" dxfId="8610" priority="8610" operator="containsText" text="Operational">
      <formula>NOT(ISERROR(SEARCH("Operational",F816)))</formula>
    </cfRule>
    <cfRule type="containsText" dxfId="8609" priority="8611" operator="containsText" text="Dn(service)">
      <formula>NOT(ISERROR(SEARCH("Dn(service)",F816)))</formula>
    </cfRule>
    <cfRule type="containsText" dxfId="8608" priority="8612" operator="containsText" text="Dn(waiting)">
      <formula>NOT(ISERROR(SEARCH("Dn(waiting)",F816)))</formula>
    </cfRule>
  </conditionalFormatting>
  <conditionalFormatting sqref="L815">
    <cfRule type="containsBlanks" dxfId="8607" priority="8605">
      <formula>LEN(TRIM(L815))=0</formula>
    </cfRule>
    <cfRule type="containsText" dxfId="8606" priority="8606" operator="containsText" text="Operational">
      <formula>NOT(ISERROR(SEARCH("Operational",L815)))</formula>
    </cfRule>
    <cfRule type="containsText" dxfId="8605" priority="8607" operator="containsText" text="Dn(service)">
      <formula>NOT(ISERROR(SEARCH("Dn(service)",L815)))</formula>
    </cfRule>
    <cfRule type="containsText" dxfId="8604" priority="8608" operator="containsText" text="Dn(waiting)">
      <formula>NOT(ISERROR(SEARCH("Dn(waiting)",L815)))</formula>
    </cfRule>
  </conditionalFormatting>
  <conditionalFormatting sqref="L816">
    <cfRule type="containsBlanks" dxfId="8603" priority="8601">
      <formula>LEN(TRIM(L816))=0</formula>
    </cfRule>
    <cfRule type="containsText" dxfId="8602" priority="8602" operator="containsText" text="Operational">
      <formula>NOT(ISERROR(SEARCH("Operational",L816)))</formula>
    </cfRule>
    <cfRule type="containsText" dxfId="8601" priority="8603" operator="containsText" text="Dn(service)">
      <formula>NOT(ISERROR(SEARCH("Dn(service)",L816)))</formula>
    </cfRule>
    <cfRule type="containsText" dxfId="8600" priority="8604" operator="containsText" text="Dn(waiting)">
      <formula>NOT(ISERROR(SEARCH("Dn(waiting)",L816)))</formula>
    </cfRule>
  </conditionalFormatting>
  <conditionalFormatting sqref="L818">
    <cfRule type="containsBlanks" dxfId="8599" priority="8597">
      <formula>LEN(TRIM(L818))=0</formula>
    </cfRule>
    <cfRule type="containsText" dxfId="8598" priority="8598" operator="containsText" text="Operational">
      <formula>NOT(ISERROR(SEARCH("Operational",L818)))</formula>
    </cfRule>
    <cfRule type="containsText" dxfId="8597" priority="8599" operator="containsText" text="Dn(service)">
      <formula>NOT(ISERROR(SEARCH("Dn(service)",L818)))</formula>
    </cfRule>
    <cfRule type="containsText" dxfId="8596" priority="8600" operator="containsText" text="Dn(waiting)">
      <formula>NOT(ISERROR(SEARCH("Dn(waiting)",L818)))</formula>
    </cfRule>
  </conditionalFormatting>
  <conditionalFormatting sqref="L819">
    <cfRule type="containsBlanks" dxfId="8595" priority="8593">
      <formula>LEN(TRIM(L819))=0</formula>
    </cfRule>
    <cfRule type="containsText" dxfId="8594" priority="8594" operator="containsText" text="Operational">
      <formula>NOT(ISERROR(SEARCH("Operational",L819)))</formula>
    </cfRule>
    <cfRule type="containsText" dxfId="8593" priority="8595" operator="containsText" text="Dn(service)">
      <formula>NOT(ISERROR(SEARCH("Dn(service)",L819)))</formula>
    </cfRule>
    <cfRule type="containsText" dxfId="8592" priority="8596" operator="containsText" text="Dn(waiting)">
      <formula>NOT(ISERROR(SEARCH("Dn(waiting)",L819)))</formula>
    </cfRule>
  </conditionalFormatting>
  <conditionalFormatting sqref="L820">
    <cfRule type="containsBlanks" dxfId="8591" priority="8589">
      <formula>LEN(TRIM(L820))=0</formula>
    </cfRule>
    <cfRule type="containsText" dxfId="8590" priority="8590" operator="containsText" text="Operational">
      <formula>NOT(ISERROR(SEARCH("Operational",L820)))</formula>
    </cfRule>
    <cfRule type="containsText" dxfId="8589" priority="8591" operator="containsText" text="Dn(service)">
      <formula>NOT(ISERROR(SEARCH("Dn(service)",L820)))</formula>
    </cfRule>
    <cfRule type="containsText" dxfId="8588" priority="8592" operator="containsText" text="Dn(waiting)">
      <formula>NOT(ISERROR(SEARCH("Dn(waiting)",L820)))</formula>
    </cfRule>
  </conditionalFormatting>
  <conditionalFormatting sqref="L817">
    <cfRule type="containsBlanks" dxfId="8587" priority="8585">
      <formula>LEN(TRIM(L817))=0</formula>
    </cfRule>
    <cfRule type="containsText" dxfId="8586" priority="8586" operator="containsText" text="Operational">
      <formula>NOT(ISERROR(SEARCH("Operational",L817)))</formula>
    </cfRule>
    <cfRule type="containsText" dxfId="8585" priority="8587" operator="containsText" text="Dn(service)">
      <formula>NOT(ISERROR(SEARCH("Dn(service)",L817)))</formula>
    </cfRule>
    <cfRule type="containsText" dxfId="8584" priority="8588" operator="containsText" text="Dn(waiting)">
      <formula>NOT(ISERROR(SEARCH("Dn(waiting)",L817)))</formula>
    </cfRule>
  </conditionalFormatting>
  <conditionalFormatting sqref="F814">
    <cfRule type="containsBlanks" dxfId="8583" priority="8581">
      <formula>LEN(TRIM(F814))=0</formula>
    </cfRule>
    <cfRule type="containsText" dxfId="8582" priority="8582" operator="containsText" text="Operational">
      <formula>NOT(ISERROR(SEARCH("Operational",F814)))</formula>
    </cfRule>
    <cfRule type="containsText" dxfId="8581" priority="8583" operator="containsText" text="Dn(service)">
      <formula>NOT(ISERROR(SEARCH("Dn(service)",F814)))</formula>
    </cfRule>
    <cfRule type="containsText" dxfId="8580" priority="8584" operator="containsText" text="Dn(waiting)">
      <formula>NOT(ISERROR(SEARCH("Dn(waiting)",F814)))</formula>
    </cfRule>
  </conditionalFormatting>
  <conditionalFormatting sqref="F815">
    <cfRule type="containsBlanks" dxfId="8579" priority="8577">
      <formula>LEN(TRIM(F815))=0</formula>
    </cfRule>
    <cfRule type="containsText" dxfId="8578" priority="8578" operator="containsText" text="Operational">
      <formula>NOT(ISERROR(SEARCH("Operational",F815)))</formula>
    </cfRule>
    <cfRule type="containsText" dxfId="8577" priority="8579" operator="containsText" text="Dn(service)">
      <formula>NOT(ISERROR(SEARCH("Dn(service)",F815)))</formula>
    </cfRule>
    <cfRule type="containsText" dxfId="8576" priority="8580" operator="containsText" text="Dn(waiting)">
      <formula>NOT(ISERROR(SEARCH("Dn(waiting)",F815)))</formula>
    </cfRule>
  </conditionalFormatting>
  <conditionalFormatting sqref="G818">
    <cfRule type="containsBlanks" dxfId="8575" priority="8573">
      <formula>LEN(TRIM(G818))=0</formula>
    </cfRule>
    <cfRule type="containsText" dxfId="8574" priority="8574" operator="containsText" text="Operational">
      <formula>NOT(ISERROR(SEARCH("Operational",G818)))</formula>
    </cfRule>
    <cfRule type="containsText" dxfId="8573" priority="8575" operator="containsText" text="Dn(service)">
      <formula>NOT(ISERROR(SEARCH("Dn(service)",G818)))</formula>
    </cfRule>
    <cfRule type="containsText" dxfId="8572" priority="8576" operator="containsText" text="Dn(waiting)">
      <formula>NOT(ISERROR(SEARCH("Dn(waiting)",G818)))</formula>
    </cfRule>
  </conditionalFormatting>
  <conditionalFormatting sqref="D822">
    <cfRule type="containsBlanks" dxfId="8571" priority="8569">
      <formula>LEN(TRIM(D822))=0</formula>
    </cfRule>
    <cfRule type="containsText" dxfId="8570" priority="8570" operator="containsText" text="Operational">
      <formula>NOT(ISERROR(SEARCH("Operational",D822)))</formula>
    </cfRule>
    <cfRule type="containsText" dxfId="8569" priority="8571" operator="containsText" text="Dn(service)">
      <formula>NOT(ISERROR(SEARCH("Dn(service)",D822)))</formula>
    </cfRule>
    <cfRule type="containsText" dxfId="8568" priority="8572" operator="containsText" text="Dn(waiting)">
      <formula>NOT(ISERROR(SEARCH("Dn(waiting)",D822)))</formula>
    </cfRule>
  </conditionalFormatting>
  <conditionalFormatting sqref="D823:D824">
    <cfRule type="containsBlanks" dxfId="8567" priority="8565">
      <formula>LEN(TRIM(D823))=0</formula>
    </cfRule>
    <cfRule type="containsText" dxfId="8566" priority="8566" operator="containsText" text="Operational">
      <formula>NOT(ISERROR(SEARCH("Operational",D823)))</formula>
    </cfRule>
    <cfRule type="containsText" dxfId="8565" priority="8567" operator="containsText" text="Dn(service)">
      <formula>NOT(ISERROR(SEARCH("Dn(service)",D823)))</formula>
    </cfRule>
    <cfRule type="containsText" dxfId="8564" priority="8568" operator="containsText" text="Dn(waiting)">
      <formula>NOT(ISERROR(SEARCH("Dn(waiting)",D823)))</formula>
    </cfRule>
  </conditionalFormatting>
  <conditionalFormatting sqref="D813">
    <cfRule type="containsBlanks" dxfId="8563" priority="8561">
      <formula>LEN(TRIM(D813))=0</formula>
    </cfRule>
    <cfRule type="containsText" dxfId="8562" priority="8562" operator="containsText" text="Operational">
      <formula>NOT(ISERROR(SEARCH("Operational",D813)))</formula>
    </cfRule>
    <cfRule type="containsText" dxfId="8561" priority="8563" operator="containsText" text="Dn(service)">
      <formula>NOT(ISERROR(SEARCH("Dn(service)",D813)))</formula>
    </cfRule>
    <cfRule type="containsText" dxfId="8560" priority="8564" operator="containsText" text="Dn(waiting)">
      <formula>NOT(ISERROR(SEARCH("Dn(waiting)",D813)))</formula>
    </cfRule>
  </conditionalFormatting>
  <conditionalFormatting sqref="D814">
    <cfRule type="containsBlanks" dxfId="8559" priority="8557">
      <formula>LEN(TRIM(D814))=0</formula>
    </cfRule>
    <cfRule type="containsText" dxfId="8558" priority="8558" operator="containsText" text="Operational">
      <formula>NOT(ISERROR(SEARCH("Operational",D814)))</formula>
    </cfRule>
    <cfRule type="containsText" dxfId="8557" priority="8559" operator="containsText" text="Dn(service)">
      <formula>NOT(ISERROR(SEARCH("Dn(service)",D814)))</formula>
    </cfRule>
    <cfRule type="containsText" dxfId="8556" priority="8560" operator="containsText" text="Dn(waiting)">
      <formula>NOT(ISERROR(SEARCH("Dn(waiting)",D814)))</formula>
    </cfRule>
  </conditionalFormatting>
  <conditionalFormatting sqref="H814:K815 H816">
    <cfRule type="containsBlanks" dxfId="8555" priority="8553">
      <formula>LEN(TRIM(H814))=0</formula>
    </cfRule>
    <cfRule type="containsText" dxfId="8554" priority="8554" operator="containsText" text="Operational">
      <formula>NOT(ISERROR(SEARCH("Operational",H814)))</formula>
    </cfRule>
    <cfRule type="containsText" dxfId="8553" priority="8555" operator="containsText" text="Dn(service)">
      <formula>NOT(ISERROR(SEARCH("Dn(service)",H814)))</formula>
    </cfRule>
    <cfRule type="containsText" dxfId="8552" priority="8556" operator="containsText" text="Dn(waiting)">
      <formula>NOT(ISERROR(SEARCH("Dn(waiting)",H814)))</formula>
    </cfRule>
  </conditionalFormatting>
  <conditionalFormatting sqref="H817:H819">
    <cfRule type="containsBlanks" dxfId="8551" priority="8549">
      <formula>LEN(TRIM(H817))=0</formula>
    </cfRule>
    <cfRule type="containsText" dxfId="8550" priority="8550" operator="containsText" text="Operational">
      <formula>NOT(ISERROR(SEARCH("Operational",H817)))</formula>
    </cfRule>
    <cfRule type="containsText" dxfId="8549" priority="8551" operator="containsText" text="Dn(service)">
      <formula>NOT(ISERROR(SEARCH("Dn(service)",H817)))</formula>
    </cfRule>
    <cfRule type="containsText" dxfId="8548" priority="8552" operator="containsText" text="Dn(waiting)">
      <formula>NOT(ISERROR(SEARCH("Dn(waiting)",H817)))</formula>
    </cfRule>
  </conditionalFormatting>
  <conditionalFormatting sqref="C820">
    <cfRule type="containsBlanks" dxfId="8547" priority="8545">
      <formula>LEN(TRIM(C820))=0</formula>
    </cfRule>
    <cfRule type="containsText" dxfId="8546" priority="8546" operator="containsText" text="Operational">
      <formula>NOT(ISERROR(SEARCH("Operational",C820)))</formula>
    </cfRule>
    <cfRule type="containsText" dxfId="8545" priority="8547" operator="containsText" text="Dn(service)">
      <formula>NOT(ISERROR(SEARCH("Dn(service)",C820)))</formula>
    </cfRule>
    <cfRule type="containsText" dxfId="8544" priority="8548" operator="containsText" text="Dn(waiting)">
      <formula>NOT(ISERROR(SEARCH("Dn(waiting)",C820)))</formula>
    </cfRule>
  </conditionalFormatting>
  <conditionalFormatting sqref="C821:C824">
    <cfRule type="containsBlanks" dxfId="8543" priority="8541">
      <formula>LEN(TRIM(C821))=0</formula>
    </cfRule>
    <cfRule type="containsText" dxfId="8542" priority="8542" operator="containsText" text="Operational">
      <formula>NOT(ISERROR(SEARCH("Operational",C821)))</formula>
    </cfRule>
    <cfRule type="containsText" dxfId="8541" priority="8543" operator="containsText" text="Dn(service)">
      <formula>NOT(ISERROR(SEARCH("Dn(service)",C821)))</formula>
    </cfRule>
    <cfRule type="containsText" dxfId="8540" priority="8544" operator="containsText" text="Dn(waiting)">
      <formula>NOT(ISERROR(SEARCH("Dn(waiting)",C821)))</formula>
    </cfRule>
  </conditionalFormatting>
  <conditionalFormatting sqref="F818">
    <cfRule type="containsBlanks" dxfId="8539" priority="8537">
      <formula>LEN(TRIM(F818))=0</formula>
    </cfRule>
    <cfRule type="containsText" dxfId="8538" priority="8538" operator="containsText" text="Operational">
      <formula>NOT(ISERROR(SEARCH("Operational",F818)))</formula>
    </cfRule>
    <cfRule type="containsText" dxfId="8537" priority="8539" operator="containsText" text="Dn(service)">
      <formula>NOT(ISERROR(SEARCH("Dn(service)",F818)))</formula>
    </cfRule>
    <cfRule type="containsText" dxfId="8536" priority="8540" operator="containsText" text="Dn(waiting)">
      <formula>NOT(ISERROR(SEARCH("Dn(waiting)",F818)))</formula>
    </cfRule>
  </conditionalFormatting>
  <conditionalFormatting sqref="G819:G824">
    <cfRule type="containsBlanks" dxfId="8535" priority="8533">
      <formula>LEN(TRIM(G819))=0</formula>
    </cfRule>
    <cfRule type="containsText" dxfId="8534" priority="8534" operator="containsText" text="Operational">
      <formula>NOT(ISERROR(SEARCH("Operational",G819)))</formula>
    </cfRule>
    <cfRule type="containsText" dxfId="8533" priority="8535" operator="containsText" text="Dn(service)">
      <formula>NOT(ISERROR(SEARCH("Dn(service)",G819)))</formula>
    </cfRule>
    <cfRule type="containsText" dxfId="8532" priority="8536" operator="containsText" text="Dn(waiting)">
      <formula>NOT(ISERROR(SEARCH("Dn(waiting)",G819)))</formula>
    </cfRule>
  </conditionalFormatting>
  <conditionalFormatting sqref="L821:L824">
    <cfRule type="containsBlanks" dxfId="8531" priority="8529">
      <formula>LEN(TRIM(L821))=0</formula>
    </cfRule>
    <cfRule type="containsText" dxfId="8530" priority="8530" operator="containsText" text="Operational">
      <formula>NOT(ISERROR(SEARCH("Operational",L821)))</formula>
    </cfRule>
    <cfRule type="containsText" dxfId="8529" priority="8531" operator="containsText" text="Dn(service)">
      <formula>NOT(ISERROR(SEARCH("Dn(service)",L821)))</formula>
    </cfRule>
    <cfRule type="containsText" dxfId="8528" priority="8532" operator="containsText" text="Dn(waiting)">
      <formula>NOT(ISERROR(SEARCH("Dn(waiting)",L821)))</formula>
    </cfRule>
  </conditionalFormatting>
  <conditionalFormatting sqref="F817">
    <cfRule type="containsBlanks" dxfId="8527" priority="8525">
      <formula>LEN(TRIM(F817))=0</formula>
    </cfRule>
    <cfRule type="containsText" dxfId="8526" priority="8526" operator="containsText" text="Operational">
      <formula>NOT(ISERROR(SEARCH("Operational",F817)))</formula>
    </cfRule>
    <cfRule type="containsText" dxfId="8525" priority="8527" operator="containsText" text="Dn(service)">
      <formula>NOT(ISERROR(SEARCH("Dn(service)",F817)))</formula>
    </cfRule>
    <cfRule type="containsText" dxfId="8524" priority="8528" operator="containsText" text="Dn(waiting)">
      <formula>NOT(ISERROR(SEARCH("Dn(waiting)",F817)))</formula>
    </cfRule>
  </conditionalFormatting>
  <conditionalFormatting sqref="G813">
    <cfRule type="containsBlanks" dxfId="8523" priority="8521">
      <formula>LEN(TRIM(G813))=0</formula>
    </cfRule>
    <cfRule type="containsText" dxfId="8522" priority="8522" operator="containsText" text="Operational">
      <formula>NOT(ISERROR(SEARCH("Operational",G813)))</formula>
    </cfRule>
    <cfRule type="containsText" dxfId="8521" priority="8523" operator="containsText" text="Dn(service)">
      <formula>NOT(ISERROR(SEARCH("Dn(service)",G813)))</formula>
    </cfRule>
    <cfRule type="containsText" dxfId="8520" priority="8524" operator="containsText" text="Dn(waiting)">
      <formula>NOT(ISERROR(SEARCH("Dn(waiting)",G813)))</formula>
    </cfRule>
  </conditionalFormatting>
  <conditionalFormatting sqref="G814">
    <cfRule type="containsBlanks" dxfId="8519" priority="8517">
      <formula>LEN(TRIM(G814))=0</formula>
    </cfRule>
    <cfRule type="containsText" dxfId="8518" priority="8518" operator="containsText" text="Operational">
      <formula>NOT(ISERROR(SEARCH("Operational",G814)))</formula>
    </cfRule>
    <cfRule type="containsText" dxfId="8517" priority="8519" operator="containsText" text="Dn(service)">
      <formula>NOT(ISERROR(SEARCH("Dn(service)",G814)))</formula>
    </cfRule>
    <cfRule type="containsText" dxfId="8516" priority="8520" operator="containsText" text="Dn(waiting)">
      <formula>NOT(ISERROR(SEARCH("Dn(waiting)",G814)))</formula>
    </cfRule>
  </conditionalFormatting>
  <conditionalFormatting sqref="G815">
    <cfRule type="containsBlanks" dxfId="8515" priority="8513">
      <formula>LEN(TRIM(G815))=0</formula>
    </cfRule>
    <cfRule type="containsText" dxfId="8514" priority="8514" operator="containsText" text="Operational">
      <formula>NOT(ISERROR(SEARCH("Operational",G815)))</formula>
    </cfRule>
    <cfRule type="containsText" dxfId="8513" priority="8515" operator="containsText" text="Dn(service)">
      <formula>NOT(ISERROR(SEARCH("Dn(service)",G815)))</formula>
    </cfRule>
    <cfRule type="containsText" dxfId="8512" priority="8516" operator="containsText" text="Dn(waiting)">
      <formula>NOT(ISERROR(SEARCH("Dn(waiting)",G815)))</formula>
    </cfRule>
  </conditionalFormatting>
  <conditionalFormatting sqref="G816">
    <cfRule type="containsBlanks" dxfId="8511" priority="8509">
      <formula>LEN(TRIM(G816))=0</formula>
    </cfRule>
    <cfRule type="containsText" dxfId="8510" priority="8510" operator="containsText" text="Operational">
      <formula>NOT(ISERROR(SEARCH("Operational",G816)))</formula>
    </cfRule>
    <cfRule type="containsText" dxfId="8509" priority="8511" operator="containsText" text="Dn(service)">
      <formula>NOT(ISERROR(SEARCH("Dn(service)",G816)))</formula>
    </cfRule>
    <cfRule type="containsText" dxfId="8508" priority="8512" operator="containsText" text="Dn(waiting)">
      <formula>NOT(ISERROR(SEARCH("Dn(waiting)",G816)))</formula>
    </cfRule>
  </conditionalFormatting>
  <conditionalFormatting sqref="G817">
    <cfRule type="containsBlanks" dxfId="8507" priority="8505">
      <formula>LEN(TRIM(G817))=0</formula>
    </cfRule>
    <cfRule type="containsText" dxfId="8506" priority="8506" operator="containsText" text="Operational">
      <formula>NOT(ISERROR(SEARCH("Operational",G817)))</formula>
    </cfRule>
    <cfRule type="containsText" dxfId="8505" priority="8507" operator="containsText" text="Dn(service)">
      <formula>NOT(ISERROR(SEARCH("Dn(service)",G817)))</formula>
    </cfRule>
    <cfRule type="containsText" dxfId="8504" priority="8508" operator="containsText" text="Dn(waiting)">
      <formula>NOT(ISERROR(SEARCH("Dn(waiting)",G817)))</formula>
    </cfRule>
  </conditionalFormatting>
  <conditionalFormatting sqref="D817">
    <cfRule type="containsBlanks" dxfId="8503" priority="8501">
      <formula>LEN(TRIM(D817))=0</formula>
    </cfRule>
    <cfRule type="containsText" dxfId="8502" priority="8502" operator="containsText" text="Operational">
      <formula>NOT(ISERROR(SEARCH("Operational",D817)))</formula>
    </cfRule>
    <cfRule type="containsText" dxfId="8501" priority="8503" operator="containsText" text="Dn(service)">
      <formula>NOT(ISERROR(SEARCH("Dn(service)",D817)))</formula>
    </cfRule>
    <cfRule type="containsText" dxfId="8500" priority="8504" operator="containsText" text="Dn(waiting)">
      <formula>NOT(ISERROR(SEARCH("Dn(waiting)",D817)))</formula>
    </cfRule>
  </conditionalFormatting>
  <conditionalFormatting sqref="D818">
    <cfRule type="containsBlanks" dxfId="8499" priority="8497">
      <formula>LEN(TRIM(D818))=0</formula>
    </cfRule>
    <cfRule type="containsText" dxfId="8498" priority="8498" operator="containsText" text="Operational">
      <formula>NOT(ISERROR(SEARCH("Operational",D818)))</formula>
    </cfRule>
    <cfRule type="containsText" dxfId="8497" priority="8499" operator="containsText" text="Dn(service)">
      <formula>NOT(ISERROR(SEARCH("Dn(service)",D818)))</formula>
    </cfRule>
    <cfRule type="containsText" dxfId="8496" priority="8500" operator="containsText" text="Dn(waiting)">
      <formula>NOT(ISERROR(SEARCH("Dn(waiting)",D818)))</formula>
    </cfRule>
  </conditionalFormatting>
  <conditionalFormatting sqref="D819">
    <cfRule type="containsBlanks" dxfId="8495" priority="8493">
      <formula>LEN(TRIM(D819))=0</formula>
    </cfRule>
    <cfRule type="containsText" dxfId="8494" priority="8494" operator="containsText" text="Operational">
      <formula>NOT(ISERROR(SEARCH("Operational",D819)))</formula>
    </cfRule>
    <cfRule type="containsText" dxfId="8493" priority="8495" operator="containsText" text="Dn(service)">
      <formula>NOT(ISERROR(SEARCH("Dn(service)",D819)))</formula>
    </cfRule>
    <cfRule type="containsText" dxfId="8492" priority="8496" operator="containsText" text="Dn(waiting)">
      <formula>NOT(ISERROR(SEARCH("Dn(waiting)",D819)))</formula>
    </cfRule>
  </conditionalFormatting>
  <conditionalFormatting sqref="D820">
    <cfRule type="containsBlanks" dxfId="8491" priority="8489">
      <formula>LEN(TRIM(D820))=0</formula>
    </cfRule>
    <cfRule type="containsText" dxfId="8490" priority="8490" operator="containsText" text="Operational">
      <formula>NOT(ISERROR(SEARCH("Operational",D820)))</formula>
    </cfRule>
    <cfRule type="containsText" dxfId="8489" priority="8491" operator="containsText" text="Dn(service)">
      <formula>NOT(ISERROR(SEARCH("Dn(service)",D820)))</formula>
    </cfRule>
    <cfRule type="containsText" dxfId="8488" priority="8492" operator="containsText" text="Dn(waiting)">
      <formula>NOT(ISERROR(SEARCH("Dn(waiting)",D820)))</formula>
    </cfRule>
  </conditionalFormatting>
  <conditionalFormatting sqref="D821">
    <cfRule type="containsBlanks" dxfId="8487" priority="8485">
      <formula>LEN(TRIM(D821))=0</formula>
    </cfRule>
    <cfRule type="containsText" dxfId="8486" priority="8486" operator="containsText" text="Operational">
      <formula>NOT(ISERROR(SEARCH("Operational",D821)))</formula>
    </cfRule>
    <cfRule type="containsText" dxfId="8485" priority="8487" operator="containsText" text="Dn(service)">
      <formula>NOT(ISERROR(SEARCH("Dn(service)",D821)))</formula>
    </cfRule>
    <cfRule type="containsText" dxfId="8484" priority="8488" operator="containsText" text="Dn(waiting)">
      <formula>NOT(ISERROR(SEARCH("Dn(waiting)",D821)))</formula>
    </cfRule>
  </conditionalFormatting>
  <conditionalFormatting sqref="I821:K821">
    <cfRule type="containsBlanks" dxfId="8483" priority="8481">
      <formula>LEN(TRIM(I821))=0</formula>
    </cfRule>
    <cfRule type="containsText" dxfId="8482" priority="8482" operator="containsText" text="Operational">
      <formula>NOT(ISERROR(SEARCH("Operational",I821)))</formula>
    </cfRule>
    <cfRule type="containsText" dxfId="8481" priority="8483" operator="containsText" text="Dn(service)">
      <formula>NOT(ISERROR(SEARCH("Dn(service)",I821)))</formula>
    </cfRule>
    <cfRule type="containsText" dxfId="8480" priority="8484" operator="containsText" text="Dn(waiting)">
      <formula>NOT(ISERROR(SEARCH("Dn(waiting)",I821)))</formula>
    </cfRule>
  </conditionalFormatting>
  <conditionalFormatting sqref="I822:K822">
    <cfRule type="containsBlanks" dxfId="8479" priority="8477">
      <formula>LEN(TRIM(I822))=0</formula>
    </cfRule>
    <cfRule type="containsText" dxfId="8478" priority="8478" operator="containsText" text="Operational">
      <formula>NOT(ISERROR(SEARCH("Operational",I822)))</formula>
    </cfRule>
    <cfRule type="containsText" dxfId="8477" priority="8479" operator="containsText" text="Dn(service)">
      <formula>NOT(ISERROR(SEARCH("Dn(service)",I822)))</formula>
    </cfRule>
    <cfRule type="containsText" dxfId="8476" priority="8480" operator="containsText" text="Dn(waiting)">
      <formula>NOT(ISERROR(SEARCH("Dn(waiting)",I822)))</formula>
    </cfRule>
  </conditionalFormatting>
  <conditionalFormatting sqref="I823:K823">
    <cfRule type="containsBlanks" dxfId="8475" priority="8473">
      <formula>LEN(TRIM(I823))=0</formula>
    </cfRule>
    <cfRule type="containsText" dxfId="8474" priority="8474" operator="containsText" text="Operational">
      <formula>NOT(ISERROR(SEARCH("Operational",I823)))</formula>
    </cfRule>
    <cfRule type="containsText" dxfId="8473" priority="8475" operator="containsText" text="Dn(service)">
      <formula>NOT(ISERROR(SEARCH("Dn(service)",I823)))</formula>
    </cfRule>
    <cfRule type="containsText" dxfId="8472" priority="8476" operator="containsText" text="Dn(waiting)">
      <formula>NOT(ISERROR(SEARCH("Dn(waiting)",I823)))</formula>
    </cfRule>
  </conditionalFormatting>
  <conditionalFormatting sqref="I824:K824">
    <cfRule type="containsBlanks" dxfId="8471" priority="8469">
      <formula>LEN(TRIM(I824))=0</formula>
    </cfRule>
    <cfRule type="containsText" dxfId="8470" priority="8470" operator="containsText" text="Operational">
      <formula>NOT(ISERROR(SEARCH("Operational",I824)))</formula>
    </cfRule>
    <cfRule type="containsText" dxfId="8469" priority="8471" operator="containsText" text="Dn(service)">
      <formula>NOT(ISERROR(SEARCH("Dn(service)",I824)))</formula>
    </cfRule>
    <cfRule type="containsText" dxfId="8468" priority="8472" operator="containsText" text="Dn(waiting)">
      <formula>NOT(ISERROR(SEARCH("Dn(waiting)",I824)))</formula>
    </cfRule>
  </conditionalFormatting>
  <conditionalFormatting sqref="D815">
    <cfRule type="containsBlanks" dxfId="8467" priority="8465">
      <formula>LEN(TRIM(D815))=0</formula>
    </cfRule>
    <cfRule type="containsText" dxfId="8466" priority="8466" operator="containsText" text="Operational">
      <formula>NOT(ISERROR(SEARCH("Operational",D815)))</formula>
    </cfRule>
    <cfRule type="containsText" dxfId="8465" priority="8467" operator="containsText" text="Dn(service)">
      <formula>NOT(ISERROR(SEARCH("Dn(service)",D815)))</formula>
    </cfRule>
    <cfRule type="containsText" dxfId="8464" priority="8468" operator="containsText" text="Dn(waiting)">
      <formula>NOT(ISERROR(SEARCH("Dn(waiting)",D815)))</formula>
    </cfRule>
  </conditionalFormatting>
  <conditionalFormatting sqref="D816">
    <cfRule type="containsBlanks" dxfId="8463" priority="8461">
      <formula>LEN(TRIM(D816))=0</formula>
    </cfRule>
    <cfRule type="containsText" dxfId="8462" priority="8462" operator="containsText" text="Operational">
      <formula>NOT(ISERROR(SEARCH("Operational",D816)))</formula>
    </cfRule>
    <cfRule type="containsText" dxfId="8461" priority="8463" operator="containsText" text="Dn(service)">
      <formula>NOT(ISERROR(SEARCH("Dn(service)",D816)))</formula>
    </cfRule>
    <cfRule type="containsText" dxfId="8460" priority="8464" operator="containsText" text="Dn(waiting)">
      <formula>NOT(ISERROR(SEARCH("Dn(waiting)",D816)))</formula>
    </cfRule>
  </conditionalFormatting>
  <conditionalFormatting sqref="I817:K817">
    <cfRule type="containsBlanks" dxfId="8459" priority="8457">
      <formula>LEN(TRIM(I817))=0</formula>
    </cfRule>
    <cfRule type="containsText" dxfId="8458" priority="8458" operator="containsText" text="Operational">
      <formula>NOT(ISERROR(SEARCH("Operational",I817)))</formula>
    </cfRule>
    <cfRule type="containsText" dxfId="8457" priority="8459" operator="containsText" text="Dn(service)">
      <formula>NOT(ISERROR(SEARCH("Dn(service)",I817)))</formula>
    </cfRule>
    <cfRule type="containsText" dxfId="8456" priority="8460" operator="containsText" text="Dn(waiting)">
      <formula>NOT(ISERROR(SEARCH("Dn(waiting)",I817)))</formula>
    </cfRule>
  </conditionalFormatting>
  <conditionalFormatting sqref="I818:K818">
    <cfRule type="containsBlanks" dxfId="8455" priority="8453">
      <formula>LEN(TRIM(I818))=0</formula>
    </cfRule>
    <cfRule type="containsText" dxfId="8454" priority="8454" operator="containsText" text="Operational">
      <formula>NOT(ISERROR(SEARCH("Operational",I818)))</formula>
    </cfRule>
    <cfRule type="containsText" dxfId="8453" priority="8455" operator="containsText" text="Dn(service)">
      <formula>NOT(ISERROR(SEARCH("Dn(service)",I818)))</formula>
    </cfRule>
    <cfRule type="containsText" dxfId="8452" priority="8456" operator="containsText" text="Dn(waiting)">
      <formula>NOT(ISERROR(SEARCH("Dn(waiting)",I818)))</formula>
    </cfRule>
  </conditionalFormatting>
  <conditionalFormatting sqref="I819:K819">
    <cfRule type="containsBlanks" dxfId="8451" priority="8449">
      <formula>LEN(TRIM(I819))=0</formula>
    </cfRule>
    <cfRule type="containsText" dxfId="8450" priority="8450" operator="containsText" text="Operational">
      <formula>NOT(ISERROR(SEARCH("Operational",I819)))</formula>
    </cfRule>
    <cfRule type="containsText" dxfId="8449" priority="8451" operator="containsText" text="Dn(service)">
      <formula>NOT(ISERROR(SEARCH("Dn(service)",I819)))</formula>
    </cfRule>
    <cfRule type="containsText" dxfId="8448" priority="8452" operator="containsText" text="Dn(waiting)">
      <formula>NOT(ISERROR(SEARCH("Dn(waiting)",I819)))</formula>
    </cfRule>
  </conditionalFormatting>
  <conditionalFormatting sqref="I820:K820">
    <cfRule type="containsBlanks" dxfId="8447" priority="8445">
      <formula>LEN(TRIM(I820))=0</formula>
    </cfRule>
    <cfRule type="containsText" dxfId="8446" priority="8446" operator="containsText" text="Operational">
      <formula>NOT(ISERROR(SEARCH("Operational",I820)))</formula>
    </cfRule>
    <cfRule type="containsText" dxfId="8445" priority="8447" operator="containsText" text="Dn(service)">
      <formula>NOT(ISERROR(SEARCH("Dn(service)",I820)))</formula>
    </cfRule>
    <cfRule type="containsText" dxfId="8444" priority="8448" operator="containsText" text="Dn(waiting)">
      <formula>NOT(ISERROR(SEARCH("Dn(waiting)",I820)))</formula>
    </cfRule>
  </conditionalFormatting>
  <conditionalFormatting sqref="F821">
    <cfRule type="containsBlanks" dxfId="8443" priority="8441">
      <formula>LEN(TRIM(F821))=0</formula>
    </cfRule>
    <cfRule type="containsText" dxfId="8442" priority="8442" operator="containsText" text="Operational">
      <formula>NOT(ISERROR(SEARCH("Operational",F821)))</formula>
    </cfRule>
    <cfRule type="containsText" dxfId="8441" priority="8443" operator="containsText" text="Dn(service)">
      <formula>NOT(ISERROR(SEARCH("Dn(service)",F821)))</formula>
    </cfRule>
    <cfRule type="containsText" dxfId="8440" priority="8444" operator="containsText" text="Dn(waiting)">
      <formula>NOT(ISERROR(SEARCH("Dn(waiting)",F821)))</formula>
    </cfRule>
  </conditionalFormatting>
  <conditionalFormatting sqref="F822">
    <cfRule type="containsBlanks" dxfId="8439" priority="8437">
      <formula>LEN(TRIM(F822))=0</formula>
    </cfRule>
    <cfRule type="containsText" dxfId="8438" priority="8438" operator="containsText" text="Operational">
      <formula>NOT(ISERROR(SEARCH("Operational",F822)))</formula>
    </cfRule>
    <cfRule type="containsText" dxfId="8437" priority="8439" operator="containsText" text="Dn(service)">
      <formula>NOT(ISERROR(SEARCH("Dn(service)",F822)))</formula>
    </cfRule>
    <cfRule type="containsText" dxfId="8436" priority="8440" operator="containsText" text="Dn(waiting)">
      <formula>NOT(ISERROR(SEARCH("Dn(waiting)",F822)))</formula>
    </cfRule>
  </conditionalFormatting>
  <conditionalFormatting sqref="F823">
    <cfRule type="containsBlanks" dxfId="8435" priority="8433">
      <formula>LEN(TRIM(F823))=0</formula>
    </cfRule>
    <cfRule type="containsText" dxfId="8434" priority="8434" operator="containsText" text="Operational">
      <formula>NOT(ISERROR(SEARCH("Operational",F823)))</formula>
    </cfRule>
    <cfRule type="containsText" dxfId="8433" priority="8435" operator="containsText" text="Dn(service)">
      <formula>NOT(ISERROR(SEARCH("Dn(service)",F823)))</formula>
    </cfRule>
    <cfRule type="containsText" dxfId="8432" priority="8436" operator="containsText" text="Dn(waiting)">
      <formula>NOT(ISERROR(SEARCH("Dn(waiting)",F823)))</formula>
    </cfRule>
  </conditionalFormatting>
  <conditionalFormatting sqref="F824">
    <cfRule type="containsBlanks" dxfId="8431" priority="8429">
      <formula>LEN(TRIM(F824))=0</formula>
    </cfRule>
    <cfRule type="containsText" dxfId="8430" priority="8430" operator="containsText" text="Operational">
      <formula>NOT(ISERROR(SEARCH("Operational",F824)))</formula>
    </cfRule>
    <cfRule type="containsText" dxfId="8429" priority="8431" operator="containsText" text="Dn(service)">
      <formula>NOT(ISERROR(SEARCH("Dn(service)",F824)))</formula>
    </cfRule>
    <cfRule type="containsText" dxfId="8428" priority="8432" operator="containsText" text="Dn(waiting)">
      <formula>NOT(ISERROR(SEARCH("Dn(waiting)",F824)))</formula>
    </cfRule>
  </conditionalFormatting>
  <conditionalFormatting sqref="I816:K816">
    <cfRule type="containsBlanks" dxfId="8427" priority="8425">
      <formula>LEN(TRIM(I816))=0</formula>
    </cfRule>
    <cfRule type="containsText" dxfId="8426" priority="8426" operator="containsText" text="Operational">
      <formula>NOT(ISERROR(SEARCH("Operational",I816)))</formula>
    </cfRule>
    <cfRule type="containsText" dxfId="8425" priority="8427" operator="containsText" text="Dn(service)">
      <formula>NOT(ISERROR(SEARCH("Dn(service)",I816)))</formula>
    </cfRule>
    <cfRule type="containsText" dxfId="8424" priority="8428" operator="containsText" text="Dn(waiting)">
      <formula>NOT(ISERROR(SEARCH("Dn(waiting)",I816)))</formula>
    </cfRule>
  </conditionalFormatting>
  <conditionalFormatting sqref="H821">
    <cfRule type="containsBlanks" dxfId="8423" priority="8421">
      <formula>LEN(TRIM(H821))=0</formula>
    </cfRule>
    <cfRule type="containsText" dxfId="8422" priority="8422" operator="containsText" text="Operational">
      <formula>NOT(ISERROR(SEARCH("Operational",H821)))</formula>
    </cfRule>
    <cfRule type="containsText" dxfId="8421" priority="8423" operator="containsText" text="Dn(service)">
      <formula>NOT(ISERROR(SEARCH("Dn(service)",H821)))</formula>
    </cfRule>
    <cfRule type="containsText" dxfId="8420" priority="8424" operator="containsText" text="Dn(waiting)">
      <formula>NOT(ISERROR(SEARCH("Dn(waiting)",H821)))</formula>
    </cfRule>
  </conditionalFormatting>
  <conditionalFormatting sqref="H822">
    <cfRule type="containsBlanks" dxfId="8419" priority="8417">
      <formula>LEN(TRIM(H822))=0</formula>
    </cfRule>
    <cfRule type="containsText" dxfId="8418" priority="8418" operator="containsText" text="Operational">
      <formula>NOT(ISERROR(SEARCH("Operational",H822)))</formula>
    </cfRule>
    <cfRule type="containsText" dxfId="8417" priority="8419" operator="containsText" text="Dn(service)">
      <formula>NOT(ISERROR(SEARCH("Dn(service)",H822)))</formula>
    </cfRule>
    <cfRule type="containsText" dxfId="8416" priority="8420" operator="containsText" text="Dn(waiting)">
      <formula>NOT(ISERROR(SEARCH("Dn(waiting)",H822)))</formula>
    </cfRule>
  </conditionalFormatting>
  <conditionalFormatting sqref="H823">
    <cfRule type="containsBlanks" dxfId="8415" priority="8413">
      <formula>LEN(TRIM(H823))=0</formula>
    </cfRule>
    <cfRule type="containsText" dxfId="8414" priority="8414" operator="containsText" text="Operational">
      <formula>NOT(ISERROR(SEARCH("Operational",H823)))</formula>
    </cfRule>
    <cfRule type="containsText" dxfId="8413" priority="8415" operator="containsText" text="Dn(service)">
      <formula>NOT(ISERROR(SEARCH("Dn(service)",H823)))</formula>
    </cfRule>
    <cfRule type="containsText" dxfId="8412" priority="8416" operator="containsText" text="Dn(waiting)">
      <formula>NOT(ISERROR(SEARCH("Dn(waiting)",H823)))</formula>
    </cfRule>
  </conditionalFormatting>
  <conditionalFormatting sqref="H824">
    <cfRule type="containsBlanks" dxfId="8411" priority="8409">
      <formula>LEN(TRIM(H824))=0</formula>
    </cfRule>
    <cfRule type="containsText" dxfId="8410" priority="8410" operator="containsText" text="Operational">
      <formula>NOT(ISERROR(SEARCH("Operational",H824)))</formula>
    </cfRule>
    <cfRule type="containsText" dxfId="8409" priority="8411" operator="containsText" text="Dn(service)">
      <formula>NOT(ISERROR(SEARCH("Dn(service)",H824)))</formula>
    </cfRule>
    <cfRule type="containsText" dxfId="8408" priority="8412" operator="containsText" text="Dn(waiting)">
      <formula>NOT(ISERROR(SEARCH("Dn(waiting)",H824)))</formula>
    </cfRule>
  </conditionalFormatting>
  <conditionalFormatting sqref="F819">
    <cfRule type="containsBlanks" dxfId="8407" priority="8405">
      <formula>LEN(TRIM(F819))=0</formula>
    </cfRule>
    <cfRule type="containsText" dxfId="8406" priority="8406" operator="containsText" text="Operational">
      <formula>NOT(ISERROR(SEARCH("Operational",F819)))</formula>
    </cfRule>
    <cfRule type="containsText" dxfId="8405" priority="8407" operator="containsText" text="Dn(service)">
      <formula>NOT(ISERROR(SEARCH("Dn(service)",F819)))</formula>
    </cfRule>
    <cfRule type="containsText" dxfId="8404" priority="8408" operator="containsText" text="Dn(waiting)">
      <formula>NOT(ISERROR(SEARCH("Dn(waiting)",F819)))</formula>
    </cfRule>
  </conditionalFormatting>
  <conditionalFormatting sqref="F820">
    <cfRule type="containsBlanks" dxfId="8403" priority="8401">
      <formula>LEN(TRIM(F820))=0</formula>
    </cfRule>
    <cfRule type="containsText" dxfId="8402" priority="8402" operator="containsText" text="Operational">
      <formula>NOT(ISERROR(SEARCH("Operational",F820)))</formula>
    </cfRule>
    <cfRule type="containsText" dxfId="8401" priority="8403" operator="containsText" text="Dn(service)">
      <formula>NOT(ISERROR(SEARCH("Dn(service)",F820)))</formula>
    </cfRule>
    <cfRule type="containsText" dxfId="8400" priority="8404" operator="containsText" text="Dn(waiting)">
      <formula>NOT(ISERROR(SEARCH("Dn(waiting)",F820)))</formula>
    </cfRule>
  </conditionalFormatting>
  <conditionalFormatting sqref="H820">
    <cfRule type="containsBlanks" dxfId="8399" priority="8397">
      <formula>LEN(TRIM(H820))=0</formula>
    </cfRule>
    <cfRule type="containsText" dxfId="8398" priority="8398" operator="containsText" text="Operational">
      <formula>NOT(ISERROR(SEARCH("Operational",H820)))</formula>
    </cfRule>
    <cfRule type="containsText" dxfId="8397" priority="8399" operator="containsText" text="Dn(service)">
      <formula>NOT(ISERROR(SEARCH("Dn(service)",H820)))</formula>
    </cfRule>
    <cfRule type="containsText" dxfId="8396" priority="8400" operator="containsText" text="Dn(waiting)">
      <formula>NOT(ISERROR(SEARCH("Dn(waiting)",H820)))</formula>
    </cfRule>
  </conditionalFormatting>
  <conditionalFormatting sqref="I661">
    <cfRule type="containsBlanks" dxfId="8395" priority="8393">
      <formula>LEN(TRIM(I661))=0</formula>
    </cfRule>
    <cfRule type="containsText" dxfId="8394" priority="8394" operator="containsText" text="Operational">
      <formula>NOT(ISERROR(SEARCH("Operational",I661)))</formula>
    </cfRule>
    <cfRule type="containsText" dxfId="8393" priority="8395" operator="containsText" text="Dn(service)">
      <formula>NOT(ISERROR(SEARCH("Dn(service)",I661)))</formula>
    </cfRule>
    <cfRule type="containsText" dxfId="8392" priority="8396" operator="containsText" text="Dn(waiting)">
      <formula>NOT(ISERROR(SEARCH("Dn(waiting)",I661)))</formula>
    </cfRule>
  </conditionalFormatting>
  <conditionalFormatting sqref="I662">
    <cfRule type="containsBlanks" dxfId="8391" priority="8389">
      <formula>LEN(TRIM(I662))=0</formula>
    </cfRule>
    <cfRule type="containsText" dxfId="8390" priority="8390" operator="containsText" text="Operational">
      <formula>NOT(ISERROR(SEARCH("Operational",I662)))</formula>
    </cfRule>
    <cfRule type="containsText" dxfId="8389" priority="8391" operator="containsText" text="Dn(service)">
      <formula>NOT(ISERROR(SEARCH("Dn(service)",I662)))</formula>
    </cfRule>
    <cfRule type="containsText" dxfId="8388" priority="8392" operator="containsText" text="Dn(waiting)">
      <formula>NOT(ISERROR(SEARCH("Dn(waiting)",I662)))</formula>
    </cfRule>
  </conditionalFormatting>
  <conditionalFormatting sqref="F667">
    <cfRule type="containsBlanks" dxfId="8387" priority="8385">
      <formula>LEN(TRIM(F667))=0</formula>
    </cfRule>
    <cfRule type="containsText" dxfId="8386" priority="8386" operator="containsText" text="Operational">
      <formula>NOT(ISERROR(SEARCH("Operational",F667)))</formula>
    </cfRule>
    <cfRule type="containsText" dxfId="8385" priority="8387" operator="containsText" text="Dn(service)">
      <formula>NOT(ISERROR(SEARCH("Dn(service)",F667)))</formula>
    </cfRule>
    <cfRule type="containsText" dxfId="8384" priority="8388" operator="containsText" text="Dn(waiting)">
      <formula>NOT(ISERROR(SEARCH("Dn(waiting)",F667)))</formula>
    </cfRule>
  </conditionalFormatting>
  <conditionalFormatting sqref="F668">
    <cfRule type="containsBlanks" dxfId="8383" priority="8381">
      <formula>LEN(TRIM(F668))=0</formula>
    </cfRule>
    <cfRule type="containsText" dxfId="8382" priority="8382" operator="containsText" text="Operational">
      <formula>NOT(ISERROR(SEARCH("Operational",F668)))</formula>
    </cfRule>
    <cfRule type="containsText" dxfId="8381" priority="8383" operator="containsText" text="Dn(service)">
      <formula>NOT(ISERROR(SEARCH("Dn(service)",F668)))</formula>
    </cfRule>
    <cfRule type="containsText" dxfId="8380" priority="8384" operator="containsText" text="Dn(waiting)">
      <formula>NOT(ISERROR(SEARCH("Dn(waiting)",F668)))</formula>
    </cfRule>
  </conditionalFormatting>
  <conditionalFormatting sqref="F669">
    <cfRule type="containsBlanks" dxfId="8379" priority="8377">
      <formula>LEN(TRIM(F669))=0</formula>
    </cfRule>
    <cfRule type="containsText" dxfId="8378" priority="8378" operator="containsText" text="Operational">
      <formula>NOT(ISERROR(SEARCH("Operational",F669)))</formula>
    </cfRule>
    <cfRule type="containsText" dxfId="8377" priority="8379" operator="containsText" text="Dn(service)">
      <formula>NOT(ISERROR(SEARCH("Dn(service)",F669)))</formula>
    </cfRule>
    <cfRule type="containsText" dxfId="8376" priority="8380" operator="containsText" text="Dn(waiting)">
      <formula>NOT(ISERROR(SEARCH("Dn(waiting)",F669)))</formula>
    </cfRule>
  </conditionalFormatting>
  <conditionalFormatting sqref="F670">
    <cfRule type="containsBlanks" dxfId="8375" priority="8373">
      <formula>LEN(TRIM(F670))=0</formula>
    </cfRule>
    <cfRule type="containsText" dxfId="8374" priority="8374" operator="containsText" text="Operational">
      <formula>NOT(ISERROR(SEARCH("Operational",F670)))</formula>
    </cfRule>
    <cfRule type="containsText" dxfId="8373" priority="8375" operator="containsText" text="Dn(service)">
      <formula>NOT(ISERROR(SEARCH("Dn(service)",F670)))</formula>
    </cfRule>
    <cfRule type="containsText" dxfId="8372" priority="8376" operator="containsText" text="Dn(waiting)">
      <formula>NOT(ISERROR(SEARCH("Dn(waiting)",F670)))</formula>
    </cfRule>
  </conditionalFormatting>
  <conditionalFormatting sqref="D664">
    <cfRule type="containsBlanks" dxfId="8371" priority="8369">
      <formula>LEN(TRIM(D664))=0</formula>
    </cfRule>
    <cfRule type="containsText" dxfId="8370" priority="8370" operator="containsText" text="Operational">
      <formula>NOT(ISERROR(SEARCH("Operational",D664)))</formula>
    </cfRule>
    <cfRule type="containsText" dxfId="8369" priority="8371" operator="containsText" text="Dn(service)">
      <formula>NOT(ISERROR(SEARCH("Dn(service)",D664)))</formula>
    </cfRule>
    <cfRule type="containsText" dxfId="8368" priority="8372" operator="containsText" text="Dn(waiting)">
      <formula>NOT(ISERROR(SEARCH("Dn(waiting)",D664)))</formula>
    </cfRule>
  </conditionalFormatting>
  <conditionalFormatting sqref="J665:K665">
    <cfRule type="containsBlanks" dxfId="8367" priority="8365">
      <formula>LEN(TRIM(J665))=0</formula>
    </cfRule>
    <cfRule type="containsText" dxfId="8366" priority="8366" operator="containsText" text="Operational">
      <formula>NOT(ISERROR(SEARCH("Operational",J665)))</formula>
    </cfRule>
    <cfRule type="containsText" dxfId="8365" priority="8367" operator="containsText" text="Dn(service)">
      <formula>NOT(ISERROR(SEARCH("Dn(service)",J665)))</formula>
    </cfRule>
    <cfRule type="containsText" dxfId="8364" priority="8368" operator="containsText" text="Dn(waiting)">
      <formula>NOT(ISERROR(SEARCH("Dn(waiting)",J665)))</formula>
    </cfRule>
  </conditionalFormatting>
  <conditionalFormatting sqref="K666">
    <cfRule type="containsBlanks" dxfId="8363" priority="8361">
      <formula>LEN(TRIM(K666))=0</formula>
    </cfRule>
    <cfRule type="containsText" dxfId="8362" priority="8362" operator="containsText" text="Operational">
      <formula>NOT(ISERROR(SEARCH("Operational",K666)))</formula>
    </cfRule>
    <cfRule type="containsText" dxfId="8361" priority="8363" operator="containsText" text="Dn(service)">
      <formula>NOT(ISERROR(SEARCH("Dn(service)",K666)))</formula>
    </cfRule>
    <cfRule type="containsText" dxfId="8360" priority="8364" operator="containsText" text="Dn(waiting)">
      <formula>NOT(ISERROR(SEARCH("Dn(waiting)",K666)))</formula>
    </cfRule>
  </conditionalFormatting>
  <conditionalFormatting sqref="K667">
    <cfRule type="containsBlanks" dxfId="8359" priority="8357">
      <formula>LEN(TRIM(K667))=0</formula>
    </cfRule>
    <cfRule type="containsText" dxfId="8358" priority="8358" operator="containsText" text="Operational">
      <formula>NOT(ISERROR(SEARCH("Operational",K667)))</formula>
    </cfRule>
    <cfRule type="containsText" dxfId="8357" priority="8359" operator="containsText" text="Dn(service)">
      <formula>NOT(ISERROR(SEARCH("Dn(service)",K667)))</formula>
    </cfRule>
    <cfRule type="containsText" dxfId="8356" priority="8360" operator="containsText" text="Dn(waiting)">
      <formula>NOT(ISERROR(SEARCH("Dn(waiting)",K667)))</formula>
    </cfRule>
  </conditionalFormatting>
  <conditionalFormatting sqref="K668">
    <cfRule type="containsBlanks" dxfId="8355" priority="8353">
      <formula>LEN(TRIM(K668))=0</formula>
    </cfRule>
    <cfRule type="containsText" dxfId="8354" priority="8354" operator="containsText" text="Operational">
      <formula>NOT(ISERROR(SEARCH("Operational",K668)))</formula>
    </cfRule>
    <cfRule type="containsText" dxfId="8353" priority="8355" operator="containsText" text="Dn(service)">
      <formula>NOT(ISERROR(SEARCH("Dn(service)",K668)))</formula>
    </cfRule>
    <cfRule type="containsText" dxfId="8352" priority="8356" operator="containsText" text="Dn(waiting)">
      <formula>NOT(ISERROR(SEARCH("Dn(waiting)",K668)))</formula>
    </cfRule>
  </conditionalFormatting>
  <conditionalFormatting sqref="K669">
    <cfRule type="containsBlanks" dxfId="8351" priority="8349">
      <formula>LEN(TRIM(K669))=0</formula>
    </cfRule>
    <cfRule type="containsText" dxfId="8350" priority="8350" operator="containsText" text="Operational">
      <formula>NOT(ISERROR(SEARCH("Operational",K669)))</formula>
    </cfRule>
    <cfRule type="containsText" dxfId="8349" priority="8351" operator="containsText" text="Dn(service)">
      <formula>NOT(ISERROR(SEARCH("Dn(service)",K669)))</formula>
    </cfRule>
    <cfRule type="containsText" dxfId="8348" priority="8352" operator="containsText" text="Dn(waiting)">
      <formula>NOT(ISERROR(SEARCH("Dn(waiting)",K669)))</formula>
    </cfRule>
  </conditionalFormatting>
  <conditionalFormatting sqref="K670">
    <cfRule type="containsBlanks" dxfId="8347" priority="8345">
      <formula>LEN(TRIM(K670))=0</formula>
    </cfRule>
    <cfRule type="containsText" dxfId="8346" priority="8346" operator="containsText" text="Operational">
      <formula>NOT(ISERROR(SEARCH("Operational",K670)))</formula>
    </cfRule>
    <cfRule type="containsText" dxfId="8345" priority="8347" operator="containsText" text="Dn(service)">
      <formula>NOT(ISERROR(SEARCH("Dn(service)",K670)))</formula>
    </cfRule>
    <cfRule type="containsText" dxfId="8344" priority="8348" operator="containsText" text="Dn(waiting)">
      <formula>NOT(ISERROR(SEARCH("Dn(waiting)",K670)))</formula>
    </cfRule>
  </conditionalFormatting>
  <conditionalFormatting sqref="K671">
    <cfRule type="containsBlanks" dxfId="8343" priority="8341">
      <formula>LEN(TRIM(K671))=0</formula>
    </cfRule>
    <cfRule type="containsText" dxfId="8342" priority="8342" operator="containsText" text="Operational">
      <formula>NOT(ISERROR(SEARCH("Operational",K671)))</formula>
    </cfRule>
    <cfRule type="containsText" dxfId="8341" priority="8343" operator="containsText" text="Dn(service)">
      <formula>NOT(ISERROR(SEARCH("Dn(service)",K671)))</formula>
    </cfRule>
    <cfRule type="containsText" dxfId="8340" priority="8344" operator="containsText" text="Dn(waiting)">
      <formula>NOT(ISERROR(SEARCH("Dn(waiting)",K671)))</formula>
    </cfRule>
  </conditionalFormatting>
  <conditionalFormatting sqref="K672">
    <cfRule type="containsBlanks" dxfId="8339" priority="8337">
      <formula>LEN(TRIM(K672))=0</formula>
    </cfRule>
    <cfRule type="containsText" dxfId="8338" priority="8338" operator="containsText" text="Operational">
      <formula>NOT(ISERROR(SEARCH("Operational",K672)))</formula>
    </cfRule>
    <cfRule type="containsText" dxfId="8337" priority="8339" operator="containsText" text="Dn(service)">
      <formula>NOT(ISERROR(SEARCH("Dn(service)",K672)))</formula>
    </cfRule>
    <cfRule type="containsText" dxfId="8336" priority="8340" operator="containsText" text="Dn(waiting)">
      <formula>NOT(ISERROR(SEARCH("Dn(waiting)",K672)))</formula>
    </cfRule>
  </conditionalFormatting>
  <conditionalFormatting sqref="K673">
    <cfRule type="containsBlanks" dxfId="8335" priority="8333">
      <formula>LEN(TRIM(K673))=0</formula>
    </cfRule>
    <cfRule type="containsText" dxfId="8334" priority="8334" operator="containsText" text="Operational">
      <formula>NOT(ISERROR(SEARCH("Operational",K673)))</formula>
    </cfRule>
    <cfRule type="containsText" dxfId="8333" priority="8335" operator="containsText" text="Dn(service)">
      <formula>NOT(ISERROR(SEARCH("Dn(service)",K673)))</formula>
    </cfRule>
    <cfRule type="containsText" dxfId="8332" priority="8336" operator="containsText" text="Dn(waiting)">
      <formula>NOT(ISERROR(SEARCH("Dn(waiting)",K673)))</formula>
    </cfRule>
  </conditionalFormatting>
  <conditionalFormatting sqref="K674">
    <cfRule type="containsBlanks" dxfId="8331" priority="8329">
      <formula>LEN(TRIM(K674))=0</formula>
    </cfRule>
    <cfRule type="containsText" dxfId="8330" priority="8330" operator="containsText" text="Operational">
      <formula>NOT(ISERROR(SEARCH("Operational",K674)))</formula>
    </cfRule>
    <cfRule type="containsText" dxfId="8329" priority="8331" operator="containsText" text="Dn(service)">
      <formula>NOT(ISERROR(SEARCH("Dn(service)",K674)))</formula>
    </cfRule>
    <cfRule type="containsText" dxfId="8328" priority="8332" operator="containsText" text="Dn(waiting)">
      <formula>NOT(ISERROR(SEARCH("Dn(waiting)",K674)))</formula>
    </cfRule>
  </conditionalFormatting>
  <conditionalFormatting sqref="K675">
    <cfRule type="containsBlanks" dxfId="8327" priority="8325">
      <formula>LEN(TRIM(K675))=0</formula>
    </cfRule>
    <cfRule type="containsText" dxfId="8326" priority="8326" operator="containsText" text="Operational">
      <formula>NOT(ISERROR(SEARCH("Operational",K675)))</formula>
    </cfRule>
    <cfRule type="containsText" dxfId="8325" priority="8327" operator="containsText" text="Dn(service)">
      <formula>NOT(ISERROR(SEARCH("Dn(service)",K675)))</formula>
    </cfRule>
    <cfRule type="containsText" dxfId="8324" priority="8328" operator="containsText" text="Dn(waiting)">
      <formula>NOT(ISERROR(SEARCH("Dn(waiting)",K675)))</formula>
    </cfRule>
  </conditionalFormatting>
  <conditionalFormatting sqref="K676">
    <cfRule type="containsBlanks" dxfId="8323" priority="8321">
      <formula>LEN(TRIM(K676))=0</formula>
    </cfRule>
    <cfRule type="containsText" dxfId="8322" priority="8322" operator="containsText" text="Operational">
      <formula>NOT(ISERROR(SEARCH("Operational",K676)))</formula>
    </cfRule>
    <cfRule type="containsText" dxfId="8321" priority="8323" operator="containsText" text="Dn(service)">
      <formula>NOT(ISERROR(SEARCH("Dn(service)",K676)))</formula>
    </cfRule>
    <cfRule type="containsText" dxfId="8320" priority="8324" operator="containsText" text="Dn(waiting)">
      <formula>NOT(ISERROR(SEARCH("Dn(waiting)",K676)))</formula>
    </cfRule>
  </conditionalFormatting>
  <conditionalFormatting sqref="K677">
    <cfRule type="containsBlanks" dxfId="8319" priority="8317">
      <formula>LEN(TRIM(K677))=0</formula>
    </cfRule>
    <cfRule type="containsText" dxfId="8318" priority="8318" operator="containsText" text="Operational">
      <formula>NOT(ISERROR(SEARCH("Operational",K677)))</formula>
    </cfRule>
    <cfRule type="containsText" dxfId="8317" priority="8319" operator="containsText" text="Dn(service)">
      <formula>NOT(ISERROR(SEARCH("Dn(service)",K677)))</formula>
    </cfRule>
    <cfRule type="containsText" dxfId="8316" priority="8320" operator="containsText" text="Dn(waiting)">
      <formula>NOT(ISERROR(SEARCH("Dn(waiting)",K677)))</formula>
    </cfRule>
  </conditionalFormatting>
  <conditionalFormatting sqref="K678">
    <cfRule type="containsBlanks" dxfId="8315" priority="8313">
      <formula>LEN(TRIM(K678))=0</formula>
    </cfRule>
    <cfRule type="containsText" dxfId="8314" priority="8314" operator="containsText" text="Operational">
      <formula>NOT(ISERROR(SEARCH("Operational",K678)))</formula>
    </cfRule>
    <cfRule type="containsText" dxfId="8313" priority="8315" operator="containsText" text="Dn(service)">
      <formula>NOT(ISERROR(SEARCH("Dn(service)",K678)))</formula>
    </cfRule>
    <cfRule type="containsText" dxfId="8312" priority="8316" operator="containsText" text="Dn(waiting)">
      <formula>NOT(ISERROR(SEARCH("Dn(waiting)",K678)))</formula>
    </cfRule>
  </conditionalFormatting>
  <conditionalFormatting sqref="K679">
    <cfRule type="containsBlanks" dxfId="8311" priority="8309">
      <formula>LEN(TRIM(K679))=0</formula>
    </cfRule>
    <cfRule type="containsText" dxfId="8310" priority="8310" operator="containsText" text="Operational">
      <formula>NOT(ISERROR(SEARCH("Operational",K679)))</formula>
    </cfRule>
    <cfRule type="containsText" dxfId="8309" priority="8311" operator="containsText" text="Dn(service)">
      <formula>NOT(ISERROR(SEARCH("Dn(service)",K679)))</formula>
    </cfRule>
    <cfRule type="containsText" dxfId="8308" priority="8312" operator="containsText" text="Dn(waiting)">
      <formula>NOT(ISERROR(SEARCH("Dn(waiting)",K679)))</formula>
    </cfRule>
  </conditionalFormatting>
  <conditionalFormatting sqref="J680:K680">
    <cfRule type="containsBlanks" dxfId="8307" priority="8305">
      <formula>LEN(TRIM(J680))=0</formula>
    </cfRule>
    <cfRule type="containsText" dxfId="8306" priority="8306" operator="containsText" text="Operational">
      <formula>NOT(ISERROR(SEARCH("Operational",J680)))</formula>
    </cfRule>
    <cfRule type="containsText" dxfId="8305" priority="8307" operator="containsText" text="Dn(service)">
      <formula>NOT(ISERROR(SEARCH("Dn(service)",J680)))</formula>
    </cfRule>
    <cfRule type="containsText" dxfId="8304" priority="8308" operator="containsText" text="Dn(waiting)">
      <formula>NOT(ISERROR(SEARCH("Dn(waiting)",J680)))</formula>
    </cfRule>
  </conditionalFormatting>
  <conditionalFormatting sqref="H667">
    <cfRule type="containsBlanks" dxfId="8303" priority="8301">
      <formula>LEN(TRIM(H667))=0</formula>
    </cfRule>
    <cfRule type="containsText" dxfId="8302" priority="8302" operator="containsText" text="Operational">
      <formula>NOT(ISERROR(SEARCH("Operational",H667)))</formula>
    </cfRule>
    <cfRule type="containsText" dxfId="8301" priority="8303" operator="containsText" text="Dn(service)">
      <formula>NOT(ISERROR(SEARCH("Dn(service)",H667)))</formula>
    </cfRule>
    <cfRule type="containsText" dxfId="8300" priority="8304" operator="containsText" text="Dn(waiting)">
      <formula>NOT(ISERROR(SEARCH("Dn(waiting)",H667)))</formula>
    </cfRule>
  </conditionalFormatting>
  <conditionalFormatting sqref="H668">
    <cfRule type="containsBlanks" dxfId="8299" priority="8297">
      <formula>LEN(TRIM(H668))=0</formula>
    </cfRule>
    <cfRule type="containsText" dxfId="8298" priority="8298" operator="containsText" text="Operational">
      <formula>NOT(ISERROR(SEARCH("Operational",H668)))</formula>
    </cfRule>
    <cfRule type="containsText" dxfId="8297" priority="8299" operator="containsText" text="Dn(service)">
      <formula>NOT(ISERROR(SEARCH("Dn(service)",H668)))</formula>
    </cfRule>
    <cfRule type="containsText" dxfId="8296" priority="8300" operator="containsText" text="Dn(waiting)">
      <formula>NOT(ISERROR(SEARCH("Dn(waiting)",H668)))</formula>
    </cfRule>
  </conditionalFormatting>
  <conditionalFormatting sqref="H669">
    <cfRule type="containsBlanks" dxfId="8295" priority="8293">
      <formula>LEN(TRIM(H669))=0</formula>
    </cfRule>
    <cfRule type="containsText" dxfId="8294" priority="8294" operator="containsText" text="Operational">
      <formula>NOT(ISERROR(SEARCH("Operational",H669)))</formula>
    </cfRule>
    <cfRule type="containsText" dxfId="8293" priority="8295" operator="containsText" text="Dn(service)">
      <formula>NOT(ISERROR(SEARCH("Dn(service)",H669)))</formula>
    </cfRule>
    <cfRule type="containsText" dxfId="8292" priority="8296" operator="containsText" text="Dn(waiting)">
      <formula>NOT(ISERROR(SEARCH("Dn(waiting)",H669)))</formula>
    </cfRule>
  </conditionalFormatting>
  <conditionalFormatting sqref="H670">
    <cfRule type="containsBlanks" dxfId="8291" priority="8289">
      <formula>LEN(TRIM(H670))=0</formula>
    </cfRule>
    <cfRule type="containsText" dxfId="8290" priority="8290" operator="containsText" text="Operational">
      <formula>NOT(ISERROR(SEARCH("Operational",H670)))</formula>
    </cfRule>
    <cfRule type="containsText" dxfId="8289" priority="8291" operator="containsText" text="Dn(service)">
      <formula>NOT(ISERROR(SEARCH("Dn(service)",H670)))</formula>
    </cfRule>
    <cfRule type="containsText" dxfId="8288" priority="8292" operator="containsText" text="Dn(waiting)">
      <formula>NOT(ISERROR(SEARCH("Dn(waiting)",H670)))</formula>
    </cfRule>
  </conditionalFormatting>
  <conditionalFormatting sqref="H671">
    <cfRule type="containsBlanks" dxfId="8287" priority="8285">
      <formula>LEN(TRIM(H671))=0</formula>
    </cfRule>
    <cfRule type="containsText" dxfId="8286" priority="8286" operator="containsText" text="Operational">
      <formula>NOT(ISERROR(SEARCH("Operational",H671)))</formula>
    </cfRule>
    <cfRule type="containsText" dxfId="8285" priority="8287" operator="containsText" text="Dn(service)">
      <formula>NOT(ISERROR(SEARCH("Dn(service)",H671)))</formula>
    </cfRule>
    <cfRule type="containsText" dxfId="8284" priority="8288" operator="containsText" text="Dn(waiting)">
      <formula>NOT(ISERROR(SEARCH("Dn(waiting)",H671)))</formula>
    </cfRule>
  </conditionalFormatting>
  <conditionalFormatting sqref="H672">
    <cfRule type="containsBlanks" dxfId="8283" priority="8281">
      <formula>LEN(TRIM(H672))=0</formula>
    </cfRule>
    <cfRule type="containsText" dxfId="8282" priority="8282" operator="containsText" text="Operational">
      <formula>NOT(ISERROR(SEARCH("Operational",H672)))</formula>
    </cfRule>
    <cfRule type="containsText" dxfId="8281" priority="8283" operator="containsText" text="Dn(service)">
      <formula>NOT(ISERROR(SEARCH("Dn(service)",H672)))</formula>
    </cfRule>
    <cfRule type="containsText" dxfId="8280" priority="8284" operator="containsText" text="Dn(waiting)">
      <formula>NOT(ISERROR(SEARCH("Dn(waiting)",H672)))</formula>
    </cfRule>
  </conditionalFormatting>
  <conditionalFormatting sqref="H673:H679">
    <cfRule type="containsBlanks" dxfId="8279" priority="8277">
      <formula>LEN(TRIM(H673))=0</formula>
    </cfRule>
    <cfRule type="containsText" dxfId="8278" priority="8278" operator="containsText" text="Operational">
      <formula>NOT(ISERROR(SEARCH("Operational",H673)))</formula>
    </cfRule>
    <cfRule type="containsText" dxfId="8277" priority="8279" operator="containsText" text="Dn(service)">
      <formula>NOT(ISERROR(SEARCH("Dn(service)",H673)))</formula>
    </cfRule>
    <cfRule type="containsText" dxfId="8276" priority="8280" operator="containsText" text="Dn(waiting)">
      <formula>NOT(ISERROR(SEARCH("Dn(waiting)",H673)))</formula>
    </cfRule>
  </conditionalFormatting>
  <conditionalFormatting sqref="G684">
    <cfRule type="containsBlanks" dxfId="8275" priority="8273">
      <formula>LEN(TRIM(G684))=0</formula>
    </cfRule>
    <cfRule type="containsText" dxfId="8274" priority="8274" operator="containsText" text="Operational">
      <formula>NOT(ISERROR(SEARCH("Operational",G684)))</formula>
    </cfRule>
    <cfRule type="containsText" dxfId="8273" priority="8275" operator="containsText" text="Dn(service)">
      <formula>NOT(ISERROR(SEARCH("Dn(service)",G684)))</formula>
    </cfRule>
    <cfRule type="containsText" dxfId="8272" priority="8276" operator="containsText" text="Dn(waiting)">
      <formula>NOT(ISERROR(SEARCH("Dn(waiting)",G684)))</formula>
    </cfRule>
  </conditionalFormatting>
  <conditionalFormatting sqref="G686:G689">
    <cfRule type="containsBlanks" dxfId="8271" priority="8269">
      <formula>LEN(TRIM(G686))=0</formula>
    </cfRule>
    <cfRule type="containsText" dxfId="8270" priority="8270" operator="containsText" text="Operational">
      <formula>NOT(ISERROR(SEARCH("Operational",G686)))</formula>
    </cfRule>
    <cfRule type="containsText" dxfId="8269" priority="8271" operator="containsText" text="Dn(service)">
      <formula>NOT(ISERROR(SEARCH("Dn(service)",G686)))</formula>
    </cfRule>
    <cfRule type="containsText" dxfId="8268" priority="8272" operator="containsText" text="Dn(waiting)">
      <formula>NOT(ISERROR(SEARCH("Dn(waiting)",G686)))</formula>
    </cfRule>
  </conditionalFormatting>
  <conditionalFormatting sqref="G690">
    <cfRule type="containsBlanks" dxfId="8267" priority="8265">
      <formula>LEN(TRIM(G690))=0</formula>
    </cfRule>
    <cfRule type="containsText" dxfId="8266" priority="8266" operator="containsText" text="Operational">
      <formula>NOT(ISERROR(SEARCH("Operational",G690)))</formula>
    </cfRule>
    <cfRule type="containsText" dxfId="8265" priority="8267" operator="containsText" text="Dn(service)">
      <formula>NOT(ISERROR(SEARCH("Dn(service)",G690)))</formula>
    </cfRule>
    <cfRule type="containsText" dxfId="8264" priority="8268" operator="containsText" text="Dn(waiting)">
      <formula>NOT(ISERROR(SEARCH("Dn(waiting)",G690)))</formula>
    </cfRule>
  </conditionalFormatting>
  <conditionalFormatting sqref="I671:I683">
    <cfRule type="containsBlanks" dxfId="8263" priority="8261">
      <formula>LEN(TRIM(I671))=0</formula>
    </cfRule>
    <cfRule type="containsText" dxfId="8262" priority="8262" operator="containsText" text="Operational">
      <formula>NOT(ISERROR(SEARCH("Operational",I671)))</formula>
    </cfRule>
    <cfRule type="containsText" dxfId="8261" priority="8263" operator="containsText" text="Dn(service)">
      <formula>NOT(ISERROR(SEARCH("Dn(service)",I671)))</formula>
    </cfRule>
    <cfRule type="containsText" dxfId="8260" priority="8264" operator="containsText" text="Dn(waiting)">
      <formula>NOT(ISERROR(SEARCH("Dn(waiting)",I671)))</formula>
    </cfRule>
  </conditionalFormatting>
  <conditionalFormatting sqref="C673:C676">
    <cfRule type="containsBlanks" dxfId="8259" priority="8257">
      <formula>LEN(TRIM(C673))=0</formula>
    </cfRule>
    <cfRule type="containsText" dxfId="8258" priority="8258" operator="containsText" text="Operational">
      <formula>NOT(ISERROR(SEARCH("Operational",C673)))</formula>
    </cfRule>
    <cfRule type="containsText" dxfId="8257" priority="8259" operator="containsText" text="Dn(service)">
      <formula>NOT(ISERROR(SEARCH("Dn(service)",C673)))</formula>
    </cfRule>
    <cfRule type="containsText" dxfId="8256" priority="8260" operator="containsText" text="Dn(waiting)">
      <formula>NOT(ISERROR(SEARCH("Dn(waiting)",C673)))</formula>
    </cfRule>
  </conditionalFormatting>
  <conditionalFormatting sqref="C696:C699">
    <cfRule type="containsBlanks" dxfId="8255" priority="8253">
      <formula>LEN(TRIM(C696))=0</formula>
    </cfRule>
    <cfRule type="containsText" dxfId="8254" priority="8254" operator="containsText" text="Operational">
      <formula>NOT(ISERROR(SEARCH("Operational",C696)))</formula>
    </cfRule>
    <cfRule type="containsText" dxfId="8253" priority="8255" operator="containsText" text="Dn(service)">
      <formula>NOT(ISERROR(SEARCH("Dn(service)",C696)))</formula>
    </cfRule>
    <cfRule type="containsText" dxfId="8252" priority="8256" operator="containsText" text="Dn(waiting)">
      <formula>NOT(ISERROR(SEARCH("Dn(waiting)",C696)))</formula>
    </cfRule>
  </conditionalFormatting>
  <conditionalFormatting sqref="C700">
    <cfRule type="containsBlanks" dxfId="8251" priority="8249">
      <formula>LEN(TRIM(C700))=0</formula>
    </cfRule>
    <cfRule type="containsText" dxfId="8250" priority="8250" operator="containsText" text="Operational">
      <formula>NOT(ISERROR(SEARCH("Operational",C700)))</formula>
    </cfRule>
    <cfRule type="containsText" dxfId="8249" priority="8251" operator="containsText" text="Dn(service)">
      <formula>NOT(ISERROR(SEARCH("Dn(service)",C700)))</formula>
    </cfRule>
    <cfRule type="containsText" dxfId="8248" priority="8252" operator="containsText" text="Dn(waiting)">
      <formula>NOT(ISERROR(SEARCH("Dn(waiting)",C700)))</formula>
    </cfRule>
  </conditionalFormatting>
  <conditionalFormatting sqref="E692:E699">
    <cfRule type="containsBlanks" dxfId="8247" priority="8245">
      <formula>LEN(TRIM(E692))=0</formula>
    </cfRule>
    <cfRule type="containsText" dxfId="8246" priority="8246" operator="containsText" text="Operational">
      <formula>NOT(ISERROR(SEARCH("Operational",E692)))</formula>
    </cfRule>
    <cfRule type="containsText" dxfId="8245" priority="8247" operator="containsText" text="Dn(service)">
      <formula>NOT(ISERROR(SEARCH("Dn(service)",E692)))</formula>
    </cfRule>
    <cfRule type="containsText" dxfId="8244" priority="8248" operator="containsText" text="Dn(waiting)">
      <formula>NOT(ISERROR(SEARCH("Dn(waiting)",E692)))</formula>
    </cfRule>
  </conditionalFormatting>
  <conditionalFormatting sqref="E700:E704">
    <cfRule type="containsBlanks" dxfId="8243" priority="8241">
      <formula>LEN(TRIM(E700))=0</formula>
    </cfRule>
    <cfRule type="containsText" dxfId="8242" priority="8242" operator="containsText" text="Operational">
      <formula>NOT(ISERROR(SEARCH("Operational",E700)))</formula>
    </cfRule>
    <cfRule type="containsText" dxfId="8241" priority="8243" operator="containsText" text="Dn(service)">
      <formula>NOT(ISERROR(SEARCH("Dn(service)",E700)))</formula>
    </cfRule>
    <cfRule type="containsText" dxfId="8240" priority="8244" operator="containsText" text="Dn(waiting)">
      <formula>NOT(ISERROR(SEARCH("Dn(waiting)",E700)))</formula>
    </cfRule>
  </conditionalFormatting>
  <conditionalFormatting sqref="E705">
    <cfRule type="containsBlanks" dxfId="8239" priority="8237">
      <formula>LEN(TRIM(E705))=0</formula>
    </cfRule>
    <cfRule type="containsText" dxfId="8238" priority="8238" operator="containsText" text="Operational">
      <formula>NOT(ISERROR(SEARCH("Operational",E705)))</formula>
    </cfRule>
    <cfRule type="containsText" dxfId="8237" priority="8239" operator="containsText" text="Dn(service)">
      <formula>NOT(ISERROR(SEARCH("Dn(service)",E705)))</formula>
    </cfRule>
    <cfRule type="containsText" dxfId="8236" priority="8240" operator="containsText" text="Dn(waiting)">
      <formula>NOT(ISERROR(SEARCH("Dn(waiting)",E705)))</formula>
    </cfRule>
  </conditionalFormatting>
  <conditionalFormatting sqref="L688:L701">
    <cfRule type="containsBlanks" dxfId="8235" priority="8233">
      <formula>LEN(TRIM(L688))=0</formula>
    </cfRule>
    <cfRule type="containsText" dxfId="8234" priority="8234" operator="containsText" text="Operational">
      <formula>NOT(ISERROR(SEARCH("Operational",L688)))</formula>
    </cfRule>
    <cfRule type="containsText" dxfId="8233" priority="8235" operator="containsText" text="Dn(service)">
      <formula>NOT(ISERROR(SEARCH("Dn(service)",L688)))</formula>
    </cfRule>
    <cfRule type="containsText" dxfId="8232" priority="8236" operator="containsText" text="Dn(waiting)">
      <formula>NOT(ISERROR(SEARCH("Dn(waiting)",L688)))</formula>
    </cfRule>
  </conditionalFormatting>
  <conditionalFormatting sqref="F682:F689">
    <cfRule type="containsBlanks" dxfId="8231" priority="8229">
      <formula>LEN(TRIM(F682))=0</formula>
    </cfRule>
    <cfRule type="containsText" dxfId="8230" priority="8230" operator="containsText" text="Operational">
      <formula>NOT(ISERROR(SEARCH("Operational",F682)))</formula>
    </cfRule>
    <cfRule type="containsText" dxfId="8229" priority="8231" operator="containsText" text="Dn(service)">
      <formula>NOT(ISERROR(SEARCH("Dn(service)",F682)))</formula>
    </cfRule>
    <cfRule type="containsText" dxfId="8228" priority="8232" operator="containsText" text="Dn(waiting)">
      <formula>NOT(ISERROR(SEARCH("Dn(waiting)",F682)))</formula>
    </cfRule>
  </conditionalFormatting>
  <conditionalFormatting sqref="F712:F713">
    <cfRule type="containsBlanks" dxfId="8227" priority="8225">
      <formula>LEN(TRIM(F712))=0</formula>
    </cfRule>
    <cfRule type="containsText" dxfId="8226" priority="8226" operator="containsText" text="Operational">
      <formula>NOT(ISERROR(SEARCH("Operational",F712)))</formula>
    </cfRule>
    <cfRule type="containsText" dxfId="8225" priority="8227" operator="containsText" text="Dn(service)">
      <formula>NOT(ISERROR(SEARCH("Dn(service)",F712)))</formula>
    </cfRule>
    <cfRule type="containsText" dxfId="8224" priority="8228" operator="containsText" text="Dn(waiting)">
      <formula>NOT(ISERROR(SEARCH("Dn(waiting)",F712)))</formula>
    </cfRule>
  </conditionalFormatting>
  <conditionalFormatting sqref="D685:D693">
    <cfRule type="containsBlanks" dxfId="8223" priority="8221">
      <formula>LEN(TRIM(D685))=0</formula>
    </cfRule>
    <cfRule type="containsText" dxfId="8222" priority="8222" operator="containsText" text="Operational">
      <formula>NOT(ISERROR(SEARCH("Operational",D685)))</formula>
    </cfRule>
    <cfRule type="containsText" dxfId="8221" priority="8223" operator="containsText" text="Dn(service)">
      <formula>NOT(ISERROR(SEARCH("Dn(service)",D685)))</formula>
    </cfRule>
    <cfRule type="containsText" dxfId="8220" priority="8224" operator="containsText" text="Dn(waiting)">
      <formula>NOT(ISERROR(SEARCH("Dn(waiting)",D685)))</formula>
    </cfRule>
  </conditionalFormatting>
  <conditionalFormatting sqref="D716:D719">
    <cfRule type="containsBlanks" dxfId="8219" priority="8217">
      <formula>LEN(TRIM(D716))=0</formula>
    </cfRule>
    <cfRule type="containsText" dxfId="8218" priority="8218" operator="containsText" text="Operational">
      <formula>NOT(ISERROR(SEARCH("Operational",D716)))</formula>
    </cfRule>
    <cfRule type="containsText" dxfId="8217" priority="8219" operator="containsText" text="Dn(service)">
      <formula>NOT(ISERROR(SEARCH("Dn(service)",D716)))</formula>
    </cfRule>
    <cfRule type="containsText" dxfId="8216" priority="8220" operator="containsText" text="Dn(waiting)">
      <formula>NOT(ISERROR(SEARCH("Dn(waiting)",D716)))</formula>
    </cfRule>
  </conditionalFormatting>
  <conditionalFormatting sqref="D720">
    <cfRule type="containsBlanks" dxfId="8215" priority="8213">
      <formula>LEN(TRIM(D720))=0</formula>
    </cfRule>
    <cfRule type="containsText" dxfId="8214" priority="8214" operator="containsText" text="Operational">
      <formula>NOT(ISERROR(SEARCH("Operational",D720)))</formula>
    </cfRule>
    <cfRule type="containsText" dxfId="8213" priority="8215" operator="containsText" text="Dn(service)">
      <formula>NOT(ISERROR(SEARCH("Dn(service)",D720)))</formula>
    </cfRule>
    <cfRule type="containsText" dxfId="8212" priority="8216" operator="containsText" text="Dn(waiting)">
      <formula>NOT(ISERROR(SEARCH("Dn(waiting)",D720)))</formula>
    </cfRule>
  </conditionalFormatting>
  <conditionalFormatting sqref="J689:J695 K708:K716">
    <cfRule type="containsBlanks" dxfId="8211" priority="8209">
      <formula>LEN(TRIM(J689))=0</formula>
    </cfRule>
    <cfRule type="containsText" dxfId="8210" priority="8210" operator="containsText" text="Operational">
      <formula>NOT(ISERROR(SEARCH("Operational",J689)))</formula>
    </cfRule>
    <cfRule type="containsText" dxfId="8209" priority="8211" operator="containsText" text="Dn(service)">
      <formula>NOT(ISERROR(SEARCH("Dn(service)",J689)))</formula>
    </cfRule>
    <cfRule type="containsText" dxfId="8208" priority="8212" operator="containsText" text="Dn(waiting)">
      <formula>NOT(ISERROR(SEARCH("Dn(waiting)",J689)))</formula>
    </cfRule>
  </conditionalFormatting>
  <conditionalFormatting sqref="J720:J723">
    <cfRule type="containsBlanks" dxfId="8207" priority="8205">
      <formula>LEN(TRIM(J720))=0</formula>
    </cfRule>
    <cfRule type="containsText" dxfId="8206" priority="8206" operator="containsText" text="Operational">
      <formula>NOT(ISERROR(SEARCH("Operational",J720)))</formula>
    </cfRule>
    <cfRule type="containsText" dxfId="8205" priority="8207" operator="containsText" text="Dn(service)">
      <formula>NOT(ISERROR(SEARCH("Dn(service)",J720)))</formula>
    </cfRule>
    <cfRule type="containsText" dxfId="8204" priority="8208" operator="containsText" text="Dn(waiting)">
      <formula>NOT(ISERROR(SEARCH("Dn(waiting)",J720)))</formula>
    </cfRule>
  </conditionalFormatting>
  <conditionalFormatting sqref="H700:H708">
    <cfRule type="containsBlanks" dxfId="8203" priority="8201">
      <formula>LEN(TRIM(H700))=0</formula>
    </cfRule>
    <cfRule type="containsText" dxfId="8202" priority="8202" operator="containsText" text="Operational">
      <formula>NOT(ISERROR(SEARCH("Operational",H700)))</formula>
    </cfRule>
    <cfRule type="containsText" dxfId="8201" priority="8203" operator="containsText" text="Dn(service)">
      <formula>NOT(ISERROR(SEARCH("Dn(service)",H700)))</formula>
    </cfRule>
    <cfRule type="containsText" dxfId="8200" priority="8204" operator="containsText" text="Dn(waiting)">
      <formula>NOT(ISERROR(SEARCH("Dn(waiting)",H700)))</formula>
    </cfRule>
  </conditionalFormatting>
  <conditionalFormatting sqref="I704:I712">
    <cfRule type="containsBlanks" dxfId="8199" priority="8197">
      <formula>LEN(TRIM(I704))=0</formula>
    </cfRule>
    <cfRule type="containsText" dxfId="8198" priority="8198" operator="containsText" text="Operational">
      <formula>NOT(ISERROR(SEARCH("Operational",I704)))</formula>
    </cfRule>
    <cfRule type="containsText" dxfId="8197" priority="8199" operator="containsText" text="Dn(service)">
      <formula>NOT(ISERROR(SEARCH("Dn(service)",I704)))</formula>
    </cfRule>
    <cfRule type="containsText" dxfId="8196" priority="8200" operator="containsText" text="Dn(waiting)">
      <formula>NOT(ISERROR(SEARCH("Dn(waiting)",I704)))</formula>
    </cfRule>
  </conditionalFormatting>
  <conditionalFormatting sqref="G724:G729">
    <cfRule type="containsBlanks" dxfId="8195" priority="8193">
      <formula>LEN(TRIM(G724))=0</formula>
    </cfRule>
    <cfRule type="containsText" dxfId="8194" priority="8194" operator="containsText" text="Operational">
      <formula>NOT(ISERROR(SEARCH("Operational",G724)))</formula>
    </cfRule>
    <cfRule type="containsText" dxfId="8193" priority="8195" operator="containsText" text="Dn(service)">
      <formula>NOT(ISERROR(SEARCH("Dn(service)",G724)))</formula>
    </cfRule>
    <cfRule type="containsText" dxfId="8192" priority="8196" operator="containsText" text="Dn(waiting)">
      <formula>NOT(ISERROR(SEARCH("Dn(waiting)",G724)))</formula>
    </cfRule>
  </conditionalFormatting>
  <conditionalFormatting sqref="C737:C739">
    <cfRule type="containsBlanks" dxfId="8191" priority="8189">
      <formula>LEN(TRIM(C737))=0</formula>
    </cfRule>
    <cfRule type="containsText" dxfId="8190" priority="8190" operator="containsText" text="Operational">
      <formula>NOT(ISERROR(SEARCH("Operational",C737)))</formula>
    </cfRule>
    <cfRule type="containsText" dxfId="8189" priority="8191" operator="containsText" text="Dn(service)">
      <formula>NOT(ISERROR(SEARCH("Dn(service)",C737)))</formula>
    </cfRule>
    <cfRule type="containsText" dxfId="8188" priority="8192" operator="containsText" text="Dn(waiting)">
      <formula>NOT(ISERROR(SEARCH("Dn(waiting)",C737)))</formula>
    </cfRule>
  </conditionalFormatting>
  <conditionalFormatting sqref="C740:C744">
    <cfRule type="containsBlanks" dxfId="8187" priority="8185">
      <formula>LEN(TRIM(C740))=0</formula>
    </cfRule>
    <cfRule type="containsText" dxfId="8186" priority="8186" operator="containsText" text="Operational">
      <formula>NOT(ISERROR(SEARCH("Operational",C740)))</formula>
    </cfRule>
    <cfRule type="containsText" dxfId="8185" priority="8187" operator="containsText" text="Dn(service)">
      <formula>NOT(ISERROR(SEARCH("Dn(service)",C740)))</formula>
    </cfRule>
    <cfRule type="containsText" dxfId="8184" priority="8188" operator="containsText" text="Dn(waiting)">
      <formula>NOT(ISERROR(SEARCH("Dn(waiting)",C740)))</formula>
    </cfRule>
  </conditionalFormatting>
  <conditionalFormatting sqref="C745">
    <cfRule type="containsBlanks" dxfId="8183" priority="8181">
      <formula>LEN(TRIM(C745))=0</formula>
    </cfRule>
    <cfRule type="containsText" dxfId="8182" priority="8182" operator="containsText" text="Operational">
      <formula>NOT(ISERROR(SEARCH("Operational",C745)))</formula>
    </cfRule>
    <cfRule type="containsText" dxfId="8181" priority="8183" operator="containsText" text="Dn(service)">
      <formula>NOT(ISERROR(SEARCH("Dn(service)",C745)))</formula>
    </cfRule>
    <cfRule type="containsText" dxfId="8180" priority="8184" operator="containsText" text="Dn(waiting)">
      <formula>NOT(ISERROR(SEARCH("Dn(waiting)",C745)))</formula>
    </cfRule>
  </conditionalFormatting>
  <conditionalFormatting sqref="E733:E744">
    <cfRule type="containsBlanks" dxfId="8179" priority="8177">
      <formula>LEN(TRIM(E733))=0</formula>
    </cfRule>
    <cfRule type="containsText" dxfId="8178" priority="8178" operator="containsText" text="Operational">
      <formula>NOT(ISERROR(SEARCH("Operational",E733)))</formula>
    </cfRule>
    <cfRule type="containsText" dxfId="8177" priority="8179" operator="containsText" text="Dn(service)">
      <formula>NOT(ISERROR(SEARCH("Dn(service)",E733)))</formula>
    </cfRule>
    <cfRule type="containsText" dxfId="8176" priority="8180" operator="containsText" text="Dn(waiting)">
      <formula>NOT(ISERROR(SEARCH("Dn(waiting)",E733)))</formula>
    </cfRule>
  </conditionalFormatting>
  <conditionalFormatting sqref="E745:E749">
    <cfRule type="containsBlanks" dxfId="8175" priority="8173">
      <formula>LEN(TRIM(E745))=0</formula>
    </cfRule>
    <cfRule type="containsText" dxfId="8174" priority="8174" operator="containsText" text="Operational">
      <formula>NOT(ISERROR(SEARCH("Operational",E745)))</formula>
    </cfRule>
    <cfRule type="containsText" dxfId="8173" priority="8175" operator="containsText" text="Dn(service)">
      <formula>NOT(ISERROR(SEARCH("Dn(service)",E745)))</formula>
    </cfRule>
    <cfRule type="containsText" dxfId="8172" priority="8176" operator="containsText" text="Dn(waiting)">
      <formula>NOT(ISERROR(SEARCH("Dn(waiting)",E745)))</formula>
    </cfRule>
  </conditionalFormatting>
  <conditionalFormatting sqref="E750">
    <cfRule type="containsBlanks" dxfId="8171" priority="8169">
      <formula>LEN(TRIM(E750))=0</formula>
    </cfRule>
    <cfRule type="containsText" dxfId="8170" priority="8170" operator="containsText" text="Operational">
      <formula>NOT(ISERROR(SEARCH("Operational",E750)))</formula>
    </cfRule>
    <cfRule type="containsText" dxfId="8169" priority="8171" operator="containsText" text="Dn(service)">
      <formula>NOT(ISERROR(SEARCH("Dn(service)",E750)))</formula>
    </cfRule>
    <cfRule type="containsText" dxfId="8168" priority="8172" operator="containsText" text="Dn(waiting)">
      <formula>NOT(ISERROR(SEARCH("Dn(waiting)",E750)))</formula>
    </cfRule>
  </conditionalFormatting>
  <conditionalFormatting sqref="L729:L730">
    <cfRule type="containsBlanks" dxfId="8167" priority="8165">
      <formula>LEN(TRIM(L729))=0</formula>
    </cfRule>
    <cfRule type="containsText" dxfId="8166" priority="8166" operator="containsText" text="Operational">
      <formula>NOT(ISERROR(SEARCH("Operational",L729)))</formula>
    </cfRule>
    <cfRule type="containsText" dxfId="8165" priority="8167" operator="containsText" text="Dn(service)">
      <formula>NOT(ISERROR(SEARCH("Dn(service)",L729)))</formula>
    </cfRule>
    <cfRule type="containsText" dxfId="8164" priority="8168" operator="containsText" text="Dn(waiting)">
      <formula>NOT(ISERROR(SEARCH("Dn(waiting)",L729)))</formula>
    </cfRule>
  </conditionalFormatting>
  <conditionalFormatting sqref="F719:F720">
    <cfRule type="containsBlanks" dxfId="8163" priority="8161">
      <formula>LEN(TRIM(F719))=0</formula>
    </cfRule>
    <cfRule type="containsText" dxfId="8162" priority="8162" operator="containsText" text="Operational">
      <formula>NOT(ISERROR(SEARCH("Operational",F719)))</formula>
    </cfRule>
    <cfRule type="containsText" dxfId="8161" priority="8163" operator="containsText" text="Dn(service)">
      <formula>NOT(ISERROR(SEARCH("Dn(service)",F719)))</formula>
    </cfRule>
    <cfRule type="containsText" dxfId="8160" priority="8164" operator="containsText" text="Dn(waiting)">
      <formula>NOT(ISERROR(SEARCH("Dn(waiting)",F719)))</formula>
    </cfRule>
  </conditionalFormatting>
  <conditionalFormatting sqref="F755:F759">
    <cfRule type="containsBlanks" dxfId="8159" priority="8157">
      <formula>LEN(TRIM(F755))=0</formula>
    </cfRule>
    <cfRule type="containsText" dxfId="8158" priority="8158" operator="containsText" text="Operational">
      <formula>NOT(ISERROR(SEARCH("Operational",F755)))</formula>
    </cfRule>
    <cfRule type="containsText" dxfId="8157" priority="8159" operator="containsText" text="Dn(service)">
      <formula>NOT(ISERROR(SEARCH("Dn(service)",F755)))</formula>
    </cfRule>
    <cfRule type="containsText" dxfId="8156" priority="8160" operator="containsText" text="Dn(waiting)">
      <formula>NOT(ISERROR(SEARCH("Dn(waiting)",F755)))</formula>
    </cfRule>
  </conditionalFormatting>
  <conditionalFormatting sqref="F760">
    <cfRule type="containsBlanks" dxfId="8155" priority="8153">
      <formula>LEN(TRIM(F760))=0</formula>
    </cfRule>
    <cfRule type="containsText" dxfId="8154" priority="8154" operator="containsText" text="Operational">
      <formula>NOT(ISERROR(SEARCH("Operational",F760)))</formula>
    </cfRule>
    <cfRule type="containsText" dxfId="8153" priority="8155" operator="containsText" text="Dn(service)">
      <formula>NOT(ISERROR(SEARCH("Dn(service)",F760)))</formula>
    </cfRule>
    <cfRule type="containsText" dxfId="8152" priority="8156" operator="containsText" text="Dn(waiting)">
      <formula>NOT(ISERROR(SEARCH("Dn(waiting)",F760)))</formula>
    </cfRule>
  </conditionalFormatting>
  <conditionalFormatting sqref="D759">
    <cfRule type="containsBlanks" dxfId="8151" priority="8149">
      <formula>LEN(TRIM(D759))=0</formula>
    </cfRule>
    <cfRule type="containsText" dxfId="8150" priority="8150" operator="containsText" text="Operational">
      <formula>NOT(ISERROR(SEARCH("Operational",D759)))</formula>
    </cfRule>
    <cfRule type="containsText" dxfId="8149" priority="8151" operator="containsText" text="Dn(service)">
      <formula>NOT(ISERROR(SEARCH("Dn(service)",D759)))</formula>
    </cfRule>
    <cfRule type="containsText" dxfId="8148" priority="8152" operator="containsText" text="Dn(waiting)">
      <formula>NOT(ISERROR(SEARCH("Dn(waiting)",D759)))</formula>
    </cfRule>
  </conditionalFormatting>
  <conditionalFormatting sqref="D760:D764">
    <cfRule type="containsBlanks" dxfId="8147" priority="8145">
      <formula>LEN(TRIM(D760))=0</formula>
    </cfRule>
    <cfRule type="containsText" dxfId="8146" priority="8146" operator="containsText" text="Operational">
      <formula>NOT(ISERROR(SEARCH("Operational",D760)))</formula>
    </cfRule>
    <cfRule type="containsText" dxfId="8145" priority="8147" operator="containsText" text="Dn(service)">
      <formula>NOT(ISERROR(SEARCH("Dn(service)",D760)))</formula>
    </cfRule>
    <cfRule type="containsText" dxfId="8144" priority="8148" operator="containsText" text="Dn(waiting)">
      <formula>NOT(ISERROR(SEARCH("Dn(waiting)",D760)))</formula>
    </cfRule>
  </conditionalFormatting>
  <conditionalFormatting sqref="D765">
    <cfRule type="containsBlanks" dxfId="8143" priority="8141">
      <formula>LEN(TRIM(D765))=0</formula>
    </cfRule>
    <cfRule type="containsText" dxfId="8142" priority="8142" operator="containsText" text="Operational">
      <formula>NOT(ISERROR(SEARCH("Operational",D765)))</formula>
    </cfRule>
    <cfRule type="containsText" dxfId="8141" priority="8143" operator="containsText" text="Dn(service)">
      <formula>NOT(ISERROR(SEARCH("Dn(service)",D765)))</formula>
    </cfRule>
    <cfRule type="containsText" dxfId="8140" priority="8144" operator="containsText" text="Dn(waiting)">
      <formula>NOT(ISERROR(SEARCH("Dn(waiting)",D765)))</formula>
    </cfRule>
  </conditionalFormatting>
  <conditionalFormatting sqref="J763:K764 K751:K762">
    <cfRule type="containsBlanks" dxfId="8139" priority="8137">
      <formula>LEN(TRIM(J751))=0</formula>
    </cfRule>
    <cfRule type="containsText" dxfId="8138" priority="8138" operator="containsText" text="Operational">
      <formula>NOT(ISERROR(SEARCH("Operational",J751)))</formula>
    </cfRule>
    <cfRule type="containsText" dxfId="8137" priority="8139" operator="containsText" text="Dn(service)">
      <formula>NOT(ISERROR(SEARCH("Dn(service)",J751)))</formula>
    </cfRule>
    <cfRule type="containsText" dxfId="8136" priority="8140" operator="containsText" text="Dn(waiting)">
      <formula>NOT(ISERROR(SEARCH("Dn(waiting)",J751)))</formula>
    </cfRule>
  </conditionalFormatting>
  <conditionalFormatting sqref="J765:K767">
    <cfRule type="containsBlanks" dxfId="8135" priority="8133">
      <formula>LEN(TRIM(J765))=0</formula>
    </cfRule>
    <cfRule type="containsText" dxfId="8134" priority="8134" operator="containsText" text="Operational">
      <formula>NOT(ISERROR(SEARCH("Operational",J765)))</formula>
    </cfRule>
    <cfRule type="containsText" dxfId="8133" priority="8135" operator="containsText" text="Dn(service)">
      <formula>NOT(ISERROR(SEARCH("Dn(service)",J765)))</formula>
    </cfRule>
    <cfRule type="containsText" dxfId="8132" priority="8136" operator="containsText" text="Dn(waiting)">
      <formula>NOT(ISERROR(SEARCH("Dn(waiting)",J765)))</formula>
    </cfRule>
  </conditionalFormatting>
  <conditionalFormatting sqref="J768:K768">
    <cfRule type="containsBlanks" dxfId="8131" priority="8129">
      <formula>LEN(TRIM(J768))=0</formula>
    </cfRule>
    <cfRule type="containsText" dxfId="8130" priority="8130" operator="containsText" text="Operational">
      <formula>NOT(ISERROR(SEARCH("Operational",J768)))</formula>
    </cfRule>
    <cfRule type="containsText" dxfId="8129" priority="8131" operator="containsText" text="Dn(service)">
      <formula>NOT(ISERROR(SEARCH("Dn(service)",J768)))</formula>
    </cfRule>
    <cfRule type="containsText" dxfId="8128" priority="8132" operator="containsText" text="Dn(waiting)">
      <formula>NOT(ISERROR(SEARCH("Dn(waiting)",J768)))</formula>
    </cfRule>
  </conditionalFormatting>
  <conditionalFormatting sqref="H749:H763">
    <cfRule type="containsBlanks" dxfId="8127" priority="8125">
      <formula>LEN(TRIM(H749))=0</formula>
    </cfRule>
    <cfRule type="containsText" dxfId="8126" priority="8126" operator="containsText" text="Operational">
      <formula>NOT(ISERROR(SEARCH("Operational",H749)))</formula>
    </cfRule>
    <cfRule type="containsText" dxfId="8125" priority="8127" operator="containsText" text="Dn(service)">
      <formula>NOT(ISERROR(SEARCH("Dn(service)",H749)))</formula>
    </cfRule>
    <cfRule type="containsText" dxfId="8124" priority="8128" operator="containsText" text="Dn(waiting)">
      <formula>NOT(ISERROR(SEARCH("Dn(waiting)",H749)))</formula>
    </cfRule>
  </conditionalFormatting>
  <conditionalFormatting sqref="I756:I766">
    <cfRule type="containsBlanks" dxfId="8123" priority="8121">
      <formula>LEN(TRIM(I756))=0</formula>
    </cfRule>
    <cfRule type="containsText" dxfId="8122" priority="8122" operator="containsText" text="Operational">
      <formula>NOT(ISERROR(SEARCH("Operational",I756)))</formula>
    </cfRule>
    <cfRule type="containsText" dxfId="8121" priority="8123" operator="containsText" text="Dn(service)">
      <formula>NOT(ISERROR(SEARCH("Dn(service)",I756)))</formula>
    </cfRule>
    <cfRule type="containsText" dxfId="8120" priority="8124" operator="containsText" text="Dn(waiting)">
      <formula>NOT(ISERROR(SEARCH("Dn(waiting)",I756)))</formula>
    </cfRule>
  </conditionalFormatting>
  <conditionalFormatting sqref="G767:G774">
    <cfRule type="containsBlanks" dxfId="8119" priority="8117">
      <formula>LEN(TRIM(G767))=0</formula>
    </cfRule>
    <cfRule type="containsText" dxfId="8118" priority="8118" operator="containsText" text="Operational">
      <formula>NOT(ISERROR(SEARCH("Operational",G767)))</formula>
    </cfRule>
    <cfRule type="containsText" dxfId="8117" priority="8119" operator="containsText" text="Dn(service)">
      <formula>NOT(ISERROR(SEARCH("Dn(service)",G767)))</formula>
    </cfRule>
    <cfRule type="containsText" dxfId="8116" priority="8120" operator="containsText" text="Dn(waiting)">
      <formula>NOT(ISERROR(SEARCH("Dn(waiting)",G767)))</formula>
    </cfRule>
  </conditionalFormatting>
  <conditionalFormatting sqref="G775:G777">
    <cfRule type="containsBlanks" dxfId="8115" priority="8113">
      <formula>LEN(TRIM(G775))=0</formula>
    </cfRule>
    <cfRule type="containsText" dxfId="8114" priority="8114" operator="containsText" text="Operational">
      <formula>NOT(ISERROR(SEARCH("Operational",G775)))</formula>
    </cfRule>
    <cfRule type="containsText" dxfId="8113" priority="8115" operator="containsText" text="Dn(service)">
      <formula>NOT(ISERROR(SEARCH("Dn(service)",G775)))</formula>
    </cfRule>
    <cfRule type="containsText" dxfId="8112" priority="8116" operator="containsText" text="Dn(waiting)">
      <formula>NOT(ISERROR(SEARCH("Dn(waiting)",G775)))</formula>
    </cfRule>
  </conditionalFormatting>
  <conditionalFormatting sqref="C779:C780">
    <cfRule type="containsBlanks" dxfId="8111" priority="8109">
      <formula>LEN(TRIM(C779))=0</formula>
    </cfRule>
    <cfRule type="containsText" dxfId="8110" priority="8110" operator="containsText" text="Operational">
      <formula>NOT(ISERROR(SEARCH("Operational",C779)))</formula>
    </cfRule>
    <cfRule type="containsText" dxfId="8109" priority="8111" operator="containsText" text="Dn(service)">
      <formula>NOT(ISERROR(SEARCH("Dn(service)",C779)))</formula>
    </cfRule>
    <cfRule type="containsText" dxfId="8108" priority="8112" operator="containsText" text="Dn(waiting)">
      <formula>NOT(ISERROR(SEARCH("Dn(waiting)",C779)))</formula>
    </cfRule>
  </conditionalFormatting>
  <conditionalFormatting sqref="C781">
    <cfRule type="containsBlanks" dxfId="8107" priority="8105">
      <formula>LEN(TRIM(C781))=0</formula>
    </cfRule>
    <cfRule type="containsText" dxfId="8106" priority="8106" operator="containsText" text="Operational">
      <formula>NOT(ISERROR(SEARCH("Operational",C781)))</formula>
    </cfRule>
    <cfRule type="containsText" dxfId="8105" priority="8107" operator="containsText" text="Dn(service)">
      <formula>NOT(ISERROR(SEARCH("Dn(service)",C781)))</formula>
    </cfRule>
    <cfRule type="containsText" dxfId="8104" priority="8108" operator="containsText" text="Dn(waiting)">
      <formula>NOT(ISERROR(SEARCH("Dn(waiting)",C781)))</formula>
    </cfRule>
  </conditionalFormatting>
  <conditionalFormatting sqref="E775:E780">
    <cfRule type="containsBlanks" dxfId="8103" priority="8101">
      <formula>LEN(TRIM(E775))=0</formula>
    </cfRule>
    <cfRule type="containsText" dxfId="8102" priority="8102" operator="containsText" text="Operational">
      <formula>NOT(ISERROR(SEARCH("Operational",E775)))</formula>
    </cfRule>
    <cfRule type="containsText" dxfId="8101" priority="8103" operator="containsText" text="Dn(service)">
      <formula>NOT(ISERROR(SEARCH("Dn(service)",E775)))</formula>
    </cfRule>
    <cfRule type="containsText" dxfId="8100" priority="8104" operator="containsText" text="Dn(waiting)">
      <formula>NOT(ISERROR(SEARCH("Dn(waiting)",E775)))</formula>
    </cfRule>
  </conditionalFormatting>
  <conditionalFormatting sqref="E781:E783">
    <cfRule type="containsBlanks" dxfId="8099" priority="8097">
      <formula>LEN(TRIM(E781))=0</formula>
    </cfRule>
    <cfRule type="containsText" dxfId="8098" priority="8098" operator="containsText" text="Operational">
      <formula>NOT(ISERROR(SEARCH("Operational",E781)))</formula>
    </cfRule>
    <cfRule type="containsText" dxfId="8097" priority="8099" operator="containsText" text="Dn(service)">
      <formula>NOT(ISERROR(SEARCH("Dn(service)",E781)))</formula>
    </cfRule>
    <cfRule type="containsText" dxfId="8096" priority="8100" operator="containsText" text="Dn(waiting)">
      <formula>NOT(ISERROR(SEARCH("Dn(waiting)",E781)))</formula>
    </cfRule>
  </conditionalFormatting>
  <conditionalFormatting sqref="E784">
    <cfRule type="containsBlanks" dxfId="8095" priority="8093">
      <formula>LEN(TRIM(E784))=0</formula>
    </cfRule>
    <cfRule type="containsText" dxfId="8094" priority="8094" operator="containsText" text="Operational">
      <formula>NOT(ISERROR(SEARCH("Operational",E784)))</formula>
    </cfRule>
    <cfRule type="containsText" dxfId="8093" priority="8095" operator="containsText" text="Dn(service)">
      <formula>NOT(ISERROR(SEARCH("Dn(service)",E784)))</formula>
    </cfRule>
    <cfRule type="containsText" dxfId="8092" priority="8096" operator="containsText" text="Dn(waiting)">
      <formula>NOT(ISERROR(SEARCH("Dn(waiting)",E784)))</formula>
    </cfRule>
  </conditionalFormatting>
  <conditionalFormatting sqref="L773:L783">
    <cfRule type="containsBlanks" dxfId="8091" priority="8089">
      <formula>LEN(TRIM(L773))=0</formula>
    </cfRule>
    <cfRule type="containsText" dxfId="8090" priority="8090" operator="containsText" text="Operational">
      <formula>NOT(ISERROR(SEARCH("Operational",L773)))</formula>
    </cfRule>
    <cfRule type="containsText" dxfId="8089" priority="8091" operator="containsText" text="Dn(service)">
      <formula>NOT(ISERROR(SEARCH("Dn(service)",L773)))</formula>
    </cfRule>
    <cfRule type="containsText" dxfId="8088" priority="8092" operator="containsText" text="Dn(waiting)">
      <formula>NOT(ISERROR(SEARCH("Dn(waiting)",L773)))</formula>
    </cfRule>
  </conditionalFormatting>
  <conditionalFormatting sqref="L784:L787">
    <cfRule type="containsBlanks" dxfId="8087" priority="8085">
      <formula>LEN(TRIM(L784))=0</formula>
    </cfRule>
    <cfRule type="containsText" dxfId="8086" priority="8086" operator="containsText" text="Operational">
      <formula>NOT(ISERROR(SEARCH("Operational",L784)))</formula>
    </cfRule>
    <cfRule type="containsText" dxfId="8085" priority="8087" operator="containsText" text="Dn(service)">
      <formula>NOT(ISERROR(SEARCH("Dn(service)",L784)))</formula>
    </cfRule>
    <cfRule type="containsText" dxfId="8084" priority="8088" operator="containsText" text="Dn(waiting)">
      <formula>NOT(ISERROR(SEARCH("Dn(waiting)",L784)))</formula>
    </cfRule>
  </conditionalFormatting>
  <conditionalFormatting sqref="F792:F793">
    <cfRule type="containsBlanks" dxfId="8083" priority="8081">
      <formula>LEN(TRIM(F792))=0</formula>
    </cfRule>
    <cfRule type="containsText" dxfId="8082" priority="8082" operator="containsText" text="Operational">
      <formula>NOT(ISERROR(SEARCH("Operational",F792)))</formula>
    </cfRule>
    <cfRule type="containsText" dxfId="8081" priority="8083" operator="containsText" text="Dn(service)">
      <formula>NOT(ISERROR(SEARCH("Dn(service)",F792)))</formula>
    </cfRule>
    <cfRule type="containsText" dxfId="8080" priority="8084" operator="containsText" text="Dn(waiting)">
      <formula>NOT(ISERROR(SEARCH("Dn(waiting)",F792)))</formula>
    </cfRule>
  </conditionalFormatting>
  <conditionalFormatting sqref="F794">
    <cfRule type="containsBlanks" dxfId="8079" priority="8077">
      <formula>LEN(TRIM(F794))=0</formula>
    </cfRule>
    <cfRule type="containsText" dxfId="8078" priority="8078" operator="containsText" text="Operational">
      <formula>NOT(ISERROR(SEARCH("Operational",F794)))</formula>
    </cfRule>
    <cfRule type="containsText" dxfId="8077" priority="8079" operator="containsText" text="Dn(service)">
      <formula>NOT(ISERROR(SEARCH("Dn(service)",F794)))</formula>
    </cfRule>
    <cfRule type="containsText" dxfId="8076" priority="8080" operator="containsText" text="Dn(waiting)">
      <formula>NOT(ISERROR(SEARCH("Dn(waiting)",F794)))</formula>
    </cfRule>
  </conditionalFormatting>
  <conditionalFormatting sqref="K797:K801">
    <cfRule type="containsBlanks" dxfId="8075" priority="8073">
      <formula>LEN(TRIM(K797))=0</formula>
    </cfRule>
    <cfRule type="containsText" dxfId="8074" priority="8074" operator="containsText" text="Operational">
      <formula>NOT(ISERROR(SEARCH("Operational",K797)))</formula>
    </cfRule>
    <cfRule type="containsText" dxfId="8073" priority="8075" operator="containsText" text="Dn(service)">
      <formula>NOT(ISERROR(SEARCH("Dn(service)",K797)))</formula>
    </cfRule>
    <cfRule type="containsText" dxfId="8072" priority="8076" operator="containsText" text="Dn(waiting)">
      <formula>NOT(ISERROR(SEARCH("Dn(waiting)",K797)))</formula>
    </cfRule>
  </conditionalFormatting>
  <conditionalFormatting sqref="K802">
    <cfRule type="containsBlanks" dxfId="8071" priority="8069">
      <formula>LEN(TRIM(K802))=0</formula>
    </cfRule>
    <cfRule type="containsText" dxfId="8070" priority="8070" operator="containsText" text="Operational">
      <formula>NOT(ISERROR(SEARCH("Operational",K802)))</formula>
    </cfRule>
    <cfRule type="containsText" dxfId="8069" priority="8071" operator="containsText" text="Dn(service)">
      <formula>NOT(ISERROR(SEARCH("Dn(service)",K802)))</formula>
    </cfRule>
    <cfRule type="containsText" dxfId="8068" priority="8072" operator="containsText" text="Dn(waiting)">
      <formula>NOT(ISERROR(SEARCH("Dn(waiting)",K802)))</formula>
    </cfRule>
  </conditionalFormatting>
  <conditionalFormatting sqref="H787:H801">
    <cfRule type="containsBlanks" dxfId="8067" priority="8065">
      <formula>LEN(TRIM(H787))=0</formula>
    </cfRule>
    <cfRule type="containsText" dxfId="8066" priority="8066" operator="containsText" text="Operational">
      <formula>NOT(ISERROR(SEARCH("Operational",H787)))</formula>
    </cfRule>
    <cfRule type="containsText" dxfId="8065" priority="8067" operator="containsText" text="Dn(service)">
      <formula>NOT(ISERROR(SEARCH("Dn(service)",H787)))</formula>
    </cfRule>
    <cfRule type="containsText" dxfId="8064" priority="8068" operator="containsText" text="Dn(waiting)">
      <formula>NOT(ISERROR(SEARCH("Dn(waiting)",H787)))</formula>
    </cfRule>
  </conditionalFormatting>
  <conditionalFormatting sqref="H802:H806">
    <cfRule type="containsBlanks" dxfId="8063" priority="8061">
      <formula>LEN(TRIM(H802))=0</formula>
    </cfRule>
    <cfRule type="containsText" dxfId="8062" priority="8062" operator="containsText" text="Operational">
      <formula>NOT(ISERROR(SEARCH("Operational",H802)))</formula>
    </cfRule>
    <cfRule type="containsText" dxfId="8061" priority="8063" operator="containsText" text="Dn(service)">
      <formula>NOT(ISERROR(SEARCH("Dn(service)",H802)))</formula>
    </cfRule>
    <cfRule type="containsText" dxfId="8060" priority="8064" operator="containsText" text="Dn(waiting)">
      <formula>NOT(ISERROR(SEARCH("Dn(waiting)",H802)))</formula>
    </cfRule>
  </conditionalFormatting>
  <conditionalFormatting sqref="H807">
    <cfRule type="containsBlanks" dxfId="8059" priority="8057">
      <formula>LEN(TRIM(H807))=0</formula>
    </cfRule>
    <cfRule type="containsText" dxfId="8058" priority="8058" operator="containsText" text="Operational">
      <formula>NOT(ISERROR(SEARCH("Operational",H807)))</formula>
    </cfRule>
    <cfRule type="containsText" dxfId="8057" priority="8059" operator="containsText" text="Dn(service)">
      <formula>NOT(ISERROR(SEARCH("Dn(service)",H807)))</formula>
    </cfRule>
    <cfRule type="containsText" dxfId="8056" priority="8060" operator="containsText" text="Dn(waiting)">
      <formula>NOT(ISERROR(SEARCH("Dn(waiting)",H807)))</formula>
    </cfRule>
  </conditionalFormatting>
  <conditionalFormatting sqref="G810:G811">
    <cfRule type="containsBlanks" dxfId="8055" priority="8053">
      <formula>LEN(TRIM(G810))=0</formula>
    </cfRule>
    <cfRule type="containsText" dxfId="8054" priority="8054" operator="containsText" text="Operational">
      <formula>NOT(ISERROR(SEARCH("Operational",G810)))</formula>
    </cfRule>
    <cfRule type="containsText" dxfId="8053" priority="8055" operator="containsText" text="Dn(service)">
      <formula>NOT(ISERROR(SEARCH("Dn(service)",G810)))</formula>
    </cfRule>
    <cfRule type="containsText" dxfId="8052" priority="8056" operator="containsText" text="Dn(waiting)">
      <formula>NOT(ISERROR(SEARCH("Dn(waiting)",G810)))</formula>
    </cfRule>
  </conditionalFormatting>
  <conditionalFormatting sqref="G812">
    <cfRule type="containsBlanks" dxfId="8051" priority="8049">
      <formula>LEN(TRIM(G812))=0</formula>
    </cfRule>
    <cfRule type="containsText" dxfId="8050" priority="8050" operator="containsText" text="Operational">
      <formula>NOT(ISERROR(SEARCH("Operational",G812)))</formula>
    </cfRule>
    <cfRule type="containsText" dxfId="8049" priority="8051" operator="containsText" text="Dn(service)">
      <formula>NOT(ISERROR(SEARCH("Dn(service)",G812)))</formula>
    </cfRule>
    <cfRule type="containsText" dxfId="8048" priority="8052" operator="containsText" text="Dn(waiting)">
      <formula>NOT(ISERROR(SEARCH("Dn(waiting)",G812)))</formula>
    </cfRule>
  </conditionalFormatting>
  <conditionalFormatting sqref="F714">
    <cfRule type="containsBlanks" dxfId="8047" priority="8045">
      <formula>LEN(TRIM(F714))=0</formula>
    </cfRule>
    <cfRule type="containsText" dxfId="8046" priority="8046" operator="containsText" text="Operational">
      <formula>NOT(ISERROR(SEARCH("Operational",F714)))</formula>
    </cfRule>
    <cfRule type="containsText" dxfId="8045" priority="8047" operator="containsText" text="Dn(service)">
      <formula>NOT(ISERROR(SEARCH("Dn(service)",F714)))</formula>
    </cfRule>
    <cfRule type="containsText" dxfId="8044" priority="8048" operator="containsText" text="Dn(waiting)">
      <formula>NOT(ISERROR(SEARCH("Dn(waiting)",F714)))</formula>
    </cfRule>
  </conditionalFormatting>
  <conditionalFormatting sqref="F715">
    <cfRule type="containsBlanks" dxfId="8043" priority="8041">
      <formula>LEN(TRIM(F715))=0</formula>
    </cfRule>
    <cfRule type="containsText" dxfId="8042" priority="8042" operator="containsText" text="Operational">
      <formula>NOT(ISERROR(SEARCH("Operational",F715)))</formula>
    </cfRule>
    <cfRule type="containsText" dxfId="8041" priority="8043" operator="containsText" text="Dn(service)">
      <formula>NOT(ISERROR(SEARCH("Dn(service)",F715)))</formula>
    </cfRule>
    <cfRule type="containsText" dxfId="8040" priority="8044" operator="containsText" text="Dn(waiting)">
      <formula>NOT(ISERROR(SEARCH("Dn(waiting)",F715)))</formula>
    </cfRule>
  </conditionalFormatting>
  <conditionalFormatting sqref="G779">
    <cfRule type="containsBlanks" dxfId="8039" priority="8037">
      <formula>LEN(TRIM(G779))=0</formula>
    </cfRule>
    <cfRule type="containsText" dxfId="8038" priority="8038" operator="containsText" text="Operational">
      <formula>NOT(ISERROR(SEARCH("Operational",G779)))</formula>
    </cfRule>
    <cfRule type="containsText" dxfId="8037" priority="8039" operator="containsText" text="Dn(service)">
      <formula>NOT(ISERROR(SEARCH("Dn(service)",G779)))</formula>
    </cfRule>
    <cfRule type="containsText" dxfId="8036" priority="8040" operator="containsText" text="Dn(waiting)">
      <formula>NOT(ISERROR(SEARCH("Dn(waiting)",G779)))</formula>
    </cfRule>
  </conditionalFormatting>
  <conditionalFormatting sqref="G778">
    <cfRule type="containsBlanks" dxfId="8035" priority="8033">
      <formula>LEN(TRIM(G778))=0</formula>
    </cfRule>
    <cfRule type="containsText" dxfId="8034" priority="8034" operator="containsText" text="Operational">
      <formula>NOT(ISERROR(SEARCH("Operational",G778)))</formula>
    </cfRule>
    <cfRule type="containsText" dxfId="8033" priority="8035" operator="containsText" text="Dn(service)">
      <formula>NOT(ISERROR(SEARCH("Dn(service)",G778)))</formula>
    </cfRule>
    <cfRule type="containsText" dxfId="8032" priority="8036" operator="containsText" text="Dn(waiting)">
      <formula>NOT(ISERROR(SEARCH("Dn(waiting)",G778)))</formula>
    </cfRule>
  </conditionalFormatting>
  <conditionalFormatting sqref="G685">
    <cfRule type="containsBlanks" dxfId="8031" priority="8029">
      <formula>LEN(TRIM(G685))=0</formula>
    </cfRule>
    <cfRule type="containsText" dxfId="8030" priority="8030" operator="containsText" text="Operational">
      <formula>NOT(ISERROR(SEARCH("Operational",G685)))</formula>
    </cfRule>
    <cfRule type="containsText" dxfId="8029" priority="8031" operator="containsText" text="Dn(service)">
      <formula>NOT(ISERROR(SEARCH("Dn(service)",G685)))</formula>
    </cfRule>
    <cfRule type="containsText" dxfId="8028" priority="8032" operator="containsText" text="Dn(waiting)">
      <formula>NOT(ISERROR(SEARCH("Dn(waiting)",G685)))</formula>
    </cfRule>
  </conditionalFormatting>
  <conditionalFormatting sqref="F661">
    <cfRule type="containsBlanks" dxfId="8027" priority="8025">
      <formula>LEN(TRIM(F661))=0</formula>
    </cfRule>
    <cfRule type="containsText" dxfId="8026" priority="8026" operator="containsText" text="Operational">
      <formula>NOT(ISERROR(SEARCH("Operational",F661)))</formula>
    </cfRule>
    <cfRule type="containsText" dxfId="8025" priority="8027" operator="containsText" text="Dn(service)">
      <formula>NOT(ISERROR(SEARCH("Dn(service)",F661)))</formula>
    </cfRule>
    <cfRule type="containsText" dxfId="8024" priority="8028" operator="containsText" text="Dn(waiting)">
      <formula>NOT(ISERROR(SEARCH("Dn(waiting)",F661)))</formula>
    </cfRule>
  </conditionalFormatting>
  <conditionalFormatting sqref="F662">
    <cfRule type="containsBlanks" dxfId="8023" priority="8021">
      <formula>LEN(TRIM(F662))=0</formula>
    </cfRule>
    <cfRule type="containsText" dxfId="8022" priority="8022" operator="containsText" text="Operational">
      <formula>NOT(ISERROR(SEARCH("Operational",F662)))</formula>
    </cfRule>
    <cfRule type="containsText" dxfId="8021" priority="8023" operator="containsText" text="Dn(service)">
      <formula>NOT(ISERROR(SEARCH("Dn(service)",F662)))</formula>
    </cfRule>
    <cfRule type="containsText" dxfId="8020" priority="8024" operator="containsText" text="Dn(waiting)">
      <formula>NOT(ISERROR(SEARCH("Dn(waiting)",F662)))</formula>
    </cfRule>
  </conditionalFormatting>
  <conditionalFormatting sqref="F663">
    <cfRule type="containsBlanks" dxfId="8019" priority="8017">
      <formula>LEN(TRIM(F663))=0</formula>
    </cfRule>
    <cfRule type="containsText" dxfId="8018" priority="8018" operator="containsText" text="Operational">
      <formula>NOT(ISERROR(SEARCH("Operational",F663)))</formula>
    </cfRule>
    <cfRule type="containsText" dxfId="8017" priority="8019" operator="containsText" text="Dn(service)">
      <formula>NOT(ISERROR(SEARCH("Dn(service)",F663)))</formula>
    </cfRule>
    <cfRule type="containsText" dxfId="8016" priority="8020" operator="containsText" text="Dn(waiting)">
      <formula>NOT(ISERROR(SEARCH("Dn(waiting)",F663)))</formula>
    </cfRule>
  </conditionalFormatting>
  <conditionalFormatting sqref="F664">
    <cfRule type="containsBlanks" dxfId="8015" priority="8013">
      <formula>LEN(TRIM(F664))=0</formula>
    </cfRule>
    <cfRule type="containsText" dxfId="8014" priority="8014" operator="containsText" text="Operational">
      <formula>NOT(ISERROR(SEARCH("Operational",F664)))</formula>
    </cfRule>
    <cfRule type="containsText" dxfId="8013" priority="8015" operator="containsText" text="Dn(service)">
      <formula>NOT(ISERROR(SEARCH("Dn(service)",F664)))</formula>
    </cfRule>
    <cfRule type="containsText" dxfId="8012" priority="8016" operator="containsText" text="Dn(waiting)">
      <formula>NOT(ISERROR(SEARCH("Dn(waiting)",F664)))</formula>
    </cfRule>
  </conditionalFormatting>
  <conditionalFormatting sqref="F665">
    <cfRule type="containsBlanks" dxfId="8011" priority="8009">
      <formula>LEN(TRIM(F665))=0</formula>
    </cfRule>
    <cfRule type="containsText" dxfId="8010" priority="8010" operator="containsText" text="Operational">
      <formula>NOT(ISERROR(SEARCH("Operational",F665)))</formula>
    </cfRule>
    <cfRule type="containsText" dxfId="8009" priority="8011" operator="containsText" text="Dn(service)">
      <formula>NOT(ISERROR(SEARCH("Dn(service)",F665)))</formula>
    </cfRule>
    <cfRule type="containsText" dxfId="8008" priority="8012" operator="containsText" text="Dn(waiting)">
      <formula>NOT(ISERROR(SEARCH("Dn(waiting)",F665)))</formula>
    </cfRule>
  </conditionalFormatting>
  <conditionalFormatting sqref="F666">
    <cfRule type="containsBlanks" dxfId="8007" priority="8005">
      <formula>LEN(TRIM(F666))=0</formula>
    </cfRule>
    <cfRule type="containsText" dxfId="8006" priority="8006" operator="containsText" text="Operational">
      <formula>NOT(ISERROR(SEARCH("Operational",F666)))</formula>
    </cfRule>
    <cfRule type="containsText" dxfId="8005" priority="8007" operator="containsText" text="Dn(service)">
      <formula>NOT(ISERROR(SEARCH("Dn(service)",F666)))</formula>
    </cfRule>
    <cfRule type="containsText" dxfId="8004" priority="8008" operator="containsText" text="Dn(waiting)">
      <formula>NOT(ISERROR(SEARCH("Dn(waiting)",F666)))</formula>
    </cfRule>
  </conditionalFormatting>
  <conditionalFormatting sqref="I663:I665">
    <cfRule type="containsBlanks" dxfId="8003" priority="8001">
      <formula>LEN(TRIM(I663))=0</formula>
    </cfRule>
    <cfRule type="containsText" dxfId="8002" priority="8002" operator="containsText" text="Operational">
      <formula>NOT(ISERROR(SEARCH("Operational",I663)))</formula>
    </cfRule>
    <cfRule type="containsText" dxfId="8001" priority="8003" operator="containsText" text="Dn(service)">
      <formula>NOT(ISERROR(SEARCH("Dn(service)",I663)))</formula>
    </cfRule>
    <cfRule type="containsText" dxfId="8000" priority="8004" operator="containsText" text="Dn(waiting)">
      <formula>NOT(ISERROR(SEARCH("Dn(waiting)",I663)))</formula>
    </cfRule>
  </conditionalFormatting>
  <conditionalFormatting sqref="I666:I669">
    <cfRule type="containsBlanks" dxfId="7999" priority="7997">
      <formula>LEN(TRIM(I666))=0</formula>
    </cfRule>
    <cfRule type="containsText" dxfId="7998" priority="7998" operator="containsText" text="Operational">
      <formula>NOT(ISERROR(SEARCH("Operational",I666)))</formula>
    </cfRule>
    <cfRule type="containsText" dxfId="7997" priority="7999" operator="containsText" text="Dn(service)">
      <formula>NOT(ISERROR(SEARCH("Dn(service)",I666)))</formula>
    </cfRule>
    <cfRule type="containsText" dxfId="7996" priority="8000" operator="containsText" text="Dn(waiting)">
      <formula>NOT(ISERROR(SEARCH("Dn(waiting)",I666)))</formula>
    </cfRule>
  </conditionalFormatting>
  <conditionalFormatting sqref="D665:D669">
    <cfRule type="containsBlanks" dxfId="7995" priority="7993">
      <formula>LEN(TRIM(D665))=0</formula>
    </cfRule>
    <cfRule type="containsText" dxfId="7994" priority="7994" operator="containsText" text="Operational">
      <formula>NOT(ISERROR(SEARCH("Operational",D665)))</formula>
    </cfRule>
    <cfRule type="containsText" dxfId="7993" priority="7995" operator="containsText" text="Dn(service)">
      <formula>NOT(ISERROR(SEARCH("Dn(service)",D665)))</formula>
    </cfRule>
    <cfRule type="containsText" dxfId="7992" priority="7996" operator="containsText" text="Dn(waiting)">
      <formula>NOT(ISERROR(SEARCH("Dn(waiting)",D665)))</formula>
    </cfRule>
  </conditionalFormatting>
  <conditionalFormatting sqref="D670:D674">
    <cfRule type="containsBlanks" dxfId="7991" priority="7989">
      <formula>LEN(TRIM(D670))=0</formula>
    </cfRule>
    <cfRule type="containsText" dxfId="7990" priority="7990" operator="containsText" text="Operational">
      <formula>NOT(ISERROR(SEARCH("Operational",D670)))</formula>
    </cfRule>
    <cfRule type="containsText" dxfId="7989" priority="7991" operator="containsText" text="Dn(service)">
      <formula>NOT(ISERROR(SEARCH("Dn(service)",D670)))</formula>
    </cfRule>
    <cfRule type="containsText" dxfId="7988" priority="7992" operator="containsText" text="Dn(waiting)">
      <formula>NOT(ISERROR(SEARCH("Dn(waiting)",D670)))</formula>
    </cfRule>
  </conditionalFormatting>
  <conditionalFormatting sqref="I670">
    <cfRule type="containsBlanks" dxfId="7987" priority="7985">
      <formula>LEN(TRIM(I670))=0</formula>
    </cfRule>
    <cfRule type="containsText" dxfId="7986" priority="7986" operator="containsText" text="Operational">
      <formula>NOT(ISERROR(SEARCH("Operational",I670)))</formula>
    </cfRule>
    <cfRule type="containsText" dxfId="7985" priority="7987" operator="containsText" text="Dn(service)">
      <formula>NOT(ISERROR(SEARCH("Dn(service)",I670)))</formula>
    </cfRule>
    <cfRule type="containsText" dxfId="7984" priority="7988" operator="containsText" text="Dn(waiting)">
      <formula>NOT(ISERROR(SEARCH("Dn(waiting)",I670)))</formula>
    </cfRule>
  </conditionalFormatting>
  <conditionalFormatting sqref="D675">
    <cfRule type="containsBlanks" dxfId="7983" priority="7981">
      <formula>LEN(TRIM(D675))=0</formula>
    </cfRule>
    <cfRule type="containsText" dxfId="7982" priority="7982" operator="containsText" text="Operational">
      <formula>NOT(ISERROR(SEARCH("Operational",D675)))</formula>
    </cfRule>
    <cfRule type="containsText" dxfId="7981" priority="7983" operator="containsText" text="Dn(service)">
      <formula>NOT(ISERROR(SEARCH("Dn(service)",D675)))</formula>
    </cfRule>
    <cfRule type="containsText" dxfId="7980" priority="7984" operator="containsText" text="Dn(waiting)">
      <formula>NOT(ISERROR(SEARCH("Dn(waiting)",D675)))</formula>
    </cfRule>
  </conditionalFormatting>
  <conditionalFormatting sqref="J666:J674">
    <cfRule type="containsBlanks" dxfId="7979" priority="7977">
      <formula>LEN(TRIM(J666))=0</formula>
    </cfRule>
    <cfRule type="containsText" dxfId="7978" priority="7978" operator="containsText" text="Operational">
      <formula>NOT(ISERROR(SEARCH("Operational",J666)))</formula>
    </cfRule>
    <cfRule type="containsText" dxfId="7977" priority="7979" operator="containsText" text="Dn(service)">
      <formula>NOT(ISERROR(SEARCH("Dn(service)",J666)))</formula>
    </cfRule>
    <cfRule type="containsText" dxfId="7976" priority="7980" operator="containsText" text="Dn(waiting)">
      <formula>NOT(ISERROR(SEARCH("Dn(waiting)",J666)))</formula>
    </cfRule>
  </conditionalFormatting>
  <conditionalFormatting sqref="J675:J678">
    <cfRule type="containsBlanks" dxfId="7975" priority="7973">
      <formula>LEN(TRIM(J675))=0</formula>
    </cfRule>
    <cfRule type="containsText" dxfId="7974" priority="7974" operator="containsText" text="Operational">
      <formula>NOT(ISERROR(SEARCH("Operational",J675)))</formula>
    </cfRule>
    <cfRule type="containsText" dxfId="7973" priority="7975" operator="containsText" text="Dn(service)">
      <formula>NOT(ISERROR(SEARCH("Dn(service)",J675)))</formula>
    </cfRule>
    <cfRule type="containsText" dxfId="7972" priority="7976" operator="containsText" text="Dn(waiting)">
      <formula>NOT(ISERROR(SEARCH("Dn(waiting)",J675)))</formula>
    </cfRule>
  </conditionalFormatting>
  <conditionalFormatting sqref="J679">
    <cfRule type="containsBlanks" dxfId="7971" priority="7969">
      <formula>LEN(TRIM(J679))=0</formula>
    </cfRule>
    <cfRule type="containsText" dxfId="7970" priority="7970" operator="containsText" text="Operational">
      <formula>NOT(ISERROR(SEARCH("Operational",J679)))</formula>
    </cfRule>
    <cfRule type="containsText" dxfId="7969" priority="7971" operator="containsText" text="Dn(service)">
      <formula>NOT(ISERROR(SEARCH("Dn(service)",J679)))</formula>
    </cfRule>
    <cfRule type="containsText" dxfId="7968" priority="7972" operator="containsText" text="Dn(waiting)">
      <formula>NOT(ISERROR(SEARCH("Dn(waiting)",J679)))</formula>
    </cfRule>
  </conditionalFormatting>
  <conditionalFormatting sqref="G668:G678">
    <cfRule type="containsBlanks" dxfId="7967" priority="7965">
      <formula>LEN(TRIM(G668))=0</formula>
    </cfRule>
    <cfRule type="containsText" dxfId="7966" priority="7966" operator="containsText" text="Operational">
      <formula>NOT(ISERROR(SEARCH("Operational",G668)))</formula>
    </cfRule>
    <cfRule type="containsText" dxfId="7965" priority="7967" operator="containsText" text="Dn(service)">
      <formula>NOT(ISERROR(SEARCH("Dn(service)",G668)))</formula>
    </cfRule>
    <cfRule type="containsText" dxfId="7964" priority="7968" operator="containsText" text="Dn(waiting)">
      <formula>NOT(ISERROR(SEARCH("Dn(waiting)",G668)))</formula>
    </cfRule>
  </conditionalFormatting>
  <conditionalFormatting sqref="G679:G682">
    <cfRule type="containsBlanks" dxfId="7963" priority="7961">
      <formula>LEN(TRIM(G679))=0</formula>
    </cfRule>
    <cfRule type="containsText" dxfId="7962" priority="7962" operator="containsText" text="Operational">
      <formula>NOT(ISERROR(SEARCH("Operational",G679)))</formula>
    </cfRule>
    <cfRule type="containsText" dxfId="7961" priority="7963" operator="containsText" text="Dn(service)">
      <formula>NOT(ISERROR(SEARCH("Dn(service)",G679)))</formula>
    </cfRule>
    <cfRule type="containsText" dxfId="7960" priority="7964" operator="containsText" text="Dn(waiting)">
      <formula>NOT(ISERROR(SEARCH("Dn(waiting)",G679)))</formula>
    </cfRule>
  </conditionalFormatting>
  <conditionalFormatting sqref="G683">
    <cfRule type="containsBlanks" dxfId="7959" priority="7957">
      <formula>LEN(TRIM(G683))=0</formula>
    </cfRule>
    <cfRule type="containsText" dxfId="7958" priority="7958" operator="containsText" text="Operational">
      <formula>NOT(ISERROR(SEARCH("Operational",G683)))</formula>
    </cfRule>
    <cfRule type="containsText" dxfId="7957" priority="7959" operator="containsText" text="Dn(service)">
      <formula>NOT(ISERROR(SEARCH("Dn(service)",G683)))</formula>
    </cfRule>
    <cfRule type="containsText" dxfId="7956" priority="7960" operator="containsText" text="Dn(waiting)">
      <formula>NOT(ISERROR(SEARCH("Dn(waiting)",G683)))</formula>
    </cfRule>
  </conditionalFormatting>
  <conditionalFormatting sqref="L670:L682">
    <cfRule type="containsBlanks" dxfId="7955" priority="7953">
      <formula>LEN(TRIM(L670))=0</formula>
    </cfRule>
    <cfRule type="containsText" dxfId="7954" priority="7954" operator="containsText" text="Operational">
      <formula>NOT(ISERROR(SEARCH("Operational",L670)))</formula>
    </cfRule>
    <cfRule type="containsText" dxfId="7953" priority="7955" operator="containsText" text="Dn(service)">
      <formula>NOT(ISERROR(SEARCH("Dn(service)",L670)))</formula>
    </cfRule>
    <cfRule type="containsText" dxfId="7952" priority="7956" operator="containsText" text="Dn(waiting)">
      <formula>NOT(ISERROR(SEARCH("Dn(waiting)",L670)))</formula>
    </cfRule>
  </conditionalFormatting>
  <conditionalFormatting sqref="L683:L686">
    <cfRule type="containsBlanks" dxfId="7951" priority="7949">
      <formula>LEN(TRIM(L683))=0</formula>
    </cfRule>
    <cfRule type="containsText" dxfId="7950" priority="7950" operator="containsText" text="Operational">
      <formula>NOT(ISERROR(SEARCH("Operational",L683)))</formula>
    </cfRule>
    <cfRule type="containsText" dxfId="7949" priority="7951" operator="containsText" text="Dn(service)">
      <formula>NOT(ISERROR(SEARCH("Dn(service)",L683)))</formula>
    </cfRule>
    <cfRule type="containsText" dxfId="7948" priority="7952" operator="containsText" text="Dn(waiting)">
      <formula>NOT(ISERROR(SEARCH("Dn(waiting)",L683)))</formula>
    </cfRule>
  </conditionalFormatting>
  <conditionalFormatting sqref="L687">
    <cfRule type="containsBlanks" dxfId="7947" priority="7945">
      <formula>LEN(TRIM(L687))=0</formula>
    </cfRule>
    <cfRule type="containsText" dxfId="7946" priority="7946" operator="containsText" text="Operational">
      <formula>NOT(ISERROR(SEARCH("Operational",L687)))</formula>
    </cfRule>
    <cfRule type="containsText" dxfId="7945" priority="7947" operator="containsText" text="Dn(service)">
      <formula>NOT(ISERROR(SEARCH("Dn(service)",L687)))</formula>
    </cfRule>
    <cfRule type="containsText" dxfId="7944" priority="7948" operator="containsText" text="Dn(waiting)">
      <formula>NOT(ISERROR(SEARCH("Dn(waiting)",L687)))</formula>
    </cfRule>
  </conditionalFormatting>
  <conditionalFormatting sqref="E672:E686">
    <cfRule type="containsBlanks" dxfId="7943" priority="7941">
      <formula>LEN(TRIM(E672))=0</formula>
    </cfRule>
    <cfRule type="containsText" dxfId="7942" priority="7942" operator="containsText" text="Operational">
      <formula>NOT(ISERROR(SEARCH("Operational",E672)))</formula>
    </cfRule>
    <cfRule type="containsText" dxfId="7941" priority="7943" operator="containsText" text="Dn(service)">
      <formula>NOT(ISERROR(SEARCH("Dn(service)",E672)))</formula>
    </cfRule>
    <cfRule type="containsText" dxfId="7940" priority="7944" operator="containsText" text="Dn(waiting)">
      <formula>NOT(ISERROR(SEARCH("Dn(waiting)",E672)))</formula>
    </cfRule>
  </conditionalFormatting>
  <conditionalFormatting sqref="E687:E690">
    <cfRule type="containsBlanks" dxfId="7939" priority="7937">
      <formula>LEN(TRIM(E687))=0</formula>
    </cfRule>
    <cfRule type="containsText" dxfId="7938" priority="7938" operator="containsText" text="Operational">
      <formula>NOT(ISERROR(SEARCH("Operational",E687)))</formula>
    </cfRule>
    <cfRule type="containsText" dxfId="7937" priority="7939" operator="containsText" text="Dn(service)">
      <formula>NOT(ISERROR(SEARCH("Dn(service)",E687)))</formula>
    </cfRule>
    <cfRule type="containsText" dxfId="7936" priority="7940" operator="containsText" text="Dn(waiting)">
      <formula>NOT(ISERROR(SEARCH("Dn(waiting)",E687)))</formula>
    </cfRule>
  </conditionalFormatting>
  <conditionalFormatting sqref="E691">
    <cfRule type="containsBlanks" dxfId="7935" priority="7933">
      <formula>LEN(TRIM(E691))=0</formula>
    </cfRule>
    <cfRule type="containsText" dxfId="7934" priority="7934" operator="containsText" text="Operational">
      <formula>NOT(ISERROR(SEARCH("Operational",E691)))</formula>
    </cfRule>
    <cfRule type="containsText" dxfId="7933" priority="7935" operator="containsText" text="Dn(service)">
      <formula>NOT(ISERROR(SEARCH("Dn(service)",E691)))</formula>
    </cfRule>
    <cfRule type="containsText" dxfId="7932" priority="7936" operator="containsText" text="Dn(waiting)">
      <formula>NOT(ISERROR(SEARCH("Dn(waiting)",E691)))</formula>
    </cfRule>
  </conditionalFormatting>
  <conditionalFormatting sqref="C677:C690">
    <cfRule type="containsBlanks" dxfId="7931" priority="7929">
      <formula>LEN(TRIM(C677))=0</formula>
    </cfRule>
    <cfRule type="containsText" dxfId="7930" priority="7930" operator="containsText" text="Operational">
      <formula>NOT(ISERROR(SEARCH("Operational",C677)))</formula>
    </cfRule>
    <cfRule type="containsText" dxfId="7929" priority="7931" operator="containsText" text="Dn(service)">
      <formula>NOT(ISERROR(SEARCH("Dn(service)",C677)))</formula>
    </cfRule>
    <cfRule type="containsText" dxfId="7928" priority="7932" operator="containsText" text="Dn(waiting)">
      <formula>NOT(ISERROR(SEARCH("Dn(waiting)",C677)))</formula>
    </cfRule>
  </conditionalFormatting>
  <conditionalFormatting sqref="C691:C694">
    <cfRule type="containsBlanks" dxfId="7927" priority="7925">
      <formula>LEN(TRIM(C691))=0</formula>
    </cfRule>
    <cfRule type="containsText" dxfId="7926" priority="7926" operator="containsText" text="Operational">
      <formula>NOT(ISERROR(SEARCH("Operational",C691)))</formula>
    </cfRule>
    <cfRule type="containsText" dxfId="7925" priority="7927" operator="containsText" text="Dn(service)">
      <formula>NOT(ISERROR(SEARCH("Dn(service)",C691)))</formula>
    </cfRule>
    <cfRule type="containsText" dxfId="7924" priority="7928" operator="containsText" text="Dn(waiting)">
      <formula>NOT(ISERROR(SEARCH("Dn(waiting)",C691)))</formula>
    </cfRule>
  </conditionalFormatting>
  <conditionalFormatting sqref="C695">
    <cfRule type="containsBlanks" dxfId="7923" priority="7921">
      <formula>LEN(TRIM(C695))=0</formula>
    </cfRule>
    <cfRule type="containsText" dxfId="7922" priority="7922" operator="containsText" text="Operational">
      <formula>NOT(ISERROR(SEARCH("Operational",C695)))</formula>
    </cfRule>
    <cfRule type="containsText" dxfId="7921" priority="7923" operator="containsText" text="Dn(service)">
      <formula>NOT(ISERROR(SEARCH("Dn(service)",C695)))</formula>
    </cfRule>
    <cfRule type="containsText" dxfId="7920" priority="7924" operator="containsText" text="Dn(waiting)">
      <formula>NOT(ISERROR(SEARCH("Dn(waiting)",C695)))</formula>
    </cfRule>
  </conditionalFormatting>
  <conditionalFormatting sqref="H680:H694">
    <cfRule type="containsBlanks" dxfId="7919" priority="7917">
      <formula>LEN(TRIM(H680))=0</formula>
    </cfRule>
    <cfRule type="containsText" dxfId="7918" priority="7918" operator="containsText" text="Operational">
      <formula>NOT(ISERROR(SEARCH("Operational",H680)))</formula>
    </cfRule>
    <cfRule type="containsText" dxfId="7917" priority="7919" operator="containsText" text="Dn(service)">
      <formula>NOT(ISERROR(SEARCH("Dn(service)",H680)))</formula>
    </cfRule>
    <cfRule type="containsText" dxfId="7916" priority="7920" operator="containsText" text="Dn(waiting)">
      <formula>NOT(ISERROR(SEARCH("Dn(waiting)",H680)))</formula>
    </cfRule>
  </conditionalFormatting>
  <conditionalFormatting sqref="H695:H698">
    <cfRule type="containsBlanks" dxfId="7915" priority="7913">
      <formula>LEN(TRIM(H695))=0</formula>
    </cfRule>
    <cfRule type="containsText" dxfId="7914" priority="7914" operator="containsText" text="Operational">
      <formula>NOT(ISERROR(SEARCH("Operational",H695)))</formula>
    </cfRule>
    <cfRule type="containsText" dxfId="7913" priority="7915" operator="containsText" text="Dn(service)">
      <formula>NOT(ISERROR(SEARCH("Dn(service)",H695)))</formula>
    </cfRule>
    <cfRule type="containsText" dxfId="7912" priority="7916" operator="containsText" text="Dn(waiting)">
      <formula>NOT(ISERROR(SEARCH("Dn(waiting)",H695)))</formula>
    </cfRule>
  </conditionalFormatting>
  <conditionalFormatting sqref="H699">
    <cfRule type="containsBlanks" dxfId="7911" priority="7909">
      <formula>LEN(TRIM(H699))=0</formula>
    </cfRule>
    <cfRule type="containsText" dxfId="7910" priority="7910" operator="containsText" text="Operational">
      <formula>NOT(ISERROR(SEARCH("Operational",H699)))</formula>
    </cfRule>
    <cfRule type="containsText" dxfId="7909" priority="7911" operator="containsText" text="Dn(service)">
      <formula>NOT(ISERROR(SEARCH("Dn(service)",H699)))</formula>
    </cfRule>
    <cfRule type="containsText" dxfId="7908" priority="7912" operator="containsText" text="Dn(waiting)">
      <formula>NOT(ISERROR(SEARCH("Dn(waiting)",H699)))</formula>
    </cfRule>
  </conditionalFormatting>
  <conditionalFormatting sqref="I684:I698">
    <cfRule type="containsBlanks" dxfId="7907" priority="7905">
      <formula>LEN(TRIM(I684))=0</formula>
    </cfRule>
    <cfRule type="containsText" dxfId="7906" priority="7906" operator="containsText" text="Operational">
      <formula>NOT(ISERROR(SEARCH("Operational",I684)))</formula>
    </cfRule>
    <cfRule type="containsText" dxfId="7905" priority="7907" operator="containsText" text="Dn(service)">
      <formula>NOT(ISERROR(SEARCH("Dn(service)",I684)))</formula>
    </cfRule>
    <cfRule type="containsText" dxfId="7904" priority="7908" operator="containsText" text="Dn(waiting)">
      <formula>NOT(ISERROR(SEARCH("Dn(waiting)",I684)))</formula>
    </cfRule>
  </conditionalFormatting>
  <conditionalFormatting sqref="I699:I702">
    <cfRule type="containsBlanks" dxfId="7903" priority="7901">
      <formula>LEN(TRIM(I699))=0</formula>
    </cfRule>
    <cfRule type="containsText" dxfId="7902" priority="7902" operator="containsText" text="Operational">
      <formula>NOT(ISERROR(SEARCH("Operational",I699)))</formula>
    </cfRule>
    <cfRule type="containsText" dxfId="7901" priority="7903" operator="containsText" text="Dn(service)">
      <formula>NOT(ISERROR(SEARCH("Dn(service)",I699)))</formula>
    </cfRule>
    <cfRule type="containsText" dxfId="7900" priority="7904" operator="containsText" text="Dn(waiting)">
      <formula>NOT(ISERROR(SEARCH("Dn(waiting)",I699)))</formula>
    </cfRule>
  </conditionalFormatting>
  <conditionalFormatting sqref="I703">
    <cfRule type="containsBlanks" dxfId="7899" priority="7897">
      <formula>LEN(TRIM(I703))=0</formula>
    </cfRule>
    <cfRule type="containsText" dxfId="7898" priority="7898" operator="containsText" text="Operational">
      <formula>NOT(ISERROR(SEARCH("Operational",I703)))</formula>
    </cfRule>
    <cfRule type="containsText" dxfId="7897" priority="7899" operator="containsText" text="Dn(service)">
      <formula>NOT(ISERROR(SEARCH("Dn(service)",I703)))</formula>
    </cfRule>
    <cfRule type="containsText" dxfId="7896" priority="7900" operator="containsText" text="Dn(waiting)">
      <formula>NOT(ISERROR(SEARCH("Dn(waiting)",I703)))</formula>
    </cfRule>
  </conditionalFormatting>
  <conditionalFormatting sqref="K688:K702">
    <cfRule type="containsBlanks" dxfId="7895" priority="7893">
      <formula>LEN(TRIM(K688))=0</formula>
    </cfRule>
    <cfRule type="containsText" dxfId="7894" priority="7894" operator="containsText" text="Operational">
      <formula>NOT(ISERROR(SEARCH("Operational",K688)))</formula>
    </cfRule>
    <cfRule type="containsText" dxfId="7893" priority="7895" operator="containsText" text="Dn(service)">
      <formula>NOT(ISERROR(SEARCH("Dn(service)",K688)))</formula>
    </cfRule>
    <cfRule type="containsText" dxfId="7892" priority="7896" operator="containsText" text="Dn(waiting)">
      <formula>NOT(ISERROR(SEARCH("Dn(waiting)",K688)))</formula>
    </cfRule>
  </conditionalFormatting>
  <conditionalFormatting sqref="K703:K706">
    <cfRule type="containsBlanks" dxfId="7891" priority="7889">
      <formula>LEN(TRIM(K703))=0</formula>
    </cfRule>
    <cfRule type="containsText" dxfId="7890" priority="7890" operator="containsText" text="Operational">
      <formula>NOT(ISERROR(SEARCH("Operational",K703)))</formula>
    </cfRule>
    <cfRule type="containsText" dxfId="7889" priority="7891" operator="containsText" text="Dn(service)">
      <formula>NOT(ISERROR(SEARCH("Dn(service)",K703)))</formula>
    </cfRule>
    <cfRule type="containsText" dxfId="7888" priority="7892" operator="containsText" text="Dn(waiting)">
      <formula>NOT(ISERROR(SEARCH("Dn(waiting)",K703)))</formula>
    </cfRule>
  </conditionalFormatting>
  <conditionalFormatting sqref="K707">
    <cfRule type="containsBlanks" dxfId="7887" priority="7885">
      <formula>LEN(TRIM(K707))=0</formula>
    </cfRule>
    <cfRule type="containsText" dxfId="7886" priority="7886" operator="containsText" text="Operational">
      <formula>NOT(ISERROR(SEARCH("Operational",K707)))</formula>
    </cfRule>
    <cfRule type="containsText" dxfId="7885" priority="7887" operator="containsText" text="Dn(service)">
      <formula>NOT(ISERROR(SEARCH("Dn(service)",K707)))</formula>
    </cfRule>
    <cfRule type="containsText" dxfId="7884" priority="7888" operator="containsText" text="Dn(waiting)">
      <formula>NOT(ISERROR(SEARCH("Dn(waiting)",K707)))</formula>
    </cfRule>
  </conditionalFormatting>
  <conditionalFormatting sqref="F690:F706">
    <cfRule type="containsBlanks" dxfId="7883" priority="7881">
      <formula>LEN(TRIM(F690))=0</formula>
    </cfRule>
    <cfRule type="containsText" dxfId="7882" priority="7882" operator="containsText" text="Operational">
      <formula>NOT(ISERROR(SEARCH("Operational",F690)))</formula>
    </cfRule>
    <cfRule type="containsText" dxfId="7881" priority="7883" operator="containsText" text="Dn(service)">
      <formula>NOT(ISERROR(SEARCH("Dn(service)",F690)))</formula>
    </cfRule>
    <cfRule type="containsText" dxfId="7880" priority="7884" operator="containsText" text="Dn(waiting)">
      <formula>NOT(ISERROR(SEARCH("Dn(waiting)",F690)))</formula>
    </cfRule>
  </conditionalFormatting>
  <conditionalFormatting sqref="F707:F710">
    <cfRule type="containsBlanks" dxfId="7879" priority="7877">
      <formula>LEN(TRIM(F707))=0</formula>
    </cfRule>
    <cfRule type="containsText" dxfId="7878" priority="7878" operator="containsText" text="Operational">
      <formula>NOT(ISERROR(SEARCH("Operational",F707)))</formula>
    </cfRule>
    <cfRule type="containsText" dxfId="7877" priority="7879" operator="containsText" text="Dn(service)">
      <formula>NOT(ISERROR(SEARCH("Dn(service)",F707)))</formula>
    </cfRule>
    <cfRule type="containsText" dxfId="7876" priority="7880" operator="containsText" text="Dn(waiting)">
      <formula>NOT(ISERROR(SEARCH("Dn(waiting)",F707)))</formula>
    </cfRule>
  </conditionalFormatting>
  <conditionalFormatting sqref="F711">
    <cfRule type="containsBlanks" dxfId="7875" priority="7873">
      <formula>LEN(TRIM(F711))=0</formula>
    </cfRule>
    <cfRule type="containsText" dxfId="7874" priority="7874" operator="containsText" text="Operational">
      <formula>NOT(ISERROR(SEARCH("Operational",F711)))</formula>
    </cfRule>
    <cfRule type="containsText" dxfId="7873" priority="7875" operator="containsText" text="Dn(service)">
      <formula>NOT(ISERROR(SEARCH("Dn(service)",F711)))</formula>
    </cfRule>
    <cfRule type="containsText" dxfId="7872" priority="7876" operator="containsText" text="Dn(waiting)">
      <formula>NOT(ISERROR(SEARCH("Dn(waiting)",F711)))</formula>
    </cfRule>
  </conditionalFormatting>
  <conditionalFormatting sqref="D694:D710">
    <cfRule type="containsBlanks" dxfId="7871" priority="7869">
      <formula>LEN(TRIM(D694))=0</formula>
    </cfRule>
    <cfRule type="containsText" dxfId="7870" priority="7870" operator="containsText" text="Operational">
      <formula>NOT(ISERROR(SEARCH("Operational",D694)))</formula>
    </cfRule>
    <cfRule type="containsText" dxfId="7869" priority="7871" operator="containsText" text="Dn(service)">
      <formula>NOT(ISERROR(SEARCH("Dn(service)",D694)))</formula>
    </cfRule>
    <cfRule type="containsText" dxfId="7868" priority="7872" operator="containsText" text="Dn(waiting)">
      <formula>NOT(ISERROR(SEARCH("Dn(waiting)",D694)))</formula>
    </cfRule>
  </conditionalFormatting>
  <conditionalFormatting sqref="D711:D714">
    <cfRule type="containsBlanks" dxfId="7867" priority="7865">
      <formula>LEN(TRIM(D711))=0</formula>
    </cfRule>
    <cfRule type="containsText" dxfId="7866" priority="7866" operator="containsText" text="Operational">
      <formula>NOT(ISERROR(SEARCH("Operational",D711)))</formula>
    </cfRule>
    <cfRule type="containsText" dxfId="7865" priority="7867" operator="containsText" text="Dn(service)">
      <formula>NOT(ISERROR(SEARCH("Dn(service)",D711)))</formula>
    </cfRule>
    <cfRule type="containsText" dxfId="7864" priority="7868" operator="containsText" text="Dn(waiting)">
      <formula>NOT(ISERROR(SEARCH("Dn(waiting)",D711)))</formula>
    </cfRule>
  </conditionalFormatting>
  <conditionalFormatting sqref="D715">
    <cfRule type="containsBlanks" dxfId="7863" priority="7861">
      <formula>LEN(TRIM(D715))=0</formula>
    </cfRule>
    <cfRule type="containsText" dxfId="7862" priority="7862" operator="containsText" text="Operational">
      <formula>NOT(ISERROR(SEARCH("Operational",D715)))</formula>
    </cfRule>
    <cfRule type="containsText" dxfId="7861" priority="7863" operator="containsText" text="Dn(service)">
      <formula>NOT(ISERROR(SEARCH("Dn(service)",D715)))</formula>
    </cfRule>
    <cfRule type="containsText" dxfId="7860" priority="7864" operator="containsText" text="Dn(waiting)">
      <formula>NOT(ISERROR(SEARCH("Dn(waiting)",D715)))</formula>
    </cfRule>
  </conditionalFormatting>
  <conditionalFormatting sqref="J696:J714">
    <cfRule type="containsBlanks" dxfId="7859" priority="7857">
      <formula>LEN(TRIM(J696))=0</formula>
    </cfRule>
    <cfRule type="containsText" dxfId="7858" priority="7858" operator="containsText" text="Operational">
      <formula>NOT(ISERROR(SEARCH("Operational",J696)))</formula>
    </cfRule>
    <cfRule type="containsText" dxfId="7857" priority="7859" operator="containsText" text="Dn(service)">
      <formula>NOT(ISERROR(SEARCH("Dn(service)",J696)))</formula>
    </cfRule>
    <cfRule type="containsText" dxfId="7856" priority="7860" operator="containsText" text="Dn(waiting)">
      <formula>NOT(ISERROR(SEARCH("Dn(waiting)",J696)))</formula>
    </cfRule>
  </conditionalFormatting>
  <conditionalFormatting sqref="J715:J718">
    <cfRule type="containsBlanks" dxfId="7855" priority="7853">
      <formula>LEN(TRIM(J715))=0</formula>
    </cfRule>
    <cfRule type="containsText" dxfId="7854" priority="7854" operator="containsText" text="Operational">
      <formula>NOT(ISERROR(SEARCH("Operational",J715)))</formula>
    </cfRule>
    <cfRule type="containsText" dxfId="7853" priority="7855" operator="containsText" text="Dn(service)">
      <formula>NOT(ISERROR(SEARCH("Dn(service)",J715)))</formula>
    </cfRule>
    <cfRule type="containsText" dxfId="7852" priority="7856" operator="containsText" text="Dn(waiting)">
      <formula>NOT(ISERROR(SEARCH("Dn(waiting)",J715)))</formula>
    </cfRule>
  </conditionalFormatting>
  <conditionalFormatting sqref="J719">
    <cfRule type="containsBlanks" dxfId="7851" priority="7849">
      <formula>LEN(TRIM(J719))=0</formula>
    </cfRule>
    <cfRule type="containsText" dxfId="7850" priority="7850" operator="containsText" text="Operational">
      <formula>NOT(ISERROR(SEARCH("Operational",J719)))</formula>
    </cfRule>
    <cfRule type="containsText" dxfId="7849" priority="7851" operator="containsText" text="Dn(service)">
      <formula>NOT(ISERROR(SEARCH("Dn(service)",J719)))</formula>
    </cfRule>
    <cfRule type="containsText" dxfId="7848" priority="7852" operator="containsText" text="Dn(waiting)">
      <formula>NOT(ISERROR(SEARCH("Dn(waiting)",J719)))</formula>
    </cfRule>
  </conditionalFormatting>
  <conditionalFormatting sqref="G698:G718">
    <cfRule type="containsBlanks" dxfId="7847" priority="7845">
      <formula>LEN(TRIM(G698))=0</formula>
    </cfRule>
    <cfRule type="containsText" dxfId="7846" priority="7846" operator="containsText" text="Operational">
      <formula>NOT(ISERROR(SEARCH("Operational",G698)))</formula>
    </cfRule>
    <cfRule type="containsText" dxfId="7845" priority="7847" operator="containsText" text="Dn(service)">
      <formula>NOT(ISERROR(SEARCH("Dn(service)",G698)))</formula>
    </cfRule>
    <cfRule type="containsText" dxfId="7844" priority="7848" operator="containsText" text="Dn(waiting)">
      <formula>NOT(ISERROR(SEARCH("Dn(waiting)",G698)))</formula>
    </cfRule>
  </conditionalFormatting>
  <conditionalFormatting sqref="G719:G722">
    <cfRule type="containsBlanks" dxfId="7843" priority="7841">
      <formula>LEN(TRIM(G719))=0</formula>
    </cfRule>
    <cfRule type="containsText" dxfId="7842" priority="7842" operator="containsText" text="Operational">
      <formula>NOT(ISERROR(SEARCH("Operational",G719)))</formula>
    </cfRule>
    <cfRule type="containsText" dxfId="7841" priority="7843" operator="containsText" text="Dn(service)">
      <formula>NOT(ISERROR(SEARCH("Dn(service)",G719)))</formula>
    </cfRule>
    <cfRule type="containsText" dxfId="7840" priority="7844" operator="containsText" text="Dn(waiting)">
      <formula>NOT(ISERROR(SEARCH("Dn(waiting)",G719)))</formula>
    </cfRule>
  </conditionalFormatting>
  <conditionalFormatting sqref="G723">
    <cfRule type="containsBlanks" dxfId="7839" priority="7837">
      <formula>LEN(TRIM(G723))=0</formula>
    </cfRule>
    <cfRule type="containsText" dxfId="7838" priority="7838" operator="containsText" text="Operational">
      <formula>NOT(ISERROR(SEARCH("Operational",G723)))</formula>
    </cfRule>
    <cfRule type="containsText" dxfId="7837" priority="7839" operator="containsText" text="Dn(service)">
      <formula>NOT(ISERROR(SEARCH("Dn(service)",G723)))</formula>
    </cfRule>
    <cfRule type="containsText" dxfId="7836" priority="7840" operator="containsText" text="Dn(waiting)">
      <formula>NOT(ISERROR(SEARCH("Dn(waiting)",G723)))</formula>
    </cfRule>
  </conditionalFormatting>
  <conditionalFormatting sqref="L703:L722">
    <cfRule type="containsBlanks" dxfId="7835" priority="7833">
      <formula>LEN(TRIM(L703))=0</formula>
    </cfRule>
    <cfRule type="containsText" dxfId="7834" priority="7834" operator="containsText" text="Operational">
      <formula>NOT(ISERROR(SEARCH("Operational",L703)))</formula>
    </cfRule>
    <cfRule type="containsText" dxfId="7833" priority="7835" operator="containsText" text="Dn(service)">
      <formula>NOT(ISERROR(SEARCH("Dn(service)",L703)))</formula>
    </cfRule>
    <cfRule type="containsText" dxfId="7832" priority="7836" operator="containsText" text="Dn(waiting)">
      <formula>NOT(ISERROR(SEARCH("Dn(waiting)",L703)))</formula>
    </cfRule>
  </conditionalFormatting>
  <conditionalFormatting sqref="L723:L727">
    <cfRule type="containsBlanks" dxfId="7831" priority="7829">
      <formula>LEN(TRIM(L723))=0</formula>
    </cfRule>
    <cfRule type="containsText" dxfId="7830" priority="7830" operator="containsText" text="Operational">
      <formula>NOT(ISERROR(SEARCH("Operational",L723)))</formula>
    </cfRule>
    <cfRule type="containsText" dxfId="7829" priority="7831" operator="containsText" text="Dn(service)">
      <formula>NOT(ISERROR(SEARCH("Dn(service)",L723)))</formula>
    </cfRule>
    <cfRule type="containsText" dxfId="7828" priority="7832" operator="containsText" text="Dn(waiting)">
      <formula>NOT(ISERROR(SEARCH("Dn(waiting)",L723)))</formula>
    </cfRule>
  </conditionalFormatting>
  <conditionalFormatting sqref="L728">
    <cfRule type="containsBlanks" dxfId="7827" priority="7825">
      <formula>LEN(TRIM(L728))=0</formula>
    </cfRule>
    <cfRule type="containsText" dxfId="7826" priority="7826" operator="containsText" text="Operational">
      <formula>NOT(ISERROR(SEARCH("Operational",L728)))</formula>
    </cfRule>
    <cfRule type="containsText" dxfId="7825" priority="7827" operator="containsText" text="Dn(service)">
      <formula>NOT(ISERROR(SEARCH("Dn(service)",L728)))</formula>
    </cfRule>
    <cfRule type="containsText" dxfId="7824" priority="7828" operator="containsText" text="Dn(waiting)">
      <formula>NOT(ISERROR(SEARCH("Dn(waiting)",L728)))</formula>
    </cfRule>
  </conditionalFormatting>
  <conditionalFormatting sqref="E706:E727">
    <cfRule type="containsBlanks" dxfId="7823" priority="7821">
      <formula>LEN(TRIM(E706))=0</formula>
    </cfRule>
    <cfRule type="containsText" dxfId="7822" priority="7822" operator="containsText" text="Operational">
      <formula>NOT(ISERROR(SEARCH("Operational",E706)))</formula>
    </cfRule>
    <cfRule type="containsText" dxfId="7821" priority="7823" operator="containsText" text="Dn(service)">
      <formula>NOT(ISERROR(SEARCH("Dn(service)",E706)))</formula>
    </cfRule>
    <cfRule type="containsText" dxfId="7820" priority="7824" operator="containsText" text="Dn(waiting)">
      <formula>NOT(ISERROR(SEARCH("Dn(waiting)",E706)))</formula>
    </cfRule>
  </conditionalFormatting>
  <conditionalFormatting sqref="E728:E731">
    <cfRule type="containsBlanks" dxfId="7819" priority="7817">
      <formula>LEN(TRIM(E728))=0</formula>
    </cfRule>
    <cfRule type="containsText" dxfId="7818" priority="7818" operator="containsText" text="Operational">
      <formula>NOT(ISERROR(SEARCH("Operational",E728)))</formula>
    </cfRule>
    <cfRule type="containsText" dxfId="7817" priority="7819" operator="containsText" text="Dn(service)">
      <formula>NOT(ISERROR(SEARCH("Dn(service)",E728)))</formula>
    </cfRule>
    <cfRule type="containsText" dxfId="7816" priority="7820" operator="containsText" text="Dn(waiting)">
      <formula>NOT(ISERROR(SEARCH("Dn(waiting)",E728)))</formula>
    </cfRule>
  </conditionalFormatting>
  <conditionalFormatting sqref="E732">
    <cfRule type="containsBlanks" dxfId="7815" priority="7813">
      <formula>LEN(TRIM(E732))=0</formula>
    </cfRule>
    <cfRule type="containsText" dxfId="7814" priority="7814" operator="containsText" text="Operational">
      <formula>NOT(ISERROR(SEARCH("Operational",E732)))</formula>
    </cfRule>
    <cfRule type="containsText" dxfId="7813" priority="7815" operator="containsText" text="Dn(service)">
      <formula>NOT(ISERROR(SEARCH("Dn(service)",E732)))</formula>
    </cfRule>
    <cfRule type="containsText" dxfId="7812" priority="7816" operator="containsText" text="Dn(waiting)">
      <formula>NOT(ISERROR(SEARCH("Dn(waiting)",E732)))</formula>
    </cfRule>
  </conditionalFormatting>
  <conditionalFormatting sqref="C708:C731">
    <cfRule type="containsBlanks" dxfId="7811" priority="7809">
      <formula>LEN(TRIM(C708))=0</formula>
    </cfRule>
    <cfRule type="containsText" dxfId="7810" priority="7810" operator="containsText" text="Operational">
      <formula>NOT(ISERROR(SEARCH("Operational",C708)))</formula>
    </cfRule>
    <cfRule type="containsText" dxfId="7809" priority="7811" operator="containsText" text="Dn(service)">
      <formula>NOT(ISERROR(SEARCH("Dn(service)",C708)))</formula>
    </cfRule>
    <cfRule type="containsText" dxfId="7808" priority="7812" operator="containsText" text="Dn(waiting)">
      <formula>NOT(ISERROR(SEARCH("Dn(waiting)",C708)))</formula>
    </cfRule>
  </conditionalFormatting>
  <conditionalFormatting sqref="C732:C735">
    <cfRule type="containsBlanks" dxfId="7807" priority="7805">
      <formula>LEN(TRIM(C732))=0</formula>
    </cfRule>
    <cfRule type="containsText" dxfId="7806" priority="7806" operator="containsText" text="Operational">
      <formula>NOT(ISERROR(SEARCH("Operational",C732)))</formula>
    </cfRule>
    <cfRule type="containsText" dxfId="7805" priority="7807" operator="containsText" text="Dn(service)">
      <formula>NOT(ISERROR(SEARCH("Dn(service)",C732)))</formula>
    </cfRule>
    <cfRule type="containsText" dxfId="7804" priority="7808" operator="containsText" text="Dn(waiting)">
      <formula>NOT(ISERROR(SEARCH("Dn(waiting)",C732)))</formula>
    </cfRule>
  </conditionalFormatting>
  <conditionalFormatting sqref="C736">
    <cfRule type="containsBlanks" dxfId="7803" priority="7801">
      <formula>LEN(TRIM(C736))=0</formula>
    </cfRule>
    <cfRule type="containsText" dxfId="7802" priority="7802" operator="containsText" text="Operational">
      <formula>NOT(ISERROR(SEARCH("Operational",C736)))</formula>
    </cfRule>
    <cfRule type="containsText" dxfId="7801" priority="7803" operator="containsText" text="Dn(service)">
      <formula>NOT(ISERROR(SEARCH("Dn(service)",C736)))</formula>
    </cfRule>
    <cfRule type="containsText" dxfId="7800" priority="7804" operator="containsText" text="Dn(waiting)">
      <formula>NOT(ISERROR(SEARCH("Dn(waiting)",C736)))</formula>
    </cfRule>
  </conditionalFormatting>
  <conditionalFormatting sqref="H709:H735">
    <cfRule type="containsBlanks" dxfId="7799" priority="7797">
      <formula>LEN(TRIM(H709))=0</formula>
    </cfRule>
    <cfRule type="containsText" dxfId="7798" priority="7798" operator="containsText" text="Operational">
      <formula>NOT(ISERROR(SEARCH("Operational",H709)))</formula>
    </cfRule>
    <cfRule type="containsText" dxfId="7797" priority="7799" operator="containsText" text="Dn(service)">
      <formula>NOT(ISERROR(SEARCH("Dn(service)",H709)))</formula>
    </cfRule>
    <cfRule type="containsText" dxfId="7796" priority="7800" operator="containsText" text="Dn(waiting)">
      <formula>NOT(ISERROR(SEARCH("Dn(waiting)",H709)))</formula>
    </cfRule>
  </conditionalFormatting>
  <conditionalFormatting sqref="H736:H739">
    <cfRule type="containsBlanks" dxfId="7795" priority="7793">
      <formula>LEN(TRIM(H736))=0</formula>
    </cfRule>
    <cfRule type="containsText" dxfId="7794" priority="7794" operator="containsText" text="Operational">
      <formula>NOT(ISERROR(SEARCH("Operational",H736)))</formula>
    </cfRule>
    <cfRule type="containsText" dxfId="7793" priority="7795" operator="containsText" text="Dn(service)">
      <formula>NOT(ISERROR(SEARCH("Dn(service)",H736)))</formula>
    </cfRule>
    <cfRule type="containsText" dxfId="7792" priority="7796" operator="containsText" text="Dn(waiting)">
      <formula>NOT(ISERROR(SEARCH("Dn(waiting)",H736)))</formula>
    </cfRule>
  </conditionalFormatting>
  <conditionalFormatting sqref="H740">
    <cfRule type="containsBlanks" dxfId="7791" priority="7789">
      <formula>LEN(TRIM(H740))=0</formula>
    </cfRule>
    <cfRule type="containsText" dxfId="7790" priority="7790" operator="containsText" text="Operational">
      <formula>NOT(ISERROR(SEARCH("Operational",H740)))</formula>
    </cfRule>
    <cfRule type="containsText" dxfId="7789" priority="7791" operator="containsText" text="Dn(service)">
      <formula>NOT(ISERROR(SEARCH("Dn(service)",H740)))</formula>
    </cfRule>
    <cfRule type="containsText" dxfId="7788" priority="7792" operator="containsText" text="Dn(waiting)">
      <formula>NOT(ISERROR(SEARCH("Dn(waiting)",H740)))</formula>
    </cfRule>
  </conditionalFormatting>
  <conditionalFormatting sqref="I713:I739">
    <cfRule type="containsBlanks" dxfId="7787" priority="7785">
      <formula>LEN(TRIM(I713))=0</formula>
    </cfRule>
    <cfRule type="containsText" dxfId="7786" priority="7786" operator="containsText" text="Operational">
      <formula>NOT(ISERROR(SEARCH("Operational",I713)))</formula>
    </cfRule>
    <cfRule type="containsText" dxfId="7785" priority="7787" operator="containsText" text="Dn(service)">
      <formula>NOT(ISERROR(SEARCH("Dn(service)",I713)))</formula>
    </cfRule>
    <cfRule type="containsText" dxfId="7784" priority="7788" operator="containsText" text="Dn(waiting)">
      <formula>NOT(ISERROR(SEARCH("Dn(waiting)",I713)))</formula>
    </cfRule>
  </conditionalFormatting>
  <conditionalFormatting sqref="I740:I744">
    <cfRule type="containsBlanks" dxfId="7783" priority="7781">
      <formula>LEN(TRIM(I740))=0</formula>
    </cfRule>
    <cfRule type="containsText" dxfId="7782" priority="7782" operator="containsText" text="Operational">
      <formula>NOT(ISERROR(SEARCH("Operational",I740)))</formula>
    </cfRule>
    <cfRule type="containsText" dxfId="7781" priority="7783" operator="containsText" text="Dn(service)">
      <formula>NOT(ISERROR(SEARCH("Dn(service)",I740)))</formula>
    </cfRule>
    <cfRule type="containsText" dxfId="7780" priority="7784" operator="containsText" text="Dn(waiting)">
      <formula>NOT(ISERROR(SEARCH("Dn(waiting)",I740)))</formula>
    </cfRule>
  </conditionalFormatting>
  <conditionalFormatting sqref="I745">
    <cfRule type="containsBlanks" dxfId="7779" priority="7777">
      <formula>LEN(TRIM(I745))=0</formula>
    </cfRule>
    <cfRule type="containsText" dxfId="7778" priority="7778" operator="containsText" text="Operational">
      <formula>NOT(ISERROR(SEARCH("Operational",I745)))</formula>
    </cfRule>
    <cfRule type="containsText" dxfId="7777" priority="7779" operator="containsText" text="Dn(service)">
      <formula>NOT(ISERROR(SEARCH("Dn(service)",I745)))</formula>
    </cfRule>
    <cfRule type="containsText" dxfId="7776" priority="7780" operator="containsText" text="Dn(waiting)">
      <formula>NOT(ISERROR(SEARCH("Dn(waiting)",I745)))</formula>
    </cfRule>
  </conditionalFormatting>
  <conditionalFormatting sqref="K717:K744">
    <cfRule type="containsBlanks" dxfId="7775" priority="7773">
      <formula>LEN(TRIM(K717))=0</formula>
    </cfRule>
    <cfRule type="containsText" dxfId="7774" priority="7774" operator="containsText" text="Operational">
      <formula>NOT(ISERROR(SEARCH("Operational",K717)))</formula>
    </cfRule>
    <cfRule type="containsText" dxfId="7773" priority="7775" operator="containsText" text="Dn(service)">
      <formula>NOT(ISERROR(SEARCH("Dn(service)",K717)))</formula>
    </cfRule>
    <cfRule type="containsText" dxfId="7772" priority="7776" operator="containsText" text="Dn(waiting)">
      <formula>NOT(ISERROR(SEARCH("Dn(waiting)",K717)))</formula>
    </cfRule>
  </conditionalFormatting>
  <conditionalFormatting sqref="K745:K749">
    <cfRule type="containsBlanks" dxfId="7771" priority="7769">
      <formula>LEN(TRIM(K745))=0</formula>
    </cfRule>
    <cfRule type="containsText" dxfId="7770" priority="7770" operator="containsText" text="Operational">
      <formula>NOT(ISERROR(SEARCH("Operational",K745)))</formula>
    </cfRule>
    <cfRule type="containsText" dxfId="7769" priority="7771" operator="containsText" text="Dn(service)">
      <formula>NOT(ISERROR(SEARCH("Dn(service)",K745)))</formula>
    </cfRule>
    <cfRule type="containsText" dxfId="7768" priority="7772" operator="containsText" text="Dn(waiting)">
      <formula>NOT(ISERROR(SEARCH("Dn(waiting)",K745)))</formula>
    </cfRule>
  </conditionalFormatting>
  <conditionalFormatting sqref="K750">
    <cfRule type="containsBlanks" dxfId="7767" priority="7765">
      <formula>LEN(TRIM(K750))=0</formula>
    </cfRule>
    <cfRule type="containsText" dxfId="7766" priority="7766" operator="containsText" text="Operational">
      <formula>NOT(ISERROR(SEARCH("Operational",K750)))</formula>
    </cfRule>
    <cfRule type="containsText" dxfId="7765" priority="7767" operator="containsText" text="Dn(service)">
      <formula>NOT(ISERROR(SEARCH("Dn(service)",K750)))</formula>
    </cfRule>
    <cfRule type="containsText" dxfId="7764" priority="7768" operator="containsText" text="Dn(waiting)">
      <formula>NOT(ISERROR(SEARCH("Dn(waiting)",K750)))</formula>
    </cfRule>
  </conditionalFormatting>
  <conditionalFormatting sqref="F721:F749">
    <cfRule type="containsBlanks" dxfId="7763" priority="7761">
      <formula>LEN(TRIM(F721))=0</formula>
    </cfRule>
    <cfRule type="containsText" dxfId="7762" priority="7762" operator="containsText" text="Operational">
      <formula>NOT(ISERROR(SEARCH("Operational",F721)))</formula>
    </cfRule>
    <cfRule type="containsText" dxfId="7761" priority="7763" operator="containsText" text="Dn(service)">
      <formula>NOT(ISERROR(SEARCH("Dn(service)",F721)))</formula>
    </cfRule>
    <cfRule type="containsText" dxfId="7760" priority="7764" operator="containsText" text="Dn(waiting)">
      <formula>NOT(ISERROR(SEARCH("Dn(waiting)",F721)))</formula>
    </cfRule>
  </conditionalFormatting>
  <conditionalFormatting sqref="F750:F753">
    <cfRule type="containsBlanks" dxfId="7759" priority="7757">
      <formula>LEN(TRIM(F750))=0</formula>
    </cfRule>
    <cfRule type="containsText" dxfId="7758" priority="7758" operator="containsText" text="Operational">
      <formula>NOT(ISERROR(SEARCH("Operational",F750)))</formula>
    </cfRule>
    <cfRule type="containsText" dxfId="7757" priority="7759" operator="containsText" text="Dn(service)">
      <formula>NOT(ISERROR(SEARCH("Dn(service)",F750)))</formula>
    </cfRule>
    <cfRule type="containsText" dxfId="7756" priority="7760" operator="containsText" text="Dn(waiting)">
      <formula>NOT(ISERROR(SEARCH("Dn(waiting)",F750)))</formula>
    </cfRule>
  </conditionalFormatting>
  <conditionalFormatting sqref="F754">
    <cfRule type="containsBlanks" dxfId="7755" priority="7753">
      <formula>LEN(TRIM(F754))=0</formula>
    </cfRule>
    <cfRule type="containsText" dxfId="7754" priority="7754" operator="containsText" text="Operational">
      <formula>NOT(ISERROR(SEARCH("Operational",F754)))</formula>
    </cfRule>
    <cfRule type="containsText" dxfId="7753" priority="7755" operator="containsText" text="Dn(service)">
      <formula>NOT(ISERROR(SEARCH("Dn(service)",F754)))</formula>
    </cfRule>
    <cfRule type="containsText" dxfId="7752" priority="7756" operator="containsText" text="Dn(waiting)">
      <formula>NOT(ISERROR(SEARCH("Dn(waiting)",F754)))</formula>
    </cfRule>
  </conditionalFormatting>
  <conditionalFormatting sqref="D722:D753">
    <cfRule type="containsBlanks" dxfId="7751" priority="7749">
      <formula>LEN(TRIM(D722))=0</formula>
    </cfRule>
    <cfRule type="containsText" dxfId="7750" priority="7750" operator="containsText" text="Operational">
      <formula>NOT(ISERROR(SEARCH("Operational",D722)))</formula>
    </cfRule>
    <cfRule type="containsText" dxfId="7749" priority="7751" operator="containsText" text="Dn(service)">
      <formula>NOT(ISERROR(SEARCH("Dn(service)",D722)))</formula>
    </cfRule>
    <cfRule type="containsText" dxfId="7748" priority="7752" operator="containsText" text="Dn(waiting)">
      <formula>NOT(ISERROR(SEARCH("Dn(waiting)",D722)))</formula>
    </cfRule>
  </conditionalFormatting>
  <conditionalFormatting sqref="D754:D757">
    <cfRule type="containsBlanks" dxfId="7747" priority="7745">
      <formula>LEN(TRIM(D754))=0</formula>
    </cfRule>
    <cfRule type="containsText" dxfId="7746" priority="7746" operator="containsText" text="Operational">
      <formula>NOT(ISERROR(SEARCH("Operational",D754)))</formula>
    </cfRule>
    <cfRule type="containsText" dxfId="7745" priority="7747" operator="containsText" text="Dn(service)">
      <formula>NOT(ISERROR(SEARCH("Dn(service)",D754)))</formula>
    </cfRule>
    <cfRule type="containsText" dxfId="7744" priority="7748" operator="containsText" text="Dn(waiting)">
      <formula>NOT(ISERROR(SEARCH("Dn(waiting)",D754)))</formula>
    </cfRule>
  </conditionalFormatting>
  <conditionalFormatting sqref="D758">
    <cfRule type="containsBlanks" dxfId="7743" priority="7741">
      <formula>LEN(TRIM(D758))=0</formula>
    </cfRule>
    <cfRule type="containsText" dxfId="7742" priority="7742" operator="containsText" text="Operational">
      <formula>NOT(ISERROR(SEARCH("Operational",D758)))</formula>
    </cfRule>
    <cfRule type="containsText" dxfId="7741" priority="7743" operator="containsText" text="Dn(service)">
      <formula>NOT(ISERROR(SEARCH("Dn(service)",D758)))</formula>
    </cfRule>
    <cfRule type="containsText" dxfId="7740" priority="7744" operator="containsText" text="Dn(waiting)">
      <formula>NOT(ISERROR(SEARCH("Dn(waiting)",D758)))</formula>
    </cfRule>
  </conditionalFormatting>
  <conditionalFormatting sqref="J724:J757">
    <cfRule type="containsBlanks" dxfId="7739" priority="7737">
      <formula>LEN(TRIM(J724))=0</formula>
    </cfRule>
    <cfRule type="containsText" dxfId="7738" priority="7738" operator="containsText" text="Operational">
      <formula>NOT(ISERROR(SEARCH("Operational",J724)))</formula>
    </cfRule>
    <cfRule type="containsText" dxfId="7737" priority="7739" operator="containsText" text="Dn(service)">
      <formula>NOT(ISERROR(SEARCH("Dn(service)",J724)))</formula>
    </cfRule>
    <cfRule type="containsText" dxfId="7736" priority="7740" operator="containsText" text="Dn(waiting)">
      <formula>NOT(ISERROR(SEARCH("Dn(waiting)",J724)))</formula>
    </cfRule>
  </conditionalFormatting>
  <conditionalFormatting sqref="J758:J761">
    <cfRule type="containsBlanks" dxfId="7735" priority="7733">
      <formula>LEN(TRIM(J758))=0</formula>
    </cfRule>
    <cfRule type="containsText" dxfId="7734" priority="7734" operator="containsText" text="Operational">
      <formula>NOT(ISERROR(SEARCH("Operational",J758)))</formula>
    </cfRule>
    <cfRule type="containsText" dxfId="7733" priority="7735" operator="containsText" text="Dn(service)">
      <formula>NOT(ISERROR(SEARCH("Dn(service)",J758)))</formula>
    </cfRule>
    <cfRule type="containsText" dxfId="7732" priority="7736" operator="containsText" text="Dn(waiting)">
      <formula>NOT(ISERROR(SEARCH("Dn(waiting)",J758)))</formula>
    </cfRule>
  </conditionalFormatting>
  <conditionalFormatting sqref="J762">
    <cfRule type="containsBlanks" dxfId="7731" priority="7729">
      <formula>LEN(TRIM(J762))=0</formula>
    </cfRule>
    <cfRule type="containsText" dxfId="7730" priority="7730" operator="containsText" text="Operational">
      <formula>NOT(ISERROR(SEARCH("Operational",J762)))</formula>
    </cfRule>
    <cfRule type="containsText" dxfId="7729" priority="7731" operator="containsText" text="Dn(service)">
      <formula>NOT(ISERROR(SEARCH("Dn(service)",J762)))</formula>
    </cfRule>
    <cfRule type="containsText" dxfId="7728" priority="7732" operator="containsText" text="Dn(waiting)">
      <formula>NOT(ISERROR(SEARCH("Dn(waiting)",J762)))</formula>
    </cfRule>
  </conditionalFormatting>
  <conditionalFormatting sqref="G730:G761">
    <cfRule type="containsBlanks" dxfId="7727" priority="7725">
      <formula>LEN(TRIM(G730))=0</formula>
    </cfRule>
    <cfRule type="containsText" dxfId="7726" priority="7726" operator="containsText" text="Operational">
      <formula>NOT(ISERROR(SEARCH("Operational",G730)))</formula>
    </cfRule>
    <cfRule type="containsText" dxfId="7725" priority="7727" operator="containsText" text="Dn(service)">
      <formula>NOT(ISERROR(SEARCH("Dn(service)",G730)))</formula>
    </cfRule>
    <cfRule type="containsText" dxfId="7724" priority="7728" operator="containsText" text="Dn(waiting)">
      <formula>NOT(ISERROR(SEARCH("Dn(waiting)",G730)))</formula>
    </cfRule>
  </conditionalFormatting>
  <conditionalFormatting sqref="G762:G765">
    <cfRule type="containsBlanks" dxfId="7723" priority="7721">
      <formula>LEN(TRIM(G762))=0</formula>
    </cfRule>
    <cfRule type="containsText" dxfId="7722" priority="7722" operator="containsText" text="Operational">
      <formula>NOT(ISERROR(SEARCH("Operational",G762)))</formula>
    </cfRule>
    <cfRule type="containsText" dxfId="7721" priority="7723" operator="containsText" text="Dn(service)">
      <formula>NOT(ISERROR(SEARCH("Dn(service)",G762)))</formula>
    </cfRule>
    <cfRule type="containsText" dxfId="7720" priority="7724" operator="containsText" text="Dn(waiting)">
      <formula>NOT(ISERROR(SEARCH("Dn(waiting)",G762)))</formula>
    </cfRule>
  </conditionalFormatting>
  <conditionalFormatting sqref="G766">
    <cfRule type="containsBlanks" dxfId="7719" priority="7717">
      <formula>LEN(TRIM(G766))=0</formula>
    </cfRule>
    <cfRule type="containsText" dxfId="7718" priority="7718" operator="containsText" text="Operational">
      <formula>NOT(ISERROR(SEARCH("Operational",G766)))</formula>
    </cfRule>
    <cfRule type="containsText" dxfId="7717" priority="7719" operator="containsText" text="Dn(service)">
      <formula>NOT(ISERROR(SEARCH("Dn(service)",G766)))</formula>
    </cfRule>
    <cfRule type="containsText" dxfId="7716" priority="7720" operator="containsText" text="Dn(waiting)">
      <formula>NOT(ISERROR(SEARCH("Dn(waiting)",G766)))</formula>
    </cfRule>
  </conditionalFormatting>
  <conditionalFormatting sqref="L731:L765">
    <cfRule type="containsBlanks" dxfId="7715" priority="7713">
      <formula>LEN(TRIM(L731))=0</formula>
    </cfRule>
    <cfRule type="containsText" dxfId="7714" priority="7714" operator="containsText" text="Operational">
      <formula>NOT(ISERROR(SEARCH("Operational",L731)))</formula>
    </cfRule>
    <cfRule type="containsText" dxfId="7713" priority="7715" operator="containsText" text="Dn(service)">
      <formula>NOT(ISERROR(SEARCH("Dn(service)",L731)))</formula>
    </cfRule>
    <cfRule type="containsText" dxfId="7712" priority="7716" operator="containsText" text="Dn(waiting)">
      <formula>NOT(ISERROR(SEARCH("Dn(waiting)",L731)))</formula>
    </cfRule>
  </conditionalFormatting>
  <conditionalFormatting sqref="L766:L769">
    <cfRule type="containsBlanks" dxfId="7711" priority="7709">
      <formula>LEN(TRIM(L766))=0</formula>
    </cfRule>
    <cfRule type="containsText" dxfId="7710" priority="7710" operator="containsText" text="Operational">
      <formula>NOT(ISERROR(SEARCH("Operational",L766)))</formula>
    </cfRule>
    <cfRule type="containsText" dxfId="7709" priority="7711" operator="containsText" text="Dn(service)">
      <formula>NOT(ISERROR(SEARCH("Dn(service)",L766)))</formula>
    </cfRule>
    <cfRule type="containsText" dxfId="7708" priority="7712" operator="containsText" text="Dn(waiting)">
      <formula>NOT(ISERROR(SEARCH("Dn(waiting)",L766)))</formula>
    </cfRule>
  </conditionalFormatting>
  <conditionalFormatting sqref="L770">
    <cfRule type="containsBlanks" dxfId="7707" priority="7705">
      <formula>LEN(TRIM(L770))=0</formula>
    </cfRule>
    <cfRule type="containsText" dxfId="7706" priority="7706" operator="containsText" text="Operational">
      <formula>NOT(ISERROR(SEARCH("Operational",L770)))</formula>
    </cfRule>
    <cfRule type="containsText" dxfId="7705" priority="7707" operator="containsText" text="Dn(service)">
      <formula>NOT(ISERROR(SEARCH("Dn(service)",L770)))</formula>
    </cfRule>
    <cfRule type="containsText" dxfId="7704" priority="7708" operator="containsText" text="Dn(waiting)">
      <formula>NOT(ISERROR(SEARCH("Dn(waiting)",L770)))</formula>
    </cfRule>
  </conditionalFormatting>
  <conditionalFormatting sqref="E752:E769">
    <cfRule type="containsBlanks" dxfId="7703" priority="7701">
      <formula>LEN(TRIM(E752))=0</formula>
    </cfRule>
    <cfRule type="containsText" dxfId="7702" priority="7702" operator="containsText" text="Operational">
      <formula>NOT(ISERROR(SEARCH("Operational",E752)))</formula>
    </cfRule>
    <cfRule type="containsText" dxfId="7701" priority="7703" operator="containsText" text="Dn(service)">
      <formula>NOT(ISERROR(SEARCH("Dn(service)",E752)))</formula>
    </cfRule>
    <cfRule type="containsText" dxfId="7700" priority="7704" operator="containsText" text="Dn(waiting)">
      <formula>NOT(ISERROR(SEARCH("Dn(waiting)",E752)))</formula>
    </cfRule>
  </conditionalFormatting>
  <conditionalFormatting sqref="E770:E773">
    <cfRule type="containsBlanks" dxfId="7699" priority="7697">
      <formula>LEN(TRIM(E770))=0</formula>
    </cfRule>
    <cfRule type="containsText" dxfId="7698" priority="7698" operator="containsText" text="Operational">
      <formula>NOT(ISERROR(SEARCH("Operational",E770)))</formula>
    </cfRule>
    <cfRule type="containsText" dxfId="7697" priority="7699" operator="containsText" text="Dn(service)">
      <formula>NOT(ISERROR(SEARCH("Dn(service)",E770)))</formula>
    </cfRule>
    <cfRule type="containsText" dxfId="7696" priority="7700" operator="containsText" text="Dn(waiting)">
      <formula>NOT(ISERROR(SEARCH("Dn(waiting)",E770)))</formula>
    </cfRule>
  </conditionalFormatting>
  <conditionalFormatting sqref="E774">
    <cfRule type="containsBlanks" dxfId="7695" priority="7693">
      <formula>LEN(TRIM(E774))=0</formula>
    </cfRule>
    <cfRule type="containsText" dxfId="7694" priority="7694" operator="containsText" text="Operational">
      <formula>NOT(ISERROR(SEARCH("Operational",E774)))</formula>
    </cfRule>
    <cfRule type="containsText" dxfId="7693" priority="7695" operator="containsText" text="Dn(service)">
      <formula>NOT(ISERROR(SEARCH("Dn(service)",E774)))</formula>
    </cfRule>
    <cfRule type="containsText" dxfId="7692" priority="7696" operator="containsText" text="Dn(waiting)">
      <formula>NOT(ISERROR(SEARCH("Dn(waiting)",E774)))</formula>
    </cfRule>
  </conditionalFormatting>
  <conditionalFormatting sqref="C761:C773">
    <cfRule type="containsBlanks" dxfId="7691" priority="7689">
      <formula>LEN(TRIM(C761))=0</formula>
    </cfRule>
    <cfRule type="containsText" dxfId="7690" priority="7690" operator="containsText" text="Operational">
      <formula>NOT(ISERROR(SEARCH("Operational",C761)))</formula>
    </cfRule>
    <cfRule type="containsText" dxfId="7689" priority="7691" operator="containsText" text="Dn(service)">
      <formula>NOT(ISERROR(SEARCH("Dn(service)",C761)))</formula>
    </cfRule>
    <cfRule type="containsText" dxfId="7688" priority="7692" operator="containsText" text="Dn(waiting)">
      <formula>NOT(ISERROR(SEARCH("Dn(waiting)",C761)))</formula>
    </cfRule>
  </conditionalFormatting>
  <conditionalFormatting sqref="C774:C777">
    <cfRule type="containsBlanks" dxfId="7687" priority="7685">
      <formula>LEN(TRIM(C774))=0</formula>
    </cfRule>
    <cfRule type="containsText" dxfId="7686" priority="7686" operator="containsText" text="Operational">
      <formula>NOT(ISERROR(SEARCH("Operational",C774)))</formula>
    </cfRule>
    <cfRule type="containsText" dxfId="7685" priority="7687" operator="containsText" text="Dn(service)">
      <formula>NOT(ISERROR(SEARCH("Dn(service)",C774)))</formula>
    </cfRule>
    <cfRule type="containsText" dxfId="7684" priority="7688" operator="containsText" text="Dn(waiting)">
      <formula>NOT(ISERROR(SEARCH("Dn(waiting)",C774)))</formula>
    </cfRule>
  </conditionalFormatting>
  <conditionalFormatting sqref="C778">
    <cfRule type="containsBlanks" dxfId="7683" priority="7681">
      <formula>LEN(TRIM(C778))=0</formula>
    </cfRule>
    <cfRule type="containsText" dxfId="7682" priority="7682" operator="containsText" text="Operational">
      <formula>NOT(ISERROR(SEARCH("Operational",C778)))</formula>
    </cfRule>
    <cfRule type="containsText" dxfId="7681" priority="7683" operator="containsText" text="Dn(service)">
      <formula>NOT(ISERROR(SEARCH("Dn(service)",C778)))</formula>
    </cfRule>
    <cfRule type="containsText" dxfId="7680" priority="7684" operator="containsText" text="Dn(waiting)">
      <formula>NOT(ISERROR(SEARCH("Dn(waiting)",C778)))</formula>
    </cfRule>
  </conditionalFormatting>
  <conditionalFormatting sqref="H764:H775">
    <cfRule type="containsBlanks" dxfId="7679" priority="7677">
      <formula>LEN(TRIM(H764))=0</formula>
    </cfRule>
    <cfRule type="containsText" dxfId="7678" priority="7678" operator="containsText" text="Operational">
      <formula>NOT(ISERROR(SEARCH("Operational",H764)))</formula>
    </cfRule>
    <cfRule type="containsText" dxfId="7677" priority="7679" operator="containsText" text="Dn(service)">
      <formula>NOT(ISERROR(SEARCH("Dn(service)",H764)))</formula>
    </cfRule>
    <cfRule type="containsText" dxfId="7676" priority="7680" operator="containsText" text="Dn(waiting)">
      <formula>NOT(ISERROR(SEARCH("Dn(waiting)",H764)))</formula>
    </cfRule>
  </conditionalFormatting>
  <conditionalFormatting sqref="H781">
    <cfRule type="containsBlanks" dxfId="7675" priority="7673">
      <formula>LEN(TRIM(H781))=0</formula>
    </cfRule>
    <cfRule type="containsText" dxfId="7674" priority="7674" operator="containsText" text="Operational">
      <formula>NOT(ISERROR(SEARCH("Operational",H781)))</formula>
    </cfRule>
    <cfRule type="containsText" dxfId="7673" priority="7675" operator="containsText" text="Dn(service)">
      <formula>NOT(ISERROR(SEARCH("Dn(service)",H781)))</formula>
    </cfRule>
    <cfRule type="containsText" dxfId="7672" priority="7676" operator="containsText" text="Dn(waiting)">
      <formula>NOT(ISERROR(SEARCH("Dn(waiting)",H781)))</formula>
    </cfRule>
  </conditionalFormatting>
  <conditionalFormatting sqref="H782">
    <cfRule type="containsBlanks" dxfId="7671" priority="7669">
      <formula>LEN(TRIM(H782))=0</formula>
    </cfRule>
    <cfRule type="containsText" dxfId="7670" priority="7670" operator="containsText" text="Operational">
      <formula>NOT(ISERROR(SEARCH("Operational",H782)))</formula>
    </cfRule>
    <cfRule type="containsText" dxfId="7669" priority="7671" operator="containsText" text="Dn(service)">
      <formula>NOT(ISERROR(SEARCH("Dn(service)",H782)))</formula>
    </cfRule>
    <cfRule type="containsText" dxfId="7668" priority="7672" operator="containsText" text="Dn(waiting)">
      <formula>NOT(ISERROR(SEARCH("Dn(waiting)",H782)))</formula>
    </cfRule>
  </conditionalFormatting>
  <conditionalFormatting sqref="H778:H779">
    <cfRule type="containsBlanks" dxfId="7667" priority="7665">
      <formula>LEN(TRIM(H778))=0</formula>
    </cfRule>
    <cfRule type="containsText" dxfId="7666" priority="7666" operator="containsText" text="Operational">
      <formula>NOT(ISERROR(SEARCH("Operational",H778)))</formula>
    </cfRule>
    <cfRule type="containsText" dxfId="7665" priority="7667" operator="containsText" text="Dn(service)">
      <formula>NOT(ISERROR(SEARCH("Dn(service)",H778)))</formula>
    </cfRule>
    <cfRule type="containsText" dxfId="7664" priority="7668" operator="containsText" text="Dn(waiting)">
      <formula>NOT(ISERROR(SEARCH("Dn(waiting)",H778)))</formula>
    </cfRule>
  </conditionalFormatting>
  <conditionalFormatting sqref="H776">
    <cfRule type="containsBlanks" dxfId="7663" priority="7661">
      <formula>LEN(TRIM(H776))=0</formula>
    </cfRule>
    <cfRule type="containsText" dxfId="7662" priority="7662" operator="containsText" text="Operational">
      <formula>NOT(ISERROR(SEARCH("Operational",H776)))</formula>
    </cfRule>
    <cfRule type="containsText" dxfId="7661" priority="7663" operator="containsText" text="Dn(service)">
      <formula>NOT(ISERROR(SEARCH("Dn(service)",H776)))</formula>
    </cfRule>
    <cfRule type="containsText" dxfId="7660" priority="7664" operator="containsText" text="Dn(waiting)">
      <formula>NOT(ISERROR(SEARCH("Dn(waiting)",H776)))</formula>
    </cfRule>
  </conditionalFormatting>
  <conditionalFormatting sqref="H777">
    <cfRule type="containsBlanks" dxfId="7659" priority="7657">
      <formula>LEN(TRIM(H777))=0</formula>
    </cfRule>
    <cfRule type="containsText" dxfId="7658" priority="7658" operator="containsText" text="Operational">
      <formula>NOT(ISERROR(SEARCH("Operational",H777)))</formula>
    </cfRule>
    <cfRule type="containsText" dxfId="7657" priority="7659" operator="containsText" text="Dn(service)">
      <formula>NOT(ISERROR(SEARCH("Dn(service)",H777)))</formula>
    </cfRule>
    <cfRule type="containsText" dxfId="7656" priority="7660" operator="containsText" text="Dn(waiting)">
      <formula>NOT(ISERROR(SEARCH("Dn(waiting)",H777)))</formula>
    </cfRule>
  </conditionalFormatting>
  <conditionalFormatting sqref="H780">
    <cfRule type="containsBlanks" dxfId="7655" priority="7653">
      <formula>LEN(TRIM(H780))=0</formula>
    </cfRule>
    <cfRule type="containsText" dxfId="7654" priority="7654" operator="containsText" text="Operational">
      <formula>NOT(ISERROR(SEARCH("Operational",H780)))</formula>
    </cfRule>
    <cfRule type="containsText" dxfId="7653" priority="7655" operator="containsText" text="Dn(service)">
      <formula>NOT(ISERROR(SEARCH("Dn(service)",H780)))</formula>
    </cfRule>
    <cfRule type="containsText" dxfId="7652" priority="7656" operator="containsText" text="Dn(waiting)">
      <formula>NOT(ISERROR(SEARCH("Dn(waiting)",H780)))</formula>
    </cfRule>
  </conditionalFormatting>
  <conditionalFormatting sqref="I767:I781">
    <cfRule type="containsBlanks" dxfId="7651" priority="7649">
      <formula>LEN(TRIM(I767))=0</formula>
    </cfRule>
    <cfRule type="containsText" dxfId="7650" priority="7650" operator="containsText" text="Operational">
      <formula>NOT(ISERROR(SEARCH("Operational",I767)))</formula>
    </cfRule>
    <cfRule type="containsText" dxfId="7649" priority="7651" operator="containsText" text="Dn(service)">
      <formula>NOT(ISERROR(SEARCH("Dn(service)",I767)))</formula>
    </cfRule>
    <cfRule type="containsText" dxfId="7648" priority="7652" operator="containsText" text="Dn(waiting)">
      <formula>NOT(ISERROR(SEARCH("Dn(waiting)",I767)))</formula>
    </cfRule>
  </conditionalFormatting>
  <conditionalFormatting sqref="I782:I786">
    <cfRule type="containsBlanks" dxfId="7647" priority="7645">
      <formula>LEN(TRIM(I782))=0</formula>
    </cfRule>
    <cfRule type="containsText" dxfId="7646" priority="7646" operator="containsText" text="Operational">
      <formula>NOT(ISERROR(SEARCH("Operational",I782)))</formula>
    </cfRule>
    <cfRule type="containsText" dxfId="7645" priority="7647" operator="containsText" text="Dn(service)">
      <formula>NOT(ISERROR(SEARCH("Dn(service)",I782)))</formula>
    </cfRule>
    <cfRule type="containsText" dxfId="7644" priority="7648" operator="containsText" text="Dn(waiting)">
      <formula>NOT(ISERROR(SEARCH("Dn(waiting)",I782)))</formula>
    </cfRule>
  </conditionalFormatting>
  <conditionalFormatting sqref="I787">
    <cfRule type="containsBlanks" dxfId="7643" priority="7641">
      <formula>LEN(TRIM(I787))=0</formula>
    </cfRule>
    <cfRule type="containsText" dxfId="7642" priority="7642" operator="containsText" text="Operational">
      <formula>NOT(ISERROR(SEARCH("Operational",I787)))</formula>
    </cfRule>
    <cfRule type="containsText" dxfId="7641" priority="7643" operator="containsText" text="Dn(service)">
      <formula>NOT(ISERROR(SEARCH("Dn(service)",I787)))</formula>
    </cfRule>
    <cfRule type="containsText" dxfId="7640" priority="7644" operator="containsText" text="Dn(waiting)">
      <formula>NOT(ISERROR(SEARCH("Dn(waiting)",I787)))</formula>
    </cfRule>
  </conditionalFormatting>
  <conditionalFormatting sqref="F771:F786">
    <cfRule type="containsBlanks" dxfId="7639" priority="7637">
      <formula>LEN(TRIM(F771))=0</formula>
    </cfRule>
    <cfRule type="containsText" dxfId="7638" priority="7638" operator="containsText" text="Operational">
      <formula>NOT(ISERROR(SEARCH("Operational",F771)))</formula>
    </cfRule>
    <cfRule type="containsText" dxfId="7637" priority="7639" operator="containsText" text="Dn(service)">
      <formula>NOT(ISERROR(SEARCH("Dn(service)",F771)))</formula>
    </cfRule>
    <cfRule type="containsText" dxfId="7636" priority="7640" operator="containsText" text="Dn(waiting)">
      <formula>NOT(ISERROR(SEARCH("Dn(waiting)",F771)))</formula>
    </cfRule>
  </conditionalFormatting>
  <conditionalFormatting sqref="F790">
    <cfRule type="containsBlanks" dxfId="7635" priority="7633">
      <formula>LEN(TRIM(F790))=0</formula>
    </cfRule>
    <cfRule type="containsText" dxfId="7634" priority="7634" operator="containsText" text="Operational">
      <formula>NOT(ISERROR(SEARCH("Operational",F790)))</formula>
    </cfRule>
    <cfRule type="containsText" dxfId="7633" priority="7635" operator="containsText" text="Dn(service)">
      <formula>NOT(ISERROR(SEARCH("Dn(service)",F790)))</formula>
    </cfRule>
    <cfRule type="containsText" dxfId="7632" priority="7636" operator="containsText" text="Dn(waiting)">
      <formula>NOT(ISERROR(SEARCH("Dn(waiting)",F790)))</formula>
    </cfRule>
  </conditionalFormatting>
  <conditionalFormatting sqref="F791">
    <cfRule type="containsBlanks" dxfId="7631" priority="7629">
      <formula>LEN(TRIM(F791))=0</formula>
    </cfRule>
    <cfRule type="containsText" dxfId="7630" priority="7630" operator="containsText" text="Operational">
      <formula>NOT(ISERROR(SEARCH("Operational",F791)))</formula>
    </cfRule>
    <cfRule type="containsText" dxfId="7629" priority="7631" operator="containsText" text="Dn(service)">
      <formula>NOT(ISERROR(SEARCH("Dn(service)",F791)))</formula>
    </cfRule>
    <cfRule type="containsText" dxfId="7628" priority="7632" operator="containsText" text="Dn(waiting)">
      <formula>NOT(ISERROR(SEARCH("Dn(waiting)",F791)))</formula>
    </cfRule>
  </conditionalFormatting>
  <conditionalFormatting sqref="F787:F788">
    <cfRule type="containsBlanks" dxfId="7627" priority="7625">
      <formula>LEN(TRIM(F787))=0</formula>
    </cfRule>
    <cfRule type="containsText" dxfId="7626" priority="7626" operator="containsText" text="Operational">
      <formula>NOT(ISERROR(SEARCH("Operational",F787)))</formula>
    </cfRule>
    <cfRule type="containsText" dxfId="7625" priority="7627" operator="containsText" text="Dn(service)">
      <formula>NOT(ISERROR(SEARCH("Dn(service)",F787)))</formula>
    </cfRule>
    <cfRule type="containsText" dxfId="7624" priority="7628" operator="containsText" text="Dn(waiting)">
      <formula>NOT(ISERROR(SEARCH("Dn(waiting)",F787)))</formula>
    </cfRule>
  </conditionalFormatting>
  <conditionalFormatting sqref="F789">
    <cfRule type="containsBlanks" dxfId="7623" priority="7621">
      <formula>LEN(TRIM(F789))=0</formula>
    </cfRule>
    <cfRule type="containsText" dxfId="7622" priority="7622" operator="containsText" text="Operational">
      <formula>NOT(ISERROR(SEARCH("Operational",F789)))</formula>
    </cfRule>
    <cfRule type="containsText" dxfId="7621" priority="7623" operator="containsText" text="Dn(service)">
      <formula>NOT(ISERROR(SEARCH("Dn(service)",F789)))</formula>
    </cfRule>
    <cfRule type="containsText" dxfId="7620" priority="7624" operator="containsText" text="Dn(waiting)">
      <formula>NOT(ISERROR(SEARCH("Dn(waiting)",F789)))</formula>
    </cfRule>
  </conditionalFormatting>
  <conditionalFormatting sqref="K774:K790">
    <cfRule type="containsBlanks" dxfId="7619" priority="7617">
      <formula>LEN(TRIM(K774))=0</formula>
    </cfRule>
    <cfRule type="containsText" dxfId="7618" priority="7618" operator="containsText" text="Operational">
      <formula>NOT(ISERROR(SEARCH("Operational",K774)))</formula>
    </cfRule>
    <cfRule type="containsText" dxfId="7617" priority="7619" operator="containsText" text="Dn(service)">
      <formula>NOT(ISERROR(SEARCH("Dn(service)",K774)))</formula>
    </cfRule>
    <cfRule type="containsText" dxfId="7616" priority="7620" operator="containsText" text="Dn(waiting)">
      <formula>NOT(ISERROR(SEARCH("Dn(waiting)",K774)))</formula>
    </cfRule>
  </conditionalFormatting>
  <conditionalFormatting sqref="K791:K795">
    <cfRule type="containsBlanks" dxfId="7615" priority="7613">
      <formula>LEN(TRIM(K791))=0</formula>
    </cfRule>
    <cfRule type="containsText" dxfId="7614" priority="7614" operator="containsText" text="Operational">
      <formula>NOT(ISERROR(SEARCH("Operational",K791)))</formula>
    </cfRule>
    <cfRule type="containsText" dxfId="7613" priority="7615" operator="containsText" text="Dn(service)">
      <formula>NOT(ISERROR(SEARCH("Dn(service)",K791)))</formula>
    </cfRule>
    <cfRule type="containsText" dxfId="7612" priority="7616" operator="containsText" text="Dn(waiting)">
      <formula>NOT(ISERROR(SEARCH("Dn(waiting)",K791)))</formula>
    </cfRule>
  </conditionalFormatting>
  <conditionalFormatting sqref="K796">
    <cfRule type="containsBlanks" dxfId="7611" priority="7609">
      <formula>LEN(TRIM(K796))=0</formula>
    </cfRule>
    <cfRule type="containsText" dxfId="7610" priority="7610" operator="containsText" text="Operational">
      <formula>NOT(ISERROR(SEARCH("Operational",K796)))</formula>
    </cfRule>
    <cfRule type="containsText" dxfId="7609" priority="7611" operator="containsText" text="Dn(service)">
      <formula>NOT(ISERROR(SEARCH("Dn(service)",K796)))</formula>
    </cfRule>
    <cfRule type="containsText" dxfId="7608" priority="7612" operator="containsText" text="Dn(waiting)">
      <formula>NOT(ISERROR(SEARCH("Dn(waiting)",K796)))</formula>
    </cfRule>
  </conditionalFormatting>
  <conditionalFormatting sqref="D780:D795">
    <cfRule type="containsBlanks" dxfId="7607" priority="7605">
      <formula>LEN(TRIM(D780))=0</formula>
    </cfRule>
    <cfRule type="containsText" dxfId="7606" priority="7606" operator="containsText" text="Operational">
      <formula>NOT(ISERROR(SEARCH("Operational",D780)))</formula>
    </cfRule>
    <cfRule type="containsText" dxfId="7605" priority="7607" operator="containsText" text="Dn(service)">
      <formula>NOT(ISERROR(SEARCH("Dn(service)",D780)))</formula>
    </cfRule>
    <cfRule type="containsText" dxfId="7604" priority="7608" operator="containsText" text="Dn(waiting)">
      <formula>NOT(ISERROR(SEARCH("Dn(waiting)",D780)))</formula>
    </cfRule>
  </conditionalFormatting>
  <conditionalFormatting sqref="D796:D800">
    <cfRule type="containsBlanks" dxfId="7603" priority="7601">
      <formula>LEN(TRIM(D796))=0</formula>
    </cfRule>
    <cfRule type="containsText" dxfId="7602" priority="7602" operator="containsText" text="Operational">
      <formula>NOT(ISERROR(SEARCH("Operational",D796)))</formula>
    </cfRule>
    <cfRule type="containsText" dxfId="7601" priority="7603" operator="containsText" text="Dn(service)">
      <formula>NOT(ISERROR(SEARCH("Dn(service)",D796)))</formula>
    </cfRule>
    <cfRule type="containsText" dxfId="7600" priority="7604" operator="containsText" text="Dn(waiting)">
      <formula>NOT(ISERROR(SEARCH("Dn(waiting)",D796)))</formula>
    </cfRule>
  </conditionalFormatting>
  <conditionalFormatting sqref="D801">
    <cfRule type="containsBlanks" dxfId="7599" priority="7597">
      <formula>LEN(TRIM(D801))=0</formula>
    </cfRule>
    <cfRule type="containsText" dxfId="7598" priority="7598" operator="containsText" text="Operational">
      <formula>NOT(ISERROR(SEARCH("Operational",D801)))</formula>
    </cfRule>
    <cfRule type="containsText" dxfId="7597" priority="7599" operator="containsText" text="Dn(service)">
      <formula>NOT(ISERROR(SEARCH("Dn(service)",D801)))</formula>
    </cfRule>
    <cfRule type="containsText" dxfId="7596" priority="7600" operator="containsText" text="Dn(waiting)">
      <formula>NOT(ISERROR(SEARCH("Dn(waiting)",D801)))</formula>
    </cfRule>
  </conditionalFormatting>
  <conditionalFormatting sqref="J783:J800">
    <cfRule type="containsBlanks" dxfId="7595" priority="7593">
      <formula>LEN(TRIM(J783))=0</formula>
    </cfRule>
    <cfRule type="containsText" dxfId="7594" priority="7594" operator="containsText" text="Operational">
      <formula>NOT(ISERROR(SEARCH("Operational",J783)))</formula>
    </cfRule>
    <cfRule type="containsText" dxfId="7593" priority="7595" operator="containsText" text="Dn(service)">
      <formula>NOT(ISERROR(SEARCH("Dn(service)",J783)))</formula>
    </cfRule>
    <cfRule type="containsText" dxfId="7592" priority="7596" operator="containsText" text="Dn(waiting)">
      <formula>NOT(ISERROR(SEARCH("Dn(waiting)",J783)))</formula>
    </cfRule>
  </conditionalFormatting>
  <conditionalFormatting sqref="J804">
    <cfRule type="containsBlanks" dxfId="7591" priority="7589">
      <formula>LEN(TRIM(J804))=0</formula>
    </cfRule>
    <cfRule type="containsText" dxfId="7590" priority="7590" operator="containsText" text="Operational">
      <formula>NOT(ISERROR(SEARCH("Operational",J804)))</formula>
    </cfRule>
    <cfRule type="containsText" dxfId="7589" priority="7591" operator="containsText" text="Dn(service)">
      <formula>NOT(ISERROR(SEARCH("Dn(service)",J804)))</formula>
    </cfRule>
    <cfRule type="containsText" dxfId="7588" priority="7592" operator="containsText" text="Dn(waiting)">
      <formula>NOT(ISERROR(SEARCH("Dn(waiting)",J804)))</formula>
    </cfRule>
  </conditionalFormatting>
  <conditionalFormatting sqref="J805">
    <cfRule type="containsBlanks" dxfId="7587" priority="7585">
      <formula>LEN(TRIM(J805))=0</formula>
    </cfRule>
    <cfRule type="containsText" dxfId="7586" priority="7586" operator="containsText" text="Operational">
      <formula>NOT(ISERROR(SEARCH("Operational",J805)))</formula>
    </cfRule>
    <cfRule type="containsText" dxfId="7585" priority="7587" operator="containsText" text="Dn(service)">
      <formula>NOT(ISERROR(SEARCH("Dn(service)",J805)))</formula>
    </cfRule>
    <cfRule type="containsText" dxfId="7584" priority="7588" operator="containsText" text="Dn(waiting)">
      <formula>NOT(ISERROR(SEARCH("Dn(waiting)",J805)))</formula>
    </cfRule>
  </conditionalFormatting>
  <conditionalFormatting sqref="J801:J802">
    <cfRule type="containsBlanks" dxfId="7583" priority="7581">
      <formula>LEN(TRIM(J801))=0</formula>
    </cfRule>
    <cfRule type="containsText" dxfId="7582" priority="7582" operator="containsText" text="Operational">
      <formula>NOT(ISERROR(SEARCH("Operational",J801)))</formula>
    </cfRule>
    <cfRule type="containsText" dxfId="7581" priority="7583" operator="containsText" text="Dn(service)">
      <formula>NOT(ISERROR(SEARCH("Dn(service)",J801)))</formula>
    </cfRule>
    <cfRule type="containsText" dxfId="7580" priority="7584" operator="containsText" text="Dn(waiting)">
      <formula>NOT(ISERROR(SEARCH("Dn(waiting)",J801)))</formula>
    </cfRule>
  </conditionalFormatting>
  <conditionalFormatting sqref="J803">
    <cfRule type="containsBlanks" dxfId="7579" priority="7577">
      <formula>LEN(TRIM(J803))=0</formula>
    </cfRule>
    <cfRule type="containsText" dxfId="7578" priority="7578" operator="containsText" text="Operational">
      <formula>NOT(ISERROR(SEARCH("Operational",J803)))</formula>
    </cfRule>
    <cfRule type="containsText" dxfId="7577" priority="7579" operator="containsText" text="Dn(service)">
      <formula>NOT(ISERROR(SEARCH("Dn(service)",J803)))</formula>
    </cfRule>
    <cfRule type="containsText" dxfId="7576" priority="7580" operator="containsText" text="Dn(waiting)">
      <formula>NOT(ISERROR(SEARCH("Dn(waiting)",J803)))</formula>
    </cfRule>
  </conditionalFormatting>
  <conditionalFormatting sqref="G785:G804">
    <cfRule type="containsBlanks" dxfId="7575" priority="7573">
      <formula>LEN(TRIM(G785))=0</formula>
    </cfRule>
    <cfRule type="containsText" dxfId="7574" priority="7574" operator="containsText" text="Operational">
      <formula>NOT(ISERROR(SEARCH("Operational",G785)))</formula>
    </cfRule>
    <cfRule type="containsText" dxfId="7573" priority="7575" operator="containsText" text="Dn(service)">
      <formula>NOT(ISERROR(SEARCH("Dn(service)",G785)))</formula>
    </cfRule>
    <cfRule type="containsText" dxfId="7572" priority="7576" operator="containsText" text="Dn(waiting)">
      <formula>NOT(ISERROR(SEARCH("Dn(waiting)",G785)))</formula>
    </cfRule>
  </conditionalFormatting>
  <conditionalFormatting sqref="G808">
    <cfRule type="containsBlanks" dxfId="7571" priority="7569">
      <formula>LEN(TRIM(G808))=0</formula>
    </cfRule>
    <cfRule type="containsText" dxfId="7570" priority="7570" operator="containsText" text="Operational">
      <formula>NOT(ISERROR(SEARCH("Operational",G808)))</formula>
    </cfRule>
    <cfRule type="containsText" dxfId="7569" priority="7571" operator="containsText" text="Dn(service)">
      <formula>NOT(ISERROR(SEARCH("Dn(service)",G808)))</formula>
    </cfRule>
    <cfRule type="containsText" dxfId="7568" priority="7572" operator="containsText" text="Dn(waiting)">
      <formula>NOT(ISERROR(SEARCH("Dn(waiting)",G808)))</formula>
    </cfRule>
  </conditionalFormatting>
  <conditionalFormatting sqref="G809">
    <cfRule type="containsBlanks" dxfId="7567" priority="7565">
      <formula>LEN(TRIM(G809))=0</formula>
    </cfRule>
    <cfRule type="containsText" dxfId="7566" priority="7566" operator="containsText" text="Operational">
      <formula>NOT(ISERROR(SEARCH("Operational",G809)))</formula>
    </cfRule>
    <cfRule type="containsText" dxfId="7565" priority="7567" operator="containsText" text="Dn(service)">
      <formula>NOT(ISERROR(SEARCH("Dn(service)",G809)))</formula>
    </cfRule>
    <cfRule type="containsText" dxfId="7564" priority="7568" operator="containsText" text="Dn(waiting)">
      <formula>NOT(ISERROR(SEARCH("Dn(waiting)",G809)))</formula>
    </cfRule>
  </conditionalFormatting>
  <conditionalFormatting sqref="G805:G806">
    <cfRule type="containsBlanks" dxfId="7563" priority="7561">
      <formula>LEN(TRIM(G805))=0</formula>
    </cfRule>
    <cfRule type="containsText" dxfId="7562" priority="7562" operator="containsText" text="Operational">
      <formula>NOT(ISERROR(SEARCH("Operational",G805)))</formula>
    </cfRule>
    <cfRule type="containsText" dxfId="7561" priority="7563" operator="containsText" text="Dn(service)">
      <formula>NOT(ISERROR(SEARCH("Dn(service)",G805)))</formula>
    </cfRule>
    <cfRule type="containsText" dxfId="7560" priority="7564" operator="containsText" text="Dn(waiting)">
      <formula>NOT(ISERROR(SEARCH("Dn(waiting)",G805)))</formula>
    </cfRule>
  </conditionalFormatting>
  <conditionalFormatting sqref="G807">
    <cfRule type="containsBlanks" dxfId="7559" priority="7557">
      <formula>LEN(TRIM(G807))=0</formula>
    </cfRule>
    <cfRule type="containsText" dxfId="7558" priority="7558" operator="containsText" text="Operational">
      <formula>NOT(ISERROR(SEARCH("Operational",G807)))</formula>
    </cfRule>
    <cfRule type="containsText" dxfId="7557" priority="7559" operator="containsText" text="Dn(service)">
      <formula>NOT(ISERROR(SEARCH("Dn(service)",G807)))</formula>
    </cfRule>
    <cfRule type="containsText" dxfId="7556" priority="7560" operator="containsText" text="Dn(waiting)">
      <formula>NOT(ISERROR(SEARCH("Dn(waiting)",G807)))</formula>
    </cfRule>
  </conditionalFormatting>
  <conditionalFormatting sqref="L788:L808">
    <cfRule type="containsBlanks" dxfId="7555" priority="7553">
      <formula>LEN(TRIM(L788))=0</formula>
    </cfRule>
    <cfRule type="containsText" dxfId="7554" priority="7554" operator="containsText" text="Operational">
      <formula>NOT(ISERROR(SEARCH("Operational",L788)))</formula>
    </cfRule>
    <cfRule type="containsText" dxfId="7553" priority="7555" operator="containsText" text="Dn(service)">
      <formula>NOT(ISERROR(SEARCH("Dn(service)",L788)))</formula>
    </cfRule>
    <cfRule type="containsText" dxfId="7552" priority="7556" operator="containsText" text="Dn(waiting)">
      <formula>NOT(ISERROR(SEARCH("Dn(waiting)",L788)))</formula>
    </cfRule>
  </conditionalFormatting>
  <conditionalFormatting sqref="L809:L813">
    <cfRule type="containsBlanks" dxfId="7551" priority="7549">
      <formula>LEN(TRIM(L809))=0</formula>
    </cfRule>
    <cfRule type="containsText" dxfId="7550" priority="7550" operator="containsText" text="Operational">
      <formula>NOT(ISERROR(SEARCH("Operational",L809)))</formula>
    </cfRule>
    <cfRule type="containsText" dxfId="7549" priority="7551" operator="containsText" text="Dn(service)">
      <formula>NOT(ISERROR(SEARCH("Dn(service)",L809)))</formula>
    </cfRule>
    <cfRule type="containsText" dxfId="7548" priority="7552" operator="containsText" text="Dn(waiting)">
      <formula>NOT(ISERROR(SEARCH("Dn(waiting)",L809)))</formula>
    </cfRule>
  </conditionalFormatting>
  <conditionalFormatting sqref="L814">
    <cfRule type="containsBlanks" dxfId="7547" priority="7545">
      <formula>LEN(TRIM(L814))=0</formula>
    </cfRule>
    <cfRule type="containsText" dxfId="7546" priority="7546" operator="containsText" text="Operational">
      <formula>NOT(ISERROR(SEARCH("Operational",L814)))</formula>
    </cfRule>
    <cfRule type="containsText" dxfId="7545" priority="7547" operator="containsText" text="Dn(service)">
      <formula>NOT(ISERROR(SEARCH("Dn(service)",L814)))</formula>
    </cfRule>
    <cfRule type="containsText" dxfId="7544" priority="7548" operator="containsText" text="Dn(waiting)">
      <formula>NOT(ISERROR(SEARCH("Dn(waiting)",L814)))</formula>
    </cfRule>
  </conditionalFormatting>
  <conditionalFormatting sqref="C792:C813">
    <cfRule type="containsBlanks" dxfId="7543" priority="7541">
      <formula>LEN(TRIM(C792))=0</formula>
    </cfRule>
    <cfRule type="containsText" dxfId="7542" priority="7542" operator="containsText" text="Operational">
      <formula>NOT(ISERROR(SEARCH("Operational",C792)))</formula>
    </cfRule>
    <cfRule type="containsText" dxfId="7541" priority="7543" operator="containsText" text="Dn(service)">
      <formula>NOT(ISERROR(SEARCH("Dn(service)",C792)))</formula>
    </cfRule>
    <cfRule type="containsText" dxfId="7540" priority="7544" operator="containsText" text="Dn(waiting)">
      <formula>NOT(ISERROR(SEARCH("Dn(waiting)",C792)))</formula>
    </cfRule>
  </conditionalFormatting>
  <conditionalFormatting sqref="C814:C818">
    <cfRule type="containsBlanks" dxfId="7539" priority="7537">
      <formula>LEN(TRIM(C814))=0</formula>
    </cfRule>
    <cfRule type="containsText" dxfId="7538" priority="7538" operator="containsText" text="Operational">
      <formula>NOT(ISERROR(SEARCH("Operational",C814)))</formula>
    </cfRule>
    <cfRule type="containsText" dxfId="7537" priority="7539" operator="containsText" text="Dn(service)">
      <formula>NOT(ISERROR(SEARCH("Dn(service)",C814)))</formula>
    </cfRule>
    <cfRule type="containsText" dxfId="7536" priority="7540" operator="containsText" text="Dn(waiting)">
      <formula>NOT(ISERROR(SEARCH("Dn(waiting)",C814)))</formula>
    </cfRule>
  </conditionalFormatting>
  <conditionalFormatting sqref="C819">
    <cfRule type="containsBlanks" dxfId="7535" priority="7533">
      <formula>LEN(TRIM(C819))=0</formula>
    </cfRule>
    <cfRule type="containsText" dxfId="7534" priority="7534" operator="containsText" text="Operational">
      <formula>NOT(ISERROR(SEARCH("Operational",C819)))</formula>
    </cfRule>
    <cfRule type="containsText" dxfId="7533" priority="7535" operator="containsText" text="Dn(service)">
      <formula>NOT(ISERROR(SEARCH("Dn(service)",C819)))</formula>
    </cfRule>
    <cfRule type="containsText" dxfId="7532" priority="7536" operator="containsText" text="Dn(waiting)">
      <formula>NOT(ISERROR(SEARCH("Dn(waiting)",C819)))</formula>
    </cfRule>
  </conditionalFormatting>
  <conditionalFormatting sqref="E799:E818">
    <cfRule type="containsBlanks" dxfId="7531" priority="7529">
      <formula>LEN(TRIM(E799))=0</formula>
    </cfRule>
    <cfRule type="containsText" dxfId="7530" priority="7530" operator="containsText" text="Operational">
      <formula>NOT(ISERROR(SEARCH("Operational",E799)))</formula>
    </cfRule>
    <cfRule type="containsText" dxfId="7529" priority="7531" operator="containsText" text="Dn(service)">
      <formula>NOT(ISERROR(SEARCH("Dn(service)",E799)))</formula>
    </cfRule>
    <cfRule type="containsText" dxfId="7528" priority="7532" operator="containsText" text="Dn(waiting)">
      <formula>NOT(ISERROR(SEARCH("Dn(waiting)",E799)))</formula>
    </cfRule>
  </conditionalFormatting>
  <conditionalFormatting sqref="E819:E823">
    <cfRule type="containsBlanks" dxfId="7527" priority="7525">
      <formula>LEN(TRIM(E819))=0</formula>
    </cfRule>
    <cfRule type="containsText" dxfId="7526" priority="7526" operator="containsText" text="Operational">
      <formula>NOT(ISERROR(SEARCH("Operational",E819)))</formula>
    </cfRule>
    <cfRule type="containsText" dxfId="7525" priority="7527" operator="containsText" text="Dn(service)">
      <formula>NOT(ISERROR(SEARCH("Dn(service)",E819)))</formula>
    </cfRule>
    <cfRule type="containsText" dxfId="7524" priority="7528" operator="containsText" text="Dn(waiting)">
      <formula>NOT(ISERROR(SEARCH("Dn(waiting)",E819)))</formula>
    </cfRule>
  </conditionalFormatting>
  <conditionalFormatting sqref="E824">
    <cfRule type="containsBlanks" dxfId="7523" priority="7521">
      <formula>LEN(TRIM(E824))=0</formula>
    </cfRule>
    <cfRule type="containsText" dxfId="7522" priority="7522" operator="containsText" text="Operational">
      <formula>NOT(ISERROR(SEARCH("Operational",E824)))</formula>
    </cfRule>
    <cfRule type="containsText" dxfId="7521" priority="7523" operator="containsText" text="Dn(service)">
      <formula>NOT(ISERROR(SEARCH("Dn(service)",E824)))</formula>
    </cfRule>
    <cfRule type="containsText" dxfId="7520" priority="7524" operator="containsText" text="Dn(waiting)">
      <formula>NOT(ISERROR(SEARCH("Dn(waiting)",E824)))</formula>
    </cfRule>
  </conditionalFormatting>
  <conditionalFormatting sqref="K773">
    <cfRule type="containsBlanks" dxfId="7519" priority="7517">
      <formula>LEN(TRIM(K773))=0</formula>
    </cfRule>
    <cfRule type="containsText" dxfId="7518" priority="7518" operator="containsText" text="Operational">
      <formula>NOT(ISERROR(SEARCH("Operational",K773)))</formula>
    </cfRule>
    <cfRule type="containsText" dxfId="7517" priority="7519" operator="containsText" text="Dn(service)">
      <formula>NOT(ISERROR(SEARCH("Dn(service)",K773)))</formula>
    </cfRule>
    <cfRule type="containsText" dxfId="7516" priority="7520" operator="containsText" text="Dn(waiting)">
      <formula>NOT(ISERROR(SEARCH("Dn(waiting)",K773)))</formula>
    </cfRule>
  </conditionalFormatting>
  <conditionalFormatting sqref="L669">
    <cfRule type="containsBlanks" dxfId="7515" priority="7513">
      <formula>LEN(TRIM(L669))=0</formula>
    </cfRule>
    <cfRule type="containsText" dxfId="7514" priority="7514" operator="containsText" text="Operational">
      <formula>NOT(ISERROR(SEARCH("Operational",L669)))</formula>
    </cfRule>
    <cfRule type="containsText" dxfId="7513" priority="7515" operator="containsText" text="Dn(service)">
      <formula>NOT(ISERROR(SEARCH("Dn(service)",L669)))</formula>
    </cfRule>
    <cfRule type="containsText" dxfId="7512" priority="7516" operator="containsText" text="Dn(waiting)">
      <formula>NOT(ISERROR(SEARCH("Dn(waiting)",L669)))</formula>
    </cfRule>
  </conditionalFormatting>
  <conditionalFormatting sqref="L702">
    <cfRule type="containsBlanks" dxfId="7511" priority="7509">
      <formula>LEN(TRIM(L702))=0</formula>
    </cfRule>
    <cfRule type="containsText" dxfId="7510" priority="7510" operator="containsText" text="Operational">
      <formula>NOT(ISERROR(SEARCH("Operational",L702)))</formula>
    </cfRule>
    <cfRule type="containsText" dxfId="7509" priority="7511" operator="containsText" text="Dn(service)">
      <formula>NOT(ISERROR(SEARCH("Dn(service)",L702)))</formula>
    </cfRule>
    <cfRule type="containsText" dxfId="7508" priority="7512" operator="containsText" text="Dn(waiting)">
      <formula>NOT(ISERROR(SEARCH("Dn(waiting)",L702)))</formula>
    </cfRule>
  </conditionalFormatting>
  <conditionalFormatting sqref="E831 E952:E956 E958 G945 H825 J825:L825">
    <cfRule type="containsBlanks" dxfId="7507" priority="7505">
      <formula>LEN(TRIM(E825))=0</formula>
    </cfRule>
    <cfRule type="containsText" dxfId="7506" priority="7506" operator="containsText" text="Operational">
      <formula>NOT(ISERROR(SEARCH("Operational",E825)))</formula>
    </cfRule>
    <cfRule type="containsText" dxfId="7505" priority="7507" operator="containsText" text="Dn(service)">
      <formula>NOT(ISERROR(SEARCH("Dn(service)",E825)))</formula>
    </cfRule>
    <cfRule type="containsText" dxfId="7504" priority="7508" operator="containsText" text="Dn(waiting)">
      <formula>NOT(ISERROR(SEARCH("Dn(waiting)",E825)))</formula>
    </cfRule>
  </conditionalFormatting>
  <conditionalFormatting sqref="F882">
    <cfRule type="containsBlanks" dxfId="7503" priority="7501">
      <formula>LEN(TRIM(F882))=0</formula>
    </cfRule>
    <cfRule type="containsText" dxfId="7502" priority="7502" operator="containsText" text="Operational">
      <formula>NOT(ISERROR(SEARCH("Operational",F882)))</formula>
    </cfRule>
    <cfRule type="containsText" dxfId="7501" priority="7503" operator="containsText" text="Dn(service)">
      <formula>NOT(ISERROR(SEARCH("Dn(service)",F882)))</formula>
    </cfRule>
    <cfRule type="containsText" dxfId="7500" priority="7504" operator="containsText" text="Dn(waiting)">
      <formula>NOT(ISERROR(SEARCH("Dn(waiting)",F882)))</formula>
    </cfRule>
  </conditionalFormatting>
  <conditionalFormatting sqref="E825">
    <cfRule type="containsBlanks" dxfId="7499" priority="7497">
      <formula>LEN(TRIM(E825))=0</formula>
    </cfRule>
    <cfRule type="containsText" dxfId="7498" priority="7498" operator="containsText" text="Operational">
      <formula>NOT(ISERROR(SEARCH("Operational",E825)))</formula>
    </cfRule>
    <cfRule type="containsText" dxfId="7497" priority="7499" operator="containsText" text="Dn(service)">
      <formula>NOT(ISERROR(SEARCH("Dn(service)",E825)))</formula>
    </cfRule>
    <cfRule type="containsText" dxfId="7496" priority="7500" operator="containsText" text="Dn(waiting)">
      <formula>NOT(ISERROR(SEARCH("Dn(waiting)",E825)))</formula>
    </cfRule>
  </conditionalFormatting>
  <conditionalFormatting sqref="C825">
    <cfRule type="containsBlanks" dxfId="7495" priority="7493">
      <formula>LEN(TRIM(C825))=0</formula>
    </cfRule>
    <cfRule type="containsText" dxfId="7494" priority="7494" operator="containsText" text="Operational">
      <formula>NOT(ISERROR(SEARCH("Operational",C825)))</formula>
    </cfRule>
    <cfRule type="containsText" dxfId="7493" priority="7495" operator="containsText" text="Dn(service)">
      <formula>NOT(ISERROR(SEARCH("Dn(service)",C825)))</formula>
    </cfRule>
    <cfRule type="containsText" dxfId="7492" priority="7496" operator="containsText" text="Dn(waiting)">
      <formula>NOT(ISERROR(SEARCH("Dn(waiting)",C825)))</formula>
    </cfRule>
  </conditionalFormatting>
  <conditionalFormatting sqref="C826">
    <cfRule type="containsBlanks" dxfId="7491" priority="7489">
      <formula>LEN(TRIM(C826))=0</formula>
    </cfRule>
    <cfRule type="containsText" dxfId="7490" priority="7490" operator="containsText" text="Operational">
      <formula>NOT(ISERROR(SEARCH("Operational",C826)))</formula>
    </cfRule>
    <cfRule type="containsText" dxfId="7489" priority="7491" operator="containsText" text="Dn(service)">
      <formula>NOT(ISERROR(SEARCH("Dn(service)",C826)))</formula>
    </cfRule>
    <cfRule type="containsText" dxfId="7488" priority="7492" operator="containsText" text="Dn(waiting)">
      <formula>NOT(ISERROR(SEARCH("Dn(waiting)",C826)))</formula>
    </cfRule>
  </conditionalFormatting>
  <conditionalFormatting sqref="L827">
    <cfRule type="containsBlanks" dxfId="7487" priority="7485">
      <formula>LEN(TRIM(L827))=0</formula>
    </cfRule>
    <cfRule type="containsText" dxfId="7486" priority="7486" operator="containsText" text="Operational">
      <formula>NOT(ISERROR(SEARCH("Operational",L827)))</formula>
    </cfRule>
    <cfRule type="containsText" dxfId="7485" priority="7487" operator="containsText" text="Dn(service)">
      <formula>NOT(ISERROR(SEARCH("Dn(service)",L827)))</formula>
    </cfRule>
    <cfRule type="containsText" dxfId="7484" priority="7488" operator="containsText" text="Dn(waiting)">
      <formula>NOT(ISERROR(SEARCH("Dn(waiting)",L827)))</formula>
    </cfRule>
  </conditionalFormatting>
  <conditionalFormatting sqref="L828">
    <cfRule type="containsBlanks" dxfId="7483" priority="7481">
      <formula>LEN(TRIM(L828))=0</formula>
    </cfRule>
    <cfRule type="containsText" dxfId="7482" priority="7482" operator="containsText" text="Operational">
      <formula>NOT(ISERROR(SEARCH("Operational",L828)))</formula>
    </cfRule>
    <cfRule type="containsText" dxfId="7481" priority="7483" operator="containsText" text="Dn(service)">
      <formula>NOT(ISERROR(SEARCH("Dn(service)",L828)))</formula>
    </cfRule>
    <cfRule type="containsText" dxfId="7480" priority="7484" operator="containsText" text="Dn(waiting)">
      <formula>NOT(ISERROR(SEARCH("Dn(waiting)",L828)))</formula>
    </cfRule>
  </conditionalFormatting>
  <conditionalFormatting sqref="L826">
    <cfRule type="containsBlanks" dxfId="7479" priority="7477">
      <formula>LEN(TRIM(L826))=0</formula>
    </cfRule>
    <cfRule type="containsText" dxfId="7478" priority="7478" operator="containsText" text="Operational">
      <formula>NOT(ISERROR(SEARCH("Operational",L826)))</formula>
    </cfRule>
    <cfRule type="containsText" dxfId="7477" priority="7479" operator="containsText" text="Dn(service)">
      <formula>NOT(ISERROR(SEARCH("Dn(service)",L826)))</formula>
    </cfRule>
    <cfRule type="containsText" dxfId="7476" priority="7480" operator="containsText" text="Dn(waiting)">
      <formula>NOT(ISERROR(SEARCH("Dn(waiting)",L826)))</formula>
    </cfRule>
  </conditionalFormatting>
  <conditionalFormatting sqref="E830">
    <cfRule type="containsBlanks" dxfId="7475" priority="7473">
      <formula>LEN(TRIM(E830))=0</formula>
    </cfRule>
    <cfRule type="containsText" dxfId="7474" priority="7474" operator="containsText" text="Operational">
      <formula>NOT(ISERROR(SEARCH("Operational",E830)))</formula>
    </cfRule>
    <cfRule type="containsText" dxfId="7473" priority="7475" operator="containsText" text="Dn(service)">
      <formula>NOT(ISERROR(SEARCH("Dn(service)",E830)))</formula>
    </cfRule>
    <cfRule type="containsText" dxfId="7472" priority="7476" operator="containsText" text="Dn(waiting)">
      <formula>NOT(ISERROR(SEARCH("Dn(waiting)",E830)))</formula>
    </cfRule>
  </conditionalFormatting>
  <conditionalFormatting sqref="L830">
    <cfRule type="containsBlanks" dxfId="7471" priority="7469">
      <formula>LEN(TRIM(L830))=0</formula>
    </cfRule>
    <cfRule type="containsText" dxfId="7470" priority="7470" operator="containsText" text="Operational">
      <formula>NOT(ISERROR(SEARCH("Operational",L830)))</formula>
    </cfRule>
    <cfRule type="containsText" dxfId="7469" priority="7471" operator="containsText" text="Dn(service)">
      <formula>NOT(ISERROR(SEARCH("Dn(service)",L830)))</formula>
    </cfRule>
    <cfRule type="containsText" dxfId="7468" priority="7472" operator="containsText" text="Dn(waiting)">
      <formula>NOT(ISERROR(SEARCH("Dn(waiting)",L830)))</formula>
    </cfRule>
  </conditionalFormatting>
  <conditionalFormatting sqref="L831">
    <cfRule type="containsBlanks" dxfId="7467" priority="7465">
      <formula>LEN(TRIM(L831))=0</formula>
    </cfRule>
    <cfRule type="containsText" dxfId="7466" priority="7466" operator="containsText" text="Operational">
      <formula>NOT(ISERROR(SEARCH("Operational",L831)))</formula>
    </cfRule>
    <cfRule type="containsText" dxfId="7465" priority="7467" operator="containsText" text="Dn(service)">
      <formula>NOT(ISERROR(SEARCH("Dn(service)",L831)))</formula>
    </cfRule>
    <cfRule type="containsText" dxfId="7464" priority="7468" operator="containsText" text="Dn(waiting)">
      <formula>NOT(ISERROR(SEARCH("Dn(waiting)",L831)))</formula>
    </cfRule>
  </conditionalFormatting>
  <conditionalFormatting sqref="L832">
    <cfRule type="containsBlanks" dxfId="7463" priority="7461">
      <formula>LEN(TRIM(L832))=0</formula>
    </cfRule>
    <cfRule type="containsText" dxfId="7462" priority="7462" operator="containsText" text="Operational">
      <formula>NOT(ISERROR(SEARCH("Operational",L832)))</formula>
    </cfRule>
    <cfRule type="containsText" dxfId="7461" priority="7463" operator="containsText" text="Dn(service)">
      <formula>NOT(ISERROR(SEARCH("Dn(service)",L832)))</formula>
    </cfRule>
    <cfRule type="containsText" dxfId="7460" priority="7464" operator="containsText" text="Dn(waiting)">
      <formula>NOT(ISERROR(SEARCH("Dn(waiting)",L832)))</formula>
    </cfRule>
  </conditionalFormatting>
  <conditionalFormatting sqref="F880">
    <cfRule type="containsBlanks" dxfId="7459" priority="7457">
      <formula>LEN(TRIM(F880))=0</formula>
    </cfRule>
    <cfRule type="containsText" dxfId="7458" priority="7458" operator="containsText" text="Operational">
      <formula>NOT(ISERROR(SEARCH("Operational",F880)))</formula>
    </cfRule>
    <cfRule type="containsText" dxfId="7457" priority="7459" operator="containsText" text="Dn(service)">
      <formula>NOT(ISERROR(SEARCH("Dn(service)",F880)))</formula>
    </cfRule>
    <cfRule type="containsText" dxfId="7456" priority="7460" operator="containsText" text="Dn(waiting)">
      <formula>NOT(ISERROR(SEARCH("Dn(waiting)",F880)))</formula>
    </cfRule>
  </conditionalFormatting>
  <conditionalFormatting sqref="F881">
    <cfRule type="containsBlanks" dxfId="7455" priority="7453">
      <formula>LEN(TRIM(F881))=0</formula>
    </cfRule>
    <cfRule type="containsText" dxfId="7454" priority="7454" operator="containsText" text="Operational">
      <formula>NOT(ISERROR(SEARCH("Operational",F881)))</formula>
    </cfRule>
    <cfRule type="containsText" dxfId="7453" priority="7455" operator="containsText" text="Dn(service)">
      <formula>NOT(ISERROR(SEARCH("Dn(service)",F881)))</formula>
    </cfRule>
    <cfRule type="containsText" dxfId="7452" priority="7456" operator="containsText" text="Dn(waiting)">
      <formula>NOT(ISERROR(SEARCH("Dn(waiting)",F881)))</formula>
    </cfRule>
  </conditionalFormatting>
  <conditionalFormatting sqref="I956:I958 F960:F961">
    <cfRule type="containsBlanks" dxfId="7451" priority="7449">
      <formula>LEN(TRIM(F956))=0</formula>
    </cfRule>
    <cfRule type="containsText" dxfId="7450" priority="7450" operator="containsText" text="Operational">
      <formula>NOT(ISERROR(SEARCH("Operational",F956)))</formula>
    </cfRule>
    <cfRule type="containsText" dxfId="7449" priority="7451" operator="containsText" text="Dn(service)">
      <formula>NOT(ISERROR(SEARCH("Dn(service)",F956)))</formula>
    </cfRule>
    <cfRule type="containsText" dxfId="7448" priority="7452" operator="containsText" text="Dn(waiting)">
      <formula>NOT(ISERROR(SEARCH("Dn(waiting)",F956)))</formula>
    </cfRule>
  </conditionalFormatting>
  <conditionalFormatting sqref="L829">
    <cfRule type="containsBlanks" dxfId="7447" priority="7445">
      <formula>LEN(TRIM(L829))=0</formula>
    </cfRule>
    <cfRule type="containsText" dxfId="7446" priority="7446" operator="containsText" text="Operational">
      <formula>NOT(ISERROR(SEARCH("Operational",L829)))</formula>
    </cfRule>
    <cfRule type="containsText" dxfId="7445" priority="7447" operator="containsText" text="Dn(service)">
      <formula>NOT(ISERROR(SEARCH("Dn(service)",L829)))</formula>
    </cfRule>
    <cfRule type="containsText" dxfId="7444" priority="7448" operator="containsText" text="Dn(waiting)">
      <formula>NOT(ISERROR(SEARCH("Dn(waiting)",L829)))</formula>
    </cfRule>
  </conditionalFormatting>
  <conditionalFormatting sqref="E826">
    <cfRule type="containsBlanks" dxfId="7443" priority="7441">
      <formula>LEN(TRIM(E826))=0</formula>
    </cfRule>
    <cfRule type="containsText" dxfId="7442" priority="7442" operator="containsText" text="Operational">
      <formula>NOT(ISERROR(SEARCH("Operational",E826)))</formula>
    </cfRule>
    <cfRule type="containsText" dxfId="7441" priority="7443" operator="containsText" text="Dn(service)">
      <formula>NOT(ISERROR(SEARCH("Dn(service)",E826)))</formula>
    </cfRule>
    <cfRule type="containsText" dxfId="7440" priority="7444" operator="containsText" text="Dn(waiting)">
      <formula>NOT(ISERROR(SEARCH("Dn(waiting)",E826)))</formula>
    </cfRule>
  </conditionalFormatting>
  <conditionalFormatting sqref="E827">
    <cfRule type="containsBlanks" dxfId="7439" priority="7437">
      <formula>LEN(TRIM(E827))=0</formula>
    </cfRule>
    <cfRule type="containsText" dxfId="7438" priority="7438" operator="containsText" text="Operational">
      <formula>NOT(ISERROR(SEARCH("Operational",E827)))</formula>
    </cfRule>
    <cfRule type="containsText" dxfId="7437" priority="7439" operator="containsText" text="Dn(service)">
      <formula>NOT(ISERROR(SEARCH("Dn(service)",E827)))</formula>
    </cfRule>
    <cfRule type="containsText" dxfId="7436" priority="7440" operator="containsText" text="Dn(waiting)">
      <formula>NOT(ISERROR(SEARCH("Dn(waiting)",E827)))</formula>
    </cfRule>
  </conditionalFormatting>
  <conditionalFormatting sqref="E828">
    <cfRule type="containsBlanks" dxfId="7435" priority="7433">
      <formula>LEN(TRIM(E828))=0</formula>
    </cfRule>
    <cfRule type="containsText" dxfId="7434" priority="7434" operator="containsText" text="Operational">
      <formula>NOT(ISERROR(SEARCH("Operational",E828)))</formula>
    </cfRule>
    <cfRule type="containsText" dxfId="7433" priority="7435" operator="containsText" text="Dn(service)">
      <formula>NOT(ISERROR(SEARCH("Dn(service)",E828)))</formula>
    </cfRule>
    <cfRule type="containsText" dxfId="7432" priority="7436" operator="containsText" text="Dn(waiting)">
      <formula>NOT(ISERROR(SEARCH("Dn(waiting)",E828)))</formula>
    </cfRule>
  </conditionalFormatting>
  <conditionalFormatting sqref="E829">
    <cfRule type="containsBlanks" dxfId="7431" priority="7429">
      <formula>LEN(TRIM(E829))=0</formula>
    </cfRule>
    <cfRule type="containsText" dxfId="7430" priority="7430" operator="containsText" text="Operational">
      <formula>NOT(ISERROR(SEARCH("Operational",E829)))</formula>
    </cfRule>
    <cfRule type="containsText" dxfId="7429" priority="7431" operator="containsText" text="Dn(service)">
      <formula>NOT(ISERROR(SEARCH("Dn(service)",E829)))</formula>
    </cfRule>
    <cfRule type="containsText" dxfId="7428" priority="7432" operator="containsText" text="Dn(waiting)">
      <formula>NOT(ISERROR(SEARCH("Dn(waiting)",E829)))</formula>
    </cfRule>
  </conditionalFormatting>
  <conditionalFormatting sqref="G830">
    <cfRule type="containsBlanks" dxfId="7427" priority="7425">
      <formula>LEN(TRIM(G830))=0</formula>
    </cfRule>
    <cfRule type="containsText" dxfId="7426" priority="7426" operator="containsText" text="Operational">
      <formula>NOT(ISERROR(SEARCH("Operational",G830)))</formula>
    </cfRule>
    <cfRule type="containsText" dxfId="7425" priority="7427" operator="containsText" text="Dn(service)">
      <formula>NOT(ISERROR(SEARCH("Dn(service)",G830)))</formula>
    </cfRule>
    <cfRule type="containsText" dxfId="7424" priority="7428" operator="containsText" text="Dn(waiting)">
      <formula>NOT(ISERROR(SEARCH("Dn(waiting)",G830)))</formula>
    </cfRule>
  </conditionalFormatting>
  <conditionalFormatting sqref="C827">
    <cfRule type="containsBlanks" dxfId="7423" priority="7421">
      <formula>LEN(TRIM(C827))=0</formula>
    </cfRule>
    <cfRule type="containsText" dxfId="7422" priority="7422" operator="containsText" text="Operational">
      <formula>NOT(ISERROR(SEARCH("Operational",C827)))</formula>
    </cfRule>
    <cfRule type="containsText" dxfId="7421" priority="7423" operator="containsText" text="Dn(service)">
      <formula>NOT(ISERROR(SEARCH("Dn(service)",C827)))</formula>
    </cfRule>
    <cfRule type="containsText" dxfId="7420" priority="7424" operator="containsText" text="Dn(waiting)">
      <formula>NOT(ISERROR(SEARCH("Dn(waiting)",C827)))</formula>
    </cfRule>
  </conditionalFormatting>
  <conditionalFormatting sqref="F844">
    <cfRule type="containsBlanks" dxfId="7419" priority="7417">
      <formula>LEN(TRIM(F844))=0</formula>
    </cfRule>
    <cfRule type="containsText" dxfId="7418" priority="7418" operator="containsText" text="Operational">
      <formula>NOT(ISERROR(SEARCH("Operational",F844)))</formula>
    </cfRule>
    <cfRule type="containsText" dxfId="7417" priority="7419" operator="containsText" text="Dn(service)">
      <formula>NOT(ISERROR(SEARCH("Dn(service)",F844)))</formula>
    </cfRule>
    <cfRule type="containsText" dxfId="7416" priority="7420" operator="containsText" text="Dn(waiting)">
      <formula>NOT(ISERROR(SEARCH("Dn(waiting)",F844)))</formula>
    </cfRule>
  </conditionalFormatting>
  <conditionalFormatting sqref="F845">
    <cfRule type="containsBlanks" dxfId="7415" priority="7413">
      <formula>LEN(TRIM(F845))=0</formula>
    </cfRule>
    <cfRule type="containsText" dxfId="7414" priority="7414" operator="containsText" text="Operational">
      <formula>NOT(ISERROR(SEARCH("Operational",F845)))</formula>
    </cfRule>
    <cfRule type="containsText" dxfId="7413" priority="7415" operator="containsText" text="Dn(service)">
      <formula>NOT(ISERROR(SEARCH("Dn(service)",F845)))</formula>
    </cfRule>
    <cfRule type="containsText" dxfId="7412" priority="7416" operator="containsText" text="Dn(waiting)">
      <formula>NOT(ISERROR(SEARCH("Dn(waiting)",F845)))</formula>
    </cfRule>
  </conditionalFormatting>
  <conditionalFormatting sqref="F962:F967">
    <cfRule type="containsBlanks" dxfId="7411" priority="7409">
      <formula>LEN(TRIM(F962))=0</formula>
    </cfRule>
    <cfRule type="containsText" dxfId="7410" priority="7410" operator="containsText" text="Operational">
      <formula>NOT(ISERROR(SEARCH("Operational",F962)))</formula>
    </cfRule>
    <cfRule type="containsText" dxfId="7409" priority="7411" operator="containsText" text="Dn(service)">
      <formula>NOT(ISERROR(SEARCH("Dn(service)",F962)))</formula>
    </cfRule>
    <cfRule type="containsText" dxfId="7408" priority="7412" operator="containsText" text="Dn(waiting)">
      <formula>NOT(ISERROR(SEARCH("Dn(waiting)",F962)))</formula>
    </cfRule>
  </conditionalFormatting>
  <conditionalFormatting sqref="I959:I969 K967:K969">
    <cfRule type="containsBlanks" dxfId="7407" priority="7405">
      <formula>LEN(TRIM(I959))=0</formula>
    </cfRule>
    <cfRule type="containsText" dxfId="7406" priority="7406" operator="containsText" text="Operational">
      <formula>NOT(ISERROR(SEARCH("Operational",I959)))</formula>
    </cfRule>
    <cfRule type="containsText" dxfId="7405" priority="7407" operator="containsText" text="Dn(service)">
      <formula>NOT(ISERROR(SEARCH("Dn(service)",I959)))</formula>
    </cfRule>
    <cfRule type="containsText" dxfId="7404" priority="7408" operator="containsText" text="Dn(waiting)">
      <formula>NOT(ISERROR(SEARCH("Dn(waiting)",I959)))</formula>
    </cfRule>
  </conditionalFormatting>
  <conditionalFormatting sqref="I970:K970">
    <cfRule type="containsBlanks" dxfId="7403" priority="7401">
      <formula>LEN(TRIM(I970))=0</formula>
    </cfRule>
    <cfRule type="containsText" dxfId="7402" priority="7402" operator="containsText" text="Operational">
      <formula>NOT(ISERROR(SEARCH("Operational",I970)))</formula>
    </cfRule>
    <cfRule type="containsText" dxfId="7401" priority="7403" operator="containsText" text="Dn(service)">
      <formula>NOT(ISERROR(SEARCH("Dn(service)",I970)))</formula>
    </cfRule>
    <cfRule type="containsText" dxfId="7400" priority="7404" operator="containsText" text="Dn(waiting)">
      <formula>NOT(ISERROR(SEARCH("Dn(waiting)",I970)))</formula>
    </cfRule>
  </conditionalFormatting>
  <conditionalFormatting sqref="D840:D848">
    <cfRule type="containsBlanks" dxfId="7399" priority="7397">
      <formula>LEN(TRIM(D840))=0</formula>
    </cfRule>
    <cfRule type="containsText" dxfId="7398" priority="7398" operator="containsText" text="Operational">
      <formula>NOT(ISERROR(SEARCH("Operational",D840)))</formula>
    </cfRule>
    <cfRule type="containsText" dxfId="7397" priority="7399" operator="containsText" text="Dn(service)">
      <formula>NOT(ISERROR(SEARCH("Dn(service)",D840)))</formula>
    </cfRule>
    <cfRule type="containsText" dxfId="7396" priority="7400" operator="containsText" text="Dn(waiting)">
      <formula>NOT(ISERROR(SEARCH("Dn(waiting)",D840)))</formula>
    </cfRule>
  </conditionalFormatting>
  <conditionalFormatting sqref="D825">
    <cfRule type="containsBlanks" dxfId="7395" priority="7393">
      <formula>LEN(TRIM(D825))=0</formula>
    </cfRule>
    <cfRule type="containsText" dxfId="7394" priority="7394" operator="containsText" text="Operational">
      <formula>NOT(ISERROR(SEARCH("Operational",D825)))</formula>
    </cfRule>
    <cfRule type="containsText" dxfId="7393" priority="7395" operator="containsText" text="Dn(service)">
      <formula>NOT(ISERROR(SEARCH("Dn(service)",D825)))</formula>
    </cfRule>
    <cfRule type="containsText" dxfId="7392" priority="7396" operator="containsText" text="Dn(waiting)">
      <formula>NOT(ISERROR(SEARCH("Dn(waiting)",D825)))</formula>
    </cfRule>
  </conditionalFormatting>
  <conditionalFormatting sqref="D826">
    <cfRule type="containsBlanks" dxfId="7391" priority="7389">
      <formula>LEN(TRIM(D826))=0</formula>
    </cfRule>
    <cfRule type="containsText" dxfId="7390" priority="7390" operator="containsText" text="Operational">
      <formula>NOT(ISERROR(SEARCH("Operational",D826)))</formula>
    </cfRule>
    <cfRule type="containsText" dxfId="7389" priority="7391" operator="containsText" text="Dn(service)">
      <formula>NOT(ISERROR(SEARCH("Dn(service)",D826)))</formula>
    </cfRule>
    <cfRule type="containsText" dxfId="7388" priority="7392" operator="containsText" text="Dn(waiting)">
      <formula>NOT(ISERROR(SEARCH("Dn(waiting)",D826)))</formula>
    </cfRule>
  </conditionalFormatting>
  <conditionalFormatting sqref="H826:H828 J826:K827">
    <cfRule type="containsBlanks" dxfId="7387" priority="7385">
      <formula>LEN(TRIM(H826))=0</formula>
    </cfRule>
    <cfRule type="containsText" dxfId="7386" priority="7386" operator="containsText" text="Operational">
      <formula>NOT(ISERROR(SEARCH("Operational",H826)))</formula>
    </cfRule>
    <cfRule type="containsText" dxfId="7385" priority="7387" operator="containsText" text="Dn(service)">
      <formula>NOT(ISERROR(SEARCH("Dn(service)",H826)))</formula>
    </cfRule>
    <cfRule type="containsText" dxfId="7384" priority="7388" operator="containsText" text="Dn(waiting)">
      <formula>NOT(ISERROR(SEARCH("Dn(waiting)",H826)))</formula>
    </cfRule>
  </conditionalFormatting>
  <conditionalFormatting sqref="H829:H830">
    <cfRule type="containsBlanks" dxfId="7383" priority="7381">
      <formula>LEN(TRIM(H829))=0</formula>
    </cfRule>
    <cfRule type="containsText" dxfId="7382" priority="7382" operator="containsText" text="Operational">
      <formula>NOT(ISERROR(SEARCH("Operational",H829)))</formula>
    </cfRule>
    <cfRule type="containsText" dxfId="7381" priority="7383" operator="containsText" text="Dn(service)">
      <formula>NOT(ISERROR(SEARCH("Dn(service)",H829)))</formula>
    </cfRule>
    <cfRule type="containsText" dxfId="7380" priority="7384" operator="containsText" text="Dn(waiting)">
      <formula>NOT(ISERROR(SEARCH("Dn(waiting)",H829)))</formula>
    </cfRule>
  </conditionalFormatting>
  <conditionalFormatting sqref="C828:C832">
    <cfRule type="containsBlanks" dxfId="7379" priority="7377">
      <formula>LEN(TRIM(C828))=0</formula>
    </cfRule>
    <cfRule type="containsText" dxfId="7378" priority="7378" operator="containsText" text="Operational">
      <formula>NOT(ISERROR(SEARCH("Operational",C828)))</formula>
    </cfRule>
    <cfRule type="containsText" dxfId="7377" priority="7379" operator="containsText" text="Dn(service)">
      <formula>NOT(ISERROR(SEARCH("Dn(service)",C828)))</formula>
    </cfRule>
    <cfRule type="containsText" dxfId="7376" priority="7380" operator="containsText" text="Dn(waiting)">
      <formula>NOT(ISERROR(SEARCH("Dn(waiting)",C828)))</formula>
    </cfRule>
  </conditionalFormatting>
  <conditionalFormatting sqref="C833:C836">
    <cfRule type="containsBlanks" dxfId="7375" priority="7373">
      <formula>LEN(TRIM(C833))=0</formula>
    </cfRule>
    <cfRule type="containsText" dxfId="7374" priority="7374" operator="containsText" text="Operational">
      <formula>NOT(ISERROR(SEARCH("Operational",C833)))</formula>
    </cfRule>
    <cfRule type="containsText" dxfId="7373" priority="7375" operator="containsText" text="Dn(service)">
      <formula>NOT(ISERROR(SEARCH("Dn(service)",C833)))</formula>
    </cfRule>
    <cfRule type="containsText" dxfId="7372" priority="7376" operator="containsText" text="Dn(waiting)">
      <formula>NOT(ISERROR(SEARCH("Dn(waiting)",C833)))</formula>
    </cfRule>
  </conditionalFormatting>
  <conditionalFormatting sqref="G831">
    <cfRule type="containsBlanks" dxfId="7371" priority="7369">
      <formula>LEN(TRIM(G831))=0</formula>
    </cfRule>
    <cfRule type="containsText" dxfId="7370" priority="7370" operator="containsText" text="Operational">
      <formula>NOT(ISERROR(SEARCH("Operational",G831)))</formula>
    </cfRule>
    <cfRule type="containsText" dxfId="7369" priority="7371" operator="containsText" text="Dn(service)">
      <formula>NOT(ISERROR(SEARCH("Dn(service)",G831)))</formula>
    </cfRule>
    <cfRule type="containsText" dxfId="7368" priority="7372" operator="containsText" text="Dn(waiting)">
      <formula>NOT(ISERROR(SEARCH("Dn(waiting)",G831)))</formula>
    </cfRule>
  </conditionalFormatting>
  <conditionalFormatting sqref="E832:E835">
    <cfRule type="containsBlanks" dxfId="7367" priority="7365">
      <formula>LEN(TRIM(E832))=0</formula>
    </cfRule>
    <cfRule type="containsText" dxfId="7366" priority="7366" operator="containsText" text="Operational">
      <formula>NOT(ISERROR(SEARCH("Operational",E832)))</formula>
    </cfRule>
    <cfRule type="containsText" dxfId="7365" priority="7367" operator="containsText" text="Dn(service)">
      <formula>NOT(ISERROR(SEARCH("Dn(service)",E832)))</formula>
    </cfRule>
    <cfRule type="containsText" dxfId="7364" priority="7368" operator="containsText" text="Dn(waiting)">
      <formula>NOT(ISERROR(SEARCH("Dn(waiting)",E832)))</formula>
    </cfRule>
  </conditionalFormatting>
  <conditionalFormatting sqref="J845:K851 J852">
    <cfRule type="containsBlanks" dxfId="7363" priority="7361">
      <formula>LEN(TRIM(J845))=0</formula>
    </cfRule>
    <cfRule type="containsText" dxfId="7362" priority="7362" operator="containsText" text="Operational">
      <formula>NOT(ISERROR(SEARCH("Operational",J845)))</formula>
    </cfRule>
    <cfRule type="containsText" dxfId="7361" priority="7363" operator="containsText" text="Dn(service)">
      <formula>NOT(ISERROR(SEARCH("Dn(service)",J845)))</formula>
    </cfRule>
    <cfRule type="containsText" dxfId="7360" priority="7364" operator="containsText" text="Dn(waiting)">
      <formula>NOT(ISERROR(SEARCH("Dn(waiting)",J845)))</formula>
    </cfRule>
  </conditionalFormatting>
  <conditionalFormatting sqref="D885">
    <cfRule type="containsBlanks" dxfId="7359" priority="7357">
      <formula>LEN(TRIM(D885))=0</formula>
    </cfRule>
    <cfRule type="containsText" dxfId="7358" priority="7358" operator="containsText" text="Operational">
      <formula>NOT(ISERROR(SEARCH("Operational",D885)))</formula>
    </cfRule>
    <cfRule type="containsText" dxfId="7357" priority="7359" operator="containsText" text="Dn(service)">
      <formula>NOT(ISERROR(SEARCH("Dn(service)",D885)))</formula>
    </cfRule>
    <cfRule type="containsText" dxfId="7356" priority="7360" operator="containsText" text="Dn(waiting)">
      <formula>NOT(ISERROR(SEARCH("Dn(waiting)",D885)))</formula>
    </cfRule>
  </conditionalFormatting>
  <conditionalFormatting sqref="I911:I917 H905">
    <cfRule type="containsBlanks" dxfId="7355" priority="7353">
      <formula>LEN(TRIM(H905))=0</formula>
    </cfRule>
    <cfRule type="containsText" dxfId="7354" priority="7354" operator="containsText" text="Operational">
      <formula>NOT(ISERROR(SEARCH("Operational",H905)))</formula>
    </cfRule>
    <cfRule type="containsText" dxfId="7353" priority="7355" operator="containsText" text="Dn(service)">
      <formula>NOT(ISERROR(SEARCH("Dn(service)",H905)))</formula>
    </cfRule>
    <cfRule type="containsText" dxfId="7352" priority="7356" operator="containsText" text="Dn(waiting)">
      <formula>NOT(ISERROR(SEARCH("Dn(waiting)",H905)))</formula>
    </cfRule>
  </conditionalFormatting>
  <conditionalFormatting sqref="I911:I917 H905">
    <cfRule type="containsBlanks" dxfId="7351" priority="7349">
      <formula>LEN(TRIM(H905))=0</formula>
    </cfRule>
    <cfRule type="containsText" dxfId="7350" priority="7350" operator="containsText" text="Operational">
      <formula>NOT(ISERROR(SEARCH("Operational",H905)))</formula>
    </cfRule>
    <cfRule type="containsText" dxfId="7349" priority="7351" operator="containsText" text="Dn(service)">
      <formula>NOT(ISERROR(SEARCH("Dn(service)",H905)))</formula>
    </cfRule>
    <cfRule type="containsText" dxfId="7348" priority="7352" operator="containsText" text="Dn(waiting)">
      <formula>NOT(ISERROR(SEARCH("Dn(waiting)",H905)))</formula>
    </cfRule>
  </conditionalFormatting>
  <conditionalFormatting sqref="F959">
    <cfRule type="containsBlanks" dxfId="7347" priority="7345">
      <formula>LEN(TRIM(F959))=0</formula>
    </cfRule>
    <cfRule type="containsText" dxfId="7346" priority="7346" operator="containsText" text="Operational">
      <formula>NOT(ISERROR(SEARCH("Operational",F959)))</formula>
    </cfRule>
    <cfRule type="containsText" dxfId="7345" priority="7347" operator="containsText" text="Dn(service)">
      <formula>NOT(ISERROR(SEARCH("Dn(service)",F959)))</formula>
    </cfRule>
    <cfRule type="containsText" dxfId="7344" priority="7348" operator="containsText" text="Dn(waiting)">
      <formula>NOT(ISERROR(SEARCH("Dn(waiting)",F959)))</formula>
    </cfRule>
  </conditionalFormatting>
  <conditionalFormatting sqref="L936">
    <cfRule type="containsBlanks" dxfId="7343" priority="7341">
      <formula>LEN(TRIM(L936))=0</formula>
    </cfRule>
    <cfRule type="containsText" dxfId="7342" priority="7342" operator="containsText" text="Operational">
      <formula>NOT(ISERROR(SEARCH("Operational",L936)))</formula>
    </cfRule>
    <cfRule type="containsText" dxfId="7341" priority="7343" operator="containsText" text="Dn(service)">
      <formula>NOT(ISERROR(SEARCH("Dn(service)",L936)))</formula>
    </cfRule>
    <cfRule type="containsText" dxfId="7340" priority="7344" operator="containsText" text="Dn(waiting)">
      <formula>NOT(ISERROR(SEARCH("Dn(waiting)",L936)))</formula>
    </cfRule>
  </conditionalFormatting>
  <conditionalFormatting sqref="L936">
    <cfRule type="containsBlanks" dxfId="7339" priority="7337">
      <formula>LEN(TRIM(L936))=0</formula>
    </cfRule>
    <cfRule type="containsText" dxfId="7338" priority="7338" operator="containsText" text="Operational">
      <formula>NOT(ISERROR(SEARCH("Operational",L936)))</formula>
    </cfRule>
    <cfRule type="containsText" dxfId="7337" priority="7339" operator="containsText" text="Dn(service)">
      <formula>NOT(ISERROR(SEARCH("Dn(service)",L936)))</formula>
    </cfRule>
    <cfRule type="containsText" dxfId="7336" priority="7340" operator="containsText" text="Dn(waiting)">
      <formula>NOT(ISERROR(SEARCH("Dn(waiting)",L936)))</formula>
    </cfRule>
  </conditionalFormatting>
  <conditionalFormatting sqref="I952:I954">
    <cfRule type="containsBlanks" dxfId="7335" priority="7333">
      <formula>LEN(TRIM(I952))=0</formula>
    </cfRule>
    <cfRule type="containsText" dxfId="7334" priority="7334" operator="containsText" text="Operational">
      <formula>NOT(ISERROR(SEARCH("Operational",I952)))</formula>
    </cfRule>
    <cfRule type="containsText" dxfId="7333" priority="7335" operator="containsText" text="Dn(service)">
      <formula>NOT(ISERROR(SEARCH("Dn(service)",I952)))</formula>
    </cfRule>
    <cfRule type="containsText" dxfId="7332" priority="7336" operator="containsText" text="Dn(waiting)">
      <formula>NOT(ISERROR(SEARCH("Dn(waiting)",I952)))</formula>
    </cfRule>
  </conditionalFormatting>
  <conditionalFormatting sqref="I955">
    <cfRule type="containsBlanks" dxfId="7331" priority="7329">
      <formula>LEN(TRIM(I955))=0</formula>
    </cfRule>
    <cfRule type="containsText" dxfId="7330" priority="7330" operator="containsText" text="Operational">
      <formula>NOT(ISERROR(SEARCH("Operational",I955)))</formula>
    </cfRule>
    <cfRule type="containsText" dxfId="7329" priority="7331" operator="containsText" text="Dn(service)">
      <formula>NOT(ISERROR(SEARCH("Dn(service)",I955)))</formula>
    </cfRule>
    <cfRule type="containsText" dxfId="7328" priority="7332" operator="containsText" text="Dn(waiting)">
      <formula>NOT(ISERROR(SEARCH("Dn(waiting)",I955)))</formula>
    </cfRule>
  </conditionalFormatting>
  <conditionalFormatting sqref="E959">
    <cfRule type="containsBlanks" dxfId="7327" priority="7325">
      <formula>LEN(TRIM(E959))=0</formula>
    </cfRule>
    <cfRule type="containsText" dxfId="7326" priority="7326" operator="containsText" text="Operational">
      <formula>NOT(ISERROR(SEARCH("Operational",E959)))</formula>
    </cfRule>
    <cfRule type="containsText" dxfId="7325" priority="7327" operator="containsText" text="Dn(service)">
      <formula>NOT(ISERROR(SEARCH("Dn(service)",E959)))</formula>
    </cfRule>
    <cfRule type="containsText" dxfId="7324" priority="7328" operator="containsText" text="Dn(waiting)">
      <formula>NOT(ISERROR(SEARCH("Dn(waiting)",E959)))</formula>
    </cfRule>
  </conditionalFormatting>
  <conditionalFormatting sqref="E957">
    <cfRule type="containsBlanks" dxfId="7323" priority="7321">
      <formula>LEN(TRIM(E957))=0</formula>
    </cfRule>
    <cfRule type="containsText" dxfId="7322" priority="7322" operator="containsText" text="Operational">
      <formula>NOT(ISERROR(SEARCH("Operational",E957)))</formula>
    </cfRule>
    <cfRule type="containsText" dxfId="7321" priority="7323" operator="containsText" text="Dn(service)">
      <formula>NOT(ISERROR(SEARCH("Dn(service)",E957)))</formula>
    </cfRule>
    <cfRule type="containsText" dxfId="7320" priority="7324" operator="containsText" text="Dn(waiting)">
      <formula>NOT(ISERROR(SEARCH("Dn(waiting)",E957)))</formula>
    </cfRule>
  </conditionalFormatting>
  <conditionalFormatting sqref="E957">
    <cfRule type="containsBlanks" dxfId="7319" priority="7317">
      <formula>LEN(TRIM(E957))=0</formula>
    </cfRule>
    <cfRule type="containsText" dxfId="7318" priority="7318" operator="containsText" text="Operational">
      <formula>NOT(ISERROR(SEARCH("Operational",E957)))</formula>
    </cfRule>
    <cfRule type="containsText" dxfId="7317" priority="7319" operator="containsText" text="Dn(service)">
      <formula>NOT(ISERROR(SEARCH("Dn(service)",E957)))</formula>
    </cfRule>
    <cfRule type="containsText" dxfId="7316" priority="7320" operator="containsText" text="Dn(waiting)">
      <formula>NOT(ISERROR(SEARCH("Dn(waiting)",E957)))</formula>
    </cfRule>
  </conditionalFormatting>
  <conditionalFormatting sqref="G946:G948">
    <cfRule type="containsBlanks" dxfId="7315" priority="7313">
      <formula>LEN(TRIM(G946))=0</formula>
    </cfRule>
    <cfRule type="containsText" dxfId="7314" priority="7314" operator="containsText" text="Operational">
      <formula>NOT(ISERROR(SEARCH("Operational",G946)))</formula>
    </cfRule>
    <cfRule type="containsText" dxfId="7313" priority="7315" operator="containsText" text="Dn(service)">
      <formula>NOT(ISERROR(SEARCH("Dn(service)",G946)))</formula>
    </cfRule>
    <cfRule type="containsText" dxfId="7312" priority="7316" operator="containsText" text="Dn(waiting)">
      <formula>NOT(ISERROR(SEARCH("Dn(waiting)",G946)))</formula>
    </cfRule>
  </conditionalFormatting>
  <conditionalFormatting sqref="G946:G948">
    <cfRule type="containsBlanks" dxfId="7311" priority="7309">
      <formula>LEN(TRIM(G946))=0</formula>
    </cfRule>
    <cfRule type="containsText" dxfId="7310" priority="7310" operator="containsText" text="Operational">
      <formula>NOT(ISERROR(SEARCH("Operational",G946)))</formula>
    </cfRule>
    <cfRule type="containsText" dxfId="7309" priority="7311" operator="containsText" text="Dn(service)">
      <formula>NOT(ISERROR(SEARCH("Dn(service)",G946)))</formula>
    </cfRule>
    <cfRule type="containsText" dxfId="7308" priority="7312" operator="containsText" text="Dn(waiting)">
      <formula>NOT(ISERROR(SEARCH("Dn(waiting)",G946)))</formula>
    </cfRule>
  </conditionalFormatting>
  <conditionalFormatting sqref="D966:D972">
    <cfRule type="containsBlanks" dxfId="7307" priority="7305">
      <formula>LEN(TRIM(D966))=0</formula>
    </cfRule>
    <cfRule type="containsText" dxfId="7306" priority="7306" operator="containsText" text="Operational">
      <formula>NOT(ISERROR(SEARCH("Operational",D966)))</formula>
    </cfRule>
    <cfRule type="containsText" dxfId="7305" priority="7307" operator="containsText" text="Dn(service)">
      <formula>NOT(ISERROR(SEARCH("Dn(service)",D966)))</formula>
    </cfRule>
    <cfRule type="containsText" dxfId="7304" priority="7308" operator="containsText" text="Dn(waiting)">
      <formula>NOT(ISERROR(SEARCH("Dn(waiting)",D966)))</formula>
    </cfRule>
  </conditionalFormatting>
  <conditionalFormatting sqref="D966:D972">
    <cfRule type="containsBlanks" dxfId="7303" priority="7301">
      <formula>LEN(TRIM(D966))=0</formula>
    </cfRule>
    <cfRule type="containsText" dxfId="7302" priority="7302" operator="containsText" text="Operational">
      <formula>NOT(ISERROR(SEARCH("Operational",D966)))</formula>
    </cfRule>
    <cfRule type="containsText" dxfId="7301" priority="7303" operator="containsText" text="Dn(service)">
      <formula>NOT(ISERROR(SEARCH("Dn(service)",D966)))</formula>
    </cfRule>
    <cfRule type="containsText" dxfId="7300" priority="7304" operator="containsText" text="Dn(waiting)">
      <formula>NOT(ISERROR(SEARCH("Dn(waiting)",D966)))</formula>
    </cfRule>
  </conditionalFormatting>
  <conditionalFormatting sqref="D973:D976">
    <cfRule type="containsBlanks" dxfId="7299" priority="7297">
      <formula>LEN(TRIM(D973))=0</formula>
    </cfRule>
    <cfRule type="containsText" dxfId="7298" priority="7298" operator="containsText" text="Operational">
      <formula>NOT(ISERROR(SEARCH("Operational",D973)))</formula>
    </cfRule>
    <cfRule type="containsText" dxfId="7297" priority="7299" operator="containsText" text="Dn(service)">
      <formula>NOT(ISERROR(SEARCH("Dn(service)",D973)))</formula>
    </cfRule>
    <cfRule type="containsText" dxfId="7296" priority="7300" operator="containsText" text="Dn(waiting)">
      <formula>NOT(ISERROR(SEARCH("Dn(waiting)",D973)))</formula>
    </cfRule>
  </conditionalFormatting>
  <conditionalFormatting sqref="H972:K976 I971:K971">
    <cfRule type="containsBlanks" dxfId="7295" priority="7293">
      <formula>LEN(TRIM(H971))=0</formula>
    </cfRule>
    <cfRule type="containsText" dxfId="7294" priority="7294" operator="containsText" text="Operational">
      <formula>NOT(ISERROR(SEARCH("Operational",H971)))</formula>
    </cfRule>
    <cfRule type="containsText" dxfId="7293" priority="7295" operator="containsText" text="Dn(service)">
      <formula>NOT(ISERROR(SEARCH("Dn(service)",H971)))</formula>
    </cfRule>
    <cfRule type="containsText" dxfId="7292" priority="7296" operator="containsText" text="Dn(waiting)">
      <formula>NOT(ISERROR(SEARCH("Dn(waiting)",H971)))</formula>
    </cfRule>
  </conditionalFormatting>
  <conditionalFormatting sqref="F968:F976">
    <cfRule type="containsBlanks" dxfId="7291" priority="7289">
      <formula>LEN(TRIM(F968))=0</formula>
    </cfRule>
    <cfRule type="containsText" dxfId="7290" priority="7290" operator="containsText" text="Operational">
      <formula>NOT(ISERROR(SEARCH("Operational",F968)))</formula>
    </cfRule>
    <cfRule type="containsText" dxfId="7289" priority="7291" operator="containsText" text="Dn(service)">
      <formula>NOT(ISERROR(SEARCH("Dn(service)",F968)))</formula>
    </cfRule>
    <cfRule type="containsText" dxfId="7288" priority="7292" operator="containsText" text="Dn(waiting)">
      <formula>NOT(ISERROR(SEARCH("Dn(waiting)",F968)))</formula>
    </cfRule>
  </conditionalFormatting>
  <conditionalFormatting sqref="F968:F976">
    <cfRule type="containsBlanks" dxfId="7287" priority="7285">
      <formula>LEN(TRIM(F968))=0</formula>
    </cfRule>
    <cfRule type="containsText" dxfId="7286" priority="7286" operator="containsText" text="Operational">
      <formula>NOT(ISERROR(SEARCH("Operational",F968)))</formula>
    </cfRule>
    <cfRule type="containsText" dxfId="7285" priority="7287" operator="containsText" text="Dn(service)">
      <formula>NOT(ISERROR(SEARCH("Dn(service)",F968)))</formula>
    </cfRule>
    <cfRule type="containsText" dxfId="7284" priority="7288" operator="containsText" text="Dn(waiting)">
      <formula>NOT(ISERROR(SEARCH("Dn(waiting)",F968)))</formula>
    </cfRule>
  </conditionalFormatting>
  <conditionalFormatting sqref="H972:K976 I971:K971">
    <cfRule type="containsBlanks" dxfId="7283" priority="7281">
      <formula>LEN(TRIM(H971))=0</formula>
    </cfRule>
    <cfRule type="containsText" dxfId="7282" priority="7282" operator="containsText" text="Operational">
      <formula>NOT(ISERROR(SEARCH("Operational",H971)))</formula>
    </cfRule>
    <cfRule type="containsText" dxfId="7281" priority="7283" operator="containsText" text="Dn(service)">
      <formula>NOT(ISERROR(SEARCH("Dn(service)",H971)))</formula>
    </cfRule>
    <cfRule type="containsText" dxfId="7280" priority="7284" operator="containsText" text="Dn(waiting)">
      <formula>NOT(ISERROR(SEARCH("Dn(waiting)",H971)))</formula>
    </cfRule>
  </conditionalFormatting>
  <conditionalFormatting sqref="G944">
    <cfRule type="containsBlanks" dxfId="7279" priority="7277">
      <formula>LEN(TRIM(G944))=0</formula>
    </cfRule>
    <cfRule type="containsText" dxfId="7278" priority="7278" operator="containsText" text="Operational">
      <formula>NOT(ISERROR(SEARCH("Operational",G944)))</formula>
    </cfRule>
    <cfRule type="containsText" dxfId="7277" priority="7279" operator="containsText" text="Dn(service)">
      <formula>NOT(ISERROR(SEARCH("Dn(service)",G944)))</formula>
    </cfRule>
    <cfRule type="containsText" dxfId="7276" priority="7280" operator="containsText" text="Dn(waiting)">
      <formula>NOT(ISERROR(SEARCH("Dn(waiting)",G944)))</formula>
    </cfRule>
  </conditionalFormatting>
  <conditionalFormatting sqref="G825">
    <cfRule type="containsBlanks" dxfId="7275" priority="7273">
      <formula>LEN(TRIM(G825))=0</formula>
    </cfRule>
    <cfRule type="containsText" dxfId="7274" priority="7274" operator="containsText" text="Operational">
      <formula>NOT(ISERROR(SEARCH("Operational",G825)))</formula>
    </cfRule>
    <cfRule type="containsText" dxfId="7273" priority="7275" operator="containsText" text="Dn(service)">
      <formula>NOT(ISERROR(SEARCH("Dn(service)",G825)))</formula>
    </cfRule>
    <cfRule type="containsText" dxfId="7272" priority="7276" operator="containsText" text="Dn(waiting)">
      <formula>NOT(ISERROR(SEARCH("Dn(waiting)",G825)))</formula>
    </cfRule>
  </conditionalFormatting>
  <conditionalFormatting sqref="G826">
    <cfRule type="containsBlanks" dxfId="7271" priority="7269">
      <formula>LEN(TRIM(G826))=0</formula>
    </cfRule>
    <cfRule type="containsText" dxfId="7270" priority="7270" operator="containsText" text="Operational">
      <formula>NOT(ISERROR(SEARCH("Operational",G826)))</formula>
    </cfRule>
    <cfRule type="containsText" dxfId="7269" priority="7271" operator="containsText" text="Dn(service)">
      <formula>NOT(ISERROR(SEARCH("Dn(service)",G826)))</formula>
    </cfRule>
    <cfRule type="containsText" dxfId="7268" priority="7272" operator="containsText" text="Dn(waiting)">
      <formula>NOT(ISERROR(SEARCH("Dn(waiting)",G826)))</formula>
    </cfRule>
  </conditionalFormatting>
  <conditionalFormatting sqref="G827">
    <cfRule type="containsBlanks" dxfId="7267" priority="7265">
      <formula>LEN(TRIM(G827))=0</formula>
    </cfRule>
    <cfRule type="containsText" dxfId="7266" priority="7266" operator="containsText" text="Operational">
      <formula>NOT(ISERROR(SEARCH("Operational",G827)))</formula>
    </cfRule>
    <cfRule type="containsText" dxfId="7265" priority="7267" operator="containsText" text="Dn(service)">
      <formula>NOT(ISERROR(SEARCH("Dn(service)",G827)))</formula>
    </cfRule>
    <cfRule type="containsText" dxfId="7264" priority="7268" operator="containsText" text="Dn(waiting)">
      <formula>NOT(ISERROR(SEARCH("Dn(waiting)",G827)))</formula>
    </cfRule>
  </conditionalFormatting>
  <conditionalFormatting sqref="G828">
    <cfRule type="containsBlanks" dxfId="7263" priority="7261">
      <formula>LEN(TRIM(G828))=0</formula>
    </cfRule>
    <cfRule type="containsText" dxfId="7262" priority="7262" operator="containsText" text="Operational">
      <formula>NOT(ISERROR(SEARCH("Operational",G828)))</formula>
    </cfRule>
    <cfRule type="containsText" dxfId="7261" priority="7263" operator="containsText" text="Dn(service)">
      <formula>NOT(ISERROR(SEARCH("Dn(service)",G828)))</formula>
    </cfRule>
    <cfRule type="containsText" dxfId="7260" priority="7264" operator="containsText" text="Dn(waiting)">
      <formula>NOT(ISERROR(SEARCH("Dn(waiting)",G828)))</formula>
    </cfRule>
  </conditionalFormatting>
  <conditionalFormatting sqref="G829">
    <cfRule type="containsBlanks" dxfId="7259" priority="7257">
      <formula>LEN(TRIM(G829))=0</formula>
    </cfRule>
    <cfRule type="containsText" dxfId="7258" priority="7258" operator="containsText" text="Operational">
      <formula>NOT(ISERROR(SEARCH("Operational",G829)))</formula>
    </cfRule>
    <cfRule type="containsText" dxfId="7257" priority="7259" operator="containsText" text="Dn(service)">
      <formula>NOT(ISERROR(SEARCH("Dn(service)",G829)))</formula>
    </cfRule>
    <cfRule type="containsText" dxfId="7256" priority="7260" operator="containsText" text="Dn(waiting)">
      <formula>NOT(ISERROR(SEARCH("Dn(waiting)",G829)))</formula>
    </cfRule>
  </conditionalFormatting>
  <conditionalFormatting sqref="F839:F842">
    <cfRule type="containsBlanks" dxfId="7255" priority="7253">
      <formula>LEN(TRIM(F839))=0</formula>
    </cfRule>
    <cfRule type="containsText" dxfId="7254" priority="7254" operator="containsText" text="Operational">
      <formula>NOT(ISERROR(SEARCH("Operational",F839)))</formula>
    </cfRule>
    <cfRule type="containsText" dxfId="7253" priority="7255" operator="containsText" text="Dn(service)">
      <formula>NOT(ISERROR(SEARCH("Dn(service)",F839)))</formula>
    </cfRule>
    <cfRule type="containsText" dxfId="7252" priority="7256" operator="containsText" text="Dn(waiting)">
      <formula>NOT(ISERROR(SEARCH("Dn(waiting)",F839)))</formula>
    </cfRule>
  </conditionalFormatting>
  <conditionalFormatting sqref="F843">
    <cfRule type="containsBlanks" dxfId="7251" priority="7249">
      <formula>LEN(TRIM(F843))=0</formula>
    </cfRule>
    <cfRule type="containsText" dxfId="7250" priority="7250" operator="containsText" text="Operational">
      <formula>NOT(ISERROR(SEARCH("Operational",F843)))</formula>
    </cfRule>
    <cfRule type="containsText" dxfId="7249" priority="7251" operator="containsText" text="Dn(service)">
      <formula>NOT(ISERROR(SEARCH("Dn(service)",F843)))</formula>
    </cfRule>
    <cfRule type="containsText" dxfId="7248" priority="7252" operator="containsText" text="Dn(waiting)">
      <formula>NOT(ISERROR(SEARCH("Dn(waiting)",F843)))</formula>
    </cfRule>
  </conditionalFormatting>
  <conditionalFormatting sqref="I910">
    <cfRule type="containsBlanks" dxfId="7247" priority="7245">
      <formula>LEN(TRIM(I910))=0</formula>
    </cfRule>
    <cfRule type="containsText" dxfId="7246" priority="7246" operator="containsText" text="Operational">
      <formula>NOT(ISERROR(SEARCH("Operational",I910)))</formula>
    </cfRule>
    <cfRule type="containsText" dxfId="7245" priority="7247" operator="containsText" text="Dn(service)">
      <formula>NOT(ISERROR(SEARCH("Dn(service)",I910)))</formula>
    </cfRule>
    <cfRule type="containsText" dxfId="7244" priority="7248" operator="containsText" text="Dn(waiting)">
      <formula>NOT(ISERROR(SEARCH("Dn(waiting)",I910)))</formula>
    </cfRule>
  </conditionalFormatting>
  <conditionalFormatting sqref="E915">
    <cfRule type="containsBlanks" dxfId="7243" priority="7241">
      <formula>LEN(TRIM(E915))=0</formula>
    </cfRule>
    <cfRule type="containsText" dxfId="7242" priority="7242" operator="containsText" text="Operational">
      <formula>NOT(ISERROR(SEARCH("Operational",E915)))</formula>
    </cfRule>
    <cfRule type="containsText" dxfId="7241" priority="7243" operator="containsText" text="Dn(service)">
      <formula>NOT(ISERROR(SEARCH("Dn(service)",E915)))</formula>
    </cfRule>
    <cfRule type="containsText" dxfId="7240" priority="7244" operator="containsText" text="Dn(waiting)">
      <formula>NOT(ISERROR(SEARCH("Dn(waiting)",E915)))</formula>
    </cfRule>
  </conditionalFormatting>
  <conditionalFormatting sqref="L935">
    <cfRule type="containsBlanks" dxfId="7239" priority="7237">
      <formula>LEN(TRIM(L935))=0</formula>
    </cfRule>
    <cfRule type="containsText" dxfId="7238" priority="7238" operator="containsText" text="Operational">
      <formula>NOT(ISERROR(SEARCH("Operational",L935)))</formula>
    </cfRule>
    <cfRule type="containsText" dxfId="7237" priority="7239" operator="containsText" text="Dn(service)">
      <formula>NOT(ISERROR(SEARCH("Dn(service)",L935)))</formula>
    </cfRule>
    <cfRule type="containsText" dxfId="7236" priority="7240" operator="containsText" text="Dn(waiting)">
      <formula>NOT(ISERROR(SEARCH("Dn(waiting)",L935)))</formula>
    </cfRule>
  </conditionalFormatting>
  <conditionalFormatting sqref="J943:J946">
    <cfRule type="containsBlanks" dxfId="7235" priority="7233">
      <formula>LEN(TRIM(J943))=0</formula>
    </cfRule>
    <cfRule type="containsText" dxfId="7234" priority="7234" operator="containsText" text="Operational">
      <formula>NOT(ISERROR(SEARCH("Operational",J943)))</formula>
    </cfRule>
    <cfRule type="containsText" dxfId="7233" priority="7235" operator="containsText" text="Dn(service)">
      <formula>NOT(ISERROR(SEARCH("Dn(service)",J943)))</formula>
    </cfRule>
    <cfRule type="containsText" dxfId="7232" priority="7236" operator="containsText" text="Dn(waiting)">
      <formula>NOT(ISERROR(SEARCH("Dn(waiting)",J943)))</formula>
    </cfRule>
  </conditionalFormatting>
  <conditionalFormatting sqref="E949:E950">
    <cfRule type="containsBlanks" dxfId="7231" priority="7229">
      <formula>LEN(TRIM(E949))=0</formula>
    </cfRule>
    <cfRule type="containsText" dxfId="7230" priority="7230" operator="containsText" text="Operational">
      <formula>NOT(ISERROR(SEARCH("Operational",E949)))</formula>
    </cfRule>
    <cfRule type="containsText" dxfId="7229" priority="7231" operator="containsText" text="Dn(service)">
      <formula>NOT(ISERROR(SEARCH("Dn(service)",E949)))</formula>
    </cfRule>
    <cfRule type="containsText" dxfId="7228" priority="7232" operator="containsText" text="Dn(waiting)">
      <formula>NOT(ISERROR(SEARCH("Dn(waiting)",E949)))</formula>
    </cfRule>
  </conditionalFormatting>
  <conditionalFormatting sqref="E951">
    <cfRule type="containsBlanks" dxfId="7227" priority="7225">
      <formula>LEN(TRIM(E951))=0</formula>
    </cfRule>
    <cfRule type="containsText" dxfId="7226" priority="7226" operator="containsText" text="Operational">
      <formula>NOT(ISERROR(SEARCH("Operational",E951)))</formula>
    </cfRule>
    <cfRule type="containsText" dxfId="7225" priority="7227" operator="containsText" text="Dn(service)">
      <formula>NOT(ISERROR(SEARCH("Dn(service)",E951)))</formula>
    </cfRule>
    <cfRule type="containsText" dxfId="7224" priority="7228" operator="containsText" text="Dn(waiting)">
      <formula>NOT(ISERROR(SEARCH("Dn(waiting)",E951)))</formula>
    </cfRule>
  </conditionalFormatting>
  <conditionalFormatting sqref="D827">
    <cfRule type="containsBlanks" dxfId="7223" priority="7221">
      <formula>LEN(TRIM(D827))=0</formula>
    </cfRule>
    <cfRule type="containsText" dxfId="7222" priority="7222" operator="containsText" text="Operational">
      <formula>NOT(ISERROR(SEARCH("Operational",D827)))</formula>
    </cfRule>
    <cfRule type="containsText" dxfId="7221" priority="7223" operator="containsText" text="Dn(service)">
      <formula>NOT(ISERROR(SEARCH("Dn(service)",D827)))</formula>
    </cfRule>
    <cfRule type="containsText" dxfId="7220" priority="7224" operator="containsText" text="Dn(waiting)">
      <formula>NOT(ISERROR(SEARCH("Dn(waiting)",D827)))</formula>
    </cfRule>
  </conditionalFormatting>
  <conditionalFormatting sqref="F835">
    <cfRule type="containsBlanks" dxfId="7219" priority="7217">
      <formula>LEN(TRIM(F835))=0</formula>
    </cfRule>
    <cfRule type="containsText" dxfId="7218" priority="7218" operator="containsText" text="Operational">
      <formula>NOT(ISERROR(SEARCH("Operational",F835)))</formula>
    </cfRule>
    <cfRule type="containsText" dxfId="7217" priority="7219" operator="containsText" text="Dn(service)">
      <formula>NOT(ISERROR(SEARCH("Dn(service)",F835)))</formula>
    </cfRule>
    <cfRule type="containsText" dxfId="7216" priority="7220" operator="containsText" text="Dn(waiting)">
      <formula>NOT(ISERROR(SEARCH("Dn(waiting)",F835)))</formula>
    </cfRule>
  </conditionalFormatting>
  <conditionalFormatting sqref="F836">
    <cfRule type="containsBlanks" dxfId="7215" priority="7213">
      <formula>LEN(TRIM(F836))=0</formula>
    </cfRule>
    <cfRule type="containsText" dxfId="7214" priority="7214" operator="containsText" text="Operational">
      <formula>NOT(ISERROR(SEARCH("Operational",F836)))</formula>
    </cfRule>
    <cfRule type="containsText" dxfId="7213" priority="7215" operator="containsText" text="Dn(service)">
      <formula>NOT(ISERROR(SEARCH("Dn(service)",F836)))</formula>
    </cfRule>
    <cfRule type="containsText" dxfId="7212" priority="7216" operator="containsText" text="Dn(waiting)">
      <formula>NOT(ISERROR(SEARCH("Dn(waiting)",F836)))</formula>
    </cfRule>
  </conditionalFormatting>
  <conditionalFormatting sqref="F837">
    <cfRule type="containsBlanks" dxfId="7211" priority="7209">
      <formula>LEN(TRIM(F837))=0</formula>
    </cfRule>
    <cfRule type="containsText" dxfId="7210" priority="7210" operator="containsText" text="Operational">
      <formula>NOT(ISERROR(SEARCH("Operational",F837)))</formula>
    </cfRule>
    <cfRule type="containsText" dxfId="7209" priority="7211" operator="containsText" text="Dn(service)">
      <formula>NOT(ISERROR(SEARCH("Dn(service)",F837)))</formula>
    </cfRule>
    <cfRule type="containsText" dxfId="7208" priority="7212" operator="containsText" text="Dn(waiting)">
      <formula>NOT(ISERROR(SEARCH("Dn(waiting)",F837)))</formula>
    </cfRule>
  </conditionalFormatting>
  <conditionalFormatting sqref="F838">
    <cfRule type="containsBlanks" dxfId="7207" priority="7205">
      <formula>LEN(TRIM(F838))=0</formula>
    </cfRule>
    <cfRule type="containsText" dxfId="7206" priority="7206" operator="containsText" text="Operational">
      <formula>NOT(ISERROR(SEARCH("Operational",F838)))</formula>
    </cfRule>
    <cfRule type="containsText" dxfId="7205" priority="7207" operator="containsText" text="Dn(service)">
      <formula>NOT(ISERROR(SEARCH("Dn(service)",F838)))</formula>
    </cfRule>
    <cfRule type="containsText" dxfId="7204" priority="7208" operator="containsText" text="Dn(waiting)">
      <formula>NOT(ISERROR(SEARCH("Dn(waiting)",F838)))</formula>
    </cfRule>
  </conditionalFormatting>
  <conditionalFormatting sqref="G857">
    <cfRule type="containsBlanks" dxfId="7203" priority="7201">
      <formula>LEN(TRIM(G857))=0</formula>
    </cfRule>
    <cfRule type="containsText" dxfId="7202" priority="7202" operator="containsText" text="Operational">
      <formula>NOT(ISERROR(SEARCH("Operational",G857)))</formula>
    </cfRule>
    <cfRule type="containsText" dxfId="7201" priority="7203" operator="containsText" text="Dn(service)">
      <formula>NOT(ISERROR(SEARCH("Dn(service)",G857)))</formula>
    </cfRule>
    <cfRule type="containsText" dxfId="7200" priority="7204" operator="containsText" text="Dn(waiting)">
      <formula>NOT(ISERROR(SEARCH("Dn(waiting)",G857)))</formula>
    </cfRule>
  </conditionalFormatting>
  <conditionalFormatting sqref="G858">
    <cfRule type="containsBlanks" dxfId="7199" priority="7197">
      <formula>LEN(TRIM(G858))=0</formula>
    </cfRule>
    <cfRule type="containsText" dxfId="7198" priority="7198" operator="containsText" text="Operational">
      <formula>NOT(ISERROR(SEARCH("Operational",G858)))</formula>
    </cfRule>
    <cfRule type="containsText" dxfId="7197" priority="7199" operator="containsText" text="Dn(service)">
      <formula>NOT(ISERROR(SEARCH("Dn(service)",G858)))</formula>
    </cfRule>
    <cfRule type="containsText" dxfId="7196" priority="7200" operator="containsText" text="Dn(waiting)">
      <formula>NOT(ISERROR(SEARCH("Dn(waiting)",G858)))</formula>
    </cfRule>
  </conditionalFormatting>
  <conditionalFormatting sqref="G859">
    <cfRule type="containsBlanks" dxfId="7195" priority="7193">
      <formula>LEN(TRIM(G859))=0</formula>
    </cfRule>
    <cfRule type="containsText" dxfId="7194" priority="7194" operator="containsText" text="Operational">
      <formula>NOT(ISERROR(SEARCH("Operational",G859)))</formula>
    </cfRule>
    <cfRule type="containsText" dxfId="7193" priority="7195" operator="containsText" text="Dn(service)">
      <formula>NOT(ISERROR(SEARCH("Dn(service)",G859)))</formula>
    </cfRule>
    <cfRule type="containsText" dxfId="7192" priority="7196" operator="containsText" text="Dn(waiting)">
      <formula>NOT(ISERROR(SEARCH("Dn(waiting)",G859)))</formula>
    </cfRule>
  </conditionalFormatting>
  <conditionalFormatting sqref="G860">
    <cfRule type="containsBlanks" dxfId="7191" priority="7189">
      <formula>LEN(TRIM(G860))=0</formula>
    </cfRule>
    <cfRule type="containsText" dxfId="7190" priority="7190" operator="containsText" text="Operational">
      <formula>NOT(ISERROR(SEARCH("Operational",G860)))</formula>
    </cfRule>
    <cfRule type="containsText" dxfId="7189" priority="7191" operator="containsText" text="Dn(service)">
      <formula>NOT(ISERROR(SEARCH("Dn(service)",G860)))</formula>
    </cfRule>
    <cfRule type="containsText" dxfId="7188" priority="7192" operator="containsText" text="Dn(waiting)">
      <formula>NOT(ISERROR(SEARCH("Dn(waiting)",G860)))</formula>
    </cfRule>
  </conditionalFormatting>
  <conditionalFormatting sqref="G861">
    <cfRule type="containsBlanks" dxfId="7187" priority="7185">
      <formula>LEN(TRIM(G861))=0</formula>
    </cfRule>
    <cfRule type="containsText" dxfId="7186" priority="7186" operator="containsText" text="Operational">
      <formula>NOT(ISERROR(SEARCH("Operational",G861)))</formula>
    </cfRule>
    <cfRule type="containsText" dxfId="7185" priority="7187" operator="containsText" text="Dn(service)">
      <formula>NOT(ISERROR(SEARCH("Dn(service)",G861)))</formula>
    </cfRule>
    <cfRule type="containsText" dxfId="7184" priority="7188" operator="containsText" text="Dn(waiting)">
      <formula>NOT(ISERROR(SEARCH("Dn(waiting)",G861)))</formula>
    </cfRule>
  </conditionalFormatting>
  <conditionalFormatting sqref="C920">
    <cfRule type="containsBlanks" dxfId="7183" priority="7181">
      <formula>LEN(TRIM(C920))=0</formula>
    </cfRule>
    <cfRule type="containsText" dxfId="7182" priority="7182" operator="containsText" text="Operational">
      <formula>NOT(ISERROR(SEARCH("Operational",C920)))</formula>
    </cfRule>
    <cfRule type="containsText" dxfId="7181" priority="7183" operator="containsText" text="Dn(service)">
      <formula>NOT(ISERROR(SEARCH("Dn(service)",C920)))</formula>
    </cfRule>
    <cfRule type="containsText" dxfId="7180" priority="7184" operator="containsText" text="Dn(waiting)">
      <formula>NOT(ISERROR(SEARCH("Dn(waiting)",C920)))</formula>
    </cfRule>
  </conditionalFormatting>
  <conditionalFormatting sqref="C921">
    <cfRule type="containsBlanks" dxfId="7179" priority="7177">
      <formula>LEN(TRIM(C921))=0</formula>
    </cfRule>
    <cfRule type="containsText" dxfId="7178" priority="7178" operator="containsText" text="Operational">
      <formula>NOT(ISERROR(SEARCH("Operational",C921)))</formula>
    </cfRule>
    <cfRule type="containsText" dxfId="7177" priority="7179" operator="containsText" text="Dn(service)">
      <formula>NOT(ISERROR(SEARCH("Dn(service)",C921)))</formula>
    </cfRule>
    <cfRule type="containsText" dxfId="7176" priority="7180" operator="containsText" text="Dn(waiting)">
      <formula>NOT(ISERROR(SEARCH("Dn(waiting)",C921)))</formula>
    </cfRule>
  </conditionalFormatting>
  <conditionalFormatting sqref="C922">
    <cfRule type="containsBlanks" dxfId="7175" priority="7173">
      <formula>LEN(TRIM(C922))=0</formula>
    </cfRule>
    <cfRule type="containsText" dxfId="7174" priority="7174" operator="containsText" text="Operational">
      <formula>NOT(ISERROR(SEARCH("Operational",C922)))</formula>
    </cfRule>
    <cfRule type="containsText" dxfId="7173" priority="7175" operator="containsText" text="Dn(service)">
      <formula>NOT(ISERROR(SEARCH("Dn(service)",C922)))</formula>
    </cfRule>
    <cfRule type="containsText" dxfId="7172" priority="7176" operator="containsText" text="Dn(waiting)">
      <formula>NOT(ISERROR(SEARCH("Dn(waiting)",C922)))</formula>
    </cfRule>
  </conditionalFormatting>
  <conditionalFormatting sqref="C923">
    <cfRule type="containsBlanks" dxfId="7171" priority="7169">
      <formula>LEN(TRIM(C923))=0</formula>
    </cfRule>
    <cfRule type="containsText" dxfId="7170" priority="7170" operator="containsText" text="Operational">
      <formula>NOT(ISERROR(SEARCH("Operational",C923)))</formula>
    </cfRule>
    <cfRule type="containsText" dxfId="7169" priority="7171" operator="containsText" text="Dn(service)">
      <formula>NOT(ISERROR(SEARCH("Dn(service)",C923)))</formula>
    </cfRule>
    <cfRule type="containsText" dxfId="7168" priority="7172" operator="containsText" text="Dn(waiting)">
      <formula>NOT(ISERROR(SEARCH("Dn(waiting)",C923)))</formula>
    </cfRule>
  </conditionalFormatting>
  <conditionalFormatting sqref="C924">
    <cfRule type="containsBlanks" dxfId="7167" priority="7165">
      <formula>LEN(TRIM(C924))=0</formula>
    </cfRule>
    <cfRule type="containsText" dxfId="7166" priority="7166" operator="containsText" text="Operational">
      <formula>NOT(ISERROR(SEARCH("Operational",C924)))</formula>
    </cfRule>
    <cfRule type="containsText" dxfId="7165" priority="7167" operator="containsText" text="Dn(service)">
      <formula>NOT(ISERROR(SEARCH("Dn(service)",C924)))</formula>
    </cfRule>
    <cfRule type="containsText" dxfId="7164" priority="7168" operator="containsText" text="Dn(waiting)">
      <formula>NOT(ISERROR(SEARCH("Dn(waiting)",C924)))</formula>
    </cfRule>
  </conditionalFormatting>
  <conditionalFormatting sqref="J939">
    <cfRule type="containsBlanks" dxfId="7163" priority="7161">
      <formula>LEN(TRIM(J939))=0</formula>
    </cfRule>
    <cfRule type="containsText" dxfId="7162" priority="7162" operator="containsText" text="Operational">
      <formula>NOT(ISERROR(SEARCH("Operational",J939)))</formula>
    </cfRule>
    <cfRule type="containsText" dxfId="7161" priority="7163" operator="containsText" text="Dn(service)">
      <formula>NOT(ISERROR(SEARCH("Dn(service)",J939)))</formula>
    </cfRule>
    <cfRule type="containsText" dxfId="7160" priority="7164" operator="containsText" text="Dn(waiting)">
      <formula>NOT(ISERROR(SEARCH("Dn(waiting)",J939)))</formula>
    </cfRule>
  </conditionalFormatting>
  <conditionalFormatting sqref="J940">
    <cfRule type="containsBlanks" dxfId="7159" priority="7157">
      <formula>LEN(TRIM(J940))=0</formula>
    </cfRule>
    <cfRule type="containsText" dxfId="7158" priority="7158" operator="containsText" text="Operational">
      <formula>NOT(ISERROR(SEARCH("Operational",J940)))</formula>
    </cfRule>
    <cfRule type="containsText" dxfId="7157" priority="7159" operator="containsText" text="Dn(service)">
      <formula>NOT(ISERROR(SEARCH("Dn(service)",J940)))</formula>
    </cfRule>
    <cfRule type="containsText" dxfId="7156" priority="7160" operator="containsText" text="Dn(waiting)">
      <formula>NOT(ISERROR(SEARCH("Dn(waiting)",J940)))</formula>
    </cfRule>
  </conditionalFormatting>
  <conditionalFormatting sqref="J941">
    <cfRule type="containsBlanks" dxfId="7155" priority="7153">
      <formula>LEN(TRIM(J941))=0</formula>
    </cfRule>
    <cfRule type="containsText" dxfId="7154" priority="7154" operator="containsText" text="Operational">
      <formula>NOT(ISERROR(SEARCH("Operational",J941)))</formula>
    </cfRule>
    <cfRule type="containsText" dxfId="7153" priority="7155" operator="containsText" text="Dn(service)">
      <formula>NOT(ISERROR(SEARCH("Dn(service)",J941)))</formula>
    </cfRule>
    <cfRule type="containsText" dxfId="7152" priority="7156" operator="containsText" text="Dn(waiting)">
      <formula>NOT(ISERROR(SEARCH("Dn(waiting)",J941)))</formula>
    </cfRule>
  </conditionalFormatting>
  <conditionalFormatting sqref="J942">
    <cfRule type="containsBlanks" dxfId="7151" priority="7149">
      <formula>LEN(TRIM(J942))=0</formula>
    </cfRule>
    <cfRule type="containsText" dxfId="7150" priority="7150" operator="containsText" text="Operational">
      <formula>NOT(ISERROR(SEARCH("Operational",J942)))</formula>
    </cfRule>
    <cfRule type="containsText" dxfId="7149" priority="7151" operator="containsText" text="Dn(service)">
      <formula>NOT(ISERROR(SEARCH("Dn(service)",J942)))</formula>
    </cfRule>
    <cfRule type="containsText" dxfId="7148" priority="7152" operator="containsText" text="Dn(waiting)">
      <formula>NOT(ISERROR(SEARCH("Dn(waiting)",J942)))</formula>
    </cfRule>
  </conditionalFormatting>
  <conditionalFormatting sqref="C955">
    <cfRule type="containsBlanks" dxfId="7147" priority="7145">
      <formula>LEN(TRIM(C955))=0</formula>
    </cfRule>
    <cfRule type="containsText" dxfId="7146" priority="7146" operator="containsText" text="Operational">
      <formula>NOT(ISERROR(SEARCH("Operational",C955)))</formula>
    </cfRule>
    <cfRule type="containsText" dxfId="7145" priority="7147" operator="containsText" text="Dn(service)">
      <formula>NOT(ISERROR(SEARCH("Dn(service)",C955)))</formula>
    </cfRule>
    <cfRule type="containsText" dxfId="7144" priority="7148" operator="containsText" text="Dn(waiting)">
      <formula>NOT(ISERROR(SEARCH("Dn(waiting)",C955)))</formula>
    </cfRule>
  </conditionalFormatting>
  <conditionalFormatting sqref="J828:K828">
    <cfRule type="containsBlanks" dxfId="7143" priority="7141">
      <formula>LEN(TRIM(J828))=0</formula>
    </cfRule>
    <cfRule type="containsText" dxfId="7142" priority="7142" operator="containsText" text="Operational">
      <formula>NOT(ISERROR(SEARCH("Operational",J828)))</formula>
    </cfRule>
    <cfRule type="containsText" dxfId="7141" priority="7143" operator="containsText" text="Dn(service)">
      <formula>NOT(ISERROR(SEARCH("Dn(service)",J828)))</formula>
    </cfRule>
    <cfRule type="containsText" dxfId="7140" priority="7144" operator="containsText" text="Dn(waiting)">
      <formula>NOT(ISERROR(SEARCH("Dn(waiting)",J828)))</formula>
    </cfRule>
  </conditionalFormatting>
  <conditionalFormatting sqref="G855">
    <cfRule type="containsBlanks" dxfId="7139" priority="7137">
      <formula>LEN(TRIM(G855))=0</formula>
    </cfRule>
    <cfRule type="containsText" dxfId="7138" priority="7138" operator="containsText" text="Operational">
      <formula>NOT(ISERROR(SEARCH("Operational",G855)))</formula>
    </cfRule>
    <cfRule type="containsText" dxfId="7137" priority="7139" operator="containsText" text="Dn(service)">
      <formula>NOT(ISERROR(SEARCH("Dn(service)",G855)))</formula>
    </cfRule>
    <cfRule type="containsText" dxfId="7136" priority="7140" operator="containsText" text="Dn(waiting)">
      <formula>NOT(ISERROR(SEARCH("Dn(waiting)",G855)))</formula>
    </cfRule>
  </conditionalFormatting>
  <conditionalFormatting sqref="G856">
    <cfRule type="containsBlanks" dxfId="7135" priority="7133">
      <formula>LEN(TRIM(G856))=0</formula>
    </cfRule>
    <cfRule type="containsText" dxfId="7134" priority="7134" operator="containsText" text="Operational">
      <formula>NOT(ISERROR(SEARCH("Operational",G856)))</formula>
    </cfRule>
    <cfRule type="containsText" dxfId="7133" priority="7135" operator="containsText" text="Dn(service)">
      <formula>NOT(ISERROR(SEARCH("Dn(service)",G856)))</formula>
    </cfRule>
    <cfRule type="containsText" dxfId="7132" priority="7136" operator="containsText" text="Dn(waiting)">
      <formula>NOT(ISERROR(SEARCH("Dn(waiting)",G856)))</formula>
    </cfRule>
  </conditionalFormatting>
  <conditionalFormatting sqref="H910">
    <cfRule type="containsBlanks" dxfId="7131" priority="7129">
      <formula>LEN(TRIM(H910))=0</formula>
    </cfRule>
    <cfRule type="containsText" dxfId="7130" priority="7130" operator="containsText" text="Operational">
      <formula>NOT(ISERROR(SEARCH("Operational",H910)))</formula>
    </cfRule>
    <cfRule type="containsText" dxfId="7129" priority="7131" operator="containsText" text="Dn(service)">
      <formula>NOT(ISERROR(SEARCH("Dn(service)",H910)))</formula>
    </cfRule>
    <cfRule type="containsText" dxfId="7128" priority="7132" operator="containsText" text="Dn(waiting)">
      <formula>NOT(ISERROR(SEARCH("Dn(waiting)",H910)))</formula>
    </cfRule>
  </conditionalFormatting>
  <conditionalFormatting sqref="H911">
    <cfRule type="containsBlanks" dxfId="7127" priority="7125">
      <formula>LEN(TRIM(H911))=0</formula>
    </cfRule>
    <cfRule type="containsText" dxfId="7126" priority="7126" operator="containsText" text="Operational">
      <formula>NOT(ISERROR(SEARCH("Operational",H911)))</formula>
    </cfRule>
    <cfRule type="containsText" dxfId="7125" priority="7127" operator="containsText" text="Dn(service)">
      <formula>NOT(ISERROR(SEARCH("Dn(service)",H911)))</formula>
    </cfRule>
    <cfRule type="containsText" dxfId="7124" priority="7128" operator="containsText" text="Dn(waiting)">
      <formula>NOT(ISERROR(SEARCH("Dn(waiting)",H911)))</formula>
    </cfRule>
  </conditionalFormatting>
  <conditionalFormatting sqref="H912">
    <cfRule type="containsBlanks" dxfId="7123" priority="7121">
      <formula>LEN(TRIM(H912))=0</formula>
    </cfRule>
    <cfRule type="containsText" dxfId="7122" priority="7122" operator="containsText" text="Operational">
      <formula>NOT(ISERROR(SEARCH("Operational",H912)))</formula>
    </cfRule>
    <cfRule type="containsText" dxfId="7121" priority="7123" operator="containsText" text="Dn(service)">
      <formula>NOT(ISERROR(SEARCH("Dn(service)",H912)))</formula>
    </cfRule>
    <cfRule type="containsText" dxfId="7120" priority="7124" operator="containsText" text="Dn(waiting)">
      <formula>NOT(ISERROR(SEARCH("Dn(waiting)",H912)))</formula>
    </cfRule>
  </conditionalFormatting>
  <conditionalFormatting sqref="C915">
    <cfRule type="containsBlanks" dxfId="7119" priority="7117">
      <formula>LEN(TRIM(C915))=0</formula>
    </cfRule>
    <cfRule type="containsText" dxfId="7118" priority="7118" operator="containsText" text="Operational">
      <formula>NOT(ISERROR(SEARCH("Operational",C915)))</formula>
    </cfRule>
    <cfRule type="containsText" dxfId="7117" priority="7119" operator="containsText" text="Dn(service)">
      <formula>NOT(ISERROR(SEARCH("Dn(service)",C915)))</formula>
    </cfRule>
    <cfRule type="containsText" dxfId="7116" priority="7120" operator="containsText" text="Dn(waiting)">
      <formula>NOT(ISERROR(SEARCH("Dn(waiting)",C915)))</formula>
    </cfRule>
  </conditionalFormatting>
  <conditionalFormatting sqref="C916">
    <cfRule type="containsBlanks" dxfId="7115" priority="7113">
      <formula>LEN(TRIM(C916))=0</formula>
    </cfRule>
    <cfRule type="containsText" dxfId="7114" priority="7114" operator="containsText" text="Operational">
      <formula>NOT(ISERROR(SEARCH("Operational",C916)))</formula>
    </cfRule>
    <cfRule type="containsText" dxfId="7113" priority="7115" operator="containsText" text="Dn(service)">
      <formula>NOT(ISERROR(SEARCH("Dn(service)",C916)))</formula>
    </cfRule>
    <cfRule type="containsText" dxfId="7112" priority="7116" operator="containsText" text="Dn(waiting)">
      <formula>NOT(ISERROR(SEARCH("Dn(waiting)",C916)))</formula>
    </cfRule>
  </conditionalFormatting>
  <conditionalFormatting sqref="C917">
    <cfRule type="containsBlanks" dxfId="7111" priority="7109">
      <formula>LEN(TRIM(C917))=0</formula>
    </cfRule>
    <cfRule type="containsText" dxfId="7110" priority="7110" operator="containsText" text="Operational">
      <formula>NOT(ISERROR(SEARCH("Operational",C917)))</formula>
    </cfRule>
    <cfRule type="containsText" dxfId="7109" priority="7111" operator="containsText" text="Dn(service)">
      <formula>NOT(ISERROR(SEARCH("Dn(service)",C917)))</formula>
    </cfRule>
    <cfRule type="containsText" dxfId="7108" priority="7112" operator="containsText" text="Dn(waiting)">
      <formula>NOT(ISERROR(SEARCH("Dn(waiting)",C917)))</formula>
    </cfRule>
  </conditionalFormatting>
  <conditionalFormatting sqref="C918">
    <cfRule type="containsBlanks" dxfId="7107" priority="7105">
      <formula>LEN(TRIM(C918))=0</formula>
    </cfRule>
    <cfRule type="containsText" dxfId="7106" priority="7106" operator="containsText" text="Operational">
      <formula>NOT(ISERROR(SEARCH("Operational",C918)))</formula>
    </cfRule>
    <cfRule type="containsText" dxfId="7105" priority="7107" operator="containsText" text="Dn(service)">
      <formula>NOT(ISERROR(SEARCH("Dn(service)",C918)))</formula>
    </cfRule>
    <cfRule type="containsText" dxfId="7104" priority="7108" operator="containsText" text="Dn(waiting)">
      <formula>NOT(ISERROR(SEARCH("Dn(waiting)",C918)))</formula>
    </cfRule>
  </conditionalFormatting>
  <conditionalFormatting sqref="C919">
    <cfRule type="containsBlanks" dxfId="7103" priority="7101">
      <formula>LEN(TRIM(C919))=0</formula>
    </cfRule>
    <cfRule type="containsText" dxfId="7102" priority="7102" operator="containsText" text="Operational">
      <formula>NOT(ISERROR(SEARCH("Operational",C919)))</formula>
    </cfRule>
    <cfRule type="containsText" dxfId="7101" priority="7103" operator="containsText" text="Dn(service)">
      <formula>NOT(ISERROR(SEARCH("Dn(service)",C919)))</formula>
    </cfRule>
    <cfRule type="containsText" dxfId="7100" priority="7104" operator="containsText" text="Dn(waiting)">
      <formula>NOT(ISERROR(SEARCH("Dn(waiting)",C919)))</formula>
    </cfRule>
  </conditionalFormatting>
  <conditionalFormatting sqref="F930">
    <cfRule type="containsBlanks" dxfId="7099" priority="7097">
      <formula>LEN(TRIM(F930))=0</formula>
    </cfRule>
    <cfRule type="containsText" dxfId="7098" priority="7098" operator="containsText" text="Operational">
      <formula>NOT(ISERROR(SEARCH("Operational",F930)))</formula>
    </cfRule>
    <cfRule type="containsText" dxfId="7097" priority="7099" operator="containsText" text="Dn(service)">
      <formula>NOT(ISERROR(SEARCH("Dn(service)",F930)))</formula>
    </cfRule>
    <cfRule type="containsText" dxfId="7096" priority="7100" operator="containsText" text="Dn(waiting)">
      <formula>NOT(ISERROR(SEARCH("Dn(waiting)",F930)))</formula>
    </cfRule>
  </conditionalFormatting>
  <conditionalFormatting sqref="F931">
    <cfRule type="containsBlanks" dxfId="7095" priority="7093">
      <formula>LEN(TRIM(F931))=0</formula>
    </cfRule>
    <cfRule type="containsText" dxfId="7094" priority="7094" operator="containsText" text="Operational">
      <formula>NOT(ISERROR(SEARCH("Operational",F931)))</formula>
    </cfRule>
    <cfRule type="containsText" dxfId="7093" priority="7095" operator="containsText" text="Dn(service)">
      <formula>NOT(ISERROR(SEARCH("Dn(service)",F931)))</formula>
    </cfRule>
    <cfRule type="containsText" dxfId="7092" priority="7096" operator="containsText" text="Dn(waiting)">
      <formula>NOT(ISERROR(SEARCH("Dn(waiting)",F931)))</formula>
    </cfRule>
  </conditionalFormatting>
  <conditionalFormatting sqref="F932">
    <cfRule type="containsBlanks" dxfId="7091" priority="7089">
      <formula>LEN(TRIM(F932))=0</formula>
    </cfRule>
    <cfRule type="containsText" dxfId="7090" priority="7090" operator="containsText" text="Operational">
      <formula>NOT(ISERROR(SEARCH("Operational",F932)))</formula>
    </cfRule>
    <cfRule type="containsText" dxfId="7089" priority="7091" operator="containsText" text="Dn(service)">
      <formula>NOT(ISERROR(SEARCH("Dn(service)",F932)))</formula>
    </cfRule>
    <cfRule type="containsText" dxfId="7088" priority="7092" operator="containsText" text="Dn(waiting)">
      <formula>NOT(ISERROR(SEARCH("Dn(waiting)",F932)))</formula>
    </cfRule>
  </conditionalFormatting>
  <conditionalFormatting sqref="F933">
    <cfRule type="containsBlanks" dxfId="7087" priority="7085">
      <formula>LEN(TRIM(F933))=0</formula>
    </cfRule>
    <cfRule type="containsText" dxfId="7086" priority="7086" operator="containsText" text="Operational">
      <formula>NOT(ISERROR(SEARCH("Operational",F933)))</formula>
    </cfRule>
    <cfRule type="containsText" dxfId="7085" priority="7087" operator="containsText" text="Dn(service)">
      <formula>NOT(ISERROR(SEARCH("Dn(service)",F933)))</formula>
    </cfRule>
    <cfRule type="containsText" dxfId="7084" priority="7088" operator="containsText" text="Dn(waiting)">
      <formula>NOT(ISERROR(SEARCH("Dn(waiting)",F933)))</formula>
    </cfRule>
  </conditionalFormatting>
  <conditionalFormatting sqref="F934">
    <cfRule type="containsBlanks" dxfId="7083" priority="7081">
      <formula>LEN(TRIM(F934))=0</formula>
    </cfRule>
    <cfRule type="containsText" dxfId="7082" priority="7082" operator="containsText" text="Operational">
      <formula>NOT(ISERROR(SEARCH("Operational",F934)))</formula>
    </cfRule>
    <cfRule type="containsText" dxfId="7081" priority="7083" operator="containsText" text="Dn(service)">
      <formula>NOT(ISERROR(SEARCH("Dn(service)",F934)))</formula>
    </cfRule>
    <cfRule type="containsText" dxfId="7080" priority="7084" operator="containsText" text="Dn(waiting)">
      <formula>NOT(ISERROR(SEARCH("Dn(waiting)",F934)))</formula>
    </cfRule>
  </conditionalFormatting>
  <conditionalFormatting sqref="J935:K935">
    <cfRule type="containsBlanks" dxfId="7079" priority="7077">
      <formula>LEN(TRIM(J935))=0</formula>
    </cfRule>
    <cfRule type="containsText" dxfId="7078" priority="7078" operator="containsText" text="Operational">
      <formula>NOT(ISERROR(SEARCH("Operational",J935)))</formula>
    </cfRule>
    <cfRule type="containsText" dxfId="7077" priority="7079" operator="containsText" text="Dn(service)">
      <formula>NOT(ISERROR(SEARCH("Dn(service)",J935)))</formula>
    </cfRule>
    <cfRule type="containsText" dxfId="7076" priority="7080" operator="containsText" text="Dn(waiting)">
      <formula>NOT(ISERROR(SEARCH("Dn(waiting)",J935)))</formula>
    </cfRule>
  </conditionalFormatting>
  <conditionalFormatting sqref="J936:K936">
    <cfRule type="containsBlanks" dxfId="7075" priority="7073">
      <formula>LEN(TRIM(J936))=0</formula>
    </cfRule>
    <cfRule type="containsText" dxfId="7074" priority="7074" operator="containsText" text="Operational">
      <formula>NOT(ISERROR(SEARCH("Operational",J936)))</formula>
    </cfRule>
    <cfRule type="containsText" dxfId="7073" priority="7075" operator="containsText" text="Dn(service)">
      <formula>NOT(ISERROR(SEARCH("Dn(service)",J936)))</formula>
    </cfRule>
    <cfRule type="containsText" dxfId="7072" priority="7076" operator="containsText" text="Dn(waiting)">
      <formula>NOT(ISERROR(SEARCH("Dn(waiting)",J936)))</formula>
    </cfRule>
  </conditionalFormatting>
  <conditionalFormatting sqref="J937">
    <cfRule type="containsBlanks" dxfId="7071" priority="7069">
      <formula>LEN(TRIM(J937))=0</formula>
    </cfRule>
    <cfRule type="containsText" dxfId="7070" priority="7070" operator="containsText" text="Operational">
      <formula>NOT(ISERROR(SEARCH("Operational",J937)))</formula>
    </cfRule>
    <cfRule type="containsText" dxfId="7069" priority="7071" operator="containsText" text="Dn(service)">
      <formula>NOT(ISERROR(SEARCH("Dn(service)",J937)))</formula>
    </cfRule>
    <cfRule type="containsText" dxfId="7068" priority="7072" operator="containsText" text="Dn(waiting)">
      <formula>NOT(ISERROR(SEARCH("Dn(waiting)",J937)))</formula>
    </cfRule>
  </conditionalFormatting>
  <conditionalFormatting sqref="J938">
    <cfRule type="containsBlanks" dxfId="7067" priority="7065">
      <formula>LEN(TRIM(J938))=0</formula>
    </cfRule>
    <cfRule type="containsText" dxfId="7066" priority="7066" operator="containsText" text="Operational">
      <formula>NOT(ISERROR(SEARCH("Operational",J938)))</formula>
    </cfRule>
    <cfRule type="containsText" dxfId="7065" priority="7067" operator="containsText" text="Dn(service)">
      <formula>NOT(ISERROR(SEARCH("Dn(service)",J938)))</formula>
    </cfRule>
    <cfRule type="containsText" dxfId="7064" priority="7068" operator="containsText" text="Dn(waiting)">
      <formula>NOT(ISERROR(SEARCH("Dn(waiting)",J938)))</formula>
    </cfRule>
  </conditionalFormatting>
  <conditionalFormatting sqref="D943">
    <cfRule type="containsBlanks" dxfId="7063" priority="7061">
      <formula>LEN(TRIM(D943))=0</formula>
    </cfRule>
    <cfRule type="containsText" dxfId="7062" priority="7062" operator="containsText" text="Operational">
      <formula>NOT(ISERROR(SEARCH("Operational",D943)))</formula>
    </cfRule>
    <cfRule type="containsText" dxfId="7061" priority="7063" operator="containsText" text="Dn(service)">
      <formula>NOT(ISERROR(SEARCH("Dn(service)",D943)))</formula>
    </cfRule>
    <cfRule type="containsText" dxfId="7060" priority="7064" operator="containsText" text="Dn(waiting)">
      <formula>NOT(ISERROR(SEARCH("Dn(waiting)",D943)))</formula>
    </cfRule>
  </conditionalFormatting>
  <conditionalFormatting sqref="H947">
    <cfRule type="containsBlanks" dxfId="7059" priority="7057">
      <formula>LEN(TRIM(H947))=0</formula>
    </cfRule>
    <cfRule type="containsText" dxfId="7058" priority="7058" operator="containsText" text="Operational">
      <formula>NOT(ISERROR(SEARCH("Operational",H947)))</formula>
    </cfRule>
    <cfRule type="containsText" dxfId="7057" priority="7059" operator="containsText" text="Dn(service)">
      <formula>NOT(ISERROR(SEARCH("Dn(service)",H947)))</formula>
    </cfRule>
    <cfRule type="containsText" dxfId="7056" priority="7060" operator="containsText" text="Dn(waiting)">
      <formula>NOT(ISERROR(SEARCH("Dn(waiting)",H947)))</formula>
    </cfRule>
  </conditionalFormatting>
  <conditionalFormatting sqref="H948">
    <cfRule type="containsBlanks" dxfId="7055" priority="7053">
      <formula>LEN(TRIM(H948))=0</formula>
    </cfRule>
    <cfRule type="containsText" dxfId="7054" priority="7054" operator="containsText" text="Operational">
      <formula>NOT(ISERROR(SEARCH("Operational",H948)))</formula>
    </cfRule>
    <cfRule type="containsText" dxfId="7053" priority="7055" operator="containsText" text="Dn(service)">
      <formula>NOT(ISERROR(SEARCH("Dn(service)",H948)))</formula>
    </cfRule>
    <cfRule type="containsText" dxfId="7052" priority="7056" operator="containsText" text="Dn(waiting)">
      <formula>NOT(ISERROR(SEARCH("Dn(waiting)",H948)))</formula>
    </cfRule>
  </conditionalFormatting>
  <conditionalFormatting sqref="H949">
    <cfRule type="containsBlanks" dxfId="7051" priority="7049">
      <formula>LEN(TRIM(H949))=0</formula>
    </cfRule>
    <cfRule type="containsText" dxfId="7050" priority="7050" operator="containsText" text="Operational">
      <formula>NOT(ISERROR(SEARCH("Operational",H949)))</formula>
    </cfRule>
    <cfRule type="containsText" dxfId="7049" priority="7051" operator="containsText" text="Dn(service)">
      <formula>NOT(ISERROR(SEARCH("Dn(service)",H949)))</formula>
    </cfRule>
    <cfRule type="containsText" dxfId="7048" priority="7052" operator="containsText" text="Dn(waiting)">
      <formula>NOT(ISERROR(SEARCH("Dn(waiting)",H949)))</formula>
    </cfRule>
  </conditionalFormatting>
  <conditionalFormatting sqref="H950">
    <cfRule type="containsBlanks" dxfId="7047" priority="7045">
      <formula>LEN(TRIM(H950))=0</formula>
    </cfRule>
    <cfRule type="containsText" dxfId="7046" priority="7046" operator="containsText" text="Operational">
      <formula>NOT(ISERROR(SEARCH("Operational",H950)))</formula>
    </cfRule>
    <cfRule type="containsText" dxfId="7045" priority="7047" operator="containsText" text="Dn(service)">
      <formula>NOT(ISERROR(SEARCH("Dn(service)",H950)))</formula>
    </cfRule>
    <cfRule type="containsText" dxfId="7044" priority="7048" operator="containsText" text="Dn(waiting)">
      <formula>NOT(ISERROR(SEARCH("Dn(waiting)",H950)))</formula>
    </cfRule>
  </conditionalFormatting>
  <conditionalFormatting sqref="C951">
    <cfRule type="containsBlanks" dxfId="7043" priority="7041">
      <formula>LEN(TRIM(C951))=0</formula>
    </cfRule>
    <cfRule type="containsText" dxfId="7042" priority="7042" operator="containsText" text="Operational">
      <formula>NOT(ISERROR(SEARCH("Operational",C951)))</formula>
    </cfRule>
    <cfRule type="containsText" dxfId="7041" priority="7043" operator="containsText" text="Dn(service)">
      <formula>NOT(ISERROR(SEARCH("Dn(service)",C951)))</formula>
    </cfRule>
    <cfRule type="containsText" dxfId="7040" priority="7044" operator="containsText" text="Dn(waiting)">
      <formula>NOT(ISERROR(SEARCH("Dn(waiting)",C951)))</formula>
    </cfRule>
  </conditionalFormatting>
  <conditionalFormatting sqref="C952">
    <cfRule type="containsBlanks" dxfId="7039" priority="7037">
      <formula>LEN(TRIM(C952))=0</formula>
    </cfRule>
    <cfRule type="containsText" dxfId="7038" priority="7038" operator="containsText" text="Operational">
      <formula>NOT(ISERROR(SEARCH("Operational",C952)))</formula>
    </cfRule>
    <cfRule type="containsText" dxfId="7037" priority="7039" operator="containsText" text="Dn(service)">
      <formula>NOT(ISERROR(SEARCH("Dn(service)",C952)))</formula>
    </cfRule>
    <cfRule type="containsText" dxfId="7036" priority="7040" operator="containsText" text="Dn(waiting)">
      <formula>NOT(ISERROR(SEARCH("Dn(waiting)",C952)))</formula>
    </cfRule>
  </conditionalFormatting>
  <conditionalFormatting sqref="C953">
    <cfRule type="containsBlanks" dxfId="7035" priority="7033">
      <formula>LEN(TRIM(C953))=0</formula>
    </cfRule>
    <cfRule type="containsText" dxfId="7034" priority="7034" operator="containsText" text="Operational">
      <formula>NOT(ISERROR(SEARCH("Operational",C953)))</formula>
    </cfRule>
    <cfRule type="containsText" dxfId="7033" priority="7035" operator="containsText" text="Dn(service)">
      <formula>NOT(ISERROR(SEARCH("Dn(service)",C953)))</formula>
    </cfRule>
    <cfRule type="containsText" dxfId="7032" priority="7036" operator="containsText" text="Dn(waiting)">
      <formula>NOT(ISERROR(SEARCH("Dn(waiting)",C953)))</formula>
    </cfRule>
  </conditionalFormatting>
  <conditionalFormatting sqref="C954">
    <cfRule type="containsBlanks" dxfId="7031" priority="7029">
      <formula>LEN(TRIM(C954))=0</formula>
    </cfRule>
    <cfRule type="containsText" dxfId="7030" priority="7030" operator="containsText" text="Operational">
      <formula>NOT(ISERROR(SEARCH("Operational",C954)))</formula>
    </cfRule>
    <cfRule type="containsText" dxfId="7029" priority="7031" operator="containsText" text="Dn(service)">
      <formula>NOT(ISERROR(SEARCH("Dn(service)",C954)))</formula>
    </cfRule>
    <cfRule type="containsText" dxfId="7028" priority="7032" operator="containsText" text="Dn(waiting)">
      <formula>NOT(ISERROR(SEARCH("Dn(waiting)",C954)))</formula>
    </cfRule>
  </conditionalFormatting>
  <conditionalFormatting sqref="H906">
    <cfRule type="containsBlanks" dxfId="7027" priority="7025">
      <formula>LEN(TRIM(H906))=0</formula>
    </cfRule>
    <cfRule type="containsText" dxfId="7026" priority="7026" operator="containsText" text="Operational">
      <formula>NOT(ISERROR(SEARCH("Operational",H906)))</formula>
    </cfRule>
    <cfRule type="containsText" dxfId="7025" priority="7027" operator="containsText" text="Dn(service)">
      <formula>NOT(ISERROR(SEARCH("Dn(service)",H906)))</formula>
    </cfRule>
    <cfRule type="containsText" dxfId="7024" priority="7028" operator="containsText" text="Dn(waiting)">
      <formula>NOT(ISERROR(SEARCH("Dn(waiting)",H906)))</formula>
    </cfRule>
  </conditionalFormatting>
  <conditionalFormatting sqref="H907">
    <cfRule type="containsBlanks" dxfId="7023" priority="7021">
      <formula>LEN(TRIM(H907))=0</formula>
    </cfRule>
    <cfRule type="containsText" dxfId="7022" priority="7022" operator="containsText" text="Operational">
      <formula>NOT(ISERROR(SEARCH("Operational",H907)))</formula>
    </cfRule>
    <cfRule type="containsText" dxfId="7021" priority="7023" operator="containsText" text="Dn(service)">
      <formula>NOT(ISERROR(SEARCH("Dn(service)",H907)))</formula>
    </cfRule>
    <cfRule type="containsText" dxfId="7020" priority="7024" operator="containsText" text="Dn(waiting)">
      <formula>NOT(ISERROR(SEARCH("Dn(waiting)",H907)))</formula>
    </cfRule>
  </conditionalFormatting>
  <conditionalFormatting sqref="H908">
    <cfRule type="containsBlanks" dxfId="7019" priority="7017">
      <formula>LEN(TRIM(H908))=0</formula>
    </cfRule>
    <cfRule type="containsText" dxfId="7018" priority="7018" operator="containsText" text="Operational">
      <formula>NOT(ISERROR(SEARCH("Operational",H908)))</formula>
    </cfRule>
    <cfRule type="containsText" dxfId="7017" priority="7019" operator="containsText" text="Dn(service)">
      <formula>NOT(ISERROR(SEARCH("Dn(service)",H908)))</formula>
    </cfRule>
    <cfRule type="containsText" dxfId="7016" priority="7020" operator="containsText" text="Dn(waiting)">
      <formula>NOT(ISERROR(SEARCH("Dn(waiting)",H908)))</formula>
    </cfRule>
  </conditionalFormatting>
  <conditionalFormatting sqref="H909">
    <cfRule type="containsBlanks" dxfId="7015" priority="7013">
      <formula>LEN(TRIM(H909))=0</formula>
    </cfRule>
    <cfRule type="containsText" dxfId="7014" priority="7014" operator="containsText" text="Operational">
      <formula>NOT(ISERROR(SEARCH("Operational",H909)))</formula>
    </cfRule>
    <cfRule type="containsText" dxfId="7013" priority="7015" operator="containsText" text="Dn(service)">
      <formula>NOT(ISERROR(SEARCH("Dn(service)",H909)))</formula>
    </cfRule>
    <cfRule type="containsText" dxfId="7012" priority="7016" operator="containsText" text="Dn(waiting)">
      <formula>NOT(ISERROR(SEARCH("Dn(waiting)",H909)))</formula>
    </cfRule>
  </conditionalFormatting>
  <conditionalFormatting sqref="C910">
    <cfRule type="containsBlanks" dxfId="7011" priority="7009">
      <formula>LEN(TRIM(C910))=0</formula>
    </cfRule>
    <cfRule type="containsText" dxfId="7010" priority="7010" operator="containsText" text="Operational">
      <formula>NOT(ISERROR(SEARCH("Operational",C910)))</formula>
    </cfRule>
    <cfRule type="containsText" dxfId="7009" priority="7011" operator="containsText" text="Dn(service)">
      <formula>NOT(ISERROR(SEARCH("Dn(service)",C910)))</formula>
    </cfRule>
    <cfRule type="containsText" dxfId="7008" priority="7012" operator="containsText" text="Dn(waiting)">
      <formula>NOT(ISERROR(SEARCH("Dn(waiting)",C910)))</formula>
    </cfRule>
  </conditionalFormatting>
  <conditionalFormatting sqref="C911">
    <cfRule type="containsBlanks" dxfId="7007" priority="7005">
      <formula>LEN(TRIM(C911))=0</formula>
    </cfRule>
    <cfRule type="containsText" dxfId="7006" priority="7006" operator="containsText" text="Operational">
      <formula>NOT(ISERROR(SEARCH("Operational",C911)))</formula>
    </cfRule>
    <cfRule type="containsText" dxfId="7005" priority="7007" operator="containsText" text="Dn(service)">
      <formula>NOT(ISERROR(SEARCH("Dn(service)",C911)))</formula>
    </cfRule>
    <cfRule type="containsText" dxfId="7004" priority="7008" operator="containsText" text="Dn(waiting)">
      <formula>NOT(ISERROR(SEARCH("Dn(waiting)",C911)))</formula>
    </cfRule>
  </conditionalFormatting>
  <conditionalFormatting sqref="C912">
    <cfRule type="containsBlanks" dxfId="7003" priority="7001">
      <formula>LEN(TRIM(C912))=0</formula>
    </cfRule>
    <cfRule type="containsText" dxfId="7002" priority="7002" operator="containsText" text="Operational">
      <formula>NOT(ISERROR(SEARCH("Operational",C912)))</formula>
    </cfRule>
    <cfRule type="containsText" dxfId="7001" priority="7003" operator="containsText" text="Dn(service)">
      <formula>NOT(ISERROR(SEARCH("Dn(service)",C912)))</formula>
    </cfRule>
    <cfRule type="containsText" dxfId="7000" priority="7004" operator="containsText" text="Dn(waiting)">
      <formula>NOT(ISERROR(SEARCH("Dn(waiting)",C912)))</formula>
    </cfRule>
  </conditionalFormatting>
  <conditionalFormatting sqref="C913">
    <cfRule type="containsBlanks" dxfId="6999" priority="6997">
      <formula>LEN(TRIM(C913))=0</formula>
    </cfRule>
    <cfRule type="containsText" dxfId="6998" priority="6998" operator="containsText" text="Operational">
      <formula>NOT(ISERROR(SEARCH("Operational",C913)))</formula>
    </cfRule>
    <cfRule type="containsText" dxfId="6997" priority="6999" operator="containsText" text="Dn(service)">
      <formula>NOT(ISERROR(SEARCH("Dn(service)",C913)))</formula>
    </cfRule>
    <cfRule type="containsText" dxfId="6996" priority="7000" operator="containsText" text="Dn(waiting)">
      <formula>NOT(ISERROR(SEARCH("Dn(waiting)",C913)))</formula>
    </cfRule>
  </conditionalFormatting>
  <conditionalFormatting sqref="C914">
    <cfRule type="containsBlanks" dxfId="6995" priority="6993">
      <formula>LEN(TRIM(C914))=0</formula>
    </cfRule>
    <cfRule type="containsText" dxfId="6994" priority="6994" operator="containsText" text="Operational">
      <formula>NOT(ISERROR(SEARCH("Operational",C914)))</formula>
    </cfRule>
    <cfRule type="containsText" dxfId="6993" priority="6995" operator="containsText" text="Dn(service)">
      <formula>NOT(ISERROR(SEARCH("Dn(service)",C914)))</formula>
    </cfRule>
    <cfRule type="containsText" dxfId="6992" priority="6996" operator="containsText" text="Dn(waiting)">
      <formula>NOT(ISERROR(SEARCH("Dn(waiting)",C914)))</formula>
    </cfRule>
  </conditionalFormatting>
  <conditionalFormatting sqref="F925">
    <cfRule type="containsBlanks" dxfId="6991" priority="6989">
      <formula>LEN(TRIM(F925))=0</formula>
    </cfRule>
    <cfRule type="containsText" dxfId="6990" priority="6990" operator="containsText" text="Operational">
      <formula>NOT(ISERROR(SEARCH("Operational",F925)))</formula>
    </cfRule>
    <cfRule type="containsText" dxfId="6989" priority="6991" operator="containsText" text="Dn(service)">
      <formula>NOT(ISERROR(SEARCH("Dn(service)",F925)))</formula>
    </cfRule>
    <cfRule type="containsText" dxfId="6988" priority="6992" operator="containsText" text="Dn(waiting)">
      <formula>NOT(ISERROR(SEARCH("Dn(waiting)",F925)))</formula>
    </cfRule>
  </conditionalFormatting>
  <conditionalFormatting sqref="F926">
    <cfRule type="containsBlanks" dxfId="6987" priority="6985">
      <formula>LEN(TRIM(F926))=0</formula>
    </cfRule>
    <cfRule type="containsText" dxfId="6986" priority="6986" operator="containsText" text="Operational">
      <formula>NOT(ISERROR(SEARCH("Operational",F926)))</formula>
    </cfRule>
    <cfRule type="containsText" dxfId="6985" priority="6987" operator="containsText" text="Dn(service)">
      <formula>NOT(ISERROR(SEARCH("Dn(service)",F926)))</formula>
    </cfRule>
    <cfRule type="containsText" dxfId="6984" priority="6988" operator="containsText" text="Dn(waiting)">
      <formula>NOT(ISERROR(SEARCH("Dn(waiting)",F926)))</formula>
    </cfRule>
  </conditionalFormatting>
  <conditionalFormatting sqref="F927">
    <cfRule type="containsBlanks" dxfId="6983" priority="6981">
      <formula>LEN(TRIM(F927))=0</formula>
    </cfRule>
    <cfRule type="containsText" dxfId="6982" priority="6982" operator="containsText" text="Operational">
      <formula>NOT(ISERROR(SEARCH("Operational",F927)))</formula>
    </cfRule>
    <cfRule type="containsText" dxfId="6981" priority="6983" operator="containsText" text="Dn(service)">
      <formula>NOT(ISERROR(SEARCH("Dn(service)",F927)))</formula>
    </cfRule>
    <cfRule type="containsText" dxfId="6980" priority="6984" operator="containsText" text="Dn(waiting)">
      <formula>NOT(ISERROR(SEARCH("Dn(waiting)",F927)))</formula>
    </cfRule>
  </conditionalFormatting>
  <conditionalFormatting sqref="F928">
    <cfRule type="containsBlanks" dxfId="6979" priority="6977">
      <formula>LEN(TRIM(F928))=0</formula>
    </cfRule>
    <cfRule type="containsText" dxfId="6978" priority="6978" operator="containsText" text="Operational">
      <formula>NOT(ISERROR(SEARCH("Operational",F928)))</formula>
    </cfRule>
    <cfRule type="containsText" dxfId="6977" priority="6979" operator="containsText" text="Dn(service)">
      <formula>NOT(ISERROR(SEARCH("Dn(service)",F928)))</formula>
    </cfRule>
    <cfRule type="containsText" dxfId="6976" priority="6980" operator="containsText" text="Dn(waiting)">
      <formula>NOT(ISERROR(SEARCH("Dn(waiting)",F928)))</formula>
    </cfRule>
  </conditionalFormatting>
  <conditionalFormatting sqref="F929">
    <cfRule type="containsBlanks" dxfId="6975" priority="6973">
      <formula>LEN(TRIM(F929))=0</formula>
    </cfRule>
    <cfRule type="containsText" dxfId="6974" priority="6974" operator="containsText" text="Operational">
      <formula>NOT(ISERROR(SEARCH("Operational",F929)))</formula>
    </cfRule>
    <cfRule type="containsText" dxfId="6973" priority="6975" operator="containsText" text="Dn(service)">
      <formula>NOT(ISERROR(SEARCH("Dn(service)",F929)))</formula>
    </cfRule>
    <cfRule type="containsText" dxfId="6972" priority="6976" operator="containsText" text="Dn(waiting)">
      <formula>NOT(ISERROR(SEARCH("Dn(waiting)",F929)))</formula>
    </cfRule>
  </conditionalFormatting>
  <conditionalFormatting sqref="J933:K933">
    <cfRule type="containsBlanks" dxfId="6971" priority="6969">
      <formula>LEN(TRIM(J933))=0</formula>
    </cfRule>
    <cfRule type="containsText" dxfId="6970" priority="6970" operator="containsText" text="Operational">
      <formula>NOT(ISERROR(SEARCH("Operational",J933)))</formula>
    </cfRule>
    <cfRule type="containsText" dxfId="6969" priority="6971" operator="containsText" text="Dn(service)">
      <formula>NOT(ISERROR(SEARCH("Dn(service)",J933)))</formula>
    </cfRule>
    <cfRule type="containsText" dxfId="6968" priority="6972" operator="containsText" text="Dn(waiting)">
      <formula>NOT(ISERROR(SEARCH("Dn(waiting)",J933)))</formula>
    </cfRule>
  </conditionalFormatting>
  <conditionalFormatting sqref="J934:K934">
    <cfRule type="containsBlanks" dxfId="6967" priority="6965">
      <formula>LEN(TRIM(J934))=0</formula>
    </cfRule>
    <cfRule type="containsText" dxfId="6966" priority="6966" operator="containsText" text="Operational">
      <formula>NOT(ISERROR(SEARCH("Operational",J934)))</formula>
    </cfRule>
    <cfRule type="containsText" dxfId="6965" priority="6967" operator="containsText" text="Dn(service)">
      <formula>NOT(ISERROR(SEARCH("Dn(service)",J934)))</formula>
    </cfRule>
    <cfRule type="containsText" dxfId="6964" priority="6968" operator="containsText" text="Dn(waiting)">
      <formula>NOT(ISERROR(SEARCH("Dn(waiting)",J934)))</formula>
    </cfRule>
  </conditionalFormatting>
  <conditionalFormatting sqref="D939">
    <cfRule type="containsBlanks" dxfId="6963" priority="6961">
      <formula>LEN(TRIM(D939))=0</formula>
    </cfRule>
    <cfRule type="containsText" dxfId="6962" priority="6962" operator="containsText" text="Operational">
      <formula>NOT(ISERROR(SEARCH("Operational",D939)))</formula>
    </cfRule>
    <cfRule type="containsText" dxfId="6961" priority="6963" operator="containsText" text="Dn(service)">
      <formula>NOT(ISERROR(SEARCH("Dn(service)",D939)))</formula>
    </cfRule>
    <cfRule type="containsText" dxfId="6960" priority="6964" operator="containsText" text="Dn(waiting)">
      <formula>NOT(ISERROR(SEARCH("Dn(waiting)",D939)))</formula>
    </cfRule>
  </conditionalFormatting>
  <conditionalFormatting sqref="D940">
    <cfRule type="containsBlanks" dxfId="6959" priority="6957">
      <formula>LEN(TRIM(D940))=0</formula>
    </cfRule>
    <cfRule type="containsText" dxfId="6958" priority="6958" operator="containsText" text="Operational">
      <formula>NOT(ISERROR(SEARCH("Operational",D940)))</formula>
    </cfRule>
    <cfRule type="containsText" dxfId="6957" priority="6959" operator="containsText" text="Dn(service)">
      <formula>NOT(ISERROR(SEARCH("Dn(service)",D940)))</formula>
    </cfRule>
    <cfRule type="containsText" dxfId="6956" priority="6960" operator="containsText" text="Dn(waiting)">
      <formula>NOT(ISERROR(SEARCH("Dn(waiting)",D940)))</formula>
    </cfRule>
  </conditionalFormatting>
  <conditionalFormatting sqref="D941">
    <cfRule type="containsBlanks" dxfId="6955" priority="6953">
      <formula>LEN(TRIM(D941))=0</formula>
    </cfRule>
    <cfRule type="containsText" dxfId="6954" priority="6954" operator="containsText" text="Operational">
      <formula>NOT(ISERROR(SEARCH("Operational",D941)))</formula>
    </cfRule>
    <cfRule type="containsText" dxfId="6953" priority="6955" operator="containsText" text="Dn(service)">
      <formula>NOT(ISERROR(SEARCH("Dn(service)",D941)))</formula>
    </cfRule>
    <cfRule type="containsText" dxfId="6952" priority="6956" operator="containsText" text="Dn(waiting)">
      <formula>NOT(ISERROR(SEARCH("Dn(waiting)",D941)))</formula>
    </cfRule>
  </conditionalFormatting>
  <conditionalFormatting sqref="D942">
    <cfRule type="containsBlanks" dxfId="6951" priority="6949">
      <formula>LEN(TRIM(D942))=0</formula>
    </cfRule>
    <cfRule type="containsText" dxfId="6950" priority="6950" operator="containsText" text="Operational">
      <formula>NOT(ISERROR(SEARCH("Operational",D942)))</formula>
    </cfRule>
    <cfRule type="containsText" dxfId="6949" priority="6951" operator="containsText" text="Dn(service)">
      <formula>NOT(ISERROR(SEARCH("Dn(service)",D942)))</formula>
    </cfRule>
    <cfRule type="containsText" dxfId="6948" priority="6952" operator="containsText" text="Dn(waiting)">
      <formula>NOT(ISERROR(SEARCH("Dn(waiting)",D942)))</formula>
    </cfRule>
  </conditionalFormatting>
  <conditionalFormatting sqref="C947">
    <cfRule type="containsBlanks" dxfId="6947" priority="6945">
      <formula>LEN(TRIM(C947))=0</formula>
    </cfRule>
    <cfRule type="containsText" dxfId="6946" priority="6946" operator="containsText" text="Operational">
      <formula>NOT(ISERROR(SEARCH("Operational",C947)))</formula>
    </cfRule>
    <cfRule type="containsText" dxfId="6945" priority="6947" operator="containsText" text="Dn(service)">
      <formula>NOT(ISERROR(SEARCH("Dn(service)",C947)))</formula>
    </cfRule>
    <cfRule type="containsText" dxfId="6944" priority="6948" operator="containsText" text="Dn(waiting)">
      <formula>NOT(ISERROR(SEARCH("Dn(waiting)",C947)))</formula>
    </cfRule>
  </conditionalFormatting>
  <conditionalFormatting sqref="C948">
    <cfRule type="containsBlanks" dxfId="6943" priority="6941">
      <formula>LEN(TRIM(C948))=0</formula>
    </cfRule>
    <cfRule type="containsText" dxfId="6942" priority="6942" operator="containsText" text="Operational">
      <formula>NOT(ISERROR(SEARCH("Operational",C948)))</formula>
    </cfRule>
    <cfRule type="containsText" dxfId="6941" priority="6943" operator="containsText" text="Dn(service)">
      <formula>NOT(ISERROR(SEARCH("Dn(service)",C948)))</formula>
    </cfRule>
    <cfRule type="containsText" dxfId="6940" priority="6944" operator="containsText" text="Dn(waiting)">
      <formula>NOT(ISERROR(SEARCH("Dn(waiting)",C948)))</formula>
    </cfRule>
  </conditionalFormatting>
  <conditionalFormatting sqref="C949">
    <cfRule type="containsBlanks" dxfId="6939" priority="6937">
      <formula>LEN(TRIM(C949))=0</formula>
    </cfRule>
    <cfRule type="containsText" dxfId="6938" priority="6938" operator="containsText" text="Operational">
      <formula>NOT(ISERROR(SEARCH("Operational",C949)))</formula>
    </cfRule>
    <cfRule type="containsText" dxfId="6937" priority="6939" operator="containsText" text="Dn(service)">
      <formula>NOT(ISERROR(SEARCH("Dn(service)",C949)))</formula>
    </cfRule>
    <cfRule type="containsText" dxfId="6936" priority="6940" operator="containsText" text="Dn(waiting)">
      <formula>NOT(ISERROR(SEARCH("Dn(waiting)",C949)))</formula>
    </cfRule>
  </conditionalFormatting>
  <conditionalFormatting sqref="C950">
    <cfRule type="containsBlanks" dxfId="6935" priority="6933">
      <formula>LEN(TRIM(C950))=0</formula>
    </cfRule>
    <cfRule type="containsText" dxfId="6934" priority="6934" operator="containsText" text="Operational">
      <formula>NOT(ISERROR(SEARCH("Operational",C950)))</formula>
    </cfRule>
    <cfRule type="containsText" dxfId="6933" priority="6935" operator="containsText" text="Dn(service)">
      <formula>NOT(ISERROR(SEARCH("Dn(service)",C950)))</formula>
    </cfRule>
    <cfRule type="containsText" dxfId="6932" priority="6936" operator="containsText" text="Dn(waiting)">
      <formula>NOT(ISERROR(SEARCH("Dn(waiting)",C950)))</formula>
    </cfRule>
  </conditionalFormatting>
  <conditionalFormatting sqref="E960">
    <cfRule type="containsBlanks" dxfId="6931" priority="6929">
      <formula>LEN(TRIM(E960))=0</formula>
    </cfRule>
    <cfRule type="containsText" dxfId="6930" priority="6930" operator="containsText" text="Operational">
      <formula>NOT(ISERROR(SEARCH("Operational",E960)))</formula>
    </cfRule>
    <cfRule type="containsText" dxfId="6929" priority="6931" operator="containsText" text="Dn(service)">
      <formula>NOT(ISERROR(SEARCH("Dn(service)",E960)))</formula>
    </cfRule>
    <cfRule type="containsText" dxfId="6928" priority="6932" operator="containsText" text="Dn(waiting)">
      <formula>NOT(ISERROR(SEARCH("Dn(waiting)",E960)))</formula>
    </cfRule>
  </conditionalFormatting>
  <conditionalFormatting sqref="E961">
    <cfRule type="containsBlanks" dxfId="6927" priority="6925">
      <formula>LEN(TRIM(E961))=0</formula>
    </cfRule>
    <cfRule type="containsText" dxfId="6926" priority="6926" operator="containsText" text="Operational">
      <formula>NOT(ISERROR(SEARCH("Operational",E961)))</formula>
    </cfRule>
    <cfRule type="containsText" dxfId="6925" priority="6927" operator="containsText" text="Dn(service)">
      <formula>NOT(ISERROR(SEARCH("Dn(service)",E961)))</formula>
    </cfRule>
    <cfRule type="containsText" dxfId="6924" priority="6928" operator="containsText" text="Dn(waiting)">
      <formula>NOT(ISERROR(SEARCH("Dn(waiting)",E961)))</formula>
    </cfRule>
  </conditionalFormatting>
  <conditionalFormatting sqref="E962">
    <cfRule type="containsBlanks" dxfId="6923" priority="6921">
      <formula>LEN(TRIM(E962))=0</formula>
    </cfRule>
    <cfRule type="containsText" dxfId="6922" priority="6922" operator="containsText" text="Operational">
      <formula>NOT(ISERROR(SEARCH("Operational",E962)))</formula>
    </cfRule>
    <cfRule type="containsText" dxfId="6921" priority="6923" operator="containsText" text="Dn(service)">
      <formula>NOT(ISERROR(SEARCH("Dn(service)",E962)))</formula>
    </cfRule>
    <cfRule type="containsText" dxfId="6920" priority="6924" operator="containsText" text="Dn(waiting)">
      <formula>NOT(ISERROR(SEARCH("Dn(waiting)",E962)))</formula>
    </cfRule>
  </conditionalFormatting>
  <conditionalFormatting sqref="C871">
    <cfRule type="containsBlanks" dxfId="6919" priority="6917">
      <formula>LEN(TRIM(C871))=0</formula>
    </cfRule>
    <cfRule type="containsText" dxfId="6918" priority="6918" operator="containsText" text="Operational">
      <formula>NOT(ISERROR(SEARCH("Operational",C871)))</formula>
    </cfRule>
    <cfRule type="containsText" dxfId="6917" priority="6919" operator="containsText" text="Dn(service)">
      <formula>NOT(ISERROR(SEARCH("Dn(service)",C871)))</formula>
    </cfRule>
    <cfRule type="containsText" dxfId="6916" priority="6920" operator="containsText" text="Dn(waiting)">
      <formula>NOT(ISERROR(SEARCH("Dn(waiting)",C871)))</formula>
    </cfRule>
  </conditionalFormatting>
  <conditionalFormatting sqref="D935">
    <cfRule type="containsBlanks" dxfId="6915" priority="6913">
      <formula>LEN(TRIM(D935))=0</formula>
    </cfRule>
    <cfRule type="containsText" dxfId="6914" priority="6914" operator="containsText" text="Operational">
      <formula>NOT(ISERROR(SEARCH("Operational",D935)))</formula>
    </cfRule>
    <cfRule type="containsText" dxfId="6913" priority="6915" operator="containsText" text="Dn(service)">
      <formula>NOT(ISERROR(SEARCH("Dn(service)",D935)))</formula>
    </cfRule>
    <cfRule type="containsText" dxfId="6912" priority="6916" operator="containsText" text="Dn(waiting)">
      <formula>NOT(ISERROR(SEARCH("Dn(waiting)",D935)))</formula>
    </cfRule>
  </conditionalFormatting>
  <conditionalFormatting sqref="D936">
    <cfRule type="containsBlanks" dxfId="6911" priority="6909">
      <formula>LEN(TRIM(D936))=0</formula>
    </cfRule>
    <cfRule type="containsText" dxfId="6910" priority="6910" operator="containsText" text="Operational">
      <formula>NOT(ISERROR(SEARCH("Operational",D936)))</formula>
    </cfRule>
    <cfRule type="containsText" dxfId="6909" priority="6911" operator="containsText" text="Dn(service)">
      <formula>NOT(ISERROR(SEARCH("Dn(service)",D936)))</formula>
    </cfRule>
    <cfRule type="containsText" dxfId="6908" priority="6912" operator="containsText" text="Dn(waiting)">
      <formula>NOT(ISERROR(SEARCH("Dn(waiting)",D936)))</formula>
    </cfRule>
  </conditionalFormatting>
  <conditionalFormatting sqref="D937">
    <cfRule type="containsBlanks" dxfId="6907" priority="6905">
      <formula>LEN(TRIM(D937))=0</formula>
    </cfRule>
    <cfRule type="containsText" dxfId="6906" priority="6906" operator="containsText" text="Operational">
      <formula>NOT(ISERROR(SEARCH("Operational",D937)))</formula>
    </cfRule>
    <cfRule type="containsText" dxfId="6905" priority="6907" operator="containsText" text="Dn(service)">
      <formula>NOT(ISERROR(SEARCH("Dn(service)",D937)))</formula>
    </cfRule>
    <cfRule type="containsText" dxfId="6904" priority="6908" operator="containsText" text="Dn(waiting)">
      <formula>NOT(ISERROR(SEARCH("Dn(waiting)",D937)))</formula>
    </cfRule>
  </conditionalFormatting>
  <conditionalFormatting sqref="D938">
    <cfRule type="containsBlanks" dxfId="6903" priority="6901">
      <formula>LEN(TRIM(D938))=0</formula>
    </cfRule>
    <cfRule type="containsText" dxfId="6902" priority="6902" operator="containsText" text="Operational">
      <formula>NOT(ISERROR(SEARCH("Operational",D938)))</formula>
    </cfRule>
    <cfRule type="containsText" dxfId="6901" priority="6903" operator="containsText" text="Dn(service)">
      <formula>NOT(ISERROR(SEARCH("Dn(service)",D938)))</formula>
    </cfRule>
    <cfRule type="containsText" dxfId="6900" priority="6904" operator="containsText" text="Dn(waiting)">
      <formula>NOT(ISERROR(SEARCH("Dn(waiting)",D938)))</formula>
    </cfRule>
  </conditionalFormatting>
  <conditionalFormatting sqref="C946">
    <cfRule type="containsBlanks" dxfId="6899" priority="6897">
      <formula>LEN(TRIM(C946))=0</formula>
    </cfRule>
    <cfRule type="containsText" dxfId="6898" priority="6898" operator="containsText" text="Operational">
      <formula>NOT(ISERROR(SEARCH("Operational",C946)))</formula>
    </cfRule>
    <cfRule type="containsText" dxfId="6897" priority="6899" operator="containsText" text="Dn(service)">
      <formula>NOT(ISERROR(SEARCH("Dn(service)",C946)))</formula>
    </cfRule>
    <cfRule type="containsText" dxfId="6896" priority="6900" operator="containsText" text="Dn(waiting)">
      <formula>NOT(ISERROR(SEARCH("Dn(waiting)",C946)))</formula>
    </cfRule>
  </conditionalFormatting>
  <conditionalFormatting sqref="C866">
    <cfRule type="containsBlanks" dxfId="6895" priority="6893">
      <formula>LEN(TRIM(C866))=0</formula>
    </cfRule>
    <cfRule type="containsText" dxfId="6894" priority="6894" operator="containsText" text="Operational">
      <formula>NOT(ISERROR(SEARCH("Operational",C866)))</formula>
    </cfRule>
    <cfRule type="containsText" dxfId="6893" priority="6895" operator="containsText" text="Dn(service)">
      <formula>NOT(ISERROR(SEARCH("Dn(service)",C866)))</formula>
    </cfRule>
    <cfRule type="containsText" dxfId="6892" priority="6896" operator="containsText" text="Dn(waiting)">
      <formula>NOT(ISERROR(SEARCH("Dn(waiting)",C866)))</formula>
    </cfRule>
  </conditionalFormatting>
  <conditionalFormatting sqref="C867">
    <cfRule type="containsBlanks" dxfId="6891" priority="6889">
      <formula>LEN(TRIM(C867))=0</formula>
    </cfRule>
    <cfRule type="containsText" dxfId="6890" priority="6890" operator="containsText" text="Operational">
      <formula>NOT(ISERROR(SEARCH("Operational",C867)))</formula>
    </cfRule>
    <cfRule type="containsText" dxfId="6889" priority="6891" operator="containsText" text="Dn(service)">
      <formula>NOT(ISERROR(SEARCH("Dn(service)",C867)))</formula>
    </cfRule>
    <cfRule type="containsText" dxfId="6888" priority="6892" operator="containsText" text="Dn(waiting)">
      <formula>NOT(ISERROR(SEARCH("Dn(waiting)",C867)))</formula>
    </cfRule>
  </conditionalFormatting>
  <conditionalFormatting sqref="C868">
    <cfRule type="containsBlanks" dxfId="6887" priority="6885">
      <formula>LEN(TRIM(C868))=0</formula>
    </cfRule>
    <cfRule type="containsText" dxfId="6886" priority="6886" operator="containsText" text="Operational">
      <formula>NOT(ISERROR(SEARCH("Operational",C868)))</formula>
    </cfRule>
    <cfRule type="containsText" dxfId="6885" priority="6887" operator="containsText" text="Dn(service)">
      <formula>NOT(ISERROR(SEARCH("Dn(service)",C868)))</formula>
    </cfRule>
    <cfRule type="containsText" dxfId="6884" priority="6888" operator="containsText" text="Dn(waiting)">
      <formula>NOT(ISERROR(SEARCH("Dn(waiting)",C868)))</formula>
    </cfRule>
  </conditionalFormatting>
  <conditionalFormatting sqref="C869">
    <cfRule type="containsBlanks" dxfId="6883" priority="6881">
      <formula>LEN(TRIM(C869))=0</formula>
    </cfRule>
    <cfRule type="containsText" dxfId="6882" priority="6882" operator="containsText" text="Operational">
      <formula>NOT(ISERROR(SEARCH("Operational",C869)))</formula>
    </cfRule>
    <cfRule type="containsText" dxfId="6881" priority="6883" operator="containsText" text="Dn(service)">
      <formula>NOT(ISERROR(SEARCH("Dn(service)",C869)))</formula>
    </cfRule>
    <cfRule type="containsText" dxfId="6880" priority="6884" operator="containsText" text="Dn(waiting)">
      <formula>NOT(ISERROR(SEARCH("Dn(waiting)",C869)))</formula>
    </cfRule>
  </conditionalFormatting>
  <conditionalFormatting sqref="C870">
    <cfRule type="containsBlanks" dxfId="6879" priority="6877">
      <formula>LEN(TRIM(C870))=0</formula>
    </cfRule>
    <cfRule type="containsText" dxfId="6878" priority="6878" operator="containsText" text="Operational">
      <formula>NOT(ISERROR(SEARCH("Operational",C870)))</formula>
    </cfRule>
    <cfRule type="containsText" dxfId="6877" priority="6879" operator="containsText" text="Dn(service)">
      <formula>NOT(ISERROR(SEARCH("Dn(service)",C870)))</formula>
    </cfRule>
    <cfRule type="containsText" dxfId="6876" priority="6880" operator="containsText" text="Dn(waiting)">
      <formula>NOT(ISERROR(SEARCH("Dn(waiting)",C870)))</formula>
    </cfRule>
  </conditionalFormatting>
  <conditionalFormatting sqref="D930">
    <cfRule type="containsBlanks" dxfId="6875" priority="6873">
      <formula>LEN(TRIM(D930))=0</formula>
    </cfRule>
    <cfRule type="containsText" dxfId="6874" priority="6874" operator="containsText" text="Operational">
      <formula>NOT(ISERROR(SEARCH("Operational",D930)))</formula>
    </cfRule>
    <cfRule type="containsText" dxfId="6873" priority="6875" operator="containsText" text="Dn(service)">
      <formula>NOT(ISERROR(SEARCH("Dn(service)",D930)))</formula>
    </cfRule>
    <cfRule type="containsText" dxfId="6872" priority="6876" operator="containsText" text="Dn(waiting)">
      <formula>NOT(ISERROR(SEARCH("Dn(waiting)",D930)))</formula>
    </cfRule>
  </conditionalFormatting>
  <conditionalFormatting sqref="D931">
    <cfRule type="containsBlanks" dxfId="6871" priority="6869">
      <formula>LEN(TRIM(D931))=0</formula>
    </cfRule>
    <cfRule type="containsText" dxfId="6870" priority="6870" operator="containsText" text="Operational">
      <formula>NOT(ISERROR(SEARCH("Operational",D931)))</formula>
    </cfRule>
    <cfRule type="containsText" dxfId="6869" priority="6871" operator="containsText" text="Dn(service)">
      <formula>NOT(ISERROR(SEARCH("Dn(service)",D931)))</formula>
    </cfRule>
    <cfRule type="containsText" dxfId="6868" priority="6872" operator="containsText" text="Dn(waiting)">
      <formula>NOT(ISERROR(SEARCH("Dn(waiting)",D931)))</formula>
    </cfRule>
  </conditionalFormatting>
  <conditionalFormatting sqref="D932">
    <cfRule type="containsBlanks" dxfId="6867" priority="6865">
      <formula>LEN(TRIM(D932))=0</formula>
    </cfRule>
    <cfRule type="containsText" dxfId="6866" priority="6866" operator="containsText" text="Operational">
      <formula>NOT(ISERROR(SEARCH("Operational",D932)))</formula>
    </cfRule>
    <cfRule type="containsText" dxfId="6865" priority="6867" operator="containsText" text="Dn(service)">
      <formula>NOT(ISERROR(SEARCH("Dn(service)",D932)))</formula>
    </cfRule>
    <cfRule type="containsText" dxfId="6864" priority="6868" operator="containsText" text="Dn(waiting)">
      <formula>NOT(ISERROR(SEARCH("Dn(waiting)",D932)))</formula>
    </cfRule>
  </conditionalFormatting>
  <conditionalFormatting sqref="D933">
    <cfRule type="containsBlanks" dxfId="6863" priority="6861">
      <formula>LEN(TRIM(D933))=0</formula>
    </cfRule>
    <cfRule type="containsText" dxfId="6862" priority="6862" operator="containsText" text="Operational">
      <formula>NOT(ISERROR(SEARCH("Operational",D933)))</formula>
    </cfRule>
    <cfRule type="containsText" dxfId="6861" priority="6863" operator="containsText" text="Dn(service)">
      <formula>NOT(ISERROR(SEARCH("Dn(service)",D933)))</formula>
    </cfRule>
    <cfRule type="containsText" dxfId="6860" priority="6864" operator="containsText" text="Dn(waiting)">
      <formula>NOT(ISERROR(SEARCH("Dn(waiting)",D933)))</formula>
    </cfRule>
  </conditionalFormatting>
  <conditionalFormatting sqref="D934">
    <cfRule type="containsBlanks" dxfId="6859" priority="6857">
      <formula>LEN(TRIM(D934))=0</formula>
    </cfRule>
    <cfRule type="containsText" dxfId="6858" priority="6858" operator="containsText" text="Operational">
      <formula>NOT(ISERROR(SEARCH("Operational",D934)))</formula>
    </cfRule>
    <cfRule type="containsText" dxfId="6857" priority="6859" operator="containsText" text="Dn(service)">
      <formula>NOT(ISERROR(SEARCH("Dn(service)",D934)))</formula>
    </cfRule>
    <cfRule type="containsText" dxfId="6856" priority="6860" operator="containsText" text="Dn(waiting)">
      <formula>NOT(ISERROR(SEARCH("Dn(waiting)",D934)))</formula>
    </cfRule>
  </conditionalFormatting>
  <conditionalFormatting sqref="C865">
    <cfRule type="containsBlanks" dxfId="6855" priority="6853">
      <formula>LEN(TRIM(C865))=0</formula>
    </cfRule>
    <cfRule type="containsText" dxfId="6854" priority="6854" operator="containsText" text="Operational">
      <formula>NOT(ISERROR(SEARCH("Operational",C865)))</formula>
    </cfRule>
    <cfRule type="containsText" dxfId="6853" priority="6855" operator="containsText" text="Dn(service)">
      <formula>NOT(ISERROR(SEARCH("Dn(service)",C865)))</formula>
    </cfRule>
    <cfRule type="containsText" dxfId="6852" priority="6856" operator="containsText" text="Dn(waiting)">
      <formula>NOT(ISERROR(SEARCH("Dn(waiting)",C865)))</formula>
    </cfRule>
  </conditionalFormatting>
  <conditionalFormatting sqref="I918">
    <cfRule type="containsBlanks" dxfId="6851" priority="6849">
      <formula>LEN(TRIM(I918))=0</formula>
    </cfRule>
    <cfRule type="containsText" dxfId="6850" priority="6850" operator="containsText" text="Operational">
      <formula>NOT(ISERROR(SEARCH("Operational",I918)))</formula>
    </cfRule>
    <cfRule type="containsText" dxfId="6849" priority="6851" operator="containsText" text="Dn(service)">
      <formula>NOT(ISERROR(SEARCH("Dn(service)",I918)))</formula>
    </cfRule>
    <cfRule type="containsText" dxfId="6848" priority="6852" operator="containsText" text="Dn(waiting)">
      <formula>NOT(ISERROR(SEARCH("Dn(waiting)",I918)))</formula>
    </cfRule>
  </conditionalFormatting>
  <conditionalFormatting sqref="I919">
    <cfRule type="containsBlanks" dxfId="6847" priority="6845">
      <formula>LEN(TRIM(I919))=0</formula>
    </cfRule>
    <cfRule type="containsText" dxfId="6846" priority="6846" operator="containsText" text="Operational">
      <formula>NOT(ISERROR(SEARCH("Operational",I919)))</formula>
    </cfRule>
    <cfRule type="containsText" dxfId="6845" priority="6847" operator="containsText" text="Dn(service)">
      <formula>NOT(ISERROR(SEARCH("Dn(service)",I919)))</formula>
    </cfRule>
    <cfRule type="containsText" dxfId="6844" priority="6848" operator="containsText" text="Dn(waiting)">
      <formula>NOT(ISERROR(SEARCH("Dn(waiting)",I919)))</formula>
    </cfRule>
  </conditionalFormatting>
  <conditionalFormatting sqref="F977 H977:K977">
    <cfRule type="containsBlanks" dxfId="6843" priority="6841">
      <formula>LEN(TRIM(F977))=0</formula>
    </cfRule>
    <cfRule type="containsText" dxfId="6842" priority="6842" operator="containsText" text="Operational">
      <formula>NOT(ISERROR(SEARCH("Operational",F977)))</formula>
    </cfRule>
    <cfRule type="containsText" dxfId="6841" priority="6843" operator="containsText" text="Dn(service)">
      <formula>NOT(ISERROR(SEARCH("Dn(service)",F977)))</formula>
    </cfRule>
    <cfRule type="containsText" dxfId="6840" priority="6844" operator="containsText" text="Dn(waiting)">
      <formula>NOT(ISERROR(SEARCH("Dn(waiting)",F977)))</formula>
    </cfRule>
  </conditionalFormatting>
  <conditionalFormatting sqref="F980">
    <cfRule type="containsBlanks" dxfId="6839" priority="6837">
      <formula>LEN(TRIM(F980))=0</formula>
    </cfRule>
    <cfRule type="containsText" dxfId="6838" priority="6838" operator="containsText" text="Operational">
      <formula>NOT(ISERROR(SEARCH("Operational",F980)))</formula>
    </cfRule>
    <cfRule type="containsText" dxfId="6837" priority="6839" operator="containsText" text="Dn(service)">
      <formula>NOT(ISERROR(SEARCH("Dn(service)",F980)))</formula>
    </cfRule>
    <cfRule type="containsText" dxfId="6836" priority="6840" operator="containsText" text="Dn(waiting)">
      <formula>NOT(ISERROR(SEARCH("Dn(waiting)",F980)))</formula>
    </cfRule>
  </conditionalFormatting>
  <conditionalFormatting sqref="L979">
    <cfRule type="containsBlanks" dxfId="6835" priority="6833">
      <formula>LEN(TRIM(L979))=0</formula>
    </cfRule>
    <cfRule type="containsText" dxfId="6834" priority="6834" operator="containsText" text="Operational">
      <formula>NOT(ISERROR(SEARCH("Operational",L979)))</formula>
    </cfRule>
    <cfRule type="containsText" dxfId="6833" priority="6835" operator="containsText" text="Dn(service)">
      <formula>NOT(ISERROR(SEARCH("Dn(service)",L979)))</formula>
    </cfRule>
    <cfRule type="containsText" dxfId="6832" priority="6836" operator="containsText" text="Dn(waiting)">
      <formula>NOT(ISERROR(SEARCH("Dn(waiting)",L979)))</formula>
    </cfRule>
  </conditionalFormatting>
  <conditionalFormatting sqref="L980">
    <cfRule type="containsBlanks" dxfId="6831" priority="6829">
      <formula>LEN(TRIM(L980))=0</formula>
    </cfRule>
    <cfRule type="containsText" dxfId="6830" priority="6830" operator="containsText" text="Operational">
      <formula>NOT(ISERROR(SEARCH("Operational",L980)))</formula>
    </cfRule>
    <cfRule type="containsText" dxfId="6829" priority="6831" operator="containsText" text="Dn(service)">
      <formula>NOT(ISERROR(SEARCH("Dn(service)",L980)))</formula>
    </cfRule>
    <cfRule type="containsText" dxfId="6828" priority="6832" operator="containsText" text="Dn(waiting)">
      <formula>NOT(ISERROR(SEARCH("Dn(waiting)",L980)))</formula>
    </cfRule>
  </conditionalFormatting>
  <conditionalFormatting sqref="L982">
    <cfRule type="containsBlanks" dxfId="6827" priority="6825">
      <formula>LEN(TRIM(L982))=0</formula>
    </cfRule>
    <cfRule type="containsText" dxfId="6826" priority="6826" operator="containsText" text="Operational">
      <formula>NOT(ISERROR(SEARCH("Operational",L982)))</formula>
    </cfRule>
    <cfRule type="containsText" dxfId="6825" priority="6827" operator="containsText" text="Dn(service)">
      <formula>NOT(ISERROR(SEARCH("Dn(service)",L982)))</formula>
    </cfRule>
    <cfRule type="containsText" dxfId="6824" priority="6828" operator="containsText" text="Dn(waiting)">
      <formula>NOT(ISERROR(SEARCH("Dn(waiting)",L982)))</formula>
    </cfRule>
  </conditionalFormatting>
  <conditionalFormatting sqref="L983">
    <cfRule type="containsBlanks" dxfId="6823" priority="6821">
      <formula>LEN(TRIM(L983))=0</formula>
    </cfRule>
    <cfRule type="containsText" dxfId="6822" priority="6822" operator="containsText" text="Operational">
      <formula>NOT(ISERROR(SEARCH("Operational",L983)))</formula>
    </cfRule>
    <cfRule type="containsText" dxfId="6821" priority="6823" operator="containsText" text="Dn(service)">
      <formula>NOT(ISERROR(SEARCH("Dn(service)",L983)))</formula>
    </cfRule>
    <cfRule type="containsText" dxfId="6820" priority="6824" operator="containsText" text="Dn(waiting)">
      <formula>NOT(ISERROR(SEARCH("Dn(waiting)",L983)))</formula>
    </cfRule>
  </conditionalFormatting>
  <conditionalFormatting sqref="L984">
    <cfRule type="containsBlanks" dxfId="6819" priority="6817">
      <formula>LEN(TRIM(L984))=0</formula>
    </cfRule>
    <cfRule type="containsText" dxfId="6818" priority="6818" operator="containsText" text="Operational">
      <formula>NOT(ISERROR(SEARCH("Operational",L984)))</formula>
    </cfRule>
    <cfRule type="containsText" dxfId="6817" priority="6819" operator="containsText" text="Dn(service)">
      <formula>NOT(ISERROR(SEARCH("Dn(service)",L984)))</formula>
    </cfRule>
    <cfRule type="containsText" dxfId="6816" priority="6820" operator="containsText" text="Dn(waiting)">
      <formula>NOT(ISERROR(SEARCH("Dn(waiting)",L984)))</formula>
    </cfRule>
  </conditionalFormatting>
  <conditionalFormatting sqref="L981">
    <cfRule type="containsBlanks" dxfId="6815" priority="6813">
      <formula>LEN(TRIM(L981))=0</formula>
    </cfRule>
    <cfRule type="containsText" dxfId="6814" priority="6814" operator="containsText" text="Operational">
      <formula>NOT(ISERROR(SEARCH("Operational",L981)))</formula>
    </cfRule>
    <cfRule type="containsText" dxfId="6813" priority="6815" operator="containsText" text="Dn(service)">
      <formula>NOT(ISERROR(SEARCH("Dn(service)",L981)))</formula>
    </cfRule>
    <cfRule type="containsText" dxfId="6812" priority="6816" operator="containsText" text="Dn(waiting)">
      <formula>NOT(ISERROR(SEARCH("Dn(waiting)",L981)))</formula>
    </cfRule>
  </conditionalFormatting>
  <conditionalFormatting sqref="F978">
    <cfRule type="containsBlanks" dxfId="6811" priority="6809">
      <formula>LEN(TRIM(F978))=0</formula>
    </cfRule>
    <cfRule type="containsText" dxfId="6810" priority="6810" operator="containsText" text="Operational">
      <formula>NOT(ISERROR(SEARCH("Operational",F978)))</formula>
    </cfRule>
    <cfRule type="containsText" dxfId="6809" priority="6811" operator="containsText" text="Dn(service)">
      <formula>NOT(ISERROR(SEARCH("Dn(service)",F978)))</formula>
    </cfRule>
    <cfRule type="containsText" dxfId="6808" priority="6812" operator="containsText" text="Dn(waiting)">
      <formula>NOT(ISERROR(SEARCH("Dn(waiting)",F978)))</formula>
    </cfRule>
  </conditionalFormatting>
  <conditionalFormatting sqref="F979">
    <cfRule type="containsBlanks" dxfId="6807" priority="6805">
      <formula>LEN(TRIM(F979))=0</formula>
    </cfRule>
    <cfRule type="containsText" dxfId="6806" priority="6806" operator="containsText" text="Operational">
      <formula>NOT(ISERROR(SEARCH("Operational",F979)))</formula>
    </cfRule>
    <cfRule type="containsText" dxfId="6805" priority="6807" operator="containsText" text="Dn(service)">
      <formula>NOT(ISERROR(SEARCH("Dn(service)",F979)))</formula>
    </cfRule>
    <cfRule type="containsText" dxfId="6804" priority="6808" operator="containsText" text="Dn(waiting)">
      <formula>NOT(ISERROR(SEARCH("Dn(waiting)",F979)))</formula>
    </cfRule>
  </conditionalFormatting>
  <conditionalFormatting sqref="G982">
    <cfRule type="containsBlanks" dxfId="6803" priority="6801">
      <formula>LEN(TRIM(G982))=0</formula>
    </cfRule>
    <cfRule type="containsText" dxfId="6802" priority="6802" operator="containsText" text="Operational">
      <formula>NOT(ISERROR(SEARCH("Operational",G982)))</formula>
    </cfRule>
    <cfRule type="containsText" dxfId="6801" priority="6803" operator="containsText" text="Dn(service)">
      <formula>NOT(ISERROR(SEARCH("Dn(service)",G982)))</formula>
    </cfRule>
    <cfRule type="containsText" dxfId="6800" priority="6804" operator="containsText" text="Dn(waiting)">
      <formula>NOT(ISERROR(SEARCH("Dn(waiting)",G982)))</formula>
    </cfRule>
  </conditionalFormatting>
  <conditionalFormatting sqref="D986">
    <cfRule type="containsBlanks" dxfId="6799" priority="6797">
      <formula>LEN(TRIM(D986))=0</formula>
    </cfRule>
    <cfRule type="containsText" dxfId="6798" priority="6798" operator="containsText" text="Operational">
      <formula>NOT(ISERROR(SEARCH("Operational",D986)))</formula>
    </cfRule>
    <cfRule type="containsText" dxfId="6797" priority="6799" operator="containsText" text="Dn(service)">
      <formula>NOT(ISERROR(SEARCH("Dn(service)",D986)))</formula>
    </cfRule>
    <cfRule type="containsText" dxfId="6796" priority="6800" operator="containsText" text="Dn(waiting)">
      <formula>NOT(ISERROR(SEARCH("Dn(waiting)",D986)))</formula>
    </cfRule>
  </conditionalFormatting>
  <conditionalFormatting sqref="D987:D988">
    <cfRule type="containsBlanks" dxfId="6795" priority="6793">
      <formula>LEN(TRIM(D987))=0</formula>
    </cfRule>
    <cfRule type="containsText" dxfId="6794" priority="6794" operator="containsText" text="Operational">
      <formula>NOT(ISERROR(SEARCH("Operational",D987)))</formula>
    </cfRule>
    <cfRule type="containsText" dxfId="6793" priority="6795" operator="containsText" text="Dn(service)">
      <formula>NOT(ISERROR(SEARCH("Dn(service)",D987)))</formula>
    </cfRule>
    <cfRule type="containsText" dxfId="6792" priority="6796" operator="containsText" text="Dn(waiting)">
      <formula>NOT(ISERROR(SEARCH("Dn(waiting)",D987)))</formula>
    </cfRule>
  </conditionalFormatting>
  <conditionalFormatting sqref="D977">
    <cfRule type="containsBlanks" dxfId="6791" priority="6789">
      <formula>LEN(TRIM(D977))=0</formula>
    </cfRule>
    <cfRule type="containsText" dxfId="6790" priority="6790" operator="containsText" text="Operational">
      <formula>NOT(ISERROR(SEARCH("Operational",D977)))</formula>
    </cfRule>
    <cfRule type="containsText" dxfId="6789" priority="6791" operator="containsText" text="Dn(service)">
      <formula>NOT(ISERROR(SEARCH("Dn(service)",D977)))</formula>
    </cfRule>
    <cfRule type="containsText" dxfId="6788" priority="6792" operator="containsText" text="Dn(waiting)">
      <formula>NOT(ISERROR(SEARCH("Dn(waiting)",D977)))</formula>
    </cfRule>
  </conditionalFormatting>
  <conditionalFormatting sqref="D978">
    <cfRule type="containsBlanks" dxfId="6787" priority="6785">
      <formula>LEN(TRIM(D978))=0</formula>
    </cfRule>
    <cfRule type="containsText" dxfId="6786" priority="6786" operator="containsText" text="Operational">
      <formula>NOT(ISERROR(SEARCH("Operational",D978)))</formula>
    </cfRule>
    <cfRule type="containsText" dxfId="6785" priority="6787" operator="containsText" text="Dn(service)">
      <formula>NOT(ISERROR(SEARCH("Dn(service)",D978)))</formula>
    </cfRule>
    <cfRule type="containsText" dxfId="6784" priority="6788" operator="containsText" text="Dn(waiting)">
      <formula>NOT(ISERROR(SEARCH("Dn(waiting)",D978)))</formula>
    </cfRule>
  </conditionalFormatting>
  <conditionalFormatting sqref="H978:K979 H980">
    <cfRule type="containsBlanks" dxfId="6783" priority="6781">
      <formula>LEN(TRIM(H978))=0</formula>
    </cfRule>
    <cfRule type="containsText" dxfId="6782" priority="6782" operator="containsText" text="Operational">
      <formula>NOT(ISERROR(SEARCH("Operational",H978)))</formula>
    </cfRule>
    <cfRule type="containsText" dxfId="6781" priority="6783" operator="containsText" text="Dn(service)">
      <formula>NOT(ISERROR(SEARCH("Dn(service)",H978)))</formula>
    </cfRule>
    <cfRule type="containsText" dxfId="6780" priority="6784" operator="containsText" text="Dn(waiting)">
      <formula>NOT(ISERROR(SEARCH("Dn(waiting)",H978)))</formula>
    </cfRule>
  </conditionalFormatting>
  <conditionalFormatting sqref="H981:H983">
    <cfRule type="containsBlanks" dxfId="6779" priority="6777">
      <formula>LEN(TRIM(H981))=0</formula>
    </cfRule>
    <cfRule type="containsText" dxfId="6778" priority="6778" operator="containsText" text="Operational">
      <formula>NOT(ISERROR(SEARCH("Operational",H981)))</formula>
    </cfRule>
    <cfRule type="containsText" dxfId="6777" priority="6779" operator="containsText" text="Dn(service)">
      <formula>NOT(ISERROR(SEARCH("Dn(service)",H981)))</formula>
    </cfRule>
    <cfRule type="containsText" dxfId="6776" priority="6780" operator="containsText" text="Dn(waiting)">
      <formula>NOT(ISERROR(SEARCH("Dn(waiting)",H981)))</formula>
    </cfRule>
  </conditionalFormatting>
  <conditionalFormatting sqref="C984">
    <cfRule type="containsBlanks" dxfId="6775" priority="6773">
      <formula>LEN(TRIM(C984))=0</formula>
    </cfRule>
    <cfRule type="containsText" dxfId="6774" priority="6774" operator="containsText" text="Operational">
      <formula>NOT(ISERROR(SEARCH("Operational",C984)))</formula>
    </cfRule>
    <cfRule type="containsText" dxfId="6773" priority="6775" operator="containsText" text="Dn(service)">
      <formula>NOT(ISERROR(SEARCH("Dn(service)",C984)))</formula>
    </cfRule>
    <cfRule type="containsText" dxfId="6772" priority="6776" operator="containsText" text="Dn(waiting)">
      <formula>NOT(ISERROR(SEARCH("Dn(waiting)",C984)))</formula>
    </cfRule>
  </conditionalFormatting>
  <conditionalFormatting sqref="C985:C988">
    <cfRule type="containsBlanks" dxfId="6771" priority="6769">
      <formula>LEN(TRIM(C985))=0</formula>
    </cfRule>
    <cfRule type="containsText" dxfId="6770" priority="6770" operator="containsText" text="Operational">
      <formula>NOT(ISERROR(SEARCH("Operational",C985)))</formula>
    </cfRule>
    <cfRule type="containsText" dxfId="6769" priority="6771" operator="containsText" text="Dn(service)">
      <formula>NOT(ISERROR(SEARCH("Dn(service)",C985)))</formula>
    </cfRule>
    <cfRule type="containsText" dxfId="6768" priority="6772" operator="containsText" text="Dn(waiting)">
      <formula>NOT(ISERROR(SEARCH("Dn(waiting)",C985)))</formula>
    </cfRule>
  </conditionalFormatting>
  <conditionalFormatting sqref="F982">
    <cfRule type="containsBlanks" dxfId="6767" priority="6765">
      <formula>LEN(TRIM(F982))=0</formula>
    </cfRule>
    <cfRule type="containsText" dxfId="6766" priority="6766" operator="containsText" text="Operational">
      <formula>NOT(ISERROR(SEARCH("Operational",F982)))</formula>
    </cfRule>
    <cfRule type="containsText" dxfId="6765" priority="6767" operator="containsText" text="Dn(service)">
      <formula>NOT(ISERROR(SEARCH("Dn(service)",F982)))</formula>
    </cfRule>
    <cfRule type="containsText" dxfId="6764" priority="6768" operator="containsText" text="Dn(waiting)">
      <formula>NOT(ISERROR(SEARCH("Dn(waiting)",F982)))</formula>
    </cfRule>
  </conditionalFormatting>
  <conditionalFormatting sqref="G983:G988">
    <cfRule type="containsBlanks" dxfId="6763" priority="6761">
      <formula>LEN(TRIM(G983))=0</formula>
    </cfRule>
    <cfRule type="containsText" dxfId="6762" priority="6762" operator="containsText" text="Operational">
      <formula>NOT(ISERROR(SEARCH("Operational",G983)))</formula>
    </cfRule>
    <cfRule type="containsText" dxfId="6761" priority="6763" operator="containsText" text="Dn(service)">
      <formula>NOT(ISERROR(SEARCH("Dn(service)",G983)))</formula>
    </cfRule>
    <cfRule type="containsText" dxfId="6760" priority="6764" operator="containsText" text="Dn(waiting)">
      <formula>NOT(ISERROR(SEARCH("Dn(waiting)",G983)))</formula>
    </cfRule>
  </conditionalFormatting>
  <conditionalFormatting sqref="L985:L988">
    <cfRule type="containsBlanks" dxfId="6759" priority="6757">
      <formula>LEN(TRIM(L985))=0</formula>
    </cfRule>
    <cfRule type="containsText" dxfId="6758" priority="6758" operator="containsText" text="Operational">
      <formula>NOT(ISERROR(SEARCH("Operational",L985)))</formula>
    </cfRule>
    <cfRule type="containsText" dxfId="6757" priority="6759" operator="containsText" text="Dn(service)">
      <formula>NOT(ISERROR(SEARCH("Dn(service)",L985)))</formula>
    </cfRule>
    <cfRule type="containsText" dxfId="6756" priority="6760" operator="containsText" text="Dn(waiting)">
      <formula>NOT(ISERROR(SEARCH("Dn(waiting)",L985)))</formula>
    </cfRule>
  </conditionalFormatting>
  <conditionalFormatting sqref="F981">
    <cfRule type="containsBlanks" dxfId="6755" priority="6753">
      <formula>LEN(TRIM(F981))=0</formula>
    </cfRule>
    <cfRule type="containsText" dxfId="6754" priority="6754" operator="containsText" text="Operational">
      <formula>NOT(ISERROR(SEARCH("Operational",F981)))</formula>
    </cfRule>
    <cfRule type="containsText" dxfId="6753" priority="6755" operator="containsText" text="Dn(service)">
      <formula>NOT(ISERROR(SEARCH("Dn(service)",F981)))</formula>
    </cfRule>
    <cfRule type="containsText" dxfId="6752" priority="6756" operator="containsText" text="Dn(waiting)">
      <formula>NOT(ISERROR(SEARCH("Dn(waiting)",F981)))</formula>
    </cfRule>
  </conditionalFormatting>
  <conditionalFormatting sqref="G977">
    <cfRule type="containsBlanks" dxfId="6751" priority="6749">
      <formula>LEN(TRIM(G977))=0</formula>
    </cfRule>
    <cfRule type="containsText" dxfId="6750" priority="6750" operator="containsText" text="Operational">
      <formula>NOT(ISERROR(SEARCH("Operational",G977)))</formula>
    </cfRule>
    <cfRule type="containsText" dxfId="6749" priority="6751" operator="containsText" text="Dn(service)">
      <formula>NOT(ISERROR(SEARCH("Dn(service)",G977)))</formula>
    </cfRule>
    <cfRule type="containsText" dxfId="6748" priority="6752" operator="containsText" text="Dn(waiting)">
      <formula>NOT(ISERROR(SEARCH("Dn(waiting)",G977)))</formula>
    </cfRule>
  </conditionalFormatting>
  <conditionalFormatting sqref="G978">
    <cfRule type="containsBlanks" dxfId="6747" priority="6745">
      <formula>LEN(TRIM(G978))=0</formula>
    </cfRule>
    <cfRule type="containsText" dxfId="6746" priority="6746" operator="containsText" text="Operational">
      <formula>NOT(ISERROR(SEARCH("Operational",G978)))</formula>
    </cfRule>
    <cfRule type="containsText" dxfId="6745" priority="6747" operator="containsText" text="Dn(service)">
      <formula>NOT(ISERROR(SEARCH("Dn(service)",G978)))</formula>
    </cfRule>
    <cfRule type="containsText" dxfId="6744" priority="6748" operator="containsText" text="Dn(waiting)">
      <formula>NOT(ISERROR(SEARCH("Dn(waiting)",G978)))</formula>
    </cfRule>
  </conditionalFormatting>
  <conditionalFormatting sqref="G979">
    <cfRule type="containsBlanks" dxfId="6743" priority="6741">
      <formula>LEN(TRIM(G979))=0</formula>
    </cfRule>
    <cfRule type="containsText" dxfId="6742" priority="6742" operator="containsText" text="Operational">
      <formula>NOT(ISERROR(SEARCH("Operational",G979)))</formula>
    </cfRule>
    <cfRule type="containsText" dxfId="6741" priority="6743" operator="containsText" text="Dn(service)">
      <formula>NOT(ISERROR(SEARCH("Dn(service)",G979)))</formula>
    </cfRule>
    <cfRule type="containsText" dxfId="6740" priority="6744" operator="containsText" text="Dn(waiting)">
      <formula>NOT(ISERROR(SEARCH("Dn(waiting)",G979)))</formula>
    </cfRule>
  </conditionalFormatting>
  <conditionalFormatting sqref="G980">
    <cfRule type="containsBlanks" dxfId="6739" priority="6737">
      <formula>LEN(TRIM(G980))=0</formula>
    </cfRule>
    <cfRule type="containsText" dxfId="6738" priority="6738" operator="containsText" text="Operational">
      <formula>NOT(ISERROR(SEARCH("Operational",G980)))</formula>
    </cfRule>
    <cfRule type="containsText" dxfId="6737" priority="6739" operator="containsText" text="Dn(service)">
      <formula>NOT(ISERROR(SEARCH("Dn(service)",G980)))</formula>
    </cfRule>
    <cfRule type="containsText" dxfId="6736" priority="6740" operator="containsText" text="Dn(waiting)">
      <formula>NOT(ISERROR(SEARCH("Dn(waiting)",G980)))</formula>
    </cfRule>
  </conditionalFormatting>
  <conditionalFormatting sqref="G981">
    <cfRule type="containsBlanks" dxfId="6735" priority="6733">
      <formula>LEN(TRIM(G981))=0</formula>
    </cfRule>
    <cfRule type="containsText" dxfId="6734" priority="6734" operator="containsText" text="Operational">
      <formula>NOT(ISERROR(SEARCH("Operational",G981)))</formula>
    </cfRule>
    <cfRule type="containsText" dxfId="6733" priority="6735" operator="containsText" text="Dn(service)">
      <formula>NOT(ISERROR(SEARCH("Dn(service)",G981)))</formula>
    </cfRule>
    <cfRule type="containsText" dxfId="6732" priority="6736" operator="containsText" text="Dn(waiting)">
      <formula>NOT(ISERROR(SEARCH("Dn(waiting)",G981)))</formula>
    </cfRule>
  </conditionalFormatting>
  <conditionalFormatting sqref="D981">
    <cfRule type="containsBlanks" dxfId="6731" priority="6729">
      <formula>LEN(TRIM(D981))=0</formula>
    </cfRule>
    <cfRule type="containsText" dxfId="6730" priority="6730" operator="containsText" text="Operational">
      <formula>NOT(ISERROR(SEARCH("Operational",D981)))</formula>
    </cfRule>
    <cfRule type="containsText" dxfId="6729" priority="6731" operator="containsText" text="Dn(service)">
      <formula>NOT(ISERROR(SEARCH("Dn(service)",D981)))</formula>
    </cfRule>
    <cfRule type="containsText" dxfId="6728" priority="6732" operator="containsText" text="Dn(waiting)">
      <formula>NOT(ISERROR(SEARCH("Dn(waiting)",D981)))</formula>
    </cfRule>
  </conditionalFormatting>
  <conditionalFormatting sqref="D982">
    <cfRule type="containsBlanks" dxfId="6727" priority="6725">
      <formula>LEN(TRIM(D982))=0</formula>
    </cfRule>
    <cfRule type="containsText" dxfId="6726" priority="6726" operator="containsText" text="Operational">
      <formula>NOT(ISERROR(SEARCH("Operational",D982)))</formula>
    </cfRule>
    <cfRule type="containsText" dxfId="6725" priority="6727" operator="containsText" text="Dn(service)">
      <formula>NOT(ISERROR(SEARCH("Dn(service)",D982)))</formula>
    </cfRule>
    <cfRule type="containsText" dxfId="6724" priority="6728" operator="containsText" text="Dn(waiting)">
      <formula>NOT(ISERROR(SEARCH("Dn(waiting)",D982)))</formula>
    </cfRule>
  </conditionalFormatting>
  <conditionalFormatting sqref="D983">
    <cfRule type="containsBlanks" dxfId="6723" priority="6721">
      <formula>LEN(TRIM(D983))=0</formula>
    </cfRule>
    <cfRule type="containsText" dxfId="6722" priority="6722" operator="containsText" text="Operational">
      <formula>NOT(ISERROR(SEARCH("Operational",D983)))</formula>
    </cfRule>
    <cfRule type="containsText" dxfId="6721" priority="6723" operator="containsText" text="Dn(service)">
      <formula>NOT(ISERROR(SEARCH("Dn(service)",D983)))</formula>
    </cfRule>
    <cfRule type="containsText" dxfId="6720" priority="6724" operator="containsText" text="Dn(waiting)">
      <formula>NOT(ISERROR(SEARCH("Dn(waiting)",D983)))</formula>
    </cfRule>
  </conditionalFormatting>
  <conditionalFormatting sqref="D984">
    <cfRule type="containsBlanks" dxfId="6719" priority="6717">
      <formula>LEN(TRIM(D984))=0</formula>
    </cfRule>
    <cfRule type="containsText" dxfId="6718" priority="6718" operator="containsText" text="Operational">
      <formula>NOT(ISERROR(SEARCH("Operational",D984)))</formula>
    </cfRule>
    <cfRule type="containsText" dxfId="6717" priority="6719" operator="containsText" text="Dn(service)">
      <formula>NOT(ISERROR(SEARCH("Dn(service)",D984)))</formula>
    </cfRule>
    <cfRule type="containsText" dxfId="6716" priority="6720" operator="containsText" text="Dn(waiting)">
      <formula>NOT(ISERROR(SEARCH("Dn(waiting)",D984)))</formula>
    </cfRule>
  </conditionalFormatting>
  <conditionalFormatting sqref="D985">
    <cfRule type="containsBlanks" dxfId="6715" priority="6713">
      <formula>LEN(TRIM(D985))=0</formula>
    </cfRule>
    <cfRule type="containsText" dxfId="6714" priority="6714" operator="containsText" text="Operational">
      <formula>NOT(ISERROR(SEARCH("Operational",D985)))</formula>
    </cfRule>
    <cfRule type="containsText" dxfId="6713" priority="6715" operator="containsText" text="Dn(service)">
      <formula>NOT(ISERROR(SEARCH("Dn(service)",D985)))</formula>
    </cfRule>
    <cfRule type="containsText" dxfId="6712" priority="6716" operator="containsText" text="Dn(waiting)">
      <formula>NOT(ISERROR(SEARCH("Dn(waiting)",D985)))</formula>
    </cfRule>
  </conditionalFormatting>
  <conditionalFormatting sqref="I985:K985">
    <cfRule type="containsBlanks" dxfId="6711" priority="6709">
      <formula>LEN(TRIM(I985))=0</formula>
    </cfRule>
    <cfRule type="containsText" dxfId="6710" priority="6710" operator="containsText" text="Operational">
      <formula>NOT(ISERROR(SEARCH("Operational",I985)))</formula>
    </cfRule>
    <cfRule type="containsText" dxfId="6709" priority="6711" operator="containsText" text="Dn(service)">
      <formula>NOT(ISERROR(SEARCH("Dn(service)",I985)))</formula>
    </cfRule>
    <cfRule type="containsText" dxfId="6708" priority="6712" operator="containsText" text="Dn(waiting)">
      <formula>NOT(ISERROR(SEARCH("Dn(waiting)",I985)))</formula>
    </cfRule>
  </conditionalFormatting>
  <conditionalFormatting sqref="I986:K986">
    <cfRule type="containsBlanks" dxfId="6707" priority="6705">
      <formula>LEN(TRIM(I986))=0</formula>
    </cfRule>
    <cfRule type="containsText" dxfId="6706" priority="6706" operator="containsText" text="Operational">
      <formula>NOT(ISERROR(SEARCH("Operational",I986)))</formula>
    </cfRule>
    <cfRule type="containsText" dxfId="6705" priority="6707" operator="containsText" text="Dn(service)">
      <formula>NOT(ISERROR(SEARCH("Dn(service)",I986)))</formula>
    </cfRule>
    <cfRule type="containsText" dxfId="6704" priority="6708" operator="containsText" text="Dn(waiting)">
      <formula>NOT(ISERROR(SEARCH("Dn(waiting)",I986)))</formula>
    </cfRule>
  </conditionalFormatting>
  <conditionalFormatting sqref="I987:K987">
    <cfRule type="containsBlanks" dxfId="6703" priority="6701">
      <formula>LEN(TRIM(I987))=0</formula>
    </cfRule>
    <cfRule type="containsText" dxfId="6702" priority="6702" operator="containsText" text="Operational">
      <formula>NOT(ISERROR(SEARCH("Operational",I987)))</formula>
    </cfRule>
    <cfRule type="containsText" dxfId="6701" priority="6703" operator="containsText" text="Dn(service)">
      <formula>NOT(ISERROR(SEARCH("Dn(service)",I987)))</formula>
    </cfRule>
    <cfRule type="containsText" dxfId="6700" priority="6704" operator="containsText" text="Dn(waiting)">
      <formula>NOT(ISERROR(SEARCH("Dn(waiting)",I987)))</formula>
    </cfRule>
  </conditionalFormatting>
  <conditionalFormatting sqref="I988:K988">
    <cfRule type="containsBlanks" dxfId="6699" priority="6697">
      <formula>LEN(TRIM(I988))=0</formula>
    </cfRule>
    <cfRule type="containsText" dxfId="6698" priority="6698" operator="containsText" text="Operational">
      <formula>NOT(ISERROR(SEARCH("Operational",I988)))</formula>
    </cfRule>
    <cfRule type="containsText" dxfId="6697" priority="6699" operator="containsText" text="Dn(service)">
      <formula>NOT(ISERROR(SEARCH("Dn(service)",I988)))</formula>
    </cfRule>
    <cfRule type="containsText" dxfId="6696" priority="6700" operator="containsText" text="Dn(waiting)">
      <formula>NOT(ISERROR(SEARCH("Dn(waiting)",I988)))</formula>
    </cfRule>
  </conditionalFormatting>
  <conditionalFormatting sqref="D979">
    <cfRule type="containsBlanks" dxfId="6695" priority="6693">
      <formula>LEN(TRIM(D979))=0</formula>
    </cfRule>
    <cfRule type="containsText" dxfId="6694" priority="6694" operator="containsText" text="Operational">
      <formula>NOT(ISERROR(SEARCH("Operational",D979)))</formula>
    </cfRule>
    <cfRule type="containsText" dxfId="6693" priority="6695" operator="containsText" text="Dn(service)">
      <formula>NOT(ISERROR(SEARCH("Dn(service)",D979)))</formula>
    </cfRule>
    <cfRule type="containsText" dxfId="6692" priority="6696" operator="containsText" text="Dn(waiting)">
      <formula>NOT(ISERROR(SEARCH("Dn(waiting)",D979)))</formula>
    </cfRule>
  </conditionalFormatting>
  <conditionalFormatting sqref="D980">
    <cfRule type="containsBlanks" dxfId="6691" priority="6689">
      <formula>LEN(TRIM(D980))=0</formula>
    </cfRule>
    <cfRule type="containsText" dxfId="6690" priority="6690" operator="containsText" text="Operational">
      <formula>NOT(ISERROR(SEARCH("Operational",D980)))</formula>
    </cfRule>
    <cfRule type="containsText" dxfId="6689" priority="6691" operator="containsText" text="Dn(service)">
      <formula>NOT(ISERROR(SEARCH("Dn(service)",D980)))</formula>
    </cfRule>
    <cfRule type="containsText" dxfId="6688" priority="6692" operator="containsText" text="Dn(waiting)">
      <formula>NOT(ISERROR(SEARCH("Dn(waiting)",D980)))</formula>
    </cfRule>
  </conditionalFormatting>
  <conditionalFormatting sqref="I981:K981">
    <cfRule type="containsBlanks" dxfId="6687" priority="6685">
      <formula>LEN(TRIM(I981))=0</formula>
    </cfRule>
    <cfRule type="containsText" dxfId="6686" priority="6686" operator="containsText" text="Operational">
      <formula>NOT(ISERROR(SEARCH("Operational",I981)))</formula>
    </cfRule>
    <cfRule type="containsText" dxfId="6685" priority="6687" operator="containsText" text="Dn(service)">
      <formula>NOT(ISERROR(SEARCH("Dn(service)",I981)))</formula>
    </cfRule>
    <cfRule type="containsText" dxfId="6684" priority="6688" operator="containsText" text="Dn(waiting)">
      <formula>NOT(ISERROR(SEARCH("Dn(waiting)",I981)))</formula>
    </cfRule>
  </conditionalFormatting>
  <conditionalFormatting sqref="I982:K982">
    <cfRule type="containsBlanks" dxfId="6683" priority="6681">
      <formula>LEN(TRIM(I982))=0</formula>
    </cfRule>
    <cfRule type="containsText" dxfId="6682" priority="6682" operator="containsText" text="Operational">
      <formula>NOT(ISERROR(SEARCH("Operational",I982)))</formula>
    </cfRule>
    <cfRule type="containsText" dxfId="6681" priority="6683" operator="containsText" text="Dn(service)">
      <formula>NOT(ISERROR(SEARCH("Dn(service)",I982)))</formula>
    </cfRule>
    <cfRule type="containsText" dxfId="6680" priority="6684" operator="containsText" text="Dn(waiting)">
      <formula>NOT(ISERROR(SEARCH("Dn(waiting)",I982)))</formula>
    </cfRule>
  </conditionalFormatting>
  <conditionalFormatting sqref="I983:K983">
    <cfRule type="containsBlanks" dxfId="6679" priority="6677">
      <formula>LEN(TRIM(I983))=0</formula>
    </cfRule>
    <cfRule type="containsText" dxfId="6678" priority="6678" operator="containsText" text="Operational">
      <formula>NOT(ISERROR(SEARCH("Operational",I983)))</formula>
    </cfRule>
    <cfRule type="containsText" dxfId="6677" priority="6679" operator="containsText" text="Dn(service)">
      <formula>NOT(ISERROR(SEARCH("Dn(service)",I983)))</formula>
    </cfRule>
    <cfRule type="containsText" dxfId="6676" priority="6680" operator="containsText" text="Dn(waiting)">
      <formula>NOT(ISERROR(SEARCH("Dn(waiting)",I983)))</formula>
    </cfRule>
  </conditionalFormatting>
  <conditionalFormatting sqref="I984:K984">
    <cfRule type="containsBlanks" dxfId="6675" priority="6673">
      <formula>LEN(TRIM(I984))=0</formula>
    </cfRule>
    <cfRule type="containsText" dxfId="6674" priority="6674" operator="containsText" text="Operational">
      <formula>NOT(ISERROR(SEARCH("Operational",I984)))</formula>
    </cfRule>
    <cfRule type="containsText" dxfId="6673" priority="6675" operator="containsText" text="Dn(service)">
      <formula>NOT(ISERROR(SEARCH("Dn(service)",I984)))</formula>
    </cfRule>
    <cfRule type="containsText" dxfId="6672" priority="6676" operator="containsText" text="Dn(waiting)">
      <formula>NOT(ISERROR(SEARCH("Dn(waiting)",I984)))</formula>
    </cfRule>
  </conditionalFormatting>
  <conditionalFormatting sqref="F985">
    <cfRule type="containsBlanks" dxfId="6671" priority="6669">
      <formula>LEN(TRIM(F985))=0</formula>
    </cfRule>
    <cfRule type="containsText" dxfId="6670" priority="6670" operator="containsText" text="Operational">
      <formula>NOT(ISERROR(SEARCH("Operational",F985)))</formula>
    </cfRule>
    <cfRule type="containsText" dxfId="6669" priority="6671" operator="containsText" text="Dn(service)">
      <formula>NOT(ISERROR(SEARCH("Dn(service)",F985)))</formula>
    </cfRule>
    <cfRule type="containsText" dxfId="6668" priority="6672" operator="containsText" text="Dn(waiting)">
      <formula>NOT(ISERROR(SEARCH("Dn(waiting)",F985)))</formula>
    </cfRule>
  </conditionalFormatting>
  <conditionalFormatting sqref="F986">
    <cfRule type="containsBlanks" dxfId="6667" priority="6665">
      <formula>LEN(TRIM(F986))=0</formula>
    </cfRule>
    <cfRule type="containsText" dxfId="6666" priority="6666" operator="containsText" text="Operational">
      <formula>NOT(ISERROR(SEARCH("Operational",F986)))</formula>
    </cfRule>
    <cfRule type="containsText" dxfId="6665" priority="6667" operator="containsText" text="Dn(service)">
      <formula>NOT(ISERROR(SEARCH("Dn(service)",F986)))</formula>
    </cfRule>
    <cfRule type="containsText" dxfId="6664" priority="6668" operator="containsText" text="Dn(waiting)">
      <formula>NOT(ISERROR(SEARCH("Dn(waiting)",F986)))</formula>
    </cfRule>
  </conditionalFormatting>
  <conditionalFormatting sqref="F987">
    <cfRule type="containsBlanks" dxfId="6663" priority="6661">
      <formula>LEN(TRIM(F987))=0</formula>
    </cfRule>
    <cfRule type="containsText" dxfId="6662" priority="6662" operator="containsText" text="Operational">
      <formula>NOT(ISERROR(SEARCH("Operational",F987)))</formula>
    </cfRule>
    <cfRule type="containsText" dxfId="6661" priority="6663" operator="containsText" text="Dn(service)">
      <formula>NOT(ISERROR(SEARCH("Dn(service)",F987)))</formula>
    </cfRule>
    <cfRule type="containsText" dxfId="6660" priority="6664" operator="containsText" text="Dn(waiting)">
      <formula>NOT(ISERROR(SEARCH("Dn(waiting)",F987)))</formula>
    </cfRule>
  </conditionalFormatting>
  <conditionalFormatting sqref="F988">
    <cfRule type="containsBlanks" dxfId="6659" priority="6657">
      <formula>LEN(TRIM(F988))=0</formula>
    </cfRule>
    <cfRule type="containsText" dxfId="6658" priority="6658" operator="containsText" text="Operational">
      <formula>NOT(ISERROR(SEARCH("Operational",F988)))</formula>
    </cfRule>
    <cfRule type="containsText" dxfId="6657" priority="6659" operator="containsText" text="Dn(service)">
      <formula>NOT(ISERROR(SEARCH("Dn(service)",F988)))</formula>
    </cfRule>
    <cfRule type="containsText" dxfId="6656" priority="6660" operator="containsText" text="Dn(waiting)">
      <formula>NOT(ISERROR(SEARCH("Dn(waiting)",F988)))</formula>
    </cfRule>
  </conditionalFormatting>
  <conditionalFormatting sqref="I980:K980">
    <cfRule type="containsBlanks" dxfId="6655" priority="6653">
      <formula>LEN(TRIM(I980))=0</formula>
    </cfRule>
    <cfRule type="containsText" dxfId="6654" priority="6654" operator="containsText" text="Operational">
      <formula>NOT(ISERROR(SEARCH("Operational",I980)))</formula>
    </cfRule>
    <cfRule type="containsText" dxfId="6653" priority="6655" operator="containsText" text="Dn(service)">
      <formula>NOT(ISERROR(SEARCH("Dn(service)",I980)))</formula>
    </cfRule>
    <cfRule type="containsText" dxfId="6652" priority="6656" operator="containsText" text="Dn(waiting)">
      <formula>NOT(ISERROR(SEARCH("Dn(waiting)",I980)))</formula>
    </cfRule>
  </conditionalFormatting>
  <conditionalFormatting sqref="H985">
    <cfRule type="containsBlanks" dxfId="6651" priority="6649">
      <formula>LEN(TRIM(H985))=0</formula>
    </cfRule>
    <cfRule type="containsText" dxfId="6650" priority="6650" operator="containsText" text="Operational">
      <formula>NOT(ISERROR(SEARCH("Operational",H985)))</formula>
    </cfRule>
    <cfRule type="containsText" dxfId="6649" priority="6651" operator="containsText" text="Dn(service)">
      <formula>NOT(ISERROR(SEARCH("Dn(service)",H985)))</formula>
    </cfRule>
    <cfRule type="containsText" dxfId="6648" priority="6652" operator="containsText" text="Dn(waiting)">
      <formula>NOT(ISERROR(SEARCH("Dn(waiting)",H985)))</formula>
    </cfRule>
  </conditionalFormatting>
  <conditionalFormatting sqref="H986">
    <cfRule type="containsBlanks" dxfId="6647" priority="6645">
      <formula>LEN(TRIM(H986))=0</formula>
    </cfRule>
    <cfRule type="containsText" dxfId="6646" priority="6646" operator="containsText" text="Operational">
      <formula>NOT(ISERROR(SEARCH("Operational",H986)))</formula>
    </cfRule>
    <cfRule type="containsText" dxfId="6645" priority="6647" operator="containsText" text="Dn(service)">
      <formula>NOT(ISERROR(SEARCH("Dn(service)",H986)))</formula>
    </cfRule>
    <cfRule type="containsText" dxfId="6644" priority="6648" operator="containsText" text="Dn(waiting)">
      <formula>NOT(ISERROR(SEARCH("Dn(waiting)",H986)))</formula>
    </cfRule>
  </conditionalFormatting>
  <conditionalFormatting sqref="H987">
    <cfRule type="containsBlanks" dxfId="6643" priority="6641">
      <formula>LEN(TRIM(H987))=0</formula>
    </cfRule>
    <cfRule type="containsText" dxfId="6642" priority="6642" operator="containsText" text="Operational">
      <formula>NOT(ISERROR(SEARCH("Operational",H987)))</formula>
    </cfRule>
    <cfRule type="containsText" dxfId="6641" priority="6643" operator="containsText" text="Dn(service)">
      <formula>NOT(ISERROR(SEARCH("Dn(service)",H987)))</formula>
    </cfRule>
    <cfRule type="containsText" dxfId="6640" priority="6644" operator="containsText" text="Dn(waiting)">
      <formula>NOT(ISERROR(SEARCH("Dn(waiting)",H987)))</formula>
    </cfRule>
  </conditionalFormatting>
  <conditionalFormatting sqref="H988">
    <cfRule type="containsBlanks" dxfId="6639" priority="6637">
      <formula>LEN(TRIM(H988))=0</formula>
    </cfRule>
    <cfRule type="containsText" dxfId="6638" priority="6638" operator="containsText" text="Operational">
      <formula>NOT(ISERROR(SEARCH("Operational",H988)))</formula>
    </cfRule>
    <cfRule type="containsText" dxfId="6637" priority="6639" operator="containsText" text="Dn(service)">
      <formula>NOT(ISERROR(SEARCH("Dn(service)",H988)))</formula>
    </cfRule>
    <cfRule type="containsText" dxfId="6636" priority="6640" operator="containsText" text="Dn(waiting)">
      <formula>NOT(ISERROR(SEARCH("Dn(waiting)",H988)))</formula>
    </cfRule>
  </conditionalFormatting>
  <conditionalFormatting sqref="F983">
    <cfRule type="containsBlanks" dxfId="6635" priority="6633">
      <formula>LEN(TRIM(F983))=0</formula>
    </cfRule>
    <cfRule type="containsText" dxfId="6634" priority="6634" operator="containsText" text="Operational">
      <formula>NOT(ISERROR(SEARCH("Operational",F983)))</formula>
    </cfRule>
    <cfRule type="containsText" dxfId="6633" priority="6635" operator="containsText" text="Dn(service)">
      <formula>NOT(ISERROR(SEARCH("Dn(service)",F983)))</formula>
    </cfRule>
    <cfRule type="containsText" dxfId="6632" priority="6636" operator="containsText" text="Dn(waiting)">
      <formula>NOT(ISERROR(SEARCH("Dn(waiting)",F983)))</formula>
    </cfRule>
  </conditionalFormatting>
  <conditionalFormatting sqref="F984">
    <cfRule type="containsBlanks" dxfId="6631" priority="6629">
      <formula>LEN(TRIM(F984))=0</formula>
    </cfRule>
    <cfRule type="containsText" dxfId="6630" priority="6630" operator="containsText" text="Operational">
      <formula>NOT(ISERROR(SEARCH("Operational",F984)))</formula>
    </cfRule>
    <cfRule type="containsText" dxfId="6629" priority="6631" operator="containsText" text="Dn(service)">
      <formula>NOT(ISERROR(SEARCH("Dn(service)",F984)))</formula>
    </cfRule>
    <cfRule type="containsText" dxfId="6628" priority="6632" operator="containsText" text="Dn(waiting)">
      <formula>NOT(ISERROR(SEARCH("Dn(waiting)",F984)))</formula>
    </cfRule>
  </conditionalFormatting>
  <conditionalFormatting sqref="H984">
    <cfRule type="containsBlanks" dxfId="6627" priority="6625">
      <formula>LEN(TRIM(H984))=0</formula>
    </cfRule>
    <cfRule type="containsText" dxfId="6626" priority="6626" operator="containsText" text="Operational">
      <formula>NOT(ISERROR(SEARCH("Operational",H984)))</formula>
    </cfRule>
    <cfRule type="containsText" dxfId="6625" priority="6627" operator="containsText" text="Dn(service)">
      <formula>NOT(ISERROR(SEARCH("Dn(service)",H984)))</formula>
    </cfRule>
    <cfRule type="containsText" dxfId="6624" priority="6628" operator="containsText" text="Dn(waiting)">
      <formula>NOT(ISERROR(SEARCH("Dn(waiting)",H984)))</formula>
    </cfRule>
  </conditionalFormatting>
  <conditionalFormatting sqref="I825">
    <cfRule type="containsBlanks" dxfId="6623" priority="6621">
      <formula>LEN(TRIM(I825))=0</formula>
    </cfRule>
    <cfRule type="containsText" dxfId="6622" priority="6622" operator="containsText" text="Operational">
      <formula>NOT(ISERROR(SEARCH("Operational",I825)))</formula>
    </cfRule>
    <cfRule type="containsText" dxfId="6621" priority="6623" operator="containsText" text="Dn(service)">
      <formula>NOT(ISERROR(SEARCH("Dn(service)",I825)))</formula>
    </cfRule>
    <cfRule type="containsText" dxfId="6620" priority="6624" operator="containsText" text="Dn(waiting)">
      <formula>NOT(ISERROR(SEARCH("Dn(waiting)",I825)))</formula>
    </cfRule>
  </conditionalFormatting>
  <conditionalFormatting sqref="I826">
    <cfRule type="containsBlanks" dxfId="6619" priority="6617">
      <formula>LEN(TRIM(I826))=0</formula>
    </cfRule>
    <cfRule type="containsText" dxfId="6618" priority="6618" operator="containsText" text="Operational">
      <formula>NOT(ISERROR(SEARCH("Operational",I826)))</formula>
    </cfRule>
    <cfRule type="containsText" dxfId="6617" priority="6619" operator="containsText" text="Dn(service)">
      <formula>NOT(ISERROR(SEARCH("Dn(service)",I826)))</formula>
    </cfRule>
    <cfRule type="containsText" dxfId="6616" priority="6620" operator="containsText" text="Dn(waiting)">
      <formula>NOT(ISERROR(SEARCH("Dn(waiting)",I826)))</formula>
    </cfRule>
  </conditionalFormatting>
  <conditionalFormatting sqref="F831">
    <cfRule type="containsBlanks" dxfId="6615" priority="6613">
      <formula>LEN(TRIM(F831))=0</formula>
    </cfRule>
    <cfRule type="containsText" dxfId="6614" priority="6614" operator="containsText" text="Operational">
      <formula>NOT(ISERROR(SEARCH("Operational",F831)))</formula>
    </cfRule>
    <cfRule type="containsText" dxfId="6613" priority="6615" operator="containsText" text="Dn(service)">
      <formula>NOT(ISERROR(SEARCH("Dn(service)",F831)))</formula>
    </cfRule>
    <cfRule type="containsText" dxfId="6612" priority="6616" operator="containsText" text="Dn(waiting)">
      <formula>NOT(ISERROR(SEARCH("Dn(waiting)",F831)))</formula>
    </cfRule>
  </conditionalFormatting>
  <conditionalFormatting sqref="F832">
    <cfRule type="containsBlanks" dxfId="6611" priority="6609">
      <formula>LEN(TRIM(F832))=0</formula>
    </cfRule>
    <cfRule type="containsText" dxfId="6610" priority="6610" operator="containsText" text="Operational">
      <formula>NOT(ISERROR(SEARCH("Operational",F832)))</formula>
    </cfRule>
    <cfRule type="containsText" dxfId="6609" priority="6611" operator="containsText" text="Dn(service)">
      <formula>NOT(ISERROR(SEARCH("Dn(service)",F832)))</formula>
    </cfRule>
    <cfRule type="containsText" dxfId="6608" priority="6612" operator="containsText" text="Dn(waiting)">
      <formula>NOT(ISERROR(SEARCH("Dn(waiting)",F832)))</formula>
    </cfRule>
  </conditionalFormatting>
  <conditionalFormatting sqref="F833">
    <cfRule type="containsBlanks" dxfId="6607" priority="6605">
      <formula>LEN(TRIM(F833))=0</formula>
    </cfRule>
    <cfRule type="containsText" dxfId="6606" priority="6606" operator="containsText" text="Operational">
      <formula>NOT(ISERROR(SEARCH("Operational",F833)))</formula>
    </cfRule>
    <cfRule type="containsText" dxfId="6605" priority="6607" operator="containsText" text="Dn(service)">
      <formula>NOT(ISERROR(SEARCH("Dn(service)",F833)))</formula>
    </cfRule>
    <cfRule type="containsText" dxfId="6604" priority="6608" operator="containsText" text="Dn(waiting)">
      <formula>NOT(ISERROR(SEARCH("Dn(waiting)",F833)))</formula>
    </cfRule>
  </conditionalFormatting>
  <conditionalFormatting sqref="F834">
    <cfRule type="containsBlanks" dxfId="6603" priority="6601">
      <formula>LEN(TRIM(F834))=0</formula>
    </cfRule>
    <cfRule type="containsText" dxfId="6602" priority="6602" operator="containsText" text="Operational">
      <formula>NOT(ISERROR(SEARCH("Operational",F834)))</formula>
    </cfRule>
    <cfRule type="containsText" dxfId="6601" priority="6603" operator="containsText" text="Dn(service)">
      <formula>NOT(ISERROR(SEARCH("Dn(service)",F834)))</formula>
    </cfRule>
    <cfRule type="containsText" dxfId="6600" priority="6604" operator="containsText" text="Dn(waiting)">
      <formula>NOT(ISERROR(SEARCH("Dn(waiting)",F834)))</formula>
    </cfRule>
  </conditionalFormatting>
  <conditionalFormatting sqref="D828">
    <cfRule type="containsBlanks" dxfId="6599" priority="6597">
      <formula>LEN(TRIM(D828))=0</formula>
    </cfRule>
    <cfRule type="containsText" dxfId="6598" priority="6598" operator="containsText" text="Operational">
      <formula>NOT(ISERROR(SEARCH("Operational",D828)))</formula>
    </cfRule>
    <cfRule type="containsText" dxfId="6597" priority="6599" operator="containsText" text="Dn(service)">
      <formula>NOT(ISERROR(SEARCH("Dn(service)",D828)))</formula>
    </cfRule>
    <cfRule type="containsText" dxfId="6596" priority="6600" operator="containsText" text="Dn(waiting)">
      <formula>NOT(ISERROR(SEARCH("Dn(waiting)",D828)))</formula>
    </cfRule>
  </conditionalFormatting>
  <conditionalFormatting sqref="J829:K829">
    <cfRule type="containsBlanks" dxfId="6595" priority="6593">
      <formula>LEN(TRIM(J829))=0</formula>
    </cfRule>
    <cfRule type="containsText" dxfId="6594" priority="6594" operator="containsText" text="Operational">
      <formula>NOT(ISERROR(SEARCH("Operational",J829)))</formula>
    </cfRule>
    <cfRule type="containsText" dxfId="6593" priority="6595" operator="containsText" text="Dn(service)">
      <formula>NOT(ISERROR(SEARCH("Dn(service)",J829)))</formula>
    </cfRule>
    <cfRule type="containsText" dxfId="6592" priority="6596" operator="containsText" text="Dn(waiting)">
      <formula>NOT(ISERROR(SEARCH("Dn(waiting)",J829)))</formula>
    </cfRule>
  </conditionalFormatting>
  <conditionalFormatting sqref="K830">
    <cfRule type="containsBlanks" dxfId="6591" priority="6589">
      <formula>LEN(TRIM(K830))=0</formula>
    </cfRule>
    <cfRule type="containsText" dxfId="6590" priority="6590" operator="containsText" text="Operational">
      <formula>NOT(ISERROR(SEARCH("Operational",K830)))</formula>
    </cfRule>
    <cfRule type="containsText" dxfId="6589" priority="6591" operator="containsText" text="Dn(service)">
      <formula>NOT(ISERROR(SEARCH("Dn(service)",K830)))</formula>
    </cfRule>
    <cfRule type="containsText" dxfId="6588" priority="6592" operator="containsText" text="Dn(waiting)">
      <formula>NOT(ISERROR(SEARCH("Dn(waiting)",K830)))</formula>
    </cfRule>
  </conditionalFormatting>
  <conditionalFormatting sqref="K831">
    <cfRule type="containsBlanks" dxfId="6587" priority="6585">
      <formula>LEN(TRIM(K831))=0</formula>
    </cfRule>
    <cfRule type="containsText" dxfId="6586" priority="6586" operator="containsText" text="Operational">
      <formula>NOT(ISERROR(SEARCH("Operational",K831)))</formula>
    </cfRule>
    <cfRule type="containsText" dxfId="6585" priority="6587" operator="containsText" text="Dn(service)">
      <formula>NOT(ISERROR(SEARCH("Dn(service)",K831)))</formula>
    </cfRule>
    <cfRule type="containsText" dxfId="6584" priority="6588" operator="containsText" text="Dn(waiting)">
      <formula>NOT(ISERROR(SEARCH("Dn(waiting)",K831)))</formula>
    </cfRule>
  </conditionalFormatting>
  <conditionalFormatting sqref="K832">
    <cfRule type="containsBlanks" dxfId="6583" priority="6581">
      <formula>LEN(TRIM(K832))=0</formula>
    </cfRule>
    <cfRule type="containsText" dxfId="6582" priority="6582" operator="containsText" text="Operational">
      <formula>NOT(ISERROR(SEARCH("Operational",K832)))</formula>
    </cfRule>
    <cfRule type="containsText" dxfId="6581" priority="6583" operator="containsText" text="Dn(service)">
      <formula>NOT(ISERROR(SEARCH("Dn(service)",K832)))</formula>
    </cfRule>
    <cfRule type="containsText" dxfId="6580" priority="6584" operator="containsText" text="Dn(waiting)">
      <formula>NOT(ISERROR(SEARCH("Dn(waiting)",K832)))</formula>
    </cfRule>
  </conditionalFormatting>
  <conditionalFormatting sqref="K833">
    <cfRule type="containsBlanks" dxfId="6579" priority="6577">
      <formula>LEN(TRIM(K833))=0</formula>
    </cfRule>
    <cfRule type="containsText" dxfId="6578" priority="6578" operator="containsText" text="Operational">
      <formula>NOT(ISERROR(SEARCH("Operational",K833)))</formula>
    </cfRule>
    <cfRule type="containsText" dxfId="6577" priority="6579" operator="containsText" text="Dn(service)">
      <formula>NOT(ISERROR(SEARCH("Dn(service)",K833)))</formula>
    </cfRule>
    <cfRule type="containsText" dxfId="6576" priority="6580" operator="containsText" text="Dn(waiting)">
      <formula>NOT(ISERROR(SEARCH("Dn(waiting)",K833)))</formula>
    </cfRule>
  </conditionalFormatting>
  <conditionalFormatting sqref="K834">
    <cfRule type="containsBlanks" dxfId="6575" priority="6573">
      <formula>LEN(TRIM(K834))=0</formula>
    </cfRule>
    <cfRule type="containsText" dxfId="6574" priority="6574" operator="containsText" text="Operational">
      <formula>NOT(ISERROR(SEARCH("Operational",K834)))</formula>
    </cfRule>
    <cfRule type="containsText" dxfId="6573" priority="6575" operator="containsText" text="Dn(service)">
      <formula>NOT(ISERROR(SEARCH("Dn(service)",K834)))</formula>
    </cfRule>
    <cfRule type="containsText" dxfId="6572" priority="6576" operator="containsText" text="Dn(waiting)">
      <formula>NOT(ISERROR(SEARCH("Dn(waiting)",K834)))</formula>
    </cfRule>
  </conditionalFormatting>
  <conditionalFormatting sqref="K835">
    <cfRule type="containsBlanks" dxfId="6571" priority="6569">
      <formula>LEN(TRIM(K835))=0</formula>
    </cfRule>
    <cfRule type="containsText" dxfId="6570" priority="6570" operator="containsText" text="Operational">
      <formula>NOT(ISERROR(SEARCH("Operational",K835)))</formula>
    </cfRule>
    <cfRule type="containsText" dxfId="6569" priority="6571" operator="containsText" text="Dn(service)">
      <formula>NOT(ISERROR(SEARCH("Dn(service)",K835)))</formula>
    </cfRule>
    <cfRule type="containsText" dxfId="6568" priority="6572" operator="containsText" text="Dn(waiting)">
      <formula>NOT(ISERROR(SEARCH("Dn(waiting)",K835)))</formula>
    </cfRule>
  </conditionalFormatting>
  <conditionalFormatting sqref="K836">
    <cfRule type="containsBlanks" dxfId="6567" priority="6565">
      <formula>LEN(TRIM(K836))=0</formula>
    </cfRule>
    <cfRule type="containsText" dxfId="6566" priority="6566" operator="containsText" text="Operational">
      <formula>NOT(ISERROR(SEARCH("Operational",K836)))</formula>
    </cfRule>
    <cfRule type="containsText" dxfId="6565" priority="6567" operator="containsText" text="Dn(service)">
      <formula>NOT(ISERROR(SEARCH("Dn(service)",K836)))</formula>
    </cfRule>
    <cfRule type="containsText" dxfId="6564" priority="6568" operator="containsText" text="Dn(waiting)">
      <formula>NOT(ISERROR(SEARCH("Dn(waiting)",K836)))</formula>
    </cfRule>
  </conditionalFormatting>
  <conditionalFormatting sqref="K837">
    <cfRule type="containsBlanks" dxfId="6563" priority="6561">
      <formula>LEN(TRIM(K837))=0</formula>
    </cfRule>
    <cfRule type="containsText" dxfId="6562" priority="6562" operator="containsText" text="Operational">
      <formula>NOT(ISERROR(SEARCH("Operational",K837)))</formula>
    </cfRule>
    <cfRule type="containsText" dxfId="6561" priority="6563" operator="containsText" text="Dn(service)">
      <formula>NOT(ISERROR(SEARCH("Dn(service)",K837)))</formula>
    </cfRule>
    <cfRule type="containsText" dxfId="6560" priority="6564" operator="containsText" text="Dn(waiting)">
      <formula>NOT(ISERROR(SEARCH("Dn(waiting)",K837)))</formula>
    </cfRule>
  </conditionalFormatting>
  <conditionalFormatting sqref="K838">
    <cfRule type="containsBlanks" dxfId="6559" priority="6557">
      <formula>LEN(TRIM(K838))=0</formula>
    </cfRule>
    <cfRule type="containsText" dxfId="6558" priority="6558" operator="containsText" text="Operational">
      <formula>NOT(ISERROR(SEARCH("Operational",K838)))</formula>
    </cfRule>
    <cfRule type="containsText" dxfId="6557" priority="6559" operator="containsText" text="Dn(service)">
      <formula>NOT(ISERROR(SEARCH("Dn(service)",K838)))</formula>
    </cfRule>
    <cfRule type="containsText" dxfId="6556" priority="6560" operator="containsText" text="Dn(waiting)">
      <formula>NOT(ISERROR(SEARCH("Dn(waiting)",K838)))</formula>
    </cfRule>
  </conditionalFormatting>
  <conditionalFormatting sqref="K839">
    <cfRule type="containsBlanks" dxfId="6555" priority="6553">
      <formula>LEN(TRIM(K839))=0</formula>
    </cfRule>
    <cfRule type="containsText" dxfId="6554" priority="6554" operator="containsText" text="Operational">
      <formula>NOT(ISERROR(SEARCH("Operational",K839)))</formula>
    </cfRule>
    <cfRule type="containsText" dxfId="6553" priority="6555" operator="containsText" text="Dn(service)">
      <formula>NOT(ISERROR(SEARCH("Dn(service)",K839)))</formula>
    </cfRule>
    <cfRule type="containsText" dxfId="6552" priority="6556" operator="containsText" text="Dn(waiting)">
      <formula>NOT(ISERROR(SEARCH("Dn(waiting)",K839)))</formula>
    </cfRule>
  </conditionalFormatting>
  <conditionalFormatting sqref="K840">
    <cfRule type="containsBlanks" dxfId="6551" priority="6549">
      <formula>LEN(TRIM(K840))=0</formula>
    </cfRule>
    <cfRule type="containsText" dxfId="6550" priority="6550" operator="containsText" text="Operational">
      <formula>NOT(ISERROR(SEARCH("Operational",K840)))</formula>
    </cfRule>
    <cfRule type="containsText" dxfId="6549" priority="6551" operator="containsText" text="Dn(service)">
      <formula>NOT(ISERROR(SEARCH("Dn(service)",K840)))</formula>
    </cfRule>
    <cfRule type="containsText" dxfId="6548" priority="6552" operator="containsText" text="Dn(waiting)">
      <formula>NOT(ISERROR(SEARCH("Dn(waiting)",K840)))</formula>
    </cfRule>
  </conditionalFormatting>
  <conditionalFormatting sqref="K841">
    <cfRule type="containsBlanks" dxfId="6547" priority="6545">
      <formula>LEN(TRIM(K841))=0</formula>
    </cfRule>
    <cfRule type="containsText" dxfId="6546" priority="6546" operator="containsText" text="Operational">
      <formula>NOT(ISERROR(SEARCH("Operational",K841)))</formula>
    </cfRule>
    <cfRule type="containsText" dxfId="6545" priority="6547" operator="containsText" text="Dn(service)">
      <formula>NOT(ISERROR(SEARCH("Dn(service)",K841)))</formula>
    </cfRule>
    <cfRule type="containsText" dxfId="6544" priority="6548" operator="containsText" text="Dn(waiting)">
      <formula>NOT(ISERROR(SEARCH("Dn(waiting)",K841)))</formula>
    </cfRule>
  </conditionalFormatting>
  <conditionalFormatting sqref="K842">
    <cfRule type="containsBlanks" dxfId="6543" priority="6541">
      <formula>LEN(TRIM(K842))=0</formula>
    </cfRule>
    <cfRule type="containsText" dxfId="6542" priority="6542" operator="containsText" text="Operational">
      <formula>NOT(ISERROR(SEARCH("Operational",K842)))</formula>
    </cfRule>
    <cfRule type="containsText" dxfId="6541" priority="6543" operator="containsText" text="Dn(service)">
      <formula>NOT(ISERROR(SEARCH("Dn(service)",K842)))</formula>
    </cfRule>
    <cfRule type="containsText" dxfId="6540" priority="6544" operator="containsText" text="Dn(waiting)">
      <formula>NOT(ISERROR(SEARCH("Dn(waiting)",K842)))</formula>
    </cfRule>
  </conditionalFormatting>
  <conditionalFormatting sqref="K843">
    <cfRule type="containsBlanks" dxfId="6539" priority="6537">
      <formula>LEN(TRIM(K843))=0</formula>
    </cfRule>
    <cfRule type="containsText" dxfId="6538" priority="6538" operator="containsText" text="Operational">
      <formula>NOT(ISERROR(SEARCH("Operational",K843)))</formula>
    </cfRule>
    <cfRule type="containsText" dxfId="6537" priority="6539" operator="containsText" text="Dn(service)">
      <formula>NOT(ISERROR(SEARCH("Dn(service)",K843)))</formula>
    </cfRule>
    <cfRule type="containsText" dxfId="6536" priority="6540" operator="containsText" text="Dn(waiting)">
      <formula>NOT(ISERROR(SEARCH("Dn(waiting)",K843)))</formula>
    </cfRule>
  </conditionalFormatting>
  <conditionalFormatting sqref="J844:K844">
    <cfRule type="containsBlanks" dxfId="6535" priority="6533">
      <formula>LEN(TRIM(J844))=0</formula>
    </cfRule>
    <cfRule type="containsText" dxfId="6534" priority="6534" operator="containsText" text="Operational">
      <formula>NOT(ISERROR(SEARCH("Operational",J844)))</formula>
    </cfRule>
    <cfRule type="containsText" dxfId="6533" priority="6535" operator="containsText" text="Dn(service)">
      <formula>NOT(ISERROR(SEARCH("Dn(service)",J844)))</formula>
    </cfRule>
    <cfRule type="containsText" dxfId="6532" priority="6536" operator="containsText" text="Dn(waiting)">
      <formula>NOT(ISERROR(SEARCH("Dn(waiting)",J844)))</formula>
    </cfRule>
  </conditionalFormatting>
  <conditionalFormatting sqref="H831">
    <cfRule type="containsBlanks" dxfId="6531" priority="6529">
      <formula>LEN(TRIM(H831))=0</formula>
    </cfRule>
    <cfRule type="containsText" dxfId="6530" priority="6530" operator="containsText" text="Operational">
      <formula>NOT(ISERROR(SEARCH("Operational",H831)))</formula>
    </cfRule>
    <cfRule type="containsText" dxfId="6529" priority="6531" operator="containsText" text="Dn(service)">
      <formula>NOT(ISERROR(SEARCH("Dn(service)",H831)))</formula>
    </cfRule>
    <cfRule type="containsText" dxfId="6528" priority="6532" operator="containsText" text="Dn(waiting)">
      <formula>NOT(ISERROR(SEARCH("Dn(waiting)",H831)))</formula>
    </cfRule>
  </conditionalFormatting>
  <conditionalFormatting sqref="H832">
    <cfRule type="containsBlanks" dxfId="6527" priority="6525">
      <formula>LEN(TRIM(H832))=0</formula>
    </cfRule>
    <cfRule type="containsText" dxfId="6526" priority="6526" operator="containsText" text="Operational">
      <formula>NOT(ISERROR(SEARCH("Operational",H832)))</formula>
    </cfRule>
    <cfRule type="containsText" dxfId="6525" priority="6527" operator="containsText" text="Dn(service)">
      <formula>NOT(ISERROR(SEARCH("Dn(service)",H832)))</formula>
    </cfRule>
    <cfRule type="containsText" dxfId="6524" priority="6528" operator="containsText" text="Dn(waiting)">
      <formula>NOT(ISERROR(SEARCH("Dn(waiting)",H832)))</formula>
    </cfRule>
  </conditionalFormatting>
  <conditionalFormatting sqref="H833">
    <cfRule type="containsBlanks" dxfId="6523" priority="6521">
      <formula>LEN(TRIM(H833))=0</formula>
    </cfRule>
    <cfRule type="containsText" dxfId="6522" priority="6522" operator="containsText" text="Operational">
      <formula>NOT(ISERROR(SEARCH("Operational",H833)))</formula>
    </cfRule>
    <cfRule type="containsText" dxfId="6521" priority="6523" operator="containsText" text="Dn(service)">
      <formula>NOT(ISERROR(SEARCH("Dn(service)",H833)))</formula>
    </cfRule>
    <cfRule type="containsText" dxfId="6520" priority="6524" operator="containsText" text="Dn(waiting)">
      <formula>NOT(ISERROR(SEARCH("Dn(waiting)",H833)))</formula>
    </cfRule>
  </conditionalFormatting>
  <conditionalFormatting sqref="H834">
    <cfRule type="containsBlanks" dxfId="6519" priority="6517">
      <formula>LEN(TRIM(H834))=0</formula>
    </cfRule>
    <cfRule type="containsText" dxfId="6518" priority="6518" operator="containsText" text="Operational">
      <formula>NOT(ISERROR(SEARCH("Operational",H834)))</formula>
    </cfRule>
    <cfRule type="containsText" dxfId="6517" priority="6519" operator="containsText" text="Dn(service)">
      <formula>NOT(ISERROR(SEARCH("Dn(service)",H834)))</formula>
    </cfRule>
    <cfRule type="containsText" dxfId="6516" priority="6520" operator="containsText" text="Dn(waiting)">
      <formula>NOT(ISERROR(SEARCH("Dn(waiting)",H834)))</formula>
    </cfRule>
  </conditionalFormatting>
  <conditionalFormatting sqref="H835">
    <cfRule type="containsBlanks" dxfId="6515" priority="6513">
      <formula>LEN(TRIM(H835))=0</formula>
    </cfRule>
    <cfRule type="containsText" dxfId="6514" priority="6514" operator="containsText" text="Operational">
      <formula>NOT(ISERROR(SEARCH("Operational",H835)))</formula>
    </cfRule>
    <cfRule type="containsText" dxfId="6513" priority="6515" operator="containsText" text="Dn(service)">
      <formula>NOT(ISERROR(SEARCH("Dn(service)",H835)))</formula>
    </cfRule>
    <cfRule type="containsText" dxfId="6512" priority="6516" operator="containsText" text="Dn(waiting)">
      <formula>NOT(ISERROR(SEARCH("Dn(waiting)",H835)))</formula>
    </cfRule>
  </conditionalFormatting>
  <conditionalFormatting sqref="H836">
    <cfRule type="containsBlanks" dxfId="6511" priority="6509">
      <formula>LEN(TRIM(H836))=0</formula>
    </cfRule>
    <cfRule type="containsText" dxfId="6510" priority="6510" operator="containsText" text="Operational">
      <formula>NOT(ISERROR(SEARCH("Operational",H836)))</formula>
    </cfRule>
    <cfRule type="containsText" dxfId="6509" priority="6511" operator="containsText" text="Dn(service)">
      <formula>NOT(ISERROR(SEARCH("Dn(service)",H836)))</formula>
    </cfRule>
    <cfRule type="containsText" dxfId="6508" priority="6512" operator="containsText" text="Dn(waiting)">
      <formula>NOT(ISERROR(SEARCH("Dn(waiting)",H836)))</formula>
    </cfRule>
  </conditionalFormatting>
  <conditionalFormatting sqref="H837:H843">
    <cfRule type="containsBlanks" dxfId="6507" priority="6505">
      <formula>LEN(TRIM(H837))=0</formula>
    </cfRule>
    <cfRule type="containsText" dxfId="6506" priority="6506" operator="containsText" text="Operational">
      <formula>NOT(ISERROR(SEARCH("Operational",H837)))</formula>
    </cfRule>
    <cfRule type="containsText" dxfId="6505" priority="6507" operator="containsText" text="Dn(service)">
      <formula>NOT(ISERROR(SEARCH("Dn(service)",H837)))</formula>
    </cfRule>
    <cfRule type="containsText" dxfId="6504" priority="6508" operator="containsText" text="Dn(waiting)">
      <formula>NOT(ISERROR(SEARCH("Dn(waiting)",H837)))</formula>
    </cfRule>
  </conditionalFormatting>
  <conditionalFormatting sqref="G848">
    <cfRule type="containsBlanks" dxfId="6503" priority="6501">
      <formula>LEN(TRIM(G848))=0</formula>
    </cfRule>
    <cfRule type="containsText" dxfId="6502" priority="6502" operator="containsText" text="Operational">
      <formula>NOT(ISERROR(SEARCH("Operational",G848)))</formula>
    </cfRule>
    <cfRule type="containsText" dxfId="6501" priority="6503" operator="containsText" text="Dn(service)">
      <formula>NOT(ISERROR(SEARCH("Dn(service)",G848)))</formula>
    </cfRule>
    <cfRule type="containsText" dxfId="6500" priority="6504" operator="containsText" text="Dn(waiting)">
      <formula>NOT(ISERROR(SEARCH("Dn(waiting)",G848)))</formula>
    </cfRule>
  </conditionalFormatting>
  <conditionalFormatting sqref="G850:G853">
    <cfRule type="containsBlanks" dxfId="6499" priority="6497">
      <formula>LEN(TRIM(G850))=0</formula>
    </cfRule>
    <cfRule type="containsText" dxfId="6498" priority="6498" operator="containsText" text="Operational">
      <formula>NOT(ISERROR(SEARCH("Operational",G850)))</formula>
    </cfRule>
    <cfRule type="containsText" dxfId="6497" priority="6499" operator="containsText" text="Dn(service)">
      <formula>NOT(ISERROR(SEARCH("Dn(service)",G850)))</formula>
    </cfRule>
    <cfRule type="containsText" dxfId="6496" priority="6500" operator="containsText" text="Dn(waiting)">
      <formula>NOT(ISERROR(SEARCH("Dn(waiting)",G850)))</formula>
    </cfRule>
  </conditionalFormatting>
  <conditionalFormatting sqref="G854">
    <cfRule type="containsBlanks" dxfId="6495" priority="6493">
      <formula>LEN(TRIM(G854))=0</formula>
    </cfRule>
    <cfRule type="containsText" dxfId="6494" priority="6494" operator="containsText" text="Operational">
      <formula>NOT(ISERROR(SEARCH("Operational",G854)))</formula>
    </cfRule>
    <cfRule type="containsText" dxfId="6493" priority="6495" operator="containsText" text="Dn(service)">
      <formula>NOT(ISERROR(SEARCH("Dn(service)",G854)))</formula>
    </cfRule>
    <cfRule type="containsText" dxfId="6492" priority="6496" operator="containsText" text="Dn(waiting)">
      <formula>NOT(ISERROR(SEARCH("Dn(waiting)",G854)))</formula>
    </cfRule>
  </conditionalFormatting>
  <conditionalFormatting sqref="I835:I847">
    <cfRule type="containsBlanks" dxfId="6491" priority="6489">
      <formula>LEN(TRIM(I835))=0</formula>
    </cfRule>
    <cfRule type="containsText" dxfId="6490" priority="6490" operator="containsText" text="Operational">
      <formula>NOT(ISERROR(SEARCH("Operational",I835)))</formula>
    </cfRule>
    <cfRule type="containsText" dxfId="6489" priority="6491" operator="containsText" text="Dn(service)">
      <formula>NOT(ISERROR(SEARCH("Dn(service)",I835)))</formula>
    </cfRule>
    <cfRule type="containsText" dxfId="6488" priority="6492" operator="containsText" text="Dn(waiting)">
      <formula>NOT(ISERROR(SEARCH("Dn(waiting)",I835)))</formula>
    </cfRule>
  </conditionalFormatting>
  <conditionalFormatting sqref="C837:C840">
    <cfRule type="containsBlanks" dxfId="6487" priority="6485">
      <formula>LEN(TRIM(C837))=0</formula>
    </cfRule>
    <cfRule type="containsText" dxfId="6486" priority="6486" operator="containsText" text="Operational">
      <formula>NOT(ISERROR(SEARCH("Operational",C837)))</formula>
    </cfRule>
    <cfRule type="containsText" dxfId="6485" priority="6487" operator="containsText" text="Dn(service)">
      <formula>NOT(ISERROR(SEARCH("Dn(service)",C837)))</formula>
    </cfRule>
    <cfRule type="containsText" dxfId="6484" priority="6488" operator="containsText" text="Dn(waiting)">
      <formula>NOT(ISERROR(SEARCH("Dn(waiting)",C837)))</formula>
    </cfRule>
  </conditionalFormatting>
  <conditionalFormatting sqref="C860:C863">
    <cfRule type="containsBlanks" dxfId="6483" priority="6481">
      <formula>LEN(TRIM(C860))=0</formula>
    </cfRule>
    <cfRule type="containsText" dxfId="6482" priority="6482" operator="containsText" text="Operational">
      <formula>NOT(ISERROR(SEARCH("Operational",C860)))</formula>
    </cfRule>
    <cfRule type="containsText" dxfId="6481" priority="6483" operator="containsText" text="Dn(service)">
      <formula>NOT(ISERROR(SEARCH("Dn(service)",C860)))</formula>
    </cfRule>
    <cfRule type="containsText" dxfId="6480" priority="6484" operator="containsText" text="Dn(waiting)">
      <formula>NOT(ISERROR(SEARCH("Dn(waiting)",C860)))</formula>
    </cfRule>
  </conditionalFormatting>
  <conditionalFormatting sqref="C864">
    <cfRule type="containsBlanks" dxfId="6479" priority="6477">
      <formula>LEN(TRIM(C864))=0</formula>
    </cfRule>
    <cfRule type="containsText" dxfId="6478" priority="6478" operator="containsText" text="Operational">
      <formula>NOT(ISERROR(SEARCH("Operational",C864)))</formula>
    </cfRule>
    <cfRule type="containsText" dxfId="6477" priority="6479" operator="containsText" text="Dn(service)">
      <formula>NOT(ISERROR(SEARCH("Dn(service)",C864)))</formula>
    </cfRule>
    <cfRule type="containsText" dxfId="6476" priority="6480" operator="containsText" text="Dn(waiting)">
      <formula>NOT(ISERROR(SEARCH("Dn(waiting)",C864)))</formula>
    </cfRule>
  </conditionalFormatting>
  <conditionalFormatting sqref="E856:E863">
    <cfRule type="containsBlanks" dxfId="6475" priority="6473">
      <formula>LEN(TRIM(E856))=0</formula>
    </cfRule>
    <cfRule type="containsText" dxfId="6474" priority="6474" operator="containsText" text="Operational">
      <formula>NOT(ISERROR(SEARCH("Operational",E856)))</formula>
    </cfRule>
    <cfRule type="containsText" dxfId="6473" priority="6475" operator="containsText" text="Dn(service)">
      <formula>NOT(ISERROR(SEARCH("Dn(service)",E856)))</formula>
    </cfRule>
    <cfRule type="containsText" dxfId="6472" priority="6476" operator="containsText" text="Dn(waiting)">
      <formula>NOT(ISERROR(SEARCH("Dn(waiting)",E856)))</formula>
    </cfRule>
  </conditionalFormatting>
  <conditionalFormatting sqref="E864:E868">
    <cfRule type="containsBlanks" dxfId="6471" priority="6469">
      <formula>LEN(TRIM(E864))=0</formula>
    </cfRule>
    <cfRule type="containsText" dxfId="6470" priority="6470" operator="containsText" text="Operational">
      <formula>NOT(ISERROR(SEARCH("Operational",E864)))</formula>
    </cfRule>
    <cfRule type="containsText" dxfId="6469" priority="6471" operator="containsText" text="Dn(service)">
      <formula>NOT(ISERROR(SEARCH("Dn(service)",E864)))</formula>
    </cfRule>
    <cfRule type="containsText" dxfId="6468" priority="6472" operator="containsText" text="Dn(waiting)">
      <formula>NOT(ISERROR(SEARCH("Dn(waiting)",E864)))</formula>
    </cfRule>
  </conditionalFormatting>
  <conditionalFormatting sqref="E869">
    <cfRule type="containsBlanks" dxfId="6467" priority="6465">
      <formula>LEN(TRIM(E869))=0</formula>
    </cfRule>
    <cfRule type="containsText" dxfId="6466" priority="6466" operator="containsText" text="Operational">
      <formula>NOT(ISERROR(SEARCH("Operational",E869)))</formula>
    </cfRule>
    <cfRule type="containsText" dxfId="6465" priority="6467" operator="containsText" text="Dn(service)">
      <formula>NOT(ISERROR(SEARCH("Dn(service)",E869)))</formula>
    </cfRule>
    <cfRule type="containsText" dxfId="6464" priority="6468" operator="containsText" text="Dn(waiting)">
      <formula>NOT(ISERROR(SEARCH("Dn(waiting)",E869)))</formula>
    </cfRule>
  </conditionalFormatting>
  <conditionalFormatting sqref="L852:L865">
    <cfRule type="containsBlanks" dxfId="6463" priority="6461">
      <formula>LEN(TRIM(L852))=0</formula>
    </cfRule>
    <cfRule type="containsText" dxfId="6462" priority="6462" operator="containsText" text="Operational">
      <formula>NOT(ISERROR(SEARCH("Operational",L852)))</formula>
    </cfRule>
    <cfRule type="containsText" dxfId="6461" priority="6463" operator="containsText" text="Dn(service)">
      <formula>NOT(ISERROR(SEARCH("Dn(service)",L852)))</formula>
    </cfRule>
    <cfRule type="containsText" dxfId="6460" priority="6464" operator="containsText" text="Dn(waiting)">
      <formula>NOT(ISERROR(SEARCH("Dn(waiting)",L852)))</formula>
    </cfRule>
  </conditionalFormatting>
  <conditionalFormatting sqref="F846:F853">
    <cfRule type="containsBlanks" dxfId="6459" priority="6457">
      <formula>LEN(TRIM(F846))=0</formula>
    </cfRule>
    <cfRule type="containsText" dxfId="6458" priority="6458" operator="containsText" text="Operational">
      <formula>NOT(ISERROR(SEARCH("Operational",F846)))</formula>
    </cfRule>
    <cfRule type="containsText" dxfId="6457" priority="6459" operator="containsText" text="Dn(service)">
      <formula>NOT(ISERROR(SEARCH("Dn(service)",F846)))</formula>
    </cfRule>
    <cfRule type="containsText" dxfId="6456" priority="6460" operator="containsText" text="Dn(waiting)">
      <formula>NOT(ISERROR(SEARCH("Dn(waiting)",F846)))</formula>
    </cfRule>
  </conditionalFormatting>
  <conditionalFormatting sqref="F876:F877">
    <cfRule type="containsBlanks" dxfId="6455" priority="6453">
      <formula>LEN(TRIM(F876))=0</formula>
    </cfRule>
    <cfRule type="containsText" dxfId="6454" priority="6454" operator="containsText" text="Operational">
      <formula>NOT(ISERROR(SEARCH("Operational",F876)))</formula>
    </cfRule>
    <cfRule type="containsText" dxfId="6453" priority="6455" operator="containsText" text="Dn(service)">
      <formula>NOT(ISERROR(SEARCH("Dn(service)",F876)))</formula>
    </cfRule>
    <cfRule type="containsText" dxfId="6452" priority="6456" operator="containsText" text="Dn(waiting)">
      <formula>NOT(ISERROR(SEARCH("Dn(waiting)",F876)))</formula>
    </cfRule>
  </conditionalFormatting>
  <conditionalFormatting sqref="D849:D857">
    <cfRule type="containsBlanks" dxfId="6451" priority="6449">
      <formula>LEN(TRIM(D849))=0</formula>
    </cfRule>
    <cfRule type="containsText" dxfId="6450" priority="6450" operator="containsText" text="Operational">
      <formula>NOT(ISERROR(SEARCH("Operational",D849)))</formula>
    </cfRule>
    <cfRule type="containsText" dxfId="6449" priority="6451" operator="containsText" text="Dn(service)">
      <formula>NOT(ISERROR(SEARCH("Dn(service)",D849)))</formula>
    </cfRule>
    <cfRule type="containsText" dxfId="6448" priority="6452" operator="containsText" text="Dn(waiting)">
      <formula>NOT(ISERROR(SEARCH("Dn(waiting)",D849)))</formula>
    </cfRule>
  </conditionalFormatting>
  <conditionalFormatting sqref="D880:D883">
    <cfRule type="containsBlanks" dxfId="6447" priority="6445">
      <formula>LEN(TRIM(D880))=0</formula>
    </cfRule>
    <cfRule type="containsText" dxfId="6446" priority="6446" operator="containsText" text="Operational">
      <formula>NOT(ISERROR(SEARCH("Operational",D880)))</formula>
    </cfRule>
    <cfRule type="containsText" dxfId="6445" priority="6447" operator="containsText" text="Dn(service)">
      <formula>NOT(ISERROR(SEARCH("Dn(service)",D880)))</formula>
    </cfRule>
    <cfRule type="containsText" dxfId="6444" priority="6448" operator="containsText" text="Dn(waiting)">
      <formula>NOT(ISERROR(SEARCH("Dn(waiting)",D880)))</formula>
    </cfRule>
  </conditionalFormatting>
  <conditionalFormatting sqref="D884">
    <cfRule type="containsBlanks" dxfId="6443" priority="6441">
      <formula>LEN(TRIM(D884))=0</formula>
    </cfRule>
    <cfRule type="containsText" dxfId="6442" priority="6442" operator="containsText" text="Operational">
      <formula>NOT(ISERROR(SEARCH("Operational",D884)))</formula>
    </cfRule>
    <cfRule type="containsText" dxfId="6441" priority="6443" operator="containsText" text="Dn(service)">
      <formula>NOT(ISERROR(SEARCH("Dn(service)",D884)))</formula>
    </cfRule>
    <cfRule type="containsText" dxfId="6440" priority="6444" operator="containsText" text="Dn(waiting)">
      <formula>NOT(ISERROR(SEARCH("Dn(waiting)",D884)))</formula>
    </cfRule>
  </conditionalFormatting>
  <conditionalFormatting sqref="J853:J859 K872:K880">
    <cfRule type="containsBlanks" dxfId="6439" priority="6437">
      <formula>LEN(TRIM(J853))=0</formula>
    </cfRule>
    <cfRule type="containsText" dxfId="6438" priority="6438" operator="containsText" text="Operational">
      <formula>NOT(ISERROR(SEARCH("Operational",J853)))</formula>
    </cfRule>
    <cfRule type="containsText" dxfId="6437" priority="6439" operator="containsText" text="Dn(service)">
      <formula>NOT(ISERROR(SEARCH("Dn(service)",J853)))</formula>
    </cfRule>
    <cfRule type="containsText" dxfId="6436" priority="6440" operator="containsText" text="Dn(waiting)">
      <formula>NOT(ISERROR(SEARCH("Dn(waiting)",J853)))</formula>
    </cfRule>
  </conditionalFormatting>
  <conditionalFormatting sqref="J884:J887">
    <cfRule type="containsBlanks" dxfId="6435" priority="6433">
      <formula>LEN(TRIM(J884))=0</formula>
    </cfRule>
    <cfRule type="containsText" dxfId="6434" priority="6434" operator="containsText" text="Operational">
      <formula>NOT(ISERROR(SEARCH("Operational",J884)))</formula>
    </cfRule>
    <cfRule type="containsText" dxfId="6433" priority="6435" operator="containsText" text="Dn(service)">
      <formula>NOT(ISERROR(SEARCH("Dn(service)",J884)))</formula>
    </cfRule>
    <cfRule type="containsText" dxfId="6432" priority="6436" operator="containsText" text="Dn(waiting)">
      <formula>NOT(ISERROR(SEARCH("Dn(waiting)",J884)))</formula>
    </cfRule>
  </conditionalFormatting>
  <conditionalFormatting sqref="H864:H872">
    <cfRule type="containsBlanks" dxfId="6431" priority="6429">
      <formula>LEN(TRIM(H864))=0</formula>
    </cfRule>
    <cfRule type="containsText" dxfId="6430" priority="6430" operator="containsText" text="Operational">
      <formula>NOT(ISERROR(SEARCH("Operational",H864)))</formula>
    </cfRule>
    <cfRule type="containsText" dxfId="6429" priority="6431" operator="containsText" text="Dn(service)">
      <formula>NOT(ISERROR(SEARCH("Dn(service)",H864)))</formula>
    </cfRule>
    <cfRule type="containsText" dxfId="6428" priority="6432" operator="containsText" text="Dn(waiting)">
      <formula>NOT(ISERROR(SEARCH("Dn(waiting)",H864)))</formula>
    </cfRule>
  </conditionalFormatting>
  <conditionalFormatting sqref="I868:I876">
    <cfRule type="containsBlanks" dxfId="6427" priority="6425">
      <formula>LEN(TRIM(I868))=0</formula>
    </cfRule>
    <cfRule type="containsText" dxfId="6426" priority="6426" operator="containsText" text="Operational">
      <formula>NOT(ISERROR(SEARCH("Operational",I868)))</formula>
    </cfRule>
    <cfRule type="containsText" dxfId="6425" priority="6427" operator="containsText" text="Dn(service)">
      <formula>NOT(ISERROR(SEARCH("Dn(service)",I868)))</formula>
    </cfRule>
    <cfRule type="containsText" dxfId="6424" priority="6428" operator="containsText" text="Dn(waiting)">
      <formula>NOT(ISERROR(SEARCH("Dn(waiting)",I868)))</formula>
    </cfRule>
  </conditionalFormatting>
  <conditionalFormatting sqref="G888:G893">
    <cfRule type="containsBlanks" dxfId="6423" priority="6421">
      <formula>LEN(TRIM(G888))=0</formula>
    </cfRule>
    <cfRule type="containsText" dxfId="6422" priority="6422" operator="containsText" text="Operational">
      <formula>NOT(ISERROR(SEARCH("Operational",G888)))</formula>
    </cfRule>
    <cfRule type="containsText" dxfId="6421" priority="6423" operator="containsText" text="Dn(service)">
      <formula>NOT(ISERROR(SEARCH("Dn(service)",G888)))</formula>
    </cfRule>
    <cfRule type="containsText" dxfId="6420" priority="6424" operator="containsText" text="Dn(waiting)">
      <formula>NOT(ISERROR(SEARCH("Dn(waiting)",G888)))</formula>
    </cfRule>
  </conditionalFormatting>
  <conditionalFormatting sqref="C901:C903">
    <cfRule type="containsBlanks" dxfId="6419" priority="6417">
      <formula>LEN(TRIM(C901))=0</formula>
    </cfRule>
    <cfRule type="containsText" dxfId="6418" priority="6418" operator="containsText" text="Operational">
      <formula>NOT(ISERROR(SEARCH("Operational",C901)))</formula>
    </cfRule>
    <cfRule type="containsText" dxfId="6417" priority="6419" operator="containsText" text="Dn(service)">
      <formula>NOT(ISERROR(SEARCH("Dn(service)",C901)))</formula>
    </cfRule>
    <cfRule type="containsText" dxfId="6416" priority="6420" operator="containsText" text="Dn(waiting)">
      <formula>NOT(ISERROR(SEARCH("Dn(waiting)",C901)))</formula>
    </cfRule>
  </conditionalFormatting>
  <conditionalFormatting sqref="C904:C908">
    <cfRule type="containsBlanks" dxfId="6415" priority="6413">
      <formula>LEN(TRIM(C904))=0</formula>
    </cfRule>
    <cfRule type="containsText" dxfId="6414" priority="6414" operator="containsText" text="Operational">
      <formula>NOT(ISERROR(SEARCH("Operational",C904)))</formula>
    </cfRule>
    <cfRule type="containsText" dxfId="6413" priority="6415" operator="containsText" text="Dn(service)">
      <formula>NOT(ISERROR(SEARCH("Dn(service)",C904)))</formula>
    </cfRule>
    <cfRule type="containsText" dxfId="6412" priority="6416" operator="containsText" text="Dn(waiting)">
      <formula>NOT(ISERROR(SEARCH("Dn(waiting)",C904)))</formula>
    </cfRule>
  </conditionalFormatting>
  <conditionalFormatting sqref="C909">
    <cfRule type="containsBlanks" dxfId="6411" priority="6409">
      <formula>LEN(TRIM(C909))=0</formula>
    </cfRule>
    <cfRule type="containsText" dxfId="6410" priority="6410" operator="containsText" text="Operational">
      <formula>NOT(ISERROR(SEARCH("Operational",C909)))</formula>
    </cfRule>
    <cfRule type="containsText" dxfId="6409" priority="6411" operator="containsText" text="Dn(service)">
      <formula>NOT(ISERROR(SEARCH("Dn(service)",C909)))</formula>
    </cfRule>
    <cfRule type="containsText" dxfId="6408" priority="6412" operator="containsText" text="Dn(waiting)">
      <formula>NOT(ISERROR(SEARCH("Dn(waiting)",C909)))</formula>
    </cfRule>
  </conditionalFormatting>
  <conditionalFormatting sqref="E897:E908">
    <cfRule type="containsBlanks" dxfId="6407" priority="6405">
      <formula>LEN(TRIM(E897))=0</formula>
    </cfRule>
    <cfRule type="containsText" dxfId="6406" priority="6406" operator="containsText" text="Operational">
      <formula>NOT(ISERROR(SEARCH("Operational",E897)))</formula>
    </cfRule>
    <cfRule type="containsText" dxfId="6405" priority="6407" operator="containsText" text="Dn(service)">
      <formula>NOT(ISERROR(SEARCH("Dn(service)",E897)))</formula>
    </cfRule>
    <cfRule type="containsText" dxfId="6404" priority="6408" operator="containsText" text="Dn(waiting)">
      <formula>NOT(ISERROR(SEARCH("Dn(waiting)",E897)))</formula>
    </cfRule>
  </conditionalFormatting>
  <conditionalFormatting sqref="E909:E913">
    <cfRule type="containsBlanks" dxfId="6403" priority="6401">
      <formula>LEN(TRIM(E909))=0</formula>
    </cfRule>
    <cfRule type="containsText" dxfId="6402" priority="6402" operator="containsText" text="Operational">
      <formula>NOT(ISERROR(SEARCH("Operational",E909)))</formula>
    </cfRule>
    <cfRule type="containsText" dxfId="6401" priority="6403" operator="containsText" text="Dn(service)">
      <formula>NOT(ISERROR(SEARCH("Dn(service)",E909)))</formula>
    </cfRule>
    <cfRule type="containsText" dxfId="6400" priority="6404" operator="containsText" text="Dn(waiting)">
      <formula>NOT(ISERROR(SEARCH("Dn(waiting)",E909)))</formula>
    </cfRule>
  </conditionalFormatting>
  <conditionalFormatting sqref="E914">
    <cfRule type="containsBlanks" dxfId="6399" priority="6397">
      <formula>LEN(TRIM(E914))=0</formula>
    </cfRule>
    <cfRule type="containsText" dxfId="6398" priority="6398" operator="containsText" text="Operational">
      <formula>NOT(ISERROR(SEARCH("Operational",E914)))</formula>
    </cfRule>
    <cfRule type="containsText" dxfId="6397" priority="6399" operator="containsText" text="Dn(service)">
      <formula>NOT(ISERROR(SEARCH("Dn(service)",E914)))</formula>
    </cfRule>
    <cfRule type="containsText" dxfId="6396" priority="6400" operator="containsText" text="Dn(waiting)">
      <formula>NOT(ISERROR(SEARCH("Dn(waiting)",E914)))</formula>
    </cfRule>
  </conditionalFormatting>
  <conditionalFormatting sqref="L893:L894">
    <cfRule type="containsBlanks" dxfId="6395" priority="6393">
      <formula>LEN(TRIM(L893))=0</formula>
    </cfRule>
    <cfRule type="containsText" dxfId="6394" priority="6394" operator="containsText" text="Operational">
      <formula>NOT(ISERROR(SEARCH("Operational",L893)))</formula>
    </cfRule>
    <cfRule type="containsText" dxfId="6393" priority="6395" operator="containsText" text="Dn(service)">
      <formula>NOT(ISERROR(SEARCH("Dn(service)",L893)))</formula>
    </cfRule>
    <cfRule type="containsText" dxfId="6392" priority="6396" operator="containsText" text="Dn(waiting)">
      <formula>NOT(ISERROR(SEARCH("Dn(waiting)",L893)))</formula>
    </cfRule>
  </conditionalFormatting>
  <conditionalFormatting sqref="F883:F884">
    <cfRule type="containsBlanks" dxfId="6391" priority="6389">
      <formula>LEN(TRIM(F883))=0</formula>
    </cfRule>
    <cfRule type="containsText" dxfId="6390" priority="6390" operator="containsText" text="Operational">
      <formula>NOT(ISERROR(SEARCH("Operational",F883)))</formula>
    </cfRule>
    <cfRule type="containsText" dxfId="6389" priority="6391" operator="containsText" text="Dn(service)">
      <formula>NOT(ISERROR(SEARCH("Dn(service)",F883)))</formula>
    </cfRule>
    <cfRule type="containsText" dxfId="6388" priority="6392" operator="containsText" text="Dn(waiting)">
      <formula>NOT(ISERROR(SEARCH("Dn(waiting)",F883)))</formula>
    </cfRule>
  </conditionalFormatting>
  <conditionalFormatting sqref="F919:F923">
    <cfRule type="containsBlanks" dxfId="6387" priority="6385">
      <formula>LEN(TRIM(F919))=0</formula>
    </cfRule>
    <cfRule type="containsText" dxfId="6386" priority="6386" operator="containsText" text="Operational">
      <formula>NOT(ISERROR(SEARCH("Operational",F919)))</formula>
    </cfRule>
    <cfRule type="containsText" dxfId="6385" priority="6387" operator="containsText" text="Dn(service)">
      <formula>NOT(ISERROR(SEARCH("Dn(service)",F919)))</formula>
    </cfRule>
    <cfRule type="containsText" dxfId="6384" priority="6388" operator="containsText" text="Dn(waiting)">
      <formula>NOT(ISERROR(SEARCH("Dn(waiting)",F919)))</formula>
    </cfRule>
  </conditionalFormatting>
  <conditionalFormatting sqref="F924">
    <cfRule type="containsBlanks" dxfId="6383" priority="6381">
      <formula>LEN(TRIM(F924))=0</formula>
    </cfRule>
    <cfRule type="containsText" dxfId="6382" priority="6382" operator="containsText" text="Operational">
      <formula>NOT(ISERROR(SEARCH("Operational",F924)))</formula>
    </cfRule>
    <cfRule type="containsText" dxfId="6381" priority="6383" operator="containsText" text="Dn(service)">
      <formula>NOT(ISERROR(SEARCH("Dn(service)",F924)))</formula>
    </cfRule>
    <cfRule type="containsText" dxfId="6380" priority="6384" operator="containsText" text="Dn(waiting)">
      <formula>NOT(ISERROR(SEARCH("Dn(waiting)",F924)))</formula>
    </cfRule>
  </conditionalFormatting>
  <conditionalFormatting sqref="D923">
    <cfRule type="containsBlanks" dxfId="6379" priority="6377">
      <formula>LEN(TRIM(D923))=0</formula>
    </cfRule>
    <cfRule type="containsText" dxfId="6378" priority="6378" operator="containsText" text="Operational">
      <formula>NOT(ISERROR(SEARCH("Operational",D923)))</formula>
    </cfRule>
    <cfRule type="containsText" dxfId="6377" priority="6379" operator="containsText" text="Dn(service)">
      <formula>NOT(ISERROR(SEARCH("Dn(service)",D923)))</formula>
    </cfRule>
    <cfRule type="containsText" dxfId="6376" priority="6380" operator="containsText" text="Dn(waiting)">
      <formula>NOT(ISERROR(SEARCH("Dn(waiting)",D923)))</formula>
    </cfRule>
  </conditionalFormatting>
  <conditionalFormatting sqref="D924:D928">
    <cfRule type="containsBlanks" dxfId="6375" priority="6373">
      <formula>LEN(TRIM(D924))=0</formula>
    </cfRule>
    <cfRule type="containsText" dxfId="6374" priority="6374" operator="containsText" text="Operational">
      <formula>NOT(ISERROR(SEARCH("Operational",D924)))</formula>
    </cfRule>
    <cfRule type="containsText" dxfId="6373" priority="6375" operator="containsText" text="Dn(service)">
      <formula>NOT(ISERROR(SEARCH("Dn(service)",D924)))</formula>
    </cfRule>
    <cfRule type="containsText" dxfId="6372" priority="6376" operator="containsText" text="Dn(waiting)">
      <formula>NOT(ISERROR(SEARCH("Dn(waiting)",D924)))</formula>
    </cfRule>
  </conditionalFormatting>
  <conditionalFormatting sqref="D929">
    <cfRule type="containsBlanks" dxfId="6371" priority="6369">
      <formula>LEN(TRIM(D929))=0</formula>
    </cfRule>
    <cfRule type="containsText" dxfId="6370" priority="6370" operator="containsText" text="Operational">
      <formula>NOT(ISERROR(SEARCH("Operational",D929)))</formula>
    </cfRule>
    <cfRule type="containsText" dxfId="6369" priority="6371" operator="containsText" text="Dn(service)">
      <formula>NOT(ISERROR(SEARCH("Dn(service)",D929)))</formula>
    </cfRule>
    <cfRule type="containsText" dxfId="6368" priority="6372" operator="containsText" text="Dn(waiting)">
      <formula>NOT(ISERROR(SEARCH("Dn(waiting)",D929)))</formula>
    </cfRule>
  </conditionalFormatting>
  <conditionalFormatting sqref="J927:K928 K915:K926">
    <cfRule type="containsBlanks" dxfId="6367" priority="6365">
      <formula>LEN(TRIM(J915))=0</formula>
    </cfRule>
    <cfRule type="containsText" dxfId="6366" priority="6366" operator="containsText" text="Operational">
      <formula>NOT(ISERROR(SEARCH("Operational",J915)))</formula>
    </cfRule>
    <cfRule type="containsText" dxfId="6365" priority="6367" operator="containsText" text="Dn(service)">
      <formula>NOT(ISERROR(SEARCH("Dn(service)",J915)))</formula>
    </cfRule>
    <cfRule type="containsText" dxfId="6364" priority="6368" operator="containsText" text="Dn(waiting)">
      <formula>NOT(ISERROR(SEARCH("Dn(waiting)",J915)))</formula>
    </cfRule>
  </conditionalFormatting>
  <conditionalFormatting sqref="J929:K931">
    <cfRule type="containsBlanks" dxfId="6363" priority="6361">
      <formula>LEN(TRIM(J929))=0</formula>
    </cfRule>
    <cfRule type="containsText" dxfId="6362" priority="6362" operator="containsText" text="Operational">
      <formula>NOT(ISERROR(SEARCH("Operational",J929)))</formula>
    </cfRule>
    <cfRule type="containsText" dxfId="6361" priority="6363" operator="containsText" text="Dn(service)">
      <formula>NOT(ISERROR(SEARCH("Dn(service)",J929)))</formula>
    </cfRule>
    <cfRule type="containsText" dxfId="6360" priority="6364" operator="containsText" text="Dn(waiting)">
      <formula>NOT(ISERROR(SEARCH("Dn(waiting)",J929)))</formula>
    </cfRule>
  </conditionalFormatting>
  <conditionalFormatting sqref="J932:K932">
    <cfRule type="containsBlanks" dxfId="6359" priority="6357">
      <formula>LEN(TRIM(J932))=0</formula>
    </cfRule>
    <cfRule type="containsText" dxfId="6358" priority="6358" operator="containsText" text="Operational">
      <formula>NOT(ISERROR(SEARCH("Operational",J932)))</formula>
    </cfRule>
    <cfRule type="containsText" dxfId="6357" priority="6359" operator="containsText" text="Dn(service)">
      <formula>NOT(ISERROR(SEARCH("Dn(service)",J932)))</formula>
    </cfRule>
    <cfRule type="containsText" dxfId="6356" priority="6360" operator="containsText" text="Dn(waiting)">
      <formula>NOT(ISERROR(SEARCH("Dn(waiting)",J932)))</formula>
    </cfRule>
  </conditionalFormatting>
  <conditionalFormatting sqref="H913:H927">
    <cfRule type="containsBlanks" dxfId="6355" priority="6353">
      <formula>LEN(TRIM(H913))=0</formula>
    </cfRule>
    <cfRule type="containsText" dxfId="6354" priority="6354" operator="containsText" text="Operational">
      <formula>NOT(ISERROR(SEARCH("Operational",H913)))</formula>
    </cfRule>
    <cfRule type="containsText" dxfId="6353" priority="6355" operator="containsText" text="Dn(service)">
      <formula>NOT(ISERROR(SEARCH("Dn(service)",H913)))</formula>
    </cfRule>
    <cfRule type="containsText" dxfId="6352" priority="6356" operator="containsText" text="Dn(waiting)">
      <formula>NOT(ISERROR(SEARCH("Dn(waiting)",H913)))</formula>
    </cfRule>
  </conditionalFormatting>
  <conditionalFormatting sqref="I920:I930">
    <cfRule type="containsBlanks" dxfId="6351" priority="6349">
      <formula>LEN(TRIM(I920))=0</formula>
    </cfRule>
    <cfRule type="containsText" dxfId="6350" priority="6350" operator="containsText" text="Operational">
      <formula>NOT(ISERROR(SEARCH("Operational",I920)))</formula>
    </cfRule>
    <cfRule type="containsText" dxfId="6349" priority="6351" operator="containsText" text="Dn(service)">
      <formula>NOT(ISERROR(SEARCH("Dn(service)",I920)))</formula>
    </cfRule>
    <cfRule type="containsText" dxfId="6348" priority="6352" operator="containsText" text="Dn(waiting)">
      <formula>NOT(ISERROR(SEARCH("Dn(waiting)",I920)))</formula>
    </cfRule>
  </conditionalFormatting>
  <conditionalFormatting sqref="G931:G938">
    <cfRule type="containsBlanks" dxfId="6347" priority="6345">
      <formula>LEN(TRIM(G931))=0</formula>
    </cfRule>
    <cfRule type="containsText" dxfId="6346" priority="6346" operator="containsText" text="Operational">
      <formula>NOT(ISERROR(SEARCH("Operational",G931)))</formula>
    </cfRule>
    <cfRule type="containsText" dxfId="6345" priority="6347" operator="containsText" text="Dn(service)">
      <formula>NOT(ISERROR(SEARCH("Dn(service)",G931)))</formula>
    </cfRule>
    <cfRule type="containsText" dxfId="6344" priority="6348" operator="containsText" text="Dn(waiting)">
      <formula>NOT(ISERROR(SEARCH("Dn(waiting)",G931)))</formula>
    </cfRule>
  </conditionalFormatting>
  <conditionalFormatting sqref="G939:G941">
    <cfRule type="containsBlanks" dxfId="6343" priority="6341">
      <formula>LEN(TRIM(G939))=0</formula>
    </cfRule>
    <cfRule type="containsText" dxfId="6342" priority="6342" operator="containsText" text="Operational">
      <formula>NOT(ISERROR(SEARCH("Operational",G939)))</formula>
    </cfRule>
    <cfRule type="containsText" dxfId="6341" priority="6343" operator="containsText" text="Dn(service)">
      <formula>NOT(ISERROR(SEARCH("Dn(service)",G939)))</formula>
    </cfRule>
    <cfRule type="containsText" dxfId="6340" priority="6344" operator="containsText" text="Dn(waiting)">
      <formula>NOT(ISERROR(SEARCH("Dn(waiting)",G939)))</formula>
    </cfRule>
  </conditionalFormatting>
  <conditionalFormatting sqref="C943:C944">
    <cfRule type="containsBlanks" dxfId="6339" priority="6337">
      <formula>LEN(TRIM(C943))=0</formula>
    </cfRule>
    <cfRule type="containsText" dxfId="6338" priority="6338" operator="containsText" text="Operational">
      <formula>NOT(ISERROR(SEARCH("Operational",C943)))</formula>
    </cfRule>
    <cfRule type="containsText" dxfId="6337" priority="6339" operator="containsText" text="Dn(service)">
      <formula>NOT(ISERROR(SEARCH("Dn(service)",C943)))</formula>
    </cfRule>
    <cfRule type="containsText" dxfId="6336" priority="6340" operator="containsText" text="Dn(waiting)">
      <formula>NOT(ISERROR(SEARCH("Dn(waiting)",C943)))</formula>
    </cfRule>
  </conditionalFormatting>
  <conditionalFormatting sqref="C945">
    <cfRule type="containsBlanks" dxfId="6335" priority="6333">
      <formula>LEN(TRIM(C945))=0</formula>
    </cfRule>
    <cfRule type="containsText" dxfId="6334" priority="6334" operator="containsText" text="Operational">
      <formula>NOT(ISERROR(SEARCH("Operational",C945)))</formula>
    </cfRule>
    <cfRule type="containsText" dxfId="6333" priority="6335" operator="containsText" text="Dn(service)">
      <formula>NOT(ISERROR(SEARCH("Dn(service)",C945)))</formula>
    </cfRule>
    <cfRule type="containsText" dxfId="6332" priority="6336" operator="containsText" text="Dn(waiting)">
      <formula>NOT(ISERROR(SEARCH("Dn(waiting)",C945)))</formula>
    </cfRule>
  </conditionalFormatting>
  <conditionalFormatting sqref="E939:E944">
    <cfRule type="containsBlanks" dxfId="6331" priority="6329">
      <formula>LEN(TRIM(E939))=0</formula>
    </cfRule>
    <cfRule type="containsText" dxfId="6330" priority="6330" operator="containsText" text="Operational">
      <formula>NOT(ISERROR(SEARCH("Operational",E939)))</formula>
    </cfRule>
    <cfRule type="containsText" dxfId="6329" priority="6331" operator="containsText" text="Dn(service)">
      <formula>NOT(ISERROR(SEARCH("Dn(service)",E939)))</formula>
    </cfRule>
    <cfRule type="containsText" dxfId="6328" priority="6332" operator="containsText" text="Dn(waiting)">
      <formula>NOT(ISERROR(SEARCH("Dn(waiting)",E939)))</formula>
    </cfRule>
  </conditionalFormatting>
  <conditionalFormatting sqref="E945:E947">
    <cfRule type="containsBlanks" dxfId="6327" priority="6325">
      <formula>LEN(TRIM(E945))=0</formula>
    </cfRule>
    <cfRule type="containsText" dxfId="6326" priority="6326" operator="containsText" text="Operational">
      <formula>NOT(ISERROR(SEARCH("Operational",E945)))</formula>
    </cfRule>
    <cfRule type="containsText" dxfId="6325" priority="6327" operator="containsText" text="Dn(service)">
      <formula>NOT(ISERROR(SEARCH("Dn(service)",E945)))</formula>
    </cfRule>
    <cfRule type="containsText" dxfId="6324" priority="6328" operator="containsText" text="Dn(waiting)">
      <formula>NOT(ISERROR(SEARCH("Dn(waiting)",E945)))</formula>
    </cfRule>
  </conditionalFormatting>
  <conditionalFormatting sqref="E948">
    <cfRule type="containsBlanks" dxfId="6323" priority="6321">
      <formula>LEN(TRIM(E948))=0</formula>
    </cfRule>
    <cfRule type="containsText" dxfId="6322" priority="6322" operator="containsText" text="Operational">
      <formula>NOT(ISERROR(SEARCH("Operational",E948)))</formula>
    </cfRule>
    <cfRule type="containsText" dxfId="6321" priority="6323" operator="containsText" text="Dn(service)">
      <formula>NOT(ISERROR(SEARCH("Dn(service)",E948)))</formula>
    </cfRule>
    <cfRule type="containsText" dxfId="6320" priority="6324" operator="containsText" text="Dn(waiting)">
      <formula>NOT(ISERROR(SEARCH("Dn(waiting)",E948)))</formula>
    </cfRule>
  </conditionalFormatting>
  <conditionalFormatting sqref="L937:L947">
    <cfRule type="containsBlanks" dxfId="6319" priority="6317">
      <formula>LEN(TRIM(L937))=0</formula>
    </cfRule>
    <cfRule type="containsText" dxfId="6318" priority="6318" operator="containsText" text="Operational">
      <formula>NOT(ISERROR(SEARCH("Operational",L937)))</formula>
    </cfRule>
    <cfRule type="containsText" dxfId="6317" priority="6319" operator="containsText" text="Dn(service)">
      <formula>NOT(ISERROR(SEARCH("Dn(service)",L937)))</formula>
    </cfRule>
    <cfRule type="containsText" dxfId="6316" priority="6320" operator="containsText" text="Dn(waiting)">
      <formula>NOT(ISERROR(SEARCH("Dn(waiting)",L937)))</formula>
    </cfRule>
  </conditionalFormatting>
  <conditionalFormatting sqref="L948:L951">
    <cfRule type="containsBlanks" dxfId="6315" priority="6313">
      <formula>LEN(TRIM(L948))=0</formula>
    </cfRule>
    <cfRule type="containsText" dxfId="6314" priority="6314" operator="containsText" text="Operational">
      <formula>NOT(ISERROR(SEARCH("Operational",L948)))</formula>
    </cfRule>
    <cfRule type="containsText" dxfId="6313" priority="6315" operator="containsText" text="Dn(service)">
      <formula>NOT(ISERROR(SEARCH("Dn(service)",L948)))</formula>
    </cfRule>
    <cfRule type="containsText" dxfId="6312" priority="6316" operator="containsText" text="Dn(waiting)">
      <formula>NOT(ISERROR(SEARCH("Dn(waiting)",L948)))</formula>
    </cfRule>
  </conditionalFormatting>
  <conditionalFormatting sqref="F956:F957">
    <cfRule type="containsBlanks" dxfId="6311" priority="6309">
      <formula>LEN(TRIM(F956))=0</formula>
    </cfRule>
    <cfRule type="containsText" dxfId="6310" priority="6310" operator="containsText" text="Operational">
      <formula>NOT(ISERROR(SEARCH("Operational",F956)))</formula>
    </cfRule>
    <cfRule type="containsText" dxfId="6309" priority="6311" operator="containsText" text="Dn(service)">
      <formula>NOT(ISERROR(SEARCH("Dn(service)",F956)))</formula>
    </cfRule>
    <cfRule type="containsText" dxfId="6308" priority="6312" operator="containsText" text="Dn(waiting)">
      <formula>NOT(ISERROR(SEARCH("Dn(waiting)",F956)))</formula>
    </cfRule>
  </conditionalFormatting>
  <conditionalFormatting sqref="F958">
    <cfRule type="containsBlanks" dxfId="6307" priority="6305">
      <formula>LEN(TRIM(F958))=0</formula>
    </cfRule>
    <cfRule type="containsText" dxfId="6306" priority="6306" operator="containsText" text="Operational">
      <formula>NOT(ISERROR(SEARCH("Operational",F958)))</formula>
    </cfRule>
    <cfRule type="containsText" dxfId="6305" priority="6307" operator="containsText" text="Dn(service)">
      <formula>NOT(ISERROR(SEARCH("Dn(service)",F958)))</formula>
    </cfRule>
    <cfRule type="containsText" dxfId="6304" priority="6308" operator="containsText" text="Dn(waiting)">
      <formula>NOT(ISERROR(SEARCH("Dn(waiting)",F958)))</formula>
    </cfRule>
  </conditionalFormatting>
  <conditionalFormatting sqref="K961:K965">
    <cfRule type="containsBlanks" dxfId="6303" priority="6301">
      <formula>LEN(TRIM(K961))=0</formula>
    </cfRule>
    <cfRule type="containsText" dxfId="6302" priority="6302" operator="containsText" text="Operational">
      <formula>NOT(ISERROR(SEARCH("Operational",K961)))</formula>
    </cfRule>
    <cfRule type="containsText" dxfId="6301" priority="6303" operator="containsText" text="Dn(service)">
      <formula>NOT(ISERROR(SEARCH("Dn(service)",K961)))</formula>
    </cfRule>
    <cfRule type="containsText" dxfId="6300" priority="6304" operator="containsText" text="Dn(waiting)">
      <formula>NOT(ISERROR(SEARCH("Dn(waiting)",K961)))</formula>
    </cfRule>
  </conditionalFormatting>
  <conditionalFormatting sqref="K966">
    <cfRule type="containsBlanks" dxfId="6299" priority="6297">
      <formula>LEN(TRIM(K966))=0</formula>
    </cfRule>
    <cfRule type="containsText" dxfId="6298" priority="6298" operator="containsText" text="Operational">
      <formula>NOT(ISERROR(SEARCH("Operational",K966)))</formula>
    </cfRule>
    <cfRule type="containsText" dxfId="6297" priority="6299" operator="containsText" text="Dn(service)">
      <formula>NOT(ISERROR(SEARCH("Dn(service)",K966)))</formula>
    </cfRule>
    <cfRule type="containsText" dxfId="6296" priority="6300" operator="containsText" text="Dn(waiting)">
      <formula>NOT(ISERROR(SEARCH("Dn(waiting)",K966)))</formula>
    </cfRule>
  </conditionalFormatting>
  <conditionalFormatting sqref="H951:H965">
    <cfRule type="containsBlanks" dxfId="6295" priority="6293">
      <formula>LEN(TRIM(H951))=0</formula>
    </cfRule>
    <cfRule type="containsText" dxfId="6294" priority="6294" operator="containsText" text="Operational">
      <formula>NOT(ISERROR(SEARCH("Operational",H951)))</formula>
    </cfRule>
    <cfRule type="containsText" dxfId="6293" priority="6295" operator="containsText" text="Dn(service)">
      <formula>NOT(ISERROR(SEARCH("Dn(service)",H951)))</formula>
    </cfRule>
    <cfRule type="containsText" dxfId="6292" priority="6296" operator="containsText" text="Dn(waiting)">
      <formula>NOT(ISERROR(SEARCH("Dn(waiting)",H951)))</formula>
    </cfRule>
  </conditionalFormatting>
  <conditionalFormatting sqref="H966:H970">
    <cfRule type="containsBlanks" dxfId="6291" priority="6289">
      <formula>LEN(TRIM(H966))=0</formula>
    </cfRule>
    <cfRule type="containsText" dxfId="6290" priority="6290" operator="containsText" text="Operational">
      <formula>NOT(ISERROR(SEARCH("Operational",H966)))</formula>
    </cfRule>
    <cfRule type="containsText" dxfId="6289" priority="6291" operator="containsText" text="Dn(service)">
      <formula>NOT(ISERROR(SEARCH("Dn(service)",H966)))</formula>
    </cfRule>
    <cfRule type="containsText" dxfId="6288" priority="6292" operator="containsText" text="Dn(waiting)">
      <formula>NOT(ISERROR(SEARCH("Dn(waiting)",H966)))</formula>
    </cfRule>
  </conditionalFormatting>
  <conditionalFormatting sqref="H971">
    <cfRule type="containsBlanks" dxfId="6287" priority="6285">
      <formula>LEN(TRIM(H971))=0</formula>
    </cfRule>
    <cfRule type="containsText" dxfId="6286" priority="6286" operator="containsText" text="Operational">
      <formula>NOT(ISERROR(SEARCH("Operational",H971)))</formula>
    </cfRule>
    <cfRule type="containsText" dxfId="6285" priority="6287" operator="containsText" text="Dn(service)">
      <formula>NOT(ISERROR(SEARCH("Dn(service)",H971)))</formula>
    </cfRule>
    <cfRule type="containsText" dxfId="6284" priority="6288" operator="containsText" text="Dn(waiting)">
      <formula>NOT(ISERROR(SEARCH("Dn(waiting)",H971)))</formula>
    </cfRule>
  </conditionalFormatting>
  <conditionalFormatting sqref="G974:G975">
    <cfRule type="containsBlanks" dxfId="6283" priority="6281">
      <formula>LEN(TRIM(G974))=0</formula>
    </cfRule>
    <cfRule type="containsText" dxfId="6282" priority="6282" operator="containsText" text="Operational">
      <formula>NOT(ISERROR(SEARCH("Operational",G974)))</formula>
    </cfRule>
    <cfRule type="containsText" dxfId="6281" priority="6283" operator="containsText" text="Dn(service)">
      <formula>NOT(ISERROR(SEARCH("Dn(service)",G974)))</formula>
    </cfRule>
    <cfRule type="containsText" dxfId="6280" priority="6284" operator="containsText" text="Dn(waiting)">
      <formula>NOT(ISERROR(SEARCH("Dn(waiting)",G974)))</formula>
    </cfRule>
  </conditionalFormatting>
  <conditionalFormatting sqref="G976">
    <cfRule type="containsBlanks" dxfId="6279" priority="6277">
      <formula>LEN(TRIM(G976))=0</formula>
    </cfRule>
    <cfRule type="containsText" dxfId="6278" priority="6278" operator="containsText" text="Operational">
      <formula>NOT(ISERROR(SEARCH("Operational",G976)))</formula>
    </cfRule>
    <cfRule type="containsText" dxfId="6277" priority="6279" operator="containsText" text="Dn(service)">
      <formula>NOT(ISERROR(SEARCH("Dn(service)",G976)))</formula>
    </cfRule>
    <cfRule type="containsText" dxfId="6276" priority="6280" operator="containsText" text="Dn(waiting)">
      <formula>NOT(ISERROR(SEARCH("Dn(waiting)",G976)))</formula>
    </cfRule>
  </conditionalFormatting>
  <conditionalFormatting sqref="F878">
    <cfRule type="containsBlanks" dxfId="6275" priority="6273">
      <formula>LEN(TRIM(F878))=0</formula>
    </cfRule>
    <cfRule type="containsText" dxfId="6274" priority="6274" operator="containsText" text="Operational">
      <formula>NOT(ISERROR(SEARCH("Operational",F878)))</formula>
    </cfRule>
    <cfRule type="containsText" dxfId="6273" priority="6275" operator="containsText" text="Dn(service)">
      <formula>NOT(ISERROR(SEARCH("Dn(service)",F878)))</formula>
    </cfRule>
    <cfRule type="containsText" dxfId="6272" priority="6276" operator="containsText" text="Dn(waiting)">
      <formula>NOT(ISERROR(SEARCH("Dn(waiting)",F878)))</formula>
    </cfRule>
  </conditionalFormatting>
  <conditionalFormatting sqref="F879">
    <cfRule type="containsBlanks" dxfId="6271" priority="6269">
      <formula>LEN(TRIM(F879))=0</formula>
    </cfRule>
    <cfRule type="containsText" dxfId="6270" priority="6270" operator="containsText" text="Operational">
      <formula>NOT(ISERROR(SEARCH("Operational",F879)))</formula>
    </cfRule>
    <cfRule type="containsText" dxfId="6269" priority="6271" operator="containsText" text="Dn(service)">
      <formula>NOT(ISERROR(SEARCH("Dn(service)",F879)))</formula>
    </cfRule>
    <cfRule type="containsText" dxfId="6268" priority="6272" operator="containsText" text="Dn(waiting)">
      <formula>NOT(ISERROR(SEARCH("Dn(waiting)",F879)))</formula>
    </cfRule>
  </conditionalFormatting>
  <conditionalFormatting sqref="G943">
    <cfRule type="containsBlanks" dxfId="6267" priority="6265">
      <formula>LEN(TRIM(G943))=0</formula>
    </cfRule>
    <cfRule type="containsText" dxfId="6266" priority="6266" operator="containsText" text="Operational">
      <formula>NOT(ISERROR(SEARCH("Operational",G943)))</formula>
    </cfRule>
    <cfRule type="containsText" dxfId="6265" priority="6267" operator="containsText" text="Dn(service)">
      <formula>NOT(ISERROR(SEARCH("Dn(service)",G943)))</formula>
    </cfRule>
    <cfRule type="containsText" dxfId="6264" priority="6268" operator="containsText" text="Dn(waiting)">
      <formula>NOT(ISERROR(SEARCH("Dn(waiting)",G943)))</formula>
    </cfRule>
  </conditionalFormatting>
  <conditionalFormatting sqref="G942">
    <cfRule type="containsBlanks" dxfId="6263" priority="6261">
      <formula>LEN(TRIM(G942))=0</formula>
    </cfRule>
    <cfRule type="containsText" dxfId="6262" priority="6262" operator="containsText" text="Operational">
      <formula>NOT(ISERROR(SEARCH("Operational",G942)))</formula>
    </cfRule>
    <cfRule type="containsText" dxfId="6261" priority="6263" operator="containsText" text="Dn(service)">
      <formula>NOT(ISERROR(SEARCH("Dn(service)",G942)))</formula>
    </cfRule>
    <cfRule type="containsText" dxfId="6260" priority="6264" operator="containsText" text="Dn(waiting)">
      <formula>NOT(ISERROR(SEARCH("Dn(waiting)",G942)))</formula>
    </cfRule>
  </conditionalFormatting>
  <conditionalFormatting sqref="G849">
    <cfRule type="containsBlanks" dxfId="6259" priority="6257">
      <formula>LEN(TRIM(G849))=0</formula>
    </cfRule>
    <cfRule type="containsText" dxfId="6258" priority="6258" operator="containsText" text="Operational">
      <formula>NOT(ISERROR(SEARCH("Operational",G849)))</formula>
    </cfRule>
    <cfRule type="containsText" dxfId="6257" priority="6259" operator="containsText" text="Dn(service)">
      <formula>NOT(ISERROR(SEARCH("Dn(service)",G849)))</formula>
    </cfRule>
    <cfRule type="containsText" dxfId="6256" priority="6260" operator="containsText" text="Dn(waiting)">
      <formula>NOT(ISERROR(SEARCH("Dn(waiting)",G849)))</formula>
    </cfRule>
  </conditionalFormatting>
  <conditionalFormatting sqref="F825">
    <cfRule type="containsBlanks" dxfId="6255" priority="6253">
      <formula>LEN(TRIM(F825))=0</formula>
    </cfRule>
    <cfRule type="containsText" dxfId="6254" priority="6254" operator="containsText" text="Operational">
      <formula>NOT(ISERROR(SEARCH("Operational",F825)))</formula>
    </cfRule>
    <cfRule type="containsText" dxfId="6253" priority="6255" operator="containsText" text="Dn(service)">
      <formula>NOT(ISERROR(SEARCH("Dn(service)",F825)))</formula>
    </cfRule>
    <cfRule type="containsText" dxfId="6252" priority="6256" operator="containsText" text="Dn(waiting)">
      <formula>NOT(ISERROR(SEARCH("Dn(waiting)",F825)))</formula>
    </cfRule>
  </conditionalFormatting>
  <conditionalFormatting sqref="F826">
    <cfRule type="containsBlanks" dxfId="6251" priority="6249">
      <formula>LEN(TRIM(F826))=0</formula>
    </cfRule>
    <cfRule type="containsText" dxfId="6250" priority="6250" operator="containsText" text="Operational">
      <formula>NOT(ISERROR(SEARCH("Operational",F826)))</formula>
    </cfRule>
    <cfRule type="containsText" dxfId="6249" priority="6251" operator="containsText" text="Dn(service)">
      <formula>NOT(ISERROR(SEARCH("Dn(service)",F826)))</formula>
    </cfRule>
    <cfRule type="containsText" dxfId="6248" priority="6252" operator="containsText" text="Dn(waiting)">
      <formula>NOT(ISERROR(SEARCH("Dn(waiting)",F826)))</formula>
    </cfRule>
  </conditionalFormatting>
  <conditionalFormatting sqref="F827">
    <cfRule type="containsBlanks" dxfId="6247" priority="6245">
      <formula>LEN(TRIM(F827))=0</formula>
    </cfRule>
    <cfRule type="containsText" dxfId="6246" priority="6246" operator="containsText" text="Operational">
      <formula>NOT(ISERROR(SEARCH("Operational",F827)))</formula>
    </cfRule>
    <cfRule type="containsText" dxfId="6245" priority="6247" operator="containsText" text="Dn(service)">
      <formula>NOT(ISERROR(SEARCH("Dn(service)",F827)))</formula>
    </cfRule>
    <cfRule type="containsText" dxfId="6244" priority="6248" operator="containsText" text="Dn(waiting)">
      <formula>NOT(ISERROR(SEARCH("Dn(waiting)",F827)))</formula>
    </cfRule>
  </conditionalFormatting>
  <conditionalFormatting sqref="F828">
    <cfRule type="containsBlanks" dxfId="6243" priority="6241">
      <formula>LEN(TRIM(F828))=0</formula>
    </cfRule>
    <cfRule type="containsText" dxfId="6242" priority="6242" operator="containsText" text="Operational">
      <formula>NOT(ISERROR(SEARCH("Operational",F828)))</formula>
    </cfRule>
    <cfRule type="containsText" dxfId="6241" priority="6243" operator="containsText" text="Dn(service)">
      <formula>NOT(ISERROR(SEARCH("Dn(service)",F828)))</formula>
    </cfRule>
    <cfRule type="containsText" dxfId="6240" priority="6244" operator="containsText" text="Dn(waiting)">
      <formula>NOT(ISERROR(SEARCH("Dn(waiting)",F828)))</formula>
    </cfRule>
  </conditionalFormatting>
  <conditionalFormatting sqref="F829">
    <cfRule type="containsBlanks" dxfId="6239" priority="6237">
      <formula>LEN(TRIM(F829))=0</formula>
    </cfRule>
    <cfRule type="containsText" dxfId="6238" priority="6238" operator="containsText" text="Operational">
      <formula>NOT(ISERROR(SEARCH("Operational",F829)))</formula>
    </cfRule>
    <cfRule type="containsText" dxfId="6237" priority="6239" operator="containsText" text="Dn(service)">
      <formula>NOT(ISERROR(SEARCH("Dn(service)",F829)))</formula>
    </cfRule>
    <cfRule type="containsText" dxfId="6236" priority="6240" operator="containsText" text="Dn(waiting)">
      <formula>NOT(ISERROR(SEARCH("Dn(waiting)",F829)))</formula>
    </cfRule>
  </conditionalFormatting>
  <conditionalFormatting sqref="F830">
    <cfRule type="containsBlanks" dxfId="6235" priority="6233">
      <formula>LEN(TRIM(F830))=0</formula>
    </cfRule>
    <cfRule type="containsText" dxfId="6234" priority="6234" operator="containsText" text="Operational">
      <formula>NOT(ISERROR(SEARCH("Operational",F830)))</formula>
    </cfRule>
    <cfRule type="containsText" dxfId="6233" priority="6235" operator="containsText" text="Dn(service)">
      <formula>NOT(ISERROR(SEARCH("Dn(service)",F830)))</formula>
    </cfRule>
    <cfRule type="containsText" dxfId="6232" priority="6236" operator="containsText" text="Dn(waiting)">
      <formula>NOT(ISERROR(SEARCH("Dn(waiting)",F830)))</formula>
    </cfRule>
  </conditionalFormatting>
  <conditionalFormatting sqref="I827:I829">
    <cfRule type="containsBlanks" dxfId="6231" priority="6229">
      <formula>LEN(TRIM(I827))=0</formula>
    </cfRule>
    <cfRule type="containsText" dxfId="6230" priority="6230" operator="containsText" text="Operational">
      <formula>NOT(ISERROR(SEARCH("Operational",I827)))</formula>
    </cfRule>
    <cfRule type="containsText" dxfId="6229" priority="6231" operator="containsText" text="Dn(service)">
      <formula>NOT(ISERROR(SEARCH("Dn(service)",I827)))</formula>
    </cfRule>
    <cfRule type="containsText" dxfId="6228" priority="6232" operator="containsText" text="Dn(waiting)">
      <formula>NOT(ISERROR(SEARCH("Dn(waiting)",I827)))</formula>
    </cfRule>
  </conditionalFormatting>
  <conditionalFormatting sqref="I830:I833">
    <cfRule type="containsBlanks" dxfId="6227" priority="6225">
      <formula>LEN(TRIM(I830))=0</formula>
    </cfRule>
    <cfRule type="containsText" dxfId="6226" priority="6226" operator="containsText" text="Operational">
      <formula>NOT(ISERROR(SEARCH("Operational",I830)))</formula>
    </cfRule>
    <cfRule type="containsText" dxfId="6225" priority="6227" operator="containsText" text="Dn(service)">
      <formula>NOT(ISERROR(SEARCH("Dn(service)",I830)))</formula>
    </cfRule>
    <cfRule type="containsText" dxfId="6224" priority="6228" operator="containsText" text="Dn(waiting)">
      <formula>NOT(ISERROR(SEARCH("Dn(waiting)",I830)))</formula>
    </cfRule>
  </conditionalFormatting>
  <conditionalFormatting sqref="D829:D833">
    <cfRule type="containsBlanks" dxfId="6223" priority="6221">
      <formula>LEN(TRIM(D829))=0</formula>
    </cfRule>
    <cfRule type="containsText" dxfId="6222" priority="6222" operator="containsText" text="Operational">
      <formula>NOT(ISERROR(SEARCH("Operational",D829)))</formula>
    </cfRule>
    <cfRule type="containsText" dxfId="6221" priority="6223" operator="containsText" text="Dn(service)">
      <formula>NOT(ISERROR(SEARCH("Dn(service)",D829)))</formula>
    </cfRule>
    <cfRule type="containsText" dxfId="6220" priority="6224" operator="containsText" text="Dn(waiting)">
      <formula>NOT(ISERROR(SEARCH("Dn(waiting)",D829)))</formula>
    </cfRule>
  </conditionalFormatting>
  <conditionalFormatting sqref="D834:D838">
    <cfRule type="containsBlanks" dxfId="6219" priority="6217">
      <formula>LEN(TRIM(D834))=0</formula>
    </cfRule>
    <cfRule type="containsText" dxfId="6218" priority="6218" operator="containsText" text="Operational">
      <formula>NOT(ISERROR(SEARCH("Operational",D834)))</formula>
    </cfRule>
    <cfRule type="containsText" dxfId="6217" priority="6219" operator="containsText" text="Dn(service)">
      <formula>NOT(ISERROR(SEARCH("Dn(service)",D834)))</formula>
    </cfRule>
    <cfRule type="containsText" dxfId="6216" priority="6220" operator="containsText" text="Dn(waiting)">
      <formula>NOT(ISERROR(SEARCH("Dn(waiting)",D834)))</formula>
    </cfRule>
  </conditionalFormatting>
  <conditionalFormatting sqref="I834">
    <cfRule type="containsBlanks" dxfId="6215" priority="6213">
      <formula>LEN(TRIM(I834))=0</formula>
    </cfRule>
    <cfRule type="containsText" dxfId="6214" priority="6214" operator="containsText" text="Operational">
      <formula>NOT(ISERROR(SEARCH("Operational",I834)))</formula>
    </cfRule>
    <cfRule type="containsText" dxfId="6213" priority="6215" operator="containsText" text="Dn(service)">
      <formula>NOT(ISERROR(SEARCH("Dn(service)",I834)))</formula>
    </cfRule>
    <cfRule type="containsText" dxfId="6212" priority="6216" operator="containsText" text="Dn(waiting)">
      <formula>NOT(ISERROR(SEARCH("Dn(waiting)",I834)))</formula>
    </cfRule>
  </conditionalFormatting>
  <conditionalFormatting sqref="D839">
    <cfRule type="containsBlanks" dxfId="6211" priority="6209">
      <formula>LEN(TRIM(D839))=0</formula>
    </cfRule>
    <cfRule type="containsText" dxfId="6210" priority="6210" operator="containsText" text="Operational">
      <formula>NOT(ISERROR(SEARCH("Operational",D839)))</formula>
    </cfRule>
    <cfRule type="containsText" dxfId="6209" priority="6211" operator="containsText" text="Dn(service)">
      <formula>NOT(ISERROR(SEARCH("Dn(service)",D839)))</formula>
    </cfRule>
    <cfRule type="containsText" dxfId="6208" priority="6212" operator="containsText" text="Dn(waiting)">
      <formula>NOT(ISERROR(SEARCH("Dn(waiting)",D839)))</formula>
    </cfRule>
  </conditionalFormatting>
  <conditionalFormatting sqref="J830:J838">
    <cfRule type="containsBlanks" dxfId="6207" priority="6205">
      <formula>LEN(TRIM(J830))=0</formula>
    </cfRule>
    <cfRule type="containsText" dxfId="6206" priority="6206" operator="containsText" text="Operational">
      <formula>NOT(ISERROR(SEARCH("Operational",J830)))</formula>
    </cfRule>
    <cfRule type="containsText" dxfId="6205" priority="6207" operator="containsText" text="Dn(service)">
      <formula>NOT(ISERROR(SEARCH("Dn(service)",J830)))</formula>
    </cfRule>
    <cfRule type="containsText" dxfId="6204" priority="6208" operator="containsText" text="Dn(waiting)">
      <formula>NOT(ISERROR(SEARCH("Dn(waiting)",J830)))</formula>
    </cfRule>
  </conditionalFormatting>
  <conditionalFormatting sqref="J839:J842">
    <cfRule type="containsBlanks" dxfId="6203" priority="6201">
      <formula>LEN(TRIM(J839))=0</formula>
    </cfRule>
    <cfRule type="containsText" dxfId="6202" priority="6202" operator="containsText" text="Operational">
      <formula>NOT(ISERROR(SEARCH("Operational",J839)))</formula>
    </cfRule>
    <cfRule type="containsText" dxfId="6201" priority="6203" operator="containsText" text="Dn(service)">
      <formula>NOT(ISERROR(SEARCH("Dn(service)",J839)))</formula>
    </cfRule>
    <cfRule type="containsText" dxfId="6200" priority="6204" operator="containsText" text="Dn(waiting)">
      <formula>NOT(ISERROR(SEARCH("Dn(waiting)",J839)))</formula>
    </cfRule>
  </conditionalFormatting>
  <conditionalFormatting sqref="J843">
    <cfRule type="containsBlanks" dxfId="6199" priority="6197">
      <formula>LEN(TRIM(J843))=0</formula>
    </cfRule>
    <cfRule type="containsText" dxfId="6198" priority="6198" operator="containsText" text="Operational">
      <formula>NOT(ISERROR(SEARCH("Operational",J843)))</formula>
    </cfRule>
    <cfRule type="containsText" dxfId="6197" priority="6199" operator="containsText" text="Dn(service)">
      <formula>NOT(ISERROR(SEARCH("Dn(service)",J843)))</formula>
    </cfRule>
    <cfRule type="containsText" dxfId="6196" priority="6200" operator="containsText" text="Dn(waiting)">
      <formula>NOT(ISERROR(SEARCH("Dn(waiting)",J843)))</formula>
    </cfRule>
  </conditionalFormatting>
  <conditionalFormatting sqref="G832:G842">
    <cfRule type="containsBlanks" dxfId="6195" priority="6193">
      <formula>LEN(TRIM(G832))=0</formula>
    </cfRule>
    <cfRule type="containsText" dxfId="6194" priority="6194" operator="containsText" text="Operational">
      <formula>NOT(ISERROR(SEARCH("Operational",G832)))</formula>
    </cfRule>
    <cfRule type="containsText" dxfId="6193" priority="6195" operator="containsText" text="Dn(service)">
      <formula>NOT(ISERROR(SEARCH("Dn(service)",G832)))</formula>
    </cfRule>
    <cfRule type="containsText" dxfId="6192" priority="6196" operator="containsText" text="Dn(waiting)">
      <formula>NOT(ISERROR(SEARCH("Dn(waiting)",G832)))</formula>
    </cfRule>
  </conditionalFormatting>
  <conditionalFormatting sqref="G843:G846">
    <cfRule type="containsBlanks" dxfId="6191" priority="6189">
      <formula>LEN(TRIM(G843))=0</formula>
    </cfRule>
    <cfRule type="containsText" dxfId="6190" priority="6190" operator="containsText" text="Operational">
      <formula>NOT(ISERROR(SEARCH("Operational",G843)))</formula>
    </cfRule>
    <cfRule type="containsText" dxfId="6189" priority="6191" operator="containsText" text="Dn(service)">
      <formula>NOT(ISERROR(SEARCH("Dn(service)",G843)))</formula>
    </cfRule>
    <cfRule type="containsText" dxfId="6188" priority="6192" operator="containsText" text="Dn(waiting)">
      <formula>NOT(ISERROR(SEARCH("Dn(waiting)",G843)))</formula>
    </cfRule>
  </conditionalFormatting>
  <conditionalFormatting sqref="G847">
    <cfRule type="containsBlanks" dxfId="6187" priority="6185">
      <formula>LEN(TRIM(G847))=0</formula>
    </cfRule>
    <cfRule type="containsText" dxfId="6186" priority="6186" operator="containsText" text="Operational">
      <formula>NOT(ISERROR(SEARCH("Operational",G847)))</formula>
    </cfRule>
    <cfRule type="containsText" dxfId="6185" priority="6187" operator="containsText" text="Dn(service)">
      <formula>NOT(ISERROR(SEARCH("Dn(service)",G847)))</formula>
    </cfRule>
    <cfRule type="containsText" dxfId="6184" priority="6188" operator="containsText" text="Dn(waiting)">
      <formula>NOT(ISERROR(SEARCH("Dn(waiting)",G847)))</formula>
    </cfRule>
  </conditionalFormatting>
  <conditionalFormatting sqref="L834:L846">
    <cfRule type="containsBlanks" dxfId="6183" priority="6181">
      <formula>LEN(TRIM(L834))=0</formula>
    </cfRule>
    <cfRule type="containsText" dxfId="6182" priority="6182" operator="containsText" text="Operational">
      <formula>NOT(ISERROR(SEARCH("Operational",L834)))</formula>
    </cfRule>
    <cfRule type="containsText" dxfId="6181" priority="6183" operator="containsText" text="Dn(service)">
      <formula>NOT(ISERROR(SEARCH("Dn(service)",L834)))</formula>
    </cfRule>
    <cfRule type="containsText" dxfId="6180" priority="6184" operator="containsText" text="Dn(waiting)">
      <formula>NOT(ISERROR(SEARCH("Dn(waiting)",L834)))</formula>
    </cfRule>
  </conditionalFormatting>
  <conditionalFormatting sqref="L847:L850">
    <cfRule type="containsBlanks" dxfId="6179" priority="6177">
      <formula>LEN(TRIM(L847))=0</formula>
    </cfRule>
    <cfRule type="containsText" dxfId="6178" priority="6178" operator="containsText" text="Operational">
      <formula>NOT(ISERROR(SEARCH("Operational",L847)))</formula>
    </cfRule>
    <cfRule type="containsText" dxfId="6177" priority="6179" operator="containsText" text="Dn(service)">
      <formula>NOT(ISERROR(SEARCH("Dn(service)",L847)))</formula>
    </cfRule>
    <cfRule type="containsText" dxfId="6176" priority="6180" operator="containsText" text="Dn(waiting)">
      <formula>NOT(ISERROR(SEARCH("Dn(waiting)",L847)))</formula>
    </cfRule>
  </conditionalFormatting>
  <conditionalFormatting sqref="L851">
    <cfRule type="containsBlanks" dxfId="6175" priority="6173">
      <formula>LEN(TRIM(L851))=0</formula>
    </cfRule>
    <cfRule type="containsText" dxfId="6174" priority="6174" operator="containsText" text="Operational">
      <formula>NOT(ISERROR(SEARCH("Operational",L851)))</formula>
    </cfRule>
    <cfRule type="containsText" dxfId="6173" priority="6175" operator="containsText" text="Dn(service)">
      <formula>NOT(ISERROR(SEARCH("Dn(service)",L851)))</formula>
    </cfRule>
    <cfRule type="containsText" dxfId="6172" priority="6176" operator="containsText" text="Dn(waiting)">
      <formula>NOT(ISERROR(SEARCH("Dn(waiting)",L851)))</formula>
    </cfRule>
  </conditionalFormatting>
  <conditionalFormatting sqref="E836:E850">
    <cfRule type="containsBlanks" dxfId="6171" priority="6169">
      <formula>LEN(TRIM(E836))=0</formula>
    </cfRule>
    <cfRule type="containsText" dxfId="6170" priority="6170" operator="containsText" text="Operational">
      <formula>NOT(ISERROR(SEARCH("Operational",E836)))</formula>
    </cfRule>
    <cfRule type="containsText" dxfId="6169" priority="6171" operator="containsText" text="Dn(service)">
      <formula>NOT(ISERROR(SEARCH("Dn(service)",E836)))</formula>
    </cfRule>
    <cfRule type="containsText" dxfId="6168" priority="6172" operator="containsText" text="Dn(waiting)">
      <formula>NOT(ISERROR(SEARCH("Dn(waiting)",E836)))</formula>
    </cfRule>
  </conditionalFormatting>
  <conditionalFormatting sqref="E851:E854">
    <cfRule type="containsBlanks" dxfId="6167" priority="6165">
      <formula>LEN(TRIM(E851))=0</formula>
    </cfRule>
    <cfRule type="containsText" dxfId="6166" priority="6166" operator="containsText" text="Operational">
      <formula>NOT(ISERROR(SEARCH("Operational",E851)))</formula>
    </cfRule>
    <cfRule type="containsText" dxfId="6165" priority="6167" operator="containsText" text="Dn(service)">
      <formula>NOT(ISERROR(SEARCH("Dn(service)",E851)))</formula>
    </cfRule>
    <cfRule type="containsText" dxfId="6164" priority="6168" operator="containsText" text="Dn(waiting)">
      <formula>NOT(ISERROR(SEARCH("Dn(waiting)",E851)))</formula>
    </cfRule>
  </conditionalFormatting>
  <conditionalFormatting sqref="E855">
    <cfRule type="containsBlanks" dxfId="6163" priority="6161">
      <formula>LEN(TRIM(E855))=0</formula>
    </cfRule>
    <cfRule type="containsText" dxfId="6162" priority="6162" operator="containsText" text="Operational">
      <formula>NOT(ISERROR(SEARCH("Operational",E855)))</formula>
    </cfRule>
    <cfRule type="containsText" dxfId="6161" priority="6163" operator="containsText" text="Dn(service)">
      <formula>NOT(ISERROR(SEARCH("Dn(service)",E855)))</formula>
    </cfRule>
    <cfRule type="containsText" dxfId="6160" priority="6164" operator="containsText" text="Dn(waiting)">
      <formula>NOT(ISERROR(SEARCH("Dn(waiting)",E855)))</formula>
    </cfRule>
  </conditionalFormatting>
  <conditionalFormatting sqref="C841:C854">
    <cfRule type="containsBlanks" dxfId="6159" priority="6157">
      <formula>LEN(TRIM(C841))=0</formula>
    </cfRule>
    <cfRule type="containsText" dxfId="6158" priority="6158" operator="containsText" text="Operational">
      <formula>NOT(ISERROR(SEARCH("Operational",C841)))</formula>
    </cfRule>
    <cfRule type="containsText" dxfId="6157" priority="6159" operator="containsText" text="Dn(service)">
      <formula>NOT(ISERROR(SEARCH("Dn(service)",C841)))</formula>
    </cfRule>
    <cfRule type="containsText" dxfId="6156" priority="6160" operator="containsText" text="Dn(waiting)">
      <formula>NOT(ISERROR(SEARCH("Dn(waiting)",C841)))</formula>
    </cfRule>
  </conditionalFormatting>
  <conditionalFormatting sqref="C855:C858">
    <cfRule type="containsBlanks" dxfId="6155" priority="6153">
      <formula>LEN(TRIM(C855))=0</formula>
    </cfRule>
    <cfRule type="containsText" dxfId="6154" priority="6154" operator="containsText" text="Operational">
      <formula>NOT(ISERROR(SEARCH("Operational",C855)))</formula>
    </cfRule>
    <cfRule type="containsText" dxfId="6153" priority="6155" operator="containsText" text="Dn(service)">
      <formula>NOT(ISERROR(SEARCH("Dn(service)",C855)))</formula>
    </cfRule>
    <cfRule type="containsText" dxfId="6152" priority="6156" operator="containsText" text="Dn(waiting)">
      <formula>NOT(ISERROR(SEARCH("Dn(waiting)",C855)))</formula>
    </cfRule>
  </conditionalFormatting>
  <conditionalFormatting sqref="C859">
    <cfRule type="containsBlanks" dxfId="6151" priority="6149">
      <formula>LEN(TRIM(C859))=0</formula>
    </cfRule>
    <cfRule type="containsText" dxfId="6150" priority="6150" operator="containsText" text="Operational">
      <formula>NOT(ISERROR(SEARCH("Operational",C859)))</formula>
    </cfRule>
    <cfRule type="containsText" dxfId="6149" priority="6151" operator="containsText" text="Dn(service)">
      <formula>NOT(ISERROR(SEARCH("Dn(service)",C859)))</formula>
    </cfRule>
    <cfRule type="containsText" dxfId="6148" priority="6152" operator="containsText" text="Dn(waiting)">
      <formula>NOT(ISERROR(SEARCH("Dn(waiting)",C859)))</formula>
    </cfRule>
  </conditionalFormatting>
  <conditionalFormatting sqref="H844:H858">
    <cfRule type="containsBlanks" dxfId="6147" priority="6145">
      <formula>LEN(TRIM(H844))=0</formula>
    </cfRule>
    <cfRule type="containsText" dxfId="6146" priority="6146" operator="containsText" text="Operational">
      <formula>NOT(ISERROR(SEARCH("Operational",H844)))</formula>
    </cfRule>
    <cfRule type="containsText" dxfId="6145" priority="6147" operator="containsText" text="Dn(service)">
      <formula>NOT(ISERROR(SEARCH("Dn(service)",H844)))</formula>
    </cfRule>
    <cfRule type="containsText" dxfId="6144" priority="6148" operator="containsText" text="Dn(waiting)">
      <formula>NOT(ISERROR(SEARCH("Dn(waiting)",H844)))</formula>
    </cfRule>
  </conditionalFormatting>
  <conditionalFormatting sqref="H859:H862">
    <cfRule type="containsBlanks" dxfId="6143" priority="6141">
      <formula>LEN(TRIM(H859))=0</formula>
    </cfRule>
    <cfRule type="containsText" dxfId="6142" priority="6142" operator="containsText" text="Operational">
      <formula>NOT(ISERROR(SEARCH("Operational",H859)))</formula>
    </cfRule>
    <cfRule type="containsText" dxfId="6141" priority="6143" operator="containsText" text="Dn(service)">
      <formula>NOT(ISERROR(SEARCH("Dn(service)",H859)))</formula>
    </cfRule>
    <cfRule type="containsText" dxfId="6140" priority="6144" operator="containsText" text="Dn(waiting)">
      <formula>NOT(ISERROR(SEARCH("Dn(waiting)",H859)))</formula>
    </cfRule>
  </conditionalFormatting>
  <conditionalFormatting sqref="H863">
    <cfRule type="containsBlanks" dxfId="6139" priority="6137">
      <formula>LEN(TRIM(H863))=0</formula>
    </cfRule>
    <cfRule type="containsText" dxfId="6138" priority="6138" operator="containsText" text="Operational">
      <formula>NOT(ISERROR(SEARCH("Operational",H863)))</formula>
    </cfRule>
    <cfRule type="containsText" dxfId="6137" priority="6139" operator="containsText" text="Dn(service)">
      <formula>NOT(ISERROR(SEARCH("Dn(service)",H863)))</formula>
    </cfRule>
    <cfRule type="containsText" dxfId="6136" priority="6140" operator="containsText" text="Dn(waiting)">
      <formula>NOT(ISERROR(SEARCH("Dn(waiting)",H863)))</formula>
    </cfRule>
  </conditionalFormatting>
  <conditionalFormatting sqref="I848:I862">
    <cfRule type="containsBlanks" dxfId="6135" priority="6133">
      <formula>LEN(TRIM(I848))=0</formula>
    </cfRule>
    <cfRule type="containsText" dxfId="6134" priority="6134" operator="containsText" text="Operational">
      <formula>NOT(ISERROR(SEARCH("Operational",I848)))</formula>
    </cfRule>
    <cfRule type="containsText" dxfId="6133" priority="6135" operator="containsText" text="Dn(service)">
      <formula>NOT(ISERROR(SEARCH("Dn(service)",I848)))</formula>
    </cfRule>
    <cfRule type="containsText" dxfId="6132" priority="6136" operator="containsText" text="Dn(waiting)">
      <formula>NOT(ISERROR(SEARCH("Dn(waiting)",I848)))</formula>
    </cfRule>
  </conditionalFormatting>
  <conditionalFormatting sqref="I863:I866">
    <cfRule type="containsBlanks" dxfId="6131" priority="6129">
      <formula>LEN(TRIM(I863))=0</formula>
    </cfRule>
    <cfRule type="containsText" dxfId="6130" priority="6130" operator="containsText" text="Operational">
      <formula>NOT(ISERROR(SEARCH("Operational",I863)))</formula>
    </cfRule>
    <cfRule type="containsText" dxfId="6129" priority="6131" operator="containsText" text="Dn(service)">
      <formula>NOT(ISERROR(SEARCH("Dn(service)",I863)))</formula>
    </cfRule>
    <cfRule type="containsText" dxfId="6128" priority="6132" operator="containsText" text="Dn(waiting)">
      <formula>NOT(ISERROR(SEARCH("Dn(waiting)",I863)))</formula>
    </cfRule>
  </conditionalFormatting>
  <conditionalFormatting sqref="I867">
    <cfRule type="containsBlanks" dxfId="6127" priority="6125">
      <formula>LEN(TRIM(I867))=0</formula>
    </cfRule>
    <cfRule type="containsText" dxfId="6126" priority="6126" operator="containsText" text="Operational">
      <formula>NOT(ISERROR(SEARCH("Operational",I867)))</formula>
    </cfRule>
    <cfRule type="containsText" dxfId="6125" priority="6127" operator="containsText" text="Dn(service)">
      <formula>NOT(ISERROR(SEARCH("Dn(service)",I867)))</formula>
    </cfRule>
    <cfRule type="containsText" dxfId="6124" priority="6128" operator="containsText" text="Dn(waiting)">
      <formula>NOT(ISERROR(SEARCH("Dn(waiting)",I867)))</formula>
    </cfRule>
  </conditionalFormatting>
  <conditionalFormatting sqref="K852:K866">
    <cfRule type="containsBlanks" dxfId="6123" priority="6121">
      <formula>LEN(TRIM(K852))=0</formula>
    </cfRule>
    <cfRule type="containsText" dxfId="6122" priority="6122" operator="containsText" text="Operational">
      <formula>NOT(ISERROR(SEARCH("Operational",K852)))</formula>
    </cfRule>
    <cfRule type="containsText" dxfId="6121" priority="6123" operator="containsText" text="Dn(service)">
      <formula>NOT(ISERROR(SEARCH("Dn(service)",K852)))</formula>
    </cfRule>
    <cfRule type="containsText" dxfId="6120" priority="6124" operator="containsText" text="Dn(waiting)">
      <formula>NOT(ISERROR(SEARCH("Dn(waiting)",K852)))</formula>
    </cfRule>
  </conditionalFormatting>
  <conditionalFormatting sqref="K867:K870">
    <cfRule type="containsBlanks" dxfId="6119" priority="6117">
      <formula>LEN(TRIM(K867))=0</formula>
    </cfRule>
    <cfRule type="containsText" dxfId="6118" priority="6118" operator="containsText" text="Operational">
      <formula>NOT(ISERROR(SEARCH("Operational",K867)))</formula>
    </cfRule>
    <cfRule type="containsText" dxfId="6117" priority="6119" operator="containsText" text="Dn(service)">
      <formula>NOT(ISERROR(SEARCH("Dn(service)",K867)))</formula>
    </cfRule>
    <cfRule type="containsText" dxfId="6116" priority="6120" operator="containsText" text="Dn(waiting)">
      <formula>NOT(ISERROR(SEARCH("Dn(waiting)",K867)))</formula>
    </cfRule>
  </conditionalFormatting>
  <conditionalFormatting sqref="K871">
    <cfRule type="containsBlanks" dxfId="6115" priority="6113">
      <formula>LEN(TRIM(K871))=0</formula>
    </cfRule>
    <cfRule type="containsText" dxfId="6114" priority="6114" operator="containsText" text="Operational">
      <formula>NOT(ISERROR(SEARCH("Operational",K871)))</formula>
    </cfRule>
    <cfRule type="containsText" dxfId="6113" priority="6115" operator="containsText" text="Dn(service)">
      <formula>NOT(ISERROR(SEARCH("Dn(service)",K871)))</formula>
    </cfRule>
    <cfRule type="containsText" dxfId="6112" priority="6116" operator="containsText" text="Dn(waiting)">
      <formula>NOT(ISERROR(SEARCH("Dn(waiting)",K871)))</formula>
    </cfRule>
  </conditionalFormatting>
  <conditionalFormatting sqref="F854:F870">
    <cfRule type="containsBlanks" dxfId="6111" priority="6109">
      <formula>LEN(TRIM(F854))=0</formula>
    </cfRule>
    <cfRule type="containsText" dxfId="6110" priority="6110" operator="containsText" text="Operational">
      <formula>NOT(ISERROR(SEARCH("Operational",F854)))</formula>
    </cfRule>
    <cfRule type="containsText" dxfId="6109" priority="6111" operator="containsText" text="Dn(service)">
      <formula>NOT(ISERROR(SEARCH("Dn(service)",F854)))</formula>
    </cfRule>
    <cfRule type="containsText" dxfId="6108" priority="6112" operator="containsText" text="Dn(waiting)">
      <formula>NOT(ISERROR(SEARCH("Dn(waiting)",F854)))</formula>
    </cfRule>
  </conditionalFormatting>
  <conditionalFormatting sqref="F871:F874">
    <cfRule type="containsBlanks" dxfId="6107" priority="6105">
      <formula>LEN(TRIM(F871))=0</formula>
    </cfRule>
    <cfRule type="containsText" dxfId="6106" priority="6106" operator="containsText" text="Operational">
      <formula>NOT(ISERROR(SEARCH("Operational",F871)))</formula>
    </cfRule>
    <cfRule type="containsText" dxfId="6105" priority="6107" operator="containsText" text="Dn(service)">
      <formula>NOT(ISERROR(SEARCH("Dn(service)",F871)))</formula>
    </cfRule>
    <cfRule type="containsText" dxfId="6104" priority="6108" operator="containsText" text="Dn(waiting)">
      <formula>NOT(ISERROR(SEARCH("Dn(waiting)",F871)))</formula>
    </cfRule>
  </conditionalFormatting>
  <conditionalFormatting sqref="F875">
    <cfRule type="containsBlanks" dxfId="6103" priority="6101">
      <formula>LEN(TRIM(F875))=0</formula>
    </cfRule>
    <cfRule type="containsText" dxfId="6102" priority="6102" operator="containsText" text="Operational">
      <formula>NOT(ISERROR(SEARCH("Operational",F875)))</formula>
    </cfRule>
    <cfRule type="containsText" dxfId="6101" priority="6103" operator="containsText" text="Dn(service)">
      <formula>NOT(ISERROR(SEARCH("Dn(service)",F875)))</formula>
    </cfRule>
    <cfRule type="containsText" dxfId="6100" priority="6104" operator="containsText" text="Dn(waiting)">
      <formula>NOT(ISERROR(SEARCH("Dn(waiting)",F875)))</formula>
    </cfRule>
  </conditionalFormatting>
  <conditionalFormatting sqref="D858:D874">
    <cfRule type="containsBlanks" dxfId="6099" priority="6097">
      <formula>LEN(TRIM(D858))=0</formula>
    </cfRule>
    <cfRule type="containsText" dxfId="6098" priority="6098" operator="containsText" text="Operational">
      <formula>NOT(ISERROR(SEARCH("Operational",D858)))</formula>
    </cfRule>
    <cfRule type="containsText" dxfId="6097" priority="6099" operator="containsText" text="Dn(service)">
      <formula>NOT(ISERROR(SEARCH("Dn(service)",D858)))</formula>
    </cfRule>
    <cfRule type="containsText" dxfId="6096" priority="6100" operator="containsText" text="Dn(waiting)">
      <formula>NOT(ISERROR(SEARCH("Dn(waiting)",D858)))</formula>
    </cfRule>
  </conditionalFormatting>
  <conditionalFormatting sqref="D875:D878">
    <cfRule type="containsBlanks" dxfId="6095" priority="6093">
      <formula>LEN(TRIM(D875))=0</formula>
    </cfRule>
    <cfRule type="containsText" dxfId="6094" priority="6094" operator="containsText" text="Operational">
      <formula>NOT(ISERROR(SEARCH("Operational",D875)))</formula>
    </cfRule>
    <cfRule type="containsText" dxfId="6093" priority="6095" operator="containsText" text="Dn(service)">
      <formula>NOT(ISERROR(SEARCH("Dn(service)",D875)))</formula>
    </cfRule>
    <cfRule type="containsText" dxfId="6092" priority="6096" operator="containsText" text="Dn(waiting)">
      <formula>NOT(ISERROR(SEARCH("Dn(waiting)",D875)))</formula>
    </cfRule>
  </conditionalFormatting>
  <conditionalFormatting sqref="D879">
    <cfRule type="containsBlanks" dxfId="6091" priority="6089">
      <formula>LEN(TRIM(D879))=0</formula>
    </cfRule>
    <cfRule type="containsText" dxfId="6090" priority="6090" operator="containsText" text="Operational">
      <formula>NOT(ISERROR(SEARCH("Operational",D879)))</formula>
    </cfRule>
    <cfRule type="containsText" dxfId="6089" priority="6091" operator="containsText" text="Dn(service)">
      <formula>NOT(ISERROR(SEARCH("Dn(service)",D879)))</formula>
    </cfRule>
    <cfRule type="containsText" dxfId="6088" priority="6092" operator="containsText" text="Dn(waiting)">
      <formula>NOT(ISERROR(SEARCH("Dn(waiting)",D879)))</formula>
    </cfRule>
  </conditionalFormatting>
  <conditionalFormatting sqref="J860:J878">
    <cfRule type="containsBlanks" dxfId="6087" priority="6085">
      <formula>LEN(TRIM(J860))=0</formula>
    </cfRule>
    <cfRule type="containsText" dxfId="6086" priority="6086" operator="containsText" text="Operational">
      <formula>NOT(ISERROR(SEARCH("Operational",J860)))</formula>
    </cfRule>
    <cfRule type="containsText" dxfId="6085" priority="6087" operator="containsText" text="Dn(service)">
      <formula>NOT(ISERROR(SEARCH("Dn(service)",J860)))</formula>
    </cfRule>
    <cfRule type="containsText" dxfId="6084" priority="6088" operator="containsText" text="Dn(waiting)">
      <formula>NOT(ISERROR(SEARCH("Dn(waiting)",J860)))</formula>
    </cfRule>
  </conditionalFormatting>
  <conditionalFormatting sqref="J879:J882">
    <cfRule type="containsBlanks" dxfId="6083" priority="6081">
      <formula>LEN(TRIM(J879))=0</formula>
    </cfRule>
    <cfRule type="containsText" dxfId="6082" priority="6082" operator="containsText" text="Operational">
      <formula>NOT(ISERROR(SEARCH("Operational",J879)))</formula>
    </cfRule>
    <cfRule type="containsText" dxfId="6081" priority="6083" operator="containsText" text="Dn(service)">
      <formula>NOT(ISERROR(SEARCH("Dn(service)",J879)))</formula>
    </cfRule>
    <cfRule type="containsText" dxfId="6080" priority="6084" operator="containsText" text="Dn(waiting)">
      <formula>NOT(ISERROR(SEARCH("Dn(waiting)",J879)))</formula>
    </cfRule>
  </conditionalFormatting>
  <conditionalFormatting sqref="J883">
    <cfRule type="containsBlanks" dxfId="6079" priority="6077">
      <formula>LEN(TRIM(J883))=0</formula>
    </cfRule>
    <cfRule type="containsText" dxfId="6078" priority="6078" operator="containsText" text="Operational">
      <formula>NOT(ISERROR(SEARCH("Operational",J883)))</formula>
    </cfRule>
    <cfRule type="containsText" dxfId="6077" priority="6079" operator="containsText" text="Dn(service)">
      <formula>NOT(ISERROR(SEARCH("Dn(service)",J883)))</formula>
    </cfRule>
    <cfRule type="containsText" dxfId="6076" priority="6080" operator="containsText" text="Dn(waiting)">
      <formula>NOT(ISERROR(SEARCH("Dn(waiting)",J883)))</formula>
    </cfRule>
  </conditionalFormatting>
  <conditionalFormatting sqref="G862:G882">
    <cfRule type="containsBlanks" dxfId="6075" priority="6073">
      <formula>LEN(TRIM(G862))=0</formula>
    </cfRule>
    <cfRule type="containsText" dxfId="6074" priority="6074" operator="containsText" text="Operational">
      <formula>NOT(ISERROR(SEARCH("Operational",G862)))</formula>
    </cfRule>
    <cfRule type="containsText" dxfId="6073" priority="6075" operator="containsText" text="Dn(service)">
      <formula>NOT(ISERROR(SEARCH("Dn(service)",G862)))</formula>
    </cfRule>
    <cfRule type="containsText" dxfId="6072" priority="6076" operator="containsText" text="Dn(waiting)">
      <formula>NOT(ISERROR(SEARCH("Dn(waiting)",G862)))</formula>
    </cfRule>
  </conditionalFormatting>
  <conditionalFormatting sqref="G883:G886">
    <cfRule type="containsBlanks" dxfId="6071" priority="6069">
      <formula>LEN(TRIM(G883))=0</formula>
    </cfRule>
    <cfRule type="containsText" dxfId="6070" priority="6070" operator="containsText" text="Operational">
      <formula>NOT(ISERROR(SEARCH("Operational",G883)))</formula>
    </cfRule>
    <cfRule type="containsText" dxfId="6069" priority="6071" operator="containsText" text="Dn(service)">
      <formula>NOT(ISERROR(SEARCH("Dn(service)",G883)))</formula>
    </cfRule>
    <cfRule type="containsText" dxfId="6068" priority="6072" operator="containsText" text="Dn(waiting)">
      <formula>NOT(ISERROR(SEARCH("Dn(waiting)",G883)))</formula>
    </cfRule>
  </conditionalFormatting>
  <conditionalFormatting sqref="G887">
    <cfRule type="containsBlanks" dxfId="6067" priority="6065">
      <formula>LEN(TRIM(G887))=0</formula>
    </cfRule>
    <cfRule type="containsText" dxfId="6066" priority="6066" operator="containsText" text="Operational">
      <formula>NOT(ISERROR(SEARCH("Operational",G887)))</formula>
    </cfRule>
    <cfRule type="containsText" dxfId="6065" priority="6067" operator="containsText" text="Dn(service)">
      <formula>NOT(ISERROR(SEARCH("Dn(service)",G887)))</formula>
    </cfRule>
    <cfRule type="containsText" dxfId="6064" priority="6068" operator="containsText" text="Dn(waiting)">
      <formula>NOT(ISERROR(SEARCH("Dn(waiting)",G887)))</formula>
    </cfRule>
  </conditionalFormatting>
  <conditionalFormatting sqref="L867:L886">
    <cfRule type="containsBlanks" dxfId="6063" priority="6061">
      <formula>LEN(TRIM(L867))=0</formula>
    </cfRule>
    <cfRule type="containsText" dxfId="6062" priority="6062" operator="containsText" text="Operational">
      <formula>NOT(ISERROR(SEARCH("Operational",L867)))</formula>
    </cfRule>
    <cfRule type="containsText" dxfId="6061" priority="6063" operator="containsText" text="Dn(service)">
      <formula>NOT(ISERROR(SEARCH("Dn(service)",L867)))</formula>
    </cfRule>
    <cfRule type="containsText" dxfId="6060" priority="6064" operator="containsText" text="Dn(waiting)">
      <formula>NOT(ISERROR(SEARCH("Dn(waiting)",L867)))</formula>
    </cfRule>
  </conditionalFormatting>
  <conditionalFormatting sqref="L887:L891">
    <cfRule type="containsBlanks" dxfId="6059" priority="6057">
      <formula>LEN(TRIM(L887))=0</formula>
    </cfRule>
    <cfRule type="containsText" dxfId="6058" priority="6058" operator="containsText" text="Operational">
      <formula>NOT(ISERROR(SEARCH("Operational",L887)))</formula>
    </cfRule>
    <cfRule type="containsText" dxfId="6057" priority="6059" operator="containsText" text="Dn(service)">
      <formula>NOT(ISERROR(SEARCH("Dn(service)",L887)))</formula>
    </cfRule>
    <cfRule type="containsText" dxfId="6056" priority="6060" operator="containsText" text="Dn(waiting)">
      <formula>NOT(ISERROR(SEARCH("Dn(waiting)",L887)))</formula>
    </cfRule>
  </conditionalFormatting>
  <conditionalFormatting sqref="L892">
    <cfRule type="containsBlanks" dxfId="6055" priority="6053">
      <formula>LEN(TRIM(L892))=0</formula>
    </cfRule>
    <cfRule type="containsText" dxfId="6054" priority="6054" operator="containsText" text="Operational">
      <formula>NOT(ISERROR(SEARCH("Operational",L892)))</formula>
    </cfRule>
    <cfRule type="containsText" dxfId="6053" priority="6055" operator="containsText" text="Dn(service)">
      <formula>NOT(ISERROR(SEARCH("Dn(service)",L892)))</formula>
    </cfRule>
    <cfRule type="containsText" dxfId="6052" priority="6056" operator="containsText" text="Dn(waiting)">
      <formula>NOT(ISERROR(SEARCH("Dn(waiting)",L892)))</formula>
    </cfRule>
  </conditionalFormatting>
  <conditionalFormatting sqref="E870:E891">
    <cfRule type="containsBlanks" dxfId="6051" priority="6049">
      <formula>LEN(TRIM(E870))=0</formula>
    </cfRule>
    <cfRule type="containsText" dxfId="6050" priority="6050" operator="containsText" text="Operational">
      <formula>NOT(ISERROR(SEARCH("Operational",E870)))</formula>
    </cfRule>
    <cfRule type="containsText" dxfId="6049" priority="6051" operator="containsText" text="Dn(service)">
      <formula>NOT(ISERROR(SEARCH("Dn(service)",E870)))</formula>
    </cfRule>
    <cfRule type="containsText" dxfId="6048" priority="6052" operator="containsText" text="Dn(waiting)">
      <formula>NOT(ISERROR(SEARCH("Dn(waiting)",E870)))</formula>
    </cfRule>
  </conditionalFormatting>
  <conditionalFormatting sqref="E892:E895">
    <cfRule type="containsBlanks" dxfId="6047" priority="6045">
      <formula>LEN(TRIM(E892))=0</formula>
    </cfRule>
    <cfRule type="containsText" dxfId="6046" priority="6046" operator="containsText" text="Operational">
      <formula>NOT(ISERROR(SEARCH("Operational",E892)))</formula>
    </cfRule>
    <cfRule type="containsText" dxfId="6045" priority="6047" operator="containsText" text="Dn(service)">
      <formula>NOT(ISERROR(SEARCH("Dn(service)",E892)))</formula>
    </cfRule>
    <cfRule type="containsText" dxfId="6044" priority="6048" operator="containsText" text="Dn(waiting)">
      <formula>NOT(ISERROR(SEARCH("Dn(waiting)",E892)))</formula>
    </cfRule>
  </conditionalFormatting>
  <conditionalFormatting sqref="E896">
    <cfRule type="containsBlanks" dxfId="6043" priority="6041">
      <formula>LEN(TRIM(E896))=0</formula>
    </cfRule>
    <cfRule type="containsText" dxfId="6042" priority="6042" operator="containsText" text="Operational">
      <formula>NOT(ISERROR(SEARCH("Operational",E896)))</formula>
    </cfRule>
    <cfRule type="containsText" dxfId="6041" priority="6043" operator="containsText" text="Dn(service)">
      <formula>NOT(ISERROR(SEARCH("Dn(service)",E896)))</formula>
    </cfRule>
    <cfRule type="containsText" dxfId="6040" priority="6044" operator="containsText" text="Dn(waiting)">
      <formula>NOT(ISERROR(SEARCH("Dn(waiting)",E896)))</formula>
    </cfRule>
  </conditionalFormatting>
  <conditionalFormatting sqref="C872:C895">
    <cfRule type="containsBlanks" dxfId="6039" priority="6037">
      <formula>LEN(TRIM(C872))=0</formula>
    </cfRule>
    <cfRule type="containsText" dxfId="6038" priority="6038" operator="containsText" text="Operational">
      <formula>NOT(ISERROR(SEARCH("Operational",C872)))</formula>
    </cfRule>
    <cfRule type="containsText" dxfId="6037" priority="6039" operator="containsText" text="Dn(service)">
      <formula>NOT(ISERROR(SEARCH("Dn(service)",C872)))</formula>
    </cfRule>
    <cfRule type="containsText" dxfId="6036" priority="6040" operator="containsText" text="Dn(waiting)">
      <formula>NOT(ISERROR(SEARCH("Dn(waiting)",C872)))</formula>
    </cfRule>
  </conditionalFormatting>
  <conditionalFormatting sqref="C896:C899">
    <cfRule type="containsBlanks" dxfId="6035" priority="6033">
      <formula>LEN(TRIM(C896))=0</formula>
    </cfRule>
    <cfRule type="containsText" dxfId="6034" priority="6034" operator="containsText" text="Operational">
      <formula>NOT(ISERROR(SEARCH("Operational",C896)))</formula>
    </cfRule>
    <cfRule type="containsText" dxfId="6033" priority="6035" operator="containsText" text="Dn(service)">
      <formula>NOT(ISERROR(SEARCH("Dn(service)",C896)))</formula>
    </cfRule>
    <cfRule type="containsText" dxfId="6032" priority="6036" operator="containsText" text="Dn(waiting)">
      <formula>NOT(ISERROR(SEARCH("Dn(waiting)",C896)))</formula>
    </cfRule>
  </conditionalFormatting>
  <conditionalFormatting sqref="C900">
    <cfRule type="containsBlanks" dxfId="6031" priority="6029">
      <formula>LEN(TRIM(C900))=0</formula>
    </cfRule>
    <cfRule type="containsText" dxfId="6030" priority="6030" operator="containsText" text="Operational">
      <formula>NOT(ISERROR(SEARCH("Operational",C900)))</formula>
    </cfRule>
    <cfRule type="containsText" dxfId="6029" priority="6031" operator="containsText" text="Dn(service)">
      <formula>NOT(ISERROR(SEARCH("Dn(service)",C900)))</formula>
    </cfRule>
    <cfRule type="containsText" dxfId="6028" priority="6032" operator="containsText" text="Dn(waiting)">
      <formula>NOT(ISERROR(SEARCH("Dn(waiting)",C900)))</formula>
    </cfRule>
  </conditionalFormatting>
  <conditionalFormatting sqref="H873:H899">
    <cfRule type="containsBlanks" dxfId="6027" priority="6025">
      <formula>LEN(TRIM(H873))=0</formula>
    </cfRule>
    <cfRule type="containsText" dxfId="6026" priority="6026" operator="containsText" text="Operational">
      <formula>NOT(ISERROR(SEARCH("Operational",H873)))</formula>
    </cfRule>
    <cfRule type="containsText" dxfId="6025" priority="6027" operator="containsText" text="Dn(service)">
      <formula>NOT(ISERROR(SEARCH("Dn(service)",H873)))</formula>
    </cfRule>
    <cfRule type="containsText" dxfId="6024" priority="6028" operator="containsText" text="Dn(waiting)">
      <formula>NOT(ISERROR(SEARCH("Dn(waiting)",H873)))</formula>
    </cfRule>
  </conditionalFormatting>
  <conditionalFormatting sqref="H900:H903">
    <cfRule type="containsBlanks" dxfId="6023" priority="6021">
      <formula>LEN(TRIM(H900))=0</formula>
    </cfRule>
    <cfRule type="containsText" dxfId="6022" priority="6022" operator="containsText" text="Operational">
      <formula>NOT(ISERROR(SEARCH("Operational",H900)))</formula>
    </cfRule>
    <cfRule type="containsText" dxfId="6021" priority="6023" operator="containsText" text="Dn(service)">
      <formula>NOT(ISERROR(SEARCH("Dn(service)",H900)))</formula>
    </cfRule>
    <cfRule type="containsText" dxfId="6020" priority="6024" operator="containsText" text="Dn(waiting)">
      <formula>NOT(ISERROR(SEARCH("Dn(waiting)",H900)))</formula>
    </cfRule>
  </conditionalFormatting>
  <conditionalFormatting sqref="H904">
    <cfRule type="containsBlanks" dxfId="6019" priority="6017">
      <formula>LEN(TRIM(H904))=0</formula>
    </cfRule>
    <cfRule type="containsText" dxfId="6018" priority="6018" operator="containsText" text="Operational">
      <formula>NOT(ISERROR(SEARCH("Operational",H904)))</formula>
    </cfRule>
    <cfRule type="containsText" dxfId="6017" priority="6019" operator="containsText" text="Dn(service)">
      <formula>NOT(ISERROR(SEARCH("Dn(service)",H904)))</formula>
    </cfRule>
    <cfRule type="containsText" dxfId="6016" priority="6020" operator="containsText" text="Dn(waiting)">
      <formula>NOT(ISERROR(SEARCH("Dn(waiting)",H904)))</formula>
    </cfRule>
  </conditionalFormatting>
  <conditionalFormatting sqref="I877:I903">
    <cfRule type="containsBlanks" dxfId="6015" priority="6013">
      <formula>LEN(TRIM(I877))=0</formula>
    </cfRule>
    <cfRule type="containsText" dxfId="6014" priority="6014" operator="containsText" text="Operational">
      <formula>NOT(ISERROR(SEARCH("Operational",I877)))</formula>
    </cfRule>
    <cfRule type="containsText" dxfId="6013" priority="6015" operator="containsText" text="Dn(service)">
      <formula>NOT(ISERROR(SEARCH("Dn(service)",I877)))</formula>
    </cfRule>
    <cfRule type="containsText" dxfId="6012" priority="6016" operator="containsText" text="Dn(waiting)">
      <formula>NOT(ISERROR(SEARCH("Dn(waiting)",I877)))</formula>
    </cfRule>
  </conditionalFormatting>
  <conditionalFormatting sqref="I904:I908">
    <cfRule type="containsBlanks" dxfId="6011" priority="6009">
      <formula>LEN(TRIM(I904))=0</formula>
    </cfRule>
    <cfRule type="containsText" dxfId="6010" priority="6010" operator="containsText" text="Operational">
      <formula>NOT(ISERROR(SEARCH("Operational",I904)))</formula>
    </cfRule>
    <cfRule type="containsText" dxfId="6009" priority="6011" operator="containsText" text="Dn(service)">
      <formula>NOT(ISERROR(SEARCH("Dn(service)",I904)))</formula>
    </cfRule>
    <cfRule type="containsText" dxfId="6008" priority="6012" operator="containsText" text="Dn(waiting)">
      <formula>NOT(ISERROR(SEARCH("Dn(waiting)",I904)))</formula>
    </cfRule>
  </conditionalFormatting>
  <conditionalFormatting sqref="I909">
    <cfRule type="containsBlanks" dxfId="6007" priority="6005">
      <formula>LEN(TRIM(I909))=0</formula>
    </cfRule>
    <cfRule type="containsText" dxfId="6006" priority="6006" operator="containsText" text="Operational">
      <formula>NOT(ISERROR(SEARCH("Operational",I909)))</formula>
    </cfRule>
    <cfRule type="containsText" dxfId="6005" priority="6007" operator="containsText" text="Dn(service)">
      <formula>NOT(ISERROR(SEARCH("Dn(service)",I909)))</formula>
    </cfRule>
    <cfRule type="containsText" dxfId="6004" priority="6008" operator="containsText" text="Dn(waiting)">
      <formula>NOT(ISERROR(SEARCH("Dn(waiting)",I909)))</formula>
    </cfRule>
  </conditionalFormatting>
  <conditionalFormatting sqref="K881:K908">
    <cfRule type="containsBlanks" dxfId="6003" priority="6001">
      <formula>LEN(TRIM(K881))=0</formula>
    </cfRule>
    <cfRule type="containsText" dxfId="6002" priority="6002" operator="containsText" text="Operational">
      <formula>NOT(ISERROR(SEARCH("Operational",K881)))</formula>
    </cfRule>
    <cfRule type="containsText" dxfId="6001" priority="6003" operator="containsText" text="Dn(service)">
      <formula>NOT(ISERROR(SEARCH("Dn(service)",K881)))</formula>
    </cfRule>
    <cfRule type="containsText" dxfId="6000" priority="6004" operator="containsText" text="Dn(waiting)">
      <formula>NOT(ISERROR(SEARCH("Dn(waiting)",K881)))</formula>
    </cfRule>
  </conditionalFormatting>
  <conditionalFormatting sqref="K909:K913">
    <cfRule type="containsBlanks" dxfId="5999" priority="5997">
      <formula>LEN(TRIM(K909))=0</formula>
    </cfRule>
    <cfRule type="containsText" dxfId="5998" priority="5998" operator="containsText" text="Operational">
      <formula>NOT(ISERROR(SEARCH("Operational",K909)))</formula>
    </cfRule>
    <cfRule type="containsText" dxfId="5997" priority="5999" operator="containsText" text="Dn(service)">
      <formula>NOT(ISERROR(SEARCH("Dn(service)",K909)))</formula>
    </cfRule>
    <cfRule type="containsText" dxfId="5996" priority="6000" operator="containsText" text="Dn(waiting)">
      <formula>NOT(ISERROR(SEARCH("Dn(waiting)",K909)))</formula>
    </cfRule>
  </conditionalFormatting>
  <conditionalFormatting sqref="K914">
    <cfRule type="containsBlanks" dxfId="5995" priority="5993">
      <formula>LEN(TRIM(K914))=0</formula>
    </cfRule>
    <cfRule type="containsText" dxfId="5994" priority="5994" operator="containsText" text="Operational">
      <formula>NOT(ISERROR(SEARCH("Operational",K914)))</formula>
    </cfRule>
    <cfRule type="containsText" dxfId="5993" priority="5995" operator="containsText" text="Dn(service)">
      <formula>NOT(ISERROR(SEARCH("Dn(service)",K914)))</formula>
    </cfRule>
    <cfRule type="containsText" dxfId="5992" priority="5996" operator="containsText" text="Dn(waiting)">
      <formula>NOT(ISERROR(SEARCH("Dn(waiting)",K914)))</formula>
    </cfRule>
  </conditionalFormatting>
  <conditionalFormatting sqref="F885:F913">
    <cfRule type="containsBlanks" dxfId="5991" priority="5989">
      <formula>LEN(TRIM(F885))=0</formula>
    </cfRule>
    <cfRule type="containsText" dxfId="5990" priority="5990" operator="containsText" text="Operational">
      <formula>NOT(ISERROR(SEARCH("Operational",F885)))</formula>
    </cfRule>
    <cfRule type="containsText" dxfId="5989" priority="5991" operator="containsText" text="Dn(service)">
      <formula>NOT(ISERROR(SEARCH("Dn(service)",F885)))</formula>
    </cfRule>
    <cfRule type="containsText" dxfId="5988" priority="5992" operator="containsText" text="Dn(waiting)">
      <formula>NOT(ISERROR(SEARCH("Dn(waiting)",F885)))</formula>
    </cfRule>
  </conditionalFormatting>
  <conditionalFormatting sqref="F914:F917">
    <cfRule type="containsBlanks" dxfId="5987" priority="5985">
      <formula>LEN(TRIM(F914))=0</formula>
    </cfRule>
    <cfRule type="containsText" dxfId="5986" priority="5986" operator="containsText" text="Operational">
      <formula>NOT(ISERROR(SEARCH("Operational",F914)))</formula>
    </cfRule>
    <cfRule type="containsText" dxfId="5985" priority="5987" operator="containsText" text="Dn(service)">
      <formula>NOT(ISERROR(SEARCH("Dn(service)",F914)))</formula>
    </cfRule>
    <cfRule type="containsText" dxfId="5984" priority="5988" operator="containsText" text="Dn(waiting)">
      <formula>NOT(ISERROR(SEARCH("Dn(waiting)",F914)))</formula>
    </cfRule>
  </conditionalFormatting>
  <conditionalFormatting sqref="F918">
    <cfRule type="containsBlanks" dxfId="5983" priority="5981">
      <formula>LEN(TRIM(F918))=0</formula>
    </cfRule>
    <cfRule type="containsText" dxfId="5982" priority="5982" operator="containsText" text="Operational">
      <formula>NOT(ISERROR(SEARCH("Operational",F918)))</formula>
    </cfRule>
    <cfRule type="containsText" dxfId="5981" priority="5983" operator="containsText" text="Dn(service)">
      <formula>NOT(ISERROR(SEARCH("Dn(service)",F918)))</formula>
    </cfRule>
    <cfRule type="containsText" dxfId="5980" priority="5984" operator="containsText" text="Dn(waiting)">
      <formula>NOT(ISERROR(SEARCH("Dn(waiting)",F918)))</formula>
    </cfRule>
  </conditionalFormatting>
  <conditionalFormatting sqref="D886:D917">
    <cfRule type="containsBlanks" dxfId="5979" priority="5977">
      <formula>LEN(TRIM(D886))=0</formula>
    </cfRule>
    <cfRule type="containsText" dxfId="5978" priority="5978" operator="containsText" text="Operational">
      <formula>NOT(ISERROR(SEARCH("Operational",D886)))</formula>
    </cfRule>
    <cfRule type="containsText" dxfId="5977" priority="5979" operator="containsText" text="Dn(service)">
      <formula>NOT(ISERROR(SEARCH("Dn(service)",D886)))</formula>
    </cfRule>
    <cfRule type="containsText" dxfId="5976" priority="5980" operator="containsText" text="Dn(waiting)">
      <formula>NOT(ISERROR(SEARCH("Dn(waiting)",D886)))</formula>
    </cfRule>
  </conditionalFormatting>
  <conditionalFormatting sqref="D918:D921">
    <cfRule type="containsBlanks" dxfId="5975" priority="5973">
      <formula>LEN(TRIM(D918))=0</formula>
    </cfRule>
    <cfRule type="containsText" dxfId="5974" priority="5974" operator="containsText" text="Operational">
      <formula>NOT(ISERROR(SEARCH("Operational",D918)))</formula>
    </cfRule>
    <cfRule type="containsText" dxfId="5973" priority="5975" operator="containsText" text="Dn(service)">
      <formula>NOT(ISERROR(SEARCH("Dn(service)",D918)))</formula>
    </cfRule>
    <cfRule type="containsText" dxfId="5972" priority="5976" operator="containsText" text="Dn(waiting)">
      <formula>NOT(ISERROR(SEARCH("Dn(waiting)",D918)))</formula>
    </cfRule>
  </conditionalFormatting>
  <conditionalFormatting sqref="D922">
    <cfRule type="containsBlanks" dxfId="5971" priority="5969">
      <formula>LEN(TRIM(D922))=0</formula>
    </cfRule>
    <cfRule type="containsText" dxfId="5970" priority="5970" operator="containsText" text="Operational">
      <formula>NOT(ISERROR(SEARCH("Operational",D922)))</formula>
    </cfRule>
    <cfRule type="containsText" dxfId="5969" priority="5971" operator="containsText" text="Dn(service)">
      <formula>NOT(ISERROR(SEARCH("Dn(service)",D922)))</formula>
    </cfRule>
    <cfRule type="containsText" dxfId="5968" priority="5972" operator="containsText" text="Dn(waiting)">
      <formula>NOT(ISERROR(SEARCH("Dn(waiting)",D922)))</formula>
    </cfRule>
  </conditionalFormatting>
  <conditionalFormatting sqref="J888:J921">
    <cfRule type="containsBlanks" dxfId="5967" priority="5965">
      <formula>LEN(TRIM(J888))=0</formula>
    </cfRule>
    <cfRule type="containsText" dxfId="5966" priority="5966" operator="containsText" text="Operational">
      <formula>NOT(ISERROR(SEARCH("Operational",J888)))</formula>
    </cfRule>
    <cfRule type="containsText" dxfId="5965" priority="5967" operator="containsText" text="Dn(service)">
      <formula>NOT(ISERROR(SEARCH("Dn(service)",J888)))</formula>
    </cfRule>
    <cfRule type="containsText" dxfId="5964" priority="5968" operator="containsText" text="Dn(waiting)">
      <formula>NOT(ISERROR(SEARCH("Dn(waiting)",J888)))</formula>
    </cfRule>
  </conditionalFormatting>
  <conditionalFormatting sqref="J922:J925">
    <cfRule type="containsBlanks" dxfId="5963" priority="5961">
      <formula>LEN(TRIM(J922))=0</formula>
    </cfRule>
    <cfRule type="containsText" dxfId="5962" priority="5962" operator="containsText" text="Operational">
      <formula>NOT(ISERROR(SEARCH("Operational",J922)))</formula>
    </cfRule>
    <cfRule type="containsText" dxfId="5961" priority="5963" operator="containsText" text="Dn(service)">
      <formula>NOT(ISERROR(SEARCH("Dn(service)",J922)))</formula>
    </cfRule>
    <cfRule type="containsText" dxfId="5960" priority="5964" operator="containsText" text="Dn(waiting)">
      <formula>NOT(ISERROR(SEARCH("Dn(waiting)",J922)))</formula>
    </cfRule>
  </conditionalFormatting>
  <conditionalFormatting sqref="J926">
    <cfRule type="containsBlanks" dxfId="5959" priority="5957">
      <formula>LEN(TRIM(J926))=0</formula>
    </cfRule>
    <cfRule type="containsText" dxfId="5958" priority="5958" operator="containsText" text="Operational">
      <formula>NOT(ISERROR(SEARCH("Operational",J926)))</formula>
    </cfRule>
    <cfRule type="containsText" dxfId="5957" priority="5959" operator="containsText" text="Dn(service)">
      <formula>NOT(ISERROR(SEARCH("Dn(service)",J926)))</formula>
    </cfRule>
    <cfRule type="containsText" dxfId="5956" priority="5960" operator="containsText" text="Dn(waiting)">
      <formula>NOT(ISERROR(SEARCH("Dn(waiting)",J926)))</formula>
    </cfRule>
  </conditionalFormatting>
  <conditionalFormatting sqref="G894:G925">
    <cfRule type="containsBlanks" dxfId="5955" priority="5953">
      <formula>LEN(TRIM(G894))=0</formula>
    </cfRule>
    <cfRule type="containsText" dxfId="5954" priority="5954" operator="containsText" text="Operational">
      <formula>NOT(ISERROR(SEARCH("Operational",G894)))</formula>
    </cfRule>
    <cfRule type="containsText" dxfId="5953" priority="5955" operator="containsText" text="Dn(service)">
      <formula>NOT(ISERROR(SEARCH("Dn(service)",G894)))</formula>
    </cfRule>
    <cfRule type="containsText" dxfId="5952" priority="5956" operator="containsText" text="Dn(waiting)">
      <formula>NOT(ISERROR(SEARCH("Dn(waiting)",G894)))</formula>
    </cfRule>
  </conditionalFormatting>
  <conditionalFormatting sqref="G926:G929">
    <cfRule type="containsBlanks" dxfId="5951" priority="5949">
      <formula>LEN(TRIM(G926))=0</formula>
    </cfRule>
    <cfRule type="containsText" dxfId="5950" priority="5950" operator="containsText" text="Operational">
      <formula>NOT(ISERROR(SEARCH("Operational",G926)))</formula>
    </cfRule>
    <cfRule type="containsText" dxfId="5949" priority="5951" operator="containsText" text="Dn(service)">
      <formula>NOT(ISERROR(SEARCH("Dn(service)",G926)))</formula>
    </cfRule>
    <cfRule type="containsText" dxfId="5948" priority="5952" operator="containsText" text="Dn(waiting)">
      <formula>NOT(ISERROR(SEARCH("Dn(waiting)",G926)))</formula>
    </cfRule>
  </conditionalFormatting>
  <conditionalFormatting sqref="G930">
    <cfRule type="containsBlanks" dxfId="5947" priority="5945">
      <formula>LEN(TRIM(G930))=0</formula>
    </cfRule>
    <cfRule type="containsText" dxfId="5946" priority="5946" operator="containsText" text="Operational">
      <formula>NOT(ISERROR(SEARCH("Operational",G930)))</formula>
    </cfRule>
    <cfRule type="containsText" dxfId="5945" priority="5947" operator="containsText" text="Dn(service)">
      <formula>NOT(ISERROR(SEARCH("Dn(service)",G930)))</formula>
    </cfRule>
    <cfRule type="containsText" dxfId="5944" priority="5948" operator="containsText" text="Dn(waiting)">
      <formula>NOT(ISERROR(SEARCH("Dn(waiting)",G930)))</formula>
    </cfRule>
  </conditionalFormatting>
  <conditionalFormatting sqref="L895:L929">
    <cfRule type="containsBlanks" dxfId="5943" priority="5941">
      <formula>LEN(TRIM(L895))=0</formula>
    </cfRule>
    <cfRule type="containsText" dxfId="5942" priority="5942" operator="containsText" text="Operational">
      <formula>NOT(ISERROR(SEARCH("Operational",L895)))</formula>
    </cfRule>
    <cfRule type="containsText" dxfId="5941" priority="5943" operator="containsText" text="Dn(service)">
      <formula>NOT(ISERROR(SEARCH("Dn(service)",L895)))</formula>
    </cfRule>
    <cfRule type="containsText" dxfId="5940" priority="5944" operator="containsText" text="Dn(waiting)">
      <formula>NOT(ISERROR(SEARCH("Dn(waiting)",L895)))</formula>
    </cfRule>
  </conditionalFormatting>
  <conditionalFormatting sqref="L930:L933">
    <cfRule type="containsBlanks" dxfId="5939" priority="5937">
      <formula>LEN(TRIM(L930))=0</formula>
    </cfRule>
    <cfRule type="containsText" dxfId="5938" priority="5938" operator="containsText" text="Operational">
      <formula>NOT(ISERROR(SEARCH("Operational",L930)))</formula>
    </cfRule>
    <cfRule type="containsText" dxfId="5937" priority="5939" operator="containsText" text="Dn(service)">
      <formula>NOT(ISERROR(SEARCH("Dn(service)",L930)))</formula>
    </cfRule>
    <cfRule type="containsText" dxfId="5936" priority="5940" operator="containsText" text="Dn(waiting)">
      <formula>NOT(ISERROR(SEARCH("Dn(waiting)",L930)))</formula>
    </cfRule>
  </conditionalFormatting>
  <conditionalFormatting sqref="L934">
    <cfRule type="containsBlanks" dxfId="5935" priority="5933">
      <formula>LEN(TRIM(L934))=0</formula>
    </cfRule>
    <cfRule type="containsText" dxfId="5934" priority="5934" operator="containsText" text="Operational">
      <formula>NOT(ISERROR(SEARCH("Operational",L934)))</formula>
    </cfRule>
    <cfRule type="containsText" dxfId="5933" priority="5935" operator="containsText" text="Dn(service)">
      <formula>NOT(ISERROR(SEARCH("Dn(service)",L934)))</formula>
    </cfRule>
    <cfRule type="containsText" dxfId="5932" priority="5936" operator="containsText" text="Dn(waiting)">
      <formula>NOT(ISERROR(SEARCH("Dn(waiting)",L934)))</formula>
    </cfRule>
  </conditionalFormatting>
  <conditionalFormatting sqref="E916:E933">
    <cfRule type="containsBlanks" dxfId="5931" priority="5929">
      <formula>LEN(TRIM(E916))=0</formula>
    </cfRule>
    <cfRule type="containsText" dxfId="5930" priority="5930" operator="containsText" text="Operational">
      <formula>NOT(ISERROR(SEARCH("Operational",E916)))</formula>
    </cfRule>
    <cfRule type="containsText" dxfId="5929" priority="5931" operator="containsText" text="Dn(service)">
      <formula>NOT(ISERROR(SEARCH("Dn(service)",E916)))</formula>
    </cfRule>
    <cfRule type="containsText" dxfId="5928" priority="5932" operator="containsText" text="Dn(waiting)">
      <formula>NOT(ISERROR(SEARCH("Dn(waiting)",E916)))</formula>
    </cfRule>
  </conditionalFormatting>
  <conditionalFormatting sqref="E934:E937">
    <cfRule type="containsBlanks" dxfId="5927" priority="5925">
      <formula>LEN(TRIM(E934))=0</formula>
    </cfRule>
    <cfRule type="containsText" dxfId="5926" priority="5926" operator="containsText" text="Operational">
      <formula>NOT(ISERROR(SEARCH("Operational",E934)))</formula>
    </cfRule>
    <cfRule type="containsText" dxfId="5925" priority="5927" operator="containsText" text="Dn(service)">
      <formula>NOT(ISERROR(SEARCH("Dn(service)",E934)))</formula>
    </cfRule>
    <cfRule type="containsText" dxfId="5924" priority="5928" operator="containsText" text="Dn(waiting)">
      <formula>NOT(ISERROR(SEARCH("Dn(waiting)",E934)))</formula>
    </cfRule>
  </conditionalFormatting>
  <conditionalFormatting sqref="E938">
    <cfRule type="containsBlanks" dxfId="5923" priority="5921">
      <formula>LEN(TRIM(E938))=0</formula>
    </cfRule>
    <cfRule type="containsText" dxfId="5922" priority="5922" operator="containsText" text="Operational">
      <formula>NOT(ISERROR(SEARCH("Operational",E938)))</formula>
    </cfRule>
    <cfRule type="containsText" dxfId="5921" priority="5923" operator="containsText" text="Dn(service)">
      <formula>NOT(ISERROR(SEARCH("Dn(service)",E938)))</formula>
    </cfRule>
    <cfRule type="containsText" dxfId="5920" priority="5924" operator="containsText" text="Dn(waiting)">
      <formula>NOT(ISERROR(SEARCH("Dn(waiting)",E938)))</formula>
    </cfRule>
  </conditionalFormatting>
  <conditionalFormatting sqref="C925:C937">
    <cfRule type="containsBlanks" dxfId="5919" priority="5917">
      <formula>LEN(TRIM(C925))=0</formula>
    </cfRule>
    <cfRule type="containsText" dxfId="5918" priority="5918" operator="containsText" text="Operational">
      <formula>NOT(ISERROR(SEARCH("Operational",C925)))</formula>
    </cfRule>
    <cfRule type="containsText" dxfId="5917" priority="5919" operator="containsText" text="Dn(service)">
      <formula>NOT(ISERROR(SEARCH("Dn(service)",C925)))</formula>
    </cfRule>
    <cfRule type="containsText" dxfId="5916" priority="5920" operator="containsText" text="Dn(waiting)">
      <formula>NOT(ISERROR(SEARCH("Dn(waiting)",C925)))</formula>
    </cfRule>
  </conditionalFormatting>
  <conditionalFormatting sqref="C938:C941">
    <cfRule type="containsBlanks" dxfId="5915" priority="5913">
      <formula>LEN(TRIM(C938))=0</formula>
    </cfRule>
    <cfRule type="containsText" dxfId="5914" priority="5914" operator="containsText" text="Operational">
      <formula>NOT(ISERROR(SEARCH("Operational",C938)))</formula>
    </cfRule>
    <cfRule type="containsText" dxfId="5913" priority="5915" operator="containsText" text="Dn(service)">
      <formula>NOT(ISERROR(SEARCH("Dn(service)",C938)))</formula>
    </cfRule>
    <cfRule type="containsText" dxfId="5912" priority="5916" operator="containsText" text="Dn(waiting)">
      <formula>NOT(ISERROR(SEARCH("Dn(waiting)",C938)))</formula>
    </cfRule>
  </conditionalFormatting>
  <conditionalFormatting sqref="C942">
    <cfRule type="containsBlanks" dxfId="5911" priority="5909">
      <formula>LEN(TRIM(C942))=0</formula>
    </cfRule>
    <cfRule type="containsText" dxfId="5910" priority="5910" operator="containsText" text="Operational">
      <formula>NOT(ISERROR(SEARCH("Operational",C942)))</formula>
    </cfRule>
    <cfRule type="containsText" dxfId="5909" priority="5911" operator="containsText" text="Dn(service)">
      <formula>NOT(ISERROR(SEARCH("Dn(service)",C942)))</formula>
    </cfRule>
    <cfRule type="containsText" dxfId="5908" priority="5912" operator="containsText" text="Dn(waiting)">
      <formula>NOT(ISERROR(SEARCH("Dn(waiting)",C942)))</formula>
    </cfRule>
  </conditionalFormatting>
  <conditionalFormatting sqref="H928:H939">
    <cfRule type="containsBlanks" dxfId="5907" priority="5905">
      <formula>LEN(TRIM(H928))=0</formula>
    </cfRule>
    <cfRule type="containsText" dxfId="5906" priority="5906" operator="containsText" text="Operational">
      <formula>NOT(ISERROR(SEARCH("Operational",H928)))</formula>
    </cfRule>
    <cfRule type="containsText" dxfId="5905" priority="5907" operator="containsText" text="Dn(service)">
      <formula>NOT(ISERROR(SEARCH("Dn(service)",H928)))</formula>
    </cfRule>
    <cfRule type="containsText" dxfId="5904" priority="5908" operator="containsText" text="Dn(waiting)">
      <formula>NOT(ISERROR(SEARCH("Dn(waiting)",H928)))</formula>
    </cfRule>
  </conditionalFormatting>
  <conditionalFormatting sqref="H945">
    <cfRule type="containsBlanks" dxfId="5903" priority="5901">
      <formula>LEN(TRIM(H945))=0</formula>
    </cfRule>
    <cfRule type="containsText" dxfId="5902" priority="5902" operator="containsText" text="Operational">
      <formula>NOT(ISERROR(SEARCH("Operational",H945)))</formula>
    </cfRule>
    <cfRule type="containsText" dxfId="5901" priority="5903" operator="containsText" text="Dn(service)">
      <formula>NOT(ISERROR(SEARCH("Dn(service)",H945)))</formula>
    </cfRule>
    <cfRule type="containsText" dxfId="5900" priority="5904" operator="containsText" text="Dn(waiting)">
      <formula>NOT(ISERROR(SEARCH("Dn(waiting)",H945)))</formula>
    </cfRule>
  </conditionalFormatting>
  <conditionalFormatting sqref="H946">
    <cfRule type="containsBlanks" dxfId="5899" priority="5897">
      <formula>LEN(TRIM(H946))=0</formula>
    </cfRule>
    <cfRule type="containsText" dxfId="5898" priority="5898" operator="containsText" text="Operational">
      <formula>NOT(ISERROR(SEARCH("Operational",H946)))</formula>
    </cfRule>
    <cfRule type="containsText" dxfId="5897" priority="5899" operator="containsText" text="Dn(service)">
      <formula>NOT(ISERROR(SEARCH("Dn(service)",H946)))</formula>
    </cfRule>
    <cfRule type="containsText" dxfId="5896" priority="5900" operator="containsText" text="Dn(waiting)">
      <formula>NOT(ISERROR(SEARCH("Dn(waiting)",H946)))</formula>
    </cfRule>
  </conditionalFormatting>
  <conditionalFormatting sqref="H942:H943">
    <cfRule type="containsBlanks" dxfId="5895" priority="5893">
      <formula>LEN(TRIM(H942))=0</formula>
    </cfRule>
    <cfRule type="containsText" dxfId="5894" priority="5894" operator="containsText" text="Operational">
      <formula>NOT(ISERROR(SEARCH("Operational",H942)))</formula>
    </cfRule>
    <cfRule type="containsText" dxfId="5893" priority="5895" operator="containsText" text="Dn(service)">
      <formula>NOT(ISERROR(SEARCH("Dn(service)",H942)))</formula>
    </cfRule>
    <cfRule type="containsText" dxfId="5892" priority="5896" operator="containsText" text="Dn(waiting)">
      <formula>NOT(ISERROR(SEARCH("Dn(waiting)",H942)))</formula>
    </cfRule>
  </conditionalFormatting>
  <conditionalFormatting sqref="H940">
    <cfRule type="containsBlanks" dxfId="5891" priority="5889">
      <formula>LEN(TRIM(H940))=0</formula>
    </cfRule>
    <cfRule type="containsText" dxfId="5890" priority="5890" operator="containsText" text="Operational">
      <formula>NOT(ISERROR(SEARCH("Operational",H940)))</formula>
    </cfRule>
    <cfRule type="containsText" dxfId="5889" priority="5891" operator="containsText" text="Dn(service)">
      <formula>NOT(ISERROR(SEARCH("Dn(service)",H940)))</formula>
    </cfRule>
    <cfRule type="containsText" dxfId="5888" priority="5892" operator="containsText" text="Dn(waiting)">
      <formula>NOT(ISERROR(SEARCH("Dn(waiting)",H940)))</formula>
    </cfRule>
  </conditionalFormatting>
  <conditionalFormatting sqref="H941">
    <cfRule type="containsBlanks" dxfId="5887" priority="5885">
      <formula>LEN(TRIM(H941))=0</formula>
    </cfRule>
    <cfRule type="containsText" dxfId="5886" priority="5886" operator="containsText" text="Operational">
      <formula>NOT(ISERROR(SEARCH("Operational",H941)))</formula>
    </cfRule>
    <cfRule type="containsText" dxfId="5885" priority="5887" operator="containsText" text="Dn(service)">
      <formula>NOT(ISERROR(SEARCH("Dn(service)",H941)))</formula>
    </cfRule>
    <cfRule type="containsText" dxfId="5884" priority="5888" operator="containsText" text="Dn(waiting)">
      <formula>NOT(ISERROR(SEARCH("Dn(waiting)",H941)))</formula>
    </cfRule>
  </conditionalFormatting>
  <conditionalFormatting sqref="H944">
    <cfRule type="containsBlanks" dxfId="5883" priority="5881">
      <formula>LEN(TRIM(H944))=0</formula>
    </cfRule>
    <cfRule type="containsText" dxfId="5882" priority="5882" operator="containsText" text="Operational">
      <formula>NOT(ISERROR(SEARCH("Operational",H944)))</formula>
    </cfRule>
    <cfRule type="containsText" dxfId="5881" priority="5883" operator="containsText" text="Dn(service)">
      <formula>NOT(ISERROR(SEARCH("Dn(service)",H944)))</formula>
    </cfRule>
    <cfRule type="containsText" dxfId="5880" priority="5884" operator="containsText" text="Dn(waiting)">
      <formula>NOT(ISERROR(SEARCH("Dn(waiting)",H944)))</formula>
    </cfRule>
  </conditionalFormatting>
  <conditionalFormatting sqref="I931:I945">
    <cfRule type="containsBlanks" dxfId="5879" priority="5877">
      <formula>LEN(TRIM(I931))=0</formula>
    </cfRule>
    <cfRule type="containsText" dxfId="5878" priority="5878" operator="containsText" text="Operational">
      <formula>NOT(ISERROR(SEARCH("Operational",I931)))</formula>
    </cfRule>
    <cfRule type="containsText" dxfId="5877" priority="5879" operator="containsText" text="Dn(service)">
      <formula>NOT(ISERROR(SEARCH("Dn(service)",I931)))</formula>
    </cfRule>
    <cfRule type="containsText" dxfId="5876" priority="5880" operator="containsText" text="Dn(waiting)">
      <formula>NOT(ISERROR(SEARCH("Dn(waiting)",I931)))</formula>
    </cfRule>
  </conditionalFormatting>
  <conditionalFormatting sqref="I946:I950">
    <cfRule type="containsBlanks" dxfId="5875" priority="5873">
      <formula>LEN(TRIM(I946))=0</formula>
    </cfRule>
    <cfRule type="containsText" dxfId="5874" priority="5874" operator="containsText" text="Operational">
      <formula>NOT(ISERROR(SEARCH("Operational",I946)))</formula>
    </cfRule>
    <cfRule type="containsText" dxfId="5873" priority="5875" operator="containsText" text="Dn(service)">
      <formula>NOT(ISERROR(SEARCH("Dn(service)",I946)))</formula>
    </cfRule>
    <cfRule type="containsText" dxfId="5872" priority="5876" operator="containsText" text="Dn(waiting)">
      <formula>NOT(ISERROR(SEARCH("Dn(waiting)",I946)))</formula>
    </cfRule>
  </conditionalFormatting>
  <conditionalFormatting sqref="I951">
    <cfRule type="containsBlanks" dxfId="5871" priority="5869">
      <formula>LEN(TRIM(I951))=0</formula>
    </cfRule>
    <cfRule type="containsText" dxfId="5870" priority="5870" operator="containsText" text="Operational">
      <formula>NOT(ISERROR(SEARCH("Operational",I951)))</formula>
    </cfRule>
    <cfRule type="containsText" dxfId="5869" priority="5871" operator="containsText" text="Dn(service)">
      <formula>NOT(ISERROR(SEARCH("Dn(service)",I951)))</formula>
    </cfRule>
    <cfRule type="containsText" dxfId="5868" priority="5872" operator="containsText" text="Dn(waiting)">
      <formula>NOT(ISERROR(SEARCH("Dn(waiting)",I951)))</formula>
    </cfRule>
  </conditionalFormatting>
  <conditionalFormatting sqref="F935:F950">
    <cfRule type="containsBlanks" dxfId="5867" priority="5865">
      <formula>LEN(TRIM(F935))=0</formula>
    </cfRule>
    <cfRule type="containsText" dxfId="5866" priority="5866" operator="containsText" text="Operational">
      <formula>NOT(ISERROR(SEARCH("Operational",F935)))</formula>
    </cfRule>
    <cfRule type="containsText" dxfId="5865" priority="5867" operator="containsText" text="Dn(service)">
      <formula>NOT(ISERROR(SEARCH("Dn(service)",F935)))</formula>
    </cfRule>
    <cfRule type="containsText" dxfId="5864" priority="5868" operator="containsText" text="Dn(waiting)">
      <formula>NOT(ISERROR(SEARCH("Dn(waiting)",F935)))</formula>
    </cfRule>
  </conditionalFormatting>
  <conditionalFormatting sqref="F954">
    <cfRule type="containsBlanks" dxfId="5863" priority="5861">
      <formula>LEN(TRIM(F954))=0</formula>
    </cfRule>
    <cfRule type="containsText" dxfId="5862" priority="5862" operator="containsText" text="Operational">
      <formula>NOT(ISERROR(SEARCH("Operational",F954)))</formula>
    </cfRule>
    <cfRule type="containsText" dxfId="5861" priority="5863" operator="containsText" text="Dn(service)">
      <formula>NOT(ISERROR(SEARCH("Dn(service)",F954)))</formula>
    </cfRule>
    <cfRule type="containsText" dxfId="5860" priority="5864" operator="containsText" text="Dn(waiting)">
      <formula>NOT(ISERROR(SEARCH("Dn(waiting)",F954)))</formula>
    </cfRule>
  </conditionalFormatting>
  <conditionalFormatting sqref="F955">
    <cfRule type="containsBlanks" dxfId="5859" priority="5857">
      <formula>LEN(TRIM(F955))=0</formula>
    </cfRule>
    <cfRule type="containsText" dxfId="5858" priority="5858" operator="containsText" text="Operational">
      <formula>NOT(ISERROR(SEARCH("Operational",F955)))</formula>
    </cfRule>
    <cfRule type="containsText" dxfId="5857" priority="5859" operator="containsText" text="Dn(service)">
      <formula>NOT(ISERROR(SEARCH("Dn(service)",F955)))</formula>
    </cfRule>
    <cfRule type="containsText" dxfId="5856" priority="5860" operator="containsText" text="Dn(waiting)">
      <formula>NOT(ISERROR(SEARCH("Dn(waiting)",F955)))</formula>
    </cfRule>
  </conditionalFormatting>
  <conditionalFormatting sqref="F951:F952">
    <cfRule type="containsBlanks" dxfId="5855" priority="5853">
      <formula>LEN(TRIM(F951))=0</formula>
    </cfRule>
    <cfRule type="containsText" dxfId="5854" priority="5854" operator="containsText" text="Operational">
      <formula>NOT(ISERROR(SEARCH("Operational",F951)))</formula>
    </cfRule>
    <cfRule type="containsText" dxfId="5853" priority="5855" operator="containsText" text="Dn(service)">
      <formula>NOT(ISERROR(SEARCH("Dn(service)",F951)))</formula>
    </cfRule>
    <cfRule type="containsText" dxfId="5852" priority="5856" operator="containsText" text="Dn(waiting)">
      <formula>NOT(ISERROR(SEARCH("Dn(waiting)",F951)))</formula>
    </cfRule>
  </conditionalFormatting>
  <conditionalFormatting sqref="F953">
    <cfRule type="containsBlanks" dxfId="5851" priority="5849">
      <formula>LEN(TRIM(F953))=0</formula>
    </cfRule>
    <cfRule type="containsText" dxfId="5850" priority="5850" operator="containsText" text="Operational">
      <formula>NOT(ISERROR(SEARCH("Operational",F953)))</formula>
    </cfRule>
    <cfRule type="containsText" dxfId="5849" priority="5851" operator="containsText" text="Dn(service)">
      <formula>NOT(ISERROR(SEARCH("Dn(service)",F953)))</formula>
    </cfRule>
    <cfRule type="containsText" dxfId="5848" priority="5852" operator="containsText" text="Dn(waiting)">
      <formula>NOT(ISERROR(SEARCH("Dn(waiting)",F953)))</formula>
    </cfRule>
  </conditionalFormatting>
  <conditionalFormatting sqref="K938:K954">
    <cfRule type="containsBlanks" dxfId="5847" priority="5845">
      <formula>LEN(TRIM(K938))=0</formula>
    </cfRule>
    <cfRule type="containsText" dxfId="5846" priority="5846" operator="containsText" text="Operational">
      <formula>NOT(ISERROR(SEARCH("Operational",K938)))</formula>
    </cfRule>
    <cfRule type="containsText" dxfId="5845" priority="5847" operator="containsText" text="Dn(service)">
      <formula>NOT(ISERROR(SEARCH("Dn(service)",K938)))</formula>
    </cfRule>
    <cfRule type="containsText" dxfId="5844" priority="5848" operator="containsText" text="Dn(waiting)">
      <formula>NOT(ISERROR(SEARCH("Dn(waiting)",K938)))</formula>
    </cfRule>
  </conditionalFormatting>
  <conditionalFormatting sqref="K955:K959">
    <cfRule type="containsBlanks" dxfId="5843" priority="5841">
      <formula>LEN(TRIM(K955))=0</formula>
    </cfRule>
    <cfRule type="containsText" dxfId="5842" priority="5842" operator="containsText" text="Operational">
      <formula>NOT(ISERROR(SEARCH("Operational",K955)))</formula>
    </cfRule>
    <cfRule type="containsText" dxfId="5841" priority="5843" operator="containsText" text="Dn(service)">
      <formula>NOT(ISERROR(SEARCH("Dn(service)",K955)))</formula>
    </cfRule>
    <cfRule type="containsText" dxfId="5840" priority="5844" operator="containsText" text="Dn(waiting)">
      <formula>NOT(ISERROR(SEARCH("Dn(waiting)",K955)))</formula>
    </cfRule>
  </conditionalFormatting>
  <conditionalFormatting sqref="K960">
    <cfRule type="containsBlanks" dxfId="5839" priority="5837">
      <formula>LEN(TRIM(K960))=0</formula>
    </cfRule>
    <cfRule type="containsText" dxfId="5838" priority="5838" operator="containsText" text="Operational">
      <formula>NOT(ISERROR(SEARCH("Operational",K960)))</formula>
    </cfRule>
    <cfRule type="containsText" dxfId="5837" priority="5839" operator="containsText" text="Dn(service)">
      <formula>NOT(ISERROR(SEARCH("Dn(service)",K960)))</formula>
    </cfRule>
    <cfRule type="containsText" dxfId="5836" priority="5840" operator="containsText" text="Dn(waiting)">
      <formula>NOT(ISERROR(SEARCH("Dn(waiting)",K960)))</formula>
    </cfRule>
  </conditionalFormatting>
  <conditionalFormatting sqref="D944:D959">
    <cfRule type="containsBlanks" dxfId="5835" priority="5833">
      <formula>LEN(TRIM(D944))=0</formula>
    </cfRule>
    <cfRule type="containsText" dxfId="5834" priority="5834" operator="containsText" text="Operational">
      <formula>NOT(ISERROR(SEARCH("Operational",D944)))</formula>
    </cfRule>
    <cfRule type="containsText" dxfId="5833" priority="5835" operator="containsText" text="Dn(service)">
      <formula>NOT(ISERROR(SEARCH("Dn(service)",D944)))</formula>
    </cfRule>
    <cfRule type="containsText" dxfId="5832" priority="5836" operator="containsText" text="Dn(waiting)">
      <formula>NOT(ISERROR(SEARCH("Dn(waiting)",D944)))</formula>
    </cfRule>
  </conditionalFormatting>
  <conditionalFormatting sqref="D960:D964">
    <cfRule type="containsBlanks" dxfId="5831" priority="5829">
      <formula>LEN(TRIM(D960))=0</formula>
    </cfRule>
    <cfRule type="containsText" dxfId="5830" priority="5830" operator="containsText" text="Operational">
      <formula>NOT(ISERROR(SEARCH("Operational",D960)))</formula>
    </cfRule>
    <cfRule type="containsText" dxfId="5829" priority="5831" operator="containsText" text="Dn(service)">
      <formula>NOT(ISERROR(SEARCH("Dn(service)",D960)))</formula>
    </cfRule>
    <cfRule type="containsText" dxfId="5828" priority="5832" operator="containsText" text="Dn(waiting)">
      <formula>NOT(ISERROR(SEARCH("Dn(waiting)",D960)))</formula>
    </cfRule>
  </conditionalFormatting>
  <conditionalFormatting sqref="D965">
    <cfRule type="containsBlanks" dxfId="5827" priority="5825">
      <formula>LEN(TRIM(D965))=0</formula>
    </cfRule>
    <cfRule type="containsText" dxfId="5826" priority="5826" operator="containsText" text="Operational">
      <formula>NOT(ISERROR(SEARCH("Operational",D965)))</formula>
    </cfRule>
    <cfRule type="containsText" dxfId="5825" priority="5827" operator="containsText" text="Dn(service)">
      <formula>NOT(ISERROR(SEARCH("Dn(service)",D965)))</formula>
    </cfRule>
    <cfRule type="containsText" dxfId="5824" priority="5828" operator="containsText" text="Dn(waiting)">
      <formula>NOT(ISERROR(SEARCH("Dn(waiting)",D965)))</formula>
    </cfRule>
  </conditionalFormatting>
  <conditionalFormatting sqref="J947:J964">
    <cfRule type="containsBlanks" dxfId="5823" priority="5821">
      <formula>LEN(TRIM(J947))=0</formula>
    </cfRule>
    <cfRule type="containsText" dxfId="5822" priority="5822" operator="containsText" text="Operational">
      <formula>NOT(ISERROR(SEARCH("Operational",J947)))</formula>
    </cfRule>
    <cfRule type="containsText" dxfId="5821" priority="5823" operator="containsText" text="Dn(service)">
      <formula>NOT(ISERROR(SEARCH("Dn(service)",J947)))</formula>
    </cfRule>
    <cfRule type="containsText" dxfId="5820" priority="5824" operator="containsText" text="Dn(waiting)">
      <formula>NOT(ISERROR(SEARCH("Dn(waiting)",J947)))</formula>
    </cfRule>
  </conditionalFormatting>
  <conditionalFormatting sqref="J968">
    <cfRule type="containsBlanks" dxfId="5819" priority="5817">
      <formula>LEN(TRIM(J968))=0</formula>
    </cfRule>
    <cfRule type="containsText" dxfId="5818" priority="5818" operator="containsText" text="Operational">
      <formula>NOT(ISERROR(SEARCH("Operational",J968)))</formula>
    </cfRule>
    <cfRule type="containsText" dxfId="5817" priority="5819" operator="containsText" text="Dn(service)">
      <formula>NOT(ISERROR(SEARCH("Dn(service)",J968)))</formula>
    </cfRule>
    <cfRule type="containsText" dxfId="5816" priority="5820" operator="containsText" text="Dn(waiting)">
      <formula>NOT(ISERROR(SEARCH("Dn(waiting)",J968)))</formula>
    </cfRule>
  </conditionalFormatting>
  <conditionalFormatting sqref="J969">
    <cfRule type="containsBlanks" dxfId="5815" priority="5813">
      <formula>LEN(TRIM(J969))=0</formula>
    </cfRule>
    <cfRule type="containsText" dxfId="5814" priority="5814" operator="containsText" text="Operational">
      <formula>NOT(ISERROR(SEARCH("Operational",J969)))</formula>
    </cfRule>
    <cfRule type="containsText" dxfId="5813" priority="5815" operator="containsText" text="Dn(service)">
      <formula>NOT(ISERROR(SEARCH("Dn(service)",J969)))</formula>
    </cfRule>
    <cfRule type="containsText" dxfId="5812" priority="5816" operator="containsText" text="Dn(waiting)">
      <formula>NOT(ISERROR(SEARCH("Dn(waiting)",J969)))</formula>
    </cfRule>
  </conditionalFormatting>
  <conditionalFormatting sqref="J965:J966">
    <cfRule type="containsBlanks" dxfId="5811" priority="5809">
      <formula>LEN(TRIM(J965))=0</formula>
    </cfRule>
    <cfRule type="containsText" dxfId="5810" priority="5810" operator="containsText" text="Operational">
      <formula>NOT(ISERROR(SEARCH("Operational",J965)))</formula>
    </cfRule>
    <cfRule type="containsText" dxfId="5809" priority="5811" operator="containsText" text="Dn(service)">
      <formula>NOT(ISERROR(SEARCH("Dn(service)",J965)))</formula>
    </cfRule>
    <cfRule type="containsText" dxfId="5808" priority="5812" operator="containsText" text="Dn(waiting)">
      <formula>NOT(ISERROR(SEARCH("Dn(waiting)",J965)))</formula>
    </cfRule>
  </conditionalFormatting>
  <conditionalFormatting sqref="J967">
    <cfRule type="containsBlanks" dxfId="5807" priority="5805">
      <formula>LEN(TRIM(J967))=0</formula>
    </cfRule>
    <cfRule type="containsText" dxfId="5806" priority="5806" operator="containsText" text="Operational">
      <formula>NOT(ISERROR(SEARCH("Operational",J967)))</formula>
    </cfRule>
    <cfRule type="containsText" dxfId="5805" priority="5807" operator="containsText" text="Dn(service)">
      <formula>NOT(ISERROR(SEARCH("Dn(service)",J967)))</formula>
    </cfRule>
    <cfRule type="containsText" dxfId="5804" priority="5808" operator="containsText" text="Dn(waiting)">
      <formula>NOT(ISERROR(SEARCH("Dn(waiting)",J967)))</formula>
    </cfRule>
  </conditionalFormatting>
  <conditionalFormatting sqref="G949:G968">
    <cfRule type="containsBlanks" dxfId="5803" priority="5801">
      <formula>LEN(TRIM(G949))=0</formula>
    </cfRule>
    <cfRule type="containsText" dxfId="5802" priority="5802" operator="containsText" text="Operational">
      <formula>NOT(ISERROR(SEARCH("Operational",G949)))</formula>
    </cfRule>
    <cfRule type="containsText" dxfId="5801" priority="5803" operator="containsText" text="Dn(service)">
      <formula>NOT(ISERROR(SEARCH("Dn(service)",G949)))</formula>
    </cfRule>
    <cfRule type="containsText" dxfId="5800" priority="5804" operator="containsText" text="Dn(waiting)">
      <formula>NOT(ISERROR(SEARCH("Dn(waiting)",G949)))</formula>
    </cfRule>
  </conditionalFormatting>
  <conditionalFormatting sqref="G972">
    <cfRule type="containsBlanks" dxfId="5799" priority="5797">
      <formula>LEN(TRIM(G972))=0</formula>
    </cfRule>
    <cfRule type="containsText" dxfId="5798" priority="5798" operator="containsText" text="Operational">
      <formula>NOT(ISERROR(SEARCH("Operational",G972)))</formula>
    </cfRule>
    <cfRule type="containsText" dxfId="5797" priority="5799" operator="containsText" text="Dn(service)">
      <formula>NOT(ISERROR(SEARCH("Dn(service)",G972)))</formula>
    </cfRule>
    <cfRule type="containsText" dxfId="5796" priority="5800" operator="containsText" text="Dn(waiting)">
      <formula>NOT(ISERROR(SEARCH("Dn(waiting)",G972)))</formula>
    </cfRule>
  </conditionalFormatting>
  <conditionalFormatting sqref="G973">
    <cfRule type="containsBlanks" dxfId="5795" priority="5793">
      <formula>LEN(TRIM(G973))=0</formula>
    </cfRule>
    <cfRule type="containsText" dxfId="5794" priority="5794" operator="containsText" text="Operational">
      <formula>NOT(ISERROR(SEARCH("Operational",G973)))</formula>
    </cfRule>
    <cfRule type="containsText" dxfId="5793" priority="5795" operator="containsText" text="Dn(service)">
      <formula>NOT(ISERROR(SEARCH("Dn(service)",G973)))</formula>
    </cfRule>
    <cfRule type="containsText" dxfId="5792" priority="5796" operator="containsText" text="Dn(waiting)">
      <formula>NOT(ISERROR(SEARCH("Dn(waiting)",G973)))</formula>
    </cfRule>
  </conditionalFormatting>
  <conditionalFormatting sqref="G969:G970">
    <cfRule type="containsBlanks" dxfId="5791" priority="5789">
      <formula>LEN(TRIM(G969))=0</formula>
    </cfRule>
    <cfRule type="containsText" dxfId="5790" priority="5790" operator="containsText" text="Operational">
      <formula>NOT(ISERROR(SEARCH("Operational",G969)))</formula>
    </cfRule>
    <cfRule type="containsText" dxfId="5789" priority="5791" operator="containsText" text="Dn(service)">
      <formula>NOT(ISERROR(SEARCH("Dn(service)",G969)))</formula>
    </cfRule>
    <cfRule type="containsText" dxfId="5788" priority="5792" operator="containsText" text="Dn(waiting)">
      <formula>NOT(ISERROR(SEARCH("Dn(waiting)",G969)))</formula>
    </cfRule>
  </conditionalFormatting>
  <conditionalFormatting sqref="G971">
    <cfRule type="containsBlanks" dxfId="5787" priority="5785">
      <formula>LEN(TRIM(G971))=0</formula>
    </cfRule>
    <cfRule type="containsText" dxfId="5786" priority="5786" operator="containsText" text="Operational">
      <formula>NOT(ISERROR(SEARCH("Operational",G971)))</formula>
    </cfRule>
    <cfRule type="containsText" dxfId="5785" priority="5787" operator="containsText" text="Dn(service)">
      <formula>NOT(ISERROR(SEARCH("Dn(service)",G971)))</formula>
    </cfRule>
    <cfRule type="containsText" dxfId="5784" priority="5788" operator="containsText" text="Dn(waiting)">
      <formula>NOT(ISERROR(SEARCH("Dn(waiting)",G971)))</formula>
    </cfRule>
  </conditionalFormatting>
  <conditionalFormatting sqref="L952:L972">
    <cfRule type="containsBlanks" dxfId="5783" priority="5781">
      <formula>LEN(TRIM(L952))=0</formula>
    </cfRule>
    <cfRule type="containsText" dxfId="5782" priority="5782" operator="containsText" text="Operational">
      <formula>NOT(ISERROR(SEARCH("Operational",L952)))</formula>
    </cfRule>
    <cfRule type="containsText" dxfId="5781" priority="5783" operator="containsText" text="Dn(service)">
      <formula>NOT(ISERROR(SEARCH("Dn(service)",L952)))</formula>
    </cfRule>
    <cfRule type="containsText" dxfId="5780" priority="5784" operator="containsText" text="Dn(waiting)">
      <formula>NOT(ISERROR(SEARCH("Dn(waiting)",L952)))</formula>
    </cfRule>
  </conditionalFormatting>
  <conditionalFormatting sqref="L973:L977">
    <cfRule type="containsBlanks" dxfId="5779" priority="5777">
      <formula>LEN(TRIM(L973))=0</formula>
    </cfRule>
    <cfRule type="containsText" dxfId="5778" priority="5778" operator="containsText" text="Operational">
      <formula>NOT(ISERROR(SEARCH("Operational",L973)))</formula>
    </cfRule>
    <cfRule type="containsText" dxfId="5777" priority="5779" operator="containsText" text="Dn(service)">
      <formula>NOT(ISERROR(SEARCH("Dn(service)",L973)))</formula>
    </cfRule>
    <cfRule type="containsText" dxfId="5776" priority="5780" operator="containsText" text="Dn(waiting)">
      <formula>NOT(ISERROR(SEARCH("Dn(waiting)",L973)))</formula>
    </cfRule>
  </conditionalFormatting>
  <conditionalFormatting sqref="L978">
    <cfRule type="containsBlanks" dxfId="5775" priority="5773">
      <formula>LEN(TRIM(L978))=0</formula>
    </cfRule>
    <cfRule type="containsText" dxfId="5774" priority="5774" operator="containsText" text="Operational">
      <formula>NOT(ISERROR(SEARCH("Operational",L978)))</formula>
    </cfRule>
    <cfRule type="containsText" dxfId="5773" priority="5775" operator="containsText" text="Dn(service)">
      <formula>NOT(ISERROR(SEARCH("Dn(service)",L978)))</formula>
    </cfRule>
    <cfRule type="containsText" dxfId="5772" priority="5776" operator="containsText" text="Dn(waiting)">
      <formula>NOT(ISERROR(SEARCH("Dn(waiting)",L978)))</formula>
    </cfRule>
  </conditionalFormatting>
  <conditionalFormatting sqref="C956:C977">
    <cfRule type="containsBlanks" dxfId="5771" priority="5769">
      <formula>LEN(TRIM(C956))=0</formula>
    </cfRule>
    <cfRule type="containsText" dxfId="5770" priority="5770" operator="containsText" text="Operational">
      <formula>NOT(ISERROR(SEARCH("Operational",C956)))</formula>
    </cfRule>
    <cfRule type="containsText" dxfId="5769" priority="5771" operator="containsText" text="Dn(service)">
      <formula>NOT(ISERROR(SEARCH("Dn(service)",C956)))</formula>
    </cfRule>
    <cfRule type="containsText" dxfId="5768" priority="5772" operator="containsText" text="Dn(waiting)">
      <formula>NOT(ISERROR(SEARCH("Dn(waiting)",C956)))</formula>
    </cfRule>
  </conditionalFormatting>
  <conditionalFormatting sqref="C978:C982">
    <cfRule type="containsBlanks" dxfId="5767" priority="5765">
      <formula>LEN(TRIM(C978))=0</formula>
    </cfRule>
    <cfRule type="containsText" dxfId="5766" priority="5766" operator="containsText" text="Operational">
      <formula>NOT(ISERROR(SEARCH("Operational",C978)))</formula>
    </cfRule>
    <cfRule type="containsText" dxfId="5765" priority="5767" operator="containsText" text="Dn(service)">
      <formula>NOT(ISERROR(SEARCH("Dn(service)",C978)))</formula>
    </cfRule>
    <cfRule type="containsText" dxfId="5764" priority="5768" operator="containsText" text="Dn(waiting)">
      <formula>NOT(ISERROR(SEARCH("Dn(waiting)",C978)))</formula>
    </cfRule>
  </conditionalFormatting>
  <conditionalFormatting sqref="C983">
    <cfRule type="containsBlanks" dxfId="5763" priority="5761">
      <formula>LEN(TRIM(C983))=0</formula>
    </cfRule>
    <cfRule type="containsText" dxfId="5762" priority="5762" operator="containsText" text="Operational">
      <formula>NOT(ISERROR(SEARCH("Operational",C983)))</formula>
    </cfRule>
    <cfRule type="containsText" dxfId="5761" priority="5763" operator="containsText" text="Dn(service)">
      <formula>NOT(ISERROR(SEARCH("Dn(service)",C983)))</formula>
    </cfRule>
    <cfRule type="containsText" dxfId="5760" priority="5764" operator="containsText" text="Dn(waiting)">
      <formula>NOT(ISERROR(SEARCH("Dn(waiting)",C983)))</formula>
    </cfRule>
  </conditionalFormatting>
  <conditionalFormatting sqref="E963:E982">
    <cfRule type="containsBlanks" dxfId="5759" priority="5757">
      <formula>LEN(TRIM(E963))=0</formula>
    </cfRule>
    <cfRule type="containsText" dxfId="5758" priority="5758" operator="containsText" text="Operational">
      <formula>NOT(ISERROR(SEARCH("Operational",E963)))</formula>
    </cfRule>
    <cfRule type="containsText" dxfId="5757" priority="5759" operator="containsText" text="Dn(service)">
      <formula>NOT(ISERROR(SEARCH("Dn(service)",E963)))</formula>
    </cfRule>
    <cfRule type="containsText" dxfId="5756" priority="5760" operator="containsText" text="Dn(waiting)">
      <formula>NOT(ISERROR(SEARCH("Dn(waiting)",E963)))</formula>
    </cfRule>
  </conditionalFormatting>
  <conditionalFormatting sqref="E983:E987">
    <cfRule type="containsBlanks" dxfId="5755" priority="5753">
      <formula>LEN(TRIM(E983))=0</formula>
    </cfRule>
    <cfRule type="containsText" dxfId="5754" priority="5754" operator="containsText" text="Operational">
      <formula>NOT(ISERROR(SEARCH("Operational",E983)))</formula>
    </cfRule>
    <cfRule type="containsText" dxfId="5753" priority="5755" operator="containsText" text="Dn(service)">
      <formula>NOT(ISERROR(SEARCH("Dn(service)",E983)))</formula>
    </cfRule>
    <cfRule type="containsText" dxfId="5752" priority="5756" operator="containsText" text="Dn(waiting)">
      <formula>NOT(ISERROR(SEARCH("Dn(waiting)",E983)))</formula>
    </cfRule>
  </conditionalFormatting>
  <conditionalFormatting sqref="E988">
    <cfRule type="containsBlanks" dxfId="5751" priority="5749">
      <formula>LEN(TRIM(E988))=0</formula>
    </cfRule>
    <cfRule type="containsText" dxfId="5750" priority="5750" operator="containsText" text="Operational">
      <formula>NOT(ISERROR(SEARCH("Operational",E988)))</formula>
    </cfRule>
    <cfRule type="containsText" dxfId="5749" priority="5751" operator="containsText" text="Dn(service)">
      <formula>NOT(ISERROR(SEARCH("Dn(service)",E988)))</formula>
    </cfRule>
    <cfRule type="containsText" dxfId="5748" priority="5752" operator="containsText" text="Dn(waiting)">
      <formula>NOT(ISERROR(SEARCH("Dn(waiting)",E988)))</formula>
    </cfRule>
  </conditionalFormatting>
  <conditionalFormatting sqref="K937">
    <cfRule type="containsBlanks" dxfId="5747" priority="5745">
      <formula>LEN(TRIM(K937))=0</formula>
    </cfRule>
    <cfRule type="containsText" dxfId="5746" priority="5746" operator="containsText" text="Operational">
      <formula>NOT(ISERROR(SEARCH("Operational",K937)))</formula>
    </cfRule>
    <cfRule type="containsText" dxfId="5745" priority="5747" operator="containsText" text="Dn(service)">
      <formula>NOT(ISERROR(SEARCH("Dn(service)",K937)))</formula>
    </cfRule>
    <cfRule type="containsText" dxfId="5744" priority="5748" operator="containsText" text="Dn(waiting)">
      <formula>NOT(ISERROR(SEARCH("Dn(waiting)",K937)))</formula>
    </cfRule>
  </conditionalFormatting>
  <conditionalFormatting sqref="L833">
    <cfRule type="containsBlanks" dxfId="5743" priority="5741">
      <formula>LEN(TRIM(L833))=0</formula>
    </cfRule>
    <cfRule type="containsText" dxfId="5742" priority="5742" operator="containsText" text="Operational">
      <formula>NOT(ISERROR(SEARCH("Operational",L833)))</formula>
    </cfRule>
    <cfRule type="containsText" dxfId="5741" priority="5743" operator="containsText" text="Dn(service)">
      <formula>NOT(ISERROR(SEARCH("Dn(service)",L833)))</formula>
    </cfRule>
    <cfRule type="containsText" dxfId="5740" priority="5744" operator="containsText" text="Dn(waiting)">
      <formula>NOT(ISERROR(SEARCH("Dn(waiting)",L833)))</formula>
    </cfRule>
  </conditionalFormatting>
  <conditionalFormatting sqref="L866">
    <cfRule type="containsBlanks" dxfId="5739" priority="5737">
      <formula>LEN(TRIM(L866))=0</formula>
    </cfRule>
    <cfRule type="containsText" dxfId="5738" priority="5738" operator="containsText" text="Operational">
      <formula>NOT(ISERROR(SEARCH("Operational",L866)))</formula>
    </cfRule>
    <cfRule type="containsText" dxfId="5737" priority="5739" operator="containsText" text="Dn(service)">
      <formula>NOT(ISERROR(SEARCH("Dn(service)",L866)))</formula>
    </cfRule>
    <cfRule type="containsText" dxfId="5736" priority="5740" operator="containsText" text="Dn(waiting)">
      <formula>NOT(ISERROR(SEARCH("Dn(waiting)",L866)))</formula>
    </cfRule>
  </conditionalFormatting>
  <conditionalFormatting sqref="E995 E1116:E1120 E1122 G1109 H989 J989:L989">
    <cfRule type="containsBlanks" dxfId="5735" priority="5733">
      <formula>LEN(TRIM(E989))=0</formula>
    </cfRule>
    <cfRule type="containsText" dxfId="5734" priority="5734" operator="containsText" text="Operational">
      <formula>NOT(ISERROR(SEARCH("Operational",E989)))</formula>
    </cfRule>
    <cfRule type="containsText" dxfId="5733" priority="5735" operator="containsText" text="Dn(service)">
      <formula>NOT(ISERROR(SEARCH("Dn(service)",E989)))</formula>
    </cfRule>
    <cfRule type="containsText" dxfId="5732" priority="5736" operator="containsText" text="Dn(waiting)">
      <formula>NOT(ISERROR(SEARCH("Dn(waiting)",E989)))</formula>
    </cfRule>
  </conditionalFormatting>
  <conditionalFormatting sqref="F1046">
    <cfRule type="containsBlanks" dxfId="5731" priority="5729">
      <formula>LEN(TRIM(F1046))=0</formula>
    </cfRule>
    <cfRule type="containsText" dxfId="5730" priority="5730" operator="containsText" text="Operational">
      <formula>NOT(ISERROR(SEARCH("Operational",F1046)))</formula>
    </cfRule>
    <cfRule type="containsText" dxfId="5729" priority="5731" operator="containsText" text="Dn(service)">
      <formula>NOT(ISERROR(SEARCH("Dn(service)",F1046)))</formula>
    </cfRule>
    <cfRule type="containsText" dxfId="5728" priority="5732" operator="containsText" text="Dn(waiting)">
      <formula>NOT(ISERROR(SEARCH("Dn(waiting)",F1046)))</formula>
    </cfRule>
  </conditionalFormatting>
  <conditionalFormatting sqref="E989">
    <cfRule type="containsBlanks" dxfId="5727" priority="5725">
      <formula>LEN(TRIM(E989))=0</formula>
    </cfRule>
    <cfRule type="containsText" dxfId="5726" priority="5726" operator="containsText" text="Operational">
      <formula>NOT(ISERROR(SEARCH("Operational",E989)))</formula>
    </cfRule>
    <cfRule type="containsText" dxfId="5725" priority="5727" operator="containsText" text="Dn(service)">
      <formula>NOT(ISERROR(SEARCH("Dn(service)",E989)))</formula>
    </cfRule>
    <cfRule type="containsText" dxfId="5724" priority="5728" operator="containsText" text="Dn(waiting)">
      <formula>NOT(ISERROR(SEARCH("Dn(waiting)",E989)))</formula>
    </cfRule>
  </conditionalFormatting>
  <conditionalFormatting sqref="C989">
    <cfRule type="containsBlanks" dxfId="5723" priority="5721">
      <formula>LEN(TRIM(C989))=0</formula>
    </cfRule>
    <cfRule type="containsText" dxfId="5722" priority="5722" operator="containsText" text="Operational">
      <formula>NOT(ISERROR(SEARCH("Operational",C989)))</formula>
    </cfRule>
    <cfRule type="containsText" dxfId="5721" priority="5723" operator="containsText" text="Dn(service)">
      <formula>NOT(ISERROR(SEARCH("Dn(service)",C989)))</formula>
    </cfRule>
    <cfRule type="containsText" dxfId="5720" priority="5724" operator="containsText" text="Dn(waiting)">
      <formula>NOT(ISERROR(SEARCH("Dn(waiting)",C989)))</formula>
    </cfRule>
  </conditionalFormatting>
  <conditionalFormatting sqref="C990">
    <cfRule type="containsBlanks" dxfId="5719" priority="5717">
      <formula>LEN(TRIM(C990))=0</formula>
    </cfRule>
    <cfRule type="containsText" dxfId="5718" priority="5718" operator="containsText" text="Operational">
      <formula>NOT(ISERROR(SEARCH("Operational",C990)))</formula>
    </cfRule>
    <cfRule type="containsText" dxfId="5717" priority="5719" operator="containsText" text="Dn(service)">
      <formula>NOT(ISERROR(SEARCH("Dn(service)",C990)))</formula>
    </cfRule>
    <cfRule type="containsText" dxfId="5716" priority="5720" operator="containsText" text="Dn(waiting)">
      <formula>NOT(ISERROR(SEARCH("Dn(waiting)",C990)))</formula>
    </cfRule>
  </conditionalFormatting>
  <conditionalFormatting sqref="L991">
    <cfRule type="containsBlanks" dxfId="5715" priority="5713">
      <formula>LEN(TRIM(L991))=0</formula>
    </cfRule>
    <cfRule type="containsText" dxfId="5714" priority="5714" operator="containsText" text="Operational">
      <formula>NOT(ISERROR(SEARCH("Operational",L991)))</formula>
    </cfRule>
    <cfRule type="containsText" dxfId="5713" priority="5715" operator="containsText" text="Dn(service)">
      <formula>NOT(ISERROR(SEARCH("Dn(service)",L991)))</formula>
    </cfRule>
    <cfRule type="containsText" dxfId="5712" priority="5716" operator="containsText" text="Dn(waiting)">
      <formula>NOT(ISERROR(SEARCH("Dn(waiting)",L991)))</formula>
    </cfRule>
  </conditionalFormatting>
  <conditionalFormatting sqref="L992">
    <cfRule type="containsBlanks" dxfId="5711" priority="5709">
      <formula>LEN(TRIM(L992))=0</formula>
    </cfRule>
    <cfRule type="containsText" dxfId="5710" priority="5710" operator="containsText" text="Operational">
      <formula>NOT(ISERROR(SEARCH("Operational",L992)))</formula>
    </cfRule>
    <cfRule type="containsText" dxfId="5709" priority="5711" operator="containsText" text="Dn(service)">
      <formula>NOT(ISERROR(SEARCH("Dn(service)",L992)))</formula>
    </cfRule>
    <cfRule type="containsText" dxfId="5708" priority="5712" operator="containsText" text="Dn(waiting)">
      <formula>NOT(ISERROR(SEARCH("Dn(waiting)",L992)))</formula>
    </cfRule>
  </conditionalFormatting>
  <conditionalFormatting sqref="L990">
    <cfRule type="containsBlanks" dxfId="5707" priority="5705">
      <formula>LEN(TRIM(L990))=0</formula>
    </cfRule>
    <cfRule type="containsText" dxfId="5706" priority="5706" operator="containsText" text="Operational">
      <formula>NOT(ISERROR(SEARCH("Operational",L990)))</formula>
    </cfRule>
    <cfRule type="containsText" dxfId="5705" priority="5707" operator="containsText" text="Dn(service)">
      <formula>NOT(ISERROR(SEARCH("Dn(service)",L990)))</formula>
    </cfRule>
    <cfRule type="containsText" dxfId="5704" priority="5708" operator="containsText" text="Dn(waiting)">
      <formula>NOT(ISERROR(SEARCH("Dn(waiting)",L990)))</formula>
    </cfRule>
  </conditionalFormatting>
  <conditionalFormatting sqref="E994">
    <cfRule type="containsBlanks" dxfId="5703" priority="5701">
      <formula>LEN(TRIM(E994))=0</formula>
    </cfRule>
    <cfRule type="containsText" dxfId="5702" priority="5702" operator="containsText" text="Operational">
      <formula>NOT(ISERROR(SEARCH("Operational",E994)))</formula>
    </cfRule>
    <cfRule type="containsText" dxfId="5701" priority="5703" operator="containsText" text="Dn(service)">
      <formula>NOT(ISERROR(SEARCH("Dn(service)",E994)))</formula>
    </cfRule>
    <cfRule type="containsText" dxfId="5700" priority="5704" operator="containsText" text="Dn(waiting)">
      <formula>NOT(ISERROR(SEARCH("Dn(waiting)",E994)))</formula>
    </cfRule>
  </conditionalFormatting>
  <conditionalFormatting sqref="L994">
    <cfRule type="containsBlanks" dxfId="5699" priority="5697">
      <formula>LEN(TRIM(L994))=0</formula>
    </cfRule>
    <cfRule type="containsText" dxfId="5698" priority="5698" operator="containsText" text="Operational">
      <formula>NOT(ISERROR(SEARCH("Operational",L994)))</formula>
    </cfRule>
    <cfRule type="containsText" dxfId="5697" priority="5699" operator="containsText" text="Dn(service)">
      <formula>NOT(ISERROR(SEARCH("Dn(service)",L994)))</formula>
    </cfRule>
    <cfRule type="containsText" dxfId="5696" priority="5700" operator="containsText" text="Dn(waiting)">
      <formula>NOT(ISERROR(SEARCH("Dn(waiting)",L994)))</formula>
    </cfRule>
  </conditionalFormatting>
  <conditionalFormatting sqref="L995">
    <cfRule type="containsBlanks" dxfId="5695" priority="5693">
      <formula>LEN(TRIM(L995))=0</formula>
    </cfRule>
    <cfRule type="containsText" dxfId="5694" priority="5694" operator="containsText" text="Operational">
      <formula>NOT(ISERROR(SEARCH("Operational",L995)))</formula>
    </cfRule>
    <cfRule type="containsText" dxfId="5693" priority="5695" operator="containsText" text="Dn(service)">
      <formula>NOT(ISERROR(SEARCH("Dn(service)",L995)))</formula>
    </cfRule>
    <cfRule type="containsText" dxfId="5692" priority="5696" operator="containsText" text="Dn(waiting)">
      <formula>NOT(ISERROR(SEARCH("Dn(waiting)",L995)))</formula>
    </cfRule>
  </conditionalFormatting>
  <conditionalFormatting sqref="L996">
    <cfRule type="containsBlanks" dxfId="5691" priority="5689">
      <formula>LEN(TRIM(L996))=0</formula>
    </cfRule>
    <cfRule type="containsText" dxfId="5690" priority="5690" operator="containsText" text="Operational">
      <formula>NOT(ISERROR(SEARCH("Operational",L996)))</formula>
    </cfRule>
    <cfRule type="containsText" dxfId="5689" priority="5691" operator="containsText" text="Dn(service)">
      <formula>NOT(ISERROR(SEARCH("Dn(service)",L996)))</formula>
    </cfRule>
    <cfRule type="containsText" dxfId="5688" priority="5692" operator="containsText" text="Dn(waiting)">
      <formula>NOT(ISERROR(SEARCH("Dn(waiting)",L996)))</formula>
    </cfRule>
  </conditionalFormatting>
  <conditionalFormatting sqref="F1044">
    <cfRule type="containsBlanks" dxfId="5687" priority="5685">
      <formula>LEN(TRIM(F1044))=0</formula>
    </cfRule>
    <cfRule type="containsText" dxfId="5686" priority="5686" operator="containsText" text="Operational">
      <formula>NOT(ISERROR(SEARCH("Operational",F1044)))</formula>
    </cfRule>
    <cfRule type="containsText" dxfId="5685" priority="5687" operator="containsText" text="Dn(service)">
      <formula>NOT(ISERROR(SEARCH("Dn(service)",F1044)))</formula>
    </cfRule>
    <cfRule type="containsText" dxfId="5684" priority="5688" operator="containsText" text="Dn(waiting)">
      <formula>NOT(ISERROR(SEARCH("Dn(waiting)",F1044)))</formula>
    </cfRule>
  </conditionalFormatting>
  <conditionalFormatting sqref="F1045">
    <cfRule type="containsBlanks" dxfId="5683" priority="5681">
      <formula>LEN(TRIM(F1045))=0</formula>
    </cfRule>
    <cfRule type="containsText" dxfId="5682" priority="5682" operator="containsText" text="Operational">
      <formula>NOT(ISERROR(SEARCH("Operational",F1045)))</formula>
    </cfRule>
    <cfRule type="containsText" dxfId="5681" priority="5683" operator="containsText" text="Dn(service)">
      <formula>NOT(ISERROR(SEARCH("Dn(service)",F1045)))</formula>
    </cfRule>
    <cfRule type="containsText" dxfId="5680" priority="5684" operator="containsText" text="Dn(waiting)">
      <formula>NOT(ISERROR(SEARCH("Dn(waiting)",F1045)))</formula>
    </cfRule>
  </conditionalFormatting>
  <conditionalFormatting sqref="I1120:I1122 F1124:F1125">
    <cfRule type="containsBlanks" dxfId="5679" priority="5677">
      <formula>LEN(TRIM(F1120))=0</formula>
    </cfRule>
    <cfRule type="containsText" dxfId="5678" priority="5678" operator="containsText" text="Operational">
      <formula>NOT(ISERROR(SEARCH("Operational",F1120)))</formula>
    </cfRule>
    <cfRule type="containsText" dxfId="5677" priority="5679" operator="containsText" text="Dn(service)">
      <formula>NOT(ISERROR(SEARCH("Dn(service)",F1120)))</formula>
    </cfRule>
    <cfRule type="containsText" dxfId="5676" priority="5680" operator="containsText" text="Dn(waiting)">
      <formula>NOT(ISERROR(SEARCH("Dn(waiting)",F1120)))</formula>
    </cfRule>
  </conditionalFormatting>
  <conditionalFormatting sqref="L993">
    <cfRule type="containsBlanks" dxfId="5675" priority="5673">
      <formula>LEN(TRIM(L993))=0</formula>
    </cfRule>
    <cfRule type="containsText" dxfId="5674" priority="5674" operator="containsText" text="Operational">
      <formula>NOT(ISERROR(SEARCH("Operational",L993)))</formula>
    </cfRule>
    <cfRule type="containsText" dxfId="5673" priority="5675" operator="containsText" text="Dn(service)">
      <formula>NOT(ISERROR(SEARCH("Dn(service)",L993)))</formula>
    </cfRule>
    <cfRule type="containsText" dxfId="5672" priority="5676" operator="containsText" text="Dn(waiting)">
      <formula>NOT(ISERROR(SEARCH("Dn(waiting)",L993)))</formula>
    </cfRule>
  </conditionalFormatting>
  <conditionalFormatting sqref="E990">
    <cfRule type="containsBlanks" dxfId="5671" priority="5669">
      <formula>LEN(TRIM(E990))=0</formula>
    </cfRule>
    <cfRule type="containsText" dxfId="5670" priority="5670" operator="containsText" text="Operational">
      <formula>NOT(ISERROR(SEARCH("Operational",E990)))</formula>
    </cfRule>
    <cfRule type="containsText" dxfId="5669" priority="5671" operator="containsText" text="Dn(service)">
      <formula>NOT(ISERROR(SEARCH("Dn(service)",E990)))</formula>
    </cfRule>
    <cfRule type="containsText" dxfId="5668" priority="5672" operator="containsText" text="Dn(waiting)">
      <formula>NOT(ISERROR(SEARCH("Dn(waiting)",E990)))</formula>
    </cfRule>
  </conditionalFormatting>
  <conditionalFormatting sqref="E991">
    <cfRule type="containsBlanks" dxfId="5667" priority="5665">
      <formula>LEN(TRIM(E991))=0</formula>
    </cfRule>
    <cfRule type="containsText" dxfId="5666" priority="5666" operator="containsText" text="Operational">
      <formula>NOT(ISERROR(SEARCH("Operational",E991)))</formula>
    </cfRule>
    <cfRule type="containsText" dxfId="5665" priority="5667" operator="containsText" text="Dn(service)">
      <formula>NOT(ISERROR(SEARCH("Dn(service)",E991)))</formula>
    </cfRule>
    <cfRule type="containsText" dxfId="5664" priority="5668" operator="containsText" text="Dn(waiting)">
      <formula>NOT(ISERROR(SEARCH("Dn(waiting)",E991)))</formula>
    </cfRule>
  </conditionalFormatting>
  <conditionalFormatting sqref="E992">
    <cfRule type="containsBlanks" dxfId="5663" priority="5661">
      <formula>LEN(TRIM(E992))=0</formula>
    </cfRule>
    <cfRule type="containsText" dxfId="5662" priority="5662" operator="containsText" text="Operational">
      <formula>NOT(ISERROR(SEARCH("Operational",E992)))</formula>
    </cfRule>
    <cfRule type="containsText" dxfId="5661" priority="5663" operator="containsText" text="Dn(service)">
      <formula>NOT(ISERROR(SEARCH("Dn(service)",E992)))</formula>
    </cfRule>
    <cfRule type="containsText" dxfId="5660" priority="5664" operator="containsText" text="Dn(waiting)">
      <formula>NOT(ISERROR(SEARCH("Dn(waiting)",E992)))</formula>
    </cfRule>
  </conditionalFormatting>
  <conditionalFormatting sqref="E993">
    <cfRule type="containsBlanks" dxfId="5659" priority="5657">
      <formula>LEN(TRIM(E993))=0</formula>
    </cfRule>
    <cfRule type="containsText" dxfId="5658" priority="5658" operator="containsText" text="Operational">
      <formula>NOT(ISERROR(SEARCH("Operational",E993)))</formula>
    </cfRule>
    <cfRule type="containsText" dxfId="5657" priority="5659" operator="containsText" text="Dn(service)">
      <formula>NOT(ISERROR(SEARCH("Dn(service)",E993)))</formula>
    </cfRule>
    <cfRule type="containsText" dxfId="5656" priority="5660" operator="containsText" text="Dn(waiting)">
      <formula>NOT(ISERROR(SEARCH("Dn(waiting)",E993)))</formula>
    </cfRule>
  </conditionalFormatting>
  <conditionalFormatting sqref="G994">
    <cfRule type="containsBlanks" dxfId="5655" priority="5653">
      <formula>LEN(TRIM(G994))=0</formula>
    </cfRule>
    <cfRule type="containsText" dxfId="5654" priority="5654" operator="containsText" text="Operational">
      <formula>NOT(ISERROR(SEARCH("Operational",G994)))</formula>
    </cfRule>
    <cfRule type="containsText" dxfId="5653" priority="5655" operator="containsText" text="Dn(service)">
      <formula>NOT(ISERROR(SEARCH("Dn(service)",G994)))</formula>
    </cfRule>
    <cfRule type="containsText" dxfId="5652" priority="5656" operator="containsText" text="Dn(waiting)">
      <formula>NOT(ISERROR(SEARCH("Dn(waiting)",G994)))</formula>
    </cfRule>
  </conditionalFormatting>
  <conditionalFormatting sqref="C991">
    <cfRule type="containsBlanks" dxfId="5651" priority="5649">
      <formula>LEN(TRIM(C991))=0</formula>
    </cfRule>
    <cfRule type="containsText" dxfId="5650" priority="5650" operator="containsText" text="Operational">
      <formula>NOT(ISERROR(SEARCH("Operational",C991)))</formula>
    </cfRule>
    <cfRule type="containsText" dxfId="5649" priority="5651" operator="containsText" text="Dn(service)">
      <formula>NOT(ISERROR(SEARCH("Dn(service)",C991)))</formula>
    </cfRule>
    <cfRule type="containsText" dxfId="5648" priority="5652" operator="containsText" text="Dn(waiting)">
      <formula>NOT(ISERROR(SEARCH("Dn(waiting)",C991)))</formula>
    </cfRule>
  </conditionalFormatting>
  <conditionalFormatting sqref="F1008">
    <cfRule type="containsBlanks" dxfId="5647" priority="5645">
      <formula>LEN(TRIM(F1008))=0</formula>
    </cfRule>
    <cfRule type="containsText" dxfId="5646" priority="5646" operator="containsText" text="Operational">
      <formula>NOT(ISERROR(SEARCH("Operational",F1008)))</formula>
    </cfRule>
    <cfRule type="containsText" dxfId="5645" priority="5647" operator="containsText" text="Dn(service)">
      <formula>NOT(ISERROR(SEARCH("Dn(service)",F1008)))</formula>
    </cfRule>
    <cfRule type="containsText" dxfId="5644" priority="5648" operator="containsText" text="Dn(waiting)">
      <formula>NOT(ISERROR(SEARCH("Dn(waiting)",F1008)))</formula>
    </cfRule>
  </conditionalFormatting>
  <conditionalFormatting sqref="F1009">
    <cfRule type="containsBlanks" dxfId="5643" priority="5641">
      <formula>LEN(TRIM(F1009))=0</formula>
    </cfRule>
    <cfRule type="containsText" dxfId="5642" priority="5642" operator="containsText" text="Operational">
      <formula>NOT(ISERROR(SEARCH("Operational",F1009)))</formula>
    </cfRule>
    <cfRule type="containsText" dxfId="5641" priority="5643" operator="containsText" text="Dn(service)">
      <formula>NOT(ISERROR(SEARCH("Dn(service)",F1009)))</formula>
    </cfRule>
    <cfRule type="containsText" dxfId="5640" priority="5644" operator="containsText" text="Dn(waiting)">
      <formula>NOT(ISERROR(SEARCH("Dn(waiting)",F1009)))</formula>
    </cfRule>
  </conditionalFormatting>
  <conditionalFormatting sqref="F1126:F1131">
    <cfRule type="containsBlanks" dxfId="5639" priority="5637">
      <formula>LEN(TRIM(F1126))=0</formula>
    </cfRule>
    <cfRule type="containsText" dxfId="5638" priority="5638" operator="containsText" text="Operational">
      <formula>NOT(ISERROR(SEARCH("Operational",F1126)))</formula>
    </cfRule>
    <cfRule type="containsText" dxfId="5637" priority="5639" operator="containsText" text="Dn(service)">
      <formula>NOT(ISERROR(SEARCH("Dn(service)",F1126)))</formula>
    </cfRule>
    <cfRule type="containsText" dxfId="5636" priority="5640" operator="containsText" text="Dn(waiting)">
      <formula>NOT(ISERROR(SEARCH("Dn(waiting)",F1126)))</formula>
    </cfRule>
  </conditionalFormatting>
  <conditionalFormatting sqref="I1123:I1133 K1131:K1133">
    <cfRule type="containsBlanks" dxfId="5635" priority="5633">
      <formula>LEN(TRIM(I1123))=0</formula>
    </cfRule>
    <cfRule type="containsText" dxfId="5634" priority="5634" operator="containsText" text="Operational">
      <formula>NOT(ISERROR(SEARCH("Operational",I1123)))</formula>
    </cfRule>
    <cfRule type="containsText" dxfId="5633" priority="5635" operator="containsText" text="Dn(service)">
      <formula>NOT(ISERROR(SEARCH("Dn(service)",I1123)))</formula>
    </cfRule>
    <cfRule type="containsText" dxfId="5632" priority="5636" operator="containsText" text="Dn(waiting)">
      <formula>NOT(ISERROR(SEARCH("Dn(waiting)",I1123)))</formula>
    </cfRule>
  </conditionalFormatting>
  <conditionalFormatting sqref="I1134:K1134">
    <cfRule type="containsBlanks" dxfId="5631" priority="5629">
      <formula>LEN(TRIM(I1134))=0</formula>
    </cfRule>
    <cfRule type="containsText" dxfId="5630" priority="5630" operator="containsText" text="Operational">
      <formula>NOT(ISERROR(SEARCH("Operational",I1134)))</formula>
    </cfRule>
    <cfRule type="containsText" dxfId="5629" priority="5631" operator="containsText" text="Dn(service)">
      <formula>NOT(ISERROR(SEARCH("Dn(service)",I1134)))</formula>
    </cfRule>
    <cfRule type="containsText" dxfId="5628" priority="5632" operator="containsText" text="Dn(waiting)">
      <formula>NOT(ISERROR(SEARCH("Dn(waiting)",I1134)))</formula>
    </cfRule>
  </conditionalFormatting>
  <conditionalFormatting sqref="D1004:D1012">
    <cfRule type="containsBlanks" dxfId="5627" priority="5625">
      <formula>LEN(TRIM(D1004))=0</formula>
    </cfRule>
    <cfRule type="containsText" dxfId="5626" priority="5626" operator="containsText" text="Operational">
      <formula>NOT(ISERROR(SEARCH("Operational",D1004)))</formula>
    </cfRule>
    <cfRule type="containsText" dxfId="5625" priority="5627" operator="containsText" text="Dn(service)">
      <formula>NOT(ISERROR(SEARCH("Dn(service)",D1004)))</formula>
    </cfRule>
    <cfRule type="containsText" dxfId="5624" priority="5628" operator="containsText" text="Dn(waiting)">
      <formula>NOT(ISERROR(SEARCH("Dn(waiting)",D1004)))</formula>
    </cfRule>
  </conditionalFormatting>
  <conditionalFormatting sqref="D989">
    <cfRule type="containsBlanks" dxfId="5623" priority="5621">
      <formula>LEN(TRIM(D989))=0</formula>
    </cfRule>
    <cfRule type="containsText" dxfId="5622" priority="5622" operator="containsText" text="Operational">
      <formula>NOT(ISERROR(SEARCH("Operational",D989)))</formula>
    </cfRule>
    <cfRule type="containsText" dxfId="5621" priority="5623" operator="containsText" text="Dn(service)">
      <formula>NOT(ISERROR(SEARCH("Dn(service)",D989)))</formula>
    </cfRule>
    <cfRule type="containsText" dxfId="5620" priority="5624" operator="containsText" text="Dn(waiting)">
      <formula>NOT(ISERROR(SEARCH("Dn(waiting)",D989)))</formula>
    </cfRule>
  </conditionalFormatting>
  <conditionalFormatting sqref="D990">
    <cfRule type="containsBlanks" dxfId="5619" priority="5617">
      <formula>LEN(TRIM(D990))=0</formula>
    </cfRule>
    <cfRule type="containsText" dxfId="5618" priority="5618" operator="containsText" text="Operational">
      <formula>NOT(ISERROR(SEARCH("Operational",D990)))</formula>
    </cfRule>
    <cfRule type="containsText" dxfId="5617" priority="5619" operator="containsText" text="Dn(service)">
      <formula>NOT(ISERROR(SEARCH("Dn(service)",D990)))</formula>
    </cfRule>
    <cfRule type="containsText" dxfId="5616" priority="5620" operator="containsText" text="Dn(waiting)">
      <formula>NOT(ISERROR(SEARCH("Dn(waiting)",D990)))</formula>
    </cfRule>
  </conditionalFormatting>
  <conditionalFormatting sqref="H990:H992 J990:K991">
    <cfRule type="containsBlanks" dxfId="5615" priority="5613">
      <formula>LEN(TRIM(H990))=0</formula>
    </cfRule>
    <cfRule type="containsText" dxfId="5614" priority="5614" operator="containsText" text="Operational">
      <formula>NOT(ISERROR(SEARCH("Operational",H990)))</formula>
    </cfRule>
    <cfRule type="containsText" dxfId="5613" priority="5615" operator="containsText" text="Dn(service)">
      <formula>NOT(ISERROR(SEARCH("Dn(service)",H990)))</formula>
    </cfRule>
    <cfRule type="containsText" dxfId="5612" priority="5616" operator="containsText" text="Dn(waiting)">
      <formula>NOT(ISERROR(SEARCH("Dn(waiting)",H990)))</formula>
    </cfRule>
  </conditionalFormatting>
  <conditionalFormatting sqref="H993:H994">
    <cfRule type="containsBlanks" dxfId="5611" priority="5609">
      <formula>LEN(TRIM(H993))=0</formula>
    </cfRule>
    <cfRule type="containsText" dxfId="5610" priority="5610" operator="containsText" text="Operational">
      <formula>NOT(ISERROR(SEARCH("Operational",H993)))</formula>
    </cfRule>
    <cfRule type="containsText" dxfId="5609" priority="5611" operator="containsText" text="Dn(service)">
      <formula>NOT(ISERROR(SEARCH("Dn(service)",H993)))</formula>
    </cfRule>
    <cfRule type="containsText" dxfId="5608" priority="5612" operator="containsText" text="Dn(waiting)">
      <formula>NOT(ISERROR(SEARCH("Dn(waiting)",H993)))</formula>
    </cfRule>
  </conditionalFormatting>
  <conditionalFormatting sqref="C992:C996">
    <cfRule type="containsBlanks" dxfId="5607" priority="5605">
      <formula>LEN(TRIM(C992))=0</formula>
    </cfRule>
    <cfRule type="containsText" dxfId="5606" priority="5606" operator="containsText" text="Operational">
      <formula>NOT(ISERROR(SEARCH("Operational",C992)))</formula>
    </cfRule>
    <cfRule type="containsText" dxfId="5605" priority="5607" operator="containsText" text="Dn(service)">
      <formula>NOT(ISERROR(SEARCH("Dn(service)",C992)))</formula>
    </cfRule>
    <cfRule type="containsText" dxfId="5604" priority="5608" operator="containsText" text="Dn(waiting)">
      <formula>NOT(ISERROR(SEARCH("Dn(waiting)",C992)))</formula>
    </cfRule>
  </conditionalFormatting>
  <conditionalFormatting sqref="C997:C1000">
    <cfRule type="containsBlanks" dxfId="5603" priority="5601">
      <formula>LEN(TRIM(C997))=0</formula>
    </cfRule>
    <cfRule type="containsText" dxfId="5602" priority="5602" operator="containsText" text="Operational">
      <formula>NOT(ISERROR(SEARCH("Operational",C997)))</formula>
    </cfRule>
    <cfRule type="containsText" dxfId="5601" priority="5603" operator="containsText" text="Dn(service)">
      <formula>NOT(ISERROR(SEARCH("Dn(service)",C997)))</formula>
    </cfRule>
    <cfRule type="containsText" dxfId="5600" priority="5604" operator="containsText" text="Dn(waiting)">
      <formula>NOT(ISERROR(SEARCH("Dn(waiting)",C997)))</formula>
    </cfRule>
  </conditionalFormatting>
  <conditionalFormatting sqref="G995">
    <cfRule type="containsBlanks" dxfId="5599" priority="5597">
      <formula>LEN(TRIM(G995))=0</formula>
    </cfRule>
    <cfRule type="containsText" dxfId="5598" priority="5598" operator="containsText" text="Operational">
      <formula>NOT(ISERROR(SEARCH("Operational",G995)))</formula>
    </cfRule>
    <cfRule type="containsText" dxfId="5597" priority="5599" operator="containsText" text="Dn(service)">
      <formula>NOT(ISERROR(SEARCH("Dn(service)",G995)))</formula>
    </cfRule>
    <cfRule type="containsText" dxfId="5596" priority="5600" operator="containsText" text="Dn(waiting)">
      <formula>NOT(ISERROR(SEARCH("Dn(waiting)",G995)))</formula>
    </cfRule>
  </conditionalFormatting>
  <conditionalFormatting sqref="E996:E999">
    <cfRule type="containsBlanks" dxfId="5595" priority="5593">
      <formula>LEN(TRIM(E996))=0</formula>
    </cfRule>
    <cfRule type="containsText" dxfId="5594" priority="5594" operator="containsText" text="Operational">
      <formula>NOT(ISERROR(SEARCH("Operational",E996)))</formula>
    </cfRule>
    <cfRule type="containsText" dxfId="5593" priority="5595" operator="containsText" text="Dn(service)">
      <formula>NOT(ISERROR(SEARCH("Dn(service)",E996)))</formula>
    </cfRule>
    <cfRule type="containsText" dxfId="5592" priority="5596" operator="containsText" text="Dn(waiting)">
      <formula>NOT(ISERROR(SEARCH("Dn(waiting)",E996)))</formula>
    </cfRule>
  </conditionalFormatting>
  <conditionalFormatting sqref="J1009:K1015 J1016">
    <cfRule type="containsBlanks" dxfId="5591" priority="5589">
      <formula>LEN(TRIM(J1009))=0</formula>
    </cfRule>
    <cfRule type="containsText" dxfId="5590" priority="5590" operator="containsText" text="Operational">
      <formula>NOT(ISERROR(SEARCH("Operational",J1009)))</formula>
    </cfRule>
    <cfRule type="containsText" dxfId="5589" priority="5591" operator="containsText" text="Dn(service)">
      <formula>NOT(ISERROR(SEARCH("Dn(service)",J1009)))</formula>
    </cfRule>
    <cfRule type="containsText" dxfId="5588" priority="5592" operator="containsText" text="Dn(waiting)">
      <formula>NOT(ISERROR(SEARCH("Dn(waiting)",J1009)))</formula>
    </cfRule>
  </conditionalFormatting>
  <conditionalFormatting sqref="D1049">
    <cfRule type="containsBlanks" dxfId="5587" priority="5585">
      <formula>LEN(TRIM(D1049))=0</formula>
    </cfRule>
    <cfRule type="containsText" dxfId="5586" priority="5586" operator="containsText" text="Operational">
      <formula>NOT(ISERROR(SEARCH("Operational",D1049)))</formula>
    </cfRule>
    <cfRule type="containsText" dxfId="5585" priority="5587" operator="containsText" text="Dn(service)">
      <formula>NOT(ISERROR(SEARCH("Dn(service)",D1049)))</formula>
    </cfRule>
    <cfRule type="containsText" dxfId="5584" priority="5588" operator="containsText" text="Dn(waiting)">
      <formula>NOT(ISERROR(SEARCH("Dn(waiting)",D1049)))</formula>
    </cfRule>
  </conditionalFormatting>
  <conditionalFormatting sqref="I1075:I1081 H1069">
    <cfRule type="containsBlanks" dxfId="5583" priority="5581">
      <formula>LEN(TRIM(H1069))=0</formula>
    </cfRule>
    <cfRule type="containsText" dxfId="5582" priority="5582" operator="containsText" text="Operational">
      <formula>NOT(ISERROR(SEARCH("Operational",H1069)))</formula>
    </cfRule>
    <cfRule type="containsText" dxfId="5581" priority="5583" operator="containsText" text="Dn(service)">
      <formula>NOT(ISERROR(SEARCH("Dn(service)",H1069)))</formula>
    </cfRule>
    <cfRule type="containsText" dxfId="5580" priority="5584" operator="containsText" text="Dn(waiting)">
      <formula>NOT(ISERROR(SEARCH("Dn(waiting)",H1069)))</formula>
    </cfRule>
  </conditionalFormatting>
  <conditionalFormatting sqref="I1075:I1081 H1069">
    <cfRule type="containsBlanks" dxfId="5579" priority="5577">
      <formula>LEN(TRIM(H1069))=0</formula>
    </cfRule>
    <cfRule type="containsText" dxfId="5578" priority="5578" operator="containsText" text="Operational">
      <formula>NOT(ISERROR(SEARCH("Operational",H1069)))</formula>
    </cfRule>
    <cfRule type="containsText" dxfId="5577" priority="5579" operator="containsText" text="Dn(service)">
      <formula>NOT(ISERROR(SEARCH("Dn(service)",H1069)))</formula>
    </cfRule>
    <cfRule type="containsText" dxfId="5576" priority="5580" operator="containsText" text="Dn(waiting)">
      <formula>NOT(ISERROR(SEARCH("Dn(waiting)",H1069)))</formula>
    </cfRule>
  </conditionalFormatting>
  <conditionalFormatting sqref="F1123">
    <cfRule type="containsBlanks" dxfId="5575" priority="5573">
      <formula>LEN(TRIM(F1123))=0</formula>
    </cfRule>
    <cfRule type="containsText" dxfId="5574" priority="5574" operator="containsText" text="Operational">
      <formula>NOT(ISERROR(SEARCH("Operational",F1123)))</formula>
    </cfRule>
    <cfRule type="containsText" dxfId="5573" priority="5575" operator="containsText" text="Dn(service)">
      <formula>NOT(ISERROR(SEARCH("Dn(service)",F1123)))</formula>
    </cfRule>
    <cfRule type="containsText" dxfId="5572" priority="5576" operator="containsText" text="Dn(waiting)">
      <formula>NOT(ISERROR(SEARCH("Dn(waiting)",F1123)))</formula>
    </cfRule>
  </conditionalFormatting>
  <conditionalFormatting sqref="L1100">
    <cfRule type="containsBlanks" dxfId="5571" priority="5569">
      <formula>LEN(TRIM(L1100))=0</formula>
    </cfRule>
    <cfRule type="containsText" dxfId="5570" priority="5570" operator="containsText" text="Operational">
      <formula>NOT(ISERROR(SEARCH("Operational",L1100)))</formula>
    </cfRule>
    <cfRule type="containsText" dxfId="5569" priority="5571" operator="containsText" text="Dn(service)">
      <formula>NOT(ISERROR(SEARCH("Dn(service)",L1100)))</formula>
    </cfRule>
    <cfRule type="containsText" dxfId="5568" priority="5572" operator="containsText" text="Dn(waiting)">
      <formula>NOT(ISERROR(SEARCH("Dn(waiting)",L1100)))</formula>
    </cfRule>
  </conditionalFormatting>
  <conditionalFormatting sqref="L1100">
    <cfRule type="containsBlanks" dxfId="5567" priority="5565">
      <formula>LEN(TRIM(L1100))=0</formula>
    </cfRule>
    <cfRule type="containsText" dxfId="5566" priority="5566" operator="containsText" text="Operational">
      <formula>NOT(ISERROR(SEARCH("Operational",L1100)))</formula>
    </cfRule>
    <cfRule type="containsText" dxfId="5565" priority="5567" operator="containsText" text="Dn(service)">
      <formula>NOT(ISERROR(SEARCH("Dn(service)",L1100)))</formula>
    </cfRule>
    <cfRule type="containsText" dxfId="5564" priority="5568" operator="containsText" text="Dn(waiting)">
      <formula>NOT(ISERROR(SEARCH("Dn(waiting)",L1100)))</formula>
    </cfRule>
  </conditionalFormatting>
  <conditionalFormatting sqref="I1116:I1118">
    <cfRule type="containsBlanks" dxfId="5563" priority="5561">
      <formula>LEN(TRIM(I1116))=0</formula>
    </cfRule>
    <cfRule type="containsText" dxfId="5562" priority="5562" operator="containsText" text="Operational">
      <formula>NOT(ISERROR(SEARCH("Operational",I1116)))</formula>
    </cfRule>
    <cfRule type="containsText" dxfId="5561" priority="5563" operator="containsText" text="Dn(service)">
      <formula>NOT(ISERROR(SEARCH("Dn(service)",I1116)))</formula>
    </cfRule>
    <cfRule type="containsText" dxfId="5560" priority="5564" operator="containsText" text="Dn(waiting)">
      <formula>NOT(ISERROR(SEARCH("Dn(waiting)",I1116)))</formula>
    </cfRule>
  </conditionalFormatting>
  <conditionalFormatting sqref="I1119">
    <cfRule type="containsBlanks" dxfId="5559" priority="5557">
      <formula>LEN(TRIM(I1119))=0</formula>
    </cfRule>
    <cfRule type="containsText" dxfId="5558" priority="5558" operator="containsText" text="Operational">
      <formula>NOT(ISERROR(SEARCH("Operational",I1119)))</formula>
    </cfRule>
    <cfRule type="containsText" dxfId="5557" priority="5559" operator="containsText" text="Dn(service)">
      <formula>NOT(ISERROR(SEARCH("Dn(service)",I1119)))</formula>
    </cfRule>
    <cfRule type="containsText" dxfId="5556" priority="5560" operator="containsText" text="Dn(waiting)">
      <formula>NOT(ISERROR(SEARCH("Dn(waiting)",I1119)))</formula>
    </cfRule>
  </conditionalFormatting>
  <conditionalFormatting sqref="E1123">
    <cfRule type="containsBlanks" dxfId="5555" priority="5553">
      <formula>LEN(TRIM(E1123))=0</formula>
    </cfRule>
    <cfRule type="containsText" dxfId="5554" priority="5554" operator="containsText" text="Operational">
      <formula>NOT(ISERROR(SEARCH("Operational",E1123)))</formula>
    </cfRule>
    <cfRule type="containsText" dxfId="5553" priority="5555" operator="containsText" text="Dn(service)">
      <formula>NOT(ISERROR(SEARCH("Dn(service)",E1123)))</formula>
    </cfRule>
    <cfRule type="containsText" dxfId="5552" priority="5556" operator="containsText" text="Dn(waiting)">
      <formula>NOT(ISERROR(SEARCH("Dn(waiting)",E1123)))</formula>
    </cfRule>
  </conditionalFormatting>
  <conditionalFormatting sqref="E1121">
    <cfRule type="containsBlanks" dxfId="5551" priority="5549">
      <formula>LEN(TRIM(E1121))=0</formula>
    </cfRule>
    <cfRule type="containsText" dxfId="5550" priority="5550" operator="containsText" text="Operational">
      <formula>NOT(ISERROR(SEARCH("Operational",E1121)))</formula>
    </cfRule>
    <cfRule type="containsText" dxfId="5549" priority="5551" operator="containsText" text="Dn(service)">
      <formula>NOT(ISERROR(SEARCH("Dn(service)",E1121)))</formula>
    </cfRule>
    <cfRule type="containsText" dxfId="5548" priority="5552" operator="containsText" text="Dn(waiting)">
      <formula>NOT(ISERROR(SEARCH("Dn(waiting)",E1121)))</formula>
    </cfRule>
  </conditionalFormatting>
  <conditionalFormatting sqref="E1121">
    <cfRule type="containsBlanks" dxfId="5547" priority="5545">
      <formula>LEN(TRIM(E1121))=0</formula>
    </cfRule>
    <cfRule type="containsText" dxfId="5546" priority="5546" operator="containsText" text="Operational">
      <formula>NOT(ISERROR(SEARCH("Operational",E1121)))</formula>
    </cfRule>
    <cfRule type="containsText" dxfId="5545" priority="5547" operator="containsText" text="Dn(service)">
      <formula>NOT(ISERROR(SEARCH("Dn(service)",E1121)))</formula>
    </cfRule>
    <cfRule type="containsText" dxfId="5544" priority="5548" operator="containsText" text="Dn(waiting)">
      <formula>NOT(ISERROR(SEARCH("Dn(waiting)",E1121)))</formula>
    </cfRule>
  </conditionalFormatting>
  <conditionalFormatting sqref="G1110:G1112">
    <cfRule type="containsBlanks" dxfId="5543" priority="5541">
      <formula>LEN(TRIM(G1110))=0</formula>
    </cfRule>
    <cfRule type="containsText" dxfId="5542" priority="5542" operator="containsText" text="Operational">
      <formula>NOT(ISERROR(SEARCH("Operational",G1110)))</formula>
    </cfRule>
    <cfRule type="containsText" dxfId="5541" priority="5543" operator="containsText" text="Dn(service)">
      <formula>NOT(ISERROR(SEARCH("Dn(service)",G1110)))</formula>
    </cfRule>
    <cfRule type="containsText" dxfId="5540" priority="5544" operator="containsText" text="Dn(waiting)">
      <formula>NOT(ISERROR(SEARCH("Dn(waiting)",G1110)))</formula>
    </cfRule>
  </conditionalFormatting>
  <conditionalFormatting sqref="G1110:G1112">
    <cfRule type="containsBlanks" dxfId="5539" priority="5537">
      <formula>LEN(TRIM(G1110))=0</formula>
    </cfRule>
    <cfRule type="containsText" dxfId="5538" priority="5538" operator="containsText" text="Operational">
      <formula>NOT(ISERROR(SEARCH("Operational",G1110)))</formula>
    </cfRule>
    <cfRule type="containsText" dxfId="5537" priority="5539" operator="containsText" text="Dn(service)">
      <formula>NOT(ISERROR(SEARCH("Dn(service)",G1110)))</formula>
    </cfRule>
    <cfRule type="containsText" dxfId="5536" priority="5540" operator="containsText" text="Dn(waiting)">
      <formula>NOT(ISERROR(SEARCH("Dn(waiting)",G1110)))</formula>
    </cfRule>
  </conditionalFormatting>
  <conditionalFormatting sqref="D1130:D1136">
    <cfRule type="containsBlanks" dxfId="5535" priority="5533">
      <formula>LEN(TRIM(D1130))=0</formula>
    </cfRule>
    <cfRule type="containsText" dxfId="5534" priority="5534" operator="containsText" text="Operational">
      <formula>NOT(ISERROR(SEARCH("Operational",D1130)))</formula>
    </cfRule>
    <cfRule type="containsText" dxfId="5533" priority="5535" operator="containsText" text="Dn(service)">
      <formula>NOT(ISERROR(SEARCH("Dn(service)",D1130)))</formula>
    </cfRule>
    <cfRule type="containsText" dxfId="5532" priority="5536" operator="containsText" text="Dn(waiting)">
      <formula>NOT(ISERROR(SEARCH("Dn(waiting)",D1130)))</formula>
    </cfRule>
  </conditionalFormatting>
  <conditionalFormatting sqref="D1130:D1136">
    <cfRule type="containsBlanks" dxfId="5531" priority="5529">
      <formula>LEN(TRIM(D1130))=0</formula>
    </cfRule>
    <cfRule type="containsText" dxfId="5530" priority="5530" operator="containsText" text="Operational">
      <formula>NOT(ISERROR(SEARCH("Operational",D1130)))</formula>
    </cfRule>
    <cfRule type="containsText" dxfId="5529" priority="5531" operator="containsText" text="Dn(service)">
      <formula>NOT(ISERROR(SEARCH("Dn(service)",D1130)))</formula>
    </cfRule>
    <cfRule type="containsText" dxfId="5528" priority="5532" operator="containsText" text="Dn(waiting)">
      <formula>NOT(ISERROR(SEARCH("Dn(waiting)",D1130)))</formula>
    </cfRule>
  </conditionalFormatting>
  <conditionalFormatting sqref="D1137:D1140">
    <cfRule type="containsBlanks" dxfId="5527" priority="5525">
      <formula>LEN(TRIM(D1137))=0</formula>
    </cfRule>
    <cfRule type="containsText" dxfId="5526" priority="5526" operator="containsText" text="Operational">
      <formula>NOT(ISERROR(SEARCH("Operational",D1137)))</formula>
    </cfRule>
    <cfRule type="containsText" dxfId="5525" priority="5527" operator="containsText" text="Dn(service)">
      <formula>NOT(ISERROR(SEARCH("Dn(service)",D1137)))</formula>
    </cfRule>
    <cfRule type="containsText" dxfId="5524" priority="5528" operator="containsText" text="Dn(waiting)">
      <formula>NOT(ISERROR(SEARCH("Dn(waiting)",D1137)))</formula>
    </cfRule>
  </conditionalFormatting>
  <conditionalFormatting sqref="H1136:K1140 I1135:K1135">
    <cfRule type="containsBlanks" dxfId="5523" priority="5521">
      <formula>LEN(TRIM(H1135))=0</formula>
    </cfRule>
    <cfRule type="containsText" dxfId="5522" priority="5522" operator="containsText" text="Operational">
      <formula>NOT(ISERROR(SEARCH("Operational",H1135)))</formula>
    </cfRule>
    <cfRule type="containsText" dxfId="5521" priority="5523" operator="containsText" text="Dn(service)">
      <formula>NOT(ISERROR(SEARCH("Dn(service)",H1135)))</formula>
    </cfRule>
    <cfRule type="containsText" dxfId="5520" priority="5524" operator="containsText" text="Dn(waiting)">
      <formula>NOT(ISERROR(SEARCH("Dn(waiting)",H1135)))</formula>
    </cfRule>
  </conditionalFormatting>
  <conditionalFormatting sqref="F1132:F1140">
    <cfRule type="containsBlanks" dxfId="5519" priority="5517">
      <formula>LEN(TRIM(F1132))=0</formula>
    </cfRule>
    <cfRule type="containsText" dxfId="5518" priority="5518" operator="containsText" text="Operational">
      <formula>NOT(ISERROR(SEARCH("Operational",F1132)))</formula>
    </cfRule>
    <cfRule type="containsText" dxfId="5517" priority="5519" operator="containsText" text="Dn(service)">
      <formula>NOT(ISERROR(SEARCH("Dn(service)",F1132)))</formula>
    </cfRule>
    <cfRule type="containsText" dxfId="5516" priority="5520" operator="containsText" text="Dn(waiting)">
      <formula>NOT(ISERROR(SEARCH("Dn(waiting)",F1132)))</formula>
    </cfRule>
  </conditionalFormatting>
  <conditionalFormatting sqref="F1132:F1140">
    <cfRule type="containsBlanks" dxfId="5515" priority="5513">
      <formula>LEN(TRIM(F1132))=0</formula>
    </cfRule>
    <cfRule type="containsText" dxfId="5514" priority="5514" operator="containsText" text="Operational">
      <formula>NOT(ISERROR(SEARCH("Operational",F1132)))</formula>
    </cfRule>
    <cfRule type="containsText" dxfId="5513" priority="5515" operator="containsText" text="Dn(service)">
      <formula>NOT(ISERROR(SEARCH("Dn(service)",F1132)))</formula>
    </cfRule>
    <cfRule type="containsText" dxfId="5512" priority="5516" operator="containsText" text="Dn(waiting)">
      <formula>NOT(ISERROR(SEARCH("Dn(waiting)",F1132)))</formula>
    </cfRule>
  </conditionalFormatting>
  <conditionalFormatting sqref="H1136:K1140 I1135:K1135">
    <cfRule type="containsBlanks" dxfId="5511" priority="5509">
      <formula>LEN(TRIM(H1135))=0</formula>
    </cfRule>
    <cfRule type="containsText" dxfId="5510" priority="5510" operator="containsText" text="Operational">
      <formula>NOT(ISERROR(SEARCH("Operational",H1135)))</formula>
    </cfRule>
    <cfRule type="containsText" dxfId="5509" priority="5511" operator="containsText" text="Dn(service)">
      <formula>NOT(ISERROR(SEARCH("Dn(service)",H1135)))</formula>
    </cfRule>
    <cfRule type="containsText" dxfId="5508" priority="5512" operator="containsText" text="Dn(waiting)">
      <formula>NOT(ISERROR(SEARCH("Dn(waiting)",H1135)))</formula>
    </cfRule>
  </conditionalFormatting>
  <conditionalFormatting sqref="G1108">
    <cfRule type="containsBlanks" dxfId="5507" priority="5505">
      <formula>LEN(TRIM(G1108))=0</formula>
    </cfRule>
    <cfRule type="containsText" dxfId="5506" priority="5506" operator="containsText" text="Operational">
      <formula>NOT(ISERROR(SEARCH("Operational",G1108)))</formula>
    </cfRule>
    <cfRule type="containsText" dxfId="5505" priority="5507" operator="containsText" text="Dn(service)">
      <formula>NOT(ISERROR(SEARCH("Dn(service)",G1108)))</formula>
    </cfRule>
    <cfRule type="containsText" dxfId="5504" priority="5508" operator="containsText" text="Dn(waiting)">
      <formula>NOT(ISERROR(SEARCH("Dn(waiting)",G1108)))</formula>
    </cfRule>
  </conditionalFormatting>
  <conditionalFormatting sqref="G989">
    <cfRule type="containsBlanks" dxfId="5503" priority="5501">
      <formula>LEN(TRIM(G989))=0</formula>
    </cfRule>
    <cfRule type="containsText" dxfId="5502" priority="5502" operator="containsText" text="Operational">
      <formula>NOT(ISERROR(SEARCH("Operational",G989)))</formula>
    </cfRule>
    <cfRule type="containsText" dxfId="5501" priority="5503" operator="containsText" text="Dn(service)">
      <formula>NOT(ISERROR(SEARCH("Dn(service)",G989)))</formula>
    </cfRule>
    <cfRule type="containsText" dxfId="5500" priority="5504" operator="containsText" text="Dn(waiting)">
      <formula>NOT(ISERROR(SEARCH("Dn(waiting)",G989)))</formula>
    </cfRule>
  </conditionalFormatting>
  <conditionalFormatting sqref="G990">
    <cfRule type="containsBlanks" dxfId="5499" priority="5497">
      <formula>LEN(TRIM(G990))=0</formula>
    </cfRule>
    <cfRule type="containsText" dxfId="5498" priority="5498" operator="containsText" text="Operational">
      <formula>NOT(ISERROR(SEARCH("Operational",G990)))</formula>
    </cfRule>
    <cfRule type="containsText" dxfId="5497" priority="5499" operator="containsText" text="Dn(service)">
      <formula>NOT(ISERROR(SEARCH("Dn(service)",G990)))</formula>
    </cfRule>
    <cfRule type="containsText" dxfId="5496" priority="5500" operator="containsText" text="Dn(waiting)">
      <formula>NOT(ISERROR(SEARCH("Dn(waiting)",G990)))</formula>
    </cfRule>
  </conditionalFormatting>
  <conditionalFormatting sqref="G991">
    <cfRule type="containsBlanks" dxfId="5495" priority="5493">
      <formula>LEN(TRIM(G991))=0</formula>
    </cfRule>
    <cfRule type="containsText" dxfId="5494" priority="5494" operator="containsText" text="Operational">
      <formula>NOT(ISERROR(SEARCH("Operational",G991)))</formula>
    </cfRule>
    <cfRule type="containsText" dxfId="5493" priority="5495" operator="containsText" text="Dn(service)">
      <formula>NOT(ISERROR(SEARCH("Dn(service)",G991)))</formula>
    </cfRule>
    <cfRule type="containsText" dxfId="5492" priority="5496" operator="containsText" text="Dn(waiting)">
      <formula>NOT(ISERROR(SEARCH("Dn(waiting)",G991)))</formula>
    </cfRule>
  </conditionalFormatting>
  <conditionalFormatting sqref="G992">
    <cfRule type="containsBlanks" dxfId="5491" priority="5489">
      <formula>LEN(TRIM(G992))=0</formula>
    </cfRule>
    <cfRule type="containsText" dxfId="5490" priority="5490" operator="containsText" text="Operational">
      <formula>NOT(ISERROR(SEARCH("Operational",G992)))</formula>
    </cfRule>
    <cfRule type="containsText" dxfId="5489" priority="5491" operator="containsText" text="Dn(service)">
      <formula>NOT(ISERROR(SEARCH("Dn(service)",G992)))</formula>
    </cfRule>
    <cfRule type="containsText" dxfId="5488" priority="5492" operator="containsText" text="Dn(waiting)">
      <formula>NOT(ISERROR(SEARCH("Dn(waiting)",G992)))</formula>
    </cfRule>
  </conditionalFormatting>
  <conditionalFormatting sqref="G993">
    <cfRule type="containsBlanks" dxfId="5487" priority="5485">
      <formula>LEN(TRIM(G993))=0</formula>
    </cfRule>
    <cfRule type="containsText" dxfId="5486" priority="5486" operator="containsText" text="Operational">
      <formula>NOT(ISERROR(SEARCH("Operational",G993)))</formula>
    </cfRule>
    <cfRule type="containsText" dxfId="5485" priority="5487" operator="containsText" text="Dn(service)">
      <formula>NOT(ISERROR(SEARCH("Dn(service)",G993)))</formula>
    </cfRule>
    <cfRule type="containsText" dxfId="5484" priority="5488" operator="containsText" text="Dn(waiting)">
      <formula>NOT(ISERROR(SEARCH("Dn(waiting)",G993)))</formula>
    </cfRule>
  </conditionalFormatting>
  <conditionalFormatting sqref="F1003:F1006">
    <cfRule type="containsBlanks" dxfId="5483" priority="5481">
      <formula>LEN(TRIM(F1003))=0</formula>
    </cfRule>
    <cfRule type="containsText" dxfId="5482" priority="5482" operator="containsText" text="Operational">
      <formula>NOT(ISERROR(SEARCH("Operational",F1003)))</formula>
    </cfRule>
    <cfRule type="containsText" dxfId="5481" priority="5483" operator="containsText" text="Dn(service)">
      <formula>NOT(ISERROR(SEARCH("Dn(service)",F1003)))</formula>
    </cfRule>
    <cfRule type="containsText" dxfId="5480" priority="5484" operator="containsText" text="Dn(waiting)">
      <formula>NOT(ISERROR(SEARCH("Dn(waiting)",F1003)))</formula>
    </cfRule>
  </conditionalFormatting>
  <conditionalFormatting sqref="F1007">
    <cfRule type="containsBlanks" dxfId="5479" priority="5477">
      <formula>LEN(TRIM(F1007))=0</formula>
    </cfRule>
    <cfRule type="containsText" dxfId="5478" priority="5478" operator="containsText" text="Operational">
      <formula>NOT(ISERROR(SEARCH("Operational",F1007)))</formula>
    </cfRule>
    <cfRule type="containsText" dxfId="5477" priority="5479" operator="containsText" text="Dn(service)">
      <formula>NOT(ISERROR(SEARCH("Dn(service)",F1007)))</formula>
    </cfRule>
    <cfRule type="containsText" dxfId="5476" priority="5480" operator="containsText" text="Dn(waiting)">
      <formula>NOT(ISERROR(SEARCH("Dn(waiting)",F1007)))</formula>
    </cfRule>
  </conditionalFormatting>
  <conditionalFormatting sqref="I1074">
    <cfRule type="containsBlanks" dxfId="5475" priority="5473">
      <formula>LEN(TRIM(I1074))=0</formula>
    </cfRule>
    <cfRule type="containsText" dxfId="5474" priority="5474" operator="containsText" text="Operational">
      <formula>NOT(ISERROR(SEARCH("Operational",I1074)))</formula>
    </cfRule>
    <cfRule type="containsText" dxfId="5473" priority="5475" operator="containsText" text="Dn(service)">
      <formula>NOT(ISERROR(SEARCH("Dn(service)",I1074)))</formula>
    </cfRule>
    <cfRule type="containsText" dxfId="5472" priority="5476" operator="containsText" text="Dn(waiting)">
      <formula>NOT(ISERROR(SEARCH("Dn(waiting)",I1074)))</formula>
    </cfRule>
  </conditionalFormatting>
  <conditionalFormatting sqref="E1079">
    <cfRule type="containsBlanks" dxfId="5471" priority="5469">
      <formula>LEN(TRIM(E1079))=0</formula>
    </cfRule>
    <cfRule type="containsText" dxfId="5470" priority="5470" operator="containsText" text="Operational">
      <formula>NOT(ISERROR(SEARCH("Operational",E1079)))</formula>
    </cfRule>
    <cfRule type="containsText" dxfId="5469" priority="5471" operator="containsText" text="Dn(service)">
      <formula>NOT(ISERROR(SEARCH("Dn(service)",E1079)))</formula>
    </cfRule>
    <cfRule type="containsText" dxfId="5468" priority="5472" operator="containsText" text="Dn(waiting)">
      <formula>NOT(ISERROR(SEARCH("Dn(waiting)",E1079)))</formula>
    </cfRule>
  </conditionalFormatting>
  <conditionalFormatting sqref="L1099">
    <cfRule type="containsBlanks" dxfId="5467" priority="5465">
      <formula>LEN(TRIM(L1099))=0</formula>
    </cfRule>
    <cfRule type="containsText" dxfId="5466" priority="5466" operator="containsText" text="Operational">
      <formula>NOT(ISERROR(SEARCH("Operational",L1099)))</formula>
    </cfRule>
    <cfRule type="containsText" dxfId="5465" priority="5467" operator="containsText" text="Dn(service)">
      <formula>NOT(ISERROR(SEARCH("Dn(service)",L1099)))</formula>
    </cfRule>
    <cfRule type="containsText" dxfId="5464" priority="5468" operator="containsText" text="Dn(waiting)">
      <formula>NOT(ISERROR(SEARCH("Dn(waiting)",L1099)))</formula>
    </cfRule>
  </conditionalFormatting>
  <conditionalFormatting sqref="J1107:J1110">
    <cfRule type="containsBlanks" dxfId="5463" priority="5461">
      <formula>LEN(TRIM(J1107))=0</formula>
    </cfRule>
    <cfRule type="containsText" dxfId="5462" priority="5462" operator="containsText" text="Operational">
      <formula>NOT(ISERROR(SEARCH("Operational",J1107)))</formula>
    </cfRule>
    <cfRule type="containsText" dxfId="5461" priority="5463" operator="containsText" text="Dn(service)">
      <formula>NOT(ISERROR(SEARCH("Dn(service)",J1107)))</formula>
    </cfRule>
    <cfRule type="containsText" dxfId="5460" priority="5464" operator="containsText" text="Dn(waiting)">
      <formula>NOT(ISERROR(SEARCH("Dn(waiting)",J1107)))</formula>
    </cfRule>
  </conditionalFormatting>
  <conditionalFormatting sqref="E1113:E1114">
    <cfRule type="containsBlanks" dxfId="5459" priority="5457">
      <formula>LEN(TRIM(E1113))=0</formula>
    </cfRule>
    <cfRule type="containsText" dxfId="5458" priority="5458" operator="containsText" text="Operational">
      <formula>NOT(ISERROR(SEARCH("Operational",E1113)))</formula>
    </cfRule>
    <cfRule type="containsText" dxfId="5457" priority="5459" operator="containsText" text="Dn(service)">
      <formula>NOT(ISERROR(SEARCH("Dn(service)",E1113)))</formula>
    </cfRule>
    <cfRule type="containsText" dxfId="5456" priority="5460" operator="containsText" text="Dn(waiting)">
      <formula>NOT(ISERROR(SEARCH("Dn(waiting)",E1113)))</formula>
    </cfRule>
  </conditionalFormatting>
  <conditionalFormatting sqref="E1115">
    <cfRule type="containsBlanks" dxfId="5455" priority="5453">
      <formula>LEN(TRIM(E1115))=0</formula>
    </cfRule>
    <cfRule type="containsText" dxfId="5454" priority="5454" operator="containsText" text="Operational">
      <formula>NOT(ISERROR(SEARCH("Operational",E1115)))</formula>
    </cfRule>
    <cfRule type="containsText" dxfId="5453" priority="5455" operator="containsText" text="Dn(service)">
      <formula>NOT(ISERROR(SEARCH("Dn(service)",E1115)))</formula>
    </cfRule>
    <cfRule type="containsText" dxfId="5452" priority="5456" operator="containsText" text="Dn(waiting)">
      <formula>NOT(ISERROR(SEARCH("Dn(waiting)",E1115)))</formula>
    </cfRule>
  </conditionalFormatting>
  <conditionalFormatting sqref="D991">
    <cfRule type="containsBlanks" dxfId="5451" priority="5449">
      <formula>LEN(TRIM(D991))=0</formula>
    </cfRule>
    <cfRule type="containsText" dxfId="5450" priority="5450" operator="containsText" text="Operational">
      <formula>NOT(ISERROR(SEARCH("Operational",D991)))</formula>
    </cfRule>
    <cfRule type="containsText" dxfId="5449" priority="5451" operator="containsText" text="Dn(service)">
      <formula>NOT(ISERROR(SEARCH("Dn(service)",D991)))</formula>
    </cfRule>
    <cfRule type="containsText" dxfId="5448" priority="5452" operator="containsText" text="Dn(waiting)">
      <formula>NOT(ISERROR(SEARCH("Dn(waiting)",D991)))</formula>
    </cfRule>
  </conditionalFormatting>
  <conditionalFormatting sqref="F999">
    <cfRule type="containsBlanks" dxfId="5447" priority="5445">
      <formula>LEN(TRIM(F999))=0</formula>
    </cfRule>
    <cfRule type="containsText" dxfId="5446" priority="5446" operator="containsText" text="Operational">
      <formula>NOT(ISERROR(SEARCH("Operational",F999)))</formula>
    </cfRule>
    <cfRule type="containsText" dxfId="5445" priority="5447" operator="containsText" text="Dn(service)">
      <formula>NOT(ISERROR(SEARCH("Dn(service)",F999)))</formula>
    </cfRule>
    <cfRule type="containsText" dxfId="5444" priority="5448" operator="containsText" text="Dn(waiting)">
      <formula>NOT(ISERROR(SEARCH("Dn(waiting)",F999)))</formula>
    </cfRule>
  </conditionalFormatting>
  <conditionalFormatting sqref="F1000">
    <cfRule type="containsBlanks" dxfId="5443" priority="5441">
      <formula>LEN(TRIM(F1000))=0</formula>
    </cfRule>
    <cfRule type="containsText" dxfId="5442" priority="5442" operator="containsText" text="Operational">
      <formula>NOT(ISERROR(SEARCH("Operational",F1000)))</formula>
    </cfRule>
    <cfRule type="containsText" dxfId="5441" priority="5443" operator="containsText" text="Dn(service)">
      <formula>NOT(ISERROR(SEARCH("Dn(service)",F1000)))</formula>
    </cfRule>
    <cfRule type="containsText" dxfId="5440" priority="5444" operator="containsText" text="Dn(waiting)">
      <formula>NOT(ISERROR(SEARCH("Dn(waiting)",F1000)))</formula>
    </cfRule>
  </conditionalFormatting>
  <conditionalFormatting sqref="F1001">
    <cfRule type="containsBlanks" dxfId="5439" priority="5437">
      <formula>LEN(TRIM(F1001))=0</formula>
    </cfRule>
    <cfRule type="containsText" dxfId="5438" priority="5438" operator="containsText" text="Operational">
      <formula>NOT(ISERROR(SEARCH("Operational",F1001)))</formula>
    </cfRule>
    <cfRule type="containsText" dxfId="5437" priority="5439" operator="containsText" text="Dn(service)">
      <formula>NOT(ISERROR(SEARCH("Dn(service)",F1001)))</formula>
    </cfRule>
    <cfRule type="containsText" dxfId="5436" priority="5440" operator="containsText" text="Dn(waiting)">
      <formula>NOT(ISERROR(SEARCH("Dn(waiting)",F1001)))</formula>
    </cfRule>
  </conditionalFormatting>
  <conditionalFormatting sqref="F1002">
    <cfRule type="containsBlanks" dxfId="5435" priority="5433">
      <formula>LEN(TRIM(F1002))=0</formula>
    </cfRule>
    <cfRule type="containsText" dxfId="5434" priority="5434" operator="containsText" text="Operational">
      <formula>NOT(ISERROR(SEARCH("Operational",F1002)))</formula>
    </cfRule>
    <cfRule type="containsText" dxfId="5433" priority="5435" operator="containsText" text="Dn(service)">
      <formula>NOT(ISERROR(SEARCH("Dn(service)",F1002)))</formula>
    </cfRule>
    <cfRule type="containsText" dxfId="5432" priority="5436" operator="containsText" text="Dn(waiting)">
      <formula>NOT(ISERROR(SEARCH("Dn(waiting)",F1002)))</formula>
    </cfRule>
  </conditionalFormatting>
  <conditionalFormatting sqref="G1021">
    <cfRule type="containsBlanks" dxfId="5431" priority="5429">
      <formula>LEN(TRIM(G1021))=0</formula>
    </cfRule>
    <cfRule type="containsText" dxfId="5430" priority="5430" operator="containsText" text="Operational">
      <formula>NOT(ISERROR(SEARCH("Operational",G1021)))</formula>
    </cfRule>
    <cfRule type="containsText" dxfId="5429" priority="5431" operator="containsText" text="Dn(service)">
      <formula>NOT(ISERROR(SEARCH("Dn(service)",G1021)))</formula>
    </cfRule>
    <cfRule type="containsText" dxfId="5428" priority="5432" operator="containsText" text="Dn(waiting)">
      <formula>NOT(ISERROR(SEARCH("Dn(waiting)",G1021)))</formula>
    </cfRule>
  </conditionalFormatting>
  <conditionalFormatting sqref="G1022">
    <cfRule type="containsBlanks" dxfId="5427" priority="5425">
      <formula>LEN(TRIM(G1022))=0</formula>
    </cfRule>
    <cfRule type="containsText" dxfId="5426" priority="5426" operator="containsText" text="Operational">
      <formula>NOT(ISERROR(SEARCH("Operational",G1022)))</formula>
    </cfRule>
    <cfRule type="containsText" dxfId="5425" priority="5427" operator="containsText" text="Dn(service)">
      <formula>NOT(ISERROR(SEARCH("Dn(service)",G1022)))</formula>
    </cfRule>
    <cfRule type="containsText" dxfId="5424" priority="5428" operator="containsText" text="Dn(waiting)">
      <formula>NOT(ISERROR(SEARCH("Dn(waiting)",G1022)))</formula>
    </cfRule>
  </conditionalFormatting>
  <conditionalFormatting sqref="G1023">
    <cfRule type="containsBlanks" dxfId="5423" priority="5421">
      <formula>LEN(TRIM(G1023))=0</formula>
    </cfRule>
    <cfRule type="containsText" dxfId="5422" priority="5422" operator="containsText" text="Operational">
      <formula>NOT(ISERROR(SEARCH("Operational",G1023)))</formula>
    </cfRule>
    <cfRule type="containsText" dxfId="5421" priority="5423" operator="containsText" text="Dn(service)">
      <formula>NOT(ISERROR(SEARCH("Dn(service)",G1023)))</formula>
    </cfRule>
    <cfRule type="containsText" dxfId="5420" priority="5424" operator="containsText" text="Dn(waiting)">
      <formula>NOT(ISERROR(SEARCH("Dn(waiting)",G1023)))</formula>
    </cfRule>
  </conditionalFormatting>
  <conditionalFormatting sqref="G1024">
    <cfRule type="containsBlanks" dxfId="5419" priority="5417">
      <formula>LEN(TRIM(G1024))=0</formula>
    </cfRule>
    <cfRule type="containsText" dxfId="5418" priority="5418" operator="containsText" text="Operational">
      <formula>NOT(ISERROR(SEARCH("Operational",G1024)))</formula>
    </cfRule>
    <cfRule type="containsText" dxfId="5417" priority="5419" operator="containsText" text="Dn(service)">
      <formula>NOT(ISERROR(SEARCH("Dn(service)",G1024)))</formula>
    </cfRule>
    <cfRule type="containsText" dxfId="5416" priority="5420" operator="containsText" text="Dn(waiting)">
      <formula>NOT(ISERROR(SEARCH("Dn(waiting)",G1024)))</formula>
    </cfRule>
  </conditionalFormatting>
  <conditionalFormatting sqref="G1025">
    <cfRule type="containsBlanks" dxfId="5415" priority="5413">
      <formula>LEN(TRIM(G1025))=0</formula>
    </cfRule>
    <cfRule type="containsText" dxfId="5414" priority="5414" operator="containsText" text="Operational">
      <formula>NOT(ISERROR(SEARCH("Operational",G1025)))</formula>
    </cfRule>
    <cfRule type="containsText" dxfId="5413" priority="5415" operator="containsText" text="Dn(service)">
      <formula>NOT(ISERROR(SEARCH("Dn(service)",G1025)))</formula>
    </cfRule>
    <cfRule type="containsText" dxfId="5412" priority="5416" operator="containsText" text="Dn(waiting)">
      <formula>NOT(ISERROR(SEARCH("Dn(waiting)",G1025)))</formula>
    </cfRule>
  </conditionalFormatting>
  <conditionalFormatting sqref="C1084">
    <cfRule type="containsBlanks" dxfId="5411" priority="5409">
      <formula>LEN(TRIM(C1084))=0</formula>
    </cfRule>
    <cfRule type="containsText" dxfId="5410" priority="5410" operator="containsText" text="Operational">
      <formula>NOT(ISERROR(SEARCH("Operational",C1084)))</formula>
    </cfRule>
    <cfRule type="containsText" dxfId="5409" priority="5411" operator="containsText" text="Dn(service)">
      <formula>NOT(ISERROR(SEARCH("Dn(service)",C1084)))</formula>
    </cfRule>
    <cfRule type="containsText" dxfId="5408" priority="5412" operator="containsText" text="Dn(waiting)">
      <formula>NOT(ISERROR(SEARCH("Dn(waiting)",C1084)))</formula>
    </cfRule>
  </conditionalFormatting>
  <conditionalFormatting sqref="C1085">
    <cfRule type="containsBlanks" dxfId="5407" priority="5405">
      <formula>LEN(TRIM(C1085))=0</formula>
    </cfRule>
    <cfRule type="containsText" dxfId="5406" priority="5406" operator="containsText" text="Operational">
      <formula>NOT(ISERROR(SEARCH("Operational",C1085)))</formula>
    </cfRule>
    <cfRule type="containsText" dxfId="5405" priority="5407" operator="containsText" text="Dn(service)">
      <formula>NOT(ISERROR(SEARCH("Dn(service)",C1085)))</formula>
    </cfRule>
    <cfRule type="containsText" dxfId="5404" priority="5408" operator="containsText" text="Dn(waiting)">
      <formula>NOT(ISERROR(SEARCH("Dn(waiting)",C1085)))</formula>
    </cfRule>
  </conditionalFormatting>
  <conditionalFormatting sqref="C1086">
    <cfRule type="containsBlanks" dxfId="5403" priority="5401">
      <formula>LEN(TRIM(C1086))=0</formula>
    </cfRule>
    <cfRule type="containsText" dxfId="5402" priority="5402" operator="containsText" text="Operational">
      <formula>NOT(ISERROR(SEARCH("Operational",C1086)))</formula>
    </cfRule>
    <cfRule type="containsText" dxfId="5401" priority="5403" operator="containsText" text="Dn(service)">
      <formula>NOT(ISERROR(SEARCH("Dn(service)",C1086)))</formula>
    </cfRule>
    <cfRule type="containsText" dxfId="5400" priority="5404" operator="containsText" text="Dn(waiting)">
      <formula>NOT(ISERROR(SEARCH("Dn(waiting)",C1086)))</formula>
    </cfRule>
  </conditionalFormatting>
  <conditionalFormatting sqref="C1087">
    <cfRule type="containsBlanks" dxfId="5399" priority="5397">
      <formula>LEN(TRIM(C1087))=0</formula>
    </cfRule>
    <cfRule type="containsText" dxfId="5398" priority="5398" operator="containsText" text="Operational">
      <formula>NOT(ISERROR(SEARCH("Operational",C1087)))</formula>
    </cfRule>
    <cfRule type="containsText" dxfId="5397" priority="5399" operator="containsText" text="Dn(service)">
      <formula>NOT(ISERROR(SEARCH("Dn(service)",C1087)))</formula>
    </cfRule>
    <cfRule type="containsText" dxfId="5396" priority="5400" operator="containsText" text="Dn(waiting)">
      <formula>NOT(ISERROR(SEARCH("Dn(waiting)",C1087)))</formula>
    </cfRule>
  </conditionalFormatting>
  <conditionalFormatting sqref="C1088">
    <cfRule type="containsBlanks" dxfId="5395" priority="5393">
      <formula>LEN(TRIM(C1088))=0</formula>
    </cfRule>
    <cfRule type="containsText" dxfId="5394" priority="5394" operator="containsText" text="Operational">
      <formula>NOT(ISERROR(SEARCH("Operational",C1088)))</formula>
    </cfRule>
    <cfRule type="containsText" dxfId="5393" priority="5395" operator="containsText" text="Dn(service)">
      <formula>NOT(ISERROR(SEARCH("Dn(service)",C1088)))</formula>
    </cfRule>
    <cfRule type="containsText" dxfId="5392" priority="5396" operator="containsText" text="Dn(waiting)">
      <formula>NOT(ISERROR(SEARCH("Dn(waiting)",C1088)))</formula>
    </cfRule>
  </conditionalFormatting>
  <conditionalFormatting sqref="J1103">
    <cfRule type="containsBlanks" dxfId="5391" priority="5389">
      <formula>LEN(TRIM(J1103))=0</formula>
    </cfRule>
    <cfRule type="containsText" dxfId="5390" priority="5390" operator="containsText" text="Operational">
      <formula>NOT(ISERROR(SEARCH("Operational",J1103)))</formula>
    </cfRule>
    <cfRule type="containsText" dxfId="5389" priority="5391" operator="containsText" text="Dn(service)">
      <formula>NOT(ISERROR(SEARCH("Dn(service)",J1103)))</formula>
    </cfRule>
    <cfRule type="containsText" dxfId="5388" priority="5392" operator="containsText" text="Dn(waiting)">
      <formula>NOT(ISERROR(SEARCH("Dn(waiting)",J1103)))</formula>
    </cfRule>
  </conditionalFormatting>
  <conditionalFormatting sqref="J1104">
    <cfRule type="containsBlanks" dxfId="5387" priority="5385">
      <formula>LEN(TRIM(J1104))=0</formula>
    </cfRule>
    <cfRule type="containsText" dxfId="5386" priority="5386" operator="containsText" text="Operational">
      <formula>NOT(ISERROR(SEARCH("Operational",J1104)))</formula>
    </cfRule>
    <cfRule type="containsText" dxfId="5385" priority="5387" operator="containsText" text="Dn(service)">
      <formula>NOT(ISERROR(SEARCH("Dn(service)",J1104)))</formula>
    </cfRule>
    <cfRule type="containsText" dxfId="5384" priority="5388" operator="containsText" text="Dn(waiting)">
      <formula>NOT(ISERROR(SEARCH("Dn(waiting)",J1104)))</formula>
    </cfRule>
  </conditionalFormatting>
  <conditionalFormatting sqref="J1105">
    <cfRule type="containsBlanks" dxfId="5383" priority="5381">
      <formula>LEN(TRIM(J1105))=0</formula>
    </cfRule>
    <cfRule type="containsText" dxfId="5382" priority="5382" operator="containsText" text="Operational">
      <formula>NOT(ISERROR(SEARCH("Operational",J1105)))</formula>
    </cfRule>
    <cfRule type="containsText" dxfId="5381" priority="5383" operator="containsText" text="Dn(service)">
      <formula>NOT(ISERROR(SEARCH("Dn(service)",J1105)))</formula>
    </cfRule>
    <cfRule type="containsText" dxfId="5380" priority="5384" operator="containsText" text="Dn(waiting)">
      <formula>NOT(ISERROR(SEARCH("Dn(waiting)",J1105)))</formula>
    </cfRule>
  </conditionalFormatting>
  <conditionalFormatting sqref="J1106">
    <cfRule type="containsBlanks" dxfId="5379" priority="5377">
      <formula>LEN(TRIM(J1106))=0</formula>
    </cfRule>
    <cfRule type="containsText" dxfId="5378" priority="5378" operator="containsText" text="Operational">
      <formula>NOT(ISERROR(SEARCH("Operational",J1106)))</formula>
    </cfRule>
    <cfRule type="containsText" dxfId="5377" priority="5379" operator="containsText" text="Dn(service)">
      <formula>NOT(ISERROR(SEARCH("Dn(service)",J1106)))</formula>
    </cfRule>
    <cfRule type="containsText" dxfId="5376" priority="5380" operator="containsText" text="Dn(waiting)">
      <formula>NOT(ISERROR(SEARCH("Dn(waiting)",J1106)))</formula>
    </cfRule>
  </conditionalFormatting>
  <conditionalFormatting sqref="C1119">
    <cfRule type="containsBlanks" dxfId="5375" priority="5373">
      <formula>LEN(TRIM(C1119))=0</formula>
    </cfRule>
    <cfRule type="containsText" dxfId="5374" priority="5374" operator="containsText" text="Operational">
      <formula>NOT(ISERROR(SEARCH("Operational",C1119)))</formula>
    </cfRule>
    <cfRule type="containsText" dxfId="5373" priority="5375" operator="containsText" text="Dn(service)">
      <formula>NOT(ISERROR(SEARCH("Dn(service)",C1119)))</formula>
    </cfRule>
    <cfRule type="containsText" dxfId="5372" priority="5376" operator="containsText" text="Dn(waiting)">
      <formula>NOT(ISERROR(SEARCH("Dn(waiting)",C1119)))</formula>
    </cfRule>
  </conditionalFormatting>
  <conditionalFormatting sqref="J992:K992">
    <cfRule type="containsBlanks" dxfId="5371" priority="5369">
      <formula>LEN(TRIM(J992))=0</formula>
    </cfRule>
    <cfRule type="containsText" dxfId="5370" priority="5370" operator="containsText" text="Operational">
      <formula>NOT(ISERROR(SEARCH("Operational",J992)))</formula>
    </cfRule>
    <cfRule type="containsText" dxfId="5369" priority="5371" operator="containsText" text="Dn(service)">
      <formula>NOT(ISERROR(SEARCH("Dn(service)",J992)))</formula>
    </cfRule>
    <cfRule type="containsText" dxfId="5368" priority="5372" operator="containsText" text="Dn(waiting)">
      <formula>NOT(ISERROR(SEARCH("Dn(waiting)",J992)))</formula>
    </cfRule>
  </conditionalFormatting>
  <conditionalFormatting sqref="G1019">
    <cfRule type="containsBlanks" dxfId="5367" priority="5365">
      <formula>LEN(TRIM(G1019))=0</formula>
    </cfRule>
    <cfRule type="containsText" dxfId="5366" priority="5366" operator="containsText" text="Operational">
      <formula>NOT(ISERROR(SEARCH("Operational",G1019)))</formula>
    </cfRule>
    <cfRule type="containsText" dxfId="5365" priority="5367" operator="containsText" text="Dn(service)">
      <formula>NOT(ISERROR(SEARCH("Dn(service)",G1019)))</formula>
    </cfRule>
    <cfRule type="containsText" dxfId="5364" priority="5368" operator="containsText" text="Dn(waiting)">
      <formula>NOT(ISERROR(SEARCH("Dn(waiting)",G1019)))</formula>
    </cfRule>
  </conditionalFormatting>
  <conditionalFormatting sqref="G1020">
    <cfRule type="containsBlanks" dxfId="5363" priority="5361">
      <formula>LEN(TRIM(G1020))=0</formula>
    </cfRule>
    <cfRule type="containsText" dxfId="5362" priority="5362" operator="containsText" text="Operational">
      <formula>NOT(ISERROR(SEARCH("Operational",G1020)))</formula>
    </cfRule>
    <cfRule type="containsText" dxfId="5361" priority="5363" operator="containsText" text="Dn(service)">
      <formula>NOT(ISERROR(SEARCH("Dn(service)",G1020)))</formula>
    </cfRule>
    <cfRule type="containsText" dxfId="5360" priority="5364" operator="containsText" text="Dn(waiting)">
      <formula>NOT(ISERROR(SEARCH("Dn(waiting)",G1020)))</formula>
    </cfRule>
  </conditionalFormatting>
  <conditionalFormatting sqref="H1074">
    <cfRule type="containsBlanks" dxfId="5359" priority="5357">
      <formula>LEN(TRIM(H1074))=0</formula>
    </cfRule>
    <cfRule type="containsText" dxfId="5358" priority="5358" operator="containsText" text="Operational">
      <formula>NOT(ISERROR(SEARCH("Operational",H1074)))</formula>
    </cfRule>
    <cfRule type="containsText" dxfId="5357" priority="5359" operator="containsText" text="Dn(service)">
      <formula>NOT(ISERROR(SEARCH("Dn(service)",H1074)))</formula>
    </cfRule>
    <cfRule type="containsText" dxfId="5356" priority="5360" operator="containsText" text="Dn(waiting)">
      <formula>NOT(ISERROR(SEARCH("Dn(waiting)",H1074)))</formula>
    </cfRule>
  </conditionalFormatting>
  <conditionalFormatting sqref="H1075">
    <cfRule type="containsBlanks" dxfId="5355" priority="5353">
      <formula>LEN(TRIM(H1075))=0</formula>
    </cfRule>
    <cfRule type="containsText" dxfId="5354" priority="5354" operator="containsText" text="Operational">
      <formula>NOT(ISERROR(SEARCH("Operational",H1075)))</formula>
    </cfRule>
    <cfRule type="containsText" dxfId="5353" priority="5355" operator="containsText" text="Dn(service)">
      <formula>NOT(ISERROR(SEARCH("Dn(service)",H1075)))</formula>
    </cfRule>
    <cfRule type="containsText" dxfId="5352" priority="5356" operator="containsText" text="Dn(waiting)">
      <formula>NOT(ISERROR(SEARCH("Dn(waiting)",H1075)))</formula>
    </cfRule>
  </conditionalFormatting>
  <conditionalFormatting sqref="H1076">
    <cfRule type="containsBlanks" dxfId="5351" priority="5349">
      <formula>LEN(TRIM(H1076))=0</formula>
    </cfRule>
    <cfRule type="containsText" dxfId="5350" priority="5350" operator="containsText" text="Operational">
      <formula>NOT(ISERROR(SEARCH("Operational",H1076)))</formula>
    </cfRule>
    <cfRule type="containsText" dxfId="5349" priority="5351" operator="containsText" text="Dn(service)">
      <formula>NOT(ISERROR(SEARCH("Dn(service)",H1076)))</formula>
    </cfRule>
    <cfRule type="containsText" dxfId="5348" priority="5352" operator="containsText" text="Dn(waiting)">
      <formula>NOT(ISERROR(SEARCH("Dn(waiting)",H1076)))</formula>
    </cfRule>
  </conditionalFormatting>
  <conditionalFormatting sqref="C1079">
    <cfRule type="containsBlanks" dxfId="5347" priority="5345">
      <formula>LEN(TRIM(C1079))=0</formula>
    </cfRule>
    <cfRule type="containsText" dxfId="5346" priority="5346" operator="containsText" text="Operational">
      <formula>NOT(ISERROR(SEARCH("Operational",C1079)))</formula>
    </cfRule>
    <cfRule type="containsText" dxfId="5345" priority="5347" operator="containsText" text="Dn(service)">
      <formula>NOT(ISERROR(SEARCH("Dn(service)",C1079)))</formula>
    </cfRule>
    <cfRule type="containsText" dxfId="5344" priority="5348" operator="containsText" text="Dn(waiting)">
      <formula>NOT(ISERROR(SEARCH("Dn(waiting)",C1079)))</formula>
    </cfRule>
  </conditionalFormatting>
  <conditionalFormatting sqref="C1080">
    <cfRule type="containsBlanks" dxfId="5343" priority="5341">
      <formula>LEN(TRIM(C1080))=0</formula>
    </cfRule>
    <cfRule type="containsText" dxfId="5342" priority="5342" operator="containsText" text="Operational">
      <formula>NOT(ISERROR(SEARCH("Operational",C1080)))</formula>
    </cfRule>
    <cfRule type="containsText" dxfId="5341" priority="5343" operator="containsText" text="Dn(service)">
      <formula>NOT(ISERROR(SEARCH("Dn(service)",C1080)))</formula>
    </cfRule>
    <cfRule type="containsText" dxfId="5340" priority="5344" operator="containsText" text="Dn(waiting)">
      <formula>NOT(ISERROR(SEARCH("Dn(waiting)",C1080)))</formula>
    </cfRule>
  </conditionalFormatting>
  <conditionalFormatting sqref="C1081">
    <cfRule type="containsBlanks" dxfId="5339" priority="5337">
      <formula>LEN(TRIM(C1081))=0</formula>
    </cfRule>
    <cfRule type="containsText" dxfId="5338" priority="5338" operator="containsText" text="Operational">
      <formula>NOT(ISERROR(SEARCH("Operational",C1081)))</formula>
    </cfRule>
    <cfRule type="containsText" dxfId="5337" priority="5339" operator="containsText" text="Dn(service)">
      <formula>NOT(ISERROR(SEARCH("Dn(service)",C1081)))</formula>
    </cfRule>
    <cfRule type="containsText" dxfId="5336" priority="5340" operator="containsText" text="Dn(waiting)">
      <formula>NOT(ISERROR(SEARCH("Dn(waiting)",C1081)))</formula>
    </cfRule>
  </conditionalFormatting>
  <conditionalFormatting sqref="C1082">
    <cfRule type="containsBlanks" dxfId="5335" priority="5333">
      <formula>LEN(TRIM(C1082))=0</formula>
    </cfRule>
    <cfRule type="containsText" dxfId="5334" priority="5334" operator="containsText" text="Operational">
      <formula>NOT(ISERROR(SEARCH("Operational",C1082)))</formula>
    </cfRule>
    <cfRule type="containsText" dxfId="5333" priority="5335" operator="containsText" text="Dn(service)">
      <formula>NOT(ISERROR(SEARCH("Dn(service)",C1082)))</formula>
    </cfRule>
    <cfRule type="containsText" dxfId="5332" priority="5336" operator="containsText" text="Dn(waiting)">
      <formula>NOT(ISERROR(SEARCH("Dn(waiting)",C1082)))</formula>
    </cfRule>
  </conditionalFormatting>
  <conditionalFormatting sqref="C1083">
    <cfRule type="containsBlanks" dxfId="5331" priority="5329">
      <formula>LEN(TRIM(C1083))=0</formula>
    </cfRule>
    <cfRule type="containsText" dxfId="5330" priority="5330" operator="containsText" text="Operational">
      <formula>NOT(ISERROR(SEARCH("Operational",C1083)))</formula>
    </cfRule>
    <cfRule type="containsText" dxfId="5329" priority="5331" operator="containsText" text="Dn(service)">
      <formula>NOT(ISERROR(SEARCH("Dn(service)",C1083)))</formula>
    </cfRule>
    <cfRule type="containsText" dxfId="5328" priority="5332" operator="containsText" text="Dn(waiting)">
      <formula>NOT(ISERROR(SEARCH("Dn(waiting)",C1083)))</formula>
    </cfRule>
  </conditionalFormatting>
  <conditionalFormatting sqref="F1094">
    <cfRule type="containsBlanks" dxfId="5327" priority="5325">
      <formula>LEN(TRIM(F1094))=0</formula>
    </cfRule>
    <cfRule type="containsText" dxfId="5326" priority="5326" operator="containsText" text="Operational">
      <formula>NOT(ISERROR(SEARCH("Operational",F1094)))</formula>
    </cfRule>
    <cfRule type="containsText" dxfId="5325" priority="5327" operator="containsText" text="Dn(service)">
      <formula>NOT(ISERROR(SEARCH("Dn(service)",F1094)))</formula>
    </cfRule>
    <cfRule type="containsText" dxfId="5324" priority="5328" operator="containsText" text="Dn(waiting)">
      <formula>NOT(ISERROR(SEARCH("Dn(waiting)",F1094)))</formula>
    </cfRule>
  </conditionalFormatting>
  <conditionalFormatting sqref="F1095">
    <cfRule type="containsBlanks" dxfId="5323" priority="5321">
      <formula>LEN(TRIM(F1095))=0</formula>
    </cfRule>
    <cfRule type="containsText" dxfId="5322" priority="5322" operator="containsText" text="Operational">
      <formula>NOT(ISERROR(SEARCH("Operational",F1095)))</formula>
    </cfRule>
    <cfRule type="containsText" dxfId="5321" priority="5323" operator="containsText" text="Dn(service)">
      <formula>NOT(ISERROR(SEARCH("Dn(service)",F1095)))</formula>
    </cfRule>
    <cfRule type="containsText" dxfId="5320" priority="5324" operator="containsText" text="Dn(waiting)">
      <formula>NOT(ISERROR(SEARCH("Dn(waiting)",F1095)))</formula>
    </cfRule>
  </conditionalFormatting>
  <conditionalFormatting sqref="F1096">
    <cfRule type="containsBlanks" dxfId="5319" priority="5317">
      <formula>LEN(TRIM(F1096))=0</formula>
    </cfRule>
    <cfRule type="containsText" dxfId="5318" priority="5318" operator="containsText" text="Operational">
      <formula>NOT(ISERROR(SEARCH("Operational",F1096)))</formula>
    </cfRule>
    <cfRule type="containsText" dxfId="5317" priority="5319" operator="containsText" text="Dn(service)">
      <formula>NOT(ISERROR(SEARCH("Dn(service)",F1096)))</formula>
    </cfRule>
    <cfRule type="containsText" dxfId="5316" priority="5320" operator="containsText" text="Dn(waiting)">
      <formula>NOT(ISERROR(SEARCH("Dn(waiting)",F1096)))</formula>
    </cfRule>
  </conditionalFormatting>
  <conditionalFormatting sqref="F1097">
    <cfRule type="containsBlanks" dxfId="5315" priority="5313">
      <formula>LEN(TRIM(F1097))=0</formula>
    </cfRule>
    <cfRule type="containsText" dxfId="5314" priority="5314" operator="containsText" text="Operational">
      <formula>NOT(ISERROR(SEARCH("Operational",F1097)))</formula>
    </cfRule>
    <cfRule type="containsText" dxfId="5313" priority="5315" operator="containsText" text="Dn(service)">
      <formula>NOT(ISERROR(SEARCH("Dn(service)",F1097)))</formula>
    </cfRule>
    <cfRule type="containsText" dxfId="5312" priority="5316" operator="containsText" text="Dn(waiting)">
      <formula>NOT(ISERROR(SEARCH("Dn(waiting)",F1097)))</formula>
    </cfRule>
  </conditionalFormatting>
  <conditionalFormatting sqref="F1098">
    <cfRule type="containsBlanks" dxfId="5311" priority="5309">
      <formula>LEN(TRIM(F1098))=0</formula>
    </cfRule>
    <cfRule type="containsText" dxfId="5310" priority="5310" operator="containsText" text="Operational">
      <formula>NOT(ISERROR(SEARCH("Operational",F1098)))</formula>
    </cfRule>
    <cfRule type="containsText" dxfId="5309" priority="5311" operator="containsText" text="Dn(service)">
      <formula>NOT(ISERROR(SEARCH("Dn(service)",F1098)))</formula>
    </cfRule>
    <cfRule type="containsText" dxfId="5308" priority="5312" operator="containsText" text="Dn(waiting)">
      <formula>NOT(ISERROR(SEARCH("Dn(waiting)",F1098)))</formula>
    </cfRule>
  </conditionalFormatting>
  <conditionalFormatting sqref="J1099:K1099">
    <cfRule type="containsBlanks" dxfId="5307" priority="5305">
      <formula>LEN(TRIM(J1099))=0</formula>
    </cfRule>
    <cfRule type="containsText" dxfId="5306" priority="5306" operator="containsText" text="Operational">
      <formula>NOT(ISERROR(SEARCH("Operational",J1099)))</formula>
    </cfRule>
    <cfRule type="containsText" dxfId="5305" priority="5307" operator="containsText" text="Dn(service)">
      <formula>NOT(ISERROR(SEARCH("Dn(service)",J1099)))</formula>
    </cfRule>
    <cfRule type="containsText" dxfId="5304" priority="5308" operator="containsText" text="Dn(waiting)">
      <formula>NOT(ISERROR(SEARCH("Dn(waiting)",J1099)))</formula>
    </cfRule>
  </conditionalFormatting>
  <conditionalFormatting sqref="J1100:K1100">
    <cfRule type="containsBlanks" dxfId="5303" priority="5301">
      <formula>LEN(TRIM(J1100))=0</formula>
    </cfRule>
    <cfRule type="containsText" dxfId="5302" priority="5302" operator="containsText" text="Operational">
      <formula>NOT(ISERROR(SEARCH("Operational",J1100)))</formula>
    </cfRule>
    <cfRule type="containsText" dxfId="5301" priority="5303" operator="containsText" text="Dn(service)">
      <formula>NOT(ISERROR(SEARCH("Dn(service)",J1100)))</formula>
    </cfRule>
    <cfRule type="containsText" dxfId="5300" priority="5304" operator="containsText" text="Dn(waiting)">
      <formula>NOT(ISERROR(SEARCH("Dn(waiting)",J1100)))</formula>
    </cfRule>
  </conditionalFormatting>
  <conditionalFormatting sqref="J1101">
    <cfRule type="containsBlanks" dxfId="5299" priority="5297">
      <formula>LEN(TRIM(J1101))=0</formula>
    </cfRule>
    <cfRule type="containsText" dxfId="5298" priority="5298" operator="containsText" text="Operational">
      <formula>NOT(ISERROR(SEARCH("Operational",J1101)))</formula>
    </cfRule>
    <cfRule type="containsText" dxfId="5297" priority="5299" operator="containsText" text="Dn(service)">
      <formula>NOT(ISERROR(SEARCH("Dn(service)",J1101)))</formula>
    </cfRule>
    <cfRule type="containsText" dxfId="5296" priority="5300" operator="containsText" text="Dn(waiting)">
      <formula>NOT(ISERROR(SEARCH("Dn(waiting)",J1101)))</formula>
    </cfRule>
  </conditionalFormatting>
  <conditionalFormatting sqref="J1102">
    <cfRule type="containsBlanks" dxfId="5295" priority="5293">
      <formula>LEN(TRIM(J1102))=0</formula>
    </cfRule>
    <cfRule type="containsText" dxfId="5294" priority="5294" operator="containsText" text="Operational">
      <formula>NOT(ISERROR(SEARCH("Operational",J1102)))</formula>
    </cfRule>
    <cfRule type="containsText" dxfId="5293" priority="5295" operator="containsText" text="Dn(service)">
      <formula>NOT(ISERROR(SEARCH("Dn(service)",J1102)))</formula>
    </cfRule>
    <cfRule type="containsText" dxfId="5292" priority="5296" operator="containsText" text="Dn(waiting)">
      <formula>NOT(ISERROR(SEARCH("Dn(waiting)",J1102)))</formula>
    </cfRule>
  </conditionalFormatting>
  <conditionalFormatting sqref="D1107">
    <cfRule type="containsBlanks" dxfId="5291" priority="5289">
      <formula>LEN(TRIM(D1107))=0</formula>
    </cfRule>
    <cfRule type="containsText" dxfId="5290" priority="5290" operator="containsText" text="Operational">
      <formula>NOT(ISERROR(SEARCH("Operational",D1107)))</formula>
    </cfRule>
    <cfRule type="containsText" dxfId="5289" priority="5291" operator="containsText" text="Dn(service)">
      <formula>NOT(ISERROR(SEARCH("Dn(service)",D1107)))</formula>
    </cfRule>
    <cfRule type="containsText" dxfId="5288" priority="5292" operator="containsText" text="Dn(waiting)">
      <formula>NOT(ISERROR(SEARCH("Dn(waiting)",D1107)))</formula>
    </cfRule>
  </conditionalFormatting>
  <conditionalFormatting sqref="H1111">
    <cfRule type="containsBlanks" dxfId="5287" priority="5285">
      <formula>LEN(TRIM(H1111))=0</formula>
    </cfRule>
    <cfRule type="containsText" dxfId="5286" priority="5286" operator="containsText" text="Operational">
      <formula>NOT(ISERROR(SEARCH("Operational",H1111)))</formula>
    </cfRule>
    <cfRule type="containsText" dxfId="5285" priority="5287" operator="containsText" text="Dn(service)">
      <formula>NOT(ISERROR(SEARCH("Dn(service)",H1111)))</formula>
    </cfRule>
    <cfRule type="containsText" dxfId="5284" priority="5288" operator="containsText" text="Dn(waiting)">
      <formula>NOT(ISERROR(SEARCH("Dn(waiting)",H1111)))</formula>
    </cfRule>
  </conditionalFormatting>
  <conditionalFormatting sqref="H1112">
    <cfRule type="containsBlanks" dxfId="5283" priority="5281">
      <formula>LEN(TRIM(H1112))=0</formula>
    </cfRule>
    <cfRule type="containsText" dxfId="5282" priority="5282" operator="containsText" text="Operational">
      <formula>NOT(ISERROR(SEARCH("Operational",H1112)))</formula>
    </cfRule>
    <cfRule type="containsText" dxfId="5281" priority="5283" operator="containsText" text="Dn(service)">
      <formula>NOT(ISERROR(SEARCH("Dn(service)",H1112)))</formula>
    </cfRule>
    <cfRule type="containsText" dxfId="5280" priority="5284" operator="containsText" text="Dn(waiting)">
      <formula>NOT(ISERROR(SEARCH("Dn(waiting)",H1112)))</formula>
    </cfRule>
  </conditionalFormatting>
  <conditionalFormatting sqref="H1113">
    <cfRule type="containsBlanks" dxfId="5279" priority="5277">
      <formula>LEN(TRIM(H1113))=0</formula>
    </cfRule>
    <cfRule type="containsText" dxfId="5278" priority="5278" operator="containsText" text="Operational">
      <formula>NOT(ISERROR(SEARCH("Operational",H1113)))</formula>
    </cfRule>
    <cfRule type="containsText" dxfId="5277" priority="5279" operator="containsText" text="Dn(service)">
      <formula>NOT(ISERROR(SEARCH("Dn(service)",H1113)))</formula>
    </cfRule>
    <cfRule type="containsText" dxfId="5276" priority="5280" operator="containsText" text="Dn(waiting)">
      <formula>NOT(ISERROR(SEARCH("Dn(waiting)",H1113)))</formula>
    </cfRule>
  </conditionalFormatting>
  <conditionalFormatting sqref="H1114">
    <cfRule type="containsBlanks" dxfId="5275" priority="5273">
      <formula>LEN(TRIM(H1114))=0</formula>
    </cfRule>
    <cfRule type="containsText" dxfId="5274" priority="5274" operator="containsText" text="Operational">
      <formula>NOT(ISERROR(SEARCH("Operational",H1114)))</formula>
    </cfRule>
    <cfRule type="containsText" dxfId="5273" priority="5275" operator="containsText" text="Dn(service)">
      <formula>NOT(ISERROR(SEARCH("Dn(service)",H1114)))</formula>
    </cfRule>
    <cfRule type="containsText" dxfId="5272" priority="5276" operator="containsText" text="Dn(waiting)">
      <formula>NOT(ISERROR(SEARCH("Dn(waiting)",H1114)))</formula>
    </cfRule>
  </conditionalFormatting>
  <conditionalFormatting sqref="C1115">
    <cfRule type="containsBlanks" dxfId="5271" priority="5269">
      <formula>LEN(TRIM(C1115))=0</formula>
    </cfRule>
    <cfRule type="containsText" dxfId="5270" priority="5270" operator="containsText" text="Operational">
      <formula>NOT(ISERROR(SEARCH("Operational",C1115)))</formula>
    </cfRule>
    <cfRule type="containsText" dxfId="5269" priority="5271" operator="containsText" text="Dn(service)">
      <formula>NOT(ISERROR(SEARCH("Dn(service)",C1115)))</formula>
    </cfRule>
    <cfRule type="containsText" dxfId="5268" priority="5272" operator="containsText" text="Dn(waiting)">
      <formula>NOT(ISERROR(SEARCH("Dn(waiting)",C1115)))</formula>
    </cfRule>
  </conditionalFormatting>
  <conditionalFormatting sqref="C1116">
    <cfRule type="containsBlanks" dxfId="5267" priority="5265">
      <formula>LEN(TRIM(C1116))=0</formula>
    </cfRule>
    <cfRule type="containsText" dxfId="5266" priority="5266" operator="containsText" text="Operational">
      <formula>NOT(ISERROR(SEARCH("Operational",C1116)))</formula>
    </cfRule>
    <cfRule type="containsText" dxfId="5265" priority="5267" operator="containsText" text="Dn(service)">
      <formula>NOT(ISERROR(SEARCH("Dn(service)",C1116)))</formula>
    </cfRule>
    <cfRule type="containsText" dxfId="5264" priority="5268" operator="containsText" text="Dn(waiting)">
      <formula>NOT(ISERROR(SEARCH("Dn(waiting)",C1116)))</formula>
    </cfRule>
  </conditionalFormatting>
  <conditionalFormatting sqref="C1117">
    <cfRule type="containsBlanks" dxfId="5263" priority="5261">
      <formula>LEN(TRIM(C1117))=0</formula>
    </cfRule>
    <cfRule type="containsText" dxfId="5262" priority="5262" operator="containsText" text="Operational">
      <formula>NOT(ISERROR(SEARCH("Operational",C1117)))</formula>
    </cfRule>
    <cfRule type="containsText" dxfId="5261" priority="5263" operator="containsText" text="Dn(service)">
      <formula>NOT(ISERROR(SEARCH("Dn(service)",C1117)))</formula>
    </cfRule>
    <cfRule type="containsText" dxfId="5260" priority="5264" operator="containsText" text="Dn(waiting)">
      <formula>NOT(ISERROR(SEARCH("Dn(waiting)",C1117)))</formula>
    </cfRule>
  </conditionalFormatting>
  <conditionalFormatting sqref="C1118">
    <cfRule type="containsBlanks" dxfId="5259" priority="5257">
      <formula>LEN(TRIM(C1118))=0</formula>
    </cfRule>
    <cfRule type="containsText" dxfId="5258" priority="5258" operator="containsText" text="Operational">
      <formula>NOT(ISERROR(SEARCH("Operational",C1118)))</formula>
    </cfRule>
    <cfRule type="containsText" dxfId="5257" priority="5259" operator="containsText" text="Dn(service)">
      <formula>NOT(ISERROR(SEARCH("Dn(service)",C1118)))</formula>
    </cfRule>
    <cfRule type="containsText" dxfId="5256" priority="5260" operator="containsText" text="Dn(waiting)">
      <formula>NOT(ISERROR(SEARCH("Dn(waiting)",C1118)))</formula>
    </cfRule>
  </conditionalFormatting>
  <conditionalFormatting sqref="H1070">
    <cfRule type="containsBlanks" dxfId="5255" priority="5253">
      <formula>LEN(TRIM(H1070))=0</formula>
    </cfRule>
    <cfRule type="containsText" dxfId="5254" priority="5254" operator="containsText" text="Operational">
      <formula>NOT(ISERROR(SEARCH("Operational",H1070)))</formula>
    </cfRule>
    <cfRule type="containsText" dxfId="5253" priority="5255" operator="containsText" text="Dn(service)">
      <formula>NOT(ISERROR(SEARCH("Dn(service)",H1070)))</formula>
    </cfRule>
    <cfRule type="containsText" dxfId="5252" priority="5256" operator="containsText" text="Dn(waiting)">
      <formula>NOT(ISERROR(SEARCH("Dn(waiting)",H1070)))</formula>
    </cfRule>
  </conditionalFormatting>
  <conditionalFormatting sqref="H1071">
    <cfRule type="containsBlanks" dxfId="5251" priority="5249">
      <formula>LEN(TRIM(H1071))=0</formula>
    </cfRule>
    <cfRule type="containsText" dxfId="5250" priority="5250" operator="containsText" text="Operational">
      <formula>NOT(ISERROR(SEARCH("Operational",H1071)))</formula>
    </cfRule>
    <cfRule type="containsText" dxfId="5249" priority="5251" operator="containsText" text="Dn(service)">
      <formula>NOT(ISERROR(SEARCH("Dn(service)",H1071)))</formula>
    </cfRule>
    <cfRule type="containsText" dxfId="5248" priority="5252" operator="containsText" text="Dn(waiting)">
      <formula>NOT(ISERROR(SEARCH("Dn(waiting)",H1071)))</formula>
    </cfRule>
  </conditionalFormatting>
  <conditionalFormatting sqref="H1072">
    <cfRule type="containsBlanks" dxfId="5247" priority="5245">
      <formula>LEN(TRIM(H1072))=0</formula>
    </cfRule>
    <cfRule type="containsText" dxfId="5246" priority="5246" operator="containsText" text="Operational">
      <formula>NOT(ISERROR(SEARCH("Operational",H1072)))</formula>
    </cfRule>
    <cfRule type="containsText" dxfId="5245" priority="5247" operator="containsText" text="Dn(service)">
      <formula>NOT(ISERROR(SEARCH("Dn(service)",H1072)))</formula>
    </cfRule>
    <cfRule type="containsText" dxfId="5244" priority="5248" operator="containsText" text="Dn(waiting)">
      <formula>NOT(ISERROR(SEARCH("Dn(waiting)",H1072)))</formula>
    </cfRule>
  </conditionalFormatting>
  <conditionalFormatting sqref="H1073">
    <cfRule type="containsBlanks" dxfId="5243" priority="5241">
      <formula>LEN(TRIM(H1073))=0</formula>
    </cfRule>
    <cfRule type="containsText" dxfId="5242" priority="5242" operator="containsText" text="Operational">
      <formula>NOT(ISERROR(SEARCH("Operational",H1073)))</formula>
    </cfRule>
    <cfRule type="containsText" dxfId="5241" priority="5243" operator="containsText" text="Dn(service)">
      <formula>NOT(ISERROR(SEARCH("Dn(service)",H1073)))</formula>
    </cfRule>
    <cfRule type="containsText" dxfId="5240" priority="5244" operator="containsText" text="Dn(waiting)">
      <formula>NOT(ISERROR(SEARCH("Dn(waiting)",H1073)))</formula>
    </cfRule>
  </conditionalFormatting>
  <conditionalFormatting sqref="C1074">
    <cfRule type="containsBlanks" dxfId="5239" priority="5237">
      <formula>LEN(TRIM(C1074))=0</formula>
    </cfRule>
    <cfRule type="containsText" dxfId="5238" priority="5238" operator="containsText" text="Operational">
      <formula>NOT(ISERROR(SEARCH("Operational",C1074)))</formula>
    </cfRule>
    <cfRule type="containsText" dxfId="5237" priority="5239" operator="containsText" text="Dn(service)">
      <formula>NOT(ISERROR(SEARCH("Dn(service)",C1074)))</formula>
    </cfRule>
    <cfRule type="containsText" dxfId="5236" priority="5240" operator="containsText" text="Dn(waiting)">
      <formula>NOT(ISERROR(SEARCH("Dn(waiting)",C1074)))</formula>
    </cfRule>
  </conditionalFormatting>
  <conditionalFormatting sqref="C1075">
    <cfRule type="containsBlanks" dxfId="5235" priority="5233">
      <formula>LEN(TRIM(C1075))=0</formula>
    </cfRule>
    <cfRule type="containsText" dxfId="5234" priority="5234" operator="containsText" text="Operational">
      <formula>NOT(ISERROR(SEARCH("Operational",C1075)))</formula>
    </cfRule>
    <cfRule type="containsText" dxfId="5233" priority="5235" operator="containsText" text="Dn(service)">
      <formula>NOT(ISERROR(SEARCH("Dn(service)",C1075)))</formula>
    </cfRule>
    <cfRule type="containsText" dxfId="5232" priority="5236" operator="containsText" text="Dn(waiting)">
      <formula>NOT(ISERROR(SEARCH("Dn(waiting)",C1075)))</formula>
    </cfRule>
  </conditionalFormatting>
  <conditionalFormatting sqref="C1076">
    <cfRule type="containsBlanks" dxfId="5231" priority="5229">
      <formula>LEN(TRIM(C1076))=0</formula>
    </cfRule>
    <cfRule type="containsText" dxfId="5230" priority="5230" operator="containsText" text="Operational">
      <formula>NOT(ISERROR(SEARCH("Operational",C1076)))</formula>
    </cfRule>
    <cfRule type="containsText" dxfId="5229" priority="5231" operator="containsText" text="Dn(service)">
      <formula>NOT(ISERROR(SEARCH("Dn(service)",C1076)))</formula>
    </cfRule>
    <cfRule type="containsText" dxfId="5228" priority="5232" operator="containsText" text="Dn(waiting)">
      <formula>NOT(ISERROR(SEARCH("Dn(waiting)",C1076)))</formula>
    </cfRule>
  </conditionalFormatting>
  <conditionalFormatting sqref="C1077">
    <cfRule type="containsBlanks" dxfId="5227" priority="5225">
      <formula>LEN(TRIM(C1077))=0</formula>
    </cfRule>
    <cfRule type="containsText" dxfId="5226" priority="5226" operator="containsText" text="Operational">
      <formula>NOT(ISERROR(SEARCH("Operational",C1077)))</formula>
    </cfRule>
    <cfRule type="containsText" dxfId="5225" priority="5227" operator="containsText" text="Dn(service)">
      <formula>NOT(ISERROR(SEARCH("Dn(service)",C1077)))</formula>
    </cfRule>
    <cfRule type="containsText" dxfId="5224" priority="5228" operator="containsText" text="Dn(waiting)">
      <formula>NOT(ISERROR(SEARCH("Dn(waiting)",C1077)))</formula>
    </cfRule>
  </conditionalFormatting>
  <conditionalFormatting sqref="C1078">
    <cfRule type="containsBlanks" dxfId="5223" priority="5221">
      <formula>LEN(TRIM(C1078))=0</formula>
    </cfRule>
    <cfRule type="containsText" dxfId="5222" priority="5222" operator="containsText" text="Operational">
      <formula>NOT(ISERROR(SEARCH("Operational",C1078)))</formula>
    </cfRule>
    <cfRule type="containsText" dxfId="5221" priority="5223" operator="containsText" text="Dn(service)">
      <formula>NOT(ISERROR(SEARCH("Dn(service)",C1078)))</formula>
    </cfRule>
    <cfRule type="containsText" dxfId="5220" priority="5224" operator="containsText" text="Dn(waiting)">
      <formula>NOT(ISERROR(SEARCH("Dn(waiting)",C1078)))</formula>
    </cfRule>
  </conditionalFormatting>
  <conditionalFormatting sqref="F1089">
    <cfRule type="containsBlanks" dxfId="5219" priority="5217">
      <formula>LEN(TRIM(F1089))=0</formula>
    </cfRule>
    <cfRule type="containsText" dxfId="5218" priority="5218" operator="containsText" text="Operational">
      <formula>NOT(ISERROR(SEARCH("Operational",F1089)))</formula>
    </cfRule>
    <cfRule type="containsText" dxfId="5217" priority="5219" operator="containsText" text="Dn(service)">
      <formula>NOT(ISERROR(SEARCH("Dn(service)",F1089)))</formula>
    </cfRule>
    <cfRule type="containsText" dxfId="5216" priority="5220" operator="containsText" text="Dn(waiting)">
      <formula>NOT(ISERROR(SEARCH("Dn(waiting)",F1089)))</formula>
    </cfRule>
  </conditionalFormatting>
  <conditionalFormatting sqref="F1090">
    <cfRule type="containsBlanks" dxfId="5215" priority="5213">
      <formula>LEN(TRIM(F1090))=0</formula>
    </cfRule>
    <cfRule type="containsText" dxfId="5214" priority="5214" operator="containsText" text="Operational">
      <formula>NOT(ISERROR(SEARCH("Operational",F1090)))</formula>
    </cfRule>
    <cfRule type="containsText" dxfId="5213" priority="5215" operator="containsText" text="Dn(service)">
      <formula>NOT(ISERROR(SEARCH("Dn(service)",F1090)))</formula>
    </cfRule>
    <cfRule type="containsText" dxfId="5212" priority="5216" operator="containsText" text="Dn(waiting)">
      <formula>NOT(ISERROR(SEARCH("Dn(waiting)",F1090)))</formula>
    </cfRule>
  </conditionalFormatting>
  <conditionalFormatting sqref="F1091">
    <cfRule type="containsBlanks" dxfId="5211" priority="5209">
      <formula>LEN(TRIM(F1091))=0</formula>
    </cfRule>
    <cfRule type="containsText" dxfId="5210" priority="5210" operator="containsText" text="Operational">
      <formula>NOT(ISERROR(SEARCH("Operational",F1091)))</formula>
    </cfRule>
    <cfRule type="containsText" dxfId="5209" priority="5211" operator="containsText" text="Dn(service)">
      <formula>NOT(ISERROR(SEARCH("Dn(service)",F1091)))</formula>
    </cfRule>
    <cfRule type="containsText" dxfId="5208" priority="5212" operator="containsText" text="Dn(waiting)">
      <formula>NOT(ISERROR(SEARCH("Dn(waiting)",F1091)))</formula>
    </cfRule>
  </conditionalFormatting>
  <conditionalFormatting sqref="F1092">
    <cfRule type="containsBlanks" dxfId="5207" priority="5205">
      <formula>LEN(TRIM(F1092))=0</formula>
    </cfRule>
    <cfRule type="containsText" dxfId="5206" priority="5206" operator="containsText" text="Operational">
      <formula>NOT(ISERROR(SEARCH("Operational",F1092)))</formula>
    </cfRule>
    <cfRule type="containsText" dxfId="5205" priority="5207" operator="containsText" text="Dn(service)">
      <formula>NOT(ISERROR(SEARCH("Dn(service)",F1092)))</formula>
    </cfRule>
    <cfRule type="containsText" dxfId="5204" priority="5208" operator="containsText" text="Dn(waiting)">
      <formula>NOT(ISERROR(SEARCH("Dn(waiting)",F1092)))</formula>
    </cfRule>
  </conditionalFormatting>
  <conditionalFormatting sqref="F1093">
    <cfRule type="containsBlanks" dxfId="5203" priority="5201">
      <formula>LEN(TRIM(F1093))=0</formula>
    </cfRule>
    <cfRule type="containsText" dxfId="5202" priority="5202" operator="containsText" text="Operational">
      <formula>NOT(ISERROR(SEARCH("Operational",F1093)))</formula>
    </cfRule>
    <cfRule type="containsText" dxfId="5201" priority="5203" operator="containsText" text="Dn(service)">
      <formula>NOT(ISERROR(SEARCH("Dn(service)",F1093)))</formula>
    </cfRule>
    <cfRule type="containsText" dxfId="5200" priority="5204" operator="containsText" text="Dn(waiting)">
      <formula>NOT(ISERROR(SEARCH("Dn(waiting)",F1093)))</formula>
    </cfRule>
  </conditionalFormatting>
  <conditionalFormatting sqref="J1097:K1097">
    <cfRule type="containsBlanks" dxfId="5199" priority="5197">
      <formula>LEN(TRIM(J1097))=0</formula>
    </cfRule>
    <cfRule type="containsText" dxfId="5198" priority="5198" operator="containsText" text="Operational">
      <formula>NOT(ISERROR(SEARCH("Operational",J1097)))</formula>
    </cfRule>
    <cfRule type="containsText" dxfId="5197" priority="5199" operator="containsText" text="Dn(service)">
      <formula>NOT(ISERROR(SEARCH("Dn(service)",J1097)))</formula>
    </cfRule>
    <cfRule type="containsText" dxfId="5196" priority="5200" operator="containsText" text="Dn(waiting)">
      <formula>NOT(ISERROR(SEARCH("Dn(waiting)",J1097)))</formula>
    </cfRule>
  </conditionalFormatting>
  <conditionalFormatting sqref="J1098:K1098">
    <cfRule type="containsBlanks" dxfId="5195" priority="5193">
      <formula>LEN(TRIM(J1098))=0</formula>
    </cfRule>
    <cfRule type="containsText" dxfId="5194" priority="5194" operator="containsText" text="Operational">
      <formula>NOT(ISERROR(SEARCH("Operational",J1098)))</formula>
    </cfRule>
    <cfRule type="containsText" dxfId="5193" priority="5195" operator="containsText" text="Dn(service)">
      <formula>NOT(ISERROR(SEARCH("Dn(service)",J1098)))</formula>
    </cfRule>
    <cfRule type="containsText" dxfId="5192" priority="5196" operator="containsText" text="Dn(waiting)">
      <formula>NOT(ISERROR(SEARCH("Dn(waiting)",J1098)))</formula>
    </cfRule>
  </conditionalFormatting>
  <conditionalFormatting sqref="D1103">
    <cfRule type="containsBlanks" dxfId="5191" priority="5189">
      <formula>LEN(TRIM(D1103))=0</formula>
    </cfRule>
    <cfRule type="containsText" dxfId="5190" priority="5190" operator="containsText" text="Operational">
      <formula>NOT(ISERROR(SEARCH("Operational",D1103)))</formula>
    </cfRule>
    <cfRule type="containsText" dxfId="5189" priority="5191" operator="containsText" text="Dn(service)">
      <formula>NOT(ISERROR(SEARCH("Dn(service)",D1103)))</formula>
    </cfRule>
    <cfRule type="containsText" dxfId="5188" priority="5192" operator="containsText" text="Dn(waiting)">
      <formula>NOT(ISERROR(SEARCH("Dn(waiting)",D1103)))</formula>
    </cfRule>
  </conditionalFormatting>
  <conditionalFormatting sqref="D1104">
    <cfRule type="containsBlanks" dxfId="5187" priority="5185">
      <formula>LEN(TRIM(D1104))=0</formula>
    </cfRule>
    <cfRule type="containsText" dxfId="5186" priority="5186" operator="containsText" text="Operational">
      <formula>NOT(ISERROR(SEARCH("Operational",D1104)))</formula>
    </cfRule>
    <cfRule type="containsText" dxfId="5185" priority="5187" operator="containsText" text="Dn(service)">
      <formula>NOT(ISERROR(SEARCH("Dn(service)",D1104)))</formula>
    </cfRule>
    <cfRule type="containsText" dxfId="5184" priority="5188" operator="containsText" text="Dn(waiting)">
      <formula>NOT(ISERROR(SEARCH("Dn(waiting)",D1104)))</formula>
    </cfRule>
  </conditionalFormatting>
  <conditionalFormatting sqref="D1105">
    <cfRule type="containsBlanks" dxfId="5183" priority="5181">
      <formula>LEN(TRIM(D1105))=0</formula>
    </cfRule>
    <cfRule type="containsText" dxfId="5182" priority="5182" operator="containsText" text="Operational">
      <formula>NOT(ISERROR(SEARCH("Operational",D1105)))</formula>
    </cfRule>
    <cfRule type="containsText" dxfId="5181" priority="5183" operator="containsText" text="Dn(service)">
      <formula>NOT(ISERROR(SEARCH("Dn(service)",D1105)))</formula>
    </cfRule>
    <cfRule type="containsText" dxfId="5180" priority="5184" operator="containsText" text="Dn(waiting)">
      <formula>NOT(ISERROR(SEARCH("Dn(waiting)",D1105)))</formula>
    </cfRule>
  </conditionalFormatting>
  <conditionalFormatting sqref="D1106">
    <cfRule type="containsBlanks" dxfId="5179" priority="5177">
      <formula>LEN(TRIM(D1106))=0</formula>
    </cfRule>
    <cfRule type="containsText" dxfId="5178" priority="5178" operator="containsText" text="Operational">
      <formula>NOT(ISERROR(SEARCH("Operational",D1106)))</formula>
    </cfRule>
    <cfRule type="containsText" dxfId="5177" priority="5179" operator="containsText" text="Dn(service)">
      <formula>NOT(ISERROR(SEARCH("Dn(service)",D1106)))</formula>
    </cfRule>
    <cfRule type="containsText" dxfId="5176" priority="5180" operator="containsText" text="Dn(waiting)">
      <formula>NOT(ISERROR(SEARCH("Dn(waiting)",D1106)))</formula>
    </cfRule>
  </conditionalFormatting>
  <conditionalFormatting sqref="C1111">
    <cfRule type="containsBlanks" dxfId="5175" priority="5173">
      <formula>LEN(TRIM(C1111))=0</formula>
    </cfRule>
    <cfRule type="containsText" dxfId="5174" priority="5174" operator="containsText" text="Operational">
      <formula>NOT(ISERROR(SEARCH("Operational",C1111)))</formula>
    </cfRule>
    <cfRule type="containsText" dxfId="5173" priority="5175" operator="containsText" text="Dn(service)">
      <formula>NOT(ISERROR(SEARCH("Dn(service)",C1111)))</formula>
    </cfRule>
    <cfRule type="containsText" dxfId="5172" priority="5176" operator="containsText" text="Dn(waiting)">
      <formula>NOT(ISERROR(SEARCH("Dn(waiting)",C1111)))</formula>
    </cfRule>
  </conditionalFormatting>
  <conditionalFormatting sqref="C1112">
    <cfRule type="containsBlanks" dxfId="5171" priority="5169">
      <formula>LEN(TRIM(C1112))=0</formula>
    </cfRule>
    <cfRule type="containsText" dxfId="5170" priority="5170" operator="containsText" text="Operational">
      <formula>NOT(ISERROR(SEARCH("Operational",C1112)))</formula>
    </cfRule>
    <cfRule type="containsText" dxfId="5169" priority="5171" operator="containsText" text="Dn(service)">
      <formula>NOT(ISERROR(SEARCH("Dn(service)",C1112)))</formula>
    </cfRule>
    <cfRule type="containsText" dxfId="5168" priority="5172" operator="containsText" text="Dn(waiting)">
      <formula>NOT(ISERROR(SEARCH("Dn(waiting)",C1112)))</formula>
    </cfRule>
  </conditionalFormatting>
  <conditionalFormatting sqref="C1113">
    <cfRule type="containsBlanks" dxfId="5167" priority="5165">
      <formula>LEN(TRIM(C1113))=0</formula>
    </cfRule>
    <cfRule type="containsText" dxfId="5166" priority="5166" operator="containsText" text="Operational">
      <formula>NOT(ISERROR(SEARCH("Operational",C1113)))</formula>
    </cfRule>
    <cfRule type="containsText" dxfId="5165" priority="5167" operator="containsText" text="Dn(service)">
      <formula>NOT(ISERROR(SEARCH("Dn(service)",C1113)))</formula>
    </cfRule>
    <cfRule type="containsText" dxfId="5164" priority="5168" operator="containsText" text="Dn(waiting)">
      <formula>NOT(ISERROR(SEARCH("Dn(waiting)",C1113)))</formula>
    </cfRule>
  </conditionalFormatting>
  <conditionalFormatting sqref="C1114">
    <cfRule type="containsBlanks" dxfId="5163" priority="5161">
      <formula>LEN(TRIM(C1114))=0</formula>
    </cfRule>
    <cfRule type="containsText" dxfId="5162" priority="5162" operator="containsText" text="Operational">
      <formula>NOT(ISERROR(SEARCH("Operational",C1114)))</formula>
    </cfRule>
    <cfRule type="containsText" dxfId="5161" priority="5163" operator="containsText" text="Dn(service)">
      <formula>NOT(ISERROR(SEARCH("Dn(service)",C1114)))</formula>
    </cfRule>
    <cfRule type="containsText" dxfId="5160" priority="5164" operator="containsText" text="Dn(waiting)">
      <formula>NOT(ISERROR(SEARCH("Dn(waiting)",C1114)))</formula>
    </cfRule>
  </conditionalFormatting>
  <conditionalFormatting sqref="E1124">
    <cfRule type="containsBlanks" dxfId="5159" priority="5157">
      <formula>LEN(TRIM(E1124))=0</formula>
    </cfRule>
    <cfRule type="containsText" dxfId="5158" priority="5158" operator="containsText" text="Operational">
      <formula>NOT(ISERROR(SEARCH("Operational",E1124)))</formula>
    </cfRule>
    <cfRule type="containsText" dxfId="5157" priority="5159" operator="containsText" text="Dn(service)">
      <formula>NOT(ISERROR(SEARCH("Dn(service)",E1124)))</formula>
    </cfRule>
    <cfRule type="containsText" dxfId="5156" priority="5160" operator="containsText" text="Dn(waiting)">
      <formula>NOT(ISERROR(SEARCH("Dn(waiting)",E1124)))</formula>
    </cfRule>
  </conditionalFormatting>
  <conditionalFormatting sqref="E1125">
    <cfRule type="containsBlanks" dxfId="5155" priority="5153">
      <formula>LEN(TRIM(E1125))=0</formula>
    </cfRule>
    <cfRule type="containsText" dxfId="5154" priority="5154" operator="containsText" text="Operational">
      <formula>NOT(ISERROR(SEARCH("Operational",E1125)))</formula>
    </cfRule>
    <cfRule type="containsText" dxfId="5153" priority="5155" operator="containsText" text="Dn(service)">
      <formula>NOT(ISERROR(SEARCH("Dn(service)",E1125)))</formula>
    </cfRule>
    <cfRule type="containsText" dxfId="5152" priority="5156" operator="containsText" text="Dn(waiting)">
      <formula>NOT(ISERROR(SEARCH("Dn(waiting)",E1125)))</formula>
    </cfRule>
  </conditionalFormatting>
  <conditionalFormatting sqref="E1126">
    <cfRule type="containsBlanks" dxfId="5151" priority="5149">
      <formula>LEN(TRIM(E1126))=0</formula>
    </cfRule>
    <cfRule type="containsText" dxfId="5150" priority="5150" operator="containsText" text="Operational">
      <formula>NOT(ISERROR(SEARCH("Operational",E1126)))</formula>
    </cfRule>
    <cfRule type="containsText" dxfId="5149" priority="5151" operator="containsText" text="Dn(service)">
      <formula>NOT(ISERROR(SEARCH("Dn(service)",E1126)))</formula>
    </cfRule>
    <cfRule type="containsText" dxfId="5148" priority="5152" operator="containsText" text="Dn(waiting)">
      <formula>NOT(ISERROR(SEARCH("Dn(waiting)",E1126)))</formula>
    </cfRule>
  </conditionalFormatting>
  <conditionalFormatting sqref="C1035">
    <cfRule type="containsBlanks" dxfId="5147" priority="5145">
      <formula>LEN(TRIM(C1035))=0</formula>
    </cfRule>
    <cfRule type="containsText" dxfId="5146" priority="5146" operator="containsText" text="Operational">
      <formula>NOT(ISERROR(SEARCH("Operational",C1035)))</formula>
    </cfRule>
    <cfRule type="containsText" dxfId="5145" priority="5147" operator="containsText" text="Dn(service)">
      <formula>NOT(ISERROR(SEARCH("Dn(service)",C1035)))</formula>
    </cfRule>
    <cfRule type="containsText" dxfId="5144" priority="5148" operator="containsText" text="Dn(waiting)">
      <formula>NOT(ISERROR(SEARCH("Dn(waiting)",C1035)))</formula>
    </cfRule>
  </conditionalFormatting>
  <conditionalFormatting sqref="D1099">
    <cfRule type="containsBlanks" dxfId="5143" priority="5141">
      <formula>LEN(TRIM(D1099))=0</formula>
    </cfRule>
    <cfRule type="containsText" dxfId="5142" priority="5142" operator="containsText" text="Operational">
      <formula>NOT(ISERROR(SEARCH("Operational",D1099)))</formula>
    </cfRule>
    <cfRule type="containsText" dxfId="5141" priority="5143" operator="containsText" text="Dn(service)">
      <formula>NOT(ISERROR(SEARCH("Dn(service)",D1099)))</formula>
    </cfRule>
    <cfRule type="containsText" dxfId="5140" priority="5144" operator="containsText" text="Dn(waiting)">
      <formula>NOT(ISERROR(SEARCH("Dn(waiting)",D1099)))</formula>
    </cfRule>
  </conditionalFormatting>
  <conditionalFormatting sqref="D1100">
    <cfRule type="containsBlanks" dxfId="5139" priority="5137">
      <formula>LEN(TRIM(D1100))=0</formula>
    </cfRule>
    <cfRule type="containsText" dxfId="5138" priority="5138" operator="containsText" text="Operational">
      <formula>NOT(ISERROR(SEARCH("Operational",D1100)))</formula>
    </cfRule>
    <cfRule type="containsText" dxfId="5137" priority="5139" operator="containsText" text="Dn(service)">
      <formula>NOT(ISERROR(SEARCH("Dn(service)",D1100)))</formula>
    </cfRule>
    <cfRule type="containsText" dxfId="5136" priority="5140" operator="containsText" text="Dn(waiting)">
      <formula>NOT(ISERROR(SEARCH("Dn(waiting)",D1100)))</formula>
    </cfRule>
  </conditionalFormatting>
  <conditionalFormatting sqref="D1101">
    <cfRule type="containsBlanks" dxfId="5135" priority="5133">
      <formula>LEN(TRIM(D1101))=0</formula>
    </cfRule>
    <cfRule type="containsText" dxfId="5134" priority="5134" operator="containsText" text="Operational">
      <formula>NOT(ISERROR(SEARCH("Operational",D1101)))</formula>
    </cfRule>
    <cfRule type="containsText" dxfId="5133" priority="5135" operator="containsText" text="Dn(service)">
      <formula>NOT(ISERROR(SEARCH("Dn(service)",D1101)))</formula>
    </cfRule>
    <cfRule type="containsText" dxfId="5132" priority="5136" operator="containsText" text="Dn(waiting)">
      <formula>NOT(ISERROR(SEARCH("Dn(waiting)",D1101)))</formula>
    </cfRule>
  </conditionalFormatting>
  <conditionalFormatting sqref="D1102">
    <cfRule type="containsBlanks" dxfId="5131" priority="5129">
      <formula>LEN(TRIM(D1102))=0</formula>
    </cfRule>
    <cfRule type="containsText" dxfId="5130" priority="5130" operator="containsText" text="Operational">
      <formula>NOT(ISERROR(SEARCH("Operational",D1102)))</formula>
    </cfRule>
    <cfRule type="containsText" dxfId="5129" priority="5131" operator="containsText" text="Dn(service)">
      <formula>NOT(ISERROR(SEARCH("Dn(service)",D1102)))</formula>
    </cfRule>
    <cfRule type="containsText" dxfId="5128" priority="5132" operator="containsText" text="Dn(waiting)">
      <formula>NOT(ISERROR(SEARCH("Dn(waiting)",D1102)))</formula>
    </cfRule>
  </conditionalFormatting>
  <conditionalFormatting sqref="C1110">
    <cfRule type="containsBlanks" dxfId="5127" priority="5125">
      <formula>LEN(TRIM(C1110))=0</formula>
    </cfRule>
    <cfRule type="containsText" dxfId="5126" priority="5126" operator="containsText" text="Operational">
      <formula>NOT(ISERROR(SEARCH("Operational",C1110)))</formula>
    </cfRule>
    <cfRule type="containsText" dxfId="5125" priority="5127" operator="containsText" text="Dn(service)">
      <formula>NOT(ISERROR(SEARCH("Dn(service)",C1110)))</formula>
    </cfRule>
    <cfRule type="containsText" dxfId="5124" priority="5128" operator="containsText" text="Dn(waiting)">
      <formula>NOT(ISERROR(SEARCH("Dn(waiting)",C1110)))</formula>
    </cfRule>
  </conditionalFormatting>
  <conditionalFormatting sqref="C1030">
    <cfRule type="containsBlanks" dxfId="5123" priority="5121">
      <formula>LEN(TRIM(C1030))=0</formula>
    </cfRule>
    <cfRule type="containsText" dxfId="5122" priority="5122" operator="containsText" text="Operational">
      <formula>NOT(ISERROR(SEARCH("Operational",C1030)))</formula>
    </cfRule>
    <cfRule type="containsText" dxfId="5121" priority="5123" operator="containsText" text="Dn(service)">
      <formula>NOT(ISERROR(SEARCH("Dn(service)",C1030)))</formula>
    </cfRule>
    <cfRule type="containsText" dxfId="5120" priority="5124" operator="containsText" text="Dn(waiting)">
      <formula>NOT(ISERROR(SEARCH("Dn(waiting)",C1030)))</formula>
    </cfRule>
  </conditionalFormatting>
  <conditionalFormatting sqref="C1031">
    <cfRule type="containsBlanks" dxfId="5119" priority="5117">
      <formula>LEN(TRIM(C1031))=0</formula>
    </cfRule>
    <cfRule type="containsText" dxfId="5118" priority="5118" operator="containsText" text="Operational">
      <formula>NOT(ISERROR(SEARCH("Operational",C1031)))</formula>
    </cfRule>
    <cfRule type="containsText" dxfId="5117" priority="5119" operator="containsText" text="Dn(service)">
      <formula>NOT(ISERROR(SEARCH("Dn(service)",C1031)))</formula>
    </cfRule>
    <cfRule type="containsText" dxfId="5116" priority="5120" operator="containsText" text="Dn(waiting)">
      <formula>NOT(ISERROR(SEARCH("Dn(waiting)",C1031)))</formula>
    </cfRule>
  </conditionalFormatting>
  <conditionalFormatting sqref="C1032">
    <cfRule type="containsBlanks" dxfId="5115" priority="5113">
      <formula>LEN(TRIM(C1032))=0</formula>
    </cfRule>
    <cfRule type="containsText" dxfId="5114" priority="5114" operator="containsText" text="Operational">
      <formula>NOT(ISERROR(SEARCH("Operational",C1032)))</formula>
    </cfRule>
    <cfRule type="containsText" dxfId="5113" priority="5115" operator="containsText" text="Dn(service)">
      <formula>NOT(ISERROR(SEARCH("Dn(service)",C1032)))</formula>
    </cfRule>
    <cfRule type="containsText" dxfId="5112" priority="5116" operator="containsText" text="Dn(waiting)">
      <formula>NOT(ISERROR(SEARCH("Dn(waiting)",C1032)))</formula>
    </cfRule>
  </conditionalFormatting>
  <conditionalFormatting sqref="C1033">
    <cfRule type="containsBlanks" dxfId="5111" priority="5109">
      <formula>LEN(TRIM(C1033))=0</formula>
    </cfRule>
    <cfRule type="containsText" dxfId="5110" priority="5110" operator="containsText" text="Operational">
      <formula>NOT(ISERROR(SEARCH("Operational",C1033)))</formula>
    </cfRule>
    <cfRule type="containsText" dxfId="5109" priority="5111" operator="containsText" text="Dn(service)">
      <formula>NOT(ISERROR(SEARCH("Dn(service)",C1033)))</formula>
    </cfRule>
    <cfRule type="containsText" dxfId="5108" priority="5112" operator="containsText" text="Dn(waiting)">
      <formula>NOT(ISERROR(SEARCH("Dn(waiting)",C1033)))</formula>
    </cfRule>
  </conditionalFormatting>
  <conditionalFormatting sqref="C1034">
    <cfRule type="containsBlanks" dxfId="5107" priority="5105">
      <formula>LEN(TRIM(C1034))=0</formula>
    </cfRule>
    <cfRule type="containsText" dxfId="5106" priority="5106" operator="containsText" text="Operational">
      <formula>NOT(ISERROR(SEARCH("Operational",C1034)))</formula>
    </cfRule>
    <cfRule type="containsText" dxfId="5105" priority="5107" operator="containsText" text="Dn(service)">
      <formula>NOT(ISERROR(SEARCH("Dn(service)",C1034)))</formula>
    </cfRule>
    <cfRule type="containsText" dxfId="5104" priority="5108" operator="containsText" text="Dn(waiting)">
      <formula>NOT(ISERROR(SEARCH("Dn(waiting)",C1034)))</formula>
    </cfRule>
  </conditionalFormatting>
  <conditionalFormatting sqref="D1094">
    <cfRule type="containsBlanks" dxfId="5103" priority="5101">
      <formula>LEN(TRIM(D1094))=0</formula>
    </cfRule>
    <cfRule type="containsText" dxfId="5102" priority="5102" operator="containsText" text="Operational">
      <formula>NOT(ISERROR(SEARCH("Operational",D1094)))</formula>
    </cfRule>
    <cfRule type="containsText" dxfId="5101" priority="5103" operator="containsText" text="Dn(service)">
      <formula>NOT(ISERROR(SEARCH("Dn(service)",D1094)))</formula>
    </cfRule>
    <cfRule type="containsText" dxfId="5100" priority="5104" operator="containsText" text="Dn(waiting)">
      <formula>NOT(ISERROR(SEARCH("Dn(waiting)",D1094)))</formula>
    </cfRule>
  </conditionalFormatting>
  <conditionalFormatting sqref="D1095">
    <cfRule type="containsBlanks" dxfId="5099" priority="5097">
      <formula>LEN(TRIM(D1095))=0</formula>
    </cfRule>
    <cfRule type="containsText" dxfId="5098" priority="5098" operator="containsText" text="Operational">
      <formula>NOT(ISERROR(SEARCH("Operational",D1095)))</formula>
    </cfRule>
    <cfRule type="containsText" dxfId="5097" priority="5099" operator="containsText" text="Dn(service)">
      <formula>NOT(ISERROR(SEARCH("Dn(service)",D1095)))</formula>
    </cfRule>
    <cfRule type="containsText" dxfId="5096" priority="5100" operator="containsText" text="Dn(waiting)">
      <formula>NOT(ISERROR(SEARCH("Dn(waiting)",D1095)))</formula>
    </cfRule>
  </conditionalFormatting>
  <conditionalFormatting sqref="D1096">
    <cfRule type="containsBlanks" dxfId="5095" priority="5093">
      <formula>LEN(TRIM(D1096))=0</formula>
    </cfRule>
    <cfRule type="containsText" dxfId="5094" priority="5094" operator="containsText" text="Operational">
      <formula>NOT(ISERROR(SEARCH("Operational",D1096)))</formula>
    </cfRule>
    <cfRule type="containsText" dxfId="5093" priority="5095" operator="containsText" text="Dn(service)">
      <formula>NOT(ISERROR(SEARCH("Dn(service)",D1096)))</formula>
    </cfRule>
    <cfRule type="containsText" dxfId="5092" priority="5096" operator="containsText" text="Dn(waiting)">
      <formula>NOT(ISERROR(SEARCH("Dn(waiting)",D1096)))</formula>
    </cfRule>
  </conditionalFormatting>
  <conditionalFormatting sqref="D1097">
    <cfRule type="containsBlanks" dxfId="5091" priority="5089">
      <formula>LEN(TRIM(D1097))=0</formula>
    </cfRule>
    <cfRule type="containsText" dxfId="5090" priority="5090" operator="containsText" text="Operational">
      <formula>NOT(ISERROR(SEARCH("Operational",D1097)))</formula>
    </cfRule>
    <cfRule type="containsText" dxfId="5089" priority="5091" operator="containsText" text="Dn(service)">
      <formula>NOT(ISERROR(SEARCH("Dn(service)",D1097)))</formula>
    </cfRule>
    <cfRule type="containsText" dxfId="5088" priority="5092" operator="containsText" text="Dn(waiting)">
      <formula>NOT(ISERROR(SEARCH("Dn(waiting)",D1097)))</formula>
    </cfRule>
  </conditionalFormatting>
  <conditionalFormatting sqref="D1098">
    <cfRule type="containsBlanks" dxfId="5087" priority="5085">
      <formula>LEN(TRIM(D1098))=0</formula>
    </cfRule>
    <cfRule type="containsText" dxfId="5086" priority="5086" operator="containsText" text="Operational">
      <formula>NOT(ISERROR(SEARCH("Operational",D1098)))</formula>
    </cfRule>
    <cfRule type="containsText" dxfId="5085" priority="5087" operator="containsText" text="Dn(service)">
      <formula>NOT(ISERROR(SEARCH("Dn(service)",D1098)))</formula>
    </cfRule>
    <cfRule type="containsText" dxfId="5084" priority="5088" operator="containsText" text="Dn(waiting)">
      <formula>NOT(ISERROR(SEARCH("Dn(waiting)",D1098)))</formula>
    </cfRule>
  </conditionalFormatting>
  <conditionalFormatting sqref="C1029">
    <cfRule type="containsBlanks" dxfId="5083" priority="5081">
      <formula>LEN(TRIM(C1029))=0</formula>
    </cfRule>
    <cfRule type="containsText" dxfId="5082" priority="5082" operator="containsText" text="Operational">
      <formula>NOT(ISERROR(SEARCH("Operational",C1029)))</formula>
    </cfRule>
    <cfRule type="containsText" dxfId="5081" priority="5083" operator="containsText" text="Dn(service)">
      <formula>NOT(ISERROR(SEARCH("Dn(service)",C1029)))</formula>
    </cfRule>
    <cfRule type="containsText" dxfId="5080" priority="5084" operator="containsText" text="Dn(waiting)">
      <formula>NOT(ISERROR(SEARCH("Dn(waiting)",C1029)))</formula>
    </cfRule>
  </conditionalFormatting>
  <conditionalFormatting sqref="I1082">
    <cfRule type="containsBlanks" dxfId="5079" priority="5077">
      <formula>LEN(TRIM(I1082))=0</formula>
    </cfRule>
    <cfRule type="containsText" dxfId="5078" priority="5078" operator="containsText" text="Operational">
      <formula>NOT(ISERROR(SEARCH("Operational",I1082)))</formula>
    </cfRule>
    <cfRule type="containsText" dxfId="5077" priority="5079" operator="containsText" text="Dn(service)">
      <formula>NOT(ISERROR(SEARCH("Dn(service)",I1082)))</formula>
    </cfRule>
    <cfRule type="containsText" dxfId="5076" priority="5080" operator="containsText" text="Dn(waiting)">
      <formula>NOT(ISERROR(SEARCH("Dn(waiting)",I1082)))</formula>
    </cfRule>
  </conditionalFormatting>
  <conditionalFormatting sqref="I1083">
    <cfRule type="containsBlanks" dxfId="5075" priority="5073">
      <formula>LEN(TRIM(I1083))=0</formula>
    </cfRule>
    <cfRule type="containsText" dxfId="5074" priority="5074" operator="containsText" text="Operational">
      <formula>NOT(ISERROR(SEARCH("Operational",I1083)))</formula>
    </cfRule>
    <cfRule type="containsText" dxfId="5073" priority="5075" operator="containsText" text="Dn(service)">
      <formula>NOT(ISERROR(SEARCH("Dn(service)",I1083)))</formula>
    </cfRule>
    <cfRule type="containsText" dxfId="5072" priority="5076" operator="containsText" text="Dn(waiting)">
      <formula>NOT(ISERROR(SEARCH("Dn(waiting)",I1083)))</formula>
    </cfRule>
  </conditionalFormatting>
  <conditionalFormatting sqref="F1141 H1141:K1141">
    <cfRule type="containsBlanks" dxfId="5071" priority="5069">
      <formula>LEN(TRIM(F1141))=0</formula>
    </cfRule>
    <cfRule type="containsText" dxfId="5070" priority="5070" operator="containsText" text="Operational">
      <formula>NOT(ISERROR(SEARCH("Operational",F1141)))</formula>
    </cfRule>
    <cfRule type="containsText" dxfId="5069" priority="5071" operator="containsText" text="Dn(service)">
      <formula>NOT(ISERROR(SEARCH("Dn(service)",F1141)))</formula>
    </cfRule>
    <cfRule type="containsText" dxfId="5068" priority="5072" operator="containsText" text="Dn(waiting)">
      <formula>NOT(ISERROR(SEARCH("Dn(waiting)",F1141)))</formula>
    </cfRule>
  </conditionalFormatting>
  <conditionalFormatting sqref="F1144">
    <cfRule type="containsBlanks" dxfId="5067" priority="5065">
      <formula>LEN(TRIM(F1144))=0</formula>
    </cfRule>
    <cfRule type="containsText" dxfId="5066" priority="5066" operator="containsText" text="Operational">
      <formula>NOT(ISERROR(SEARCH("Operational",F1144)))</formula>
    </cfRule>
    <cfRule type="containsText" dxfId="5065" priority="5067" operator="containsText" text="Dn(service)">
      <formula>NOT(ISERROR(SEARCH("Dn(service)",F1144)))</formula>
    </cfRule>
    <cfRule type="containsText" dxfId="5064" priority="5068" operator="containsText" text="Dn(waiting)">
      <formula>NOT(ISERROR(SEARCH("Dn(waiting)",F1144)))</formula>
    </cfRule>
  </conditionalFormatting>
  <conditionalFormatting sqref="L1143">
    <cfRule type="containsBlanks" dxfId="5063" priority="5061">
      <formula>LEN(TRIM(L1143))=0</formula>
    </cfRule>
    <cfRule type="containsText" dxfId="5062" priority="5062" operator="containsText" text="Operational">
      <formula>NOT(ISERROR(SEARCH("Operational",L1143)))</formula>
    </cfRule>
    <cfRule type="containsText" dxfId="5061" priority="5063" operator="containsText" text="Dn(service)">
      <formula>NOT(ISERROR(SEARCH("Dn(service)",L1143)))</formula>
    </cfRule>
    <cfRule type="containsText" dxfId="5060" priority="5064" operator="containsText" text="Dn(waiting)">
      <formula>NOT(ISERROR(SEARCH("Dn(waiting)",L1143)))</formula>
    </cfRule>
  </conditionalFormatting>
  <conditionalFormatting sqref="L1144">
    <cfRule type="containsBlanks" dxfId="5059" priority="5057">
      <formula>LEN(TRIM(L1144))=0</formula>
    </cfRule>
    <cfRule type="containsText" dxfId="5058" priority="5058" operator="containsText" text="Operational">
      <formula>NOT(ISERROR(SEARCH("Operational",L1144)))</formula>
    </cfRule>
    <cfRule type="containsText" dxfId="5057" priority="5059" operator="containsText" text="Dn(service)">
      <formula>NOT(ISERROR(SEARCH("Dn(service)",L1144)))</formula>
    </cfRule>
    <cfRule type="containsText" dxfId="5056" priority="5060" operator="containsText" text="Dn(waiting)">
      <formula>NOT(ISERROR(SEARCH("Dn(waiting)",L1144)))</formula>
    </cfRule>
  </conditionalFormatting>
  <conditionalFormatting sqref="L1146">
    <cfRule type="containsBlanks" dxfId="5055" priority="5053">
      <formula>LEN(TRIM(L1146))=0</formula>
    </cfRule>
    <cfRule type="containsText" dxfId="5054" priority="5054" operator="containsText" text="Operational">
      <formula>NOT(ISERROR(SEARCH("Operational",L1146)))</formula>
    </cfRule>
    <cfRule type="containsText" dxfId="5053" priority="5055" operator="containsText" text="Dn(service)">
      <formula>NOT(ISERROR(SEARCH("Dn(service)",L1146)))</formula>
    </cfRule>
    <cfRule type="containsText" dxfId="5052" priority="5056" operator="containsText" text="Dn(waiting)">
      <formula>NOT(ISERROR(SEARCH("Dn(waiting)",L1146)))</formula>
    </cfRule>
  </conditionalFormatting>
  <conditionalFormatting sqref="L1147">
    <cfRule type="containsBlanks" dxfId="5051" priority="5049">
      <formula>LEN(TRIM(L1147))=0</formula>
    </cfRule>
    <cfRule type="containsText" dxfId="5050" priority="5050" operator="containsText" text="Operational">
      <formula>NOT(ISERROR(SEARCH("Operational",L1147)))</formula>
    </cfRule>
    <cfRule type="containsText" dxfId="5049" priority="5051" operator="containsText" text="Dn(service)">
      <formula>NOT(ISERROR(SEARCH("Dn(service)",L1147)))</formula>
    </cfRule>
    <cfRule type="containsText" dxfId="5048" priority="5052" operator="containsText" text="Dn(waiting)">
      <formula>NOT(ISERROR(SEARCH("Dn(waiting)",L1147)))</formula>
    </cfRule>
  </conditionalFormatting>
  <conditionalFormatting sqref="L1148">
    <cfRule type="containsBlanks" dxfId="5047" priority="5045">
      <formula>LEN(TRIM(L1148))=0</formula>
    </cfRule>
    <cfRule type="containsText" dxfId="5046" priority="5046" operator="containsText" text="Operational">
      <formula>NOT(ISERROR(SEARCH("Operational",L1148)))</formula>
    </cfRule>
    <cfRule type="containsText" dxfId="5045" priority="5047" operator="containsText" text="Dn(service)">
      <formula>NOT(ISERROR(SEARCH("Dn(service)",L1148)))</formula>
    </cfRule>
    <cfRule type="containsText" dxfId="5044" priority="5048" operator="containsText" text="Dn(waiting)">
      <formula>NOT(ISERROR(SEARCH("Dn(waiting)",L1148)))</formula>
    </cfRule>
  </conditionalFormatting>
  <conditionalFormatting sqref="L1145">
    <cfRule type="containsBlanks" dxfId="5043" priority="5041">
      <formula>LEN(TRIM(L1145))=0</formula>
    </cfRule>
    <cfRule type="containsText" dxfId="5042" priority="5042" operator="containsText" text="Operational">
      <formula>NOT(ISERROR(SEARCH("Operational",L1145)))</formula>
    </cfRule>
    <cfRule type="containsText" dxfId="5041" priority="5043" operator="containsText" text="Dn(service)">
      <formula>NOT(ISERROR(SEARCH("Dn(service)",L1145)))</formula>
    </cfRule>
    <cfRule type="containsText" dxfId="5040" priority="5044" operator="containsText" text="Dn(waiting)">
      <formula>NOT(ISERROR(SEARCH("Dn(waiting)",L1145)))</formula>
    </cfRule>
  </conditionalFormatting>
  <conditionalFormatting sqref="F1142">
    <cfRule type="containsBlanks" dxfId="5039" priority="5037">
      <formula>LEN(TRIM(F1142))=0</formula>
    </cfRule>
    <cfRule type="containsText" dxfId="5038" priority="5038" operator="containsText" text="Operational">
      <formula>NOT(ISERROR(SEARCH("Operational",F1142)))</formula>
    </cfRule>
    <cfRule type="containsText" dxfId="5037" priority="5039" operator="containsText" text="Dn(service)">
      <formula>NOT(ISERROR(SEARCH("Dn(service)",F1142)))</formula>
    </cfRule>
    <cfRule type="containsText" dxfId="5036" priority="5040" operator="containsText" text="Dn(waiting)">
      <formula>NOT(ISERROR(SEARCH("Dn(waiting)",F1142)))</formula>
    </cfRule>
  </conditionalFormatting>
  <conditionalFormatting sqref="F1143">
    <cfRule type="containsBlanks" dxfId="5035" priority="5033">
      <formula>LEN(TRIM(F1143))=0</formula>
    </cfRule>
    <cfRule type="containsText" dxfId="5034" priority="5034" operator="containsText" text="Operational">
      <formula>NOT(ISERROR(SEARCH("Operational",F1143)))</formula>
    </cfRule>
    <cfRule type="containsText" dxfId="5033" priority="5035" operator="containsText" text="Dn(service)">
      <formula>NOT(ISERROR(SEARCH("Dn(service)",F1143)))</formula>
    </cfRule>
    <cfRule type="containsText" dxfId="5032" priority="5036" operator="containsText" text="Dn(waiting)">
      <formula>NOT(ISERROR(SEARCH("Dn(waiting)",F1143)))</formula>
    </cfRule>
  </conditionalFormatting>
  <conditionalFormatting sqref="G1146">
    <cfRule type="containsBlanks" dxfId="5031" priority="5029">
      <formula>LEN(TRIM(G1146))=0</formula>
    </cfRule>
    <cfRule type="containsText" dxfId="5030" priority="5030" operator="containsText" text="Operational">
      <formula>NOT(ISERROR(SEARCH("Operational",G1146)))</formula>
    </cfRule>
    <cfRule type="containsText" dxfId="5029" priority="5031" operator="containsText" text="Dn(service)">
      <formula>NOT(ISERROR(SEARCH("Dn(service)",G1146)))</formula>
    </cfRule>
    <cfRule type="containsText" dxfId="5028" priority="5032" operator="containsText" text="Dn(waiting)">
      <formula>NOT(ISERROR(SEARCH("Dn(waiting)",G1146)))</formula>
    </cfRule>
  </conditionalFormatting>
  <conditionalFormatting sqref="D1150">
    <cfRule type="containsBlanks" dxfId="5027" priority="5025">
      <formula>LEN(TRIM(D1150))=0</formula>
    </cfRule>
    <cfRule type="containsText" dxfId="5026" priority="5026" operator="containsText" text="Operational">
      <formula>NOT(ISERROR(SEARCH("Operational",D1150)))</formula>
    </cfRule>
    <cfRule type="containsText" dxfId="5025" priority="5027" operator="containsText" text="Dn(service)">
      <formula>NOT(ISERROR(SEARCH("Dn(service)",D1150)))</formula>
    </cfRule>
    <cfRule type="containsText" dxfId="5024" priority="5028" operator="containsText" text="Dn(waiting)">
      <formula>NOT(ISERROR(SEARCH("Dn(waiting)",D1150)))</formula>
    </cfRule>
  </conditionalFormatting>
  <conditionalFormatting sqref="D1151:D1152">
    <cfRule type="containsBlanks" dxfId="5023" priority="5021">
      <formula>LEN(TRIM(D1151))=0</formula>
    </cfRule>
    <cfRule type="containsText" dxfId="5022" priority="5022" operator="containsText" text="Operational">
      <formula>NOT(ISERROR(SEARCH("Operational",D1151)))</formula>
    </cfRule>
    <cfRule type="containsText" dxfId="5021" priority="5023" operator="containsText" text="Dn(service)">
      <formula>NOT(ISERROR(SEARCH("Dn(service)",D1151)))</formula>
    </cfRule>
    <cfRule type="containsText" dxfId="5020" priority="5024" operator="containsText" text="Dn(waiting)">
      <formula>NOT(ISERROR(SEARCH("Dn(waiting)",D1151)))</formula>
    </cfRule>
  </conditionalFormatting>
  <conditionalFormatting sqref="D1141">
    <cfRule type="containsBlanks" dxfId="5019" priority="5017">
      <formula>LEN(TRIM(D1141))=0</formula>
    </cfRule>
    <cfRule type="containsText" dxfId="5018" priority="5018" operator="containsText" text="Operational">
      <formula>NOT(ISERROR(SEARCH("Operational",D1141)))</formula>
    </cfRule>
    <cfRule type="containsText" dxfId="5017" priority="5019" operator="containsText" text="Dn(service)">
      <formula>NOT(ISERROR(SEARCH("Dn(service)",D1141)))</formula>
    </cfRule>
    <cfRule type="containsText" dxfId="5016" priority="5020" operator="containsText" text="Dn(waiting)">
      <formula>NOT(ISERROR(SEARCH("Dn(waiting)",D1141)))</formula>
    </cfRule>
  </conditionalFormatting>
  <conditionalFormatting sqref="D1142">
    <cfRule type="containsBlanks" dxfId="5015" priority="5013">
      <formula>LEN(TRIM(D1142))=0</formula>
    </cfRule>
    <cfRule type="containsText" dxfId="5014" priority="5014" operator="containsText" text="Operational">
      <formula>NOT(ISERROR(SEARCH("Operational",D1142)))</formula>
    </cfRule>
    <cfRule type="containsText" dxfId="5013" priority="5015" operator="containsText" text="Dn(service)">
      <formula>NOT(ISERROR(SEARCH("Dn(service)",D1142)))</formula>
    </cfRule>
    <cfRule type="containsText" dxfId="5012" priority="5016" operator="containsText" text="Dn(waiting)">
      <formula>NOT(ISERROR(SEARCH("Dn(waiting)",D1142)))</formula>
    </cfRule>
  </conditionalFormatting>
  <conditionalFormatting sqref="H1142:K1143 H1144">
    <cfRule type="containsBlanks" dxfId="5011" priority="5009">
      <formula>LEN(TRIM(H1142))=0</formula>
    </cfRule>
    <cfRule type="containsText" dxfId="5010" priority="5010" operator="containsText" text="Operational">
      <formula>NOT(ISERROR(SEARCH("Operational",H1142)))</formula>
    </cfRule>
    <cfRule type="containsText" dxfId="5009" priority="5011" operator="containsText" text="Dn(service)">
      <formula>NOT(ISERROR(SEARCH("Dn(service)",H1142)))</formula>
    </cfRule>
    <cfRule type="containsText" dxfId="5008" priority="5012" operator="containsText" text="Dn(waiting)">
      <formula>NOT(ISERROR(SEARCH("Dn(waiting)",H1142)))</formula>
    </cfRule>
  </conditionalFormatting>
  <conditionalFormatting sqref="H1145:H1147">
    <cfRule type="containsBlanks" dxfId="5007" priority="5005">
      <formula>LEN(TRIM(H1145))=0</formula>
    </cfRule>
    <cfRule type="containsText" dxfId="5006" priority="5006" operator="containsText" text="Operational">
      <formula>NOT(ISERROR(SEARCH("Operational",H1145)))</formula>
    </cfRule>
    <cfRule type="containsText" dxfId="5005" priority="5007" operator="containsText" text="Dn(service)">
      <formula>NOT(ISERROR(SEARCH("Dn(service)",H1145)))</formula>
    </cfRule>
    <cfRule type="containsText" dxfId="5004" priority="5008" operator="containsText" text="Dn(waiting)">
      <formula>NOT(ISERROR(SEARCH("Dn(waiting)",H1145)))</formula>
    </cfRule>
  </conditionalFormatting>
  <conditionalFormatting sqref="C1148">
    <cfRule type="containsBlanks" dxfId="5003" priority="5001">
      <formula>LEN(TRIM(C1148))=0</formula>
    </cfRule>
    <cfRule type="containsText" dxfId="5002" priority="5002" operator="containsText" text="Operational">
      <formula>NOT(ISERROR(SEARCH("Operational",C1148)))</formula>
    </cfRule>
    <cfRule type="containsText" dxfId="5001" priority="5003" operator="containsText" text="Dn(service)">
      <formula>NOT(ISERROR(SEARCH("Dn(service)",C1148)))</formula>
    </cfRule>
    <cfRule type="containsText" dxfId="5000" priority="5004" operator="containsText" text="Dn(waiting)">
      <formula>NOT(ISERROR(SEARCH("Dn(waiting)",C1148)))</formula>
    </cfRule>
  </conditionalFormatting>
  <conditionalFormatting sqref="C1149:C1152">
    <cfRule type="containsBlanks" dxfId="4999" priority="4997">
      <formula>LEN(TRIM(C1149))=0</formula>
    </cfRule>
    <cfRule type="containsText" dxfId="4998" priority="4998" operator="containsText" text="Operational">
      <formula>NOT(ISERROR(SEARCH("Operational",C1149)))</formula>
    </cfRule>
    <cfRule type="containsText" dxfId="4997" priority="4999" operator="containsText" text="Dn(service)">
      <formula>NOT(ISERROR(SEARCH("Dn(service)",C1149)))</formula>
    </cfRule>
    <cfRule type="containsText" dxfId="4996" priority="5000" operator="containsText" text="Dn(waiting)">
      <formula>NOT(ISERROR(SEARCH("Dn(waiting)",C1149)))</formula>
    </cfRule>
  </conditionalFormatting>
  <conditionalFormatting sqref="F1146">
    <cfRule type="containsBlanks" dxfId="4995" priority="4993">
      <formula>LEN(TRIM(F1146))=0</formula>
    </cfRule>
    <cfRule type="containsText" dxfId="4994" priority="4994" operator="containsText" text="Operational">
      <formula>NOT(ISERROR(SEARCH("Operational",F1146)))</formula>
    </cfRule>
    <cfRule type="containsText" dxfId="4993" priority="4995" operator="containsText" text="Dn(service)">
      <formula>NOT(ISERROR(SEARCH("Dn(service)",F1146)))</formula>
    </cfRule>
    <cfRule type="containsText" dxfId="4992" priority="4996" operator="containsText" text="Dn(waiting)">
      <formula>NOT(ISERROR(SEARCH("Dn(waiting)",F1146)))</formula>
    </cfRule>
  </conditionalFormatting>
  <conditionalFormatting sqref="G1147:G1152">
    <cfRule type="containsBlanks" dxfId="4991" priority="4989">
      <formula>LEN(TRIM(G1147))=0</formula>
    </cfRule>
    <cfRule type="containsText" dxfId="4990" priority="4990" operator="containsText" text="Operational">
      <formula>NOT(ISERROR(SEARCH("Operational",G1147)))</formula>
    </cfRule>
    <cfRule type="containsText" dxfId="4989" priority="4991" operator="containsText" text="Dn(service)">
      <formula>NOT(ISERROR(SEARCH("Dn(service)",G1147)))</formula>
    </cfRule>
    <cfRule type="containsText" dxfId="4988" priority="4992" operator="containsText" text="Dn(waiting)">
      <formula>NOT(ISERROR(SEARCH("Dn(waiting)",G1147)))</formula>
    </cfRule>
  </conditionalFormatting>
  <conditionalFormatting sqref="L1149:L1152">
    <cfRule type="containsBlanks" dxfId="4987" priority="4985">
      <formula>LEN(TRIM(L1149))=0</formula>
    </cfRule>
    <cfRule type="containsText" dxfId="4986" priority="4986" operator="containsText" text="Operational">
      <formula>NOT(ISERROR(SEARCH("Operational",L1149)))</formula>
    </cfRule>
    <cfRule type="containsText" dxfId="4985" priority="4987" operator="containsText" text="Dn(service)">
      <formula>NOT(ISERROR(SEARCH("Dn(service)",L1149)))</formula>
    </cfRule>
    <cfRule type="containsText" dxfId="4984" priority="4988" operator="containsText" text="Dn(waiting)">
      <formula>NOT(ISERROR(SEARCH("Dn(waiting)",L1149)))</formula>
    </cfRule>
  </conditionalFormatting>
  <conditionalFormatting sqref="F1145">
    <cfRule type="containsBlanks" dxfId="4983" priority="4981">
      <formula>LEN(TRIM(F1145))=0</formula>
    </cfRule>
    <cfRule type="containsText" dxfId="4982" priority="4982" operator="containsText" text="Operational">
      <formula>NOT(ISERROR(SEARCH("Operational",F1145)))</formula>
    </cfRule>
    <cfRule type="containsText" dxfId="4981" priority="4983" operator="containsText" text="Dn(service)">
      <formula>NOT(ISERROR(SEARCH("Dn(service)",F1145)))</formula>
    </cfRule>
    <cfRule type="containsText" dxfId="4980" priority="4984" operator="containsText" text="Dn(waiting)">
      <formula>NOT(ISERROR(SEARCH("Dn(waiting)",F1145)))</formula>
    </cfRule>
  </conditionalFormatting>
  <conditionalFormatting sqref="G1141">
    <cfRule type="containsBlanks" dxfId="4979" priority="4977">
      <formula>LEN(TRIM(G1141))=0</formula>
    </cfRule>
    <cfRule type="containsText" dxfId="4978" priority="4978" operator="containsText" text="Operational">
      <formula>NOT(ISERROR(SEARCH("Operational",G1141)))</formula>
    </cfRule>
    <cfRule type="containsText" dxfId="4977" priority="4979" operator="containsText" text="Dn(service)">
      <formula>NOT(ISERROR(SEARCH("Dn(service)",G1141)))</formula>
    </cfRule>
    <cfRule type="containsText" dxfId="4976" priority="4980" operator="containsText" text="Dn(waiting)">
      <formula>NOT(ISERROR(SEARCH("Dn(waiting)",G1141)))</formula>
    </cfRule>
  </conditionalFormatting>
  <conditionalFormatting sqref="G1142">
    <cfRule type="containsBlanks" dxfId="4975" priority="4973">
      <formula>LEN(TRIM(G1142))=0</formula>
    </cfRule>
    <cfRule type="containsText" dxfId="4974" priority="4974" operator="containsText" text="Operational">
      <formula>NOT(ISERROR(SEARCH("Operational",G1142)))</formula>
    </cfRule>
    <cfRule type="containsText" dxfId="4973" priority="4975" operator="containsText" text="Dn(service)">
      <formula>NOT(ISERROR(SEARCH("Dn(service)",G1142)))</formula>
    </cfRule>
    <cfRule type="containsText" dxfId="4972" priority="4976" operator="containsText" text="Dn(waiting)">
      <formula>NOT(ISERROR(SEARCH("Dn(waiting)",G1142)))</formula>
    </cfRule>
  </conditionalFormatting>
  <conditionalFormatting sqref="G1143">
    <cfRule type="containsBlanks" dxfId="4971" priority="4969">
      <formula>LEN(TRIM(G1143))=0</formula>
    </cfRule>
    <cfRule type="containsText" dxfId="4970" priority="4970" operator="containsText" text="Operational">
      <formula>NOT(ISERROR(SEARCH("Operational",G1143)))</formula>
    </cfRule>
    <cfRule type="containsText" dxfId="4969" priority="4971" operator="containsText" text="Dn(service)">
      <formula>NOT(ISERROR(SEARCH("Dn(service)",G1143)))</formula>
    </cfRule>
    <cfRule type="containsText" dxfId="4968" priority="4972" operator="containsText" text="Dn(waiting)">
      <formula>NOT(ISERROR(SEARCH("Dn(waiting)",G1143)))</formula>
    </cfRule>
  </conditionalFormatting>
  <conditionalFormatting sqref="G1144">
    <cfRule type="containsBlanks" dxfId="4967" priority="4965">
      <formula>LEN(TRIM(G1144))=0</formula>
    </cfRule>
    <cfRule type="containsText" dxfId="4966" priority="4966" operator="containsText" text="Operational">
      <formula>NOT(ISERROR(SEARCH("Operational",G1144)))</formula>
    </cfRule>
    <cfRule type="containsText" dxfId="4965" priority="4967" operator="containsText" text="Dn(service)">
      <formula>NOT(ISERROR(SEARCH("Dn(service)",G1144)))</formula>
    </cfRule>
    <cfRule type="containsText" dxfId="4964" priority="4968" operator="containsText" text="Dn(waiting)">
      <formula>NOT(ISERROR(SEARCH("Dn(waiting)",G1144)))</formula>
    </cfRule>
  </conditionalFormatting>
  <conditionalFormatting sqref="G1145">
    <cfRule type="containsBlanks" dxfId="4963" priority="4961">
      <formula>LEN(TRIM(G1145))=0</formula>
    </cfRule>
    <cfRule type="containsText" dxfId="4962" priority="4962" operator="containsText" text="Operational">
      <formula>NOT(ISERROR(SEARCH("Operational",G1145)))</formula>
    </cfRule>
    <cfRule type="containsText" dxfId="4961" priority="4963" operator="containsText" text="Dn(service)">
      <formula>NOT(ISERROR(SEARCH("Dn(service)",G1145)))</formula>
    </cfRule>
    <cfRule type="containsText" dxfId="4960" priority="4964" operator="containsText" text="Dn(waiting)">
      <formula>NOT(ISERROR(SEARCH("Dn(waiting)",G1145)))</formula>
    </cfRule>
  </conditionalFormatting>
  <conditionalFormatting sqref="D1145">
    <cfRule type="containsBlanks" dxfId="4959" priority="4957">
      <formula>LEN(TRIM(D1145))=0</formula>
    </cfRule>
    <cfRule type="containsText" dxfId="4958" priority="4958" operator="containsText" text="Operational">
      <formula>NOT(ISERROR(SEARCH("Operational",D1145)))</formula>
    </cfRule>
    <cfRule type="containsText" dxfId="4957" priority="4959" operator="containsText" text="Dn(service)">
      <formula>NOT(ISERROR(SEARCH("Dn(service)",D1145)))</formula>
    </cfRule>
    <cfRule type="containsText" dxfId="4956" priority="4960" operator="containsText" text="Dn(waiting)">
      <formula>NOT(ISERROR(SEARCH("Dn(waiting)",D1145)))</formula>
    </cfRule>
  </conditionalFormatting>
  <conditionalFormatting sqref="D1146">
    <cfRule type="containsBlanks" dxfId="4955" priority="4953">
      <formula>LEN(TRIM(D1146))=0</formula>
    </cfRule>
    <cfRule type="containsText" dxfId="4954" priority="4954" operator="containsText" text="Operational">
      <formula>NOT(ISERROR(SEARCH("Operational",D1146)))</formula>
    </cfRule>
    <cfRule type="containsText" dxfId="4953" priority="4955" operator="containsText" text="Dn(service)">
      <formula>NOT(ISERROR(SEARCH("Dn(service)",D1146)))</formula>
    </cfRule>
    <cfRule type="containsText" dxfId="4952" priority="4956" operator="containsText" text="Dn(waiting)">
      <formula>NOT(ISERROR(SEARCH("Dn(waiting)",D1146)))</formula>
    </cfRule>
  </conditionalFormatting>
  <conditionalFormatting sqref="D1147">
    <cfRule type="containsBlanks" dxfId="4951" priority="4949">
      <formula>LEN(TRIM(D1147))=0</formula>
    </cfRule>
    <cfRule type="containsText" dxfId="4950" priority="4950" operator="containsText" text="Operational">
      <formula>NOT(ISERROR(SEARCH("Operational",D1147)))</formula>
    </cfRule>
    <cfRule type="containsText" dxfId="4949" priority="4951" operator="containsText" text="Dn(service)">
      <formula>NOT(ISERROR(SEARCH("Dn(service)",D1147)))</formula>
    </cfRule>
    <cfRule type="containsText" dxfId="4948" priority="4952" operator="containsText" text="Dn(waiting)">
      <formula>NOT(ISERROR(SEARCH("Dn(waiting)",D1147)))</formula>
    </cfRule>
  </conditionalFormatting>
  <conditionalFormatting sqref="D1148">
    <cfRule type="containsBlanks" dxfId="4947" priority="4945">
      <formula>LEN(TRIM(D1148))=0</formula>
    </cfRule>
    <cfRule type="containsText" dxfId="4946" priority="4946" operator="containsText" text="Operational">
      <formula>NOT(ISERROR(SEARCH("Operational",D1148)))</formula>
    </cfRule>
    <cfRule type="containsText" dxfId="4945" priority="4947" operator="containsText" text="Dn(service)">
      <formula>NOT(ISERROR(SEARCH("Dn(service)",D1148)))</formula>
    </cfRule>
    <cfRule type="containsText" dxfId="4944" priority="4948" operator="containsText" text="Dn(waiting)">
      <formula>NOT(ISERROR(SEARCH("Dn(waiting)",D1148)))</formula>
    </cfRule>
  </conditionalFormatting>
  <conditionalFormatting sqref="D1149">
    <cfRule type="containsBlanks" dxfId="4943" priority="4941">
      <formula>LEN(TRIM(D1149))=0</formula>
    </cfRule>
    <cfRule type="containsText" dxfId="4942" priority="4942" operator="containsText" text="Operational">
      <formula>NOT(ISERROR(SEARCH("Operational",D1149)))</formula>
    </cfRule>
    <cfRule type="containsText" dxfId="4941" priority="4943" operator="containsText" text="Dn(service)">
      <formula>NOT(ISERROR(SEARCH("Dn(service)",D1149)))</formula>
    </cfRule>
    <cfRule type="containsText" dxfId="4940" priority="4944" operator="containsText" text="Dn(waiting)">
      <formula>NOT(ISERROR(SEARCH("Dn(waiting)",D1149)))</formula>
    </cfRule>
  </conditionalFormatting>
  <conditionalFormatting sqref="I1149:K1149">
    <cfRule type="containsBlanks" dxfId="4939" priority="4937">
      <formula>LEN(TRIM(I1149))=0</formula>
    </cfRule>
    <cfRule type="containsText" dxfId="4938" priority="4938" operator="containsText" text="Operational">
      <formula>NOT(ISERROR(SEARCH("Operational",I1149)))</formula>
    </cfRule>
    <cfRule type="containsText" dxfId="4937" priority="4939" operator="containsText" text="Dn(service)">
      <formula>NOT(ISERROR(SEARCH("Dn(service)",I1149)))</formula>
    </cfRule>
    <cfRule type="containsText" dxfId="4936" priority="4940" operator="containsText" text="Dn(waiting)">
      <formula>NOT(ISERROR(SEARCH("Dn(waiting)",I1149)))</formula>
    </cfRule>
  </conditionalFormatting>
  <conditionalFormatting sqref="I1150:K1150">
    <cfRule type="containsBlanks" dxfId="4935" priority="4933">
      <formula>LEN(TRIM(I1150))=0</formula>
    </cfRule>
    <cfRule type="containsText" dxfId="4934" priority="4934" operator="containsText" text="Operational">
      <formula>NOT(ISERROR(SEARCH("Operational",I1150)))</formula>
    </cfRule>
    <cfRule type="containsText" dxfId="4933" priority="4935" operator="containsText" text="Dn(service)">
      <formula>NOT(ISERROR(SEARCH("Dn(service)",I1150)))</formula>
    </cfRule>
    <cfRule type="containsText" dxfId="4932" priority="4936" operator="containsText" text="Dn(waiting)">
      <formula>NOT(ISERROR(SEARCH("Dn(waiting)",I1150)))</formula>
    </cfRule>
  </conditionalFormatting>
  <conditionalFormatting sqref="I1151:K1151">
    <cfRule type="containsBlanks" dxfId="4931" priority="4929">
      <formula>LEN(TRIM(I1151))=0</formula>
    </cfRule>
    <cfRule type="containsText" dxfId="4930" priority="4930" operator="containsText" text="Operational">
      <formula>NOT(ISERROR(SEARCH("Operational",I1151)))</formula>
    </cfRule>
    <cfRule type="containsText" dxfId="4929" priority="4931" operator="containsText" text="Dn(service)">
      <formula>NOT(ISERROR(SEARCH("Dn(service)",I1151)))</formula>
    </cfRule>
    <cfRule type="containsText" dxfId="4928" priority="4932" operator="containsText" text="Dn(waiting)">
      <formula>NOT(ISERROR(SEARCH("Dn(waiting)",I1151)))</formula>
    </cfRule>
  </conditionalFormatting>
  <conditionalFormatting sqref="I1152:K1152">
    <cfRule type="containsBlanks" dxfId="4927" priority="4925">
      <formula>LEN(TRIM(I1152))=0</formula>
    </cfRule>
    <cfRule type="containsText" dxfId="4926" priority="4926" operator="containsText" text="Operational">
      <formula>NOT(ISERROR(SEARCH("Operational",I1152)))</formula>
    </cfRule>
    <cfRule type="containsText" dxfId="4925" priority="4927" operator="containsText" text="Dn(service)">
      <formula>NOT(ISERROR(SEARCH("Dn(service)",I1152)))</formula>
    </cfRule>
    <cfRule type="containsText" dxfId="4924" priority="4928" operator="containsText" text="Dn(waiting)">
      <formula>NOT(ISERROR(SEARCH("Dn(waiting)",I1152)))</formula>
    </cfRule>
  </conditionalFormatting>
  <conditionalFormatting sqref="D1143">
    <cfRule type="containsBlanks" dxfId="4923" priority="4921">
      <formula>LEN(TRIM(D1143))=0</formula>
    </cfRule>
    <cfRule type="containsText" dxfId="4922" priority="4922" operator="containsText" text="Operational">
      <formula>NOT(ISERROR(SEARCH("Operational",D1143)))</formula>
    </cfRule>
    <cfRule type="containsText" dxfId="4921" priority="4923" operator="containsText" text="Dn(service)">
      <formula>NOT(ISERROR(SEARCH("Dn(service)",D1143)))</formula>
    </cfRule>
    <cfRule type="containsText" dxfId="4920" priority="4924" operator="containsText" text="Dn(waiting)">
      <formula>NOT(ISERROR(SEARCH("Dn(waiting)",D1143)))</formula>
    </cfRule>
  </conditionalFormatting>
  <conditionalFormatting sqref="D1144">
    <cfRule type="containsBlanks" dxfId="4919" priority="4917">
      <formula>LEN(TRIM(D1144))=0</formula>
    </cfRule>
    <cfRule type="containsText" dxfId="4918" priority="4918" operator="containsText" text="Operational">
      <formula>NOT(ISERROR(SEARCH("Operational",D1144)))</formula>
    </cfRule>
    <cfRule type="containsText" dxfId="4917" priority="4919" operator="containsText" text="Dn(service)">
      <formula>NOT(ISERROR(SEARCH("Dn(service)",D1144)))</formula>
    </cfRule>
    <cfRule type="containsText" dxfId="4916" priority="4920" operator="containsText" text="Dn(waiting)">
      <formula>NOT(ISERROR(SEARCH("Dn(waiting)",D1144)))</formula>
    </cfRule>
  </conditionalFormatting>
  <conditionalFormatting sqref="I1145:K1145">
    <cfRule type="containsBlanks" dxfId="4915" priority="4913">
      <formula>LEN(TRIM(I1145))=0</formula>
    </cfRule>
    <cfRule type="containsText" dxfId="4914" priority="4914" operator="containsText" text="Operational">
      <formula>NOT(ISERROR(SEARCH("Operational",I1145)))</formula>
    </cfRule>
    <cfRule type="containsText" dxfId="4913" priority="4915" operator="containsText" text="Dn(service)">
      <formula>NOT(ISERROR(SEARCH("Dn(service)",I1145)))</formula>
    </cfRule>
    <cfRule type="containsText" dxfId="4912" priority="4916" operator="containsText" text="Dn(waiting)">
      <formula>NOT(ISERROR(SEARCH("Dn(waiting)",I1145)))</formula>
    </cfRule>
  </conditionalFormatting>
  <conditionalFormatting sqref="I1146:K1146">
    <cfRule type="containsBlanks" dxfId="4911" priority="4909">
      <formula>LEN(TRIM(I1146))=0</formula>
    </cfRule>
    <cfRule type="containsText" dxfId="4910" priority="4910" operator="containsText" text="Operational">
      <formula>NOT(ISERROR(SEARCH("Operational",I1146)))</formula>
    </cfRule>
    <cfRule type="containsText" dxfId="4909" priority="4911" operator="containsText" text="Dn(service)">
      <formula>NOT(ISERROR(SEARCH("Dn(service)",I1146)))</formula>
    </cfRule>
    <cfRule type="containsText" dxfId="4908" priority="4912" operator="containsText" text="Dn(waiting)">
      <formula>NOT(ISERROR(SEARCH("Dn(waiting)",I1146)))</formula>
    </cfRule>
  </conditionalFormatting>
  <conditionalFormatting sqref="I1147:K1147">
    <cfRule type="containsBlanks" dxfId="4907" priority="4905">
      <formula>LEN(TRIM(I1147))=0</formula>
    </cfRule>
    <cfRule type="containsText" dxfId="4906" priority="4906" operator="containsText" text="Operational">
      <formula>NOT(ISERROR(SEARCH("Operational",I1147)))</formula>
    </cfRule>
    <cfRule type="containsText" dxfId="4905" priority="4907" operator="containsText" text="Dn(service)">
      <formula>NOT(ISERROR(SEARCH("Dn(service)",I1147)))</formula>
    </cfRule>
    <cfRule type="containsText" dxfId="4904" priority="4908" operator="containsText" text="Dn(waiting)">
      <formula>NOT(ISERROR(SEARCH("Dn(waiting)",I1147)))</formula>
    </cfRule>
  </conditionalFormatting>
  <conditionalFormatting sqref="I1148:K1148">
    <cfRule type="containsBlanks" dxfId="4903" priority="4901">
      <formula>LEN(TRIM(I1148))=0</formula>
    </cfRule>
    <cfRule type="containsText" dxfId="4902" priority="4902" operator="containsText" text="Operational">
      <formula>NOT(ISERROR(SEARCH("Operational",I1148)))</formula>
    </cfRule>
    <cfRule type="containsText" dxfId="4901" priority="4903" operator="containsText" text="Dn(service)">
      <formula>NOT(ISERROR(SEARCH("Dn(service)",I1148)))</formula>
    </cfRule>
    <cfRule type="containsText" dxfId="4900" priority="4904" operator="containsText" text="Dn(waiting)">
      <formula>NOT(ISERROR(SEARCH("Dn(waiting)",I1148)))</formula>
    </cfRule>
  </conditionalFormatting>
  <conditionalFormatting sqref="F1149">
    <cfRule type="containsBlanks" dxfId="4899" priority="4897">
      <formula>LEN(TRIM(F1149))=0</formula>
    </cfRule>
    <cfRule type="containsText" dxfId="4898" priority="4898" operator="containsText" text="Operational">
      <formula>NOT(ISERROR(SEARCH("Operational",F1149)))</formula>
    </cfRule>
    <cfRule type="containsText" dxfId="4897" priority="4899" operator="containsText" text="Dn(service)">
      <formula>NOT(ISERROR(SEARCH("Dn(service)",F1149)))</formula>
    </cfRule>
    <cfRule type="containsText" dxfId="4896" priority="4900" operator="containsText" text="Dn(waiting)">
      <formula>NOT(ISERROR(SEARCH("Dn(waiting)",F1149)))</formula>
    </cfRule>
  </conditionalFormatting>
  <conditionalFormatting sqref="F1150">
    <cfRule type="containsBlanks" dxfId="4895" priority="4893">
      <formula>LEN(TRIM(F1150))=0</formula>
    </cfRule>
    <cfRule type="containsText" dxfId="4894" priority="4894" operator="containsText" text="Operational">
      <formula>NOT(ISERROR(SEARCH("Operational",F1150)))</formula>
    </cfRule>
    <cfRule type="containsText" dxfId="4893" priority="4895" operator="containsText" text="Dn(service)">
      <formula>NOT(ISERROR(SEARCH("Dn(service)",F1150)))</formula>
    </cfRule>
    <cfRule type="containsText" dxfId="4892" priority="4896" operator="containsText" text="Dn(waiting)">
      <formula>NOT(ISERROR(SEARCH("Dn(waiting)",F1150)))</formula>
    </cfRule>
  </conditionalFormatting>
  <conditionalFormatting sqref="F1151">
    <cfRule type="containsBlanks" dxfId="4891" priority="4889">
      <formula>LEN(TRIM(F1151))=0</formula>
    </cfRule>
    <cfRule type="containsText" dxfId="4890" priority="4890" operator="containsText" text="Operational">
      <formula>NOT(ISERROR(SEARCH("Operational",F1151)))</formula>
    </cfRule>
    <cfRule type="containsText" dxfId="4889" priority="4891" operator="containsText" text="Dn(service)">
      <formula>NOT(ISERROR(SEARCH("Dn(service)",F1151)))</formula>
    </cfRule>
    <cfRule type="containsText" dxfId="4888" priority="4892" operator="containsText" text="Dn(waiting)">
      <formula>NOT(ISERROR(SEARCH("Dn(waiting)",F1151)))</formula>
    </cfRule>
  </conditionalFormatting>
  <conditionalFormatting sqref="F1152">
    <cfRule type="containsBlanks" dxfId="4887" priority="4885">
      <formula>LEN(TRIM(F1152))=0</formula>
    </cfRule>
    <cfRule type="containsText" dxfId="4886" priority="4886" operator="containsText" text="Operational">
      <formula>NOT(ISERROR(SEARCH("Operational",F1152)))</formula>
    </cfRule>
    <cfRule type="containsText" dxfId="4885" priority="4887" operator="containsText" text="Dn(service)">
      <formula>NOT(ISERROR(SEARCH("Dn(service)",F1152)))</formula>
    </cfRule>
    <cfRule type="containsText" dxfId="4884" priority="4888" operator="containsText" text="Dn(waiting)">
      <formula>NOT(ISERROR(SEARCH("Dn(waiting)",F1152)))</formula>
    </cfRule>
  </conditionalFormatting>
  <conditionalFormatting sqref="I1144:K1144">
    <cfRule type="containsBlanks" dxfId="4883" priority="4881">
      <formula>LEN(TRIM(I1144))=0</formula>
    </cfRule>
    <cfRule type="containsText" dxfId="4882" priority="4882" operator="containsText" text="Operational">
      <formula>NOT(ISERROR(SEARCH("Operational",I1144)))</formula>
    </cfRule>
    <cfRule type="containsText" dxfId="4881" priority="4883" operator="containsText" text="Dn(service)">
      <formula>NOT(ISERROR(SEARCH("Dn(service)",I1144)))</formula>
    </cfRule>
    <cfRule type="containsText" dxfId="4880" priority="4884" operator="containsText" text="Dn(waiting)">
      <formula>NOT(ISERROR(SEARCH("Dn(waiting)",I1144)))</formula>
    </cfRule>
  </conditionalFormatting>
  <conditionalFormatting sqref="H1149">
    <cfRule type="containsBlanks" dxfId="4879" priority="4877">
      <formula>LEN(TRIM(H1149))=0</formula>
    </cfRule>
    <cfRule type="containsText" dxfId="4878" priority="4878" operator="containsText" text="Operational">
      <formula>NOT(ISERROR(SEARCH("Operational",H1149)))</formula>
    </cfRule>
    <cfRule type="containsText" dxfId="4877" priority="4879" operator="containsText" text="Dn(service)">
      <formula>NOT(ISERROR(SEARCH("Dn(service)",H1149)))</formula>
    </cfRule>
    <cfRule type="containsText" dxfId="4876" priority="4880" operator="containsText" text="Dn(waiting)">
      <formula>NOT(ISERROR(SEARCH("Dn(waiting)",H1149)))</formula>
    </cfRule>
  </conditionalFormatting>
  <conditionalFormatting sqref="H1150">
    <cfRule type="containsBlanks" dxfId="4875" priority="4873">
      <formula>LEN(TRIM(H1150))=0</formula>
    </cfRule>
    <cfRule type="containsText" dxfId="4874" priority="4874" operator="containsText" text="Operational">
      <formula>NOT(ISERROR(SEARCH("Operational",H1150)))</formula>
    </cfRule>
    <cfRule type="containsText" dxfId="4873" priority="4875" operator="containsText" text="Dn(service)">
      <formula>NOT(ISERROR(SEARCH("Dn(service)",H1150)))</formula>
    </cfRule>
    <cfRule type="containsText" dxfId="4872" priority="4876" operator="containsText" text="Dn(waiting)">
      <formula>NOT(ISERROR(SEARCH("Dn(waiting)",H1150)))</formula>
    </cfRule>
  </conditionalFormatting>
  <conditionalFormatting sqref="H1151">
    <cfRule type="containsBlanks" dxfId="4871" priority="4869">
      <formula>LEN(TRIM(H1151))=0</formula>
    </cfRule>
    <cfRule type="containsText" dxfId="4870" priority="4870" operator="containsText" text="Operational">
      <formula>NOT(ISERROR(SEARCH("Operational",H1151)))</formula>
    </cfRule>
    <cfRule type="containsText" dxfId="4869" priority="4871" operator="containsText" text="Dn(service)">
      <formula>NOT(ISERROR(SEARCH("Dn(service)",H1151)))</formula>
    </cfRule>
    <cfRule type="containsText" dxfId="4868" priority="4872" operator="containsText" text="Dn(waiting)">
      <formula>NOT(ISERROR(SEARCH("Dn(waiting)",H1151)))</formula>
    </cfRule>
  </conditionalFormatting>
  <conditionalFormatting sqref="H1152">
    <cfRule type="containsBlanks" dxfId="4867" priority="4865">
      <formula>LEN(TRIM(H1152))=0</formula>
    </cfRule>
    <cfRule type="containsText" dxfId="4866" priority="4866" operator="containsText" text="Operational">
      <formula>NOT(ISERROR(SEARCH("Operational",H1152)))</formula>
    </cfRule>
    <cfRule type="containsText" dxfId="4865" priority="4867" operator="containsText" text="Dn(service)">
      <formula>NOT(ISERROR(SEARCH("Dn(service)",H1152)))</formula>
    </cfRule>
    <cfRule type="containsText" dxfId="4864" priority="4868" operator="containsText" text="Dn(waiting)">
      <formula>NOT(ISERROR(SEARCH("Dn(waiting)",H1152)))</formula>
    </cfRule>
  </conditionalFormatting>
  <conditionalFormatting sqref="F1147">
    <cfRule type="containsBlanks" dxfId="4863" priority="4861">
      <formula>LEN(TRIM(F1147))=0</formula>
    </cfRule>
    <cfRule type="containsText" dxfId="4862" priority="4862" operator="containsText" text="Operational">
      <formula>NOT(ISERROR(SEARCH("Operational",F1147)))</formula>
    </cfRule>
    <cfRule type="containsText" dxfId="4861" priority="4863" operator="containsText" text="Dn(service)">
      <formula>NOT(ISERROR(SEARCH("Dn(service)",F1147)))</formula>
    </cfRule>
    <cfRule type="containsText" dxfId="4860" priority="4864" operator="containsText" text="Dn(waiting)">
      <formula>NOT(ISERROR(SEARCH("Dn(waiting)",F1147)))</formula>
    </cfRule>
  </conditionalFormatting>
  <conditionalFormatting sqref="F1148">
    <cfRule type="containsBlanks" dxfId="4859" priority="4857">
      <formula>LEN(TRIM(F1148))=0</formula>
    </cfRule>
    <cfRule type="containsText" dxfId="4858" priority="4858" operator="containsText" text="Operational">
      <formula>NOT(ISERROR(SEARCH("Operational",F1148)))</formula>
    </cfRule>
    <cfRule type="containsText" dxfId="4857" priority="4859" operator="containsText" text="Dn(service)">
      <formula>NOT(ISERROR(SEARCH("Dn(service)",F1148)))</formula>
    </cfRule>
    <cfRule type="containsText" dxfId="4856" priority="4860" operator="containsText" text="Dn(waiting)">
      <formula>NOT(ISERROR(SEARCH("Dn(waiting)",F1148)))</formula>
    </cfRule>
  </conditionalFormatting>
  <conditionalFormatting sqref="H1148">
    <cfRule type="containsBlanks" dxfId="4855" priority="4853">
      <formula>LEN(TRIM(H1148))=0</formula>
    </cfRule>
    <cfRule type="containsText" dxfId="4854" priority="4854" operator="containsText" text="Operational">
      <formula>NOT(ISERROR(SEARCH("Operational",H1148)))</formula>
    </cfRule>
    <cfRule type="containsText" dxfId="4853" priority="4855" operator="containsText" text="Dn(service)">
      <formula>NOT(ISERROR(SEARCH("Dn(service)",H1148)))</formula>
    </cfRule>
    <cfRule type="containsText" dxfId="4852" priority="4856" operator="containsText" text="Dn(waiting)">
      <formula>NOT(ISERROR(SEARCH("Dn(waiting)",H1148)))</formula>
    </cfRule>
  </conditionalFormatting>
  <conditionalFormatting sqref="I989">
    <cfRule type="containsBlanks" dxfId="4851" priority="4849">
      <formula>LEN(TRIM(I989))=0</formula>
    </cfRule>
    <cfRule type="containsText" dxfId="4850" priority="4850" operator="containsText" text="Operational">
      <formula>NOT(ISERROR(SEARCH("Operational",I989)))</formula>
    </cfRule>
    <cfRule type="containsText" dxfId="4849" priority="4851" operator="containsText" text="Dn(service)">
      <formula>NOT(ISERROR(SEARCH("Dn(service)",I989)))</formula>
    </cfRule>
    <cfRule type="containsText" dxfId="4848" priority="4852" operator="containsText" text="Dn(waiting)">
      <formula>NOT(ISERROR(SEARCH("Dn(waiting)",I989)))</formula>
    </cfRule>
  </conditionalFormatting>
  <conditionalFormatting sqref="I990">
    <cfRule type="containsBlanks" dxfId="4847" priority="4845">
      <formula>LEN(TRIM(I990))=0</formula>
    </cfRule>
    <cfRule type="containsText" dxfId="4846" priority="4846" operator="containsText" text="Operational">
      <formula>NOT(ISERROR(SEARCH("Operational",I990)))</formula>
    </cfRule>
    <cfRule type="containsText" dxfId="4845" priority="4847" operator="containsText" text="Dn(service)">
      <formula>NOT(ISERROR(SEARCH("Dn(service)",I990)))</formula>
    </cfRule>
    <cfRule type="containsText" dxfId="4844" priority="4848" operator="containsText" text="Dn(waiting)">
      <formula>NOT(ISERROR(SEARCH("Dn(waiting)",I990)))</formula>
    </cfRule>
  </conditionalFormatting>
  <conditionalFormatting sqref="F995">
    <cfRule type="containsBlanks" dxfId="4843" priority="4841">
      <formula>LEN(TRIM(F995))=0</formula>
    </cfRule>
    <cfRule type="containsText" dxfId="4842" priority="4842" operator="containsText" text="Operational">
      <formula>NOT(ISERROR(SEARCH("Operational",F995)))</formula>
    </cfRule>
    <cfRule type="containsText" dxfId="4841" priority="4843" operator="containsText" text="Dn(service)">
      <formula>NOT(ISERROR(SEARCH("Dn(service)",F995)))</formula>
    </cfRule>
    <cfRule type="containsText" dxfId="4840" priority="4844" operator="containsText" text="Dn(waiting)">
      <formula>NOT(ISERROR(SEARCH("Dn(waiting)",F995)))</formula>
    </cfRule>
  </conditionalFormatting>
  <conditionalFormatting sqref="F996">
    <cfRule type="containsBlanks" dxfId="4839" priority="4837">
      <formula>LEN(TRIM(F996))=0</formula>
    </cfRule>
    <cfRule type="containsText" dxfId="4838" priority="4838" operator="containsText" text="Operational">
      <formula>NOT(ISERROR(SEARCH("Operational",F996)))</formula>
    </cfRule>
    <cfRule type="containsText" dxfId="4837" priority="4839" operator="containsText" text="Dn(service)">
      <formula>NOT(ISERROR(SEARCH("Dn(service)",F996)))</formula>
    </cfRule>
    <cfRule type="containsText" dxfId="4836" priority="4840" operator="containsText" text="Dn(waiting)">
      <formula>NOT(ISERROR(SEARCH("Dn(waiting)",F996)))</formula>
    </cfRule>
  </conditionalFormatting>
  <conditionalFormatting sqref="F997">
    <cfRule type="containsBlanks" dxfId="4835" priority="4833">
      <formula>LEN(TRIM(F997))=0</formula>
    </cfRule>
    <cfRule type="containsText" dxfId="4834" priority="4834" operator="containsText" text="Operational">
      <formula>NOT(ISERROR(SEARCH("Operational",F997)))</formula>
    </cfRule>
    <cfRule type="containsText" dxfId="4833" priority="4835" operator="containsText" text="Dn(service)">
      <formula>NOT(ISERROR(SEARCH("Dn(service)",F997)))</formula>
    </cfRule>
    <cfRule type="containsText" dxfId="4832" priority="4836" operator="containsText" text="Dn(waiting)">
      <formula>NOT(ISERROR(SEARCH("Dn(waiting)",F997)))</formula>
    </cfRule>
  </conditionalFormatting>
  <conditionalFormatting sqref="F998">
    <cfRule type="containsBlanks" dxfId="4831" priority="4829">
      <formula>LEN(TRIM(F998))=0</formula>
    </cfRule>
    <cfRule type="containsText" dxfId="4830" priority="4830" operator="containsText" text="Operational">
      <formula>NOT(ISERROR(SEARCH("Operational",F998)))</formula>
    </cfRule>
    <cfRule type="containsText" dxfId="4829" priority="4831" operator="containsText" text="Dn(service)">
      <formula>NOT(ISERROR(SEARCH("Dn(service)",F998)))</formula>
    </cfRule>
    <cfRule type="containsText" dxfId="4828" priority="4832" operator="containsText" text="Dn(waiting)">
      <formula>NOT(ISERROR(SEARCH("Dn(waiting)",F998)))</formula>
    </cfRule>
  </conditionalFormatting>
  <conditionalFormatting sqref="D992">
    <cfRule type="containsBlanks" dxfId="4827" priority="4825">
      <formula>LEN(TRIM(D992))=0</formula>
    </cfRule>
    <cfRule type="containsText" dxfId="4826" priority="4826" operator="containsText" text="Operational">
      <formula>NOT(ISERROR(SEARCH("Operational",D992)))</formula>
    </cfRule>
    <cfRule type="containsText" dxfId="4825" priority="4827" operator="containsText" text="Dn(service)">
      <formula>NOT(ISERROR(SEARCH("Dn(service)",D992)))</formula>
    </cfRule>
    <cfRule type="containsText" dxfId="4824" priority="4828" operator="containsText" text="Dn(waiting)">
      <formula>NOT(ISERROR(SEARCH("Dn(waiting)",D992)))</formula>
    </cfRule>
  </conditionalFormatting>
  <conditionalFormatting sqref="J993:K993">
    <cfRule type="containsBlanks" dxfId="4823" priority="4821">
      <formula>LEN(TRIM(J993))=0</formula>
    </cfRule>
    <cfRule type="containsText" dxfId="4822" priority="4822" operator="containsText" text="Operational">
      <formula>NOT(ISERROR(SEARCH("Operational",J993)))</formula>
    </cfRule>
    <cfRule type="containsText" dxfId="4821" priority="4823" operator="containsText" text="Dn(service)">
      <formula>NOT(ISERROR(SEARCH("Dn(service)",J993)))</formula>
    </cfRule>
    <cfRule type="containsText" dxfId="4820" priority="4824" operator="containsText" text="Dn(waiting)">
      <formula>NOT(ISERROR(SEARCH("Dn(waiting)",J993)))</formula>
    </cfRule>
  </conditionalFormatting>
  <conditionalFormatting sqref="K994">
    <cfRule type="containsBlanks" dxfId="4819" priority="4817">
      <formula>LEN(TRIM(K994))=0</formula>
    </cfRule>
    <cfRule type="containsText" dxfId="4818" priority="4818" operator="containsText" text="Operational">
      <formula>NOT(ISERROR(SEARCH("Operational",K994)))</formula>
    </cfRule>
    <cfRule type="containsText" dxfId="4817" priority="4819" operator="containsText" text="Dn(service)">
      <formula>NOT(ISERROR(SEARCH("Dn(service)",K994)))</formula>
    </cfRule>
    <cfRule type="containsText" dxfId="4816" priority="4820" operator="containsText" text="Dn(waiting)">
      <formula>NOT(ISERROR(SEARCH("Dn(waiting)",K994)))</formula>
    </cfRule>
  </conditionalFormatting>
  <conditionalFormatting sqref="K995">
    <cfRule type="containsBlanks" dxfId="4815" priority="4813">
      <formula>LEN(TRIM(K995))=0</formula>
    </cfRule>
    <cfRule type="containsText" dxfId="4814" priority="4814" operator="containsText" text="Operational">
      <formula>NOT(ISERROR(SEARCH("Operational",K995)))</formula>
    </cfRule>
    <cfRule type="containsText" dxfId="4813" priority="4815" operator="containsText" text="Dn(service)">
      <formula>NOT(ISERROR(SEARCH("Dn(service)",K995)))</formula>
    </cfRule>
    <cfRule type="containsText" dxfId="4812" priority="4816" operator="containsText" text="Dn(waiting)">
      <formula>NOT(ISERROR(SEARCH("Dn(waiting)",K995)))</formula>
    </cfRule>
  </conditionalFormatting>
  <conditionalFormatting sqref="K996">
    <cfRule type="containsBlanks" dxfId="4811" priority="4809">
      <formula>LEN(TRIM(K996))=0</formula>
    </cfRule>
    <cfRule type="containsText" dxfId="4810" priority="4810" operator="containsText" text="Operational">
      <formula>NOT(ISERROR(SEARCH("Operational",K996)))</formula>
    </cfRule>
    <cfRule type="containsText" dxfId="4809" priority="4811" operator="containsText" text="Dn(service)">
      <formula>NOT(ISERROR(SEARCH("Dn(service)",K996)))</formula>
    </cfRule>
    <cfRule type="containsText" dxfId="4808" priority="4812" operator="containsText" text="Dn(waiting)">
      <formula>NOT(ISERROR(SEARCH("Dn(waiting)",K996)))</formula>
    </cfRule>
  </conditionalFormatting>
  <conditionalFormatting sqref="K997">
    <cfRule type="containsBlanks" dxfId="4807" priority="4805">
      <formula>LEN(TRIM(K997))=0</formula>
    </cfRule>
    <cfRule type="containsText" dxfId="4806" priority="4806" operator="containsText" text="Operational">
      <formula>NOT(ISERROR(SEARCH("Operational",K997)))</formula>
    </cfRule>
    <cfRule type="containsText" dxfId="4805" priority="4807" operator="containsText" text="Dn(service)">
      <formula>NOT(ISERROR(SEARCH("Dn(service)",K997)))</formula>
    </cfRule>
    <cfRule type="containsText" dxfId="4804" priority="4808" operator="containsText" text="Dn(waiting)">
      <formula>NOT(ISERROR(SEARCH("Dn(waiting)",K997)))</formula>
    </cfRule>
  </conditionalFormatting>
  <conditionalFormatting sqref="K998">
    <cfRule type="containsBlanks" dxfId="4803" priority="4801">
      <formula>LEN(TRIM(K998))=0</formula>
    </cfRule>
    <cfRule type="containsText" dxfId="4802" priority="4802" operator="containsText" text="Operational">
      <formula>NOT(ISERROR(SEARCH("Operational",K998)))</formula>
    </cfRule>
    <cfRule type="containsText" dxfId="4801" priority="4803" operator="containsText" text="Dn(service)">
      <formula>NOT(ISERROR(SEARCH("Dn(service)",K998)))</formula>
    </cfRule>
    <cfRule type="containsText" dxfId="4800" priority="4804" operator="containsText" text="Dn(waiting)">
      <formula>NOT(ISERROR(SEARCH("Dn(waiting)",K998)))</formula>
    </cfRule>
  </conditionalFormatting>
  <conditionalFormatting sqref="K999">
    <cfRule type="containsBlanks" dxfId="4799" priority="4797">
      <formula>LEN(TRIM(K999))=0</formula>
    </cfRule>
    <cfRule type="containsText" dxfId="4798" priority="4798" operator="containsText" text="Operational">
      <formula>NOT(ISERROR(SEARCH("Operational",K999)))</formula>
    </cfRule>
    <cfRule type="containsText" dxfId="4797" priority="4799" operator="containsText" text="Dn(service)">
      <formula>NOT(ISERROR(SEARCH("Dn(service)",K999)))</formula>
    </cfRule>
    <cfRule type="containsText" dxfId="4796" priority="4800" operator="containsText" text="Dn(waiting)">
      <formula>NOT(ISERROR(SEARCH("Dn(waiting)",K999)))</formula>
    </cfRule>
  </conditionalFormatting>
  <conditionalFormatting sqref="K1000">
    <cfRule type="containsBlanks" dxfId="4795" priority="4793">
      <formula>LEN(TRIM(K1000))=0</formula>
    </cfRule>
    <cfRule type="containsText" dxfId="4794" priority="4794" operator="containsText" text="Operational">
      <formula>NOT(ISERROR(SEARCH("Operational",K1000)))</formula>
    </cfRule>
    <cfRule type="containsText" dxfId="4793" priority="4795" operator="containsText" text="Dn(service)">
      <formula>NOT(ISERROR(SEARCH("Dn(service)",K1000)))</formula>
    </cfRule>
    <cfRule type="containsText" dxfId="4792" priority="4796" operator="containsText" text="Dn(waiting)">
      <formula>NOT(ISERROR(SEARCH("Dn(waiting)",K1000)))</formula>
    </cfRule>
  </conditionalFormatting>
  <conditionalFormatting sqref="K1001">
    <cfRule type="containsBlanks" dxfId="4791" priority="4789">
      <formula>LEN(TRIM(K1001))=0</formula>
    </cfRule>
    <cfRule type="containsText" dxfId="4790" priority="4790" operator="containsText" text="Operational">
      <formula>NOT(ISERROR(SEARCH("Operational",K1001)))</formula>
    </cfRule>
    <cfRule type="containsText" dxfId="4789" priority="4791" operator="containsText" text="Dn(service)">
      <formula>NOT(ISERROR(SEARCH("Dn(service)",K1001)))</formula>
    </cfRule>
    <cfRule type="containsText" dxfId="4788" priority="4792" operator="containsText" text="Dn(waiting)">
      <formula>NOT(ISERROR(SEARCH("Dn(waiting)",K1001)))</formula>
    </cfRule>
  </conditionalFormatting>
  <conditionalFormatting sqref="K1002">
    <cfRule type="containsBlanks" dxfId="4787" priority="4785">
      <formula>LEN(TRIM(K1002))=0</formula>
    </cfRule>
    <cfRule type="containsText" dxfId="4786" priority="4786" operator="containsText" text="Operational">
      <formula>NOT(ISERROR(SEARCH("Operational",K1002)))</formula>
    </cfRule>
    <cfRule type="containsText" dxfId="4785" priority="4787" operator="containsText" text="Dn(service)">
      <formula>NOT(ISERROR(SEARCH("Dn(service)",K1002)))</formula>
    </cfRule>
    <cfRule type="containsText" dxfId="4784" priority="4788" operator="containsText" text="Dn(waiting)">
      <formula>NOT(ISERROR(SEARCH("Dn(waiting)",K1002)))</formula>
    </cfRule>
  </conditionalFormatting>
  <conditionalFormatting sqref="K1003">
    <cfRule type="containsBlanks" dxfId="4783" priority="4781">
      <formula>LEN(TRIM(K1003))=0</formula>
    </cfRule>
    <cfRule type="containsText" dxfId="4782" priority="4782" operator="containsText" text="Operational">
      <formula>NOT(ISERROR(SEARCH("Operational",K1003)))</formula>
    </cfRule>
    <cfRule type="containsText" dxfId="4781" priority="4783" operator="containsText" text="Dn(service)">
      <formula>NOT(ISERROR(SEARCH("Dn(service)",K1003)))</formula>
    </cfRule>
    <cfRule type="containsText" dxfId="4780" priority="4784" operator="containsText" text="Dn(waiting)">
      <formula>NOT(ISERROR(SEARCH("Dn(waiting)",K1003)))</formula>
    </cfRule>
  </conditionalFormatting>
  <conditionalFormatting sqref="K1004">
    <cfRule type="containsBlanks" dxfId="4779" priority="4777">
      <formula>LEN(TRIM(K1004))=0</formula>
    </cfRule>
    <cfRule type="containsText" dxfId="4778" priority="4778" operator="containsText" text="Operational">
      <formula>NOT(ISERROR(SEARCH("Operational",K1004)))</formula>
    </cfRule>
    <cfRule type="containsText" dxfId="4777" priority="4779" operator="containsText" text="Dn(service)">
      <formula>NOT(ISERROR(SEARCH("Dn(service)",K1004)))</formula>
    </cfRule>
    <cfRule type="containsText" dxfId="4776" priority="4780" operator="containsText" text="Dn(waiting)">
      <formula>NOT(ISERROR(SEARCH("Dn(waiting)",K1004)))</formula>
    </cfRule>
  </conditionalFormatting>
  <conditionalFormatting sqref="K1005">
    <cfRule type="containsBlanks" dxfId="4775" priority="4773">
      <formula>LEN(TRIM(K1005))=0</formula>
    </cfRule>
    <cfRule type="containsText" dxfId="4774" priority="4774" operator="containsText" text="Operational">
      <formula>NOT(ISERROR(SEARCH("Operational",K1005)))</formula>
    </cfRule>
    <cfRule type="containsText" dxfId="4773" priority="4775" operator="containsText" text="Dn(service)">
      <formula>NOT(ISERROR(SEARCH("Dn(service)",K1005)))</formula>
    </cfRule>
    <cfRule type="containsText" dxfId="4772" priority="4776" operator="containsText" text="Dn(waiting)">
      <formula>NOT(ISERROR(SEARCH("Dn(waiting)",K1005)))</formula>
    </cfRule>
  </conditionalFormatting>
  <conditionalFormatting sqref="K1006">
    <cfRule type="containsBlanks" dxfId="4771" priority="4769">
      <formula>LEN(TRIM(K1006))=0</formula>
    </cfRule>
    <cfRule type="containsText" dxfId="4770" priority="4770" operator="containsText" text="Operational">
      <formula>NOT(ISERROR(SEARCH("Operational",K1006)))</formula>
    </cfRule>
    <cfRule type="containsText" dxfId="4769" priority="4771" operator="containsText" text="Dn(service)">
      <formula>NOT(ISERROR(SEARCH("Dn(service)",K1006)))</formula>
    </cfRule>
    <cfRule type="containsText" dxfId="4768" priority="4772" operator="containsText" text="Dn(waiting)">
      <formula>NOT(ISERROR(SEARCH("Dn(waiting)",K1006)))</formula>
    </cfRule>
  </conditionalFormatting>
  <conditionalFormatting sqref="K1007">
    <cfRule type="containsBlanks" dxfId="4767" priority="4765">
      <formula>LEN(TRIM(K1007))=0</formula>
    </cfRule>
    <cfRule type="containsText" dxfId="4766" priority="4766" operator="containsText" text="Operational">
      <formula>NOT(ISERROR(SEARCH("Operational",K1007)))</formula>
    </cfRule>
    <cfRule type="containsText" dxfId="4765" priority="4767" operator="containsText" text="Dn(service)">
      <formula>NOT(ISERROR(SEARCH("Dn(service)",K1007)))</formula>
    </cfRule>
    <cfRule type="containsText" dxfId="4764" priority="4768" operator="containsText" text="Dn(waiting)">
      <formula>NOT(ISERROR(SEARCH("Dn(waiting)",K1007)))</formula>
    </cfRule>
  </conditionalFormatting>
  <conditionalFormatting sqref="J1008:K1008">
    <cfRule type="containsBlanks" dxfId="4763" priority="4761">
      <formula>LEN(TRIM(J1008))=0</formula>
    </cfRule>
    <cfRule type="containsText" dxfId="4762" priority="4762" operator="containsText" text="Operational">
      <formula>NOT(ISERROR(SEARCH("Operational",J1008)))</formula>
    </cfRule>
    <cfRule type="containsText" dxfId="4761" priority="4763" operator="containsText" text="Dn(service)">
      <formula>NOT(ISERROR(SEARCH("Dn(service)",J1008)))</formula>
    </cfRule>
    <cfRule type="containsText" dxfId="4760" priority="4764" operator="containsText" text="Dn(waiting)">
      <formula>NOT(ISERROR(SEARCH("Dn(waiting)",J1008)))</formula>
    </cfRule>
  </conditionalFormatting>
  <conditionalFormatting sqref="H995">
    <cfRule type="containsBlanks" dxfId="4759" priority="4757">
      <formula>LEN(TRIM(H995))=0</formula>
    </cfRule>
    <cfRule type="containsText" dxfId="4758" priority="4758" operator="containsText" text="Operational">
      <formula>NOT(ISERROR(SEARCH("Operational",H995)))</formula>
    </cfRule>
    <cfRule type="containsText" dxfId="4757" priority="4759" operator="containsText" text="Dn(service)">
      <formula>NOT(ISERROR(SEARCH("Dn(service)",H995)))</formula>
    </cfRule>
    <cfRule type="containsText" dxfId="4756" priority="4760" operator="containsText" text="Dn(waiting)">
      <formula>NOT(ISERROR(SEARCH("Dn(waiting)",H995)))</formula>
    </cfRule>
  </conditionalFormatting>
  <conditionalFormatting sqref="H996">
    <cfRule type="containsBlanks" dxfId="4755" priority="4753">
      <formula>LEN(TRIM(H996))=0</formula>
    </cfRule>
    <cfRule type="containsText" dxfId="4754" priority="4754" operator="containsText" text="Operational">
      <formula>NOT(ISERROR(SEARCH("Operational",H996)))</formula>
    </cfRule>
    <cfRule type="containsText" dxfId="4753" priority="4755" operator="containsText" text="Dn(service)">
      <formula>NOT(ISERROR(SEARCH("Dn(service)",H996)))</formula>
    </cfRule>
    <cfRule type="containsText" dxfId="4752" priority="4756" operator="containsText" text="Dn(waiting)">
      <formula>NOT(ISERROR(SEARCH("Dn(waiting)",H996)))</formula>
    </cfRule>
  </conditionalFormatting>
  <conditionalFormatting sqref="H997">
    <cfRule type="containsBlanks" dxfId="4751" priority="4749">
      <formula>LEN(TRIM(H997))=0</formula>
    </cfRule>
    <cfRule type="containsText" dxfId="4750" priority="4750" operator="containsText" text="Operational">
      <formula>NOT(ISERROR(SEARCH("Operational",H997)))</formula>
    </cfRule>
    <cfRule type="containsText" dxfId="4749" priority="4751" operator="containsText" text="Dn(service)">
      <formula>NOT(ISERROR(SEARCH("Dn(service)",H997)))</formula>
    </cfRule>
    <cfRule type="containsText" dxfId="4748" priority="4752" operator="containsText" text="Dn(waiting)">
      <formula>NOT(ISERROR(SEARCH("Dn(waiting)",H997)))</formula>
    </cfRule>
  </conditionalFormatting>
  <conditionalFormatting sqref="H998">
    <cfRule type="containsBlanks" dxfId="4747" priority="4745">
      <formula>LEN(TRIM(H998))=0</formula>
    </cfRule>
    <cfRule type="containsText" dxfId="4746" priority="4746" operator="containsText" text="Operational">
      <formula>NOT(ISERROR(SEARCH("Operational",H998)))</formula>
    </cfRule>
    <cfRule type="containsText" dxfId="4745" priority="4747" operator="containsText" text="Dn(service)">
      <formula>NOT(ISERROR(SEARCH("Dn(service)",H998)))</formula>
    </cfRule>
    <cfRule type="containsText" dxfId="4744" priority="4748" operator="containsText" text="Dn(waiting)">
      <formula>NOT(ISERROR(SEARCH("Dn(waiting)",H998)))</formula>
    </cfRule>
  </conditionalFormatting>
  <conditionalFormatting sqref="H999">
    <cfRule type="containsBlanks" dxfId="4743" priority="4741">
      <formula>LEN(TRIM(H999))=0</formula>
    </cfRule>
    <cfRule type="containsText" dxfId="4742" priority="4742" operator="containsText" text="Operational">
      <formula>NOT(ISERROR(SEARCH("Operational",H999)))</formula>
    </cfRule>
    <cfRule type="containsText" dxfId="4741" priority="4743" operator="containsText" text="Dn(service)">
      <formula>NOT(ISERROR(SEARCH("Dn(service)",H999)))</formula>
    </cfRule>
    <cfRule type="containsText" dxfId="4740" priority="4744" operator="containsText" text="Dn(waiting)">
      <formula>NOT(ISERROR(SEARCH("Dn(waiting)",H999)))</formula>
    </cfRule>
  </conditionalFormatting>
  <conditionalFormatting sqref="H1000">
    <cfRule type="containsBlanks" dxfId="4739" priority="4737">
      <formula>LEN(TRIM(H1000))=0</formula>
    </cfRule>
    <cfRule type="containsText" dxfId="4738" priority="4738" operator="containsText" text="Operational">
      <formula>NOT(ISERROR(SEARCH("Operational",H1000)))</formula>
    </cfRule>
    <cfRule type="containsText" dxfId="4737" priority="4739" operator="containsText" text="Dn(service)">
      <formula>NOT(ISERROR(SEARCH("Dn(service)",H1000)))</formula>
    </cfRule>
    <cfRule type="containsText" dxfId="4736" priority="4740" operator="containsText" text="Dn(waiting)">
      <formula>NOT(ISERROR(SEARCH("Dn(waiting)",H1000)))</formula>
    </cfRule>
  </conditionalFormatting>
  <conditionalFormatting sqref="H1001:H1007">
    <cfRule type="containsBlanks" dxfId="4735" priority="4733">
      <formula>LEN(TRIM(H1001))=0</formula>
    </cfRule>
    <cfRule type="containsText" dxfId="4734" priority="4734" operator="containsText" text="Operational">
      <formula>NOT(ISERROR(SEARCH("Operational",H1001)))</formula>
    </cfRule>
    <cfRule type="containsText" dxfId="4733" priority="4735" operator="containsText" text="Dn(service)">
      <formula>NOT(ISERROR(SEARCH("Dn(service)",H1001)))</formula>
    </cfRule>
    <cfRule type="containsText" dxfId="4732" priority="4736" operator="containsText" text="Dn(waiting)">
      <formula>NOT(ISERROR(SEARCH("Dn(waiting)",H1001)))</formula>
    </cfRule>
  </conditionalFormatting>
  <conditionalFormatting sqref="G1012">
    <cfRule type="containsBlanks" dxfId="4731" priority="4729">
      <formula>LEN(TRIM(G1012))=0</formula>
    </cfRule>
    <cfRule type="containsText" dxfId="4730" priority="4730" operator="containsText" text="Operational">
      <formula>NOT(ISERROR(SEARCH("Operational",G1012)))</formula>
    </cfRule>
    <cfRule type="containsText" dxfId="4729" priority="4731" operator="containsText" text="Dn(service)">
      <formula>NOT(ISERROR(SEARCH("Dn(service)",G1012)))</formula>
    </cfRule>
    <cfRule type="containsText" dxfId="4728" priority="4732" operator="containsText" text="Dn(waiting)">
      <formula>NOT(ISERROR(SEARCH("Dn(waiting)",G1012)))</formula>
    </cfRule>
  </conditionalFormatting>
  <conditionalFormatting sqref="G1014:G1017">
    <cfRule type="containsBlanks" dxfId="4727" priority="4725">
      <formula>LEN(TRIM(G1014))=0</formula>
    </cfRule>
    <cfRule type="containsText" dxfId="4726" priority="4726" operator="containsText" text="Operational">
      <formula>NOT(ISERROR(SEARCH("Operational",G1014)))</formula>
    </cfRule>
    <cfRule type="containsText" dxfId="4725" priority="4727" operator="containsText" text="Dn(service)">
      <formula>NOT(ISERROR(SEARCH("Dn(service)",G1014)))</formula>
    </cfRule>
    <cfRule type="containsText" dxfId="4724" priority="4728" operator="containsText" text="Dn(waiting)">
      <formula>NOT(ISERROR(SEARCH("Dn(waiting)",G1014)))</formula>
    </cfRule>
  </conditionalFormatting>
  <conditionalFormatting sqref="G1018">
    <cfRule type="containsBlanks" dxfId="4723" priority="4721">
      <formula>LEN(TRIM(G1018))=0</formula>
    </cfRule>
    <cfRule type="containsText" dxfId="4722" priority="4722" operator="containsText" text="Operational">
      <formula>NOT(ISERROR(SEARCH("Operational",G1018)))</formula>
    </cfRule>
    <cfRule type="containsText" dxfId="4721" priority="4723" operator="containsText" text="Dn(service)">
      <formula>NOT(ISERROR(SEARCH("Dn(service)",G1018)))</formula>
    </cfRule>
    <cfRule type="containsText" dxfId="4720" priority="4724" operator="containsText" text="Dn(waiting)">
      <formula>NOT(ISERROR(SEARCH("Dn(waiting)",G1018)))</formula>
    </cfRule>
  </conditionalFormatting>
  <conditionalFormatting sqref="I999:I1011">
    <cfRule type="containsBlanks" dxfId="4719" priority="4717">
      <formula>LEN(TRIM(I999))=0</formula>
    </cfRule>
    <cfRule type="containsText" dxfId="4718" priority="4718" operator="containsText" text="Operational">
      <formula>NOT(ISERROR(SEARCH("Operational",I999)))</formula>
    </cfRule>
    <cfRule type="containsText" dxfId="4717" priority="4719" operator="containsText" text="Dn(service)">
      <formula>NOT(ISERROR(SEARCH("Dn(service)",I999)))</formula>
    </cfRule>
    <cfRule type="containsText" dxfId="4716" priority="4720" operator="containsText" text="Dn(waiting)">
      <formula>NOT(ISERROR(SEARCH("Dn(waiting)",I999)))</formula>
    </cfRule>
  </conditionalFormatting>
  <conditionalFormatting sqref="C1001:C1004">
    <cfRule type="containsBlanks" dxfId="4715" priority="4713">
      <formula>LEN(TRIM(C1001))=0</formula>
    </cfRule>
    <cfRule type="containsText" dxfId="4714" priority="4714" operator="containsText" text="Operational">
      <formula>NOT(ISERROR(SEARCH("Operational",C1001)))</formula>
    </cfRule>
    <cfRule type="containsText" dxfId="4713" priority="4715" operator="containsText" text="Dn(service)">
      <formula>NOT(ISERROR(SEARCH("Dn(service)",C1001)))</formula>
    </cfRule>
    <cfRule type="containsText" dxfId="4712" priority="4716" operator="containsText" text="Dn(waiting)">
      <formula>NOT(ISERROR(SEARCH("Dn(waiting)",C1001)))</formula>
    </cfRule>
  </conditionalFormatting>
  <conditionalFormatting sqref="C1024:C1027">
    <cfRule type="containsBlanks" dxfId="4711" priority="4709">
      <formula>LEN(TRIM(C1024))=0</formula>
    </cfRule>
    <cfRule type="containsText" dxfId="4710" priority="4710" operator="containsText" text="Operational">
      <formula>NOT(ISERROR(SEARCH("Operational",C1024)))</formula>
    </cfRule>
    <cfRule type="containsText" dxfId="4709" priority="4711" operator="containsText" text="Dn(service)">
      <formula>NOT(ISERROR(SEARCH("Dn(service)",C1024)))</formula>
    </cfRule>
    <cfRule type="containsText" dxfId="4708" priority="4712" operator="containsText" text="Dn(waiting)">
      <formula>NOT(ISERROR(SEARCH("Dn(waiting)",C1024)))</formula>
    </cfRule>
  </conditionalFormatting>
  <conditionalFormatting sqref="C1028">
    <cfRule type="containsBlanks" dxfId="4707" priority="4705">
      <formula>LEN(TRIM(C1028))=0</formula>
    </cfRule>
    <cfRule type="containsText" dxfId="4706" priority="4706" operator="containsText" text="Operational">
      <formula>NOT(ISERROR(SEARCH("Operational",C1028)))</formula>
    </cfRule>
    <cfRule type="containsText" dxfId="4705" priority="4707" operator="containsText" text="Dn(service)">
      <formula>NOT(ISERROR(SEARCH("Dn(service)",C1028)))</formula>
    </cfRule>
    <cfRule type="containsText" dxfId="4704" priority="4708" operator="containsText" text="Dn(waiting)">
      <formula>NOT(ISERROR(SEARCH("Dn(waiting)",C1028)))</formula>
    </cfRule>
  </conditionalFormatting>
  <conditionalFormatting sqref="E1020:E1027">
    <cfRule type="containsBlanks" dxfId="4703" priority="4701">
      <formula>LEN(TRIM(E1020))=0</formula>
    </cfRule>
    <cfRule type="containsText" dxfId="4702" priority="4702" operator="containsText" text="Operational">
      <formula>NOT(ISERROR(SEARCH("Operational",E1020)))</formula>
    </cfRule>
    <cfRule type="containsText" dxfId="4701" priority="4703" operator="containsText" text="Dn(service)">
      <formula>NOT(ISERROR(SEARCH("Dn(service)",E1020)))</formula>
    </cfRule>
    <cfRule type="containsText" dxfId="4700" priority="4704" operator="containsText" text="Dn(waiting)">
      <formula>NOT(ISERROR(SEARCH("Dn(waiting)",E1020)))</formula>
    </cfRule>
  </conditionalFormatting>
  <conditionalFormatting sqref="E1028:E1032">
    <cfRule type="containsBlanks" dxfId="4699" priority="4697">
      <formula>LEN(TRIM(E1028))=0</formula>
    </cfRule>
    <cfRule type="containsText" dxfId="4698" priority="4698" operator="containsText" text="Operational">
      <formula>NOT(ISERROR(SEARCH("Operational",E1028)))</formula>
    </cfRule>
    <cfRule type="containsText" dxfId="4697" priority="4699" operator="containsText" text="Dn(service)">
      <formula>NOT(ISERROR(SEARCH("Dn(service)",E1028)))</formula>
    </cfRule>
    <cfRule type="containsText" dxfId="4696" priority="4700" operator="containsText" text="Dn(waiting)">
      <formula>NOT(ISERROR(SEARCH("Dn(waiting)",E1028)))</formula>
    </cfRule>
  </conditionalFormatting>
  <conditionalFormatting sqref="E1033">
    <cfRule type="containsBlanks" dxfId="4695" priority="4693">
      <formula>LEN(TRIM(E1033))=0</formula>
    </cfRule>
    <cfRule type="containsText" dxfId="4694" priority="4694" operator="containsText" text="Operational">
      <formula>NOT(ISERROR(SEARCH("Operational",E1033)))</formula>
    </cfRule>
    <cfRule type="containsText" dxfId="4693" priority="4695" operator="containsText" text="Dn(service)">
      <formula>NOT(ISERROR(SEARCH("Dn(service)",E1033)))</formula>
    </cfRule>
    <cfRule type="containsText" dxfId="4692" priority="4696" operator="containsText" text="Dn(waiting)">
      <formula>NOT(ISERROR(SEARCH("Dn(waiting)",E1033)))</formula>
    </cfRule>
  </conditionalFormatting>
  <conditionalFormatting sqref="L1016:L1029">
    <cfRule type="containsBlanks" dxfId="4691" priority="4689">
      <formula>LEN(TRIM(L1016))=0</formula>
    </cfRule>
    <cfRule type="containsText" dxfId="4690" priority="4690" operator="containsText" text="Operational">
      <formula>NOT(ISERROR(SEARCH("Operational",L1016)))</formula>
    </cfRule>
    <cfRule type="containsText" dxfId="4689" priority="4691" operator="containsText" text="Dn(service)">
      <formula>NOT(ISERROR(SEARCH("Dn(service)",L1016)))</formula>
    </cfRule>
    <cfRule type="containsText" dxfId="4688" priority="4692" operator="containsText" text="Dn(waiting)">
      <formula>NOT(ISERROR(SEARCH("Dn(waiting)",L1016)))</formula>
    </cfRule>
  </conditionalFormatting>
  <conditionalFormatting sqref="F1010:F1017">
    <cfRule type="containsBlanks" dxfId="4687" priority="4685">
      <formula>LEN(TRIM(F1010))=0</formula>
    </cfRule>
    <cfRule type="containsText" dxfId="4686" priority="4686" operator="containsText" text="Operational">
      <formula>NOT(ISERROR(SEARCH("Operational",F1010)))</formula>
    </cfRule>
    <cfRule type="containsText" dxfId="4685" priority="4687" operator="containsText" text="Dn(service)">
      <formula>NOT(ISERROR(SEARCH("Dn(service)",F1010)))</formula>
    </cfRule>
    <cfRule type="containsText" dxfId="4684" priority="4688" operator="containsText" text="Dn(waiting)">
      <formula>NOT(ISERROR(SEARCH("Dn(waiting)",F1010)))</formula>
    </cfRule>
  </conditionalFormatting>
  <conditionalFormatting sqref="F1040:F1041">
    <cfRule type="containsBlanks" dxfId="4683" priority="4681">
      <formula>LEN(TRIM(F1040))=0</formula>
    </cfRule>
    <cfRule type="containsText" dxfId="4682" priority="4682" operator="containsText" text="Operational">
      <formula>NOT(ISERROR(SEARCH("Operational",F1040)))</formula>
    </cfRule>
    <cfRule type="containsText" dxfId="4681" priority="4683" operator="containsText" text="Dn(service)">
      <formula>NOT(ISERROR(SEARCH("Dn(service)",F1040)))</formula>
    </cfRule>
    <cfRule type="containsText" dxfId="4680" priority="4684" operator="containsText" text="Dn(waiting)">
      <formula>NOT(ISERROR(SEARCH("Dn(waiting)",F1040)))</formula>
    </cfRule>
  </conditionalFormatting>
  <conditionalFormatting sqref="D1013:D1021">
    <cfRule type="containsBlanks" dxfId="4679" priority="4677">
      <formula>LEN(TRIM(D1013))=0</formula>
    </cfRule>
    <cfRule type="containsText" dxfId="4678" priority="4678" operator="containsText" text="Operational">
      <formula>NOT(ISERROR(SEARCH("Operational",D1013)))</formula>
    </cfRule>
    <cfRule type="containsText" dxfId="4677" priority="4679" operator="containsText" text="Dn(service)">
      <formula>NOT(ISERROR(SEARCH("Dn(service)",D1013)))</formula>
    </cfRule>
    <cfRule type="containsText" dxfId="4676" priority="4680" operator="containsText" text="Dn(waiting)">
      <formula>NOT(ISERROR(SEARCH("Dn(waiting)",D1013)))</formula>
    </cfRule>
  </conditionalFormatting>
  <conditionalFormatting sqref="D1044:D1047">
    <cfRule type="containsBlanks" dxfId="4675" priority="4673">
      <formula>LEN(TRIM(D1044))=0</formula>
    </cfRule>
    <cfRule type="containsText" dxfId="4674" priority="4674" operator="containsText" text="Operational">
      <formula>NOT(ISERROR(SEARCH("Operational",D1044)))</formula>
    </cfRule>
    <cfRule type="containsText" dxfId="4673" priority="4675" operator="containsText" text="Dn(service)">
      <formula>NOT(ISERROR(SEARCH("Dn(service)",D1044)))</formula>
    </cfRule>
    <cfRule type="containsText" dxfId="4672" priority="4676" operator="containsText" text="Dn(waiting)">
      <formula>NOT(ISERROR(SEARCH("Dn(waiting)",D1044)))</formula>
    </cfRule>
  </conditionalFormatting>
  <conditionalFormatting sqref="D1048">
    <cfRule type="containsBlanks" dxfId="4671" priority="4669">
      <formula>LEN(TRIM(D1048))=0</formula>
    </cfRule>
    <cfRule type="containsText" dxfId="4670" priority="4670" operator="containsText" text="Operational">
      <formula>NOT(ISERROR(SEARCH("Operational",D1048)))</formula>
    </cfRule>
    <cfRule type="containsText" dxfId="4669" priority="4671" operator="containsText" text="Dn(service)">
      <formula>NOT(ISERROR(SEARCH("Dn(service)",D1048)))</formula>
    </cfRule>
    <cfRule type="containsText" dxfId="4668" priority="4672" operator="containsText" text="Dn(waiting)">
      <formula>NOT(ISERROR(SEARCH("Dn(waiting)",D1048)))</formula>
    </cfRule>
  </conditionalFormatting>
  <conditionalFormatting sqref="J1017:J1023 K1036:K1044">
    <cfRule type="containsBlanks" dxfId="4667" priority="4665">
      <formula>LEN(TRIM(J1017))=0</formula>
    </cfRule>
    <cfRule type="containsText" dxfId="4666" priority="4666" operator="containsText" text="Operational">
      <formula>NOT(ISERROR(SEARCH("Operational",J1017)))</formula>
    </cfRule>
    <cfRule type="containsText" dxfId="4665" priority="4667" operator="containsText" text="Dn(service)">
      <formula>NOT(ISERROR(SEARCH("Dn(service)",J1017)))</formula>
    </cfRule>
    <cfRule type="containsText" dxfId="4664" priority="4668" operator="containsText" text="Dn(waiting)">
      <formula>NOT(ISERROR(SEARCH("Dn(waiting)",J1017)))</formula>
    </cfRule>
  </conditionalFormatting>
  <conditionalFormatting sqref="J1048:J1051">
    <cfRule type="containsBlanks" dxfId="4663" priority="4661">
      <formula>LEN(TRIM(J1048))=0</formula>
    </cfRule>
    <cfRule type="containsText" dxfId="4662" priority="4662" operator="containsText" text="Operational">
      <formula>NOT(ISERROR(SEARCH("Operational",J1048)))</formula>
    </cfRule>
    <cfRule type="containsText" dxfId="4661" priority="4663" operator="containsText" text="Dn(service)">
      <formula>NOT(ISERROR(SEARCH("Dn(service)",J1048)))</formula>
    </cfRule>
    <cfRule type="containsText" dxfId="4660" priority="4664" operator="containsText" text="Dn(waiting)">
      <formula>NOT(ISERROR(SEARCH("Dn(waiting)",J1048)))</formula>
    </cfRule>
  </conditionalFormatting>
  <conditionalFormatting sqref="H1028:H1036">
    <cfRule type="containsBlanks" dxfId="4659" priority="4657">
      <formula>LEN(TRIM(H1028))=0</formula>
    </cfRule>
    <cfRule type="containsText" dxfId="4658" priority="4658" operator="containsText" text="Operational">
      <formula>NOT(ISERROR(SEARCH("Operational",H1028)))</formula>
    </cfRule>
    <cfRule type="containsText" dxfId="4657" priority="4659" operator="containsText" text="Dn(service)">
      <formula>NOT(ISERROR(SEARCH("Dn(service)",H1028)))</formula>
    </cfRule>
    <cfRule type="containsText" dxfId="4656" priority="4660" operator="containsText" text="Dn(waiting)">
      <formula>NOT(ISERROR(SEARCH("Dn(waiting)",H1028)))</formula>
    </cfRule>
  </conditionalFormatting>
  <conditionalFormatting sqref="I1032:I1040">
    <cfRule type="containsBlanks" dxfId="4655" priority="4653">
      <formula>LEN(TRIM(I1032))=0</formula>
    </cfRule>
    <cfRule type="containsText" dxfId="4654" priority="4654" operator="containsText" text="Operational">
      <formula>NOT(ISERROR(SEARCH("Operational",I1032)))</formula>
    </cfRule>
    <cfRule type="containsText" dxfId="4653" priority="4655" operator="containsText" text="Dn(service)">
      <formula>NOT(ISERROR(SEARCH("Dn(service)",I1032)))</formula>
    </cfRule>
    <cfRule type="containsText" dxfId="4652" priority="4656" operator="containsText" text="Dn(waiting)">
      <formula>NOT(ISERROR(SEARCH("Dn(waiting)",I1032)))</formula>
    </cfRule>
  </conditionalFormatting>
  <conditionalFormatting sqref="G1052:G1057">
    <cfRule type="containsBlanks" dxfId="4651" priority="4649">
      <formula>LEN(TRIM(G1052))=0</formula>
    </cfRule>
    <cfRule type="containsText" dxfId="4650" priority="4650" operator="containsText" text="Operational">
      <formula>NOT(ISERROR(SEARCH("Operational",G1052)))</formula>
    </cfRule>
    <cfRule type="containsText" dxfId="4649" priority="4651" operator="containsText" text="Dn(service)">
      <formula>NOT(ISERROR(SEARCH("Dn(service)",G1052)))</formula>
    </cfRule>
    <cfRule type="containsText" dxfId="4648" priority="4652" operator="containsText" text="Dn(waiting)">
      <formula>NOT(ISERROR(SEARCH("Dn(waiting)",G1052)))</formula>
    </cfRule>
  </conditionalFormatting>
  <conditionalFormatting sqref="C1065:C1067">
    <cfRule type="containsBlanks" dxfId="4647" priority="4645">
      <formula>LEN(TRIM(C1065))=0</formula>
    </cfRule>
    <cfRule type="containsText" dxfId="4646" priority="4646" operator="containsText" text="Operational">
      <formula>NOT(ISERROR(SEARCH("Operational",C1065)))</formula>
    </cfRule>
    <cfRule type="containsText" dxfId="4645" priority="4647" operator="containsText" text="Dn(service)">
      <formula>NOT(ISERROR(SEARCH("Dn(service)",C1065)))</formula>
    </cfRule>
    <cfRule type="containsText" dxfId="4644" priority="4648" operator="containsText" text="Dn(waiting)">
      <formula>NOT(ISERROR(SEARCH("Dn(waiting)",C1065)))</formula>
    </cfRule>
  </conditionalFormatting>
  <conditionalFormatting sqref="C1068:C1072">
    <cfRule type="containsBlanks" dxfId="4643" priority="4641">
      <formula>LEN(TRIM(C1068))=0</formula>
    </cfRule>
    <cfRule type="containsText" dxfId="4642" priority="4642" operator="containsText" text="Operational">
      <formula>NOT(ISERROR(SEARCH("Operational",C1068)))</formula>
    </cfRule>
    <cfRule type="containsText" dxfId="4641" priority="4643" operator="containsText" text="Dn(service)">
      <formula>NOT(ISERROR(SEARCH("Dn(service)",C1068)))</formula>
    </cfRule>
    <cfRule type="containsText" dxfId="4640" priority="4644" operator="containsText" text="Dn(waiting)">
      <formula>NOT(ISERROR(SEARCH("Dn(waiting)",C1068)))</formula>
    </cfRule>
  </conditionalFormatting>
  <conditionalFormatting sqref="C1073">
    <cfRule type="containsBlanks" dxfId="4639" priority="4637">
      <formula>LEN(TRIM(C1073))=0</formula>
    </cfRule>
    <cfRule type="containsText" dxfId="4638" priority="4638" operator="containsText" text="Operational">
      <formula>NOT(ISERROR(SEARCH("Operational",C1073)))</formula>
    </cfRule>
    <cfRule type="containsText" dxfId="4637" priority="4639" operator="containsText" text="Dn(service)">
      <formula>NOT(ISERROR(SEARCH("Dn(service)",C1073)))</formula>
    </cfRule>
    <cfRule type="containsText" dxfId="4636" priority="4640" operator="containsText" text="Dn(waiting)">
      <formula>NOT(ISERROR(SEARCH("Dn(waiting)",C1073)))</formula>
    </cfRule>
  </conditionalFormatting>
  <conditionalFormatting sqref="E1061:E1072">
    <cfRule type="containsBlanks" dxfId="4635" priority="4633">
      <formula>LEN(TRIM(E1061))=0</formula>
    </cfRule>
    <cfRule type="containsText" dxfId="4634" priority="4634" operator="containsText" text="Operational">
      <formula>NOT(ISERROR(SEARCH("Operational",E1061)))</formula>
    </cfRule>
    <cfRule type="containsText" dxfId="4633" priority="4635" operator="containsText" text="Dn(service)">
      <formula>NOT(ISERROR(SEARCH("Dn(service)",E1061)))</formula>
    </cfRule>
    <cfRule type="containsText" dxfId="4632" priority="4636" operator="containsText" text="Dn(waiting)">
      <formula>NOT(ISERROR(SEARCH("Dn(waiting)",E1061)))</formula>
    </cfRule>
  </conditionalFormatting>
  <conditionalFormatting sqref="E1073:E1077">
    <cfRule type="containsBlanks" dxfId="4631" priority="4629">
      <formula>LEN(TRIM(E1073))=0</formula>
    </cfRule>
    <cfRule type="containsText" dxfId="4630" priority="4630" operator="containsText" text="Operational">
      <formula>NOT(ISERROR(SEARCH("Operational",E1073)))</formula>
    </cfRule>
    <cfRule type="containsText" dxfId="4629" priority="4631" operator="containsText" text="Dn(service)">
      <formula>NOT(ISERROR(SEARCH("Dn(service)",E1073)))</formula>
    </cfRule>
    <cfRule type="containsText" dxfId="4628" priority="4632" operator="containsText" text="Dn(waiting)">
      <formula>NOT(ISERROR(SEARCH("Dn(waiting)",E1073)))</formula>
    </cfRule>
  </conditionalFormatting>
  <conditionalFormatting sqref="E1078">
    <cfRule type="containsBlanks" dxfId="4627" priority="4625">
      <formula>LEN(TRIM(E1078))=0</formula>
    </cfRule>
    <cfRule type="containsText" dxfId="4626" priority="4626" operator="containsText" text="Operational">
      <formula>NOT(ISERROR(SEARCH("Operational",E1078)))</formula>
    </cfRule>
    <cfRule type="containsText" dxfId="4625" priority="4627" operator="containsText" text="Dn(service)">
      <formula>NOT(ISERROR(SEARCH("Dn(service)",E1078)))</formula>
    </cfRule>
    <cfRule type="containsText" dxfId="4624" priority="4628" operator="containsText" text="Dn(waiting)">
      <formula>NOT(ISERROR(SEARCH("Dn(waiting)",E1078)))</formula>
    </cfRule>
  </conditionalFormatting>
  <conditionalFormatting sqref="L1057:L1058">
    <cfRule type="containsBlanks" dxfId="4623" priority="4621">
      <formula>LEN(TRIM(L1057))=0</formula>
    </cfRule>
    <cfRule type="containsText" dxfId="4622" priority="4622" operator="containsText" text="Operational">
      <formula>NOT(ISERROR(SEARCH("Operational",L1057)))</formula>
    </cfRule>
    <cfRule type="containsText" dxfId="4621" priority="4623" operator="containsText" text="Dn(service)">
      <formula>NOT(ISERROR(SEARCH("Dn(service)",L1057)))</formula>
    </cfRule>
    <cfRule type="containsText" dxfId="4620" priority="4624" operator="containsText" text="Dn(waiting)">
      <formula>NOT(ISERROR(SEARCH("Dn(waiting)",L1057)))</formula>
    </cfRule>
  </conditionalFormatting>
  <conditionalFormatting sqref="F1047:F1048">
    <cfRule type="containsBlanks" dxfId="4619" priority="4617">
      <formula>LEN(TRIM(F1047))=0</formula>
    </cfRule>
    <cfRule type="containsText" dxfId="4618" priority="4618" operator="containsText" text="Operational">
      <formula>NOT(ISERROR(SEARCH("Operational",F1047)))</formula>
    </cfRule>
    <cfRule type="containsText" dxfId="4617" priority="4619" operator="containsText" text="Dn(service)">
      <formula>NOT(ISERROR(SEARCH("Dn(service)",F1047)))</formula>
    </cfRule>
    <cfRule type="containsText" dxfId="4616" priority="4620" operator="containsText" text="Dn(waiting)">
      <formula>NOT(ISERROR(SEARCH("Dn(waiting)",F1047)))</formula>
    </cfRule>
  </conditionalFormatting>
  <conditionalFormatting sqref="F1083:F1087">
    <cfRule type="containsBlanks" dxfId="4615" priority="4613">
      <formula>LEN(TRIM(F1083))=0</formula>
    </cfRule>
    <cfRule type="containsText" dxfId="4614" priority="4614" operator="containsText" text="Operational">
      <formula>NOT(ISERROR(SEARCH("Operational",F1083)))</formula>
    </cfRule>
    <cfRule type="containsText" dxfId="4613" priority="4615" operator="containsText" text="Dn(service)">
      <formula>NOT(ISERROR(SEARCH("Dn(service)",F1083)))</formula>
    </cfRule>
    <cfRule type="containsText" dxfId="4612" priority="4616" operator="containsText" text="Dn(waiting)">
      <formula>NOT(ISERROR(SEARCH("Dn(waiting)",F1083)))</formula>
    </cfRule>
  </conditionalFormatting>
  <conditionalFormatting sqref="F1088">
    <cfRule type="containsBlanks" dxfId="4611" priority="4609">
      <formula>LEN(TRIM(F1088))=0</formula>
    </cfRule>
    <cfRule type="containsText" dxfId="4610" priority="4610" operator="containsText" text="Operational">
      <formula>NOT(ISERROR(SEARCH("Operational",F1088)))</formula>
    </cfRule>
    <cfRule type="containsText" dxfId="4609" priority="4611" operator="containsText" text="Dn(service)">
      <formula>NOT(ISERROR(SEARCH("Dn(service)",F1088)))</formula>
    </cfRule>
    <cfRule type="containsText" dxfId="4608" priority="4612" operator="containsText" text="Dn(waiting)">
      <formula>NOT(ISERROR(SEARCH("Dn(waiting)",F1088)))</formula>
    </cfRule>
  </conditionalFormatting>
  <conditionalFormatting sqref="D1087">
    <cfRule type="containsBlanks" dxfId="4607" priority="4605">
      <formula>LEN(TRIM(D1087))=0</formula>
    </cfRule>
    <cfRule type="containsText" dxfId="4606" priority="4606" operator="containsText" text="Operational">
      <formula>NOT(ISERROR(SEARCH("Operational",D1087)))</formula>
    </cfRule>
    <cfRule type="containsText" dxfId="4605" priority="4607" operator="containsText" text="Dn(service)">
      <formula>NOT(ISERROR(SEARCH("Dn(service)",D1087)))</formula>
    </cfRule>
    <cfRule type="containsText" dxfId="4604" priority="4608" operator="containsText" text="Dn(waiting)">
      <formula>NOT(ISERROR(SEARCH("Dn(waiting)",D1087)))</formula>
    </cfRule>
  </conditionalFormatting>
  <conditionalFormatting sqref="D1088:D1092">
    <cfRule type="containsBlanks" dxfId="4603" priority="4601">
      <formula>LEN(TRIM(D1088))=0</formula>
    </cfRule>
    <cfRule type="containsText" dxfId="4602" priority="4602" operator="containsText" text="Operational">
      <formula>NOT(ISERROR(SEARCH("Operational",D1088)))</formula>
    </cfRule>
    <cfRule type="containsText" dxfId="4601" priority="4603" operator="containsText" text="Dn(service)">
      <formula>NOT(ISERROR(SEARCH("Dn(service)",D1088)))</formula>
    </cfRule>
    <cfRule type="containsText" dxfId="4600" priority="4604" operator="containsText" text="Dn(waiting)">
      <formula>NOT(ISERROR(SEARCH("Dn(waiting)",D1088)))</formula>
    </cfRule>
  </conditionalFormatting>
  <conditionalFormatting sqref="D1093">
    <cfRule type="containsBlanks" dxfId="4599" priority="4597">
      <formula>LEN(TRIM(D1093))=0</formula>
    </cfRule>
    <cfRule type="containsText" dxfId="4598" priority="4598" operator="containsText" text="Operational">
      <formula>NOT(ISERROR(SEARCH("Operational",D1093)))</formula>
    </cfRule>
    <cfRule type="containsText" dxfId="4597" priority="4599" operator="containsText" text="Dn(service)">
      <formula>NOT(ISERROR(SEARCH("Dn(service)",D1093)))</formula>
    </cfRule>
    <cfRule type="containsText" dxfId="4596" priority="4600" operator="containsText" text="Dn(waiting)">
      <formula>NOT(ISERROR(SEARCH("Dn(waiting)",D1093)))</formula>
    </cfRule>
  </conditionalFormatting>
  <conditionalFormatting sqref="J1091:K1092 K1079:K1090">
    <cfRule type="containsBlanks" dxfId="4595" priority="4593">
      <formula>LEN(TRIM(J1079))=0</formula>
    </cfRule>
    <cfRule type="containsText" dxfId="4594" priority="4594" operator="containsText" text="Operational">
      <formula>NOT(ISERROR(SEARCH("Operational",J1079)))</formula>
    </cfRule>
    <cfRule type="containsText" dxfId="4593" priority="4595" operator="containsText" text="Dn(service)">
      <formula>NOT(ISERROR(SEARCH("Dn(service)",J1079)))</formula>
    </cfRule>
    <cfRule type="containsText" dxfId="4592" priority="4596" operator="containsText" text="Dn(waiting)">
      <formula>NOT(ISERROR(SEARCH("Dn(waiting)",J1079)))</formula>
    </cfRule>
  </conditionalFormatting>
  <conditionalFormatting sqref="J1093:K1095">
    <cfRule type="containsBlanks" dxfId="4591" priority="4589">
      <formula>LEN(TRIM(J1093))=0</formula>
    </cfRule>
    <cfRule type="containsText" dxfId="4590" priority="4590" operator="containsText" text="Operational">
      <formula>NOT(ISERROR(SEARCH("Operational",J1093)))</formula>
    </cfRule>
    <cfRule type="containsText" dxfId="4589" priority="4591" operator="containsText" text="Dn(service)">
      <formula>NOT(ISERROR(SEARCH("Dn(service)",J1093)))</formula>
    </cfRule>
    <cfRule type="containsText" dxfId="4588" priority="4592" operator="containsText" text="Dn(waiting)">
      <formula>NOT(ISERROR(SEARCH("Dn(waiting)",J1093)))</formula>
    </cfRule>
  </conditionalFormatting>
  <conditionalFormatting sqref="J1096:K1096">
    <cfRule type="containsBlanks" dxfId="4587" priority="4585">
      <formula>LEN(TRIM(J1096))=0</formula>
    </cfRule>
    <cfRule type="containsText" dxfId="4586" priority="4586" operator="containsText" text="Operational">
      <formula>NOT(ISERROR(SEARCH("Operational",J1096)))</formula>
    </cfRule>
    <cfRule type="containsText" dxfId="4585" priority="4587" operator="containsText" text="Dn(service)">
      <formula>NOT(ISERROR(SEARCH("Dn(service)",J1096)))</formula>
    </cfRule>
    <cfRule type="containsText" dxfId="4584" priority="4588" operator="containsText" text="Dn(waiting)">
      <formula>NOT(ISERROR(SEARCH("Dn(waiting)",J1096)))</formula>
    </cfRule>
  </conditionalFormatting>
  <conditionalFormatting sqref="H1077:H1091">
    <cfRule type="containsBlanks" dxfId="4583" priority="4581">
      <formula>LEN(TRIM(H1077))=0</formula>
    </cfRule>
    <cfRule type="containsText" dxfId="4582" priority="4582" operator="containsText" text="Operational">
      <formula>NOT(ISERROR(SEARCH("Operational",H1077)))</formula>
    </cfRule>
    <cfRule type="containsText" dxfId="4581" priority="4583" operator="containsText" text="Dn(service)">
      <formula>NOT(ISERROR(SEARCH("Dn(service)",H1077)))</formula>
    </cfRule>
    <cfRule type="containsText" dxfId="4580" priority="4584" operator="containsText" text="Dn(waiting)">
      <formula>NOT(ISERROR(SEARCH("Dn(waiting)",H1077)))</formula>
    </cfRule>
  </conditionalFormatting>
  <conditionalFormatting sqref="I1084:I1094">
    <cfRule type="containsBlanks" dxfId="4579" priority="4577">
      <formula>LEN(TRIM(I1084))=0</formula>
    </cfRule>
    <cfRule type="containsText" dxfId="4578" priority="4578" operator="containsText" text="Operational">
      <formula>NOT(ISERROR(SEARCH("Operational",I1084)))</formula>
    </cfRule>
    <cfRule type="containsText" dxfId="4577" priority="4579" operator="containsText" text="Dn(service)">
      <formula>NOT(ISERROR(SEARCH("Dn(service)",I1084)))</formula>
    </cfRule>
    <cfRule type="containsText" dxfId="4576" priority="4580" operator="containsText" text="Dn(waiting)">
      <formula>NOT(ISERROR(SEARCH("Dn(waiting)",I1084)))</formula>
    </cfRule>
  </conditionalFormatting>
  <conditionalFormatting sqref="G1095:G1102">
    <cfRule type="containsBlanks" dxfId="4575" priority="4573">
      <formula>LEN(TRIM(G1095))=0</formula>
    </cfRule>
    <cfRule type="containsText" dxfId="4574" priority="4574" operator="containsText" text="Operational">
      <formula>NOT(ISERROR(SEARCH("Operational",G1095)))</formula>
    </cfRule>
    <cfRule type="containsText" dxfId="4573" priority="4575" operator="containsText" text="Dn(service)">
      <formula>NOT(ISERROR(SEARCH("Dn(service)",G1095)))</formula>
    </cfRule>
    <cfRule type="containsText" dxfId="4572" priority="4576" operator="containsText" text="Dn(waiting)">
      <formula>NOT(ISERROR(SEARCH("Dn(waiting)",G1095)))</formula>
    </cfRule>
  </conditionalFormatting>
  <conditionalFormatting sqref="G1103:G1105">
    <cfRule type="containsBlanks" dxfId="4571" priority="4569">
      <formula>LEN(TRIM(G1103))=0</formula>
    </cfRule>
    <cfRule type="containsText" dxfId="4570" priority="4570" operator="containsText" text="Operational">
      <formula>NOT(ISERROR(SEARCH("Operational",G1103)))</formula>
    </cfRule>
    <cfRule type="containsText" dxfId="4569" priority="4571" operator="containsText" text="Dn(service)">
      <formula>NOT(ISERROR(SEARCH("Dn(service)",G1103)))</formula>
    </cfRule>
    <cfRule type="containsText" dxfId="4568" priority="4572" operator="containsText" text="Dn(waiting)">
      <formula>NOT(ISERROR(SEARCH("Dn(waiting)",G1103)))</formula>
    </cfRule>
  </conditionalFormatting>
  <conditionalFormatting sqref="C1107:C1108">
    <cfRule type="containsBlanks" dxfId="4567" priority="4565">
      <formula>LEN(TRIM(C1107))=0</formula>
    </cfRule>
    <cfRule type="containsText" dxfId="4566" priority="4566" operator="containsText" text="Operational">
      <formula>NOT(ISERROR(SEARCH("Operational",C1107)))</formula>
    </cfRule>
    <cfRule type="containsText" dxfId="4565" priority="4567" operator="containsText" text="Dn(service)">
      <formula>NOT(ISERROR(SEARCH("Dn(service)",C1107)))</formula>
    </cfRule>
    <cfRule type="containsText" dxfId="4564" priority="4568" operator="containsText" text="Dn(waiting)">
      <formula>NOT(ISERROR(SEARCH("Dn(waiting)",C1107)))</formula>
    </cfRule>
  </conditionalFormatting>
  <conditionalFormatting sqref="C1109">
    <cfRule type="containsBlanks" dxfId="4563" priority="4561">
      <formula>LEN(TRIM(C1109))=0</formula>
    </cfRule>
    <cfRule type="containsText" dxfId="4562" priority="4562" operator="containsText" text="Operational">
      <formula>NOT(ISERROR(SEARCH("Operational",C1109)))</formula>
    </cfRule>
    <cfRule type="containsText" dxfId="4561" priority="4563" operator="containsText" text="Dn(service)">
      <formula>NOT(ISERROR(SEARCH("Dn(service)",C1109)))</formula>
    </cfRule>
    <cfRule type="containsText" dxfId="4560" priority="4564" operator="containsText" text="Dn(waiting)">
      <formula>NOT(ISERROR(SEARCH("Dn(waiting)",C1109)))</formula>
    </cfRule>
  </conditionalFormatting>
  <conditionalFormatting sqref="E1103:E1108">
    <cfRule type="containsBlanks" dxfId="4559" priority="4557">
      <formula>LEN(TRIM(E1103))=0</formula>
    </cfRule>
    <cfRule type="containsText" dxfId="4558" priority="4558" operator="containsText" text="Operational">
      <formula>NOT(ISERROR(SEARCH("Operational",E1103)))</formula>
    </cfRule>
    <cfRule type="containsText" dxfId="4557" priority="4559" operator="containsText" text="Dn(service)">
      <formula>NOT(ISERROR(SEARCH("Dn(service)",E1103)))</formula>
    </cfRule>
    <cfRule type="containsText" dxfId="4556" priority="4560" operator="containsText" text="Dn(waiting)">
      <formula>NOT(ISERROR(SEARCH("Dn(waiting)",E1103)))</formula>
    </cfRule>
  </conditionalFormatting>
  <conditionalFormatting sqref="E1109:E1111">
    <cfRule type="containsBlanks" dxfId="4555" priority="4553">
      <formula>LEN(TRIM(E1109))=0</formula>
    </cfRule>
    <cfRule type="containsText" dxfId="4554" priority="4554" operator="containsText" text="Operational">
      <formula>NOT(ISERROR(SEARCH("Operational",E1109)))</formula>
    </cfRule>
    <cfRule type="containsText" dxfId="4553" priority="4555" operator="containsText" text="Dn(service)">
      <formula>NOT(ISERROR(SEARCH("Dn(service)",E1109)))</formula>
    </cfRule>
    <cfRule type="containsText" dxfId="4552" priority="4556" operator="containsText" text="Dn(waiting)">
      <formula>NOT(ISERROR(SEARCH("Dn(waiting)",E1109)))</formula>
    </cfRule>
  </conditionalFormatting>
  <conditionalFormatting sqref="E1112">
    <cfRule type="containsBlanks" dxfId="4551" priority="4549">
      <formula>LEN(TRIM(E1112))=0</formula>
    </cfRule>
    <cfRule type="containsText" dxfId="4550" priority="4550" operator="containsText" text="Operational">
      <formula>NOT(ISERROR(SEARCH("Operational",E1112)))</formula>
    </cfRule>
    <cfRule type="containsText" dxfId="4549" priority="4551" operator="containsText" text="Dn(service)">
      <formula>NOT(ISERROR(SEARCH("Dn(service)",E1112)))</formula>
    </cfRule>
    <cfRule type="containsText" dxfId="4548" priority="4552" operator="containsText" text="Dn(waiting)">
      <formula>NOT(ISERROR(SEARCH("Dn(waiting)",E1112)))</formula>
    </cfRule>
  </conditionalFormatting>
  <conditionalFormatting sqref="L1101:L1111">
    <cfRule type="containsBlanks" dxfId="4547" priority="4545">
      <formula>LEN(TRIM(L1101))=0</formula>
    </cfRule>
    <cfRule type="containsText" dxfId="4546" priority="4546" operator="containsText" text="Operational">
      <formula>NOT(ISERROR(SEARCH("Operational",L1101)))</formula>
    </cfRule>
    <cfRule type="containsText" dxfId="4545" priority="4547" operator="containsText" text="Dn(service)">
      <formula>NOT(ISERROR(SEARCH("Dn(service)",L1101)))</formula>
    </cfRule>
    <cfRule type="containsText" dxfId="4544" priority="4548" operator="containsText" text="Dn(waiting)">
      <formula>NOT(ISERROR(SEARCH("Dn(waiting)",L1101)))</formula>
    </cfRule>
  </conditionalFormatting>
  <conditionalFormatting sqref="L1112:L1115">
    <cfRule type="containsBlanks" dxfId="4543" priority="4541">
      <formula>LEN(TRIM(L1112))=0</formula>
    </cfRule>
    <cfRule type="containsText" dxfId="4542" priority="4542" operator="containsText" text="Operational">
      <formula>NOT(ISERROR(SEARCH("Operational",L1112)))</formula>
    </cfRule>
    <cfRule type="containsText" dxfId="4541" priority="4543" operator="containsText" text="Dn(service)">
      <formula>NOT(ISERROR(SEARCH("Dn(service)",L1112)))</formula>
    </cfRule>
    <cfRule type="containsText" dxfId="4540" priority="4544" operator="containsText" text="Dn(waiting)">
      <formula>NOT(ISERROR(SEARCH("Dn(waiting)",L1112)))</formula>
    </cfRule>
  </conditionalFormatting>
  <conditionalFormatting sqref="F1120:F1121">
    <cfRule type="containsBlanks" dxfId="4539" priority="4537">
      <formula>LEN(TRIM(F1120))=0</formula>
    </cfRule>
    <cfRule type="containsText" dxfId="4538" priority="4538" operator="containsText" text="Operational">
      <formula>NOT(ISERROR(SEARCH("Operational",F1120)))</formula>
    </cfRule>
    <cfRule type="containsText" dxfId="4537" priority="4539" operator="containsText" text="Dn(service)">
      <formula>NOT(ISERROR(SEARCH("Dn(service)",F1120)))</formula>
    </cfRule>
    <cfRule type="containsText" dxfId="4536" priority="4540" operator="containsText" text="Dn(waiting)">
      <formula>NOT(ISERROR(SEARCH("Dn(waiting)",F1120)))</formula>
    </cfRule>
  </conditionalFormatting>
  <conditionalFormatting sqref="F1122">
    <cfRule type="containsBlanks" dxfId="4535" priority="4533">
      <formula>LEN(TRIM(F1122))=0</formula>
    </cfRule>
    <cfRule type="containsText" dxfId="4534" priority="4534" operator="containsText" text="Operational">
      <formula>NOT(ISERROR(SEARCH("Operational",F1122)))</formula>
    </cfRule>
    <cfRule type="containsText" dxfId="4533" priority="4535" operator="containsText" text="Dn(service)">
      <formula>NOT(ISERROR(SEARCH("Dn(service)",F1122)))</formula>
    </cfRule>
    <cfRule type="containsText" dxfId="4532" priority="4536" operator="containsText" text="Dn(waiting)">
      <formula>NOT(ISERROR(SEARCH("Dn(waiting)",F1122)))</formula>
    </cfRule>
  </conditionalFormatting>
  <conditionalFormatting sqref="K1125:K1129">
    <cfRule type="containsBlanks" dxfId="4531" priority="4529">
      <formula>LEN(TRIM(K1125))=0</formula>
    </cfRule>
    <cfRule type="containsText" dxfId="4530" priority="4530" operator="containsText" text="Operational">
      <formula>NOT(ISERROR(SEARCH("Operational",K1125)))</formula>
    </cfRule>
    <cfRule type="containsText" dxfId="4529" priority="4531" operator="containsText" text="Dn(service)">
      <formula>NOT(ISERROR(SEARCH("Dn(service)",K1125)))</formula>
    </cfRule>
    <cfRule type="containsText" dxfId="4528" priority="4532" operator="containsText" text="Dn(waiting)">
      <formula>NOT(ISERROR(SEARCH("Dn(waiting)",K1125)))</formula>
    </cfRule>
  </conditionalFormatting>
  <conditionalFormatting sqref="K1130">
    <cfRule type="containsBlanks" dxfId="4527" priority="4525">
      <formula>LEN(TRIM(K1130))=0</formula>
    </cfRule>
    <cfRule type="containsText" dxfId="4526" priority="4526" operator="containsText" text="Operational">
      <formula>NOT(ISERROR(SEARCH("Operational",K1130)))</formula>
    </cfRule>
    <cfRule type="containsText" dxfId="4525" priority="4527" operator="containsText" text="Dn(service)">
      <formula>NOT(ISERROR(SEARCH("Dn(service)",K1130)))</formula>
    </cfRule>
    <cfRule type="containsText" dxfId="4524" priority="4528" operator="containsText" text="Dn(waiting)">
      <formula>NOT(ISERROR(SEARCH("Dn(waiting)",K1130)))</formula>
    </cfRule>
  </conditionalFormatting>
  <conditionalFormatting sqref="H1115:H1129">
    <cfRule type="containsBlanks" dxfId="4523" priority="4521">
      <formula>LEN(TRIM(H1115))=0</formula>
    </cfRule>
    <cfRule type="containsText" dxfId="4522" priority="4522" operator="containsText" text="Operational">
      <formula>NOT(ISERROR(SEARCH("Operational",H1115)))</formula>
    </cfRule>
    <cfRule type="containsText" dxfId="4521" priority="4523" operator="containsText" text="Dn(service)">
      <formula>NOT(ISERROR(SEARCH("Dn(service)",H1115)))</formula>
    </cfRule>
    <cfRule type="containsText" dxfId="4520" priority="4524" operator="containsText" text="Dn(waiting)">
      <formula>NOT(ISERROR(SEARCH("Dn(waiting)",H1115)))</formula>
    </cfRule>
  </conditionalFormatting>
  <conditionalFormatting sqref="H1130:H1134">
    <cfRule type="containsBlanks" dxfId="4519" priority="4517">
      <formula>LEN(TRIM(H1130))=0</formula>
    </cfRule>
    <cfRule type="containsText" dxfId="4518" priority="4518" operator="containsText" text="Operational">
      <formula>NOT(ISERROR(SEARCH("Operational",H1130)))</formula>
    </cfRule>
    <cfRule type="containsText" dxfId="4517" priority="4519" operator="containsText" text="Dn(service)">
      <formula>NOT(ISERROR(SEARCH("Dn(service)",H1130)))</formula>
    </cfRule>
    <cfRule type="containsText" dxfId="4516" priority="4520" operator="containsText" text="Dn(waiting)">
      <formula>NOT(ISERROR(SEARCH("Dn(waiting)",H1130)))</formula>
    </cfRule>
  </conditionalFormatting>
  <conditionalFormatting sqref="H1135">
    <cfRule type="containsBlanks" dxfId="4515" priority="4513">
      <formula>LEN(TRIM(H1135))=0</formula>
    </cfRule>
    <cfRule type="containsText" dxfId="4514" priority="4514" operator="containsText" text="Operational">
      <formula>NOT(ISERROR(SEARCH("Operational",H1135)))</formula>
    </cfRule>
    <cfRule type="containsText" dxfId="4513" priority="4515" operator="containsText" text="Dn(service)">
      <formula>NOT(ISERROR(SEARCH("Dn(service)",H1135)))</formula>
    </cfRule>
    <cfRule type="containsText" dxfId="4512" priority="4516" operator="containsText" text="Dn(waiting)">
      <formula>NOT(ISERROR(SEARCH("Dn(waiting)",H1135)))</formula>
    </cfRule>
  </conditionalFormatting>
  <conditionalFormatting sqref="G1138:G1139">
    <cfRule type="containsBlanks" dxfId="4511" priority="4509">
      <formula>LEN(TRIM(G1138))=0</formula>
    </cfRule>
    <cfRule type="containsText" dxfId="4510" priority="4510" operator="containsText" text="Operational">
      <formula>NOT(ISERROR(SEARCH("Operational",G1138)))</formula>
    </cfRule>
    <cfRule type="containsText" dxfId="4509" priority="4511" operator="containsText" text="Dn(service)">
      <formula>NOT(ISERROR(SEARCH("Dn(service)",G1138)))</formula>
    </cfRule>
    <cfRule type="containsText" dxfId="4508" priority="4512" operator="containsText" text="Dn(waiting)">
      <formula>NOT(ISERROR(SEARCH("Dn(waiting)",G1138)))</formula>
    </cfRule>
  </conditionalFormatting>
  <conditionalFormatting sqref="G1140">
    <cfRule type="containsBlanks" dxfId="4507" priority="4505">
      <formula>LEN(TRIM(G1140))=0</formula>
    </cfRule>
    <cfRule type="containsText" dxfId="4506" priority="4506" operator="containsText" text="Operational">
      <formula>NOT(ISERROR(SEARCH("Operational",G1140)))</formula>
    </cfRule>
    <cfRule type="containsText" dxfId="4505" priority="4507" operator="containsText" text="Dn(service)">
      <formula>NOT(ISERROR(SEARCH("Dn(service)",G1140)))</formula>
    </cfRule>
    <cfRule type="containsText" dxfId="4504" priority="4508" operator="containsText" text="Dn(waiting)">
      <formula>NOT(ISERROR(SEARCH("Dn(waiting)",G1140)))</formula>
    </cfRule>
  </conditionalFormatting>
  <conditionalFormatting sqref="F1042">
    <cfRule type="containsBlanks" dxfId="4503" priority="4501">
      <formula>LEN(TRIM(F1042))=0</formula>
    </cfRule>
    <cfRule type="containsText" dxfId="4502" priority="4502" operator="containsText" text="Operational">
      <formula>NOT(ISERROR(SEARCH("Operational",F1042)))</formula>
    </cfRule>
    <cfRule type="containsText" dxfId="4501" priority="4503" operator="containsText" text="Dn(service)">
      <formula>NOT(ISERROR(SEARCH("Dn(service)",F1042)))</formula>
    </cfRule>
    <cfRule type="containsText" dxfId="4500" priority="4504" operator="containsText" text="Dn(waiting)">
      <formula>NOT(ISERROR(SEARCH("Dn(waiting)",F1042)))</formula>
    </cfRule>
  </conditionalFormatting>
  <conditionalFormatting sqref="F1043">
    <cfRule type="containsBlanks" dxfId="4499" priority="4497">
      <formula>LEN(TRIM(F1043))=0</formula>
    </cfRule>
    <cfRule type="containsText" dxfId="4498" priority="4498" operator="containsText" text="Operational">
      <formula>NOT(ISERROR(SEARCH("Operational",F1043)))</formula>
    </cfRule>
    <cfRule type="containsText" dxfId="4497" priority="4499" operator="containsText" text="Dn(service)">
      <formula>NOT(ISERROR(SEARCH("Dn(service)",F1043)))</formula>
    </cfRule>
    <cfRule type="containsText" dxfId="4496" priority="4500" operator="containsText" text="Dn(waiting)">
      <formula>NOT(ISERROR(SEARCH("Dn(waiting)",F1043)))</formula>
    </cfRule>
  </conditionalFormatting>
  <conditionalFormatting sqref="G1107">
    <cfRule type="containsBlanks" dxfId="4495" priority="4493">
      <formula>LEN(TRIM(G1107))=0</formula>
    </cfRule>
    <cfRule type="containsText" dxfId="4494" priority="4494" operator="containsText" text="Operational">
      <formula>NOT(ISERROR(SEARCH("Operational",G1107)))</formula>
    </cfRule>
    <cfRule type="containsText" dxfId="4493" priority="4495" operator="containsText" text="Dn(service)">
      <formula>NOT(ISERROR(SEARCH("Dn(service)",G1107)))</formula>
    </cfRule>
    <cfRule type="containsText" dxfId="4492" priority="4496" operator="containsText" text="Dn(waiting)">
      <formula>NOT(ISERROR(SEARCH("Dn(waiting)",G1107)))</formula>
    </cfRule>
  </conditionalFormatting>
  <conditionalFormatting sqref="G1106">
    <cfRule type="containsBlanks" dxfId="4491" priority="4489">
      <formula>LEN(TRIM(G1106))=0</formula>
    </cfRule>
    <cfRule type="containsText" dxfId="4490" priority="4490" operator="containsText" text="Operational">
      <formula>NOT(ISERROR(SEARCH("Operational",G1106)))</formula>
    </cfRule>
    <cfRule type="containsText" dxfId="4489" priority="4491" operator="containsText" text="Dn(service)">
      <formula>NOT(ISERROR(SEARCH("Dn(service)",G1106)))</formula>
    </cfRule>
    <cfRule type="containsText" dxfId="4488" priority="4492" operator="containsText" text="Dn(waiting)">
      <formula>NOT(ISERROR(SEARCH("Dn(waiting)",G1106)))</formula>
    </cfRule>
  </conditionalFormatting>
  <conditionalFormatting sqref="G1013">
    <cfRule type="containsBlanks" dxfId="4487" priority="4485">
      <formula>LEN(TRIM(G1013))=0</formula>
    </cfRule>
    <cfRule type="containsText" dxfId="4486" priority="4486" operator="containsText" text="Operational">
      <formula>NOT(ISERROR(SEARCH("Operational",G1013)))</formula>
    </cfRule>
    <cfRule type="containsText" dxfId="4485" priority="4487" operator="containsText" text="Dn(service)">
      <formula>NOT(ISERROR(SEARCH("Dn(service)",G1013)))</formula>
    </cfRule>
    <cfRule type="containsText" dxfId="4484" priority="4488" operator="containsText" text="Dn(waiting)">
      <formula>NOT(ISERROR(SEARCH("Dn(waiting)",G1013)))</formula>
    </cfRule>
  </conditionalFormatting>
  <conditionalFormatting sqref="F989">
    <cfRule type="containsBlanks" dxfId="4483" priority="4481">
      <formula>LEN(TRIM(F989))=0</formula>
    </cfRule>
    <cfRule type="containsText" dxfId="4482" priority="4482" operator="containsText" text="Operational">
      <formula>NOT(ISERROR(SEARCH("Operational",F989)))</formula>
    </cfRule>
    <cfRule type="containsText" dxfId="4481" priority="4483" operator="containsText" text="Dn(service)">
      <formula>NOT(ISERROR(SEARCH("Dn(service)",F989)))</formula>
    </cfRule>
    <cfRule type="containsText" dxfId="4480" priority="4484" operator="containsText" text="Dn(waiting)">
      <formula>NOT(ISERROR(SEARCH("Dn(waiting)",F989)))</formula>
    </cfRule>
  </conditionalFormatting>
  <conditionalFormatting sqref="F990">
    <cfRule type="containsBlanks" dxfId="4479" priority="4477">
      <formula>LEN(TRIM(F990))=0</formula>
    </cfRule>
    <cfRule type="containsText" dxfId="4478" priority="4478" operator="containsText" text="Operational">
      <formula>NOT(ISERROR(SEARCH("Operational",F990)))</formula>
    </cfRule>
    <cfRule type="containsText" dxfId="4477" priority="4479" operator="containsText" text="Dn(service)">
      <formula>NOT(ISERROR(SEARCH("Dn(service)",F990)))</formula>
    </cfRule>
    <cfRule type="containsText" dxfId="4476" priority="4480" operator="containsText" text="Dn(waiting)">
      <formula>NOT(ISERROR(SEARCH("Dn(waiting)",F990)))</formula>
    </cfRule>
  </conditionalFormatting>
  <conditionalFormatting sqref="F991">
    <cfRule type="containsBlanks" dxfId="4475" priority="4473">
      <formula>LEN(TRIM(F991))=0</formula>
    </cfRule>
    <cfRule type="containsText" dxfId="4474" priority="4474" operator="containsText" text="Operational">
      <formula>NOT(ISERROR(SEARCH("Operational",F991)))</formula>
    </cfRule>
    <cfRule type="containsText" dxfId="4473" priority="4475" operator="containsText" text="Dn(service)">
      <formula>NOT(ISERROR(SEARCH("Dn(service)",F991)))</formula>
    </cfRule>
    <cfRule type="containsText" dxfId="4472" priority="4476" operator="containsText" text="Dn(waiting)">
      <formula>NOT(ISERROR(SEARCH("Dn(waiting)",F991)))</formula>
    </cfRule>
  </conditionalFormatting>
  <conditionalFormatting sqref="F992">
    <cfRule type="containsBlanks" dxfId="4471" priority="4469">
      <formula>LEN(TRIM(F992))=0</formula>
    </cfRule>
    <cfRule type="containsText" dxfId="4470" priority="4470" operator="containsText" text="Operational">
      <formula>NOT(ISERROR(SEARCH("Operational",F992)))</formula>
    </cfRule>
    <cfRule type="containsText" dxfId="4469" priority="4471" operator="containsText" text="Dn(service)">
      <formula>NOT(ISERROR(SEARCH("Dn(service)",F992)))</formula>
    </cfRule>
    <cfRule type="containsText" dxfId="4468" priority="4472" operator="containsText" text="Dn(waiting)">
      <formula>NOT(ISERROR(SEARCH("Dn(waiting)",F992)))</formula>
    </cfRule>
  </conditionalFormatting>
  <conditionalFormatting sqref="F993">
    <cfRule type="containsBlanks" dxfId="4467" priority="4465">
      <formula>LEN(TRIM(F993))=0</formula>
    </cfRule>
    <cfRule type="containsText" dxfId="4466" priority="4466" operator="containsText" text="Operational">
      <formula>NOT(ISERROR(SEARCH("Operational",F993)))</formula>
    </cfRule>
    <cfRule type="containsText" dxfId="4465" priority="4467" operator="containsText" text="Dn(service)">
      <formula>NOT(ISERROR(SEARCH("Dn(service)",F993)))</formula>
    </cfRule>
    <cfRule type="containsText" dxfId="4464" priority="4468" operator="containsText" text="Dn(waiting)">
      <formula>NOT(ISERROR(SEARCH("Dn(waiting)",F993)))</formula>
    </cfRule>
  </conditionalFormatting>
  <conditionalFormatting sqref="F994">
    <cfRule type="containsBlanks" dxfId="4463" priority="4461">
      <formula>LEN(TRIM(F994))=0</formula>
    </cfRule>
    <cfRule type="containsText" dxfId="4462" priority="4462" operator="containsText" text="Operational">
      <formula>NOT(ISERROR(SEARCH("Operational",F994)))</formula>
    </cfRule>
    <cfRule type="containsText" dxfId="4461" priority="4463" operator="containsText" text="Dn(service)">
      <formula>NOT(ISERROR(SEARCH("Dn(service)",F994)))</formula>
    </cfRule>
    <cfRule type="containsText" dxfId="4460" priority="4464" operator="containsText" text="Dn(waiting)">
      <formula>NOT(ISERROR(SEARCH("Dn(waiting)",F994)))</formula>
    </cfRule>
  </conditionalFormatting>
  <conditionalFormatting sqref="I991:I993">
    <cfRule type="containsBlanks" dxfId="4459" priority="4457">
      <formula>LEN(TRIM(I991))=0</formula>
    </cfRule>
    <cfRule type="containsText" dxfId="4458" priority="4458" operator="containsText" text="Operational">
      <formula>NOT(ISERROR(SEARCH("Operational",I991)))</formula>
    </cfRule>
    <cfRule type="containsText" dxfId="4457" priority="4459" operator="containsText" text="Dn(service)">
      <formula>NOT(ISERROR(SEARCH("Dn(service)",I991)))</formula>
    </cfRule>
    <cfRule type="containsText" dxfId="4456" priority="4460" operator="containsText" text="Dn(waiting)">
      <formula>NOT(ISERROR(SEARCH("Dn(waiting)",I991)))</formula>
    </cfRule>
  </conditionalFormatting>
  <conditionalFormatting sqref="I994:I997">
    <cfRule type="containsBlanks" dxfId="4455" priority="4453">
      <formula>LEN(TRIM(I994))=0</formula>
    </cfRule>
    <cfRule type="containsText" dxfId="4454" priority="4454" operator="containsText" text="Operational">
      <formula>NOT(ISERROR(SEARCH("Operational",I994)))</formula>
    </cfRule>
    <cfRule type="containsText" dxfId="4453" priority="4455" operator="containsText" text="Dn(service)">
      <formula>NOT(ISERROR(SEARCH("Dn(service)",I994)))</formula>
    </cfRule>
    <cfRule type="containsText" dxfId="4452" priority="4456" operator="containsText" text="Dn(waiting)">
      <formula>NOT(ISERROR(SEARCH("Dn(waiting)",I994)))</formula>
    </cfRule>
  </conditionalFormatting>
  <conditionalFormatting sqref="D993:D997">
    <cfRule type="containsBlanks" dxfId="4451" priority="4449">
      <formula>LEN(TRIM(D993))=0</formula>
    </cfRule>
    <cfRule type="containsText" dxfId="4450" priority="4450" operator="containsText" text="Operational">
      <formula>NOT(ISERROR(SEARCH("Operational",D993)))</formula>
    </cfRule>
    <cfRule type="containsText" dxfId="4449" priority="4451" operator="containsText" text="Dn(service)">
      <formula>NOT(ISERROR(SEARCH("Dn(service)",D993)))</formula>
    </cfRule>
    <cfRule type="containsText" dxfId="4448" priority="4452" operator="containsText" text="Dn(waiting)">
      <formula>NOT(ISERROR(SEARCH("Dn(waiting)",D993)))</formula>
    </cfRule>
  </conditionalFormatting>
  <conditionalFormatting sqref="D998:D1002">
    <cfRule type="containsBlanks" dxfId="4447" priority="4445">
      <formula>LEN(TRIM(D998))=0</formula>
    </cfRule>
    <cfRule type="containsText" dxfId="4446" priority="4446" operator="containsText" text="Operational">
      <formula>NOT(ISERROR(SEARCH("Operational",D998)))</formula>
    </cfRule>
    <cfRule type="containsText" dxfId="4445" priority="4447" operator="containsText" text="Dn(service)">
      <formula>NOT(ISERROR(SEARCH("Dn(service)",D998)))</formula>
    </cfRule>
    <cfRule type="containsText" dxfId="4444" priority="4448" operator="containsText" text="Dn(waiting)">
      <formula>NOT(ISERROR(SEARCH("Dn(waiting)",D998)))</formula>
    </cfRule>
  </conditionalFormatting>
  <conditionalFormatting sqref="I998">
    <cfRule type="containsBlanks" dxfId="4443" priority="4441">
      <formula>LEN(TRIM(I998))=0</formula>
    </cfRule>
    <cfRule type="containsText" dxfId="4442" priority="4442" operator="containsText" text="Operational">
      <formula>NOT(ISERROR(SEARCH("Operational",I998)))</formula>
    </cfRule>
    <cfRule type="containsText" dxfId="4441" priority="4443" operator="containsText" text="Dn(service)">
      <formula>NOT(ISERROR(SEARCH("Dn(service)",I998)))</formula>
    </cfRule>
    <cfRule type="containsText" dxfId="4440" priority="4444" operator="containsText" text="Dn(waiting)">
      <formula>NOT(ISERROR(SEARCH("Dn(waiting)",I998)))</formula>
    </cfRule>
  </conditionalFormatting>
  <conditionalFormatting sqref="D1003">
    <cfRule type="containsBlanks" dxfId="4439" priority="4437">
      <formula>LEN(TRIM(D1003))=0</formula>
    </cfRule>
    <cfRule type="containsText" dxfId="4438" priority="4438" operator="containsText" text="Operational">
      <formula>NOT(ISERROR(SEARCH("Operational",D1003)))</formula>
    </cfRule>
    <cfRule type="containsText" dxfId="4437" priority="4439" operator="containsText" text="Dn(service)">
      <formula>NOT(ISERROR(SEARCH("Dn(service)",D1003)))</formula>
    </cfRule>
    <cfRule type="containsText" dxfId="4436" priority="4440" operator="containsText" text="Dn(waiting)">
      <formula>NOT(ISERROR(SEARCH("Dn(waiting)",D1003)))</formula>
    </cfRule>
  </conditionalFormatting>
  <conditionalFormatting sqref="J994:J1002">
    <cfRule type="containsBlanks" dxfId="4435" priority="4433">
      <formula>LEN(TRIM(J994))=0</formula>
    </cfRule>
    <cfRule type="containsText" dxfId="4434" priority="4434" operator="containsText" text="Operational">
      <formula>NOT(ISERROR(SEARCH("Operational",J994)))</formula>
    </cfRule>
    <cfRule type="containsText" dxfId="4433" priority="4435" operator="containsText" text="Dn(service)">
      <formula>NOT(ISERROR(SEARCH("Dn(service)",J994)))</formula>
    </cfRule>
    <cfRule type="containsText" dxfId="4432" priority="4436" operator="containsText" text="Dn(waiting)">
      <formula>NOT(ISERROR(SEARCH("Dn(waiting)",J994)))</formula>
    </cfRule>
  </conditionalFormatting>
  <conditionalFormatting sqref="J1003:J1006">
    <cfRule type="containsBlanks" dxfId="4431" priority="4429">
      <formula>LEN(TRIM(J1003))=0</formula>
    </cfRule>
    <cfRule type="containsText" dxfId="4430" priority="4430" operator="containsText" text="Operational">
      <formula>NOT(ISERROR(SEARCH("Operational",J1003)))</formula>
    </cfRule>
    <cfRule type="containsText" dxfId="4429" priority="4431" operator="containsText" text="Dn(service)">
      <formula>NOT(ISERROR(SEARCH("Dn(service)",J1003)))</formula>
    </cfRule>
    <cfRule type="containsText" dxfId="4428" priority="4432" operator="containsText" text="Dn(waiting)">
      <formula>NOT(ISERROR(SEARCH("Dn(waiting)",J1003)))</formula>
    </cfRule>
  </conditionalFormatting>
  <conditionalFormatting sqref="J1007">
    <cfRule type="containsBlanks" dxfId="4427" priority="4425">
      <formula>LEN(TRIM(J1007))=0</formula>
    </cfRule>
    <cfRule type="containsText" dxfId="4426" priority="4426" operator="containsText" text="Operational">
      <formula>NOT(ISERROR(SEARCH("Operational",J1007)))</formula>
    </cfRule>
    <cfRule type="containsText" dxfId="4425" priority="4427" operator="containsText" text="Dn(service)">
      <formula>NOT(ISERROR(SEARCH("Dn(service)",J1007)))</formula>
    </cfRule>
    <cfRule type="containsText" dxfId="4424" priority="4428" operator="containsText" text="Dn(waiting)">
      <formula>NOT(ISERROR(SEARCH("Dn(waiting)",J1007)))</formula>
    </cfRule>
  </conditionalFormatting>
  <conditionalFormatting sqref="G996:G1006">
    <cfRule type="containsBlanks" dxfId="4423" priority="4421">
      <formula>LEN(TRIM(G996))=0</formula>
    </cfRule>
    <cfRule type="containsText" dxfId="4422" priority="4422" operator="containsText" text="Operational">
      <formula>NOT(ISERROR(SEARCH("Operational",G996)))</formula>
    </cfRule>
    <cfRule type="containsText" dxfId="4421" priority="4423" operator="containsText" text="Dn(service)">
      <formula>NOT(ISERROR(SEARCH("Dn(service)",G996)))</formula>
    </cfRule>
    <cfRule type="containsText" dxfId="4420" priority="4424" operator="containsText" text="Dn(waiting)">
      <formula>NOT(ISERROR(SEARCH("Dn(waiting)",G996)))</formula>
    </cfRule>
  </conditionalFormatting>
  <conditionalFormatting sqref="G1007:G1010">
    <cfRule type="containsBlanks" dxfId="4419" priority="4417">
      <formula>LEN(TRIM(G1007))=0</formula>
    </cfRule>
    <cfRule type="containsText" dxfId="4418" priority="4418" operator="containsText" text="Operational">
      <formula>NOT(ISERROR(SEARCH("Operational",G1007)))</formula>
    </cfRule>
    <cfRule type="containsText" dxfId="4417" priority="4419" operator="containsText" text="Dn(service)">
      <formula>NOT(ISERROR(SEARCH("Dn(service)",G1007)))</formula>
    </cfRule>
    <cfRule type="containsText" dxfId="4416" priority="4420" operator="containsText" text="Dn(waiting)">
      <formula>NOT(ISERROR(SEARCH("Dn(waiting)",G1007)))</formula>
    </cfRule>
  </conditionalFormatting>
  <conditionalFormatting sqref="G1011">
    <cfRule type="containsBlanks" dxfId="4415" priority="4413">
      <formula>LEN(TRIM(G1011))=0</formula>
    </cfRule>
    <cfRule type="containsText" dxfId="4414" priority="4414" operator="containsText" text="Operational">
      <formula>NOT(ISERROR(SEARCH("Operational",G1011)))</formula>
    </cfRule>
    <cfRule type="containsText" dxfId="4413" priority="4415" operator="containsText" text="Dn(service)">
      <formula>NOT(ISERROR(SEARCH("Dn(service)",G1011)))</formula>
    </cfRule>
    <cfRule type="containsText" dxfId="4412" priority="4416" operator="containsText" text="Dn(waiting)">
      <formula>NOT(ISERROR(SEARCH("Dn(waiting)",G1011)))</formula>
    </cfRule>
  </conditionalFormatting>
  <conditionalFormatting sqref="L998:L1010">
    <cfRule type="containsBlanks" dxfId="4411" priority="4409">
      <formula>LEN(TRIM(L998))=0</formula>
    </cfRule>
    <cfRule type="containsText" dxfId="4410" priority="4410" operator="containsText" text="Operational">
      <formula>NOT(ISERROR(SEARCH("Operational",L998)))</formula>
    </cfRule>
    <cfRule type="containsText" dxfId="4409" priority="4411" operator="containsText" text="Dn(service)">
      <formula>NOT(ISERROR(SEARCH("Dn(service)",L998)))</formula>
    </cfRule>
    <cfRule type="containsText" dxfId="4408" priority="4412" operator="containsText" text="Dn(waiting)">
      <formula>NOT(ISERROR(SEARCH("Dn(waiting)",L998)))</formula>
    </cfRule>
  </conditionalFormatting>
  <conditionalFormatting sqref="L1011:L1014">
    <cfRule type="containsBlanks" dxfId="4407" priority="4405">
      <formula>LEN(TRIM(L1011))=0</formula>
    </cfRule>
    <cfRule type="containsText" dxfId="4406" priority="4406" operator="containsText" text="Operational">
      <formula>NOT(ISERROR(SEARCH("Operational",L1011)))</formula>
    </cfRule>
    <cfRule type="containsText" dxfId="4405" priority="4407" operator="containsText" text="Dn(service)">
      <formula>NOT(ISERROR(SEARCH("Dn(service)",L1011)))</formula>
    </cfRule>
    <cfRule type="containsText" dxfId="4404" priority="4408" operator="containsText" text="Dn(waiting)">
      <formula>NOT(ISERROR(SEARCH("Dn(waiting)",L1011)))</formula>
    </cfRule>
  </conditionalFormatting>
  <conditionalFormatting sqref="L1015">
    <cfRule type="containsBlanks" dxfId="4403" priority="4401">
      <formula>LEN(TRIM(L1015))=0</formula>
    </cfRule>
    <cfRule type="containsText" dxfId="4402" priority="4402" operator="containsText" text="Operational">
      <formula>NOT(ISERROR(SEARCH("Operational",L1015)))</formula>
    </cfRule>
    <cfRule type="containsText" dxfId="4401" priority="4403" operator="containsText" text="Dn(service)">
      <formula>NOT(ISERROR(SEARCH("Dn(service)",L1015)))</formula>
    </cfRule>
    <cfRule type="containsText" dxfId="4400" priority="4404" operator="containsText" text="Dn(waiting)">
      <formula>NOT(ISERROR(SEARCH("Dn(waiting)",L1015)))</formula>
    </cfRule>
  </conditionalFormatting>
  <conditionalFormatting sqref="E1000:E1014">
    <cfRule type="containsBlanks" dxfId="4399" priority="4397">
      <formula>LEN(TRIM(E1000))=0</formula>
    </cfRule>
    <cfRule type="containsText" dxfId="4398" priority="4398" operator="containsText" text="Operational">
      <formula>NOT(ISERROR(SEARCH("Operational",E1000)))</formula>
    </cfRule>
    <cfRule type="containsText" dxfId="4397" priority="4399" operator="containsText" text="Dn(service)">
      <formula>NOT(ISERROR(SEARCH("Dn(service)",E1000)))</formula>
    </cfRule>
    <cfRule type="containsText" dxfId="4396" priority="4400" operator="containsText" text="Dn(waiting)">
      <formula>NOT(ISERROR(SEARCH("Dn(waiting)",E1000)))</formula>
    </cfRule>
  </conditionalFormatting>
  <conditionalFormatting sqref="E1015:E1018">
    <cfRule type="containsBlanks" dxfId="4395" priority="4393">
      <formula>LEN(TRIM(E1015))=0</formula>
    </cfRule>
    <cfRule type="containsText" dxfId="4394" priority="4394" operator="containsText" text="Operational">
      <formula>NOT(ISERROR(SEARCH("Operational",E1015)))</formula>
    </cfRule>
    <cfRule type="containsText" dxfId="4393" priority="4395" operator="containsText" text="Dn(service)">
      <formula>NOT(ISERROR(SEARCH("Dn(service)",E1015)))</formula>
    </cfRule>
    <cfRule type="containsText" dxfId="4392" priority="4396" operator="containsText" text="Dn(waiting)">
      <formula>NOT(ISERROR(SEARCH("Dn(waiting)",E1015)))</formula>
    </cfRule>
  </conditionalFormatting>
  <conditionalFormatting sqref="E1019">
    <cfRule type="containsBlanks" dxfId="4391" priority="4389">
      <formula>LEN(TRIM(E1019))=0</formula>
    </cfRule>
    <cfRule type="containsText" dxfId="4390" priority="4390" operator="containsText" text="Operational">
      <formula>NOT(ISERROR(SEARCH("Operational",E1019)))</formula>
    </cfRule>
    <cfRule type="containsText" dxfId="4389" priority="4391" operator="containsText" text="Dn(service)">
      <formula>NOT(ISERROR(SEARCH("Dn(service)",E1019)))</formula>
    </cfRule>
    <cfRule type="containsText" dxfId="4388" priority="4392" operator="containsText" text="Dn(waiting)">
      <formula>NOT(ISERROR(SEARCH("Dn(waiting)",E1019)))</formula>
    </cfRule>
  </conditionalFormatting>
  <conditionalFormatting sqref="C1005:C1018">
    <cfRule type="containsBlanks" dxfId="4387" priority="4385">
      <formula>LEN(TRIM(C1005))=0</formula>
    </cfRule>
    <cfRule type="containsText" dxfId="4386" priority="4386" operator="containsText" text="Operational">
      <formula>NOT(ISERROR(SEARCH("Operational",C1005)))</formula>
    </cfRule>
    <cfRule type="containsText" dxfId="4385" priority="4387" operator="containsText" text="Dn(service)">
      <formula>NOT(ISERROR(SEARCH("Dn(service)",C1005)))</formula>
    </cfRule>
    <cfRule type="containsText" dxfId="4384" priority="4388" operator="containsText" text="Dn(waiting)">
      <formula>NOT(ISERROR(SEARCH("Dn(waiting)",C1005)))</formula>
    </cfRule>
  </conditionalFormatting>
  <conditionalFormatting sqref="C1019:C1022">
    <cfRule type="containsBlanks" dxfId="4383" priority="4381">
      <formula>LEN(TRIM(C1019))=0</formula>
    </cfRule>
    <cfRule type="containsText" dxfId="4382" priority="4382" operator="containsText" text="Operational">
      <formula>NOT(ISERROR(SEARCH("Operational",C1019)))</formula>
    </cfRule>
    <cfRule type="containsText" dxfId="4381" priority="4383" operator="containsText" text="Dn(service)">
      <formula>NOT(ISERROR(SEARCH("Dn(service)",C1019)))</formula>
    </cfRule>
    <cfRule type="containsText" dxfId="4380" priority="4384" operator="containsText" text="Dn(waiting)">
      <formula>NOT(ISERROR(SEARCH("Dn(waiting)",C1019)))</formula>
    </cfRule>
  </conditionalFormatting>
  <conditionalFormatting sqref="C1023">
    <cfRule type="containsBlanks" dxfId="4379" priority="4377">
      <formula>LEN(TRIM(C1023))=0</formula>
    </cfRule>
    <cfRule type="containsText" dxfId="4378" priority="4378" operator="containsText" text="Operational">
      <formula>NOT(ISERROR(SEARCH("Operational",C1023)))</formula>
    </cfRule>
    <cfRule type="containsText" dxfId="4377" priority="4379" operator="containsText" text="Dn(service)">
      <formula>NOT(ISERROR(SEARCH("Dn(service)",C1023)))</formula>
    </cfRule>
    <cfRule type="containsText" dxfId="4376" priority="4380" operator="containsText" text="Dn(waiting)">
      <formula>NOT(ISERROR(SEARCH("Dn(waiting)",C1023)))</formula>
    </cfRule>
  </conditionalFormatting>
  <conditionalFormatting sqref="H1008:H1022">
    <cfRule type="containsBlanks" dxfId="4375" priority="4373">
      <formula>LEN(TRIM(H1008))=0</formula>
    </cfRule>
    <cfRule type="containsText" dxfId="4374" priority="4374" operator="containsText" text="Operational">
      <formula>NOT(ISERROR(SEARCH("Operational",H1008)))</formula>
    </cfRule>
    <cfRule type="containsText" dxfId="4373" priority="4375" operator="containsText" text="Dn(service)">
      <formula>NOT(ISERROR(SEARCH("Dn(service)",H1008)))</formula>
    </cfRule>
    <cfRule type="containsText" dxfId="4372" priority="4376" operator="containsText" text="Dn(waiting)">
      <formula>NOT(ISERROR(SEARCH("Dn(waiting)",H1008)))</formula>
    </cfRule>
  </conditionalFormatting>
  <conditionalFormatting sqref="H1023:H1026">
    <cfRule type="containsBlanks" dxfId="4371" priority="4369">
      <formula>LEN(TRIM(H1023))=0</formula>
    </cfRule>
    <cfRule type="containsText" dxfId="4370" priority="4370" operator="containsText" text="Operational">
      <formula>NOT(ISERROR(SEARCH("Operational",H1023)))</formula>
    </cfRule>
    <cfRule type="containsText" dxfId="4369" priority="4371" operator="containsText" text="Dn(service)">
      <formula>NOT(ISERROR(SEARCH("Dn(service)",H1023)))</formula>
    </cfRule>
    <cfRule type="containsText" dxfId="4368" priority="4372" operator="containsText" text="Dn(waiting)">
      <formula>NOT(ISERROR(SEARCH("Dn(waiting)",H1023)))</formula>
    </cfRule>
  </conditionalFormatting>
  <conditionalFormatting sqref="H1027">
    <cfRule type="containsBlanks" dxfId="4367" priority="4365">
      <formula>LEN(TRIM(H1027))=0</formula>
    </cfRule>
    <cfRule type="containsText" dxfId="4366" priority="4366" operator="containsText" text="Operational">
      <formula>NOT(ISERROR(SEARCH("Operational",H1027)))</formula>
    </cfRule>
    <cfRule type="containsText" dxfId="4365" priority="4367" operator="containsText" text="Dn(service)">
      <formula>NOT(ISERROR(SEARCH("Dn(service)",H1027)))</formula>
    </cfRule>
    <cfRule type="containsText" dxfId="4364" priority="4368" operator="containsText" text="Dn(waiting)">
      <formula>NOT(ISERROR(SEARCH("Dn(waiting)",H1027)))</formula>
    </cfRule>
  </conditionalFormatting>
  <conditionalFormatting sqref="I1012:I1026">
    <cfRule type="containsBlanks" dxfId="4363" priority="4361">
      <formula>LEN(TRIM(I1012))=0</formula>
    </cfRule>
    <cfRule type="containsText" dxfId="4362" priority="4362" operator="containsText" text="Operational">
      <formula>NOT(ISERROR(SEARCH("Operational",I1012)))</formula>
    </cfRule>
    <cfRule type="containsText" dxfId="4361" priority="4363" operator="containsText" text="Dn(service)">
      <formula>NOT(ISERROR(SEARCH("Dn(service)",I1012)))</formula>
    </cfRule>
    <cfRule type="containsText" dxfId="4360" priority="4364" operator="containsText" text="Dn(waiting)">
      <formula>NOT(ISERROR(SEARCH("Dn(waiting)",I1012)))</formula>
    </cfRule>
  </conditionalFormatting>
  <conditionalFormatting sqref="I1027:I1030">
    <cfRule type="containsBlanks" dxfId="4359" priority="4357">
      <formula>LEN(TRIM(I1027))=0</formula>
    </cfRule>
    <cfRule type="containsText" dxfId="4358" priority="4358" operator="containsText" text="Operational">
      <formula>NOT(ISERROR(SEARCH("Operational",I1027)))</formula>
    </cfRule>
    <cfRule type="containsText" dxfId="4357" priority="4359" operator="containsText" text="Dn(service)">
      <formula>NOT(ISERROR(SEARCH("Dn(service)",I1027)))</formula>
    </cfRule>
    <cfRule type="containsText" dxfId="4356" priority="4360" operator="containsText" text="Dn(waiting)">
      <formula>NOT(ISERROR(SEARCH("Dn(waiting)",I1027)))</formula>
    </cfRule>
  </conditionalFormatting>
  <conditionalFormatting sqref="I1031">
    <cfRule type="containsBlanks" dxfId="4355" priority="4353">
      <formula>LEN(TRIM(I1031))=0</formula>
    </cfRule>
    <cfRule type="containsText" dxfId="4354" priority="4354" operator="containsText" text="Operational">
      <formula>NOT(ISERROR(SEARCH("Operational",I1031)))</formula>
    </cfRule>
    <cfRule type="containsText" dxfId="4353" priority="4355" operator="containsText" text="Dn(service)">
      <formula>NOT(ISERROR(SEARCH("Dn(service)",I1031)))</formula>
    </cfRule>
    <cfRule type="containsText" dxfId="4352" priority="4356" operator="containsText" text="Dn(waiting)">
      <formula>NOT(ISERROR(SEARCH("Dn(waiting)",I1031)))</formula>
    </cfRule>
  </conditionalFormatting>
  <conditionalFormatting sqref="K1016:K1030">
    <cfRule type="containsBlanks" dxfId="4351" priority="4349">
      <formula>LEN(TRIM(K1016))=0</formula>
    </cfRule>
    <cfRule type="containsText" dxfId="4350" priority="4350" operator="containsText" text="Operational">
      <formula>NOT(ISERROR(SEARCH("Operational",K1016)))</formula>
    </cfRule>
    <cfRule type="containsText" dxfId="4349" priority="4351" operator="containsText" text="Dn(service)">
      <formula>NOT(ISERROR(SEARCH("Dn(service)",K1016)))</formula>
    </cfRule>
    <cfRule type="containsText" dxfId="4348" priority="4352" operator="containsText" text="Dn(waiting)">
      <formula>NOT(ISERROR(SEARCH("Dn(waiting)",K1016)))</formula>
    </cfRule>
  </conditionalFormatting>
  <conditionalFormatting sqref="K1031:K1034">
    <cfRule type="containsBlanks" dxfId="4347" priority="4345">
      <formula>LEN(TRIM(K1031))=0</formula>
    </cfRule>
    <cfRule type="containsText" dxfId="4346" priority="4346" operator="containsText" text="Operational">
      <formula>NOT(ISERROR(SEARCH("Operational",K1031)))</formula>
    </cfRule>
    <cfRule type="containsText" dxfId="4345" priority="4347" operator="containsText" text="Dn(service)">
      <formula>NOT(ISERROR(SEARCH("Dn(service)",K1031)))</formula>
    </cfRule>
    <cfRule type="containsText" dxfId="4344" priority="4348" operator="containsText" text="Dn(waiting)">
      <formula>NOT(ISERROR(SEARCH("Dn(waiting)",K1031)))</formula>
    </cfRule>
  </conditionalFormatting>
  <conditionalFormatting sqref="K1035">
    <cfRule type="containsBlanks" dxfId="4343" priority="4341">
      <formula>LEN(TRIM(K1035))=0</formula>
    </cfRule>
    <cfRule type="containsText" dxfId="4342" priority="4342" operator="containsText" text="Operational">
      <formula>NOT(ISERROR(SEARCH("Operational",K1035)))</formula>
    </cfRule>
    <cfRule type="containsText" dxfId="4341" priority="4343" operator="containsText" text="Dn(service)">
      <formula>NOT(ISERROR(SEARCH("Dn(service)",K1035)))</formula>
    </cfRule>
    <cfRule type="containsText" dxfId="4340" priority="4344" operator="containsText" text="Dn(waiting)">
      <formula>NOT(ISERROR(SEARCH("Dn(waiting)",K1035)))</formula>
    </cfRule>
  </conditionalFormatting>
  <conditionalFormatting sqref="F1018:F1034">
    <cfRule type="containsBlanks" dxfId="4339" priority="4337">
      <formula>LEN(TRIM(F1018))=0</formula>
    </cfRule>
    <cfRule type="containsText" dxfId="4338" priority="4338" operator="containsText" text="Operational">
      <formula>NOT(ISERROR(SEARCH("Operational",F1018)))</formula>
    </cfRule>
    <cfRule type="containsText" dxfId="4337" priority="4339" operator="containsText" text="Dn(service)">
      <formula>NOT(ISERROR(SEARCH("Dn(service)",F1018)))</formula>
    </cfRule>
    <cfRule type="containsText" dxfId="4336" priority="4340" operator="containsText" text="Dn(waiting)">
      <formula>NOT(ISERROR(SEARCH("Dn(waiting)",F1018)))</formula>
    </cfRule>
  </conditionalFormatting>
  <conditionalFormatting sqref="F1035:F1038">
    <cfRule type="containsBlanks" dxfId="4335" priority="4333">
      <formula>LEN(TRIM(F1035))=0</formula>
    </cfRule>
    <cfRule type="containsText" dxfId="4334" priority="4334" operator="containsText" text="Operational">
      <formula>NOT(ISERROR(SEARCH("Operational",F1035)))</formula>
    </cfRule>
    <cfRule type="containsText" dxfId="4333" priority="4335" operator="containsText" text="Dn(service)">
      <formula>NOT(ISERROR(SEARCH("Dn(service)",F1035)))</formula>
    </cfRule>
    <cfRule type="containsText" dxfId="4332" priority="4336" operator="containsText" text="Dn(waiting)">
      <formula>NOT(ISERROR(SEARCH("Dn(waiting)",F1035)))</formula>
    </cfRule>
  </conditionalFormatting>
  <conditionalFormatting sqref="F1039">
    <cfRule type="containsBlanks" dxfId="4331" priority="4329">
      <formula>LEN(TRIM(F1039))=0</formula>
    </cfRule>
    <cfRule type="containsText" dxfId="4330" priority="4330" operator="containsText" text="Operational">
      <formula>NOT(ISERROR(SEARCH("Operational",F1039)))</formula>
    </cfRule>
    <cfRule type="containsText" dxfId="4329" priority="4331" operator="containsText" text="Dn(service)">
      <formula>NOT(ISERROR(SEARCH("Dn(service)",F1039)))</formula>
    </cfRule>
    <cfRule type="containsText" dxfId="4328" priority="4332" operator="containsText" text="Dn(waiting)">
      <formula>NOT(ISERROR(SEARCH("Dn(waiting)",F1039)))</formula>
    </cfRule>
  </conditionalFormatting>
  <conditionalFormatting sqref="D1022:D1038">
    <cfRule type="containsBlanks" dxfId="4327" priority="4325">
      <formula>LEN(TRIM(D1022))=0</formula>
    </cfRule>
    <cfRule type="containsText" dxfId="4326" priority="4326" operator="containsText" text="Operational">
      <formula>NOT(ISERROR(SEARCH("Operational",D1022)))</formula>
    </cfRule>
    <cfRule type="containsText" dxfId="4325" priority="4327" operator="containsText" text="Dn(service)">
      <formula>NOT(ISERROR(SEARCH("Dn(service)",D1022)))</formula>
    </cfRule>
    <cfRule type="containsText" dxfId="4324" priority="4328" operator="containsText" text="Dn(waiting)">
      <formula>NOT(ISERROR(SEARCH("Dn(waiting)",D1022)))</formula>
    </cfRule>
  </conditionalFormatting>
  <conditionalFormatting sqref="D1039:D1042">
    <cfRule type="containsBlanks" dxfId="4323" priority="4321">
      <formula>LEN(TRIM(D1039))=0</formula>
    </cfRule>
    <cfRule type="containsText" dxfId="4322" priority="4322" operator="containsText" text="Operational">
      <formula>NOT(ISERROR(SEARCH("Operational",D1039)))</formula>
    </cfRule>
    <cfRule type="containsText" dxfId="4321" priority="4323" operator="containsText" text="Dn(service)">
      <formula>NOT(ISERROR(SEARCH("Dn(service)",D1039)))</formula>
    </cfRule>
    <cfRule type="containsText" dxfId="4320" priority="4324" operator="containsText" text="Dn(waiting)">
      <formula>NOT(ISERROR(SEARCH("Dn(waiting)",D1039)))</formula>
    </cfRule>
  </conditionalFormatting>
  <conditionalFormatting sqref="D1043">
    <cfRule type="containsBlanks" dxfId="4319" priority="4317">
      <formula>LEN(TRIM(D1043))=0</formula>
    </cfRule>
    <cfRule type="containsText" dxfId="4318" priority="4318" operator="containsText" text="Operational">
      <formula>NOT(ISERROR(SEARCH("Operational",D1043)))</formula>
    </cfRule>
    <cfRule type="containsText" dxfId="4317" priority="4319" operator="containsText" text="Dn(service)">
      <formula>NOT(ISERROR(SEARCH("Dn(service)",D1043)))</formula>
    </cfRule>
    <cfRule type="containsText" dxfId="4316" priority="4320" operator="containsText" text="Dn(waiting)">
      <formula>NOT(ISERROR(SEARCH("Dn(waiting)",D1043)))</formula>
    </cfRule>
  </conditionalFormatting>
  <conditionalFormatting sqref="J1024:J1042">
    <cfRule type="containsBlanks" dxfId="4315" priority="4313">
      <formula>LEN(TRIM(J1024))=0</formula>
    </cfRule>
    <cfRule type="containsText" dxfId="4314" priority="4314" operator="containsText" text="Operational">
      <formula>NOT(ISERROR(SEARCH("Operational",J1024)))</formula>
    </cfRule>
    <cfRule type="containsText" dxfId="4313" priority="4315" operator="containsText" text="Dn(service)">
      <formula>NOT(ISERROR(SEARCH("Dn(service)",J1024)))</formula>
    </cfRule>
    <cfRule type="containsText" dxfId="4312" priority="4316" operator="containsText" text="Dn(waiting)">
      <formula>NOT(ISERROR(SEARCH("Dn(waiting)",J1024)))</formula>
    </cfRule>
  </conditionalFormatting>
  <conditionalFormatting sqref="J1043:J1046">
    <cfRule type="containsBlanks" dxfId="4311" priority="4309">
      <formula>LEN(TRIM(J1043))=0</formula>
    </cfRule>
    <cfRule type="containsText" dxfId="4310" priority="4310" operator="containsText" text="Operational">
      <formula>NOT(ISERROR(SEARCH("Operational",J1043)))</formula>
    </cfRule>
    <cfRule type="containsText" dxfId="4309" priority="4311" operator="containsText" text="Dn(service)">
      <formula>NOT(ISERROR(SEARCH("Dn(service)",J1043)))</formula>
    </cfRule>
    <cfRule type="containsText" dxfId="4308" priority="4312" operator="containsText" text="Dn(waiting)">
      <formula>NOT(ISERROR(SEARCH("Dn(waiting)",J1043)))</formula>
    </cfRule>
  </conditionalFormatting>
  <conditionalFormatting sqref="J1047">
    <cfRule type="containsBlanks" dxfId="4307" priority="4305">
      <formula>LEN(TRIM(J1047))=0</formula>
    </cfRule>
    <cfRule type="containsText" dxfId="4306" priority="4306" operator="containsText" text="Operational">
      <formula>NOT(ISERROR(SEARCH("Operational",J1047)))</formula>
    </cfRule>
    <cfRule type="containsText" dxfId="4305" priority="4307" operator="containsText" text="Dn(service)">
      <formula>NOT(ISERROR(SEARCH("Dn(service)",J1047)))</formula>
    </cfRule>
    <cfRule type="containsText" dxfId="4304" priority="4308" operator="containsText" text="Dn(waiting)">
      <formula>NOT(ISERROR(SEARCH("Dn(waiting)",J1047)))</formula>
    </cfRule>
  </conditionalFormatting>
  <conditionalFormatting sqref="G1026:G1046">
    <cfRule type="containsBlanks" dxfId="4303" priority="4301">
      <formula>LEN(TRIM(G1026))=0</formula>
    </cfRule>
    <cfRule type="containsText" dxfId="4302" priority="4302" operator="containsText" text="Operational">
      <formula>NOT(ISERROR(SEARCH("Operational",G1026)))</formula>
    </cfRule>
    <cfRule type="containsText" dxfId="4301" priority="4303" operator="containsText" text="Dn(service)">
      <formula>NOT(ISERROR(SEARCH("Dn(service)",G1026)))</formula>
    </cfRule>
    <cfRule type="containsText" dxfId="4300" priority="4304" operator="containsText" text="Dn(waiting)">
      <formula>NOT(ISERROR(SEARCH("Dn(waiting)",G1026)))</formula>
    </cfRule>
  </conditionalFormatting>
  <conditionalFormatting sqref="G1047:G1050">
    <cfRule type="containsBlanks" dxfId="4299" priority="4297">
      <formula>LEN(TRIM(G1047))=0</formula>
    </cfRule>
    <cfRule type="containsText" dxfId="4298" priority="4298" operator="containsText" text="Operational">
      <formula>NOT(ISERROR(SEARCH("Operational",G1047)))</formula>
    </cfRule>
    <cfRule type="containsText" dxfId="4297" priority="4299" operator="containsText" text="Dn(service)">
      <formula>NOT(ISERROR(SEARCH("Dn(service)",G1047)))</formula>
    </cfRule>
    <cfRule type="containsText" dxfId="4296" priority="4300" operator="containsText" text="Dn(waiting)">
      <formula>NOT(ISERROR(SEARCH("Dn(waiting)",G1047)))</formula>
    </cfRule>
  </conditionalFormatting>
  <conditionalFormatting sqref="G1051">
    <cfRule type="containsBlanks" dxfId="4295" priority="4293">
      <formula>LEN(TRIM(G1051))=0</formula>
    </cfRule>
    <cfRule type="containsText" dxfId="4294" priority="4294" operator="containsText" text="Operational">
      <formula>NOT(ISERROR(SEARCH("Operational",G1051)))</formula>
    </cfRule>
    <cfRule type="containsText" dxfId="4293" priority="4295" operator="containsText" text="Dn(service)">
      <formula>NOT(ISERROR(SEARCH("Dn(service)",G1051)))</formula>
    </cfRule>
    <cfRule type="containsText" dxfId="4292" priority="4296" operator="containsText" text="Dn(waiting)">
      <formula>NOT(ISERROR(SEARCH("Dn(waiting)",G1051)))</formula>
    </cfRule>
  </conditionalFormatting>
  <conditionalFormatting sqref="L1031:L1050">
    <cfRule type="containsBlanks" dxfId="4291" priority="4289">
      <formula>LEN(TRIM(L1031))=0</formula>
    </cfRule>
    <cfRule type="containsText" dxfId="4290" priority="4290" operator="containsText" text="Operational">
      <formula>NOT(ISERROR(SEARCH("Operational",L1031)))</formula>
    </cfRule>
    <cfRule type="containsText" dxfId="4289" priority="4291" operator="containsText" text="Dn(service)">
      <formula>NOT(ISERROR(SEARCH("Dn(service)",L1031)))</formula>
    </cfRule>
    <cfRule type="containsText" dxfId="4288" priority="4292" operator="containsText" text="Dn(waiting)">
      <formula>NOT(ISERROR(SEARCH("Dn(waiting)",L1031)))</formula>
    </cfRule>
  </conditionalFormatting>
  <conditionalFormatting sqref="L1051:L1055">
    <cfRule type="containsBlanks" dxfId="4287" priority="4285">
      <formula>LEN(TRIM(L1051))=0</formula>
    </cfRule>
    <cfRule type="containsText" dxfId="4286" priority="4286" operator="containsText" text="Operational">
      <formula>NOT(ISERROR(SEARCH("Operational",L1051)))</formula>
    </cfRule>
    <cfRule type="containsText" dxfId="4285" priority="4287" operator="containsText" text="Dn(service)">
      <formula>NOT(ISERROR(SEARCH("Dn(service)",L1051)))</formula>
    </cfRule>
    <cfRule type="containsText" dxfId="4284" priority="4288" operator="containsText" text="Dn(waiting)">
      <formula>NOT(ISERROR(SEARCH("Dn(waiting)",L1051)))</formula>
    </cfRule>
  </conditionalFormatting>
  <conditionalFormatting sqref="L1056">
    <cfRule type="containsBlanks" dxfId="4283" priority="4281">
      <formula>LEN(TRIM(L1056))=0</formula>
    </cfRule>
    <cfRule type="containsText" dxfId="4282" priority="4282" operator="containsText" text="Operational">
      <formula>NOT(ISERROR(SEARCH("Operational",L1056)))</formula>
    </cfRule>
    <cfRule type="containsText" dxfId="4281" priority="4283" operator="containsText" text="Dn(service)">
      <formula>NOT(ISERROR(SEARCH("Dn(service)",L1056)))</formula>
    </cfRule>
    <cfRule type="containsText" dxfId="4280" priority="4284" operator="containsText" text="Dn(waiting)">
      <formula>NOT(ISERROR(SEARCH("Dn(waiting)",L1056)))</formula>
    </cfRule>
  </conditionalFormatting>
  <conditionalFormatting sqref="E1034:E1055">
    <cfRule type="containsBlanks" dxfId="4279" priority="4277">
      <formula>LEN(TRIM(E1034))=0</formula>
    </cfRule>
    <cfRule type="containsText" dxfId="4278" priority="4278" operator="containsText" text="Operational">
      <formula>NOT(ISERROR(SEARCH("Operational",E1034)))</formula>
    </cfRule>
    <cfRule type="containsText" dxfId="4277" priority="4279" operator="containsText" text="Dn(service)">
      <formula>NOT(ISERROR(SEARCH("Dn(service)",E1034)))</formula>
    </cfRule>
    <cfRule type="containsText" dxfId="4276" priority="4280" operator="containsText" text="Dn(waiting)">
      <formula>NOT(ISERROR(SEARCH("Dn(waiting)",E1034)))</formula>
    </cfRule>
  </conditionalFormatting>
  <conditionalFormatting sqref="E1056:E1059">
    <cfRule type="containsBlanks" dxfId="4275" priority="4273">
      <formula>LEN(TRIM(E1056))=0</formula>
    </cfRule>
    <cfRule type="containsText" dxfId="4274" priority="4274" operator="containsText" text="Operational">
      <formula>NOT(ISERROR(SEARCH("Operational",E1056)))</formula>
    </cfRule>
    <cfRule type="containsText" dxfId="4273" priority="4275" operator="containsText" text="Dn(service)">
      <formula>NOT(ISERROR(SEARCH("Dn(service)",E1056)))</formula>
    </cfRule>
    <cfRule type="containsText" dxfId="4272" priority="4276" operator="containsText" text="Dn(waiting)">
      <formula>NOT(ISERROR(SEARCH("Dn(waiting)",E1056)))</formula>
    </cfRule>
  </conditionalFormatting>
  <conditionalFormatting sqref="E1060">
    <cfRule type="containsBlanks" dxfId="4271" priority="4269">
      <formula>LEN(TRIM(E1060))=0</formula>
    </cfRule>
    <cfRule type="containsText" dxfId="4270" priority="4270" operator="containsText" text="Operational">
      <formula>NOT(ISERROR(SEARCH("Operational",E1060)))</formula>
    </cfRule>
    <cfRule type="containsText" dxfId="4269" priority="4271" operator="containsText" text="Dn(service)">
      <formula>NOT(ISERROR(SEARCH("Dn(service)",E1060)))</formula>
    </cfRule>
    <cfRule type="containsText" dxfId="4268" priority="4272" operator="containsText" text="Dn(waiting)">
      <formula>NOT(ISERROR(SEARCH("Dn(waiting)",E1060)))</formula>
    </cfRule>
  </conditionalFormatting>
  <conditionalFormatting sqref="C1036:C1059">
    <cfRule type="containsBlanks" dxfId="4267" priority="4265">
      <formula>LEN(TRIM(C1036))=0</formula>
    </cfRule>
    <cfRule type="containsText" dxfId="4266" priority="4266" operator="containsText" text="Operational">
      <formula>NOT(ISERROR(SEARCH("Operational",C1036)))</formula>
    </cfRule>
    <cfRule type="containsText" dxfId="4265" priority="4267" operator="containsText" text="Dn(service)">
      <formula>NOT(ISERROR(SEARCH("Dn(service)",C1036)))</formula>
    </cfRule>
    <cfRule type="containsText" dxfId="4264" priority="4268" operator="containsText" text="Dn(waiting)">
      <formula>NOT(ISERROR(SEARCH("Dn(waiting)",C1036)))</formula>
    </cfRule>
  </conditionalFormatting>
  <conditionalFormatting sqref="C1060:C1063">
    <cfRule type="containsBlanks" dxfId="4263" priority="4261">
      <formula>LEN(TRIM(C1060))=0</formula>
    </cfRule>
    <cfRule type="containsText" dxfId="4262" priority="4262" operator="containsText" text="Operational">
      <formula>NOT(ISERROR(SEARCH("Operational",C1060)))</formula>
    </cfRule>
    <cfRule type="containsText" dxfId="4261" priority="4263" operator="containsText" text="Dn(service)">
      <formula>NOT(ISERROR(SEARCH("Dn(service)",C1060)))</formula>
    </cfRule>
    <cfRule type="containsText" dxfId="4260" priority="4264" operator="containsText" text="Dn(waiting)">
      <formula>NOT(ISERROR(SEARCH("Dn(waiting)",C1060)))</formula>
    </cfRule>
  </conditionalFormatting>
  <conditionalFormatting sqref="C1064">
    <cfRule type="containsBlanks" dxfId="4259" priority="4257">
      <formula>LEN(TRIM(C1064))=0</formula>
    </cfRule>
    <cfRule type="containsText" dxfId="4258" priority="4258" operator="containsText" text="Operational">
      <formula>NOT(ISERROR(SEARCH("Operational",C1064)))</formula>
    </cfRule>
    <cfRule type="containsText" dxfId="4257" priority="4259" operator="containsText" text="Dn(service)">
      <formula>NOT(ISERROR(SEARCH("Dn(service)",C1064)))</formula>
    </cfRule>
    <cfRule type="containsText" dxfId="4256" priority="4260" operator="containsText" text="Dn(waiting)">
      <formula>NOT(ISERROR(SEARCH("Dn(waiting)",C1064)))</formula>
    </cfRule>
  </conditionalFormatting>
  <conditionalFormatting sqref="H1037:H1063">
    <cfRule type="containsBlanks" dxfId="4255" priority="4253">
      <formula>LEN(TRIM(H1037))=0</formula>
    </cfRule>
    <cfRule type="containsText" dxfId="4254" priority="4254" operator="containsText" text="Operational">
      <formula>NOT(ISERROR(SEARCH("Operational",H1037)))</formula>
    </cfRule>
    <cfRule type="containsText" dxfId="4253" priority="4255" operator="containsText" text="Dn(service)">
      <formula>NOT(ISERROR(SEARCH("Dn(service)",H1037)))</formula>
    </cfRule>
    <cfRule type="containsText" dxfId="4252" priority="4256" operator="containsText" text="Dn(waiting)">
      <formula>NOT(ISERROR(SEARCH("Dn(waiting)",H1037)))</formula>
    </cfRule>
  </conditionalFormatting>
  <conditionalFormatting sqref="H1064:H1067">
    <cfRule type="containsBlanks" dxfId="4251" priority="4249">
      <formula>LEN(TRIM(H1064))=0</formula>
    </cfRule>
    <cfRule type="containsText" dxfId="4250" priority="4250" operator="containsText" text="Operational">
      <formula>NOT(ISERROR(SEARCH("Operational",H1064)))</formula>
    </cfRule>
    <cfRule type="containsText" dxfId="4249" priority="4251" operator="containsText" text="Dn(service)">
      <formula>NOT(ISERROR(SEARCH("Dn(service)",H1064)))</formula>
    </cfRule>
    <cfRule type="containsText" dxfId="4248" priority="4252" operator="containsText" text="Dn(waiting)">
      <formula>NOT(ISERROR(SEARCH("Dn(waiting)",H1064)))</formula>
    </cfRule>
  </conditionalFormatting>
  <conditionalFormatting sqref="H1068">
    <cfRule type="containsBlanks" dxfId="4247" priority="4245">
      <formula>LEN(TRIM(H1068))=0</formula>
    </cfRule>
    <cfRule type="containsText" dxfId="4246" priority="4246" operator="containsText" text="Operational">
      <formula>NOT(ISERROR(SEARCH("Operational",H1068)))</formula>
    </cfRule>
    <cfRule type="containsText" dxfId="4245" priority="4247" operator="containsText" text="Dn(service)">
      <formula>NOT(ISERROR(SEARCH("Dn(service)",H1068)))</formula>
    </cfRule>
    <cfRule type="containsText" dxfId="4244" priority="4248" operator="containsText" text="Dn(waiting)">
      <formula>NOT(ISERROR(SEARCH("Dn(waiting)",H1068)))</formula>
    </cfRule>
  </conditionalFormatting>
  <conditionalFormatting sqref="I1041:I1067">
    <cfRule type="containsBlanks" dxfId="4243" priority="4241">
      <formula>LEN(TRIM(I1041))=0</formula>
    </cfRule>
    <cfRule type="containsText" dxfId="4242" priority="4242" operator="containsText" text="Operational">
      <formula>NOT(ISERROR(SEARCH("Operational",I1041)))</formula>
    </cfRule>
    <cfRule type="containsText" dxfId="4241" priority="4243" operator="containsText" text="Dn(service)">
      <formula>NOT(ISERROR(SEARCH("Dn(service)",I1041)))</formula>
    </cfRule>
    <cfRule type="containsText" dxfId="4240" priority="4244" operator="containsText" text="Dn(waiting)">
      <formula>NOT(ISERROR(SEARCH("Dn(waiting)",I1041)))</formula>
    </cfRule>
  </conditionalFormatting>
  <conditionalFormatting sqref="I1068:I1072">
    <cfRule type="containsBlanks" dxfId="4239" priority="4237">
      <formula>LEN(TRIM(I1068))=0</formula>
    </cfRule>
    <cfRule type="containsText" dxfId="4238" priority="4238" operator="containsText" text="Operational">
      <formula>NOT(ISERROR(SEARCH("Operational",I1068)))</formula>
    </cfRule>
    <cfRule type="containsText" dxfId="4237" priority="4239" operator="containsText" text="Dn(service)">
      <formula>NOT(ISERROR(SEARCH("Dn(service)",I1068)))</formula>
    </cfRule>
    <cfRule type="containsText" dxfId="4236" priority="4240" operator="containsText" text="Dn(waiting)">
      <formula>NOT(ISERROR(SEARCH("Dn(waiting)",I1068)))</formula>
    </cfRule>
  </conditionalFormatting>
  <conditionalFormatting sqref="I1073">
    <cfRule type="containsBlanks" dxfId="4235" priority="4233">
      <formula>LEN(TRIM(I1073))=0</formula>
    </cfRule>
    <cfRule type="containsText" dxfId="4234" priority="4234" operator="containsText" text="Operational">
      <formula>NOT(ISERROR(SEARCH("Operational",I1073)))</formula>
    </cfRule>
    <cfRule type="containsText" dxfId="4233" priority="4235" operator="containsText" text="Dn(service)">
      <formula>NOT(ISERROR(SEARCH("Dn(service)",I1073)))</formula>
    </cfRule>
    <cfRule type="containsText" dxfId="4232" priority="4236" operator="containsText" text="Dn(waiting)">
      <formula>NOT(ISERROR(SEARCH("Dn(waiting)",I1073)))</formula>
    </cfRule>
  </conditionalFormatting>
  <conditionalFormatting sqref="K1045:K1072">
    <cfRule type="containsBlanks" dxfId="4231" priority="4229">
      <formula>LEN(TRIM(K1045))=0</formula>
    </cfRule>
    <cfRule type="containsText" dxfId="4230" priority="4230" operator="containsText" text="Operational">
      <formula>NOT(ISERROR(SEARCH("Operational",K1045)))</formula>
    </cfRule>
    <cfRule type="containsText" dxfId="4229" priority="4231" operator="containsText" text="Dn(service)">
      <formula>NOT(ISERROR(SEARCH("Dn(service)",K1045)))</formula>
    </cfRule>
    <cfRule type="containsText" dxfId="4228" priority="4232" operator="containsText" text="Dn(waiting)">
      <formula>NOT(ISERROR(SEARCH("Dn(waiting)",K1045)))</formula>
    </cfRule>
  </conditionalFormatting>
  <conditionalFormatting sqref="K1073:K1077">
    <cfRule type="containsBlanks" dxfId="4227" priority="4225">
      <formula>LEN(TRIM(K1073))=0</formula>
    </cfRule>
    <cfRule type="containsText" dxfId="4226" priority="4226" operator="containsText" text="Operational">
      <formula>NOT(ISERROR(SEARCH("Operational",K1073)))</formula>
    </cfRule>
    <cfRule type="containsText" dxfId="4225" priority="4227" operator="containsText" text="Dn(service)">
      <formula>NOT(ISERROR(SEARCH("Dn(service)",K1073)))</formula>
    </cfRule>
    <cfRule type="containsText" dxfId="4224" priority="4228" operator="containsText" text="Dn(waiting)">
      <formula>NOT(ISERROR(SEARCH("Dn(waiting)",K1073)))</formula>
    </cfRule>
  </conditionalFormatting>
  <conditionalFormatting sqref="K1078">
    <cfRule type="containsBlanks" dxfId="4223" priority="4221">
      <formula>LEN(TRIM(K1078))=0</formula>
    </cfRule>
    <cfRule type="containsText" dxfId="4222" priority="4222" operator="containsText" text="Operational">
      <formula>NOT(ISERROR(SEARCH("Operational",K1078)))</formula>
    </cfRule>
    <cfRule type="containsText" dxfId="4221" priority="4223" operator="containsText" text="Dn(service)">
      <formula>NOT(ISERROR(SEARCH("Dn(service)",K1078)))</formula>
    </cfRule>
    <cfRule type="containsText" dxfId="4220" priority="4224" operator="containsText" text="Dn(waiting)">
      <formula>NOT(ISERROR(SEARCH("Dn(waiting)",K1078)))</formula>
    </cfRule>
  </conditionalFormatting>
  <conditionalFormatting sqref="F1049:F1077">
    <cfRule type="containsBlanks" dxfId="4219" priority="4217">
      <formula>LEN(TRIM(F1049))=0</formula>
    </cfRule>
    <cfRule type="containsText" dxfId="4218" priority="4218" operator="containsText" text="Operational">
      <formula>NOT(ISERROR(SEARCH("Operational",F1049)))</formula>
    </cfRule>
    <cfRule type="containsText" dxfId="4217" priority="4219" operator="containsText" text="Dn(service)">
      <formula>NOT(ISERROR(SEARCH("Dn(service)",F1049)))</formula>
    </cfRule>
    <cfRule type="containsText" dxfId="4216" priority="4220" operator="containsText" text="Dn(waiting)">
      <formula>NOT(ISERROR(SEARCH("Dn(waiting)",F1049)))</formula>
    </cfRule>
  </conditionalFormatting>
  <conditionalFormatting sqref="F1078:F1081">
    <cfRule type="containsBlanks" dxfId="4215" priority="4213">
      <formula>LEN(TRIM(F1078))=0</formula>
    </cfRule>
    <cfRule type="containsText" dxfId="4214" priority="4214" operator="containsText" text="Operational">
      <formula>NOT(ISERROR(SEARCH("Operational",F1078)))</formula>
    </cfRule>
    <cfRule type="containsText" dxfId="4213" priority="4215" operator="containsText" text="Dn(service)">
      <formula>NOT(ISERROR(SEARCH("Dn(service)",F1078)))</formula>
    </cfRule>
    <cfRule type="containsText" dxfId="4212" priority="4216" operator="containsText" text="Dn(waiting)">
      <formula>NOT(ISERROR(SEARCH("Dn(waiting)",F1078)))</formula>
    </cfRule>
  </conditionalFormatting>
  <conditionalFormatting sqref="F1082">
    <cfRule type="containsBlanks" dxfId="4211" priority="4209">
      <formula>LEN(TRIM(F1082))=0</formula>
    </cfRule>
    <cfRule type="containsText" dxfId="4210" priority="4210" operator="containsText" text="Operational">
      <formula>NOT(ISERROR(SEARCH("Operational",F1082)))</formula>
    </cfRule>
    <cfRule type="containsText" dxfId="4209" priority="4211" operator="containsText" text="Dn(service)">
      <formula>NOT(ISERROR(SEARCH("Dn(service)",F1082)))</formula>
    </cfRule>
    <cfRule type="containsText" dxfId="4208" priority="4212" operator="containsText" text="Dn(waiting)">
      <formula>NOT(ISERROR(SEARCH("Dn(waiting)",F1082)))</formula>
    </cfRule>
  </conditionalFormatting>
  <conditionalFormatting sqref="D1050:D1081">
    <cfRule type="containsBlanks" dxfId="4207" priority="4205">
      <formula>LEN(TRIM(D1050))=0</formula>
    </cfRule>
    <cfRule type="containsText" dxfId="4206" priority="4206" operator="containsText" text="Operational">
      <formula>NOT(ISERROR(SEARCH("Operational",D1050)))</formula>
    </cfRule>
    <cfRule type="containsText" dxfId="4205" priority="4207" operator="containsText" text="Dn(service)">
      <formula>NOT(ISERROR(SEARCH("Dn(service)",D1050)))</formula>
    </cfRule>
    <cfRule type="containsText" dxfId="4204" priority="4208" operator="containsText" text="Dn(waiting)">
      <formula>NOT(ISERROR(SEARCH("Dn(waiting)",D1050)))</formula>
    </cfRule>
  </conditionalFormatting>
  <conditionalFormatting sqref="D1082:D1085">
    <cfRule type="containsBlanks" dxfId="4203" priority="4201">
      <formula>LEN(TRIM(D1082))=0</formula>
    </cfRule>
    <cfRule type="containsText" dxfId="4202" priority="4202" operator="containsText" text="Operational">
      <formula>NOT(ISERROR(SEARCH("Operational",D1082)))</formula>
    </cfRule>
    <cfRule type="containsText" dxfId="4201" priority="4203" operator="containsText" text="Dn(service)">
      <formula>NOT(ISERROR(SEARCH("Dn(service)",D1082)))</formula>
    </cfRule>
    <cfRule type="containsText" dxfId="4200" priority="4204" operator="containsText" text="Dn(waiting)">
      <formula>NOT(ISERROR(SEARCH("Dn(waiting)",D1082)))</formula>
    </cfRule>
  </conditionalFormatting>
  <conditionalFormatting sqref="D1086">
    <cfRule type="containsBlanks" dxfId="4199" priority="4197">
      <formula>LEN(TRIM(D1086))=0</formula>
    </cfRule>
    <cfRule type="containsText" dxfId="4198" priority="4198" operator="containsText" text="Operational">
      <formula>NOT(ISERROR(SEARCH("Operational",D1086)))</formula>
    </cfRule>
    <cfRule type="containsText" dxfId="4197" priority="4199" operator="containsText" text="Dn(service)">
      <formula>NOT(ISERROR(SEARCH("Dn(service)",D1086)))</formula>
    </cfRule>
    <cfRule type="containsText" dxfId="4196" priority="4200" operator="containsText" text="Dn(waiting)">
      <formula>NOT(ISERROR(SEARCH("Dn(waiting)",D1086)))</formula>
    </cfRule>
  </conditionalFormatting>
  <conditionalFormatting sqref="J1052:J1085">
    <cfRule type="containsBlanks" dxfId="4195" priority="4193">
      <formula>LEN(TRIM(J1052))=0</formula>
    </cfRule>
    <cfRule type="containsText" dxfId="4194" priority="4194" operator="containsText" text="Operational">
      <formula>NOT(ISERROR(SEARCH("Operational",J1052)))</formula>
    </cfRule>
    <cfRule type="containsText" dxfId="4193" priority="4195" operator="containsText" text="Dn(service)">
      <formula>NOT(ISERROR(SEARCH("Dn(service)",J1052)))</formula>
    </cfRule>
    <cfRule type="containsText" dxfId="4192" priority="4196" operator="containsText" text="Dn(waiting)">
      <formula>NOT(ISERROR(SEARCH("Dn(waiting)",J1052)))</formula>
    </cfRule>
  </conditionalFormatting>
  <conditionalFormatting sqref="J1086:J1089">
    <cfRule type="containsBlanks" dxfId="4191" priority="4189">
      <formula>LEN(TRIM(J1086))=0</formula>
    </cfRule>
    <cfRule type="containsText" dxfId="4190" priority="4190" operator="containsText" text="Operational">
      <formula>NOT(ISERROR(SEARCH("Operational",J1086)))</formula>
    </cfRule>
    <cfRule type="containsText" dxfId="4189" priority="4191" operator="containsText" text="Dn(service)">
      <formula>NOT(ISERROR(SEARCH("Dn(service)",J1086)))</formula>
    </cfRule>
    <cfRule type="containsText" dxfId="4188" priority="4192" operator="containsText" text="Dn(waiting)">
      <formula>NOT(ISERROR(SEARCH("Dn(waiting)",J1086)))</formula>
    </cfRule>
  </conditionalFormatting>
  <conditionalFormatting sqref="J1090">
    <cfRule type="containsBlanks" dxfId="4187" priority="4185">
      <formula>LEN(TRIM(J1090))=0</formula>
    </cfRule>
    <cfRule type="containsText" dxfId="4186" priority="4186" operator="containsText" text="Operational">
      <formula>NOT(ISERROR(SEARCH("Operational",J1090)))</formula>
    </cfRule>
    <cfRule type="containsText" dxfId="4185" priority="4187" operator="containsText" text="Dn(service)">
      <formula>NOT(ISERROR(SEARCH("Dn(service)",J1090)))</formula>
    </cfRule>
    <cfRule type="containsText" dxfId="4184" priority="4188" operator="containsText" text="Dn(waiting)">
      <formula>NOT(ISERROR(SEARCH("Dn(waiting)",J1090)))</formula>
    </cfRule>
  </conditionalFormatting>
  <conditionalFormatting sqref="G1058:G1089">
    <cfRule type="containsBlanks" dxfId="4183" priority="4181">
      <formula>LEN(TRIM(G1058))=0</formula>
    </cfRule>
    <cfRule type="containsText" dxfId="4182" priority="4182" operator="containsText" text="Operational">
      <formula>NOT(ISERROR(SEARCH("Operational",G1058)))</formula>
    </cfRule>
    <cfRule type="containsText" dxfId="4181" priority="4183" operator="containsText" text="Dn(service)">
      <formula>NOT(ISERROR(SEARCH("Dn(service)",G1058)))</formula>
    </cfRule>
    <cfRule type="containsText" dxfId="4180" priority="4184" operator="containsText" text="Dn(waiting)">
      <formula>NOT(ISERROR(SEARCH("Dn(waiting)",G1058)))</formula>
    </cfRule>
  </conditionalFormatting>
  <conditionalFormatting sqref="G1090:G1093">
    <cfRule type="containsBlanks" dxfId="4179" priority="4177">
      <formula>LEN(TRIM(G1090))=0</formula>
    </cfRule>
    <cfRule type="containsText" dxfId="4178" priority="4178" operator="containsText" text="Operational">
      <formula>NOT(ISERROR(SEARCH("Operational",G1090)))</formula>
    </cfRule>
    <cfRule type="containsText" dxfId="4177" priority="4179" operator="containsText" text="Dn(service)">
      <formula>NOT(ISERROR(SEARCH("Dn(service)",G1090)))</formula>
    </cfRule>
    <cfRule type="containsText" dxfId="4176" priority="4180" operator="containsText" text="Dn(waiting)">
      <formula>NOT(ISERROR(SEARCH("Dn(waiting)",G1090)))</formula>
    </cfRule>
  </conditionalFormatting>
  <conditionalFormatting sqref="G1094">
    <cfRule type="containsBlanks" dxfId="4175" priority="4173">
      <formula>LEN(TRIM(G1094))=0</formula>
    </cfRule>
    <cfRule type="containsText" dxfId="4174" priority="4174" operator="containsText" text="Operational">
      <formula>NOT(ISERROR(SEARCH("Operational",G1094)))</formula>
    </cfRule>
    <cfRule type="containsText" dxfId="4173" priority="4175" operator="containsText" text="Dn(service)">
      <formula>NOT(ISERROR(SEARCH("Dn(service)",G1094)))</formula>
    </cfRule>
    <cfRule type="containsText" dxfId="4172" priority="4176" operator="containsText" text="Dn(waiting)">
      <formula>NOT(ISERROR(SEARCH("Dn(waiting)",G1094)))</formula>
    </cfRule>
  </conditionalFormatting>
  <conditionalFormatting sqref="L1059:L1093">
    <cfRule type="containsBlanks" dxfId="4171" priority="4169">
      <formula>LEN(TRIM(L1059))=0</formula>
    </cfRule>
    <cfRule type="containsText" dxfId="4170" priority="4170" operator="containsText" text="Operational">
      <formula>NOT(ISERROR(SEARCH("Operational",L1059)))</formula>
    </cfRule>
    <cfRule type="containsText" dxfId="4169" priority="4171" operator="containsText" text="Dn(service)">
      <formula>NOT(ISERROR(SEARCH("Dn(service)",L1059)))</formula>
    </cfRule>
    <cfRule type="containsText" dxfId="4168" priority="4172" operator="containsText" text="Dn(waiting)">
      <formula>NOT(ISERROR(SEARCH("Dn(waiting)",L1059)))</formula>
    </cfRule>
  </conditionalFormatting>
  <conditionalFormatting sqref="L1094:L1097">
    <cfRule type="containsBlanks" dxfId="4167" priority="4165">
      <formula>LEN(TRIM(L1094))=0</formula>
    </cfRule>
    <cfRule type="containsText" dxfId="4166" priority="4166" operator="containsText" text="Operational">
      <formula>NOT(ISERROR(SEARCH("Operational",L1094)))</formula>
    </cfRule>
    <cfRule type="containsText" dxfId="4165" priority="4167" operator="containsText" text="Dn(service)">
      <formula>NOT(ISERROR(SEARCH("Dn(service)",L1094)))</formula>
    </cfRule>
    <cfRule type="containsText" dxfId="4164" priority="4168" operator="containsText" text="Dn(waiting)">
      <formula>NOT(ISERROR(SEARCH("Dn(waiting)",L1094)))</formula>
    </cfRule>
  </conditionalFormatting>
  <conditionalFormatting sqref="L1098">
    <cfRule type="containsBlanks" dxfId="4163" priority="4161">
      <formula>LEN(TRIM(L1098))=0</formula>
    </cfRule>
    <cfRule type="containsText" dxfId="4162" priority="4162" operator="containsText" text="Operational">
      <formula>NOT(ISERROR(SEARCH("Operational",L1098)))</formula>
    </cfRule>
    <cfRule type="containsText" dxfId="4161" priority="4163" operator="containsText" text="Dn(service)">
      <formula>NOT(ISERROR(SEARCH("Dn(service)",L1098)))</formula>
    </cfRule>
    <cfRule type="containsText" dxfId="4160" priority="4164" operator="containsText" text="Dn(waiting)">
      <formula>NOT(ISERROR(SEARCH("Dn(waiting)",L1098)))</formula>
    </cfRule>
  </conditionalFormatting>
  <conditionalFormatting sqref="E1080:E1097">
    <cfRule type="containsBlanks" dxfId="4159" priority="4157">
      <formula>LEN(TRIM(E1080))=0</formula>
    </cfRule>
    <cfRule type="containsText" dxfId="4158" priority="4158" operator="containsText" text="Operational">
      <formula>NOT(ISERROR(SEARCH("Operational",E1080)))</formula>
    </cfRule>
    <cfRule type="containsText" dxfId="4157" priority="4159" operator="containsText" text="Dn(service)">
      <formula>NOT(ISERROR(SEARCH("Dn(service)",E1080)))</formula>
    </cfRule>
    <cfRule type="containsText" dxfId="4156" priority="4160" operator="containsText" text="Dn(waiting)">
      <formula>NOT(ISERROR(SEARCH("Dn(waiting)",E1080)))</formula>
    </cfRule>
  </conditionalFormatting>
  <conditionalFormatting sqref="E1098:E1101">
    <cfRule type="containsBlanks" dxfId="4155" priority="4153">
      <formula>LEN(TRIM(E1098))=0</formula>
    </cfRule>
    <cfRule type="containsText" dxfId="4154" priority="4154" operator="containsText" text="Operational">
      <formula>NOT(ISERROR(SEARCH("Operational",E1098)))</formula>
    </cfRule>
    <cfRule type="containsText" dxfId="4153" priority="4155" operator="containsText" text="Dn(service)">
      <formula>NOT(ISERROR(SEARCH("Dn(service)",E1098)))</formula>
    </cfRule>
    <cfRule type="containsText" dxfId="4152" priority="4156" operator="containsText" text="Dn(waiting)">
      <formula>NOT(ISERROR(SEARCH("Dn(waiting)",E1098)))</formula>
    </cfRule>
  </conditionalFormatting>
  <conditionalFormatting sqref="E1102">
    <cfRule type="containsBlanks" dxfId="4151" priority="4149">
      <formula>LEN(TRIM(E1102))=0</formula>
    </cfRule>
    <cfRule type="containsText" dxfId="4150" priority="4150" operator="containsText" text="Operational">
      <formula>NOT(ISERROR(SEARCH("Operational",E1102)))</formula>
    </cfRule>
    <cfRule type="containsText" dxfId="4149" priority="4151" operator="containsText" text="Dn(service)">
      <formula>NOT(ISERROR(SEARCH("Dn(service)",E1102)))</formula>
    </cfRule>
    <cfRule type="containsText" dxfId="4148" priority="4152" operator="containsText" text="Dn(waiting)">
      <formula>NOT(ISERROR(SEARCH("Dn(waiting)",E1102)))</formula>
    </cfRule>
  </conditionalFormatting>
  <conditionalFormatting sqref="C1089:C1101">
    <cfRule type="containsBlanks" dxfId="4147" priority="4145">
      <formula>LEN(TRIM(C1089))=0</formula>
    </cfRule>
    <cfRule type="containsText" dxfId="4146" priority="4146" operator="containsText" text="Operational">
      <formula>NOT(ISERROR(SEARCH("Operational",C1089)))</formula>
    </cfRule>
    <cfRule type="containsText" dxfId="4145" priority="4147" operator="containsText" text="Dn(service)">
      <formula>NOT(ISERROR(SEARCH("Dn(service)",C1089)))</formula>
    </cfRule>
    <cfRule type="containsText" dxfId="4144" priority="4148" operator="containsText" text="Dn(waiting)">
      <formula>NOT(ISERROR(SEARCH("Dn(waiting)",C1089)))</formula>
    </cfRule>
  </conditionalFormatting>
  <conditionalFormatting sqref="C1102:C1105">
    <cfRule type="containsBlanks" dxfId="4143" priority="4141">
      <formula>LEN(TRIM(C1102))=0</formula>
    </cfRule>
    <cfRule type="containsText" dxfId="4142" priority="4142" operator="containsText" text="Operational">
      <formula>NOT(ISERROR(SEARCH("Operational",C1102)))</formula>
    </cfRule>
    <cfRule type="containsText" dxfId="4141" priority="4143" operator="containsText" text="Dn(service)">
      <formula>NOT(ISERROR(SEARCH("Dn(service)",C1102)))</formula>
    </cfRule>
    <cfRule type="containsText" dxfId="4140" priority="4144" operator="containsText" text="Dn(waiting)">
      <formula>NOT(ISERROR(SEARCH("Dn(waiting)",C1102)))</formula>
    </cfRule>
  </conditionalFormatting>
  <conditionalFormatting sqref="C1106">
    <cfRule type="containsBlanks" dxfId="4139" priority="4137">
      <formula>LEN(TRIM(C1106))=0</formula>
    </cfRule>
    <cfRule type="containsText" dxfId="4138" priority="4138" operator="containsText" text="Operational">
      <formula>NOT(ISERROR(SEARCH("Operational",C1106)))</formula>
    </cfRule>
    <cfRule type="containsText" dxfId="4137" priority="4139" operator="containsText" text="Dn(service)">
      <formula>NOT(ISERROR(SEARCH("Dn(service)",C1106)))</formula>
    </cfRule>
    <cfRule type="containsText" dxfId="4136" priority="4140" operator="containsText" text="Dn(waiting)">
      <formula>NOT(ISERROR(SEARCH("Dn(waiting)",C1106)))</formula>
    </cfRule>
  </conditionalFormatting>
  <conditionalFormatting sqref="H1092:H1103">
    <cfRule type="containsBlanks" dxfId="4135" priority="4133">
      <formula>LEN(TRIM(H1092))=0</formula>
    </cfRule>
    <cfRule type="containsText" dxfId="4134" priority="4134" operator="containsText" text="Operational">
      <formula>NOT(ISERROR(SEARCH("Operational",H1092)))</formula>
    </cfRule>
    <cfRule type="containsText" dxfId="4133" priority="4135" operator="containsText" text="Dn(service)">
      <formula>NOT(ISERROR(SEARCH("Dn(service)",H1092)))</formula>
    </cfRule>
    <cfRule type="containsText" dxfId="4132" priority="4136" operator="containsText" text="Dn(waiting)">
      <formula>NOT(ISERROR(SEARCH("Dn(waiting)",H1092)))</formula>
    </cfRule>
  </conditionalFormatting>
  <conditionalFormatting sqref="H1109">
    <cfRule type="containsBlanks" dxfId="4131" priority="4129">
      <formula>LEN(TRIM(H1109))=0</formula>
    </cfRule>
    <cfRule type="containsText" dxfId="4130" priority="4130" operator="containsText" text="Operational">
      <formula>NOT(ISERROR(SEARCH("Operational",H1109)))</formula>
    </cfRule>
    <cfRule type="containsText" dxfId="4129" priority="4131" operator="containsText" text="Dn(service)">
      <formula>NOT(ISERROR(SEARCH("Dn(service)",H1109)))</formula>
    </cfRule>
    <cfRule type="containsText" dxfId="4128" priority="4132" operator="containsText" text="Dn(waiting)">
      <formula>NOT(ISERROR(SEARCH("Dn(waiting)",H1109)))</formula>
    </cfRule>
  </conditionalFormatting>
  <conditionalFormatting sqref="H1110">
    <cfRule type="containsBlanks" dxfId="4127" priority="4125">
      <formula>LEN(TRIM(H1110))=0</formula>
    </cfRule>
    <cfRule type="containsText" dxfId="4126" priority="4126" operator="containsText" text="Operational">
      <formula>NOT(ISERROR(SEARCH("Operational",H1110)))</formula>
    </cfRule>
    <cfRule type="containsText" dxfId="4125" priority="4127" operator="containsText" text="Dn(service)">
      <formula>NOT(ISERROR(SEARCH("Dn(service)",H1110)))</formula>
    </cfRule>
    <cfRule type="containsText" dxfId="4124" priority="4128" operator="containsText" text="Dn(waiting)">
      <formula>NOT(ISERROR(SEARCH("Dn(waiting)",H1110)))</formula>
    </cfRule>
  </conditionalFormatting>
  <conditionalFormatting sqref="H1106:H1107">
    <cfRule type="containsBlanks" dxfId="4123" priority="4121">
      <formula>LEN(TRIM(H1106))=0</formula>
    </cfRule>
    <cfRule type="containsText" dxfId="4122" priority="4122" operator="containsText" text="Operational">
      <formula>NOT(ISERROR(SEARCH("Operational",H1106)))</formula>
    </cfRule>
    <cfRule type="containsText" dxfId="4121" priority="4123" operator="containsText" text="Dn(service)">
      <formula>NOT(ISERROR(SEARCH("Dn(service)",H1106)))</formula>
    </cfRule>
    <cfRule type="containsText" dxfId="4120" priority="4124" operator="containsText" text="Dn(waiting)">
      <formula>NOT(ISERROR(SEARCH("Dn(waiting)",H1106)))</formula>
    </cfRule>
  </conditionalFormatting>
  <conditionalFormatting sqref="H1104">
    <cfRule type="containsBlanks" dxfId="4119" priority="4117">
      <formula>LEN(TRIM(H1104))=0</formula>
    </cfRule>
    <cfRule type="containsText" dxfId="4118" priority="4118" operator="containsText" text="Operational">
      <formula>NOT(ISERROR(SEARCH("Operational",H1104)))</formula>
    </cfRule>
    <cfRule type="containsText" dxfId="4117" priority="4119" operator="containsText" text="Dn(service)">
      <formula>NOT(ISERROR(SEARCH("Dn(service)",H1104)))</formula>
    </cfRule>
    <cfRule type="containsText" dxfId="4116" priority="4120" operator="containsText" text="Dn(waiting)">
      <formula>NOT(ISERROR(SEARCH("Dn(waiting)",H1104)))</formula>
    </cfRule>
  </conditionalFormatting>
  <conditionalFormatting sqref="H1105">
    <cfRule type="containsBlanks" dxfId="4115" priority="4113">
      <formula>LEN(TRIM(H1105))=0</formula>
    </cfRule>
    <cfRule type="containsText" dxfId="4114" priority="4114" operator="containsText" text="Operational">
      <formula>NOT(ISERROR(SEARCH("Operational",H1105)))</formula>
    </cfRule>
    <cfRule type="containsText" dxfId="4113" priority="4115" operator="containsText" text="Dn(service)">
      <formula>NOT(ISERROR(SEARCH("Dn(service)",H1105)))</formula>
    </cfRule>
    <cfRule type="containsText" dxfId="4112" priority="4116" operator="containsText" text="Dn(waiting)">
      <formula>NOT(ISERROR(SEARCH("Dn(waiting)",H1105)))</formula>
    </cfRule>
  </conditionalFormatting>
  <conditionalFormatting sqref="H1108">
    <cfRule type="containsBlanks" dxfId="4111" priority="4109">
      <formula>LEN(TRIM(H1108))=0</formula>
    </cfRule>
    <cfRule type="containsText" dxfId="4110" priority="4110" operator="containsText" text="Operational">
      <formula>NOT(ISERROR(SEARCH("Operational",H1108)))</formula>
    </cfRule>
    <cfRule type="containsText" dxfId="4109" priority="4111" operator="containsText" text="Dn(service)">
      <formula>NOT(ISERROR(SEARCH("Dn(service)",H1108)))</formula>
    </cfRule>
    <cfRule type="containsText" dxfId="4108" priority="4112" operator="containsText" text="Dn(waiting)">
      <formula>NOT(ISERROR(SEARCH("Dn(waiting)",H1108)))</formula>
    </cfRule>
  </conditionalFormatting>
  <conditionalFormatting sqref="I1095:I1109">
    <cfRule type="containsBlanks" dxfId="4107" priority="4105">
      <formula>LEN(TRIM(I1095))=0</formula>
    </cfRule>
    <cfRule type="containsText" dxfId="4106" priority="4106" operator="containsText" text="Operational">
      <formula>NOT(ISERROR(SEARCH("Operational",I1095)))</formula>
    </cfRule>
    <cfRule type="containsText" dxfId="4105" priority="4107" operator="containsText" text="Dn(service)">
      <formula>NOT(ISERROR(SEARCH("Dn(service)",I1095)))</formula>
    </cfRule>
    <cfRule type="containsText" dxfId="4104" priority="4108" operator="containsText" text="Dn(waiting)">
      <formula>NOT(ISERROR(SEARCH("Dn(waiting)",I1095)))</formula>
    </cfRule>
  </conditionalFormatting>
  <conditionalFormatting sqref="I1110:I1114">
    <cfRule type="containsBlanks" dxfId="4103" priority="4101">
      <formula>LEN(TRIM(I1110))=0</formula>
    </cfRule>
    <cfRule type="containsText" dxfId="4102" priority="4102" operator="containsText" text="Operational">
      <formula>NOT(ISERROR(SEARCH("Operational",I1110)))</formula>
    </cfRule>
    <cfRule type="containsText" dxfId="4101" priority="4103" operator="containsText" text="Dn(service)">
      <formula>NOT(ISERROR(SEARCH("Dn(service)",I1110)))</formula>
    </cfRule>
    <cfRule type="containsText" dxfId="4100" priority="4104" operator="containsText" text="Dn(waiting)">
      <formula>NOT(ISERROR(SEARCH("Dn(waiting)",I1110)))</formula>
    </cfRule>
  </conditionalFormatting>
  <conditionalFormatting sqref="I1115">
    <cfRule type="containsBlanks" dxfId="4099" priority="4097">
      <formula>LEN(TRIM(I1115))=0</formula>
    </cfRule>
    <cfRule type="containsText" dxfId="4098" priority="4098" operator="containsText" text="Operational">
      <formula>NOT(ISERROR(SEARCH("Operational",I1115)))</formula>
    </cfRule>
    <cfRule type="containsText" dxfId="4097" priority="4099" operator="containsText" text="Dn(service)">
      <formula>NOT(ISERROR(SEARCH("Dn(service)",I1115)))</formula>
    </cfRule>
    <cfRule type="containsText" dxfId="4096" priority="4100" operator="containsText" text="Dn(waiting)">
      <formula>NOT(ISERROR(SEARCH("Dn(waiting)",I1115)))</formula>
    </cfRule>
  </conditionalFormatting>
  <conditionalFormatting sqref="F1099:F1114">
    <cfRule type="containsBlanks" dxfId="4095" priority="4093">
      <formula>LEN(TRIM(F1099))=0</formula>
    </cfRule>
    <cfRule type="containsText" dxfId="4094" priority="4094" operator="containsText" text="Operational">
      <formula>NOT(ISERROR(SEARCH("Operational",F1099)))</formula>
    </cfRule>
    <cfRule type="containsText" dxfId="4093" priority="4095" operator="containsText" text="Dn(service)">
      <formula>NOT(ISERROR(SEARCH("Dn(service)",F1099)))</formula>
    </cfRule>
    <cfRule type="containsText" dxfId="4092" priority="4096" operator="containsText" text="Dn(waiting)">
      <formula>NOT(ISERROR(SEARCH("Dn(waiting)",F1099)))</formula>
    </cfRule>
  </conditionalFormatting>
  <conditionalFormatting sqref="F1118">
    <cfRule type="containsBlanks" dxfId="4091" priority="4089">
      <formula>LEN(TRIM(F1118))=0</formula>
    </cfRule>
    <cfRule type="containsText" dxfId="4090" priority="4090" operator="containsText" text="Operational">
      <formula>NOT(ISERROR(SEARCH("Operational",F1118)))</formula>
    </cfRule>
    <cfRule type="containsText" dxfId="4089" priority="4091" operator="containsText" text="Dn(service)">
      <formula>NOT(ISERROR(SEARCH("Dn(service)",F1118)))</formula>
    </cfRule>
    <cfRule type="containsText" dxfId="4088" priority="4092" operator="containsText" text="Dn(waiting)">
      <formula>NOT(ISERROR(SEARCH("Dn(waiting)",F1118)))</formula>
    </cfRule>
  </conditionalFormatting>
  <conditionalFormatting sqref="F1119">
    <cfRule type="containsBlanks" dxfId="4087" priority="4085">
      <formula>LEN(TRIM(F1119))=0</formula>
    </cfRule>
    <cfRule type="containsText" dxfId="4086" priority="4086" operator="containsText" text="Operational">
      <formula>NOT(ISERROR(SEARCH("Operational",F1119)))</formula>
    </cfRule>
    <cfRule type="containsText" dxfId="4085" priority="4087" operator="containsText" text="Dn(service)">
      <formula>NOT(ISERROR(SEARCH("Dn(service)",F1119)))</formula>
    </cfRule>
    <cfRule type="containsText" dxfId="4084" priority="4088" operator="containsText" text="Dn(waiting)">
      <formula>NOT(ISERROR(SEARCH("Dn(waiting)",F1119)))</formula>
    </cfRule>
  </conditionalFormatting>
  <conditionalFormatting sqref="F1115:F1116">
    <cfRule type="containsBlanks" dxfId="4083" priority="4081">
      <formula>LEN(TRIM(F1115))=0</formula>
    </cfRule>
    <cfRule type="containsText" dxfId="4082" priority="4082" operator="containsText" text="Operational">
      <formula>NOT(ISERROR(SEARCH("Operational",F1115)))</formula>
    </cfRule>
    <cfRule type="containsText" dxfId="4081" priority="4083" operator="containsText" text="Dn(service)">
      <formula>NOT(ISERROR(SEARCH("Dn(service)",F1115)))</formula>
    </cfRule>
    <cfRule type="containsText" dxfId="4080" priority="4084" operator="containsText" text="Dn(waiting)">
      <formula>NOT(ISERROR(SEARCH("Dn(waiting)",F1115)))</formula>
    </cfRule>
  </conditionalFormatting>
  <conditionalFormatting sqref="F1117">
    <cfRule type="containsBlanks" dxfId="4079" priority="4077">
      <formula>LEN(TRIM(F1117))=0</formula>
    </cfRule>
    <cfRule type="containsText" dxfId="4078" priority="4078" operator="containsText" text="Operational">
      <formula>NOT(ISERROR(SEARCH("Operational",F1117)))</formula>
    </cfRule>
    <cfRule type="containsText" dxfId="4077" priority="4079" operator="containsText" text="Dn(service)">
      <formula>NOT(ISERROR(SEARCH("Dn(service)",F1117)))</formula>
    </cfRule>
    <cfRule type="containsText" dxfId="4076" priority="4080" operator="containsText" text="Dn(waiting)">
      <formula>NOT(ISERROR(SEARCH("Dn(waiting)",F1117)))</formula>
    </cfRule>
  </conditionalFormatting>
  <conditionalFormatting sqref="K1102:K1118">
    <cfRule type="containsBlanks" dxfId="4075" priority="4073">
      <formula>LEN(TRIM(K1102))=0</formula>
    </cfRule>
    <cfRule type="containsText" dxfId="4074" priority="4074" operator="containsText" text="Operational">
      <formula>NOT(ISERROR(SEARCH("Operational",K1102)))</formula>
    </cfRule>
    <cfRule type="containsText" dxfId="4073" priority="4075" operator="containsText" text="Dn(service)">
      <formula>NOT(ISERROR(SEARCH("Dn(service)",K1102)))</formula>
    </cfRule>
    <cfRule type="containsText" dxfId="4072" priority="4076" operator="containsText" text="Dn(waiting)">
      <formula>NOT(ISERROR(SEARCH("Dn(waiting)",K1102)))</formula>
    </cfRule>
  </conditionalFormatting>
  <conditionalFormatting sqref="K1119:K1123">
    <cfRule type="containsBlanks" dxfId="4071" priority="4069">
      <formula>LEN(TRIM(K1119))=0</formula>
    </cfRule>
    <cfRule type="containsText" dxfId="4070" priority="4070" operator="containsText" text="Operational">
      <formula>NOT(ISERROR(SEARCH("Operational",K1119)))</formula>
    </cfRule>
    <cfRule type="containsText" dxfId="4069" priority="4071" operator="containsText" text="Dn(service)">
      <formula>NOT(ISERROR(SEARCH("Dn(service)",K1119)))</formula>
    </cfRule>
    <cfRule type="containsText" dxfId="4068" priority="4072" operator="containsText" text="Dn(waiting)">
      <formula>NOT(ISERROR(SEARCH("Dn(waiting)",K1119)))</formula>
    </cfRule>
  </conditionalFormatting>
  <conditionalFormatting sqref="K1124">
    <cfRule type="containsBlanks" dxfId="4067" priority="4065">
      <formula>LEN(TRIM(K1124))=0</formula>
    </cfRule>
    <cfRule type="containsText" dxfId="4066" priority="4066" operator="containsText" text="Operational">
      <formula>NOT(ISERROR(SEARCH("Operational",K1124)))</formula>
    </cfRule>
    <cfRule type="containsText" dxfId="4065" priority="4067" operator="containsText" text="Dn(service)">
      <formula>NOT(ISERROR(SEARCH("Dn(service)",K1124)))</formula>
    </cfRule>
    <cfRule type="containsText" dxfId="4064" priority="4068" operator="containsText" text="Dn(waiting)">
      <formula>NOT(ISERROR(SEARCH("Dn(waiting)",K1124)))</formula>
    </cfRule>
  </conditionalFormatting>
  <conditionalFormatting sqref="D1108:D1123">
    <cfRule type="containsBlanks" dxfId="4063" priority="4061">
      <formula>LEN(TRIM(D1108))=0</formula>
    </cfRule>
    <cfRule type="containsText" dxfId="4062" priority="4062" operator="containsText" text="Operational">
      <formula>NOT(ISERROR(SEARCH("Operational",D1108)))</formula>
    </cfRule>
    <cfRule type="containsText" dxfId="4061" priority="4063" operator="containsText" text="Dn(service)">
      <formula>NOT(ISERROR(SEARCH("Dn(service)",D1108)))</formula>
    </cfRule>
    <cfRule type="containsText" dxfId="4060" priority="4064" operator="containsText" text="Dn(waiting)">
      <formula>NOT(ISERROR(SEARCH("Dn(waiting)",D1108)))</formula>
    </cfRule>
  </conditionalFormatting>
  <conditionalFormatting sqref="D1124:D1128">
    <cfRule type="containsBlanks" dxfId="4059" priority="4057">
      <formula>LEN(TRIM(D1124))=0</formula>
    </cfRule>
    <cfRule type="containsText" dxfId="4058" priority="4058" operator="containsText" text="Operational">
      <formula>NOT(ISERROR(SEARCH("Operational",D1124)))</formula>
    </cfRule>
    <cfRule type="containsText" dxfId="4057" priority="4059" operator="containsText" text="Dn(service)">
      <formula>NOT(ISERROR(SEARCH("Dn(service)",D1124)))</formula>
    </cfRule>
    <cfRule type="containsText" dxfId="4056" priority="4060" operator="containsText" text="Dn(waiting)">
      <formula>NOT(ISERROR(SEARCH("Dn(waiting)",D1124)))</formula>
    </cfRule>
  </conditionalFormatting>
  <conditionalFormatting sqref="D1129">
    <cfRule type="containsBlanks" dxfId="4055" priority="4053">
      <formula>LEN(TRIM(D1129))=0</formula>
    </cfRule>
    <cfRule type="containsText" dxfId="4054" priority="4054" operator="containsText" text="Operational">
      <formula>NOT(ISERROR(SEARCH("Operational",D1129)))</formula>
    </cfRule>
    <cfRule type="containsText" dxfId="4053" priority="4055" operator="containsText" text="Dn(service)">
      <formula>NOT(ISERROR(SEARCH("Dn(service)",D1129)))</formula>
    </cfRule>
    <cfRule type="containsText" dxfId="4052" priority="4056" operator="containsText" text="Dn(waiting)">
      <formula>NOT(ISERROR(SEARCH("Dn(waiting)",D1129)))</formula>
    </cfRule>
  </conditionalFormatting>
  <conditionalFormatting sqref="J1111:J1128">
    <cfRule type="containsBlanks" dxfId="4051" priority="4049">
      <formula>LEN(TRIM(J1111))=0</formula>
    </cfRule>
    <cfRule type="containsText" dxfId="4050" priority="4050" operator="containsText" text="Operational">
      <formula>NOT(ISERROR(SEARCH("Operational",J1111)))</formula>
    </cfRule>
    <cfRule type="containsText" dxfId="4049" priority="4051" operator="containsText" text="Dn(service)">
      <formula>NOT(ISERROR(SEARCH("Dn(service)",J1111)))</formula>
    </cfRule>
    <cfRule type="containsText" dxfId="4048" priority="4052" operator="containsText" text="Dn(waiting)">
      <formula>NOT(ISERROR(SEARCH("Dn(waiting)",J1111)))</formula>
    </cfRule>
  </conditionalFormatting>
  <conditionalFormatting sqref="J1132">
    <cfRule type="containsBlanks" dxfId="4047" priority="4045">
      <formula>LEN(TRIM(J1132))=0</formula>
    </cfRule>
    <cfRule type="containsText" dxfId="4046" priority="4046" operator="containsText" text="Operational">
      <formula>NOT(ISERROR(SEARCH("Operational",J1132)))</formula>
    </cfRule>
    <cfRule type="containsText" dxfId="4045" priority="4047" operator="containsText" text="Dn(service)">
      <formula>NOT(ISERROR(SEARCH("Dn(service)",J1132)))</formula>
    </cfRule>
    <cfRule type="containsText" dxfId="4044" priority="4048" operator="containsText" text="Dn(waiting)">
      <formula>NOT(ISERROR(SEARCH("Dn(waiting)",J1132)))</formula>
    </cfRule>
  </conditionalFormatting>
  <conditionalFormatting sqref="J1133">
    <cfRule type="containsBlanks" dxfId="4043" priority="4041">
      <formula>LEN(TRIM(J1133))=0</formula>
    </cfRule>
    <cfRule type="containsText" dxfId="4042" priority="4042" operator="containsText" text="Operational">
      <formula>NOT(ISERROR(SEARCH("Operational",J1133)))</formula>
    </cfRule>
    <cfRule type="containsText" dxfId="4041" priority="4043" operator="containsText" text="Dn(service)">
      <formula>NOT(ISERROR(SEARCH("Dn(service)",J1133)))</formula>
    </cfRule>
    <cfRule type="containsText" dxfId="4040" priority="4044" operator="containsText" text="Dn(waiting)">
      <formula>NOT(ISERROR(SEARCH("Dn(waiting)",J1133)))</formula>
    </cfRule>
  </conditionalFormatting>
  <conditionalFormatting sqref="J1129:J1130">
    <cfRule type="containsBlanks" dxfId="4039" priority="4037">
      <formula>LEN(TRIM(J1129))=0</formula>
    </cfRule>
    <cfRule type="containsText" dxfId="4038" priority="4038" operator="containsText" text="Operational">
      <formula>NOT(ISERROR(SEARCH("Operational",J1129)))</formula>
    </cfRule>
    <cfRule type="containsText" dxfId="4037" priority="4039" operator="containsText" text="Dn(service)">
      <formula>NOT(ISERROR(SEARCH("Dn(service)",J1129)))</formula>
    </cfRule>
    <cfRule type="containsText" dxfId="4036" priority="4040" operator="containsText" text="Dn(waiting)">
      <formula>NOT(ISERROR(SEARCH("Dn(waiting)",J1129)))</formula>
    </cfRule>
  </conditionalFormatting>
  <conditionalFormatting sqref="J1131">
    <cfRule type="containsBlanks" dxfId="4035" priority="4033">
      <formula>LEN(TRIM(J1131))=0</formula>
    </cfRule>
    <cfRule type="containsText" dxfId="4034" priority="4034" operator="containsText" text="Operational">
      <formula>NOT(ISERROR(SEARCH("Operational",J1131)))</formula>
    </cfRule>
    <cfRule type="containsText" dxfId="4033" priority="4035" operator="containsText" text="Dn(service)">
      <formula>NOT(ISERROR(SEARCH("Dn(service)",J1131)))</formula>
    </cfRule>
    <cfRule type="containsText" dxfId="4032" priority="4036" operator="containsText" text="Dn(waiting)">
      <formula>NOT(ISERROR(SEARCH("Dn(waiting)",J1131)))</formula>
    </cfRule>
  </conditionalFormatting>
  <conditionalFormatting sqref="G1113:G1132">
    <cfRule type="containsBlanks" dxfId="4031" priority="4029">
      <formula>LEN(TRIM(G1113))=0</formula>
    </cfRule>
    <cfRule type="containsText" dxfId="4030" priority="4030" operator="containsText" text="Operational">
      <formula>NOT(ISERROR(SEARCH("Operational",G1113)))</formula>
    </cfRule>
    <cfRule type="containsText" dxfId="4029" priority="4031" operator="containsText" text="Dn(service)">
      <formula>NOT(ISERROR(SEARCH("Dn(service)",G1113)))</formula>
    </cfRule>
    <cfRule type="containsText" dxfId="4028" priority="4032" operator="containsText" text="Dn(waiting)">
      <formula>NOT(ISERROR(SEARCH("Dn(waiting)",G1113)))</formula>
    </cfRule>
  </conditionalFormatting>
  <conditionalFormatting sqref="G1136">
    <cfRule type="containsBlanks" dxfId="4027" priority="4025">
      <formula>LEN(TRIM(G1136))=0</formula>
    </cfRule>
    <cfRule type="containsText" dxfId="4026" priority="4026" operator="containsText" text="Operational">
      <formula>NOT(ISERROR(SEARCH("Operational",G1136)))</formula>
    </cfRule>
    <cfRule type="containsText" dxfId="4025" priority="4027" operator="containsText" text="Dn(service)">
      <formula>NOT(ISERROR(SEARCH("Dn(service)",G1136)))</formula>
    </cfRule>
    <cfRule type="containsText" dxfId="4024" priority="4028" operator="containsText" text="Dn(waiting)">
      <formula>NOT(ISERROR(SEARCH("Dn(waiting)",G1136)))</formula>
    </cfRule>
  </conditionalFormatting>
  <conditionalFormatting sqref="G1137">
    <cfRule type="containsBlanks" dxfId="4023" priority="4021">
      <formula>LEN(TRIM(G1137))=0</formula>
    </cfRule>
    <cfRule type="containsText" dxfId="4022" priority="4022" operator="containsText" text="Operational">
      <formula>NOT(ISERROR(SEARCH("Operational",G1137)))</formula>
    </cfRule>
    <cfRule type="containsText" dxfId="4021" priority="4023" operator="containsText" text="Dn(service)">
      <formula>NOT(ISERROR(SEARCH("Dn(service)",G1137)))</formula>
    </cfRule>
    <cfRule type="containsText" dxfId="4020" priority="4024" operator="containsText" text="Dn(waiting)">
      <formula>NOT(ISERROR(SEARCH("Dn(waiting)",G1137)))</formula>
    </cfRule>
  </conditionalFormatting>
  <conditionalFormatting sqref="G1133:G1134">
    <cfRule type="containsBlanks" dxfId="4019" priority="4017">
      <formula>LEN(TRIM(G1133))=0</formula>
    </cfRule>
    <cfRule type="containsText" dxfId="4018" priority="4018" operator="containsText" text="Operational">
      <formula>NOT(ISERROR(SEARCH("Operational",G1133)))</formula>
    </cfRule>
    <cfRule type="containsText" dxfId="4017" priority="4019" operator="containsText" text="Dn(service)">
      <formula>NOT(ISERROR(SEARCH("Dn(service)",G1133)))</formula>
    </cfRule>
    <cfRule type="containsText" dxfId="4016" priority="4020" operator="containsText" text="Dn(waiting)">
      <formula>NOT(ISERROR(SEARCH("Dn(waiting)",G1133)))</formula>
    </cfRule>
  </conditionalFormatting>
  <conditionalFormatting sqref="G1135">
    <cfRule type="containsBlanks" dxfId="4015" priority="4013">
      <formula>LEN(TRIM(G1135))=0</formula>
    </cfRule>
    <cfRule type="containsText" dxfId="4014" priority="4014" operator="containsText" text="Operational">
      <formula>NOT(ISERROR(SEARCH("Operational",G1135)))</formula>
    </cfRule>
    <cfRule type="containsText" dxfId="4013" priority="4015" operator="containsText" text="Dn(service)">
      <formula>NOT(ISERROR(SEARCH("Dn(service)",G1135)))</formula>
    </cfRule>
    <cfRule type="containsText" dxfId="4012" priority="4016" operator="containsText" text="Dn(waiting)">
      <formula>NOT(ISERROR(SEARCH("Dn(waiting)",G1135)))</formula>
    </cfRule>
  </conditionalFormatting>
  <conditionalFormatting sqref="L1116:L1136">
    <cfRule type="containsBlanks" dxfId="4011" priority="4009">
      <formula>LEN(TRIM(L1116))=0</formula>
    </cfRule>
    <cfRule type="containsText" dxfId="4010" priority="4010" operator="containsText" text="Operational">
      <formula>NOT(ISERROR(SEARCH("Operational",L1116)))</formula>
    </cfRule>
    <cfRule type="containsText" dxfId="4009" priority="4011" operator="containsText" text="Dn(service)">
      <formula>NOT(ISERROR(SEARCH("Dn(service)",L1116)))</formula>
    </cfRule>
    <cfRule type="containsText" dxfId="4008" priority="4012" operator="containsText" text="Dn(waiting)">
      <formula>NOT(ISERROR(SEARCH("Dn(waiting)",L1116)))</formula>
    </cfRule>
  </conditionalFormatting>
  <conditionalFormatting sqref="L1137:L1141">
    <cfRule type="containsBlanks" dxfId="4007" priority="4005">
      <formula>LEN(TRIM(L1137))=0</formula>
    </cfRule>
    <cfRule type="containsText" dxfId="4006" priority="4006" operator="containsText" text="Operational">
      <formula>NOT(ISERROR(SEARCH("Operational",L1137)))</formula>
    </cfRule>
    <cfRule type="containsText" dxfId="4005" priority="4007" operator="containsText" text="Dn(service)">
      <formula>NOT(ISERROR(SEARCH("Dn(service)",L1137)))</formula>
    </cfRule>
    <cfRule type="containsText" dxfId="4004" priority="4008" operator="containsText" text="Dn(waiting)">
      <formula>NOT(ISERROR(SEARCH("Dn(waiting)",L1137)))</formula>
    </cfRule>
  </conditionalFormatting>
  <conditionalFormatting sqref="L1142">
    <cfRule type="containsBlanks" dxfId="4003" priority="4001">
      <formula>LEN(TRIM(L1142))=0</formula>
    </cfRule>
    <cfRule type="containsText" dxfId="4002" priority="4002" operator="containsText" text="Operational">
      <formula>NOT(ISERROR(SEARCH("Operational",L1142)))</formula>
    </cfRule>
    <cfRule type="containsText" dxfId="4001" priority="4003" operator="containsText" text="Dn(service)">
      <formula>NOT(ISERROR(SEARCH("Dn(service)",L1142)))</formula>
    </cfRule>
    <cfRule type="containsText" dxfId="4000" priority="4004" operator="containsText" text="Dn(waiting)">
      <formula>NOT(ISERROR(SEARCH("Dn(waiting)",L1142)))</formula>
    </cfRule>
  </conditionalFormatting>
  <conditionalFormatting sqref="C1120:C1141">
    <cfRule type="containsBlanks" dxfId="3999" priority="3997">
      <formula>LEN(TRIM(C1120))=0</formula>
    </cfRule>
    <cfRule type="containsText" dxfId="3998" priority="3998" operator="containsText" text="Operational">
      <formula>NOT(ISERROR(SEARCH("Operational",C1120)))</formula>
    </cfRule>
    <cfRule type="containsText" dxfId="3997" priority="3999" operator="containsText" text="Dn(service)">
      <formula>NOT(ISERROR(SEARCH("Dn(service)",C1120)))</formula>
    </cfRule>
    <cfRule type="containsText" dxfId="3996" priority="4000" operator="containsText" text="Dn(waiting)">
      <formula>NOT(ISERROR(SEARCH("Dn(waiting)",C1120)))</formula>
    </cfRule>
  </conditionalFormatting>
  <conditionalFormatting sqref="C1142:C1146">
    <cfRule type="containsBlanks" dxfId="3995" priority="3993">
      <formula>LEN(TRIM(C1142))=0</formula>
    </cfRule>
    <cfRule type="containsText" dxfId="3994" priority="3994" operator="containsText" text="Operational">
      <formula>NOT(ISERROR(SEARCH("Operational",C1142)))</formula>
    </cfRule>
    <cfRule type="containsText" dxfId="3993" priority="3995" operator="containsText" text="Dn(service)">
      <formula>NOT(ISERROR(SEARCH("Dn(service)",C1142)))</formula>
    </cfRule>
    <cfRule type="containsText" dxfId="3992" priority="3996" operator="containsText" text="Dn(waiting)">
      <formula>NOT(ISERROR(SEARCH("Dn(waiting)",C1142)))</formula>
    </cfRule>
  </conditionalFormatting>
  <conditionalFormatting sqref="C1147">
    <cfRule type="containsBlanks" dxfId="3991" priority="3989">
      <formula>LEN(TRIM(C1147))=0</formula>
    </cfRule>
    <cfRule type="containsText" dxfId="3990" priority="3990" operator="containsText" text="Operational">
      <formula>NOT(ISERROR(SEARCH("Operational",C1147)))</formula>
    </cfRule>
    <cfRule type="containsText" dxfId="3989" priority="3991" operator="containsText" text="Dn(service)">
      <formula>NOT(ISERROR(SEARCH("Dn(service)",C1147)))</formula>
    </cfRule>
    <cfRule type="containsText" dxfId="3988" priority="3992" operator="containsText" text="Dn(waiting)">
      <formula>NOT(ISERROR(SEARCH("Dn(waiting)",C1147)))</formula>
    </cfRule>
  </conditionalFormatting>
  <conditionalFormatting sqref="E1127:E1146">
    <cfRule type="containsBlanks" dxfId="3987" priority="3985">
      <formula>LEN(TRIM(E1127))=0</formula>
    </cfRule>
    <cfRule type="containsText" dxfId="3986" priority="3986" operator="containsText" text="Operational">
      <formula>NOT(ISERROR(SEARCH("Operational",E1127)))</formula>
    </cfRule>
    <cfRule type="containsText" dxfId="3985" priority="3987" operator="containsText" text="Dn(service)">
      <formula>NOT(ISERROR(SEARCH("Dn(service)",E1127)))</formula>
    </cfRule>
    <cfRule type="containsText" dxfId="3984" priority="3988" operator="containsText" text="Dn(waiting)">
      <formula>NOT(ISERROR(SEARCH("Dn(waiting)",E1127)))</formula>
    </cfRule>
  </conditionalFormatting>
  <conditionalFormatting sqref="E1147:E1151">
    <cfRule type="containsBlanks" dxfId="3983" priority="3981">
      <formula>LEN(TRIM(E1147))=0</formula>
    </cfRule>
    <cfRule type="containsText" dxfId="3982" priority="3982" operator="containsText" text="Operational">
      <formula>NOT(ISERROR(SEARCH("Operational",E1147)))</formula>
    </cfRule>
    <cfRule type="containsText" dxfId="3981" priority="3983" operator="containsText" text="Dn(service)">
      <formula>NOT(ISERROR(SEARCH("Dn(service)",E1147)))</formula>
    </cfRule>
    <cfRule type="containsText" dxfId="3980" priority="3984" operator="containsText" text="Dn(waiting)">
      <formula>NOT(ISERROR(SEARCH("Dn(waiting)",E1147)))</formula>
    </cfRule>
  </conditionalFormatting>
  <conditionalFormatting sqref="E1152">
    <cfRule type="containsBlanks" dxfId="3979" priority="3977">
      <formula>LEN(TRIM(E1152))=0</formula>
    </cfRule>
    <cfRule type="containsText" dxfId="3978" priority="3978" operator="containsText" text="Operational">
      <formula>NOT(ISERROR(SEARCH("Operational",E1152)))</formula>
    </cfRule>
    <cfRule type="containsText" dxfId="3977" priority="3979" operator="containsText" text="Dn(service)">
      <formula>NOT(ISERROR(SEARCH("Dn(service)",E1152)))</formula>
    </cfRule>
    <cfRule type="containsText" dxfId="3976" priority="3980" operator="containsText" text="Dn(waiting)">
      <formula>NOT(ISERROR(SEARCH("Dn(waiting)",E1152)))</formula>
    </cfRule>
  </conditionalFormatting>
  <conditionalFormatting sqref="K1101">
    <cfRule type="containsBlanks" dxfId="3975" priority="3973">
      <formula>LEN(TRIM(K1101))=0</formula>
    </cfRule>
    <cfRule type="containsText" dxfId="3974" priority="3974" operator="containsText" text="Operational">
      <formula>NOT(ISERROR(SEARCH("Operational",K1101)))</formula>
    </cfRule>
    <cfRule type="containsText" dxfId="3973" priority="3975" operator="containsText" text="Dn(service)">
      <formula>NOT(ISERROR(SEARCH("Dn(service)",K1101)))</formula>
    </cfRule>
    <cfRule type="containsText" dxfId="3972" priority="3976" operator="containsText" text="Dn(waiting)">
      <formula>NOT(ISERROR(SEARCH("Dn(waiting)",K1101)))</formula>
    </cfRule>
  </conditionalFormatting>
  <conditionalFormatting sqref="L997">
    <cfRule type="containsBlanks" dxfId="3971" priority="3969">
      <formula>LEN(TRIM(L997))=0</formula>
    </cfRule>
    <cfRule type="containsText" dxfId="3970" priority="3970" operator="containsText" text="Operational">
      <formula>NOT(ISERROR(SEARCH("Operational",L997)))</formula>
    </cfRule>
    <cfRule type="containsText" dxfId="3969" priority="3971" operator="containsText" text="Dn(service)">
      <formula>NOT(ISERROR(SEARCH("Dn(service)",L997)))</formula>
    </cfRule>
    <cfRule type="containsText" dxfId="3968" priority="3972" operator="containsText" text="Dn(waiting)">
      <formula>NOT(ISERROR(SEARCH("Dn(waiting)",L997)))</formula>
    </cfRule>
  </conditionalFormatting>
  <conditionalFormatting sqref="L1030">
    <cfRule type="containsBlanks" dxfId="3967" priority="3965">
      <formula>LEN(TRIM(L1030))=0</formula>
    </cfRule>
    <cfRule type="containsText" dxfId="3966" priority="3966" operator="containsText" text="Operational">
      <formula>NOT(ISERROR(SEARCH("Operational",L1030)))</formula>
    </cfRule>
    <cfRule type="containsText" dxfId="3965" priority="3967" operator="containsText" text="Dn(service)">
      <formula>NOT(ISERROR(SEARCH("Dn(service)",L1030)))</formula>
    </cfRule>
    <cfRule type="containsText" dxfId="3964" priority="3968" operator="containsText" text="Dn(waiting)">
      <formula>NOT(ISERROR(SEARCH("Dn(waiting)",L1030)))</formula>
    </cfRule>
  </conditionalFormatting>
  <conditionalFormatting sqref="E1159 E1280:E1284 E1286 G1273 H1153 J1153:L1153">
    <cfRule type="containsBlanks" dxfId="3963" priority="3961">
      <formula>LEN(TRIM(E1153))=0</formula>
    </cfRule>
    <cfRule type="containsText" dxfId="3962" priority="3962" operator="containsText" text="Operational">
      <formula>NOT(ISERROR(SEARCH("Operational",E1153)))</formula>
    </cfRule>
    <cfRule type="containsText" dxfId="3961" priority="3963" operator="containsText" text="Dn(service)">
      <formula>NOT(ISERROR(SEARCH("Dn(service)",E1153)))</formula>
    </cfRule>
    <cfRule type="containsText" dxfId="3960" priority="3964" operator="containsText" text="Dn(waiting)">
      <formula>NOT(ISERROR(SEARCH("Dn(waiting)",E1153)))</formula>
    </cfRule>
  </conditionalFormatting>
  <conditionalFormatting sqref="F1210">
    <cfRule type="containsBlanks" dxfId="3959" priority="3957">
      <formula>LEN(TRIM(F1210))=0</formula>
    </cfRule>
    <cfRule type="containsText" dxfId="3958" priority="3958" operator="containsText" text="Operational">
      <formula>NOT(ISERROR(SEARCH("Operational",F1210)))</formula>
    </cfRule>
    <cfRule type="containsText" dxfId="3957" priority="3959" operator="containsText" text="Dn(service)">
      <formula>NOT(ISERROR(SEARCH("Dn(service)",F1210)))</formula>
    </cfRule>
    <cfRule type="containsText" dxfId="3956" priority="3960" operator="containsText" text="Dn(waiting)">
      <formula>NOT(ISERROR(SEARCH("Dn(waiting)",F1210)))</formula>
    </cfRule>
  </conditionalFormatting>
  <conditionalFormatting sqref="E1153">
    <cfRule type="containsBlanks" dxfId="3955" priority="3953">
      <formula>LEN(TRIM(E1153))=0</formula>
    </cfRule>
    <cfRule type="containsText" dxfId="3954" priority="3954" operator="containsText" text="Operational">
      <formula>NOT(ISERROR(SEARCH("Operational",E1153)))</formula>
    </cfRule>
    <cfRule type="containsText" dxfId="3953" priority="3955" operator="containsText" text="Dn(service)">
      <formula>NOT(ISERROR(SEARCH("Dn(service)",E1153)))</formula>
    </cfRule>
    <cfRule type="containsText" dxfId="3952" priority="3956" operator="containsText" text="Dn(waiting)">
      <formula>NOT(ISERROR(SEARCH("Dn(waiting)",E1153)))</formula>
    </cfRule>
  </conditionalFormatting>
  <conditionalFormatting sqref="C1153">
    <cfRule type="containsBlanks" dxfId="3951" priority="3949">
      <formula>LEN(TRIM(C1153))=0</formula>
    </cfRule>
    <cfRule type="containsText" dxfId="3950" priority="3950" operator="containsText" text="Operational">
      <formula>NOT(ISERROR(SEARCH("Operational",C1153)))</formula>
    </cfRule>
    <cfRule type="containsText" dxfId="3949" priority="3951" operator="containsText" text="Dn(service)">
      <formula>NOT(ISERROR(SEARCH("Dn(service)",C1153)))</formula>
    </cfRule>
    <cfRule type="containsText" dxfId="3948" priority="3952" operator="containsText" text="Dn(waiting)">
      <formula>NOT(ISERROR(SEARCH("Dn(waiting)",C1153)))</formula>
    </cfRule>
  </conditionalFormatting>
  <conditionalFormatting sqref="C1154">
    <cfRule type="containsBlanks" dxfId="3947" priority="3945">
      <formula>LEN(TRIM(C1154))=0</formula>
    </cfRule>
    <cfRule type="containsText" dxfId="3946" priority="3946" operator="containsText" text="Operational">
      <formula>NOT(ISERROR(SEARCH("Operational",C1154)))</formula>
    </cfRule>
    <cfRule type="containsText" dxfId="3945" priority="3947" operator="containsText" text="Dn(service)">
      <formula>NOT(ISERROR(SEARCH("Dn(service)",C1154)))</formula>
    </cfRule>
    <cfRule type="containsText" dxfId="3944" priority="3948" operator="containsText" text="Dn(waiting)">
      <formula>NOT(ISERROR(SEARCH("Dn(waiting)",C1154)))</formula>
    </cfRule>
  </conditionalFormatting>
  <conditionalFormatting sqref="L1155">
    <cfRule type="containsBlanks" dxfId="3943" priority="3941">
      <formula>LEN(TRIM(L1155))=0</formula>
    </cfRule>
    <cfRule type="containsText" dxfId="3942" priority="3942" operator="containsText" text="Operational">
      <formula>NOT(ISERROR(SEARCH("Operational",L1155)))</formula>
    </cfRule>
    <cfRule type="containsText" dxfId="3941" priority="3943" operator="containsText" text="Dn(service)">
      <formula>NOT(ISERROR(SEARCH("Dn(service)",L1155)))</formula>
    </cfRule>
    <cfRule type="containsText" dxfId="3940" priority="3944" operator="containsText" text="Dn(waiting)">
      <formula>NOT(ISERROR(SEARCH("Dn(waiting)",L1155)))</formula>
    </cfRule>
  </conditionalFormatting>
  <conditionalFormatting sqref="L1156">
    <cfRule type="containsBlanks" dxfId="3939" priority="3937">
      <formula>LEN(TRIM(L1156))=0</formula>
    </cfRule>
    <cfRule type="containsText" dxfId="3938" priority="3938" operator="containsText" text="Operational">
      <formula>NOT(ISERROR(SEARCH("Operational",L1156)))</formula>
    </cfRule>
    <cfRule type="containsText" dxfId="3937" priority="3939" operator="containsText" text="Dn(service)">
      <formula>NOT(ISERROR(SEARCH("Dn(service)",L1156)))</formula>
    </cfRule>
    <cfRule type="containsText" dxfId="3936" priority="3940" operator="containsText" text="Dn(waiting)">
      <formula>NOT(ISERROR(SEARCH("Dn(waiting)",L1156)))</formula>
    </cfRule>
  </conditionalFormatting>
  <conditionalFormatting sqref="L1154">
    <cfRule type="containsBlanks" dxfId="3935" priority="3933">
      <formula>LEN(TRIM(L1154))=0</formula>
    </cfRule>
    <cfRule type="containsText" dxfId="3934" priority="3934" operator="containsText" text="Operational">
      <formula>NOT(ISERROR(SEARCH("Operational",L1154)))</formula>
    </cfRule>
    <cfRule type="containsText" dxfId="3933" priority="3935" operator="containsText" text="Dn(service)">
      <formula>NOT(ISERROR(SEARCH("Dn(service)",L1154)))</formula>
    </cfRule>
    <cfRule type="containsText" dxfId="3932" priority="3936" operator="containsText" text="Dn(waiting)">
      <formula>NOT(ISERROR(SEARCH("Dn(waiting)",L1154)))</formula>
    </cfRule>
  </conditionalFormatting>
  <conditionalFormatting sqref="E1158">
    <cfRule type="containsBlanks" dxfId="3931" priority="3929">
      <formula>LEN(TRIM(E1158))=0</formula>
    </cfRule>
    <cfRule type="containsText" dxfId="3930" priority="3930" operator="containsText" text="Operational">
      <formula>NOT(ISERROR(SEARCH("Operational",E1158)))</formula>
    </cfRule>
    <cfRule type="containsText" dxfId="3929" priority="3931" operator="containsText" text="Dn(service)">
      <formula>NOT(ISERROR(SEARCH("Dn(service)",E1158)))</formula>
    </cfRule>
    <cfRule type="containsText" dxfId="3928" priority="3932" operator="containsText" text="Dn(waiting)">
      <formula>NOT(ISERROR(SEARCH("Dn(waiting)",E1158)))</formula>
    </cfRule>
  </conditionalFormatting>
  <conditionalFormatting sqref="L1158">
    <cfRule type="containsBlanks" dxfId="3927" priority="3925">
      <formula>LEN(TRIM(L1158))=0</formula>
    </cfRule>
    <cfRule type="containsText" dxfId="3926" priority="3926" operator="containsText" text="Operational">
      <formula>NOT(ISERROR(SEARCH("Operational",L1158)))</formula>
    </cfRule>
    <cfRule type="containsText" dxfId="3925" priority="3927" operator="containsText" text="Dn(service)">
      <formula>NOT(ISERROR(SEARCH("Dn(service)",L1158)))</formula>
    </cfRule>
    <cfRule type="containsText" dxfId="3924" priority="3928" operator="containsText" text="Dn(waiting)">
      <formula>NOT(ISERROR(SEARCH("Dn(waiting)",L1158)))</formula>
    </cfRule>
  </conditionalFormatting>
  <conditionalFormatting sqref="L1159">
    <cfRule type="containsBlanks" dxfId="3923" priority="3921">
      <formula>LEN(TRIM(L1159))=0</formula>
    </cfRule>
    <cfRule type="containsText" dxfId="3922" priority="3922" operator="containsText" text="Operational">
      <formula>NOT(ISERROR(SEARCH("Operational",L1159)))</formula>
    </cfRule>
    <cfRule type="containsText" dxfId="3921" priority="3923" operator="containsText" text="Dn(service)">
      <formula>NOT(ISERROR(SEARCH("Dn(service)",L1159)))</formula>
    </cfRule>
    <cfRule type="containsText" dxfId="3920" priority="3924" operator="containsText" text="Dn(waiting)">
      <formula>NOT(ISERROR(SEARCH("Dn(waiting)",L1159)))</formula>
    </cfRule>
  </conditionalFormatting>
  <conditionalFormatting sqref="L1160">
    <cfRule type="containsBlanks" dxfId="3919" priority="3917">
      <formula>LEN(TRIM(L1160))=0</formula>
    </cfRule>
    <cfRule type="containsText" dxfId="3918" priority="3918" operator="containsText" text="Operational">
      <formula>NOT(ISERROR(SEARCH("Operational",L1160)))</formula>
    </cfRule>
    <cfRule type="containsText" dxfId="3917" priority="3919" operator="containsText" text="Dn(service)">
      <formula>NOT(ISERROR(SEARCH("Dn(service)",L1160)))</formula>
    </cfRule>
    <cfRule type="containsText" dxfId="3916" priority="3920" operator="containsText" text="Dn(waiting)">
      <formula>NOT(ISERROR(SEARCH("Dn(waiting)",L1160)))</formula>
    </cfRule>
  </conditionalFormatting>
  <conditionalFormatting sqref="F1208">
    <cfRule type="containsBlanks" dxfId="3915" priority="3913">
      <formula>LEN(TRIM(F1208))=0</formula>
    </cfRule>
    <cfRule type="containsText" dxfId="3914" priority="3914" operator="containsText" text="Operational">
      <formula>NOT(ISERROR(SEARCH("Operational",F1208)))</formula>
    </cfRule>
    <cfRule type="containsText" dxfId="3913" priority="3915" operator="containsText" text="Dn(service)">
      <formula>NOT(ISERROR(SEARCH("Dn(service)",F1208)))</formula>
    </cfRule>
    <cfRule type="containsText" dxfId="3912" priority="3916" operator="containsText" text="Dn(waiting)">
      <formula>NOT(ISERROR(SEARCH("Dn(waiting)",F1208)))</formula>
    </cfRule>
  </conditionalFormatting>
  <conditionalFormatting sqref="F1209">
    <cfRule type="containsBlanks" dxfId="3911" priority="3909">
      <formula>LEN(TRIM(F1209))=0</formula>
    </cfRule>
    <cfRule type="containsText" dxfId="3910" priority="3910" operator="containsText" text="Operational">
      <formula>NOT(ISERROR(SEARCH("Operational",F1209)))</formula>
    </cfRule>
    <cfRule type="containsText" dxfId="3909" priority="3911" operator="containsText" text="Dn(service)">
      <formula>NOT(ISERROR(SEARCH("Dn(service)",F1209)))</formula>
    </cfRule>
    <cfRule type="containsText" dxfId="3908" priority="3912" operator="containsText" text="Dn(waiting)">
      <formula>NOT(ISERROR(SEARCH("Dn(waiting)",F1209)))</formula>
    </cfRule>
  </conditionalFormatting>
  <conditionalFormatting sqref="I1284:I1286 F1288:F1289">
    <cfRule type="containsBlanks" dxfId="3907" priority="3905">
      <formula>LEN(TRIM(F1284))=0</formula>
    </cfRule>
    <cfRule type="containsText" dxfId="3906" priority="3906" operator="containsText" text="Operational">
      <formula>NOT(ISERROR(SEARCH("Operational",F1284)))</formula>
    </cfRule>
    <cfRule type="containsText" dxfId="3905" priority="3907" operator="containsText" text="Dn(service)">
      <formula>NOT(ISERROR(SEARCH("Dn(service)",F1284)))</formula>
    </cfRule>
    <cfRule type="containsText" dxfId="3904" priority="3908" operator="containsText" text="Dn(waiting)">
      <formula>NOT(ISERROR(SEARCH("Dn(waiting)",F1284)))</formula>
    </cfRule>
  </conditionalFormatting>
  <conditionalFormatting sqref="L1157">
    <cfRule type="containsBlanks" dxfId="3903" priority="3901">
      <formula>LEN(TRIM(L1157))=0</formula>
    </cfRule>
    <cfRule type="containsText" dxfId="3902" priority="3902" operator="containsText" text="Operational">
      <formula>NOT(ISERROR(SEARCH("Operational",L1157)))</formula>
    </cfRule>
    <cfRule type="containsText" dxfId="3901" priority="3903" operator="containsText" text="Dn(service)">
      <formula>NOT(ISERROR(SEARCH("Dn(service)",L1157)))</formula>
    </cfRule>
    <cfRule type="containsText" dxfId="3900" priority="3904" operator="containsText" text="Dn(waiting)">
      <formula>NOT(ISERROR(SEARCH("Dn(waiting)",L1157)))</formula>
    </cfRule>
  </conditionalFormatting>
  <conditionalFormatting sqref="E1154">
    <cfRule type="containsBlanks" dxfId="3899" priority="3897">
      <formula>LEN(TRIM(E1154))=0</formula>
    </cfRule>
    <cfRule type="containsText" dxfId="3898" priority="3898" operator="containsText" text="Operational">
      <formula>NOT(ISERROR(SEARCH("Operational",E1154)))</formula>
    </cfRule>
    <cfRule type="containsText" dxfId="3897" priority="3899" operator="containsText" text="Dn(service)">
      <formula>NOT(ISERROR(SEARCH("Dn(service)",E1154)))</formula>
    </cfRule>
    <cfRule type="containsText" dxfId="3896" priority="3900" operator="containsText" text="Dn(waiting)">
      <formula>NOT(ISERROR(SEARCH("Dn(waiting)",E1154)))</formula>
    </cfRule>
  </conditionalFormatting>
  <conditionalFormatting sqref="E1155">
    <cfRule type="containsBlanks" dxfId="3895" priority="3893">
      <formula>LEN(TRIM(E1155))=0</formula>
    </cfRule>
    <cfRule type="containsText" dxfId="3894" priority="3894" operator="containsText" text="Operational">
      <formula>NOT(ISERROR(SEARCH("Operational",E1155)))</formula>
    </cfRule>
    <cfRule type="containsText" dxfId="3893" priority="3895" operator="containsText" text="Dn(service)">
      <formula>NOT(ISERROR(SEARCH("Dn(service)",E1155)))</formula>
    </cfRule>
    <cfRule type="containsText" dxfId="3892" priority="3896" operator="containsText" text="Dn(waiting)">
      <formula>NOT(ISERROR(SEARCH("Dn(waiting)",E1155)))</formula>
    </cfRule>
  </conditionalFormatting>
  <conditionalFormatting sqref="E1156">
    <cfRule type="containsBlanks" dxfId="3891" priority="3889">
      <formula>LEN(TRIM(E1156))=0</formula>
    </cfRule>
    <cfRule type="containsText" dxfId="3890" priority="3890" operator="containsText" text="Operational">
      <formula>NOT(ISERROR(SEARCH("Operational",E1156)))</formula>
    </cfRule>
    <cfRule type="containsText" dxfId="3889" priority="3891" operator="containsText" text="Dn(service)">
      <formula>NOT(ISERROR(SEARCH("Dn(service)",E1156)))</formula>
    </cfRule>
    <cfRule type="containsText" dxfId="3888" priority="3892" operator="containsText" text="Dn(waiting)">
      <formula>NOT(ISERROR(SEARCH("Dn(waiting)",E1156)))</formula>
    </cfRule>
  </conditionalFormatting>
  <conditionalFormatting sqref="E1157">
    <cfRule type="containsBlanks" dxfId="3887" priority="3885">
      <formula>LEN(TRIM(E1157))=0</formula>
    </cfRule>
    <cfRule type="containsText" dxfId="3886" priority="3886" operator="containsText" text="Operational">
      <formula>NOT(ISERROR(SEARCH("Operational",E1157)))</formula>
    </cfRule>
    <cfRule type="containsText" dxfId="3885" priority="3887" operator="containsText" text="Dn(service)">
      <formula>NOT(ISERROR(SEARCH("Dn(service)",E1157)))</formula>
    </cfRule>
    <cfRule type="containsText" dxfId="3884" priority="3888" operator="containsText" text="Dn(waiting)">
      <formula>NOT(ISERROR(SEARCH("Dn(waiting)",E1157)))</formula>
    </cfRule>
  </conditionalFormatting>
  <conditionalFormatting sqref="G1158">
    <cfRule type="containsBlanks" dxfId="3883" priority="3881">
      <formula>LEN(TRIM(G1158))=0</formula>
    </cfRule>
    <cfRule type="containsText" dxfId="3882" priority="3882" operator="containsText" text="Operational">
      <formula>NOT(ISERROR(SEARCH("Operational",G1158)))</formula>
    </cfRule>
    <cfRule type="containsText" dxfId="3881" priority="3883" operator="containsText" text="Dn(service)">
      <formula>NOT(ISERROR(SEARCH("Dn(service)",G1158)))</formula>
    </cfRule>
    <cfRule type="containsText" dxfId="3880" priority="3884" operator="containsText" text="Dn(waiting)">
      <formula>NOT(ISERROR(SEARCH("Dn(waiting)",G1158)))</formula>
    </cfRule>
  </conditionalFormatting>
  <conditionalFormatting sqref="C1155">
    <cfRule type="containsBlanks" dxfId="3879" priority="3877">
      <formula>LEN(TRIM(C1155))=0</formula>
    </cfRule>
    <cfRule type="containsText" dxfId="3878" priority="3878" operator="containsText" text="Operational">
      <formula>NOT(ISERROR(SEARCH("Operational",C1155)))</formula>
    </cfRule>
    <cfRule type="containsText" dxfId="3877" priority="3879" operator="containsText" text="Dn(service)">
      <formula>NOT(ISERROR(SEARCH("Dn(service)",C1155)))</formula>
    </cfRule>
    <cfRule type="containsText" dxfId="3876" priority="3880" operator="containsText" text="Dn(waiting)">
      <formula>NOT(ISERROR(SEARCH("Dn(waiting)",C1155)))</formula>
    </cfRule>
  </conditionalFormatting>
  <conditionalFormatting sqref="F1172">
    <cfRule type="containsBlanks" dxfId="3875" priority="3873">
      <formula>LEN(TRIM(F1172))=0</formula>
    </cfRule>
    <cfRule type="containsText" dxfId="3874" priority="3874" operator="containsText" text="Operational">
      <formula>NOT(ISERROR(SEARCH("Operational",F1172)))</formula>
    </cfRule>
    <cfRule type="containsText" dxfId="3873" priority="3875" operator="containsText" text="Dn(service)">
      <formula>NOT(ISERROR(SEARCH("Dn(service)",F1172)))</formula>
    </cfRule>
    <cfRule type="containsText" dxfId="3872" priority="3876" operator="containsText" text="Dn(waiting)">
      <formula>NOT(ISERROR(SEARCH("Dn(waiting)",F1172)))</formula>
    </cfRule>
  </conditionalFormatting>
  <conditionalFormatting sqref="F1173">
    <cfRule type="containsBlanks" dxfId="3871" priority="3869">
      <formula>LEN(TRIM(F1173))=0</formula>
    </cfRule>
    <cfRule type="containsText" dxfId="3870" priority="3870" operator="containsText" text="Operational">
      <formula>NOT(ISERROR(SEARCH("Operational",F1173)))</formula>
    </cfRule>
    <cfRule type="containsText" dxfId="3869" priority="3871" operator="containsText" text="Dn(service)">
      <formula>NOT(ISERROR(SEARCH("Dn(service)",F1173)))</formula>
    </cfRule>
    <cfRule type="containsText" dxfId="3868" priority="3872" operator="containsText" text="Dn(waiting)">
      <formula>NOT(ISERROR(SEARCH("Dn(waiting)",F1173)))</formula>
    </cfRule>
  </conditionalFormatting>
  <conditionalFormatting sqref="F1290:F1295">
    <cfRule type="containsBlanks" dxfId="3867" priority="3865">
      <formula>LEN(TRIM(F1290))=0</formula>
    </cfRule>
    <cfRule type="containsText" dxfId="3866" priority="3866" operator="containsText" text="Operational">
      <formula>NOT(ISERROR(SEARCH("Operational",F1290)))</formula>
    </cfRule>
    <cfRule type="containsText" dxfId="3865" priority="3867" operator="containsText" text="Dn(service)">
      <formula>NOT(ISERROR(SEARCH("Dn(service)",F1290)))</formula>
    </cfRule>
    <cfRule type="containsText" dxfId="3864" priority="3868" operator="containsText" text="Dn(waiting)">
      <formula>NOT(ISERROR(SEARCH("Dn(waiting)",F1290)))</formula>
    </cfRule>
  </conditionalFormatting>
  <conditionalFormatting sqref="I1287:I1297 K1295:K1297">
    <cfRule type="containsBlanks" dxfId="3863" priority="3861">
      <formula>LEN(TRIM(I1287))=0</formula>
    </cfRule>
    <cfRule type="containsText" dxfId="3862" priority="3862" operator="containsText" text="Operational">
      <formula>NOT(ISERROR(SEARCH("Operational",I1287)))</formula>
    </cfRule>
    <cfRule type="containsText" dxfId="3861" priority="3863" operator="containsText" text="Dn(service)">
      <formula>NOT(ISERROR(SEARCH("Dn(service)",I1287)))</formula>
    </cfRule>
    <cfRule type="containsText" dxfId="3860" priority="3864" operator="containsText" text="Dn(waiting)">
      <formula>NOT(ISERROR(SEARCH("Dn(waiting)",I1287)))</formula>
    </cfRule>
  </conditionalFormatting>
  <conditionalFormatting sqref="I1298:K1298">
    <cfRule type="containsBlanks" dxfId="3859" priority="3857">
      <formula>LEN(TRIM(I1298))=0</formula>
    </cfRule>
    <cfRule type="containsText" dxfId="3858" priority="3858" operator="containsText" text="Operational">
      <formula>NOT(ISERROR(SEARCH("Operational",I1298)))</formula>
    </cfRule>
    <cfRule type="containsText" dxfId="3857" priority="3859" operator="containsText" text="Dn(service)">
      <formula>NOT(ISERROR(SEARCH("Dn(service)",I1298)))</formula>
    </cfRule>
    <cfRule type="containsText" dxfId="3856" priority="3860" operator="containsText" text="Dn(waiting)">
      <formula>NOT(ISERROR(SEARCH("Dn(waiting)",I1298)))</formula>
    </cfRule>
  </conditionalFormatting>
  <conditionalFormatting sqref="D1168:D1176">
    <cfRule type="containsBlanks" dxfId="3855" priority="3853">
      <formula>LEN(TRIM(D1168))=0</formula>
    </cfRule>
    <cfRule type="containsText" dxfId="3854" priority="3854" operator="containsText" text="Operational">
      <formula>NOT(ISERROR(SEARCH("Operational",D1168)))</formula>
    </cfRule>
    <cfRule type="containsText" dxfId="3853" priority="3855" operator="containsText" text="Dn(service)">
      <formula>NOT(ISERROR(SEARCH("Dn(service)",D1168)))</formula>
    </cfRule>
    <cfRule type="containsText" dxfId="3852" priority="3856" operator="containsText" text="Dn(waiting)">
      <formula>NOT(ISERROR(SEARCH("Dn(waiting)",D1168)))</formula>
    </cfRule>
  </conditionalFormatting>
  <conditionalFormatting sqref="D1153">
    <cfRule type="containsBlanks" dxfId="3851" priority="3849">
      <formula>LEN(TRIM(D1153))=0</formula>
    </cfRule>
    <cfRule type="containsText" dxfId="3850" priority="3850" operator="containsText" text="Operational">
      <formula>NOT(ISERROR(SEARCH("Operational",D1153)))</formula>
    </cfRule>
    <cfRule type="containsText" dxfId="3849" priority="3851" operator="containsText" text="Dn(service)">
      <formula>NOT(ISERROR(SEARCH("Dn(service)",D1153)))</formula>
    </cfRule>
    <cfRule type="containsText" dxfId="3848" priority="3852" operator="containsText" text="Dn(waiting)">
      <formula>NOT(ISERROR(SEARCH("Dn(waiting)",D1153)))</formula>
    </cfRule>
  </conditionalFormatting>
  <conditionalFormatting sqref="D1154">
    <cfRule type="containsBlanks" dxfId="3847" priority="3845">
      <formula>LEN(TRIM(D1154))=0</formula>
    </cfRule>
    <cfRule type="containsText" dxfId="3846" priority="3846" operator="containsText" text="Operational">
      <formula>NOT(ISERROR(SEARCH("Operational",D1154)))</formula>
    </cfRule>
    <cfRule type="containsText" dxfId="3845" priority="3847" operator="containsText" text="Dn(service)">
      <formula>NOT(ISERROR(SEARCH("Dn(service)",D1154)))</formula>
    </cfRule>
    <cfRule type="containsText" dxfId="3844" priority="3848" operator="containsText" text="Dn(waiting)">
      <formula>NOT(ISERROR(SEARCH("Dn(waiting)",D1154)))</formula>
    </cfRule>
  </conditionalFormatting>
  <conditionalFormatting sqref="H1154:H1156 J1154:K1155">
    <cfRule type="containsBlanks" dxfId="3843" priority="3841">
      <formula>LEN(TRIM(H1154))=0</formula>
    </cfRule>
    <cfRule type="containsText" dxfId="3842" priority="3842" operator="containsText" text="Operational">
      <formula>NOT(ISERROR(SEARCH("Operational",H1154)))</formula>
    </cfRule>
    <cfRule type="containsText" dxfId="3841" priority="3843" operator="containsText" text="Dn(service)">
      <formula>NOT(ISERROR(SEARCH("Dn(service)",H1154)))</formula>
    </cfRule>
    <cfRule type="containsText" dxfId="3840" priority="3844" operator="containsText" text="Dn(waiting)">
      <formula>NOT(ISERROR(SEARCH("Dn(waiting)",H1154)))</formula>
    </cfRule>
  </conditionalFormatting>
  <conditionalFormatting sqref="H1157:H1158">
    <cfRule type="containsBlanks" dxfId="3839" priority="3837">
      <formula>LEN(TRIM(H1157))=0</formula>
    </cfRule>
    <cfRule type="containsText" dxfId="3838" priority="3838" operator="containsText" text="Operational">
      <formula>NOT(ISERROR(SEARCH("Operational",H1157)))</formula>
    </cfRule>
    <cfRule type="containsText" dxfId="3837" priority="3839" operator="containsText" text="Dn(service)">
      <formula>NOT(ISERROR(SEARCH("Dn(service)",H1157)))</formula>
    </cfRule>
    <cfRule type="containsText" dxfId="3836" priority="3840" operator="containsText" text="Dn(waiting)">
      <formula>NOT(ISERROR(SEARCH("Dn(waiting)",H1157)))</formula>
    </cfRule>
  </conditionalFormatting>
  <conditionalFormatting sqref="C1156:C1160">
    <cfRule type="containsBlanks" dxfId="3835" priority="3833">
      <formula>LEN(TRIM(C1156))=0</formula>
    </cfRule>
    <cfRule type="containsText" dxfId="3834" priority="3834" operator="containsText" text="Operational">
      <formula>NOT(ISERROR(SEARCH("Operational",C1156)))</formula>
    </cfRule>
    <cfRule type="containsText" dxfId="3833" priority="3835" operator="containsText" text="Dn(service)">
      <formula>NOT(ISERROR(SEARCH("Dn(service)",C1156)))</formula>
    </cfRule>
    <cfRule type="containsText" dxfId="3832" priority="3836" operator="containsText" text="Dn(waiting)">
      <formula>NOT(ISERROR(SEARCH("Dn(waiting)",C1156)))</formula>
    </cfRule>
  </conditionalFormatting>
  <conditionalFormatting sqref="C1161:C1164">
    <cfRule type="containsBlanks" dxfId="3831" priority="3829">
      <formula>LEN(TRIM(C1161))=0</formula>
    </cfRule>
    <cfRule type="containsText" dxfId="3830" priority="3830" operator="containsText" text="Operational">
      <formula>NOT(ISERROR(SEARCH("Operational",C1161)))</formula>
    </cfRule>
    <cfRule type="containsText" dxfId="3829" priority="3831" operator="containsText" text="Dn(service)">
      <formula>NOT(ISERROR(SEARCH("Dn(service)",C1161)))</formula>
    </cfRule>
    <cfRule type="containsText" dxfId="3828" priority="3832" operator="containsText" text="Dn(waiting)">
      <formula>NOT(ISERROR(SEARCH("Dn(waiting)",C1161)))</formula>
    </cfRule>
  </conditionalFormatting>
  <conditionalFormatting sqref="G1159">
    <cfRule type="containsBlanks" dxfId="3827" priority="3825">
      <formula>LEN(TRIM(G1159))=0</formula>
    </cfRule>
    <cfRule type="containsText" dxfId="3826" priority="3826" operator="containsText" text="Operational">
      <formula>NOT(ISERROR(SEARCH("Operational",G1159)))</formula>
    </cfRule>
    <cfRule type="containsText" dxfId="3825" priority="3827" operator="containsText" text="Dn(service)">
      <formula>NOT(ISERROR(SEARCH("Dn(service)",G1159)))</formula>
    </cfRule>
    <cfRule type="containsText" dxfId="3824" priority="3828" operator="containsText" text="Dn(waiting)">
      <formula>NOT(ISERROR(SEARCH("Dn(waiting)",G1159)))</formula>
    </cfRule>
  </conditionalFormatting>
  <conditionalFormatting sqref="E1160:E1163">
    <cfRule type="containsBlanks" dxfId="3823" priority="3821">
      <formula>LEN(TRIM(E1160))=0</formula>
    </cfRule>
    <cfRule type="containsText" dxfId="3822" priority="3822" operator="containsText" text="Operational">
      <formula>NOT(ISERROR(SEARCH("Operational",E1160)))</formula>
    </cfRule>
    <cfRule type="containsText" dxfId="3821" priority="3823" operator="containsText" text="Dn(service)">
      <formula>NOT(ISERROR(SEARCH("Dn(service)",E1160)))</formula>
    </cfRule>
    <cfRule type="containsText" dxfId="3820" priority="3824" operator="containsText" text="Dn(waiting)">
      <formula>NOT(ISERROR(SEARCH("Dn(waiting)",E1160)))</formula>
    </cfRule>
  </conditionalFormatting>
  <conditionalFormatting sqref="J1173:K1179 J1180">
    <cfRule type="containsBlanks" dxfId="3819" priority="3817">
      <formula>LEN(TRIM(J1173))=0</formula>
    </cfRule>
    <cfRule type="containsText" dxfId="3818" priority="3818" operator="containsText" text="Operational">
      <formula>NOT(ISERROR(SEARCH("Operational",J1173)))</formula>
    </cfRule>
    <cfRule type="containsText" dxfId="3817" priority="3819" operator="containsText" text="Dn(service)">
      <formula>NOT(ISERROR(SEARCH("Dn(service)",J1173)))</formula>
    </cfRule>
    <cfRule type="containsText" dxfId="3816" priority="3820" operator="containsText" text="Dn(waiting)">
      <formula>NOT(ISERROR(SEARCH("Dn(waiting)",J1173)))</formula>
    </cfRule>
  </conditionalFormatting>
  <conditionalFormatting sqref="D1213">
    <cfRule type="containsBlanks" dxfId="3815" priority="3813">
      <formula>LEN(TRIM(D1213))=0</formula>
    </cfRule>
    <cfRule type="containsText" dxfId="3814" priority="3814" operator="containsText" text="Operational">
      <formula>NOT(ISERROR(SEARCH("Operational",D1213)))</formula>
    </cfRule>
    <cfRule type="containsText" dxfId="3813" priority="3815" operator="containsText" text="Dn(service)">
      <formula>NOT(ISERROR(SEARCH("Dn(service)",D1213)))</formula>
    </cfRule>
    <cfRule type="containsText" dxfId="3812" priority="3816" operator="containsText" text="Dn(waiting)">
      <formula>NOT(ISERROR(SEARCH("Dn(waiting)",D1213)))</formula>
    </cfRule>
  </conditionalFormatting>
  <conditionalFormatting sqref="I1239:I1245 H1233">
    <cfRule type="containsBlanks" dxfId="3811" priority="3809">
      <formula>LEN(TRIM(H1233))=0</formula>
    </cfRule>
    <cfRule type="containsText" dxfId="3810" priority="3810" operator="containsText" text="Operational">
      <formula>NOT(ISERROR(SEARCH("Operational",H1233)))</formula>
    </cfRule>
    <cfRule type="containsText" dxfId="3809" priority="3811" operator="containsText" text="Dn(service)">
      <formula>NOT(ISERROR(SEARCH("Dn(service)",H1233)))</formula>
    </cfRule>
    <cfRule type="containsText" dxfId="3808" priority="3812" operator="containsText" text="Dn(waiting)">
      <formula>NOT(ISERROR(SEARCH("Dn(waiting)",H1233)))</formula>
    </cfRule>
  </conditionalFormatting>
  <conditionalFormatting sqref="I1239:I1245 H1233">
    <cfRule type="containsBlanks" dxfId="3807" priority="3805">
      <formula>LEN(TRIM(H1233))=0</formula>
    </cfRule>
    <cfRule type="containsText" dxfId="3806" priority="3806" operator="containsText" text="Operational">
      <formula>NOT(ISERROR(SEARCH("Operational",H1233)))</formula>
    </cfRule>
    <cfRule type="containsText" dxfId="3805" priority="3807" operator="containsText" text="Dn(service)">
      <formula>NOT(ISERROR(SEARCH("Dn(service)",H1233)))</formula>
    </cfRule>
    <cfRule type="containsText" dxfId="3804" priority="3808" operator="containsText" text="Dn(waiting)">
      <formula>NOT(ISERROR(SEARCH("Dn(waiting)",H1233)))</formula>
    </cfRule>
  </conditionalFormatting>
  <conditionalFormatting sqref="F1287">
    <cfRule type="containsBlanks" dxfId="3803" priority="3801">
      <formula>LEN(TRIM(F1287))=0</formula>
    </cfRule>
    <cfRule type="containsText" dxfId="3802" priority="3802" operator="containsText" text="Operational">
      <formula>NOT(ISERROR(SEARCH("Operational",F1287)))</formula>
    </cfRule>
    <cfRule type="containsText" dxfId="3801" priority="3803" operator="containsText" text="Dn(service)">
      <formula>NOT(ISERROR(SEARCH("Dn(service)",F1287)))</formula>
    </cfRule>
    <cfRule type="containsText" dxfId="3800" priority="3804" operator="containsText" text="Dn(waiting)">
      <formula>NOT(ISERROR(SEARCH("Dn(waiting)",F1287)))</formula>
    </cfRule>
  </conditionalFormatting>
  <conditionalFormatting sqref="L1264">
    <cfRule type="containsBlanks" dxfId="3799" priority="3797">
      <formula>LEN(TRIM(L1264))=0</formula>
    </cfRule>
    <cfRule type="containsText" dxfId="3798" priority="3798" operator="containsText" text="Operational">
      <formula>NOT(ISERROR(SEARCH("Operational",L1264)))</formula>
    </cfRule>
    <cfRule type="containsText" dxfId="3797" priority="3799" operator="containsText" text="Dn(service)">
      <formula>NOT(ISERROR(SEARCH("Dn(service)",L1264)))</formula>
    </cfRule>
    <cfRule type="containsText" dxfId="3796" priority="3800" operator="containsText" text="Dn(waiting)">
      <formula>NOT(ISERROR(SEARCH("Dn(waiting)",L1264)))</formula>
    </cfRule>
  </conditionalFormatting>
  <conditionalFormatting sqref="L1264">
    <cfRule type="containsBlanks" dxfId="3795" priority="3793">
      <formula>LEN(TRIM(L1264))=0</formula>
    </cfRule>
    <cfRule type="containsText" dxfId="3794" priority="3794" operator="containsText" text="Operational">
      <formula>NOT(ISERROR(SEARCH("Operational",L1264)))</formula>
    </cfRule>
    <cfRule type="containsText" dxfId="3793" priority="3795" operator="containsText" text="Dn(service)">
      <formula>NOT(ISERROR(SEARCH("Dn(service)",L1264)))</formula>
    </cfRule>
    <cfRule type="containsText" dxfId="3792" priority="3796" operator="containsText" text="Dn(waiting)">
      <formula>NOT(ISERROR(SEARCH("Dn(waiting)",L1264)))</formula>
    </cfRule>
  </conditionalFormatting>
  <conditionalFormatting sqref="I1280:I1282">
    <cfRule type="containsBlanks" dxfId="3791" priority="3789">
      <formula>LEN(TRIM(I1280))=0</formula>
    </cfRule>
    <cfRule type="containsText" dxfId="3790" priority="3790" operator="containsText" text="Operational">
      <formula>NOT(ISERROR(SEARCH("Operational",I1280)))</formula>
    </cfRule>
    <cfRule type="containsText" dxfId="3789" priority="3791" operator="containsText" text="Dn(service)">
      <formula>NOT(ISERROR(SEARCH("Dn(service)",I1280)))</formula>
    </cfRule>
    <cfRule type="containsText" dxfId="3788" priority="3792" operator="containsText" text="Dn(waiting)">
      <formula>NOT(ISERROR(SEARCH("Dn(waiting)",I1280)))</formula>
    </cfRule>
  </conditionalFormatting>
  <conditionalFormatting sqref="I1283">
    <cfRule type="containsBlanks" dxfId="3787" priority="3785">
      <formula>LEN(TRIM(I1283))=0</formula>
    </cfRule>
    <cfRule type="containsText" dxfId="3786" priority="3786" operator="containsText" text="Operational">
      <formula>NOT(ISERROR(SEARCH("Operational",I1283)))</formula>
    </cfRule>
    <cfRule type="containsText" dxfId="3785" priority="3787" operator="containsText" text="Dn(service)">
      <formula>NOT(ISERROR(SEARCH("Dn(service)",I1283)))</formula>
    </cfRule>
    <cfRule type="containsText" dxfId="3784" priority="3788" operator="containsText" text="Dn(waiting)">
      <formula>NOT(ISERROR(SEARCH("Dn(waiting)",I1283)))</formula>
    </cfRule>
  </conditionalFormatting>
  <conditionalFormatting sqref="E1287">
    <cfRule type="containsBlanks" dxfId="3783" priority="3781">
      <formula>LEN(TRIM(E1287))=0</formula>
    </cfRule>
    <cfRule type="containsText" dxfId="3782" priority="3782" operator="containsText" text="Operational">
      <formula>NOT(ISERROR(SEARCH("Operational",E1287)))</formula>
    </cfRule>
    <cfRule type="containsText" dxfId="3781" priority="3783" operator="containsText" text="Dn(service)">
      <formula>NOT(ISERROR(SEARCH("Dn(service)",E1287)))</formula>
    </cfRule>
    <cfRule type="containsText" dxfId="3780" priority="3784" operator="containsText" text="Dn(waiting)">
      <formula>NOT(ISERROR(SEARCH("Dn(waiting)",E1287)))</formula>
    </cfRule>
  </conditionalFormatting>
  <conditionalFormatting sqref="E1285">
    <cfRule type="containsBlanks" dxfId="3779" priority="3777">
      <formula>LEN(TRIM(E1285))=0</formula>
    </cfRule>
    <cfRule type="containsText" dxfId="3778" priority="3778" operator="containsText" text="Operational">
      <formula>NOT(ISERROR(SEARCH("Operational",E1285)))</formula>
    </cfRule>
    <cfRule type="containsText" dxfId="3777" priority="3779" operator="containsText" text="Dn(service)">
      <formula>NOT(ISERROR(SEARCH("Dn(service)",E1285)))</formula>
    </cfRule>
    <cfRule type="containsText" dxfId="3776" priority="3780" operator="containsText" text="Dn(waiting)">
      <formula>NOT(ISERROR(SEARCH("Dn(waiting)",E1285)))</formula>
    </cfRule>
  </conditionalFormatting>
  <conditionalFormatting sqref="E1285">
    <cfRule type="containsBlanks" dxfId="3775" priority="3773">
      <formula>LEN(TRIM(E1285))=0</formula>
    </cfRule>
    <cfRule type="containsText" dxfId="3774" priority="3774" operator="containsText" text="Operational">
      <formula>NOT(ISERROR(SEARCH("Operational",E1285)))</formula>
    </cfRule>
    <cfRule type="containsText" dxfId="3773" priority="3775" operator="containsText" text="Dn(service)">
      <formula>NOT(ISERROR(SEARCH("Dn(service)",E1285)))</formula>
    </cfRule>
    <cfRule type="containsText" dxfId="3772" priority="3776" operator="containsText" text="Dn(waiting)">
      <formula>NOT(ISERROR(SEARCH("Dn(waiting)",E1285)))</formula>
    </cfRule>
  </conditionalFormatting>
  <conditionalFormatting sqref="G1274:G1276">
    <cfRule type="containsBlanks" dxfId="3771" priority="3769">
      <formula>LEN(TRIM(G1274))=0</formula>
    </cfRule>
    <cfRule type="containsText" dxfId="3770" priority="3770" operator="containsText" text="Operational">
      <formula>NOT(ISERROR(SEARCH("Operational",G1274)))</formula>
    </cfRule>
    <cfRule type="containsText" dxfId="3769" priority="3771" operator="containsText" text="Dn(service)">
      <formula>NOT(ISERROR(SEARCH("Dn(service)",G1274)))</formula>
    </cfRule>
    <cfRule type="containsText" dxfId="3768" priority="3772" operator="containsText" text="Dn(waiting)">
      <formula>NOT(ISERROR(SEARCH("Dn(waiting)",G1274)))</formula>
    </cfRule>
  </conditionalFormatting>
  <conditionalFormatting sqref="G1274:G1276">
    <cfRule type="containsBlanks" dxfId="3767" priority="3765">
      <formula>LEN(TRIM(G1274))=0</formula>
    </cfRule>
    <cfRule type="containsText" dxfId="3766" priority="3766" operator="containsText" text="Operational">
      <formula>NOT(ISERROR(SEARCH("Operational",G1274)))</formula>
    </cfRule>
    <cfRule type="containsText" dxfId="3765" priority="3767" operator="containsText" text="Dn(service)">
      <formula>NOT(ISERROR(SEARCH("Dn(service)",G1274)))</formula>
    </cfRule>
    <cfRule type="containsText" dxfId="3764" priority="3768" operator="containsText" text="Dn(waiting)">
      <formula>NOT(ISERROR(SEARCH("Dn(waiting)",G1274)))</formula>
    </cfRule>
  </conditionalFormatting>
  <conditionalFormatting sqref="D1294:D1300">
    <cfRule type="containsBlanks" dxfId="3763" priority="3761">
      <formula>LEN(TRIM(D1294))=0</formula>
    </cfRule>
    <cfRule type="containsText" dxfId="3762" priority="3762" operator="containsText" text="Operational">
      <formula>NOT(ISERROR(SEARCH("Operational",D1294)))</formula>
    </cfRule>
    <cfRule type="containsText" dxfId="3761" priority="3763" operator="containsText" text="Dn(service)">
      <formula>NOT(ISERROR(SEARCH("Dn(service)",D1294)))</formula>
    </cfRule>
    <cfRule type="containsText" dxfId="3760" priority="3764" operator="containsText" text="Dn(waiting)">
      <formula>NOT(ISERROR(SEARCH("Dn(waiting)",D1294)))</formula>
    </cfRule>
  </conditionalFormatting>
  <conditionalFormatting sqref="D1294:D1300">
    <cfRule type="containsBlanks" dxfId="3759" priority="3757">
      <formula>LEN(TRIM(D1294))=0</formula>
    </cfRule>
    <cfRule type="containsText" dxfId="3758" priority="3758" operator="containsText" text="Operational">
      <formula>NOT(ISERROR(SEARCH("Operational",D1294)))</formula>
    </cfRule>
    <cfRule type="containsText" dxfId="3757" priority="3759" operator="containsText" text="Dn(service)">
      <formula>NOT(ISERROR(SEARCH("Dn(service)",D1294)))</formula>
    </cfRule>
    <cfRule type="containsText" dxfId="3756" priority="3760" operator="containsText" text="Dn(waiting)">
      <formula>NOT(ISERROR(SEARCH("Dn(waiting)",D1294)))</formula>
    </cfRule>
  </conditionalFormatting>
  <conditionalFormatting sqref="D1301:D1304">
    <cfRule type="containsBlanks" dxfId="3755" priority="3753">
      <formula>LEN(TRIM(D1301))=0</formula>
    </cfRule>
    <cfRule type="containsText" dxfId="3754" priority="3754" operator="containsText" text="Operational">
      <formula>NOT(ISERROR(SEARCH("Operational",D1301)))</formula>
    </cfRule>
    <cfRule type="containsText" dxfId="3753" priority="3755" operator="containsText" text="Dn(service)">
      <formula>NOT(ISERROR(SEARCH("Dn(service)",D1301)))</formula>
    </cfRule>
    <cfRule type="containsText" dxfId="3752" priority="3756" operator="containsText" text="Dn(waiting)">
      <formula>NOT(ISERROR(SEARCH("Dn(waiting)",D1301)))</formula>
    </cfRule>
  </conditionalFormatting>
  <conditionalFormatting sqref="H1300:K1304 I1299:K1299">
    <cfRule type="containsBlanks" dxfId="3751" priority="3749">
      <formula>LEN(TRIM(H1299))=0</formula>
    </cfRule>
    <cfRule type="containsText" dxfId="3750" priority="3750" operator="containsText" text="Operational">
      <formula>NOT(ISERROR(SEARCH("Operational",H1299)))</formula>
    </cfRule>
    <cfRule type="containsText" dxfId="3749" priority="3751" operator="containsText" text="Dn(service)">
      <formula>NOT(ISERROR(SEARCH("Dn(service)",H1299)))</formula>
    </cfRule>
    <cfRule type="containsText" dxfId="3748" priority="3752" operator="containsText" text="Dn(waiting)">
      <formula>NOT(ISERROR(SEARCH("Dn(waiting)",H1299)))</formula>
    </cfRule>
  </conditionalFormatting>
  <conditionalFormatting sqref="F1296:F1304">
    <cfRule type="containsBlanks" dxfId="3747" priority="3745">
      <formula>LEN(TRIM(F1296))=0</formula>
    </cfRule>
    <cfRule type="containsText" dxfId="3746" priority="3746" operator="containsText" text="Operational">
      <formula>NOT(ISERROR(SEARCH("Operational",F1296)))</formula>
    </cfRule>
    <cfRule type="containsText" dxfId="3745" priority="3747" operator="containsText" text="Dn(service)">
      <formula>NOT(ISERROR(SEARCH("Dn(service)",F1296)))</formula>
    </cfRule>
    <cfRule type="containsText" dxfId="3744" priority="3748" operator="containsText" text="Dn(waiting)">
      <formula>NOT(ISERROR(SEARCH("Dn(waiting)",F1296)))</formula>
    </cfRule>
  </conditionalFormatting>
  <conditionalFormatting sqref="F1296:F1304">
    <cfRule type="containsBlanks" dxfId="3743" priority="3741">
      <formula>LEN(TRIM(F1296))=0</formula>
    </cfRule>
    <cfRule type="containsText" dxfId="3742" priority="3742" operator="containsText" text="Operational">
      <formula>NOT(ISERROR(SEARCH("Operational",F1296)))</formula>
    </cfRule>
    <cfRule type="containsText" dxfId="3741" priority="3743" operator="containsText" text="Dn(service)">
      <formula>NOT(ISERROR(SEARCH("Dn(service)",F1296)))</formula>
    </cfRule>
    <cfRule type="containsText" dxfId="3740" priority="3744" operator="containsText" text="Dn(waiting)">
      <formula>NOT(ISERROR(SEARCH("Dn(waiting)",F1296)))</formula>
    </cfRule>
  </conditionalFormatting>
  <conditionalFormatting sqref="H1300:K1304 I1299:K1299">
    <cfRule type="containsBlanks" dxfId="3739" priority="3737">
      <formula>LEN(TRIM(H1299))=0</formula>
    </cfRule>
    <cfRule type="containsText" dxfId="3738" priority="3738" operator="containsText" text="Operational">
      <formula>NOT(ISERROR(SEARCH("Operational",H1299)))</formula>
    </cfRule>
    <cfRule type="containsText" dxfId="3737" priority="3739" operator="containsText" text="Dn(service)">
      <formula>NOT(ISERROR(SEARCH("Dn(service)",H1299)))</formula>
    </cfRule>
    <cfRule type="containsText" dxfId="3736" priority="3740" operator="containsText" text="Dn(waiting)">
      <formula>NOT(ISERROR(SEARCH("Dn(waiting)",H1299)))</formula>
    </cfRule>
  </conditionalFormatting>
  <conditionalFormatting sqref="G1272">
    <cfRule type="containsBlanks" dxfId="3735" priority="3733">
      <formula>LEN(TRIM(G1272))=0</formula>
    </cfRule>
    <cfRule type="containsText" dxfId="3734" priority="3734" operator="containsText" text="Operational">
      <formula>NOT(ISERROR(SEARCH("Operational",G1272)))</formula>
    </cfRule>
    <cfRule type="containsText" dxfId="3733" priority="3735" operator="containsText" text="Dn(service)">
      <formula>NOT(ISERROR(SEARCH("Dn(service)",G1272)))</formula>
    </cfRule>
    <cfRule type="containsText" dxfId="3732" priority="3736" operator="containsText" text="Dn(waiting)">
      <formula>NOT(ISERROR(SEARCH("Dn(waiting)",G1272)))</formula>
    </cfRule>
  </conditionalFormatting>
  <conditionalFormatting sqref="G1153">
    <cfRule type="containsBlanks" dxfId="3731" priority="3729">
      <formula>LEN(TRIM(G1153))=0</formula>
    </cfRule>
    <cfRule type="containsText" dxfId="3730" priority="3730" operator="containsText" text="Operational">
      <formula>NOT(ISERROR(SEARCH("Operational",G1153)))</formula>
    </cfRule>
    <cfRule type="containsText" dxfId="3729" priority="3731" operator="containsText" text="Dn(service)">
      <formula>NOT(ISERROR(SEARCH("Dn(service)",G1153)))</formula>
    </cfRule>
    <cfRule type="containsText" dxfId="3728" priority="3732" operator="containsText" text="Dn(waiting)">
      <formula>NOT(ISERROR(SEARCH("Dn(waiting)",G1153)))</formula>
    </cfRule>
  </conditionalFormatting>
  <conditionalFormatting sqref="G1154">
    <cfRule type="containsBlanks" dxfId="3727" priority="3725">
      <formula>LEN(TRIM(G1154))=0</formula>
    </cfRule>
    <cfRule type="containsText" dxfId="3726" priority="3726" operator="containsText" text="Operational">
      <formula>NOT(ISERROR(SEARCH("Operational",G1154)))</formula>
    </cfRule>
    <cfRule type="containsText" dxfId="3725" priority="3727" operator="containsText" text="Dn(service)">
      <formula>NOT(ISERROR(SEARCH("Dn(service)",G1154)))</formula>
    </cfRule>
    <cfRule type="containsText" dxfId="3724" priority="3728" operator="containsText" text="Dn(waiting)">
      <formula>NOT(ISERROR(SEARCH("Dn(waiting)",G1154)))</formula>
    </cfRule>
  </conditionalFormatting>
  <conditionalFormatting sqref="G1155">
    <cfRule type="containsBlanks" dxfId="3723" priority="3721">
      <formula>LEN(TRIM(G1155))=0</formula>
    </cfRule>
    <cfRule type="containsText" dxfId="3722" priority="3722" operator="containsText" text="Operational">
      <formula>NOT(ISERROR(SEARCH("Operational",G1155)))</formula>
    </cfRule>
    <cfRule type="containsText" dxfId="3721" priority="3723" operator="containsText" text="Dn(service)">
      <formula>NOT(ISERROR(SEARCH("Dn(service)",G1155)))</formula>
    </cfRule>
    <cfRule type="containsText" dxfId="3720" priority="3724" operator="containsText" text="Dn(waiting)">
      <formula>NOT(ISERROR(SEARCH("Dn(waiting)",G1155)))</formula>
    </cfRule>
  </conditionalFormatting>
  <conditionalFormatting sqref="G1156">
    <cfRule type="containsBlanks" dxfId="3719" priority="3717">
      <formula>LEN(TRIM(G1156))=0</formula>
    </cfRule>
    <cfRule type="containsText" dxfId="3718" priority="3718" operator="containsText" text="Operational">
      <formula>NOT(ISERROR(SEARCH("Operational",G1156)))</formula>
    </cfRule>
    <cfRule type="containsText" dxfId="3717" priority="3719" operator="containsText" text="Dn(service)">
      <formula>NOT(ISERROR(SEARCH("Dn(service)",G1156)))</formula>
    </cfRule>
    <cfRule type="containsText" dxfId="3716" priority="3720" operator="containsText" text="Dn(waiting)">
      <formula>NOT(ISERROR(SEARCH("Dn(waiting)",G1156)))</formula>
    </cfRule>
  </conditionalFormatting>
  <conditionalFormatting sqref="G1157">
    <cfRule type="containsBlanks" dxfId="3715" priority="3713">
      <formula>LEN(TRIM(G1157))=0</formula>
    </cfRule>
    <cfRule type="containsText" dxfId="3714" priority="3714" operator="containsText" text="Operational">
      <formula>NOT(ISERROR(SEARCH("Operational",G1157)))</formula>
    </cfRule>
    <cfRule type="containsText" dxfId="3713" priority="3715" operator="containsText" text="Dn(service)">
      <formula>NOT(ISERROR(SEARCH("Dn(service)",G1157)))</formula>
    </cfRule>
    <cfRule type="containsText" dxfId="3712" priority="3716" operator="containsText" text="Dn(waiting)">
      <formula>NOT(ISERROR(SEARCH("Dn(waiting)",G1157)))</formula>
    </cfRule>
  </conditionalFormatting>
  <conditionalFormatting sqref="F1167:F1170">
    <cfRule type="containsBlanks" dxfId="3711" priority="3709">
      <formula>LEN(TRIM(F1167))=0</formula>
    </cfRule>
    <cfRule type="containsText" dxfId="3710" priority="3710" operator="containsText" text="Operational">
      <formula>NOT(ISERROR(SEARCH("Operational",F1167)))</formula>
    </cfRule>
    <cfRule type="containsText" dxfId="3709" priority="3711" operator="containsText" text="Dn(service)">
      <formula>NOT(ISERROR(SEARCH("Dn(service)",F1167)))</formula>
    </cfRule>
    <cfRule type="containsText" dxfId="3708" priority="3712" operator="containsText" text="Dn(waiting)">
      <formula>NOT(ISERROR(SEARCH("Dn(waiting)",F1167)))</formula>
    </cfRule>
  </conditionalFormatting>
  <conditionalFormatting sqref="F1171">
    <cfRule type="containsBlanks" dxfId="3707" priority="3705">
      <formula>LEN(TRIM(F1171))=0</formula>
    </cfRule>
    <cfRule type="containsText" dxfId="3706" priority="3706" operator="containsText" text="Operational">
      <formula>NOT(ISERROR(SEARCH("Operational",F1171)))</formula>
    </cfRule>
    <cfRule type="containsText" dxfId="3705" priority="3707" operator="containsText" text="Dn(service)">
      <formula>NOT(ISERROR(SEARCH("Dn(service)",F1171)))</formula>
    </cfRule>
    <cfRule type="containsText" dxfId="3704" priority="3708" operator="containsText" text="Dn(waiting)">
      <formula>NOT(ISERROR(SEARCH("Dn(waiting)",F1171)))</formula>
    </cfRule>
  </conditionalFormatting>
  <conditionalFormatting sqref="I1238">
    <cfRule type="containsBlanks" dxfId="3703" priority="3701">
      <formula>LEN(TRIM(I1238))=0</formula>
    </cfRule>
    <cfRule type="containsText" dxfId="3702" priority="3702" operator="containsText" text="Operational">
      <formula>NOT(ISERROR(SEARCH("Operational",I1238)))</formula>
    </cfRule>
    <cfRule type="containsText" dxfId="3701" priority="3703" operator="containsText" text="Dn(service)">
      <formula>NOT(ISERROR(SEARCH("Dn(service)",I1238)))</formula>
    </cfRule>
    <cfRule type="containsText" dxfId="3700" priority="3704" operator="containsText" text="Dn(waiting)">
      <formula>NOT(ISERROR(SEARCH("Dn(waiting)",I1238)))</formula>
    </cfRule>
  </conditionalFormatting>
  <conditionalFormatting sqref="E1243">
    <cfRule type="containsBlanks" dxfId="3699" priority="3697">
      <formula>LEN(TRIM(E1243))=0</formula>
    </cfRule>
    <cfRule type="containsText" dxfId="3698" priority="3698" operator="containsText" text="Operational">
      <formula>NOT(ISERROR(SEARCH("Operational",E1243)))</formula>
    </cfRule>
    <cfRule type="containsText" dxfId="3697" priority="3699" operator="containsText" text="Dn(service)">
      <formula>NOT(ISERROR(SEARCH("Dn(service)",E1243)))</formula>
    </cfRule>
    <cfRule type="containsText" dxfId="3696" priority="3700" operator="containsText" text="Dn(waiting)">
      <formula>NOT(ISERROR(SEARCH("Dn(waiting)",E1243)))</formula>
    </cfRule>
  </conditionalFormatting>
  <conditionalFormatting sqref="L1263">
    <cfRule type="containsBlanks" dxfId="3695" priority="3693">
      <formula>LEN(TRIM(L1263))=0</formula>
    </cfRule>
    <cfRule type="containsText" dxfId="3694" priority="3694" operator="containsText" text="Operational">
      <formula>NOT(ISERROR(SEARCH("Operational",L1263)))</formula>
    </cfRule>
    <cfRule type="containsText" dxfId="3693" priority="3695" operator="containsText" text="Dn(service)">
      <formula>NOT(ISERROR(SEARCH("Dn(service)",L1263)))</formula>
    </cfRule>
    <cfRule type="containsText" dxfId="3692" priority="3696" operator="containsText" text="Dn(waiting)">
      <formula>NOT(ISERROR(SEARCH("Dn(waiting)",L1263)))</formula>
    </cfRule>
  </conditionalFormatting>
  <conditionalFormatting sqref="J1271:J1274">
    <cfRule type="containsBlanks" dxfId="3691" priority="3689">
      <formula>LEN(TRIM(J1271))=0</formula>
    </cfRule>
    <cfRule type="containsText" dxfId="3690" priority="3690" operator="containsText" text="Operational">
      <formula>NOT(ISERROR(SEARCH("Operational",J1271)))</formula>
    </cfRule>
    <cfRule type="containsText" dxfId="3689" priority="3691" operator="containsText" text="Dn(service)">
      <formula>NOT(ISERROR(SEARCH("Dn(service)",J1271)))</formula>
    </cfRule>
    <cfRule type="containsText" dxfId="3688" priority="3692" operator="containsText" text="Dn(waiting)">
      <formula>NOT(ISERROR(SEARCH("Dn(waiting)",J1271)))</formula>
    </cfRule>
  </conditionalFormatting>
  <conditionalFormatting sqref="E1277:E1278">
    <cfRule type="containsBlanks" dxfId="3687" priority="3685">
      <formula>LEN(TRIM(E1277))=0</formula>
    </cfRule>
    <cfRule type="containsText" dxfId="3686" priority="3686" operator="containsText" text="Operational">
      <formula>NOT(ISERROR(SEARCH("Operational",E1277)))</formula>
    </cfRule>
    <cfRule type="containsText" dxfId="3685" priority="3687" operator="containsText" text="Dn(service)">
      <formula>NOT(ISERROR(SEARCH("Dn(service)",E1277)))</formula>
    </cfRule>
    <cfRule type="containsText" dxfId="3684" priority="3688" operator="containsText" text="Dn(waiting)">
      <formula>NOT(ISERROR(SEARCH("Dn(waiting)",E1277)))</formula>
    </cfRule>
  </conditionalFormatting>
  <conditionalFormatting sqref="E1279">
    <cfRule type="containsBlanks" dxfId="3683" priority="3681">
      <formula>LEN(TRIM(E1279))=0</formula>
    </cfRule>
    <cfRule type="containsText" dxfId="3682" priority="3682" operator="containsText" text="Operational">
      <formula>NOT(ISERROR(SEARCH("Operational",E1279)))</formula>
    </cfRule>
    <cfRule type="containsText" dxfId="3681" priority="3683" operator="containsText" text="Dn(service)">
      <formula>NOT(ISERROR(SEARCH("Dn(service)",E1279)))</formula>
    </cfRule>
    <cfRule type="containsText" dxfId="3680" priority="3684" operator="containsText" text="Dn(waiting)">
      <formula>NOT(ISERROR(SEARCH("Dn(waiting)",E1279)))</formula>
    </cfRule>
  </conditionalFormatting>
  <conditionalFormatting sqref="D1155">
    <cfRule type="containsBlanks" dxfId="3679" priority="3677">
      <formula>LEN(TRIM(D1155))=0</formula>
    </cfRule>
    <cfRule type="containsText" dxfId="3678" priority="3678" operator="containsText" text="Operational">
      <formula>NOT(ISERROR(SEARCH("Operational",D1155)))</formula>
    </cfRule>
    <cfRule type="containsText" dxfId="3677" priority="3679" operator="containsText" text="Dn(service)">
      <formula>NOT(ISERROR(SEARCH("Dn(service)",D1155)))</formula>
    </cfRule>
    <cfRule type="containsText" dxfId="3676" priority="3680" operator="containsText" text="Dn(waiting)">
      <formula>NOT(ISERROR(SEARCH("Dn(waiting)",D1155)))</formula>
    </cfRule>
  </conditionalFormatting>
  <conditionalFormatting sqref="F1163">
    <cfRule type="containsBlanks" dxfId="3675" priority="3673">
      <formula>LEN(TRIM(F1163))=0</formula>
    </cfRule>
    <cfRule type="containsText" dxfId="3674" priority="3674" operator="containsText" text="Operational">
      <formula>NOT(ISERROR(SEARCH("Operational",F1163)))</formula>
    </cfRule>
    <cfRule type="containsText" dxfId="3673" priority="3675" operator="containsText" text="Dn(service)">
      <formula>NOT(ISERROR(SEARCH("Dn(service)",F1163)))</formula>
    </cfRule>
    <cfRule type="containsText" dxfId="3672" priority="3676" operator="containsText" text="Dn(waiting)">
      <formula>NOT(ISERROR(SEARCH("Dn(waiting)",F1163)))</formula>
    </cfRule>
  </conditionalFormatting>
  <conditionalFormatting sqref="F1164">
    <cfRule type="containsBlanks" dxfId="3671" priority="3669">
      <formula>LEN(TRIM(F1164))=0</formula>
    </cfRule>
    <cfRule type="containsText" dxfId="3670" priority="3670" operator="containsText" text="Operational">
      <formula>NOT(ISERROR(SEARCH("Operational",F1164)))</formula>
    </cfRule>
    <cfRule type="containsText" dxfId="3669" priority="3671" operator="containsText" text="Dn(service)">
      <formula>NOT(ISERROR(SEARCH("Dn(service)",F1164)))</formula>
    </cfRule>
    <cfRule type="containsText" dxfId="3668" priority="3672" operator="containsText" text="Dn(waiting)">
      <formula>NOT(ISERROR(SEARCH("Dn(waiting)",F1164)))</formula>
    </cfRule>
  </conditionalFormatting>
  <conditionalFormatting sqref="F1165">
    <cfRule type="containsBlanks" dxfId="3667" priority="3665">
      <formula>LEN(TRIM(F1165))=0</formula>
    </cfRule>
    <cfRule type="containsText" dxfId="3666" priority="3666" operator="containsText" text="Operational">
      <formula>NOT(ISERROR(SEARCH("Operational",F1165)))</formula>
    </cfRule>
    <cfRule type="containsText" dxfId="3665" priority="3667" operator="containsText" text="Dn(service)">
      <formula>NOT(ISERROR(SEARCH("Dn(service)",F1165)))</formula>
    </cfRule>
    <cfRule type="containsText" dxfId="3664" priority="3668" operator="containsText" text="Dn(waiting)">
      <formula>NOT(ISERROR(SEARCH("Dn(waiting)",F1165)))</formula>
    </cfRule>
  </conditionalFormatting>
  <conditionalFormatting sqref="F1166">
    <cfRule type="containsBlanks" dxfId="3663" priority="3661">
      <formula>LEN(TRIM(F1166))=0</formula>
    </cfRule>
    <cfRule type="containsText" dxfId="3662" priority="3662" operator="containsText" text="Operational">
      <formula>NOT(ISERROR(SEARCH("Operational",F1166)))</formula>
    </cfRule>
    <cfRule type="containsText" dxfId="3661" priority="3663" operator="containsText" text="Dn(service)">
      <formula>NOT(ISERROR(SEARCH("Dn(service)",F1166)))</formula>
    </cfRule>
    <cfRule type="containsText" dxfId="3660" priority="3664" operator="containsText" text="Dn(waiting)">
      <formula>NOT(ISERROR(SEARCH("Dn(waiting)",F1166)))</formula>
    </cfRule>
  </conditionalFormatting>
  <conditionalFormatting sqref="G1185">
    <cfRule type="containsBlanks" dxfId="3659" priority="3657">
      <formula>LEN(TRIM(G1185))=0</formula>
    </cfRule>
    <cfRule type="containsText" dxfId="3658" priority="3658" operator="containsText" text="Operational">
      <formula>NOT(ISERROR(SEARCH("Operational",G1185)))</formula>
    </cfRule>
    <cfRule type="containsText" dxfId="3657" priority="3659" operator="containsText" text="Dn(service)">
      <formula>NOT(ISERROR(SEARCH("Dn(service)",G1185)))</formula>
    </cfRule>
    <cfRule type="containsText" dxfId="3656" priority="3660" operator="containsText" text="Dn(waiting)">
      <formula>NOT(ISERROR(SEARCH("Dn(waiting)",G1185)))</formula>
    </cfRule>
  </conditionalFormatting>
  <conditionalFormatting sqref="G1186">
    <cfRule type="containsBlanks" dxfId="3655" priority="3653">
      <formula>LEN(TRIM(G1186))=0</formula>
    </cfRule>
    <cfRule type="containsText" dxfId="3654" priority="3654" operator="containsText" text="Operational">
      <formula>NOT(ISERROR(SEARCH("Operational",G1186)))</formula>
    </cfRule>
    <cfRule type="containsText" dxfId="3653" priority="3655" operator="containsText" text="Dn(service)">
      <formula>NOT(ISERROR(SEARCH("Dn(service)",G1186)))</formula>
    </cfRule>
    <cfRule type="containsText" dxfId="3652" priority="3656" operator="containsText" text="Dn(waiting)">
      <formula>NOT(ISERROR(SEARCH("Dn(waiting)",G1186)))</formula>
    </cfRule>
  </conditionalFormatting>
  <conditionalFormatting sqref="G1187">
    <cfRule type="containsBlanks" dxfId="3651" priority="3649">
      <formula>LEN(TRIM(G1187))=0</formula>
    </cfRule>
    <cfRule type="containsText" dxfId="3650" priority="3650" operator="containsText" text="Operational">
      <formula>NOT(ISERROR(SEARCH("Operational",G1187)))</formula>
    </cfRule>
    <cfRule type="containsText" dxfId="3649" priority="3651" operator="containsText" text="Dn(service)">
      <formula>NOT(ISERROR(SEARCH("Dn(service)",G1187)))</formula>
    </cfRule>
    <cfRule type="containsText" dxfId="3648" priority="3652" operator="containsText" text="Dn(waiting)">
      <formula>NOT(ISERROR(SEARCH("Dn(waiting)",G1187)))</formula>
    </cfRule>
  </conditionalFormatting>
  <conditionalFormatting sqref="G1188">
    <cfRule type="containsBlanks" dxfId="3647" priority="3645">
      <formula>LEN(TRIM(G1188))=0</formula>
    </cfRule>
    <cfRule type="containsText" dxfId="3646" priority="3646" operator="containsText" text="Operational">
      <formula>NOT(ISERROR(SEARCH("Operational",G1188)))</formula>
    </cfRule>
    <cfRule type="containsText" dxfId="3645" priority="3647" operator="containsText" text="Dn(service)">
      <formula>NOT(ISERROR(SEARCH("Dn(service)",G1188)))</formula>
    </cfRule>
    <cfRule type="containsText" dxfId="3644" priority="3648" operator="containsText" text="Dn(waiting)">
      <formula>NOT(ISERROR(SEARCH("Dn(waiting)",G1188)))</formula>
    </cfRule>
  </conditionalFormatting>
  <conditionalFormatting sqref="G1189">
    <cfRule type="containsBlanks" dxfId="3643" priority="3641">
      <formula>LEN(TRIM(G1189))=0</formula>
    </cfRule>
    <cfRule type="containsText" dxfId="3642" priority="3642" operator="containsText" text="Operational">
      <formula>NOT(ISERROR(SEARCH("Operational",G1189)))</formula>
    </cfRule>
    <cfRule type="containsText" dxfId="3641" priority="3643" operator="containsText" text="Dn(service)">
      <formula>NOT(ISERROR(SEARCH("Dn(service)",G1189)))</formula>
    </cfRule>
    <cfRule type="containsText" dxfId="3640" priority="3644" operator="containsText" text="Dn(waiting)">
      <formula>NOT(ISERROR(SEARCH("Dn(waiting)",G1189)))</formula>
    </cfRule>
  </conditionalFormatting>
  <conditionalFormatting sqref="C1248">
    <cfRule type="containsBlanks" dxfId="3639" priority="3637">
      <formula>LEN(TRIM(C1248))=0</formula>
    </cfRule>
    <cfRule type="containsText" dxfId="3638" priority="3638" operator="containsText" text="Operational">
      <formula>NOT(ISERROR(SEARCH("Operational",C1248)))</formula>
    </cfRule>
    <cfRule type="containsText" dxfId="3637" priority="3639" operator="containsText" text="Dn(service)">
      <formula>NOT(ISERROR(SEARCH("Dn(service)",C1248)))</formula>
    </cfRule>
    <cfRule type="containsText" dxfId="3636" priority="3640" operator="containsText" text="Dn(waiting)">
      <formula>NOT(ISERROR(SEARCH("Dn(waiting)",C1248)))</formula>
    </cfRule>
  </conditionalFormatting>
  <conditionalFormatting sqref="C1249">
    <cfRule type="containsBlanks" dxfId="3635" priority="3633">
      <formula>LEN(TRIM(C1249))=0</formula>
    </cfRule>
    <cfRule type="containsText" dxfId="3634" priority="3634" operator="containsText" text="Operational">
      <formula>NOT(ISERROR(SEARCH("Operational",C1249)))</formula>
    </cfRule>
    <cfRule type="containsText" dxfId="3633" priority="3635" operator="containsText" text="Dn(service)">
      <formula>NOT(ISERROR(SEARCH("Dn(service)",C1249)))</formula>
    </cfRule>
    <cfRule type="containsText" dxfId="3632" priority="3636" operator="containsText" text="Dn(waiting)">
      <formula>NOT(ISERROR(SEARCH("Dn(waiting)",C1249)))</formula>
    </cfRule>
  </conditionalFormatting>
  <conditionalFormatting sqref="C1250">
    <cfRule type="containsBlanks" dxfId="3631" priority="3629">
      <formula>LEN(TRIM(C1250))=0</formula>
    </cfRule>
    <cfRule type="containsText" dxfId="3630" priority="3630" operator="containsText" text="Operational">
      <formula>NOT(ISERROR(SEARCH("Operational",C1250)))</formula>
    </cfRule>
    <cfRule type="containsText" dxfId="3629" priority="3631" operator="containsText" text="Dn(service)">
      <formula>NOT(ISERROR(SEARCH("Dn(service)",C1250)))</formula>
    </cfRule>
    <cfRule type="containsText" dxfId="3628" priority="3632" operator="containsText" text="Dn(waiting)">
      <formula>NOT(ISERROR(SEARCH("Dn(waiting)",C1250)))</formula>
    </cfRule>
  </conditionalFormatting>
  <conditionalFormatting sqref="C1251">
    <cfRule type="containsBlanks" dxfId="3627" priority="3625">
      <formula>LEN(TRIM(C1251))=0</formula>
    </cfRule>
    <cfRule type="containsText" dxfId="3626" priority="3626" operator="containsText" text="Operational">
      <formula>NOT(ISERROR(SEARCH("Operational",C1251)))</formula>
    </cfRule>
    <cfRule type="containsText" dxfId="3625" priority="3627" operator="containsText" text="Dn(service)">
      <formula>NOT(ISERROR(SEARCH("Dn(service)",C1251)))</formula>
    </cfRule>
    <cfRule type="containsText" dxfId="3624" priority="3628" operator="containsText" text="Dn(waiting)">
      <formula>NOT(ISERROR(SEARCH("Dn(waiting)",C1251)))</formula>
    </cfRule>
  </conditionalFormatting>
  <conditionalFormatting sqref="C1252">
    <cfRule type="containsBlanks" dxfId="3623" priority="3621">
      <formula>LEN(TRIM(C1252))=0</formula>
    </cfRule>
    <cfRule type="containsText" dxfId="3622" priority="3622" operator="containsText" text="Operational">
      <formula>NOT(ISERROR(SEARCH("Operational",C1252)))</formula>
    </cfRule>
    <cfRule type="containsText" dxfId="3621" priority="3623" operator="containsText" text="Dn(service)">
      <formula>NOT(ISERROR(SEARCH("Dn(service)",C1252)))</formula>
    </cfRule>
    <cfRule type="containsText" dxfId="3620" priority="3624" operator="containsText" text="Dn(waiting)">
      <formula>NOT(ISERROR(SEARCH("Dn(waiting)",C1252)))</formula>
    </cfRule>
  </conditionalFormatting>
  <conditionalFormatting sqref="J1267">
    <cfRule type="containsBlanks" dxfId="3619" priority="3617">
      <formula>LEN(TRIM(J1267))=0</formula>
    </cfRule>
    <cfRule type="containsText" dxfId="3618" priority="3618" operator="containsText" text="Operational">
      <formula>NOT(ISERROR(SEARCH("Operational",J1267)))</formula>
    </cfRule>
    <cfRule type="containsText" dxfId="3617" priority="3619" operator="containsText" text="Dn(service)">
      <formula>NOT(ISERROR(SEARCH("Dn(service)",J1267)))</formula>
    </cfRule>
    <cfRule type="containsText" dxfId="3616" priority="3620" operator="containsText" text="Dn(waiting)">
      <formula>NOT(ISERROR(SEARCH("Dn(waiting)",J1267)))</formula>
    </cfRule>
  </conditionalFormatting>
  <conditionalFormatting sqref="J1268">
    <cfRule type="containsBlanks" dxfId="3615" priority="3613">
      <formula>LEN(TRIM(J1268))=0</formula>
    </cfRule>
    <cfRule type="containsText" dxfId="3614" priority="3614" operator="containsText" text="Operational">
      <formula>NOT(ISERROR(SEARCH("Operational",J1268)))</formula>
    </cfRule>
    <cfRule type="containsText" dxfId="3613" priority="3615" operator="containsText" text="Dn(service)">
      <formula>NOT(ISERROR(SEARCH("Dn(service)",J1268)))</formula>
    </cfRule>
    <cfRule type="containsText" dxfId="3612" priority="3616" operator="containsText" text="Dn(waiting)">
      <formula>NOT(ISERROR(SEARCH("Dn(waiting)",J1268)))</formula>
    </cfRule>
  </conditionalFormatting>
  <conditionalFormatting sqref="J1269">
    <cfRule type="containsBlanks" dxfId="3611" priority="3609">
      <formula>LEN(TRIM(J1269))=0</formula>
    </cfRule>
    <cfRule type="containsText" dxfId="3610" priority="3610" operator="containsText" text="Operational">
      <formula>NOT(ISERROR(SEARCH("Operational",J1269)))</formula>
    </cfRule>
    <cfRule type="containsText" dxfId="3609" priority="3611" operator="containsText" text="Dn(service)">
      <formula>NOT(ISERROR(SEARCH("Dn(service)",J1269)))</formula>
    </cfRule>
    <cfRule type="containsText" dxfId="3608" priority="3612" operator="containsText" text="Dn(waiting)">
      <formula>NOT(ISERROR(SEARCH("Dn(waiting)",J1269)))</formula>
    </cfRule>
  </conditionalFormatting>
  <conditionalFormatting sqref="J1270">
    <cfRule type="containsBlanks" dxfId="3607" priority="3605">
      <formula>LEN(TRIM(J1270))=0</formula>
    </cfRule>
    <cfRule type="containsText" dxfId="3606" priority="3606" operator="containsText" text="Operational">
      <formula>NOT(ISERROR(SEARCH("Operational",J1270)))</formula>
    </cfRule>
    <cfRule type="containsText" dxfId="3605" priority="3607" operator="containsText" text="Dn(service)">
      <formula>NOT(ISERROR(SEARCH("Dn(service)",J1270)))</formula>
    </cfRule>
    <cfRule type="containsText" dxfId="3604" priority="3608" operator="containsText" text="Dn(waiting)">
      <formula>NOT(ISERROR(SEARCH("Dn(waiting)",J1270)))</formula>
    </cfRule>
  </conditionalFormatting>
  <conditionalFormatting sqref="C1283">
    <cfRule type="containsBlanks" dxfId="3603" priority="3601">
      <formula>LEN(TRIM(C1283))=0</formula>
    </cfRule>
    <cfRule type="containsText" dxfId="3602" priority="3602" operator="containsText" text="Operational">
      <formula>NOT(ISERROR(SEARCH("Operational",C1283)))</formula>
    </cfRule>
    <cfRule type="containsText" dxfId="3601" priority="3603" operator="containsText" text="Dn(service)">
      <formula>NOT(ISERROR(SEARCH("Dn(service)",C1283)))</formula>
    </cfRule>
    <cfRule type="containsText" dxfId="3600" priority="3604" operator="containsText" text="Dn(waiting)">
      <formula>NOT(ISERROR(SEARCH("Dn(waiting)",C1283)))</formula>
    </cfRule>
  </conditionalFormatting>
  <conditionalFormatting sqref="J1156:K1156">
    <cfRule type="containsBlanks" dxfId="3599" priority="3597">
      <formula>LEN(TRIM(J1156))=0</formula>
    </cfRule>
    <cfRule type="containsText" dxfId="3598" priority="3598" operator="containsText" text="Operational">
      <formula>NOT(ISERROR(SEARCH("Operational",J1156)))</formula>
    </cfRule>
    <cfRule type="containsText" dxfId="3597" priority="3599" operator="containsText" text="Dn(service)">
      <formula>NOT(ISERROR(SEARCH("Dn(service)",J1156)))</formula>
    </cfRule>
    <cfRule type="containsText" dxfId="3596" priority="3600" operator="containsText" text="Dn(waiting)">
      <formula>NOT(ISERROR(SEARCH("Dn(waiting)",J1156)))</formula>
    </cfRule>
  </conditionalFormatting>
  <conditionalFormatting sqref="G1183">
    <cfRule type="containsBlanks" dxfId="3595" priority="3593">
      <formula>LEN(TRIM(G1183))=0</formula>
    </cfRule>
    <cfRule type="containsText" dxfId="3594" priority="3594" operator="containsText" text="Operational">
      <formula>NOT(ISERROR(SEARCH("Operational",G1183)))</formula>
    </cfRule>
    <cfRule type="containsText" dxfId="3593" priority="3595" operator="containsText" text="Dn(service)">
      <formula>NOT(ISERROR(SEARCH("Dn(service)",G1183)))</formula>
    </cfRule>
    <cfRule type="containsText" dxfId="3592" priority="3596" operator="containsText" text="Dn(waiting)">
      <formula>NOT(ISERROR(SEARCH("Dn(waiting)",G1183)))</formula>
    </cfRule>
  </conditionalFormatting>
  <conditionalFormatting sqref="G1184">
    <cfRule type="containsBlanks" dxfId="3591" priority="3589">
      <formula>LEN(TRIM(G1184))=0</formula>
    </cfRule>
    <cfRule type="containsText" dxfId="3590" priority="3590" operator="containsText" text="Operational">
      <formula>NOT(ISERROR(SEARCH("Operational",G1184)))</formula>
    </cfRule>
    <cfRule type="containsText" dxfId="3589" priority="3591" operator="containsText" text="Dn(service)">
      <formula>NOT(ISERROR(SEARCH("Dn(service)",G1184)))</formula>
    </cfRule>
    <cfRule type="containsText" dxfId="3588" priority="3592" operator="containsText" text="Dn(waiting)">
      <formula>NOT(ISERROR(SEARCH("Dn(waiting)",G1184)))</formula>
    </cfRule>
  </conditionalFormatting>
  <conditionalFormatting sqref="H1238">
    <cfRule type="containsBlanks" dxfId="3587" priority="3585">
      <formula>LEN(TRIM(H1238))=0</formula>
    </cfRule>
    <cfRule type="containsText" dxfId="3586" priority="3586" operator="containsText" text="Operational">
      <formula>NOT(ISERROR(SEARCH("Operational",H1238)))</formula>
    </cfRule>
    <cfRule type="containsText" dxfId="3585" priority="3587" operator="containsText" text="Dn(service)">
      <formula>NOT(ISERROR(SEARCH("Dn(service)",H1238)))</formula>
    </cfRule>
    <cfRule type="containsText" dxfId="3584" priority="3588" operator="containsText" text="Dn(waiting)">
      <formula>NOT(ISERROR(SEARCH("Dn(waiting)",H1238)))</formula>
    </cfRule>
  </conditionalFormatting>
  <conditionalFormatting sqref="H1239">
    <cfRule type="containsBlanks" dxfId="3583" priority="3581">
      <formula>LEN(TRIM(H1239))=0</formula>
    </cfRule>
    <cfRule type="containsText" dxfId="3582" priority="3582" operator="containsText" text="Operational">
      <formula>NOT(ISERROR(SEARCH("Operational",H1239)))</formula>
    </cfRule>
    <cfRule type="containsText" dxfId="3581" priority="3583" operator="containsText" text="Dn(service)">
      <formula>NOT(ISERROR(SEARCH("Dn(service)",H1239)))</formula>
    </cfRule>
    <cfRule type="containsText" dxfId="3580" priority="3584" operator="containsText" text="Dn(waiting)">
      <formula>NOT(ISERROR(SEARCH("Dn(waiting)",H1239)))</formula>
    </cfRule>
  </conditionalFormatting>
  <conditionalFormatting sqref="H1240">
    <cfRule type="containsBlanks" dxfId="3579" priority="3577">
      <formula>LEN(TRIM(H1240))=0</formula>
    </cfRule>
    <cfRule type="containsText" dxfId="3578" priority="3578" operator="containsText" text="Operational">
      <formula>NOT(ISERROR(SEARCH("Operational",H1240)))</formula>
    </cfRule>
    <cfRule type="containsText" dxfId="3577" priority="3579" operator="containsText" text="Dn(service)">
      <formula>NOT(ISERROR(SEARCH("Dn(service)",H1240)))</formula>
    </cfRule>
    <cfRule type="containsText" dxfId="3576" priority="3580" operator="containsText" text="Dn(waiting)">
      <formula>NOT(ISERROR(SEARCH("Dn(waiting)",H1240)))</formula>
    </cfRule>
  </conditionalFormatting>
  <conditionalFormatting sqref="C1243">
    <cfRule type="containsBlanks" dxfId="3575" priority="3573">
      <formula>LEN(TRIM(C1243))=0</formula>
    </cfRule>
    <cfRule type="containsText" dxfId="3574" priority="3574" operator="containsText" text="Operational">
      <formula>NOT(ISERROR(SEARCH("Operational",C1243)))</formula>
    </cfRule>
    <cfRule type="containsText" dxfId="3573" priority="3575" operator="containsText" text="Dn(service)">
      <formula>NOT(ISERROR(SEARCH("Dn(service)",C1243)))</formula>
    </cfRule>
    <cfRule type="containsText" dxfId="3572" priority="3576" operator="containsText" text="Dn(waiting)">
      <formula>NOT(ISERROR(SEARCH("Dn(waiting)",C1243)))</formula>
    </cfRule>
  </conditionalFormatting>
  <conditionalFormatting sqref="C1244">
    <cfRule type="containsBlanks" dxfId="3571" priority="3569">
      <formula>LEN(TRIM(C1244))=0</formula>
    </cfRule>
    <cfRule type="containsText" dxfId="3570" priority="3570" operator="containsText" text="Operational">
      <formula>NOT(ISERROR(SEARCH("Operational",C1244)))</formula>
    </cfRule>
    <cfRule type="containsText" dxfId="3569" priority="3571" operator="containsText" text="Dn(service)">
      <formula>NOT(ISERROR(SEARCH("Dn(service)",C1244)))</formula>
    </cfRule>
    <cfRule type="containsText" dxfId="3568" priority="3572" operator="containsText" text="Dn(waiting)">
      <formula>NOT(ISERROR(SEARCH("Dn(waiting)",C1244)))</formula>
    </cfRule>
  </conditionalFormatting>
  <conditionalFormatting sqref="C1245">
    <cfRule type="containsBlanks" dxfId="3567" priority="3565">
      <formula>LEN(TRIM(C1245))=0</formula>
    </cfRule>
    <cfRule type="containsText" dxfId="3566" priority="3566" operator="containsText" text="Operational">
      <formula>NOT(ISERROR(SEARCH("Operational",C1245)))</formula>
    </cfRule>
    <cfRule type="containsText" dxfId="3565" priority="3567" operator="containsText" text="Dn(service)">
      <formula>NOT(ISERROR(SEARCH("Dn(service)",C1245)))</formula>
    </cfRule>
    <cfRule type="containsText" dxfId="3564" priority="3568" operator="containsText" text="Dn(waiting)">
      <formula>NOT(ISERROR(SEARCH("Dn(waiting)",C1245)))</formula>
    </cfRule>
  </conditionalFormatting>
  <conditionalFormatting sqref="C1246">
    <cfRule type="containsBlanks" dxfId="3563" priority="3561">
      <formula>LEN(TRIM(C1246))=0</formula>
    </cfRule>
    <cfRule type="containsText" dxfId="3562" priority="3562" operator="containsText" text="Operational">
      <formula>NOT(ISERROR(SEARCH("Operational",C1246)))</formula>
    </cfRule>
    <cfRule type="containsText" dxfId="3561" priority="3563" operator="containsText" text="Dn(service)">
      <formula>NOT(ISERROR(SEARCH("Dn(service)",C1246)))</formula>
    </cfRule>
    <cfRule type="containsText" dxfId="3560" priority="3564" operator="containsText" text="Dn(waiting)">
      <formula>NOT(ISERROR(SEARCH("Dn(waiting)",C1246)))</formula>
    </cfRule>
  </conditionalFormatting>
  <conditionalFormatting sqref="C1247">
    <cfRule type="containsBlanks" dxfId="3559" priority="3557">
      <formula>LEN(TRIM(C1247))=0</formula>
    </cfRule>
    <cfRule type="containsText" dxfId="3558" priority="3558" operator="containsText" text="Operational">
      <formula>NOT(ISERROR(SEARCH("Operational",C1247)))</formula>
    </cfRule>
    <cfRule type="containsText" dxfId="3557" priority="3559" operator="containsText" text="Dn(service)">
      <formula>NOT(ISERROR(SEARCH("Dn(service)",C1247)))</formula>
    </cfRule>
    <cfRule type="containsText" dxfId="3556" priority="3560" operator="containsText" text="Dn(waiting)">
      <formula>NOT(ISERROR(SEARCH("Dn(waiting)",C1247)))</formula>
    </cfRule>
  </conditionalFormatting>
  <conditionalFormatting sqref="F1258">
    <cfRule type="containsBlanks" dxfId="3555" priority="3553">
      <formula>LEN(TRIM(F1258))=0</formula>
    </cfRule>
    <cfRule type="containsText" dxfId="3554" priority="3554" operator="containsText" text="Operational">
      <formula>NOT(ISERROR(SEARCH("Operational",F1258)))</formula>
    </cfRule>
    <cfRule type="containsText" dxfId="3553" priority="3555" operator="containsText" text="Dn(service)">
      <formula>NOT(ISERROR(SEARCH("Dn(service)",F1258)))</formula>
    </cfRule>
    <cfRule type="containsText" dxfId="3552" priority="3556" operator="containsText" text="Dn(waiting)">
      <formula>NOT(ISERROR(SEARCH("Dn(waiting)",F1258)))</formula>
    </cfRule>
  </conditionalFormatting>
  <conditionalFormatting sqref="F1259">
    <cfRule type="containsBlanks" dxfId="3551" priority="3549">
      <formula>LEN(TRIM(F1259))=0</formula>
    </cfRule>
    <cfRule type="containsText" dxfId="3550" priority="3550" operator="containsText" text="Operational">
      <formula>NOT(ISERROR(SEARCH("Operational",F1259)))</formula>
    </cfRule>
    <cfRule type="containsText" dxfId="3549" priority="3551" operator="containsText" text="Dn(service)">
      <formula>NOT(ISERROR(SEARCH("Dn(service)",F1259)))</formula>
    </cfRule>
    <cfRule type="containsText" dxfId="3548" priority="3552" operator="containsText" text="Dn(waiting)">
      <formula>NOT(ISERROR(SEARCH("Dn(waiting)",F1259)))</formula>
    </cfRule>
  </conditionalFormatting>
  <conditionalFormatting sqref="F1260">
    <cfRule type="containsBlanks" dxfId="3547" priority="3545">
      <formula>LEN(TRIM(F1260))=0</formula>
    </cfRule>
    <cfRule type="containsText" dxfId="3546" priority="3546" operator="containsText" text="Operational">
      <formula>NOT(ISERROR(SEARCH("Operational",F1260)))</formula>
    </cfRule>
    <cfRule type="containsText" dxfId="3545" priority="3547" operator="containsText" text="Dn(service)">
      <formula>NOT(ISERROR(SEARCH("Dn(service)",F1260)))</formula>
    </cfRule>
    <cfRule type="containsText" dxfId="3544" priority="3548" operator="containsText" text="Dn(waiting)">
      <formula>NOT(ISERROR(SEARCH("Dn(waiting)",F1260)))</formula>
    </cfRule>
  </conditionalFormatting>
  <conditionalFormatting sqref="F1261">
    <cfRule type="containsBlanks" dxfId="3543" priority="3541">
      <formula>LEN(TRIM(F1261))=0</formula>
    </cfRule>
    <cfRule type="containsText" dxfId="3542" priority="3542" operator="containsText" text="Operational">
      <formula>NOT(ISERROR(SEARCH("Operational",F1261)))</formula>
    </cfRule>
    <cfRule type="containsText" dxfId="3541" priority="3543" operator="containsText" text="Dn(service)">
      <formula>NOT(ISERROR(SEARCH("Dn(service)",F1261)))</formula>
    </cfRule>
    <cfRule type="containsText" dxfId="3540" priority="3544" operator="containsText" text="Dn(waiting)">
      <formula>NOT(ISERROR(SEARCH("Dn(waiting)",F1261)))</formula>
    </cfRule>
  </conditionalFormatting>
  <conditionalFormatting sqref="F1262">
    <cfRule type="containsBlanks" dxfId="3539" priority="3537">
      <formula>LEN(TRIM(F1262))=0</formula>
    </cfRule>
    <cfRule type="containsText" dxfId="3538" priority="3538" operator="containsText" text="Operational">
      <formula>NOT(ISERROR(SEARCH("Operational",F1262)))</formula>
    </cfRule>
    <cfRule type="containsText" dxfId="3537" priority="3539" operator="containsText" text="Dn(service)">
      <formula>NOT(ISERROR(SEARCH("Dn(service)",F1262)))</formula>
    </cfRule>
    <cfRule type="containsText" dxfId="3536" priority="3540" operator="containsText" text="Dn(waiting)">
      <formula>NOT(ISERROR(SEARCH("Dn(waiting)",F1262)))</formula>
    </cfRule>
  </conditionalFormatting>
  <conditionalFormatting sqref="J1263:K1263">
    <cfRule type="containsBlanks" dxfId="3535" priority="3533">
      <formula>LEN(TRIM(J1263))=0</formula>
    </cfRule>
    <cfRule type="containsText" dxfId="3534" priority="3534" operator="containsText" text="Operational">
      <formula>NOT(ISERROR(SEARCH("Operational",J1263)))</formula>
    </cfRule>
    <cfRule type="containsText" dxfId="3533" priority="3535" operator="containsText" text="Dn(service)">
      <formula>NOT(ISERROR(SEARCH("Dn(service)",J1263)))</formula>
    </cfRule>
    <cfRule type="containsText" dxfId="3532" priority="3536" operator="containsText" text="Dn(waiting)">
      <formula>NOT(ISERROR(SEARCH("Dn(waiting)",J1263)))</formula>
    </cfRule>
  </conditionalFormatting>
  <conditionalFormatting sqref="J1264:K1264">
    <cfRule type="containsBlanks" dxfId="3531" priority="3529">
      <formula>LEN(TRIM(J1264))=0</formula>
    </cfRule>
    <cfRule type="containsText" dxfId="3530" priority="3530" operator="containsText" text="Operational">
      <formula>NOT(ISERROR(SEARCH("Operational",J1264)))</formula>
    </cfRule>
    <cfRule type="containsText" dxfId="3529" priority="3531" operator="containsText" text="Dn(service)">
      <formula>NOT(ISERROR(SEARCH("Dn(service)",J1264)))</formula>
    </cfRule>
    <cfRule type="containsText" dxfId="3528" priority="3532" operator="containsText" text="Dn(waiting)">
      <formula>NOT(ISERROR(SEARCH("Dn(waiting)",J1264)))</formula>
    </cfRule>
  </conditionalFormatting>
  <conditionalFormatting sqref="J1265">
    <cfRule type="containsBlanks" dxfId="3527" priority="3525">
      <formula>LEN(TRIM(J1265))=0</formula>
    </cfRule>
    <cfRule type="containsText" dxfId="3526" priority="3526" operator="containsText" text="Operational">
      <formula>NOT(ISERROR(SEARCH("Operational",J1265)))</formula>
    </cfRule>
    <cfRule type="containsText" dxfId="3525" priority="3527" operator="containsText" text="Dn(service)">
      <formula>NOT(ISERROR(SEARCH("Dn(service)",J1265)))</formula>
    </cfRule>
    <cfRule type="containsText" dxfId="3524" priority="3528" operator="containsText" text="Dn(waiting)">
      <formula>NOT(ISERROR(SEARCH("Dn(waiting)",J1265)))</formula>
    </cfRule>
  </conditionalFormatting>
  <conditionalFormatting sqref="J1266">
    <cfRule type="containsBlanks" dxfId="3523" priority="3521">
      <formula>LEN(TRIM(J1266))=0</formula>
    </cfRule>
    <cfRule type="containsText" dxfId="3522" priority="3522" operator="containsText" text="Operational">
      <formula>NOT(ISERROR(SEARCH("Operational",J1266)))</formula>
    </cfRule>
    <cfRule type="containsText" dxfId="3521" priority="3523" operator="containsText" text="Dn(service)">
      <formula>NOT(ISERROR(SEARCH("Dn(service)",J1266)))</formula>
    </cfRule>
    <cfRule type="containsText" dxfId="3520" priority="3524" operator="containsText" text="Dn(waiting)">
      <formula>NOT(ISERROR(SEARCH("Dn(waiting)",J1266)))</formula>
    </cfRule>
  </conditionalFormatting>
  <conditionalFormatting sqref="D1271">
    <cfRule type="containsBlanks" dxfId="3519" priority="3517">
      <formula>LEN(TRIM(D1271))=0</formula>
    </cfRule>
    <cfRule type="containsText" dxfId="3518" priority="3518" operator="containsText" text="Operational">
      <formula>NOT(ISERROR(SEARCH("Operational",D1271)))</formula>
    </cfRule>
    <cfRule type="containsText" dxfId="3517" priority="3519" operator="containsText" text="Dn(service)">
      <formula>NOT(ISERROR(SEARCH("Dn(service)",D1271)))</formula>
    </cfRule>
    <cfRule type="containsText" dxfId="3516" priority="3520" operator="containsText" text="Dn(waiting)">
      <formula>NOT(ISERROR(SEARCH("Dn(waiting)",D1271)))</formula>
    </cfRule>
  </conditionalFormatting>
  <conditionalFormatting sqref="H1275">
    <cfRule type="containsBlanks" dxfId="3515" priority="3513">
      <formula>LEN(TRIM(H1275))=0</formula>
    </cfRule>
    <cfRule type="containsText" dxfId="3514" priority="3514" operator="containsText" text="Operational">
      <formula>NOT(ISERROR(SEARCH("Operational",H1275)))</formula>
    </cfRule>
    <cfRule type="containsText" dxfId="3513" priority="3515" operator="containsText" text="Dn(service)">
      <formula>NOT(ISERROR(SEARCH("Dn(service)",H1275)))</formula>
    </cfRule>
    <cfRule type="containsText" dxfId="3512" priority="3516" operator="containsText" text="Dn(waiting)">
      <formula>NOT(ISERROR(SEARCH("Dn(waiting)",H1275)))</formula>
    </cfRule>
  </conditionalFormatting>
  <conditionalFormatting sqref="H1276">
    <cfRule type="containsBlanks" dxfId="3511" priority="3509">
      <formula>LEN(TRIM(H1276))=0</formula>
    </cfRule>
    <cfRule type="containsText" dxfId="3510" priority="3510" operator="containsText" text="Operational">
      <formula>NOT(ISERROR(SEARCH("Operational",H1276)))</formula>
    </cfRule>
    <cfRule type="containsText" dxfId="3509" priority="3511" operator="containsText" text="Dn(service)">
      <formula>NOT(ISERROR(SEARCH("Dn(service)",H1276)))</formula>
    </cfRule>
    <cfRule type="containsText" dxfId="3508" priority="3512" operator="containsText" text="Dn(waiting)">
      <formula>NOT(ISERROR(SEARCH("Dn(waiting)",H1276)))</formula>
    </cfRule>
  </conditionalFormatting>
  <conditionalFormatting sqref="H1277">
    <cfRule type="containsBlanks" dxfId="3507" priority="3505">
      <formula>LEN(TRIM(H1277))=0</formula>
    </cfRule>
    <cfRule type="containsText" dxfId="3506" priority="3506" operator="containsText" text="Operational">
      <formula>NOT(ISERROR(SEARCH("Operational",H1277)))</formula>
    </cfRule>
    <cfRule type="containsText" dxfId="3505" priority="3507" operator="containsText" text="Dn(service)">
      <formula>NOT(ISERROR(SEARCH("Dn(service)",H1277)))</formula>
    </cfRule>
    <cfRule type="containsText" dxfId="3504" priority="3508" operator="containsText" text="Dn(waiting)">
      <formula>NOT(ISERROR(SEARCH("Dn(waiting)",H1277)))</formula>
    </cfRule>
  </conditionalFormatting>
  <conditionalFormatting sqref="H1278">
    <cfRule type="containsBlanks" dxfId="3503" priority="3501">
      <formula>LEN(TRIM(H1278))=0</formula>
    </cfRule>
    <cfRule type="containsText" dxfId="3502" priority="3502" operator="containsText" text="Operational">
      <formula>NOT(ISERROR(SEARCH("Operational",H1278)))</formula>
    </cfRule>
    <cfRule type="containsText" dxfId="3501" priority="3503" operator="containsText" text="Dn(service)">
      <formula>NOT(ISERROR(SEARCH("Dn(service)",H1278)))</formula>
    </cfRule>
    <cfRule type="containsText" dxfId="3500" priority="3504" operator="containsText" text="Dn(waiting)">
      <formula>NOT(ISERROR(SEARCH("Dn(waiting)",H1278)))</formula>
    </cfRule>
  </conditionalFormatting>
  <conditionalFormatting sqref="C1279">
    <cfRule type="containsBlanks" dxfId="3499" priority="3497">
      <formula>LEN(TRIM(C1279))=0</formula>
    </cfRule>
    <cfRule type="containsText" dxfId="3498" priority="3498" operator="containsText" text="Operational">
      <formula>NOT(ISERROR(SEARCH("Operational",C1279)))</formula>
    </cfRule>
    <cfRule type="containsText" dxfId="3497" priority="3499" operator="containsText" text="Dn(service)">
      <formula>NOT(ISERROR(SEARCH("Dn(service)",C1279)))</formula>
    </cfRule>
    <cfRule type="containsText" dxfId="3496" priority="3500" operator="containsText" text="Dn(waiting)">
      <formula>NOT(ISERROR(SEARCH("Dn(waiting)",C1279)))</formula>
    </cfRule>
  </conditionalFormatting>
  <conditionalFormatting sqref="C1280">
    <cfRule type="containsBlanks" dxfId="3495" priority="3493">
      <formula>LEN(TRIM(C1280))=0</formula>
    </cfRule>
    <cfRule type="containsText" dxfId="3494" priority="3494" operator="containsText" text="Operational">
      <formula>NOT(ISERROR(SEARCH("Operational",C1280)))</formula>
    </cfRule>
    <cfRule type="containsText" dxfId="3493" priority="3495" operator="containsText" text="Dn(service)">
      <formula>NOT(ISERROR(SEARCH("Dn(service)",C1280)))</formula>
    </cfRule>
    <cfRule type="containsText" dxfId="3492" priority="3496" operator="containsText" text="Dn(waiting)">
      <formula>NOT(ISERROR(SEARCH("Dn(waiting)",C1280)))</formula>
    </cfRule>
  </conditionalFormatting>
  <conditionalFormatting sqref="C1281">
    <cfRule type="containsBlanks" dxfId="3491" priority="3489">
      <formula>LEN(TRIM(C1281))=0</formula>
    </cfRule>
    <cfRule type="containsText" dxfId="3490" priority="3490" operator="containsText" text="Operational">
      <formula>NOT(ISERROR(SEARCH("Operational",C1281)))</formula>
    </cfRule>
    <cfRule type="containsText" dxfId="3489" priority="3491" operator="containsText" text="Dn(service)">
      <formula>NOT(ISERROR(SEARCH("Dn(service)",C1281)))</formula>
    </cfRule>
    <cfRule type="containsText" dxfId="3488" priority="3492" operator="containsText" text="Dn(waiting)">
      <formula>NOT(ISERROR(SEARCH("Dn(waiting)",C1281)))</formula>
    </cfRule>
  </conditionalFormatting>
  <conditionalFormatting sqref="C1282">
    <cfRule type="containsBlanks" dxfId="3487" priority="3485">
      <formula>LEN(TRIM(C1282))=0</formula>
    </cfRule>
    <cfRule type="containsText" dxfId="3486" priority="3486" operator="containsText" text="Operational">
      <formula>NOT(ISERROR(SEARCH("Operational",C1282)))</formula>
    </cfRule>
    <cfRule type="containsText" dxfId="3485" priority="3487" operator="containsText" text="Dn(service)">
      <formula>NOT(ISERROR(SEARCH("Dn(service)",C1282)))</formula>
    </cfRule>
    <cfRule type="containsText" dxfId="3484" priority="3488" operator="containsText" text="Dn(waiting)">
      <formula>NOT(ISERROR(SEARCH("Dn(waiting)",C1282)))</formula>
    </cfRule>
  </conditionalFormatting>
  <conditionalFormatting sqref="H1234">
    <cfRule type="containsBlanks" dxfId="3483" priority="3481">
      <formula>LEN(TRIM(H1234))=0</formula>
    </cfRule>
    <cfRule type="containsText" dxfId="3482" priority="3482" operator="containsText" text="Operational">
      <formula>NOT(ISERROR(SEARCH("Operational",H1234)))</formula>
    </cfRule>
    <cfRule type="containsText" dxfId="3481" priority="3483" operator="containsText" text="Dn(service)">
      <formula>NOT(ISERROR(SEARCH("Dn(service)",H1234)))</formula>
    </cfRule>
    <cfRule type="containsText" dxfId="3480" priority="3484" operator="containsText" text="Dn(waiting)">
      <formula>NOT(ISERROR(SEARCH("Dn(waiting)",H1234)))</formula>
    </cfRule>
  </conditionalFormatting>
  <conditionalFormatting sqref="H1235">
    <cfRule type="containsBlanks" dxfId="3479" priority="3477">
      <formula>LEN(TRIM(H1235))=0</formula>
    </cfRule>
    <cfRule type="containsText" dxfId="3478" priority="3478" operator="containsText" text="Operational">
      <formula>NOT(ISERROR(SEARCH("Operational",H1235)))</formula>
    </cfRule>
    <cfRule type="containsText" dxfId="3477" priority="3479" operator="containsText" text="Dn(service)">
      <formula>NOT(ISERROR(SEARCH("Dn(service)",H1235)))</formula>
    </cfRule>
    <cfRule type="containsText" dxfId="3476" priority="3480" operator="containsText" text="Dn(waiting)">
      <formula>NOT(ISERROR(SEARCH("Dn(waiting)",H1235)))</formula>
    </cfRule>
  </conditionalFormatting>
  <conditionalFormatting sqref="H1236">
    <cfRule type="containsBlanks" dxfId="3475" priority="3473">
      <formula>LEN(TRIM(H1236))=0</formula>
    </cfRule>
    <cfRule type="containsText" dxfId="3474" priority="3474" operator="containsText" text="Operational">
      <formula>NOT(ISERROR(SEARCH("Operational",H1236)))</formula>
    </cfRule>
    <cfRule type="containsText" dxfId="3473" priority="3475" operator="containsText" text="Dn(service)">
      <formula>NOT(ISERROR(SEARCH("Dn(service)",H1236)))</formula>
    </cfRule>
    <cfRule type="containsText" dxfId="3472" priority="3476" operator="containsText" text="Dn(waiting)">
      <formula>NOT(ISERROR(SEARCH("Dn(waiting)",H1236)))</formula>
    </cfRule>
  </conditionalFormatting>
  <conditionalFormatting sqref="H1237">
    <cfRule type="containsBlanks" dxfId="3471" priority="3469">
      <formula>LEN(TRIM(H1237))=0</formula>
    </cfRule>
    <cfRule type="containsText" dxfId="3470" priority="3470" operator="containsText" text="Operational">
      <formula>NOT(ISERROR(SEARCH("Operational",H1237)))</formula>
    </cfRule>
    <cfRule type="containsText" dxfId="3469" priority="3471" operator="containsText" text="Dn(service)">
      <formula>NOT(ISERROR(SEARCH("Dn(service)",H1237)))</formula>
    </cfRule>
    <cfRule type="containsText" dxfId="3468" priority="3472" operator="containsText" text="Dn(waiting)">
      <formula>NOT(ISERROR(SEARCH("Dn(waiting)",H1237)))</formula>
    </cfRule>
  </conditionalFormatting>
  <conditionalFormatting sqref="C1238">
    <cfRule type="containsBlanks" dxfId="3467" priority="3465">
      <formula>LEN(TRIM(C1238))=0</formula>
    </cfRule>
    <cfRule type="containsText" dxfId="3466" priority="3466" operator="containsText" text="Operational">
      <formula>NOT(ISERROR(SEARCH("Operational",C1238)))</formula>
    </cfRule>
    <cfRule type="containsText" dxfId="3465" priority="3467" operator="containsText" text="Dn(service)">
      <formula>NOT(ISERROR(SEARCH("Dn(service)",C1238)))</formula>
    </cfRule>
    <cfRule type="containsText" dxfId="3464" priority="3468" operator="containsText" text="Dn(waiting)">
      <formula>NOT(ISERROR(SEARCH("Dn(waiting)",C1238)))</formula>
    </cfRule>
  </conditionalFormatting>
  <conditionalFormatting sqref="C1239">
    <cfRule type="containsBlanks" dxfId="3463" priority="3461">
      <formula>LEN(TRIM(C1239))=0</formula>
    </cfRule>
    <cfRule type="containsText" dxfId="3462" priority="3462" operator="containsText" text="Operational">
      <formula>NOT(ISERROR(SEARCH("Operational",C1239)))</formula>
    </cfRule>
    <cfRule type="containsText" dxfId="3461" priority="3463" operator="containsText" text="Dn(service)">
      <formula>NOT(ISERROR(SEARCH("Dn(service)",C1239)))</formula>
    </cfRule>
    <cfRule type="containsText" dxfId="3460" priority="3464" operator="containsText" text="Dn(waiting)">
      <formula>NOT(ISERROR(SEARCH("Dn(waiting)",C1239)))</formula>
    </cfRule>
  </conditionalFormatting>
  <conditionalFormatting sqref="C1240">
    <cfRule type="containsBlanks" dxfId="3459" priority="3457">
      <formula>LEN(TRIM(C1240))=0</formula>
    </cfRule>
    <cfRule type="containsText" dxfId="3458" priority="3458" operator="containsText" text="Operational">
      <formula>NOT(ISERROR(SEARCH("Operational",C1240)))</formula>
    </cfRule>
    <cfRule type="containsText" dxfId="3457" priority="3459" operator="containsText" text="Dn(service)">
      <formula>NOT(ISERROR(SEARCH("Dn(service)",C1240)))</formula>
    </cfRule>
    <cfRule type="containsText" dxfId="3456" priority="3460" operator="containsText" text="Dn(waiting)">
      <formula>NOT(ISERROR(SEARCH("Dn(waiting)",C1240)))</formula>
    </cfRule>
  </conditionalFormatting>
  <conditionalFormatting sqref="C1241">
    <cfRule type="containsBlanks" dxfId="3455" priority="3453">
      <formula>LEN(TRIM(C1241))=0</formula>
    </cfRule>
    <cfRule type="containsText" dxfId="3454" priority="3454" operator="containsText" text="Operational">
      <formula>NOT(ISERROR(SEARCH("Operational",C1241)))</formula>
    </cfRule>
    <cfRule type="containsText" dxfId="3453" priority="3455" operator="containsText" text="Dn(service)">
      <formula>NOT(ISERROR(SEARCH("Dn(service)",C1241)))</formula>
    </cfRule>
    <cfRule type="containsText" dxfId="3452" priority="3456" operator="containsText" text="Dn(waiting)">
      <formula>NOT(ISERROR(SEARCH("Dn(waiting)",C1241)))</formula>
    </cfRule>
  </conditionalFormatting>
  <conditionalFormatting sqref="C1242">
    <cfRule type="containsBlanks" dxfId="3451" priority="3449">
      <formula>LEN(TRIM(C1242))=0</formula>
    </cfRule>
    <cfRule type="containsText" dxfId="3450" priority="3450" operator="containsText" text="Operational">
      <formula>NOT(ISERROR(SEARCH("Operational",C1242)))</formula>
    </cfRule>
    <cfRule type="containsText" dxfId="3449" priority="3451" operator="containsText" text="Dn(service)">
      <formula>NOT(ISERROR(SEARCH("Dn(service)",C1242)))</formula>
    </cfRule>
    <cfRule type="containsText" dxfId="3448" priority="3452" operator="containsText" text="Dn(waiting)">
      <formula>NOT(ISERROR(SEARCH("Dn(waiting)",C1242)))</formula>
    </cfRule>
  </conditionalFormatting>
  <conditionalFormatting sqref="F1253">
    <cfRule type="containsBlanks" dxfId="3447" priority="3445">
      <formula>LEN(TRIM(F1253))=0</formula>
    </cfRule>
    <cfRule type="containsText" dxfId="3446" priority="3446" operator="containsText" text="Operational">
      <formula>NOT(ISERROR(SEARCH("Operational",F1253)))</formula>
    </cfRule>
    <cfRule type="containsText" dxfId="3445" priority="3447" operator="containsText" text="Dn(service)">
      <formula>NOT(ISERROR(SEARCH("Dn(service)",F1253)))</formula>
    </cfRule>
    <cfRule type="containsText" dxfId="3444" priority="3448" operator="containsText" text="Dn(waiting)">
      <formula>NOT(ISERROR(SEARCH("Dn(waiting)",F1253)))</formula>
    </cfRule>
  </conditionalFormatting>
  <conditionalFormatting sqref="F1254">
    <cfRule type="containsBlanks" dxfId="3443" priority="3441">
      <formula>LEN(TRIM(F1254))=0</formula>
    </cfRule>
    <cfRule type="containsText" dxfId="3442" priority="3442" operator="containsText" text="Operational">
      <formula>NOT(ISERROR(SEARCH("Operational",F1254)))</formula>
    </cfRule>
    <cfRule type="containsText" dxfId="3441" priority="3443" operator="containsText" text="Dn(service)">
      <formula>NOT(ISERROR(SEARCH("Dn(service)",F1254)))</formula>
    </cfRule>
    <cfRule type="containsText" dxfId="3440" priority="3444" operator="containsText" text="Dn(waiting)">
      <formula>NOT(ISERROR(SEARCH("Dn(waiting)",F1254)))</formula>
    </cfRule>
  </conditionalFormatting>
  <conditionalFormatting sqref="F1255">
    <cfRule type="containsBlanks" dxfId="3439" priority="3437">
      <formula>LEN(TRIM(F1255))=0</formula>
    </cfRule>
    <cfRule type="containsText" dxfId="3438" priority="3438" operator="containsText" text="Operational">
      <formula>NOT(ISERROR(SEARCH("Operational",F1255)))</formula>
    </cfRule>
    <cfRule type="containsText" dxfId="3437" priority="3439" operator="containsText" text="Dn(service)">
      <formula>NOT(ISERROR(SEARCH("Dn(service)",F1255)))</formula>
    </cfRule>
    <cfRule type="containsText" dxfId="3436" priority="3440" operator="containsText" text="Dn(waiting)">
      <formula>NOT(ISERROR(SEARCH("Dn(waiting)",F1255)))</formula>
    </cfRule>
  </conditionalFormatting>
  <conditionalFormatting sqref="F1256">
    <cfRule type="containsBlanks" dxfId="3435" priority="3433">
      <formula>LEN(TRIM(F1256))=0</formula>
    </cfRule>
    <cfRule type="containsText" dxfId="3434" priority="3434" operator="containsText" text="Operational">
      <formula>NOT(ISERROR(SEARCH("Operational",F1256)))</formula>
    </cfRule>
    <cfRule type="containsText" dxfId="3433" priority="3435" operator="containsText" text="Dn(service)">
      <formula>NOT(ISERROR(SEARCH("Dn(service)",F1256)))</formula>
    </cfRule>
    <cfRule type="containsText" dxfId="3432" priority="3436" operator="containsText" text="Dn(waiting)">
      <formula>NOT(ISERROR(SEARCH("Dn(waiting)",F1256)))</formula>
    </cfRule>
  </conditionalFormatting>
  <conditionalFormatting sqref="F1257">
    <cfRule type="containsBlanks" dxfId="3431" priority="3429">
      <formula>LEN(TRIM(F1257))=0</formula>
    </cfRule>
    <cfRule type="containsText" dxfId="3430" priority="3430" operator="containsText" text="Operational">
      <formula>NOT(ISERROR(SEARCH("Operational",F1257)))</formula>
    </cfRule>
    <cfRule type="containsText" dxfId="3429" priority="3431" operator="containsText" text="Dn(service)">
      <formula>NOT(ISERROR(SEARCH("Dn(service)",F1257)))</formula>
    </cfRule>
    <cfRule type="containsText" dxfId="3428" priority="3432" operator="containsText" text="Dn(waiting)">
      <formula>NOT(ISERROR(SEARCH("Dn(waiting)",F1257)))</formula>
    </cfRule>
  </conditionalFormatting>
  <conditionalFormatting sqref="J1261:K1261">
    <cfRule type="containsBlanks" dxfId="3427" priority="3425">
      <formula>LEN(TRIM(J1261))=0</formula>
    </cfRule>
    <cfRule type="containsText" dxfId="3426" priority="3426" operator="containsText" text="Operational">
      <formula>NOT(ISERROR(SEARCH("Operational",J1261)))</formula>
    </cfRule>
    <cfRule type="containsText" dxfId="3425" priority="3427" operator="containsText" text="Dn(service)">
      <formula>NOT(ISERROR(SEARCH("Dn(service)",J1261)))</formula>
    </cfRule>
    <cfRule type="containsText" dxfId="3424" priority="3428" operator="containsText" text="Dn(waiting)">
      <formula>NOT(ISERROR(SEARCH("Dn(waiting)",J1261)))</formula>
    </cfRule>
  </conditionalFormatting>
  <conditionalFormatting sqref="J1262:K1262">
    <cfRule type="containsBlanks" dxfId="3423" priority="3421">
      <formula>LEN(TRIM(J1262))=0</formula>
    </cfRule>
    <cfRule type="containsText" dxfId="3422" priority="3422" operator="containsText" text="Operational">
      <formula>NOT(ISERROR(SEARCH("Operational",J1262)))</formula>
    </cfRule>
    <cfRule type="containsText" dxfId="3421" priority="3423" operator="containsText" text="Dn(service)">
      <formula>NOT(ISERROR(SEARCH("Dn(service)",J1262)))</formula>
    </cfRule>
    <cfRule type="containsText" dxfId="3420" priority="3424" operator="containsText" text="Dn(waiting)">
      <formula>NOT(ISERROR(SEARCH("Dn(waiting)",J1262)))</formula>
    </cfRule>
  </conditionalFormatting>
  <conditionalFormatting sqref="D1267">
    <cfRule type="containsBlanks" dxfId="3419" priority="3417">
      <formula>LEN(TRIM(D1267))=0</formula>
    </cfRule>
    <cfRule type="containsText" dxfId="3418" priority="3418" operator="containsText" text="Operational">
      <formula>NOT(ISERROR(SEARCH("Operational",D1267)))</formula>
    </cfRule>
    <cfRule type="containsText" dxfId="3417" priority="3419" operator="containsText" text="Dn(service)">
      <formula>NOT(ISERROR(SEARCH("Dn(service)",D1267)))</formula>
    </cfRule>
    <cfRule type="containsText" dxfId="3416" priority="3420" operator="containsText" text="Dn(waiting)">
      <formula>NOT(ISERROR(SEARCH("Dn(waiting)",D1267)))</formula>
    </cfRule>
  </conditionalFormatting>
  <conditionalFormatting sqref="D1268">
    <cfRule type="containsBlanks" dxfId="3415" priority="3413">
      <formula>LEN(TRIM(D1268))=0</formula>
    </cfRule>
    <cfRule type="containsText" dxfId="3414" priority="3414" operator="containsText" text="Operational">
      <formula>NOT(ISERROR(SEARCH("Operational",D1268)))</formula>
    </cfRule>
    <cfRule type="containsText" dxfId="3413" priority="3415" operator="containsText" text="Dn(service)">
      <formula>NOT(ISERROR(SEARCH("Dn(service)",D1268)))</formula>
    </cfRule>
    <cfRule type="containsText" dxfId="3412" priority="3416" operator="containsText" text="Dn(waiting)">
      <formula>NOT(ISERROR(SEARCH("Dn(waiting)",D1268)))</formula>
    </cfRule>
  </conditionalFormatting>
  <conditionalFormatting sqref="D1269">
    <cfRule type="containsBlanks" dxfId="3411" priority="3409">
      <formula>LEN(TRIM(D1269))=0</formula>
    </cfRule>
    <cfRule type="containsText" dxfId="3410" priority="3410" operator="containsText" text="Operational">
      <formula>NOT(ISERROR(SEARCH("Operational",D1269)))</formula>
    </cfRule>
    <cfRule type="containsText" dxfId="3409" priority="3411" operator="containsText" text="Dn(service)">
      <formula>NOT(ISERROR(SEARCH("Dn(service)",D1269)))</formula>
    </cfRule>
    <cfRule type="containsText" dxfId="3408" priority="3412" operator="containsText" text="Dn(waiting)">
      <formula>NOT(ISERROR(SEARCH("Dn(waiting)",D1269)))</formula>
    </cfRule>
  </conditionalFormatting>
  <conditionalFormatting sqref="D1270">
    <cfRule type="containsBlanks" dxfId="3407" priority="3405">
      <formula>LEN(TRIM(D1270))=0</formula>
    </cfRule>
    <cfRule type="containsText" dxfId="3406" priority="3406" operator="containsText" text="Operational">
      <formula>NOT(ISERROR(SEARCH("Operational",D1270)))</formula>
    </cfRule>
    <cfRule type="containsText" dxfId="3405" priority="3407" operator="containsText" text="Dn(service)">
      <formula>NOT(ISERROR(SEARCH("Dn(service)",D1270)))</formula>
    </cfRule>
    <cfRule type="containsText" dxfId="3404" priority="3408" operator="containsText" text="Dn(waiting)">
      <formula>NOT(ISERROR(SEARCH("Dn(waiting)",D1270)))</formula>
    </cfRule>
  </conditionalFormatting>
  <conditionalFormatting sqref="C1275">
    <cfRule type="containsBlanks" dxfId="3403" priority="3401">
      <formula>LEN(TRIM(C1275))=0</formula>
    </cfRule>
    <cfRule type="containsText" dxfId="3402" priority="3402" operator="containsText" text="Operational">
      <formula>NOT(ISERROR(SEARCH("Operational",C1275)))</formula>
    </cfRule>
    <cfRule type="containsText" dxfId="3401" priority="3403" operator="containsText" text="Dn(service)">
      <formula>NOT(ISERROR(SEARCH("Dn(service)",C1275)))</formula>
    </cfRule>
    <cfRule type="containsText" dxfId="3400" priority="3404" operator="containsText" text="Dn(waiting)">
      <formula>NOT(ISERROR(SEARCH("Dn(waiting)",C1275)))</formula>
    </cfRule>
  </conditionalFormatting>
  <conditionalFormatting sqref="C1276">
    <cfRule type="containsBlanks" dxfId="3399" priority="3397">
      <formula>LEN(TRIM(C1276))=0</formula>
    </cfRule>
    <cfRule type="containsText" dxfId="3398" priority="3398" operator="containsText" text="Operational">
      <formula>NOT(ISERROR(SEARCH("Operational",C1276)))</formula>
    </cfRule>
    <cfRule type="containsText" dxfId="3397" priority="3399" operator="containsText" text="Dn(service)">
      <formula>NOT(ISERROR(SEARCH("Dn(service)",C1276)))</formula>
    </cfRule>
    <cfRule type="containsText" dxfId="3396" priority="3400" operator="containsText" text="Dn(waiting)">
      <formula>NOT(ISERROR(SEARCH("Dn(waiting)",C1276)))</formula>
    </cfRule>
  </conditionalFormatting>
  <conditionalFormatting sqref="C1277">
    <cfRule type="containsBlanks" dxfId="3395" priority="3393">
      <formula>LEN(TRIM(C1277))=0</formula>
    </cfRule>
    <cfRule type="containsText" dxfId="3394" priority="3394" operator="containsText" text="Operational">
      <formula>NOT(ISERROR(SEARCH("Operational",C1277)))</formula>
    </cfRule>
    <cfRule type="containsText" dxfId="3393" priority="3395" operator="containsText" text="Dn(service)">
      <formula>NOT(ISERROR(SEARCH("Dn(service)",C1277)))</formula>
    </cfRule>
    <cfRule type="containsText" dxfId="3392" priority="3396" operator="containsText" text="Dn(waiting)">
      <formula>NOT(ISERROR(SEARCH("Dn(waiting)",C1277)))</formula>
    </cfRule>
  </conditionalFormatting>
  <conditionalFormatting sqref="C1278">
    <cfRule type="containsBlanks" dxfId="3391" priority="3389">
      <formula>LEN(TRIM(C1278))=0</formula>
    </cfRule>
    <cfRule type="containsText" dxfId="3390" priority="3390" operator="containsText" text="Operational">
      <formula>NOT(ISERROR(SEARCH("Operational",C1278)))</formula>
    </cfRule>
    <cfRule type="containsText" dxfId="3389" priority="3391" operator="containsText" text="Dn(service)">
      <formula>NOT(ISERROR(SEARCH("Dn(service)",C1278)))</formula>
    </cfRule>
    <cfRule type="containsText" dxfId="3388" priority="3392" operator="containsText" text="Dn(waiting)">
      <formula>NOT(ISERROR(SEARCH("Dn(waiting)",C1278)))</formula>
    </cfRule>
  </conditionalFormatting>
  <conditionalFormatting sqref="E1288">
    <cfRule type="containsBlanks" dxfId="3387" priority="3385">
      <formula>LEN(TRIM(E1288))=0</formula>
    </cfRule>
    <cfRule type="containsText" dxfId="3386" priority="3386" operator="containsText" text="Operational">
      <formula>NOT(ISERROR(SEARCH("Operational",E1288)))</formula>
    </cfRule>
    <cfRule type="containsText" dxfId="3385" priority="3387" operator="containsText" text="Dn(service)">
      <formula>NOT(ISERROR(SEARCH("Dn(service)",E1288)))</formula>
    </cfRule>
    <cfRule type="containsText" dxfId="3384" priority="3388" operator="containsText" text="Dn(waiting)">
      <formula>NOT(ISERROR(SEARCH("Dn(waiting)",E1288)))</formula>
    </cfRule>
  </conditionalFormatting>
  <conditionalFormatting sqref="E1289">
    <cfRule type="containsBlanks" dxfId="3383" priority="3381">
      <formula>LEN(TRIM(E1289))=0</formula>
    </cfRule>
    <cfRule type="containsText" dxfId="3382" priority="3382" operator="containsText" text="Operational">
      <formula>NOT(ISERROR(SEARCH("Operational",E1289)))</formula>
    </cfRule>
    <cfRule type="containsText" dxfId="3381" priority="3383" operator="containsText" text="Dn(service)">
      <formula>NOT(ISERROR(SEARCH("Dn(service)",E1289)))</formula>
    </cfRule>
    <cfRule type="containsText" dxfId="3380" priority="3384" operator="containsText" text="Dn(waiting)">
      <formula>NOT(ISERROR(SEARCH("Dn(waiting)",E1289)))</formula>
    </cfRule>
  </conditionalFormatting>
  <conditionalFormatting sqref="E1290">
    <cfRule type="containsBlanks" dxfId="3379" priority="3377">
      <formula>LEN(TRIM(E1290))=0</formula>
    </cfRule>
    <cfRule type="containsText" dxfId="3378" priority="3378" operator="containsText" text="Operational">
      <formula>NOT(ISERROR(SEARCH("Operational",E1290)))</formula>
    </cfRule>
    <cfRule type="containsText" dxfId="3377" priority="3379" operator="containsText" text="Dn(service)">
      <formula>NOT(ISERROR(SEARCH("Dn(service)",E1290)))</formula>
    </cfRule>
    <cfRule type="containsText" dxfId="3376" priority="3380" operator="containsText" text="Dn(waiting)">
      <formula>NOT(ISERROR(SEARCH("Dn(waiting)",E1290)))</formula>
    </cfRule>
  </conditionalFormatting>
  <conditionalFormatting sqref="C1199">
    <cfRule type="containsBlanks" dxfId="3375" priority="3373">
      <formula>LEN(TRIM(C1199))=0</formula>
    </cfRule>
    <cfRule type="containsText" dxfId="3374" priority="3374" operator="containsText" text="Operational">
      <formula>NOT(ISERROR(SEARCH("Operational",C1199)))</formula>
    </cfRule>
    <cfRule type="containsText" dxfId="3373" priority="3375" operator="containsText" text="Dn(service)">
      <formula>NOT(ISERROR(SEARCH("Dn(service)",C1199)))</formula>
    </cfRule>
    <cfRule type="containsText" dxfId="3372" priority="3376" operator="containsText" text="Dn(waiting)">
      <formula>NOT(ISERROR(SEARCH("Dn(waiting)",C1199)))</formula>
    </cfRule>
  </conditionalFormatting>
  <conditionalFormatting sqref="D1263">
    <cfRule type="containsBlanks" dxfId="3371" priority="3369">
      <formula>LEN(TRIM(D1263))=0</formula>
    </cfRule>
    <cfRule type="containsText" dxfId="3370" priority="3370" operator="containsText" text="Operational">
      <formula>NOT(ISERROR(SEARCH("Operational",D1263)))</formula>
    </cfRule>
    <cfRule type="containsText" dxfId="3369" priority="3371" operator="containsText" text="Dn(service)">
      <formula>NOT(ISERROR(SEARCH("Dn(service)",D1263)))</formula>
    </cfRule>
    <cfRule type="containsText" dxfId="3368" priority="3372" operator="containsText" text="Dn(waiting)">
      <formula>NOT(ISERROR(SEARCH("Dn(waiting)",D1263)))</formula>
    </cfRule>
  </conditionalFormatting>
  <conditionalFormatting sqref="D1264">
    <cfRule type="containsBlanks" dxfId="3367" priority="3365">
      <formula>LEN(TRIM(D1264))=0</formula>
    </cfRule>
    <cfRule type="containsText" dxfId="3366" priority="3366" operator="containsText" text="Operational">
      <formula>NOT(ISERROR(SEARCH("Operational",D1264)))</formula>
    </cfRule>
    <cfRule type="containsText" dxfId="3365" priority="3367" operator="containsText" text="Dn(service)">
      <formula>NOT(ISERROR(SEARCH("Dn(service)",D1264)))</formula>
    </cfRule>
    <cfRule type="containsText" dxfId="3364" priority="3368" operator="containsText" text="Dn(waiting)">
      <formula>NOT(ISERROR(SEARCH("Dn(waiting)",D1264)))</formula>
    </cfRule>
  </conditionalFormatting>
  <conditionalFormatting sqref="D1265">
    <cfRule type="containsBlanks" dxfId="3363" priority="3361">
      <formula>LEN(TRIM(D1265))=0</formula>
    </cfRule>
    <cfRule type="containsText" dxfId="3362" priority="3362" operator="containsText" text="Operational">
      <formula>NOT(ISERROR(SEARCH("Operational",D1265)))</formula>
    </cfRule>
    <cfRule type="containsText" dxfId="3361" priority="3363" operator="containsText" text="Dn(service)">
      <formula>NOT(ISERROR(SEARCH("Dn(service)",D1265)))</formula>
    </cfRule>
    <cfRule type="containsText" dxfId="3360" priority="3364" operator="containsText" text="Dn(waiting)">
      <formula>NOT(ISERROR(SEARCH("Dn(waiting)",D1265)))</formula>
    </cfRule>
  </conditionalFormatting>
  <conditionalFormatting sqref="D1266">
    <cfRule type="containsBlanks" dxfId="3359" priority="3357">
      <formula>LEN(TRIM(D1266))=0</formula>
    </cfRule>
    <cfRule type="containsText" dxfId="3358" priority="3358" operator="containsText" text="Operational">
      <formula>NOT(ISERROR(SEARCH("Operational",D1266)))</formula>
    </cfRule>
    <cfRule type="containsText" dxfId="3357" priority="3359" operator="containsText" text="Dn(service)">
      <formula>NOT(ISERROR(SEARCH("Dn(service)",D1266)))</formula>
    </cfRule>
    <cfRule type="containsText" dxfId="3356" priority="3360" operator="containsText" text="Dn(waiting)">
      <formula>NOT(ISERROR(SEARCH("Dn(waiting)",D1266)))</formula>
    </cfRule>
  </conditionalFormatting>
  <conditionalFormatting sqref="C1274">
    <cfRule type="containsBlanks" dxfId="3355" priority="3353">
      <formula>LEN(TRIM(C1274))=0</formula>
    </cfRule>
    <cfRule type="containsText" dxfId="3354" priority="3354" operator="containsText" text="Operational">
      <formula>NOT(ISERROR(SEARCH("Operational",C1274)))</formula>
    </cfRule>
    <cfRule type="containsText" dxfId="3353" priority="3355" operator="containsText" text="Dn(service)">
      <formula>NOT(ISERROR(SEARCH("Dn(service)",C1274)))</formula>
    </cfRule>
    <cfRule type="containsText" dxfId="3352" priority="3356" operator="containsText" text="Dn(waiting)">
      <formula>NOT(ISERROR(SEARCH("Dn(waiting)",C1274)))</formula>
    </cfRule>
  </conditionalFormatting>
  <conditionalFormatting sqref="C1194">
    <cfRule type="containsBlanks" dxfId="3351" priority="3349">
      <formula>LEN(TRIM(C1194))=0</formula>
    </cfRule>
    <cfRule type="containsText" dxfId="3350" priority="3350" operator="containsText" text="Operational">
      <formula>NOT(ISERROR(SEARCH("Operational",C1194)))</formula>
    </cfRule>
    <cfRule type="containsText" dxfId="3349" priority="3351" operator="containsText" text="Dn(service)">
      <formula>NOT(ISERROR(SEARCH("Dn(service)",C1194)))</formula>
    </cfRule>
    <cfRule type="containsText" dxfId="3348" priority="3352" operator="containsText" text="Dn(waiting)">
      <formula>NOT(ISERROR(SEARCH("Dn(waiting)",C1194)))</formula>
    </cfRule>
  </conditionalFormatting>
  <conditionalFormatting sqref="C1195">
    <cfRule type="containsBlanks" dxfId="3347" priority="3345">
      <formula>LEN(TRIM(C1195))=0</formula>
    </cfRule>
    <cfRule type="containsText" dxfId="3346" priority="3346" operator="containsText" text="Operational">
      <formula>NOT(ISERROR(SEARCH("Operational",C1195)))</formula>
    </cfRule>
    <cfRule type="containsText" dxfId="3345" priority="3347" operator="containsText" text="Dn(service)">
      <formula>NOT(ISERROR(SEARCH("Dn(service)",C1195)))</formula>
    </cfRule>
    <cfRule type="containsText" dxfId="3344" priority="3348" operator="containsText" text="Dn(waiting)">
      <formula>NOT(ISERROR(SEARCH("Dn(waiting)",C1195)))</formula>
    </cfRule>
  </conditionalFormatting>
  <conditionalFormatting sqref="C1196">
    <cfRule type="containsBlanks" dxfId="3343" priority="3341">
      <formula>LEN(TRIM(C1196))=0</formula>
    </cfRule>
    <cfRule type="containsText" dxfId="3342" priority="3342" operator="containsText" text="Operational">
      <formula>NOT(ISERROR(SEARCH("Operational",C1196)))</formula>
    </cfRule>
    <cfRule type="containsText" dxfId="3341" priority="3343" operator="containsText" text="Dn(service)">
      <formula>NOT(ISERROR(SEARCH("Dn(service)",C1196)))</formula>
    </cfRule>
    <cfRule type="containsText" dxfId="3340" priority="3344" operator="containsText" text="Dn(waiting)">
      <formula>NOT(ISERROR(SEARCH("Dn(waiting)",C1196)))</formula>
    </cfRule>
  </conditionalFormatting>
  <conditionalFormatting sqref="C1197">
    <cfRule type="containsBlanks" dxfId="3339" priority="3337">
      <formula>LEN(TRIM(C1197))=0</formula>
    </cfRule>
    <cfRule type="containsText" dxfId="3338" priority="3338" operator="containsText" text="Operational">
      <formula>NOT(ISERROR(SEARCH("Operational",C1197)))</formula>
    </cfRule>
    <cfRule type="containsText" dxfId="3337" priority="3339" operator="containsText" text="Dn(service)">
      <formula>NOT(ISERROR(SEARCH("Dn(service)",C1197)))</formula>
    </cfRule>
    <cfRule type="containsText" dxfId="3336" priority="3340" operator="containsText" text="Dn(waiting)">
      <formula>NOT(ISERROR(SEARCH("Dn(waiting)",C1197)))</formula>
    </cfRule>
  </conditionalFormatting>
  <conditionalFormatting sqref="C1198">
    <cfRule type="containsBlanks" dxfId="3335" priority="3333">
      <formula>LEN(TRIM(C1198))=0</formula>
    </cfRule>
    <cfRule type="containsText" dxfId="3334" priority="3334" operator="containsText" text="Operational">
      <formula>NOT(ISERROR(SEARCH("Operational",C1198)))</formula>
    </cfRule>
    <cfRule type="containsText" dxfId="3333" priority="3335" operator="containsText" text="Dn(service)">
      <formula>NOT(ISERROR(SEARCH("Dn(service)",C1198)))</formula>
    </cfRule>
    <cfRule type="containsText" dxfId="3332" priority="3336" operator="containsText" text="Dn(waiting)">
      <formula>NOT(ISERROR(SEARCH("Dn(waiting)",C1198)))</formula>
    </cfRule>
  </conditionalFormatting>
  <conditionalFormatting sqref="D1258">
    <cfRule type="containsBlanks" dxfId="3331" priority="3329">
      <formula>LEN(TRIM(D1258))=0</formula>
    </cfRule>
    <cfRule type="containsText" dxfId="3330" priority="3330" operator="containsText" text="Operational">
      <formula>NOT(ISERROR(SEARCH("Operational",D1258)))</formula>
    </cfRule>
    <cfRule type="containsText" dxfId="3329" priority="3331" operator="containsText" text="Dn(service)">
      <formula>NOT(ISERROR(SEARCH("Dn(service)",D1258)))</formula>
    </cfRule>
    <cfRule type="containsText" dxfId="3328" priority="3332" operator="containsText" text="Dn(waiting)">
      <formula>NOT(ISERROR(SEARCH("Dn(waiting)",D1258)))</formula>
    </cfRule>
  </conditionalFormatting>
  <conditionalFormatting sqref="D1259">
    <cfRule type="containsBlanks" dxfId="3327" priority="3325">
      <formula>LEN(TRIM(D1259))=0</formula>
    </cfRule>
    <cfRule type="containsText" dxfId="3326" priority="3326" operator="containsText" text="Operational">
      <formula>NOT(ISERROR(SEARCH("Operational",D1259)))</formula>
    </cfRule>
    <cfRule type="containsText" dxfId="3325" priority="3327" operator="containsText" text="Dn(service)">
      <formula>NOT(ISERROR(SEARCH("Dn(service)",D1259)))</formula>
    </cfRule>
    <cfRule type="containsText" dxfId="3324" priority="3328" operator="containsText" text="Dn(waiting)">
      <formula>NOT(ISERROR(SEARCH("Dn(waiting)",D1259)))</formula>
    </cfRule>
  </conditionalFormatting>
  <conditionalFormatting sqref="D1260">
    <cfRule type="containsBlanks" dxfId="3323" priority="3321">
      <formula>LEN(TRIM(D1260))=0</formula>
    </cfRule>
    <cfRule type="containsText" dxfId="3322" priority="3322" operator="containsText" text="Operational">
      <formula>NOT(ISERROR(SEARCH("Operational",D1260)))</formula>
    </cfRule>
    <cfRule type="containsText" dxfId="3321" priority="3323" operator="containsText" text="Dn(service)">
      <formula>NOT(ISERROR(SEARCH("Dn(service)",D1260)))</formula>
    </cfRule>
    <cfRule type="containsText" dxfId="3320" priority="3324" operator="containsText" text="Dn(waiting)">
      <formula>NOT(ISERROR(SEARCH("Dn(waiting)",D1260)))</formula>
    </cfRule>
  </conditionalFormatting>
  <conditionalFormatting sqref="D1261">
    <cfRule type="containsBlanks" dxfId="3319" priority="3317">
      <formula>LEN(TRIM(D1261))=0</formula>
    </cfRule>
    <cfRule type="containsText" dxfId="3318" priority="3318" operator="containsText" text="Operational">
      <formula>NOT(ISERROR(SEARCH("Operational",D1261)))</formula>
    </cfRule>
    <cfRule type="containsText" dxfId="3317" priority="3319" operator="containsText" text="Dn(service)">
      <formula>NOT(ISERROR(SEARCH("Dn(service)",D1261)))</formula>
    </cfRule>
    <cfRule type="containsText" dxfId="3316" priority="3320" operator="containsText" text="Dn(waiting)">
      <formula>NOT(ISERROR(SEARCH("Dn(waiting)",D1261)))</formula>
    </cfRule>
  </conditionalFormatting>
  <conditionalFormatting sqref="D1262">
    <cfRule type="containsBlanks" dxfId="3315" priority="3313">
      <formula>LEN(TRIM(D1262))=0</formula>
    </cfRule>
    <cfRule type="containsText" dxfId="3314" priority="3314" operator="containsText" text="Operational">
      <formula>NOT(ISERROR(SEARCH("Operational",D1262)))</formula>
    </cfRule>
    <cfRule type="containsText" dxfId="3313" priority="3315" operator="containsText" text="Dn(service)">
      <formula>NOT(ISERROR(SEARCH("Dn(service)",D1262)))</formula>
    </cfRule>
    <cfRule type="containsText" dxfId="3312" priority="3316" operator="containsText" text="Dn(waiting)">
      <formula>NOT(ISERROR(SEARCH("Dn(waiting)",D1262)))</formula>
    </cfRule>
  </conditionalFormatting>
  <conditionalFormatting sqref="C1193">
    <cfRule type="containsBlanks" dxfId="3311" priority="3309">
      <formula>LEN(TRIM(C1193))=0</formula>
    </cfRule>
    <cfRule type="containsText" dxfId="3310" priority="3310" operator="containsText" text="Operational">
      <formula>NOT(ISERROR(SEARCH("Operational",C1193)))</formula>
    </cfRule>
    <cfRule type="containsText" dxfId="3309" priority="3311" operator="containsText" text="Dn(service)">
      <formula>NOT(ISERROR(SEARCH("Dn(service)",C1193)))</formula>
    </cfRule>
    <cfRule type="containsText" dxfId="3308" priority="3312" operator="containsText" text="Dn(waiting)">
      <formula>NOT(ISERROR(SEARCH("Dn(waiting)",C1193)))</formula>
    </cfRule>
  </conditionalFormatting>
  <conditionalFormatting sqref="I1246">
    <cfRule type="containsBlanks" dxfId="3307" priority="3305">
      <formula>LEN(TRIM(I1246))=0</formula>
    </cfRule>
    <cfRule type="containsText" dxfId="3306" priority="3306" operator="containsText" text="Operational">
      <formula>NOT(ISERROR(SEARCH("Operational",I1246)))</formula>
    </cfRule>
    <cfRule type="containsText" dxfId="3305" priority="3307" operator="containsText" text="Dn(service)">
      <formula>NOT(ISERROR(SEARCH("Dn(service)",I1246)))</formula>
    </cfRule>
    <cfRule type="containsText" dxfId="3304" priority="3308" operator="containsText" text="Dn(waiting)">
      <formula>NOT(ISERROR(SEARCH("Dn(waiting)",I1246)))</formula>
    </cfRule>
  </conditionalFormatting>
  <conditionalFormatting sqref="I1247">
    <cfRule type="containsBlanks" dxfId="3303" priority="3301">
      <formula>LEN(TRIM(I1247))=0</formula>
    </cfRule>
    <cfRule type="containsText" dxfId="3302" priority="3302" operator="containsText" text="Operational">
      <formula>NOT(ISERROR(SEARCH("Operational",I1247)))</formula>
    </cfRule>
    <cfRule type="containsText" dxfId="3301" priority="3303" operator="containsText" text="Dn(service)">
      <formula>NOT(ISERROR(SEARCH("Dn(service)",I1247)))</formula>
    </cfRule>
    <cfRule type="containsText" dxfId="3300" priority="3304" operator="containsText" text="Dn(waiting)">
      <formula>NOT(ISERROR(SEARCH("Dn(waiting)",I1247)))</formula>
    </cfRule>
  </conditionalFormatting>
  <conditionalFormatting sqref="F1305 H1305:K1305">
    <cfRule type="containsBlanks" dxfId="3299" priority="3297">
      <formula>LEN(TRIM(F1305))=0</formula>
    </cfRule>
    <cfRule type="containsText" dxfId="3298" priority="3298" operator="containsText" text="Operational">
      <formula>NOT(ISERROR(SEARCH("Operational",F1305)))</formula>
    </cfRule>
    <cfRule type="containsText" dxfId="3297" priority="3299" operator="containsText" text="Dn(service)">
      <formula>NOT(ISERROR(SEARCH("Dn(service)",F1305)))</formula>
    </cfRule>
    <cfRule type="containsText" dxfId="3296" priority="3300" operator="containsText" text="Dn(waiting)">
      <formula>NOT(ISERROR(SEARCH("Dn(waiting)",F1305)))</formula>
    </cfRule>
  </conditionalFormatting>
  <conditionalFormatting sqref="F1308">
    <cfRule type="containsBlanks" dxfId="3295" priority="3293">
      <formula>LEN(TRIM(F1308))=0</formula>
    </cfRule>
    <cfRule type="containsText" dxfId="3294" priority="3294" operator="containsText" text="Operational">
      <formula>NOT(ISERROR(SEARCH("Operational",F1308)))</formula>
    </cfRule>
    <cfRule type="containsText" dxfId="3293" priority="3295" operator="containsText" text="Dn(service)">
      <formula>NOT(ISERROR(SEARCH("Dn(service)",F1308)))</formula>
    </cfRule>
    <cfRule type="containsText" dxfId="3292" priority="3296" operator="containsText" text="Dn(waiting)">
      <formula>NOT(ISERROR(SEARCH("Dn(waiting)",F1308)))</formula>
    </cfRule>
  </conditionalFormatting>
  <conditionalFormatting sqref="L1307">
    <cfRule type="containsBlanks" dxfId="3291" priority="3289">
      <formula>LEN(TRIM(L1307))=0</formula>
    </cfRule>
    <cfRule type="containsText" dxfId="3290" priority="3290" operator="containsText" text="Operational">
      <formula>NOT(ISERROR(SEARCH("Operational",L1307)))</formula>
    </cfRule>
    <cfRule type="containsText" dxfId="3289" priority="3291" operator="containsText" text="Dn(service)">
      <formula>NOT(ISERROR(SEARCH("Dn(service)",L1307)))</formula>
    </cfRule>
    <cfRule type="containsText" dxfId="3288" priority="3292" operator="containsText" text="Dn(waiting)">
      <formula>NOT(ISERROR(SEARCH("Dn(waiting)",L1307)))</formula>
    </cfRule>
  </conditionalFormatting>
  <conditionalFormatting sqref="L1308">
    <cfRule type="containsBlanks" dxfId="3287" priority="3285">
      <formula>LEN(TRIM(L1308))=0</formula>
    </cfRule>
    <cfRule type="containsText" dxfId="3286" priority="3286" operator="containsText" text="Operational">
      <formula>NOT(ISERROR(SEARCH("Operational",L1308)))</formula>
    </cfRule>
    <cfRule type="containsText" dxfId="3285" priority="3287" operator="containsText" text="Dn(service)">
      <formula>NOT(ISERROR(SEARCH("Dn(service)",L1308)))</formula>
    </cfRule>
    <cfRule type="containsText" dxfId="3284" priority="3288" operator="containsText" text="Dn(waiting)">
      <formula>NOT(ISERROR(SEARCH("Dn(waiting)",L1308)))</formula>
    </cfRule>
  </conditionalFormatting>
  <conditionalFormatting sqref="L1310">
    <cfRule type="containsBlanks" dxfId="3283" priority="3281">
      <formula>LEN(TRIM(L1310))=0</formula>
    </cfRule>
    <cfRule type="containsText" dxfId="3282" priority="3282" operator="containsText" text="Operational">
      <formula>NOT(ISERROR(SEARCH("Operational",L1310)))</formula>
    </cfRule>
    <cfRule type="containsText" dxfId="3281" priority="3283" operator="containsText" text="Dn(service)">
      <formula>NOT(ISERROR(SEARCH("Dn(service)",L1310)))</formula>
    </cfRule>
    <cfRule type="containsText" dxfId="3280" priority="3284" operator="containsText" text="Dn(waiting)">
      <formula>NOT(ISERROR(SEARCH("Dn(waiting)",L1310)))</formula>
    </cfRule>
  </conditionalFormatting>
  <conditionalFormatting sqref="L1311">
    <cfRule type="containsBlanks" dxfId="3279" priority="3277">
      <formula>LEN(TRIM(L1311))=0</formula>
    </cfRule>
    <cfRule type="containsText" dxfId="3278" priority="3278" operator="containsText" text="Operational">
      <formula>NOT(ISERROR(SEARCH("Operational",L1311)))</formula>
    </cfRule>
    <cfRule type="containsText" dxfId="3277" priority="3279" operator="containsText" text="Dn(service)">
      <formula>NOT(ISERROR(SEARCH("Dn(service)",L1311)))</formula>
    </cfRule>
    <cfRule type="containsText" dxfId="3276" priority="3280" operator="containsText" text="Dn(waiting)">
      <formula>NOT(ISERROR(SEARCH("Dn(waiting)",L1311)))</formula>
    </cfRule>
  </conditionalFormatting>
  <conditionalFormatting sqref="L1312">
    <cfRule type="containsBlanks" dxfId="3275" priority="3273">
      <formula>LEN(TRIM(L1312))=0</formula>
    </cfRule>
    <cfRule type="containsText" dxfId="3274" priority="3274" operator="containsText" text="Operational">
      <formula>NOT(ISERROR(SEARCH("Operational",L1312)))</formula>
    </cfRule>
    <cfRule type="containsText" dxfId="3273" priority="3275" operator="containsText" text="Dn(service)">
      <formula>NOT(ISERROR(SEARCH("Dn(service)",L1312)))</formula>
    </cfRule>
    <cfRule type="containsText" dxfId="3272" priority="3276" operator="containsText" text="Dn(waiting)">
      <formula>NOT(ISERROR(SEARCH("Dn(waiting)",L1312)))</formula>
    </cfRule>
  </conditionalFormatting>
  <conditionalFormatting sqref="L1309">
    <cfRule type="containsBlanks" dxfId="3271" priority="3269">
      <formula>LEN(TRIM(L1309))=0</formula>
    </cfRule>
    <cfRule type="containsText" dxfId="3270" priority="3270" operator="containsText" text="Operational">
      <formula>NOT(ISERROR(SEARCH("Operational",L1309)))</formula>
    </cfRule>
    <cfRule type="containsText" dxfId="3269" priority="3271" operator="containsText" text="Dn(service)">
      <formula>NOT(ISERROR(SEARCH("Dn(service)",L1309)))</formula>
    </cfRule>
    <cfRule type="containsText" dxfId="3268" priority="3272" operator="containsText" text="Dn(waiting)">
      <formula>NOT(ISERROR(SEARCH("Dn(waiting)",L1309)))</formula>
    </cfRule>
  </conditionalFormatting>
  <conditionalFormatting sqref="F1306">
    <cfRule type="containsBlanks" dxfId="3267" priority="3265">
      <formula>LEN(TRIM(F1306))=0</formula>
    </cfRule>
    <cfRule type="containsText" dxfId="3266" priority="3266" operator="containsText" text="Operational">
      <formula>NOT(ISERROR(SEARCH("Operational",F1306)))</formula>
    </cfRule>
    <cfRule type="containsText" dxfId="3265" priority="3267" operator="containsText" text="Dn(service)">
      <formula>NOT(ISERROR(SEARCH("Dn(service)",F1306)))</formula>
    </cfRule>
    <cfRule type="containsText" dxfId="3264" priority="3268" operator="containsText" text="Dn(waiting)">
      <formula>NOT(ISERROR(SEARCH("Dn(waiting)",F1306)))</formula>
    </cfRule>
  </conditionalFormatting>
  <conditionalFormatting sqref="F1307">
    <cfRule type="containsBlanks" dxfId="3263" priority="3261">
      <formula>LEN(TRIM(F1307))=0</formula>
    </cfRule>
    <cfRule type="containsText" dxfId="3262" priority="3262" operator="containsText" text="Operational">
      <formula>NOT(ISERROR(SEARCH("Operational",F1307)))</formula>
    </cfRule>
    <cfRule type="containsText" dxfId="3261" priority="3263" operator="containsText" text="Dn(service)">
      <formula>NOT(ISERROR(SEARCH("Dn(service)",F1307)))</formula>
    </cfRule>
    <cfRule type="containsText" dxfId="3260" priority="3264" operator="containsText" text="Dn(waiting)">
      <formula>NOT(ISERROR(SEARCH("Dn(waiting)",F1307)))</formula>
    </cfRule>
  </conditionalFormatting>
  <conditionalFormatting sqref="G1310">
    <cfRule type="containsBlanks" dxfId="3259" priority="3257">
      <formula>LEN(TRIM(G1310))=0</formula>
    </cfRule>
    <cfRule type="containsText" dxfId="3258" priority="3258" operator="containsText" text="Operational">
      <formula>NOT(ISERROR(SEARCH("Operational",G1310)))</formula>
    </cfRule>
    <cfRule type="containsText" dxfId="3257" priority="3259" operator="containsText" text="Dn(service)">
      <formula>NOT(ISERROR(SEARCH("Dn(service)",G1310)))</formula>
    </cfRule>
    <cfRule type="containsText" dxfId="3256" priority="3260" operator="containsText" text="Dn(waiting)">
      <formula>NOT(ISERROR(SEARCH("Dn(waiting)",G1310)))</formula>
    </cfRule>
  </conditionalFormatting>
  <conditionalFormatting sqref="D1314">
    <cfRule type="containsBlanks" dxfId="3255" priority="3253">
      <formula>LEN(TRIM(D1314))=0</formula>
    </cfRule>
    <cfRule type="containsText" dxfId="3254" priority="3254" operator="containsText" text="Operational">
      <formula>NOT(ISERROR(SEARCH("Operational",D1314)))</formula>
    </cfRule>
    <cfRule type="containsText" dxfId="3253" priority="3255" operator="containsText" text="Dn(service)">
      <formula>NOT(ISERROR(SEARCH("Dn(service)",D1314)))</formula>
    </cfRule>
    <cfRule type="containsText" dxfId="3252" priority="3256" operator="containsText" text="Dn(waiting)">
      <formula>NOT(ISERROR(SEARCH("Dn(waiting)",D1314)))</formula>
    </cfRule>
  </conditionalFormatting>
  <conditionalFormatting sqref="D1315:D1316">
    <cfRule type="containsBlanks" dxfId="3251" priority="3249">
      <formula>LEN(TRIM(D1315))=0</formula>
    </cfRule>
    <cfRule type="containsText" dxfId="3250" priority="3250" operator="containsText" text="Operational">
      <formula>NOT(ISERROR(SEARCH("Operational",D1315)))</formula>
    </cfRule>
    <cfRule type="containsText" dxfId="3249" priority="3251" operator="containsText" text="Dn(service)">
      <formula>NOT(ISERROR(SEARCH("Dn(service)",D1315)))</formula>
    </cfRule>
    <cfRule type="containsText" dxfId="3248" priority="3252" operator="containsText" text="Dn(waiting)">
      <formula>NOT(ISERROR(SEARCH("Dn(waiting)",D1315)))</formula>
    </cfRule>
  </conditionalFormatting>
  <conditionalFormatting sqref="D1305">
    <cfRule type="containsBlanks" dxfId="3247" priority="3245">
      <formula>LEN(TRIM(D1305))=0</formula>
    </cfRule>
    <cfRule type="containsText" dxfId="3246" priority="3246" operator="containsText" text="Operational">
      <formula>NOT(ISERROR(SEARCH("Operational",D1305)))</formula>
    </cfRule>
    <cfRule type="containsText" dxfId="3245" priority="3247" operator="containsText" text="Dn(service)">
      <formula>NOT(ISERROR(SEARCH("Dn(service)",D1305)))</formula>
    </cfRule>
    <cfRule type="containsText" dxfId="3244" priority="3248" operator="containsText" text="Dn(waiting)">
      <formula>NOT(ISERROR(SEARCH("Dn(waiting)",D1305)))</formula>
    </cfRule>
  </conditionalFormatting>
  <conditionalFormatting sqref="D1306">
    <cfRule type="containsBlanks" dxfId="3243" priority="3241">
      <formula>LEN(TRIM(D1306))=0</formula>
    </cfRule>
    <cfRule type="containsText" dxfId="3242" priority="3242" operator="containsText" text="Operational">
      <formula>NOT(ISERROR(SEARCH("Operational",D1306)))</formula>
    </cfRule>
    <cfRule type="containsText" dxfId="3241" priority="3243" operator="containsText" text="Dn(service)">
      <formula>NOT(ISERROR(SEARCH("Dn(service)",D1306)))</formula>
    </cfRule>
    <cfRule type="containsText" dxfId="3240" priority="3244" operator="containsText" text="Dn(waiting)">
      <formula>NOT(ISERROR(SEARCH("Dn(waiting)",D1306)))</formula>
    </cfRule>
  </conditionalFormatting>
  <conditionalFormatting sqref="H1306:K1307 H1308">
    <cfRule type="containsBlanks" dxfId="3239" priority="3237">
      <formula>LEN(TRIM(H1306))=0</formula>
    </cfRule>
    <cfRule type="containsText" dxfId="3238" priority="3238" operator="containsText" text="Operational">
      <formula>NOT(ISERROR(SEARCH("Operational",H1306)))</formula>
    </cfRule>
    <cfRule type="containsText" dxfId="3237" priority="3239" operator="containsText" text="Dn(service)">
      <formula>NOT(ISERROR(SEARCH("Dn(service)",H1306)))</formula>
    </cfRule>
    <cfRule type="containsText" dxfId="3236" priority="3240" operator="containsText" text="Dn(waiting)">
      <formula>NOT(ISERROR(SEARCH("Dn(waiting)",H1306)))</formula>
    </cfRule>
  </conditionalFormatting>
  <conditionalFormatting sqref="H1309:H1311">
    <cfRule type="containsBlanks" dxfId="3235" priority="3233">
      <formula>LEN(TRIM(H1309))=0</formula>
    </cfRule>
    <cfRule type="containsText" dxfId="3234" priority="3234" operator="containsText" text="Operational">
      <formula>NOT(ISERROR(SEARCH("Operational",H1309)))</formula>
    </cfRule>
    <cfRule type="containsText" dxfId="3233" priority="3235" operator="containsText" text="Dn(service)">
      <formula>NOT(ISERROR(SEARCH("Dn(service)",H1309)))</formula>
    </cfRule>
    <cfRule type="containsText" dxfId="3232" priority="3236" operator="containsText" text="Dn(waiting)">
      <formula>NOT(ISERROR(SEARCH("Dn(waiting)",H1309)))</formula>
    </cfRule>
  </conditionalFormatting>
  <conditionalFormatting sqref="C1312">
    <cfRule type="containsBlanks" dxfId="3231" priority="3229">
      <formula>LEN(TRIM(C1312))=0</formula>
    </cfRule>
    <cfRule type="containsText" dxfId="3230" priority="3230" operator="containsText" text="Operational">
      <formula>NOT(ISERROR(SEARCH("Operational",C1312)))</formula>
    </cfRule>
    <cfRule type="containsText" dxfId="3229" priority="3231" operator="containsText" text="Dn(service)">
      <formula>NOT(ISERROR(SEARCH("Dn(service)",C1312)))</formula>
    </cfRule>
    <cfRule type="containsText" dxfId="3228" priority="3232" operator="containsText" text="Dn(waiting)">
      <formula>NOT(ISERROR(SEARCH("Dn(waiting)",C1312)))</formula>
    </cfRule>
  </conditionalFormatting>
  <conditionalFormatting sqref="C1313:C1316">
    <cfRule type="containsBlanks" dxfId="3227" priority="3225">
      <formula>LEN(TRIM(C1313))=0</formula>
    </cfRule>
    <cfRule type="containsText" dxfId="3226" priority="3226" operator="containsText" text="Operational">
      <formula>NOT(ISERROR(SEARCH("Operational",C1313)))</formula>
    </cfRule>
    <cfRule type="containsText" dxfId="3225" priority="3227" operator="containsText" text="Dn(service)">
      <formula>NOT(ISERROR(SEARCH("Dn(service)",C1313)))</formula>
    </cfRule>
    <cfRule type="containsText" dxfId="3224" priority="3228" operator="containsText" text="Dn(waiting)">
      <formula>NOT(ISERROR(SEARCH("Dn(waiting)",C1313)))</formula>
    </cfRule>
  </conditionalFormatting>
  <conditionalFormatting sqref="F1310">
    <cfRule type="containsBlanks" dxfId="3223" priority="3221">
      <formula>LEN(TRIM(F1310))=0</formula>
    </cfRule>
    <cfRule type="containsText" dxfId="3222" priority="3222" operator="containsText" text="Operational">
      <formula>NOT(ISERROR(SEARCH("Operational",F1310)))</formula>
    </cfRule>
    <cfRule type="containsText" dxfId="3221" priority="3223" operator="containsText" text="Dn(service)">
      <formula>NOT(ISERROR(SEARCH("Dn(service)",F1310)))</formula>
    </cfRule>
    <cfRule type="containsText" dxfId="3220" priority="3224" operator="containsText" text="Dn(waiting)">
      <formula>NOT(ISERROR(SEARCH("Dn(waiting)",F1310)))</formula>
    </cfRule>
  </conditionalFormatting>
  <conditionalFormatting sqref="G1311:G1316">
    <cfRule type="containsBlanks" dxfId="3219" priority="3217">
      <formula>LEN(TRIM(G1311))=0</formula>
    </cfRule>
    <cfRule type="containsText" dxfId="3218" priority="3218" operator="containsText" text="Operational">
      <formula>NOT(ISERROR(SEARCH("Operational",G1311)))</formula>
    </cfRule>
    <cfRule type="containsText" dxfId="3217" priority="3219" operator="containsText" text="Dn(service)">
      <formula>NOT(ISERROR(SEARCH("Dn(service)",G1311)))</formula>
    </cfRule>
    <cfRule type="containsText" dxfId="3216" priority="3220" operator="containsText" text="Dn(waiting)">
      <formula>NOT(ISERROR(SEARCH("Dn(waiting)",G1311)))</formula>
    </cfRule>
  </conditionalFormatting>
  <conditionalFormatting sqref="L1313:L1316">
    <cfRule type="containsBlanks" dxfId="3215" priority="3213">
      <formula>LEN(TRIM(L1313))=0</formula>
    </cfRule>
    <cfRule type="containsText" dxfId="3214" priority="3214" operator="containsText" text="Operational">
      <formula>NOT(ISERROR(SEARCH("Operational",L1313)))</formula>
    </cfRule>
    <cfRule type="containsText" dxfId="3213" priority="3215" operator="containsText" text="Dn(service)">
      <formula>NOT(ISERROR(SEARCH("Dn(service)",L1313)))</formula>
    </cfRule>
    <cfRule type="containsText" dxfId="3212" priority="3216" operator="containsText" text="Dn(waiting)">
      <formula>NOT(ISERROR(SEARCH("Dn(waiting)",L1313)))</formula>
    </cfRule>
  </conditionalFormatting>
  <conditionalFormatting sqref="F1309">
    <cfRule type="containsBlanks" dxfId="3211" priority="3209">
      <formula>LEN(TRIM(F1309))=0</formula>
    </cfRule>
    <cfRule type="containsText" dxfId="3210" priority="3210" operator="containsText" text="Operational">
      <formula>NOT(ISERROR(SEARCH("Operational",F1309)))</formula>
    </cfRule>
    <cfRule type="containsText" dxfId="3209" priority="3211" operator="containsText" text="Dn(service)">
      <formula>NOT(ISERROR(SEARCH("Dn(service)",F1309)))</formula>
    </cfRule>
    <cfRule type="containsText" dxfId="3208" priority="3212" operator="containsText" text="Dn(waiting)">
      <formula>NOT(ISERROR(SEARCH("Dn(waiting)",F1309)))</formula>
    </cfRule>
  </conditionalFormatting>
  <conditionalFormatting sqref="G1305">
    <cfRule type="containsBlanks" dxfId="3207" priority="3205">
      <formula>LEN(TRIM(G1305))=0</formula>
    </cfRule>
    <cfRule type="containsText" dxfId="3206" priority="3206" operator="containsText" text="Operational">
      <formula>NOT(ISERROR(SEARCH("Operational",G1305)))</formula>
    </cfRule>
    <cfRule type="containsText" dxfId="3205" priority="3207" operator="containsText" text="Dn(service)">
      <formula>NOT(ISERROR(SEARCH("Dn(service)",G1305)))</formula>
    </cfRule>
    <cfRule type="containsText" dxfId="3204" priority="3208" operator="containsText" text="Dn(waiting)">
      <formula>NOT(ISERROR(SEARCH("Dn(waiting)",G1305)))</formula>
    </cfRule>
  </conditionalFormatting>
  <conditionalFormatting sqref="G1306">
    <cfRule type="containsBlanks" dxfId="3203" priority="3201">
      <formula>LEN(TRIM(G1306))=0</formula>
    </cfRule>
    <cfRule type="containsText" dxfId="3202" priority="3202" operator="containsText" text="Operational">
      <formula>NOT(ISERROR(SEARCH("Operational",G1306)))</formula>
    </cfRule>
    <cfRule type="containsText" dxfId="3201" priority="3203" operator="containsText" text="Dn(service)">
      <formula>NOT(ISERROR(SEARCH("Dn(service)",G1306)))</formula>
    </cfRule>
    <cfRule type="containsText" dxfId="3200" priority="3204" operator="containsText" text="Dn(waiting)">
      <formula>NOT(ISERROR(SEARCH("Dn(waiting)",G1306)))</formula>
    </cfRule>
  </conditionalFormatting>
  <conditionalFormatting sqref="G1307">
    <cfRule type="containsBlanks" dxfId="3199" priority="3197">
      <formula>LEN(TRIM(G1307))=0</formula>
    </cfRule>
    <cfRule type="containsText" dxfId="3198" priority="3198" operator="containsText" text="Operational">
      <formula>NOT(ISERROR(SEARCH("Operational",G1307)))</formula>
    </cfRule>
    <cfRule type="containsText" dxfId="3197" priority="3199" operator="containsText" text="Dn(service)">
      <formula>NOT(ISERROR(SEARCH("Dn(service)",G1307)))</formula>
    </cfRule>
    <cfRule type="containsText" dxfId="3196" priority="3200" operator="containsText" text="Dn(waiting)">
      <formula>NOT(ISERROR(SEARCH("Dn(waiting)",G1307)))</formula>
    </cfRule>
  </conditionalFormatting>
  <conditionalFormatting sqref="G1308">
    <cfRule type="containsBlanks" dxfId="3195" priority="3193">
      <formula>LEN(TRIM(G1308))=0</formula>
    </cfRule>
    <cfRule type="containsText" dxfId="3194" priority="3194" operator="containsText" text="Operational">
      <formula>NOT(ISERROR(SEARCH("Operational",G1308)))</formula>
    </cfRule>
    <cfRule type="containsText" dxfId="3193" priority="3195" operator="containsText" text="Dn(service)">
      <formula>NOT(ISERROR(SEARCH("Dn(service)",G1308)))</formula>
    </cfRule>
    <cfRule type="containsText" dxfId="3192" priority="3196" operator="containsText" text="Dn(waiting)">
      <formula>NOT(ISERROR(SEARCH("Dn(waiting)",G1308)))</formula>
    </cfRule>
  </conditionalFormatting>
  <conditionalFormatting sqref="G1309">
    <cfRule type="containsBlanks" dxfId="3191" priority="3189">
      <formula>LEN(TRIM(G1309))=0</formula>
    </cfRule>
    <cfRule type="containsText" dxfId="3190" priority="3190" operator="containsText" text="Operational">
      <formula>NOT(ISERROR(SEARCH("Operational",G1309)))</formula>
    </cfRule>
    <cfRule type="containsText" dxfId="3189" priority="3191" operator="containsText" text="Dn(service)">
      <formula>NOT(ISERROR(SEARCH("Dn(service)",G1309)))</formula>
    </cfRule>
    <cfRule type="containsText" dxfId="3188" priority="3192" operator="containsText" text="Dn(waiting)">
      <formula>NOT(ISERROR(SEARCH("Dn(waiting)",G1309)))</formula>
    </cfRule>
  </conditionalFormatting>
  <conditionalFormatting sqref="D1309">
    <cfRule type="containsBlanks" dxfId="3187" priority="3185">
      <formula>LEN(TRIM(D1309))=0</formula>
    </cfRule>
    <cfRule type="containsText" dxfId="3186" priority="3186" operator="containsText" text="Operational">
      <formula>NOT(ISERROR(SEARCH("Operational",D1309)))</formula>
    </cfRule>
    <cfRule type="containsText" dxfId="3185" priority="3187" operator="containsText" text="Dn(service)">
      <formula>NOT(ISERROR(SEARCH("Dn(service)",D1309)))</formula>
    </cfRule>
    <cfRule type="containsText" dxfId="3184" priority="3188" operator="containsText" text="Dn(waiting)">
      <formula>NOT(ISERROR(SEARCH("Dn(waiting)",D1309)))</formula>
    </cfRule>
  </conditionalFormatting>
  <conditionalFormatting sqref="D1310">
    <cfRule type="containsBlanks" dxfId="3183" priority="3181">
      <formula>LEN(TRIM(D1310))=0</formula>
    </cfRule>
    <cfRule type="containsText" dxfId="3182" priority="3182" operator="containsText" text="Operational">
      <formula>NOT(ISERROR(SEARCH("Operational",D1310)))</formula>
    </cfRule>
    <cfRule type="containsText" dxfId="3181" priority="3183" operator="containsText" text="Dn(service)">
      <formula>NOT(ISERROR(SEARCH("Dn(service)",D1310)))</formula>
    </cfRule>
    <cfRule type="containsText" dxfId="3180" priority="3184" operator="containsText" text="Dn(waiting)">
      <formula>NOT(ISERROR(SEARCH("Dn(waiting)",D1310)))</formula>
    </cfRule>
  </conditionalFormatting>
  <conditionalFormatting sqref="D1311">
    <cfRule type="containsBlanks" dxfId="3179" priority="3177">
      <formula>LEN(TRIM(D1311))=0</formula>
    </cfRule>
    <cfRule type="containsText" dxfId="3178" priority="3178" operator="containsText" text="Operational">
      <formula>NOT(ISERROR(SEARCH("Operational",D1311)))</formula>
    </cfRule>
    <cfRule type="containsText" dxfId="3177" priority="3179" operator="containsText" text="Dn(service)">
      <formula>NOT(ISERROR(SEARCH("Dn(service)",D1311)))</formula>
    </cfRule>
    <cfRule type="containsText" dxfId="3176" priority="3180" operator="containsText" text="Dn(waiting)">
      <formula>NOT(ISERROR(SEARCH("Dn(waiting)",D1311)))</formula>
    </cfRule>
  </conditionalFormatting>
  <conditionalFormatting sqref="D1312">
    <cfRule type="containsBlanks" dxfId="3175" priority="3173">
      <formula>LEN(TRIM(D1312))=0</formula>
    </cfRule>
    <cfRule type="containsText" dxfId="3174" priority="3174" operator="containsText" text="Operational">
      <formula>NOT(ISERROR(SEARCH("Operational",D1312)))</formula>
    </cfRule>
    <cfRule type="containsText" dxfId="3173" priority="3175" operator="containsText" text="Dn(service)">
      <formula>NOT(ISERROR(SEARCH("Dn(service)",D1312)))</formula>
    </cfRule>
    <cfRule type="containsText" dxfId="3172" priority="3176" operator="containsText" text="Dn(waiting)">
      <formula>NOT(ISERROR(SEARCH("Dn(waiting)",D1312)))</formula>
    </cfRule>
  </conditionalFormatting>
  <conditionalFormatting sqref="D1313">
    <cfRule type="containsBlanks" dxfId="3171" priority="3169">
      <formula>LEN(TRIM(D1313))=0</formula>
    </cfRule>
    <cfRule type="containsText" dxfId="3170" priority="3170" operator="containsText" text="Operational">
      <formula>NOT(ISERROR(SEARCH("Operational",D1313)))</formula>
    </cfRule>
    <cfRule type="containsText" dxfId="3169" priority="3171" operator="containsText" text="Dn(service)">
      <formula>NOT(ISERROR(SEARCH("Dn(service)",D1313)))</formula>
    </cfRule>
    <cfRule type="containsText" dxfId="3168" priority="3172" operator="containsText" text="Dn(waiting)">
      <formula>NOT(ISERROR(SEARCH("Dn(waiting)",D1313)))</formula>
    </cfRule>
  </conditionalFormatting>
  <conditionalFormatting sqref="I1313:K1313">
    <cfRule type="containsBlanks" dxfId="3167" priority="3165">
      <formula>LEN(TRIM(I1313))=0</formula>
    </cfRule>
    <cfRule type="containsText" dxfId="3166" priority="3166" operator="containsText" text="Operational">
      <formula>NOT(ISERROR(SEARCH("Operational",I1313)))</formula>
    </cfRule>
    <cfRule type="containsText" dxfId="3165" priority="3167" operator="containsText" text="Dn(service)">
      <formula>NOT(ISERROR(SEARCH("Dn(service)",I1313)))</formula>
    </cfRule>
    <cfRule type="containsText" dxfId="3164" priority="3168" operator="containsText" text="Dn(waiting)">
      <formula>NOT(ISERROR(SEARCH("Dn(waiting)",I1313)))</formula>
    </cfRule>
  </conditionalFormatting>
  <conditionalFormatting sqref="I1314:K1314">
    <cfRule type="containsBlanks" dxfId="3163" priority="3161">
      <formula>LEN(TRIM(I1314))=0</formula>
    </cfRule>
    <cfRule type="containsText" dxfId="3162" priority="3162" operator="containsText" text="Operational">
      <formula>NOT(ISERROR(SEARCH("Operational",I1314)))</formula>
    </cfRule>
    <cfRule type="containsText" dxfId="3161" priority="3163" operator="containsText" text="Dn(service)">
      <formula>NOT(ISERROR(SEARCH("Dn(service)",I1314)))</formula>
    </cfRule>
    <cfRule type="containsText" dxfId="3160" priority="3164" operator="containsText" text="Dn(waiting)">
      <formula>NOT(ISERROR(SEARCH("Dn(waiting)",I1314)))</formula>
    </cfRule>
  </conditionalFormatting>
  <conditionalFormatting sqref="I1315:K1315">
    <cfRule type="containsBlanks" dxfId="3159" priority="3157">
      <formula>LEN(TRIM(I1315))=0</formula>
    </cfRule>
    <cfRule type="containsText" dxfId="3158" priority="3158" operator="containsText" text="Operational">
      <formula>NOT(ISERROR(SEARCH("Operational",I1315)))</formula>
    </cfRule>
    <cfRule type="containsText" dxfId="3157" priority="3159" operator="containsText" text="Dn(service)">
      <formula>NOT(ISERROR(SEARCH("Dn(service)",I1315)))</formula>
    </cfRule>
    <cfRule type="containsText" dxfId="3156" priority="3160" operator="containsText" text="Dn(waiting)">
      <formula>NOT(ISERROR(SEARCH("Dn(waiting)",I1315)))</formula>
    </cfRule>
  </conditionalFormatting>
  <conditionalFormatting sqref="I1316:K1316">
    <cfRule type="containsBlanks" dxfId="3155" priority="3153">
      <formula>LEN(TRIM(I1316))=0</formula>
    </cfRule>
    <cfRule type="containsText" dxfId="3154" priority="3154" operator="containsText" text="Operational">
      <formula>NOT(ISERROR(SEARCH("Operational",I1316)))</formula>
    </cfRule>
    <cfRule type="containsText" dxfId="3153" priority="3155" operator="containsText" text="Dn(service)">
      <formula>NOT(ISERROR(SEARCH("Dn(service)",I1316)))</formula>
    </cfRule>
    <cfRule type="containsText" dxfId="3152" priority="3156" operator="containsText" text="Dn(waiting)">
      <formula>NOT(ISERROR(SEARCH("Dn(waiting)",I1316)))</formula>
    </cfRule>
  </conditionalFormatting>
  <conditionalFormatting sqref="D1307">
    <cfRule type="containsBlanks" dxfId="3151" priority="3149">
      <formula>LEN(TRIM(D1307))=0</formula>
    </cfRule>
    <cfRule type="containsText" dxfId="3150" priority="3150" operator="containsText" text="Operational">
      <formula>NOT(ISERROR(SEARCH("Operational",D1307)))</formula>
    </cfRule>
    <cfRule type="containsText" dxfId="3149" priority="3151" operator="containsText" text="Dn(service)">
      <formula>NOT(ISERROR(SEARCH("Dn(service)",D1307)))</formula>
    </cfRule>
    <cfRule type="containsText" dxfId="3148" priority="3152" operator="containsText" text="Dn(waiting)">
      <formula>NOT(ISERROR(SEARCH("Dn(waiting)",D1307)))</formula>
    </cfRule>
  </conditionalFormatting>
  <conditionalFormatting sqref="D1308">
    <cfRule type="containsBlanks" dxfId="3147" priority="3145">
      <formula>LEN(TRIM(D1308))=0</formula>
    </cfRule>
    <cfRule type="containsText" dxfId="3146" priority="3146" operator="containsText" text="Operational">
      <formula>NOT(ISERROR(SEARCH("Operational",D1308)))</formula>
    </cfRule>
    <cfRule type="containsText" dxfId="3145" priority="3147" operator="containsText" text="Dn(service)">
      <formula>NOT(ISERROR(SEARCH("Dn(service)",D1308)))</formula>
    </cfRule>
    <cfRule type="containsText" dxfId="3144" priority="3148" operator="containsText" text="Dn(waiting)">
      <formula>NOT(ISERROR(SEARCH("Dn(waiting)",D1308)))</formula>
    </cfRule>
  </conditionalFormatting>
  <conditionalFormatting sqref="I1309:K1309">
    <cfRule type="containsBlanks" dxfId="3143" priority="3141">
      <formula>LEN(TRIM(I1309))=0</formula>
    </cfRule>
    <cfRule type="containsText" dxfId="3142" priority="3142" operator="containsText" text="Operational">
      <formula>NOT(ISERROR(SEARCH("Operational",I1309)))</formula>
    </cfRule>
    <cfRule type="containsText" dxfId="3141" priority="3143" operator="containsText" text="Dn(service)">
      <formula>NOT(ISERROR(SEARCH("Dn(service)",I1309)))</formula>
    </cfRule>
    <cfRule type="containsText" dxfId="3140" priority="3144" operator="containsText" text="Dn(waiting)">
      <formula>NOT(ISERROR(SEARCH("Dn(waiting)",I1309)))</formula>
    </cfRule>
  </conditionalFormatting>
  <conditionalFormatting sqref="I1310:K1310">
    <cfRule type="containsBlanks" dxfId="3139" priority="3137">
      <formula>LEN(TRIM(I1310))=0</formula>
    </cfRule>
    <cfRule type="containsText" dxfId="3138" priority="3138" operator="containsText" text="Operational">
      <formula>NOT(ISERROR(SEARCH("Operational",I1310)))</formula>
    </cfRule>
    <cfRule type="containsText" dxfId="3137" priority="3139" operator="containsText" text="Dn(service)">
      <formula>NOT(ISERROR(SEARCH("Dn(service)",I1310)))</formula>
    </cfRule>
    <cfRule type="containsText" dxfId="3136" priority="3140" operator="containsText" text="Dn(waiting)">
      <formula>NOT(ISERROR(SEARCH("Dn(waiting)",I1310)))</formula>
    </cfRule>
  </conditionalFormatting>
  <conditionalFormatting sqref="I1311:K1311">
    <cfRule type="containsBlanks" dxfId="3135" priority="3133">
      <formula>LEN(TRIM(I1311))=0</formula>
    </cfRule>
    <cfRule type="containsText" dxfId="3134" priority="3134" operator="containsText" text="Operational">
      <formula>NOT(ISERROR(SEARCH("Operational",I1311)))</formula>
    </cfRule>
    <cfRule type="containsText" dxfId="3133" priority="3135" operator="containsText" text="Dn(service)">
      <formula>NOT(ISERROR(SEARCH("Dn(service)",I1311)))</formula>
    </cfRule>
    <cfRule type="containsText" dxfId="3132" priority="3136" operator="containsText" text="Dn(waiting)">
      <formula>NOT(ISERROR(SEARCH("Dn(waiting)",I1311)))</formula>
    </cfRule>
  </conditionalFormatting>
  <conditionalFormatting sqref="I1312:K1312">
    <cfRule type="containsBlanks" dxfId="3131" priority="3129">
      <formula>LEN(TRIM(I1312))=0</formula>
    </cfRule>
    <cfRule type="containsText" dxfId="3130" priority="3130" operator="containsText" text="Operational">
      <formula>NOT(ISERROR(SEARCH("Operational",I1312)))</formula>
    </cfRule>
    <cfRule type="containsText" dxfId="3129" priority="3131" operator="containsText" text="Dn(service)">
      <formula>NOT(ISERROR(SEARCH("Dn(service)",I1312)))</formula>
    </cfRule>
    <cfRule type="containsText" dxfId="3128" priority="3132" operator="containsText" text="Dn(waiting)">
      <formula>NOT(ISERROR(SEARCH("Dn(waiting)",I1312)))</formula>
    </cfRule>
  </conditionalFormatting>
  <conditionalFormatting sqref="F1313">
    <cfRule type="containsBlanks" dxfId="3127" priority="3125">
      <formula>LEN(TRIM(F1313))=0</formula>
    </cfRule>
    <cfRule type="containsText" dxfId="3126" priority="3126" operator="containsText" text="Operational">
      <formula>NOT(ISERROR(SEARCH("Operational",F1313)))</formula>
    </cfRule>
    <cfRule type="containsText" dxfId="3125" priority="3127" operator="containsText" text="Dn(service)">
      <formula>NOT(ISERROR(SEARCH("Dn(service)",F1313)))</formula>
    </cfRule>
    <cfRule type="containsText" dxfId="3124" priority="3128" operator="containsText" text="Dn(waiting)">
      <formula>NOT(ISERROR(SEARCH("Dn(waiting)",F1313)))</formula>
    </cfRule>
  </conditionalFormatting>
  <conditionalFormatting sqref="F1314">
    <cfRule type="containsBlanks" dxfId="3123" priority="3121">
      <formula>LEN(TRIM(F1314))=0</formula>
    </cfRule>
    <cfRule type="containsText" dxfId="3122" priority="3122" operator="containsText" text="Operational">
      <formula>NOT(ISERROR(SEARCH("Operational",F1314)))</formula>
    </cfRule>
    <cfRule type="containsText" dxfId="3121" priority="3123" operator="containsText" text="Dn(service)">
      <formula>NOT(ISERROR(SEARCH("Dn(service)",F1314)))</formula>
    </cfRule>
    <cfRule type="containsText" dxfId="3120" priority="3124" operator="containsText" text="Dn(waiting)">
      <formula>NOT(ISERROR(SEARCH("Dn(waiting)",F1314)))</formula>
    </cfRule>
  </conditionalFormatting>
  <conditionalFormatting sqref="F1315">
    <cfRule type="containsBlanks" dxfId="3119" priority="3117">
      <formula>LEN(TRIM(F1315))=0</formula>
    </cfRule>
    <cfRule type="containsText" dxfId="3118" priority="3118" operator="containsText" text="Operational">
      <formula>NOT(ISERROR(SEARCH("Operational",F1315)))</formula>
    </cfRule>
    <cfRule type="containsText" dxfId="3117" priority="3119" operator="containsText" text="Dn(service)">
      <formula>NOT(ISERROR(SEARCH("Dn(service)",F1315)))</formula>
    </cfRule>
    <cfRule type="containsText" dxfId="3116" priority="3120" operator="containsText" text="Dn(waiting)">
      <formula>NOT(ISERROR(SEARCH("Dn(waiting)",F1315)))</formula>
    </cfRule>
  </conditionalFormatting>
  <conditionalFormatting sqref="F1316">
    <cfRule type="containsBlanks" dxfId="3115" priority="3113">
      <formula>LEN(TRIM(F1316))=0</formula>
    </cfRule>
    <cfRule type="containsText" dxfId="3114" priority="3114" operator="containsText" text="Operational">
      <formula>NOT(ISERROR(SEARCH("Operational",F1316)))</formula>
    </cfRule>
    <cfRule type="containsText" dxfId="3113" priority="3115" operator="containsText" text="Dn(service)">
      <formula>NOT(ISERROR(SEARCH("Dn(service)",F1316)))</formula>
    </cfRule>
    <cfRule type="containsText" dxfId="3112" priority="3116" operator="containsText" text="Dn(waiting)">
      <formula>NOT(ISERROR(SEARCH("Dn(waiting)",F1316)))</formula>
    </cfRule>
  </conditionalFormatting>
  <conditionalFormatting sqref="I1308:K1308">
    <cfRule type="containsBlanks" dxfId="3111" priority="3109">
      <formula>LEN(TRIM(I1308))=0</formula>
    </cfRule>
    <cfRule type="containsText" dxfId="3110" priority="3110" operator="containsText" text="Operational">
      <formula>NOT(ISERROR(SEARCH("Operational",I1308)))</formula>
    </cfRule>
    <cfRule type="containsText" dxfId="3109" priority="3111" operator="containsText" text="Dn(service)">
      <formula>NOT(ISERROR(SEARCH("Dn(service)",I1308)))</formula>
    </cfRule>
    <cfRule type="containsText" dxfId="3108" priority="3112" operator="containsText" text="Dn(waiting)">
      <formula>NOT(ISERROR(SEARCH("Dn(waiting)",I1308)))</formula>
    </cfRule>
  </conditionalFormatting>
  <conditionalFormatting sqref="H1313">
    <cfRule type="containsBlanks" dxfId="3107" priority="3105">
      <formula>LEN(TRIM(H1313))=0</formula>
    </cfRule>
    <cfRule type="containsText" dxfId="3106" priority="3106" operator="containsText" text="Operational">
      <formula>NOT(ISERROR(SEARCH("Operational",H1313)))</formula>
    </cfRule>
    <cfRule type="containsText" dxfId="3105" priority="3107" operator="containsText" text="Dn(service)">
      <formula>NOT(ISERROR(SEARCH("Dn(service)",H1313)))</formula>
    </cfRule>
    <cfRule type="containsText" dxfId="3104" priority="3108" operator="containsText" text="Dn(waiting)">
      <formula>NOT(ISERROR(SEARCH("Dn(waiting)",H1313)))</formula>
    </cfRule>
  </conditionalFormatting>
  <conditionalFormatting sqref="H1314">
    <cfRule type="containsBlanks" dxfId="3103" priority="3101">
      <formula>LEN(TRIM(H1314))=0</formula>
    </cfRule>
    <cfRule type="containsText" dxfId="3102" priority="3102" operator="containsText" text="Operational">
      <formula>NOT(ISERROR(SEARCH("Operational",H1314)))</formula>
    </cfRule>
    <cfRule type="containsText" dxfId="3101" priority="3103" operator="containsText" text="Dn(service)">
      <formula>NOT(ISERROR(SEARCH("Dn(service)",H1314)))</formula>
    </cfRule>
    <cfRule type="containsText" dxfId="3100" priority="3104" operator="containsText" text="Dn(waiting)">
      <formula>NOT(ISERROR(SEARCH("Dn(waiting)",H1314)))</formula>
    </cfRule>
  </conditionalFormatting>
  <conditionalFormatting sqref="H1315">
    <cfRule type="containsBlanks" dxfId="3099" priority="3097">
      <formula>LEN(TRIM(H1315))=0</formula>
    </cfRule>
    <cfRule type="containsText" dxfId="3098" priority="3098" operator="containsText" text="Operational">
      <formula>NOT(ISERROR(SEARCH("Operational",H1315)))</formula>
    </cfRule>
    <cfRule type="containsText" dxfId="3097" priority="3099" operator="containsText" text="Dn(service)">
      <formula>NOT(ISERROR(SEARCH("Dn(service)",H1315)))</formula>
    </cfRule>
    <cfRule type="containsText" dxfId="3096" priority="3100" operator="containsText" text="Dn(waiting)">
      <formula>NOT(ISERROR(SEARCH("Dn(waiting)",H1315)))</formula>
    </cfRule>
  </conditionalFormatting>
  <conditionalFormatting sqref="H1316">
    <cfRule type="containsBlanks" dxfId="3095" priority="3093">
      <formula>LEN(TRIM(H1316))=0</formula>
    </cfRule>
    <cfRule type="containsText" dxfId="3094" priority="3094" operator="containsText" text="Operational">
      <formula>NOT(ISERROR(SEARCH("Operational",H1316)))</formula>
    </cfRule>
    <cfRule type="containsText" dxfId="3093" priority="3095" operator="containsText" text="Dn(service)">
      <formula>NOT(ISERROR(SEARCH("Dn(service)",H1316)))</formula>
    </cfRule>
    <cfRule type="containsText" dxfId="3092" priority="3096" operator="containsText" text="Dn(waiting)">
      <formula>NOT(ISERROR(SEARCH("Dn(waiting)",H1316)))</formula>
    </cfRule>
  </conditionalFormatting>
  <conditionalFormatting sqref="F1311">
    <cfRule type="containsBlanks" dxfId="3091" priority="3089">
      <formula>LEN(TRIM(F1311))=0</formula>
    </cfRule>
    <cfRule type="containsText" dxfId="3090" priority="3090" operator="containsText" text="Operational">
      <formula>NOT(ISERROR(SEARCH("Operational",F1311)))</formula>
    </cfRule>
    <cfRule type="containsText" dxfId="3089" priority="3091" operator="containsText" text="Dn(service)">
      <formula>NOT(ISERROR(SEARCH("Dn(service)",F1311)))</formula>
    </cfRule>
    <cfRule type="containsText" dxfId="3088" priority="3092" operator="containsText" text="Dn(waiting)">
      <formula>NOT(ISERROR(SEARCH("Dn(waiting)",F1311)))</formula>
    </cfRule>
  </conditionalFormatting>
  <conditionalFormatting sqref="F1312">
    <cfRule type="containsBlanks" dxfId="3087" priority="3085">
      <formula>LEN(TRIM(F1312))=0</formula>
    </cfRule>
    <cfRule type="containsText" dxfId="3086" priority="3086" operator="containsText" text="Operational">
      <formula>NOT(ISERROR(SEARCH("Operational",F1312)))</formula>
    </cfRule>
    <cfRule type="containsText" dxfId="3085" priority="3087" operator="containsText" text="Dn(service)">
      <formula>NOT(ISERROR(SEARCH("Dn(service)",F1312)))</formula>
    </cfRule>
    <cfRule type="containsText" dxfId="3084" priority="3088" operator="containsText" text="Dn(waiting)">
      <formula>NOT(ISERROR(SEARCH("Dn(waiting)",F1312)))</formula>
    </cfRule>
  </conditionalFormatting>
  <conditionalFormatting sqref="H1312">
    <cfRule type="containsBlanks" dxfId="3083" priority="3081">
      <formula>LEN(TRIM(H1312))=0</formula>
    </cfRule>
    <cfRule type="containsText" dxfId="3082" priority="3082" operator="containsText" text="Operational">
      <formula>NOT(ISERROR(SEARCH("Operational",H1312)))</formula>
    </cfRule>
    <cfRule type="containsText" dxfId="3081" priority="3083" operator="containsText" text="Dn(service)">
      <formula>NOT(ISERROR(SEARCH("Dn(service)",H1312)))</formula>
    </cfRule>
    <cfRule type="containsText" dxfId="3080" priority="3084" operator="containsText" text="Dn(waiting)">
      <formula>NOT(ISERROR(SEARCH("Dn(waiting)",H1312)))</formula>
    </cfRule>
  </conditionalFormatting>
  <conditionalFormatting sqref="I1153">
    <cfRule type="containsBlanks" dxfId="3079" priority="3077">
      <formula>LEN(TRIM(I1153))=0</formula>
    </cfRule>
    <cfRule type="containsText" dxfId="3078" priority="3078" operator="containsText" text="Operational">
      <formula>NOT(ISERROR(SEARCH("Operational",I1153)))</formula>
    </cfRule>
    <cfRule type="containsText" dxfId="3077" priority="3079" operator="containsText" text="Dn(service)">
      <formula>NOT(ISERROR(SEARCH("Dn(service)",I1153)))</formula>
    </cfRule>
    <cfRule type="containsText" dxfId="3076" priority="3080" operator="containsText" text="Dn(waiting)">
      <formula>NOT(ISERROR(SEARCH("Dn(waiting)",I1153)))</formula>
    </cfRule>
  </conditionalFormatting>
  <conditionalFormatting sqref="I1154">
    <cfRule type="containsBlanks" dxfId="3075" priority="3073">
      <formula>LEN(TRIM(I1154))=0</formula>
    </cfRule>
    <cfRule type="containsText" dxfId="3074" priority="3074" operator="containsText" text="Operational">
      <formula>NOT(ISERROR(SEARCH("Operational",I1154)))</formula>
    </cfRule>
    <cfRule type="containsText" dxfId="3073" priority="3075" operator="containsText" text="Dn(service)">
      <formula>NOT(ISERROR(SEARCH("Dn(service)",I1154)))</formula>
    </cfRule>
    <cfRule type="containsText" dxfId="3072" priority="3076" operator="containsText" text="Dn(waiting)">
      <formula>NOT(ISERROR(SEARCH("Dn(waiting)",I1154)))</formula>
    </cfRule>
  </conditionalFormatting>
  <conditionalFormatting sqref="F1159">
    <cfRule type="containsBlanks" dxfId="3071" priority="3069">
      <formula>LEN(TRIM(F1159))=0</formula>
    </cfRule>
    <cfRule type="containsText" dxfId="3070" priority="3070" operator="containsText" text="Operational">
      <formula>NOT(ISERROR(SEARCH("Operational",F1159)))</formula>
    </cfRule>
    <cfRule type="containsText" dxfId="3069" priority="3071" operator="containsText" text="Dn(service)">
      <formula>NOT(ISERROR(SEARCH("Dn(service)",F1159)))</formula>
    </cfRule>
    <cfRule type="containsText" dxfId="3068" priority="3072" operator="containsText" text="Dn(waiting)">
      <formula>NOT(ISERROR(SEARCH("Dn(waiting)",F1159)))</formula>
    </cfRule>
  </conditionalFormatting>
  <conditionalFormatting sqref="F1160">
    <cfRule type="containsBlanks" dxfId="3067" priority="3065">
      <formula>LEN(TRIM(F1160))=0</formula>
    </cfRule>
    <cfRule type="containsText" dxfId="3066" priority="3066" operator="containsText" text="Operational">
      <formula>NOT(ISERROR(SEARCH("Operational",F1160)))</formula>
    </cfRule>
    <cfRule type="containsText" dxfId="3065" priority="3067" operator="containsText" text="Dn(service)">
      <formula>NOT(ISERROR(SEARCH("Dn(service)",F1160)))</formula>
    </cfRule>
    <cfRule type="containsText" dxfId="3064" priority="3068" operator="containsText" text="Dn(waiting)">
      <formula>NOT(ISERROR(SEARCH("Dn(waiting)",F1160)))</formula>
    </cfRule>
  </conditionalFormatting>
  <conditionalFormatting sqref="F1161">
    <cfRule type="containsBlanks" dxfId="3063" priority="3061">
      <formula>LEN(TRIM(F1161))=0</formula>
    </cfRule>
    <cfRule type="containsText" dxfId="3062" priority="3062" operator="containsText" text="Operational">
      <formula>NOT(ISERROR(SEARCH("Operational",F1161)))</formula>
    </cfRule>
    <cfRule type="containsText" dxfId="3061" priority="3063" operator="containsText" text="Dn(service)">
      <formula>NOT(ISERROR(SEARCH("Dn(service)",F1161)))</formula>
    </cfRule>
    <cfRule type="containsText" dxfId="3060" priority="3064" operator="containsText" text="Dn(waiting)">
      <formula>NOT(ISERROR(SEARCH("Dn(waiting)",F1161)))</formula>
    </cfRule>
  </conditionalFormatting>
  <conditionalFormatting sqref="F1162">
    <cfRule type="containsBlanks" dxfId="3059" priority="3057">
      <formula>LEN(TRIM(F1162))=0</formula>
    </cfRule>
    <cfRule type="containsText" dxfId="3058" priority="3058" operator="containsText" text="Operational">
      <formula>NOT(ISERROR(SEARCH("Operational",F1162)))</formula>
    </cfRule>
    <cfRule type="containsText" dxfId="3057" priority="3059" operator="containsText" text="Dn(service)">
      <formula>NOT(ISERROR(SEARCH("Dn(service)",F1162)))</formula>
    </cfRule>
    <cfRule type="containsText" dxfId="3056" priority="3060" operator="containsText" text="Dn(waiting)">
      <formula>NOT(ISERROR(SEARCH("Dn(waiting)",F1162)))</formula>
    </cfRule>
  </conditionalFormatting>
  <conditionalFormatting sqref="D1156">
    <cfRule type="containsBlanks" dxfId="3055" priority="3053">
      <formula>LEN(TRIM(D1156))=0</formula>
    </cfRule>
    <cfRule type="containsText" dxfId="3054" priority="3054" operator="containsText" text="Operational">
      <formula>NOT(ISERROR(SEARCH("Operational",D1156)))</formula>
    </cfRule>
    <cfRule type="containsText" dxfId="3053" priority="3055" operator="containsText" text="Dn(service)">
      <formula>NOT(ISERROR(SEARCH("Dn(service)",D1156)))</formula>
    </cfRule>
    <cfRule type="containsText" dxfId="3052" priority="3056" operator="containsText" text="Dn(waiting)">
      <formula>NOT(ISERROR(SEARCH("Dn(waiting)",D1156)))</formula>
    </cfRule>
  </conditionalFormatting>
  <conditionalFormatting sqref="J1157:K1157">
    <cfRule type="containsBlanks" dxfId="3051" priority="3049">
      <formula>LEN(TRIM(J1157))=0</formula>
    </cfRule>
    <cfRule type="containsText" dxfId="3050" priority="3050" operator="containsText" text="Operational">
      <formula>NOT(ISERROR(SEARCH("Operational",J1157)))</formula>
    </cfRule>
    <cfRule type="containsText" dxfId="3049" priority="3051" operator="containsText" text="Dn(service)">
      <formula>NOT(ISERROR(SEARCH("Dn(service)",J1157)))</formula>
    </cfRule>
    <cfRule type="containsText" dxfId="3048" priority="3052" operator="containsText" text="Dn(waiting)">
      <formula>NOT(ISERROR(SEARCH("Dn(waiting)",J1157)))</formula>
    </cfRule>
  </conditionalFormatting>
  <conditionalFormatting sqref="K1158">
    <cfRule type="containsBlanks" dxfId="3047" priority="3045">
      <formula>LEN(TRIM(K1158))=0</formula>
    </cfRule>
    <cfRule type="containsText" dxfId="3046" priority="3046" operator="containsText" text="Operational">
      <formula>NOT(ISERROR(SEARCH("Operational",K1158)))</formula>
    </cfRule>
    <cfRule type="containsText" dxfId="3045" priority="3047" operator="containsText" text="Dn(service)">
      <formula>NOT(ISERROR(SEARCH("Dn(service)",K1158)))</formula>
    </cfRule>
    <cfRule type="containsText" dxfId="3044" priority="3048" operator="containsText" text="Dn(waiting)">
      <formula>NOT(ISERROR(SEARCH("Dn(waiting)",K1158)))</formula>
    </cfRule>
  </conditionalFormatting>
  <conditionalFormatting sqref="K1159">
    <cfRule type="containsBlanks" dxfId="3043" priority="3041">
      <formula>LEN(TRIM(K1159))=0</formula>
    </cfRule>
    <cfRule type="containsText" dxfId="3042" priority="3042" operator="containsText" text="Operational">
      <formula>NOT(ISERROR(SEARCH("Operational",K1159)))</formula>
    </cfRule>
    <cfRule type="containsText" dxfId="3041" priority="3043" operator="containsText" text="Dn(service)">
      <formula>NOT(ISERROR(SEARCH("Dn(service)",K1159)))</formula>
    </cfRule>
    <cfRule type="containsText" dxfId="3040" priority="3044" operator="containsText" text="Dn(waiting)">
      <formula>NOT(ISERROR(SEARCH("Dn(waiting)",K1159)))</formula>
    </cfRule>
  </conditionalFormatting>
  <conditionalFormatting sqref="K1160">
    <cfRule type="containsBlanks" dxfId="3039" priority="3037">
      <formula>LEN(TRIM(K1160))=0</formula>
    </cfRule>
    <cfRule type="containsText" dxfId="3038" priority="3038" operator="containsText" text="Operational">
      <formula>NOT(ISERROR(SEARCH("Operational",K1160)))</formula>
    </cfRule>
    <cfRule type="containsText" dxfId="3037" priority="3039" operator="containsText" text="Dn(service)">
      <formula>NOT(ISERROR(SEARCH("Dn(service)",K1160)))</formula>
    </cfRule>
    <cfRule type="containsText" dxfId="3036" priority="3040" operator="containsText" text="Dn(waiting)">
      <formula>NOT(ISERROR(SEARCH("Dn(waiting)",K1160)))</formula>
    </cfRule>
  </conditionalFormatting>
  <conditionalFormatting sqref="K1161">
    <cfRule type="containsBlanks" dxfId="3035" priority="3033">
      <formula>LEN(TRIM(K1161))=0</formula>
    </cfRule>
    <cfRule type="containsText" dxfId="3034" priority="3034" operator="containsText" text="Operational">
      <formula>NOT(ISERROR(SEARCH("Operational",K1161)))</formula>
    </cfRule>
    <cfRule type="containsText" dxfId="3033" priority="3035" operator="containsText" text="Dn(service)">
      <formula>NOT(ISERROR(SEARCH("Dn(service)",K1161)))</formula>
    </cfRule>
    <cfRule type="containsText" dxfId="3032" priority="3036" operator="containsText" text="Dn(waiting)">
      <formula>NOT(ISERROR(SEARCH("Dn(waiting)",K1161)))</formula>
    </cfRule>
  </conditionalFormatting>
  <conditionalFormatting sqref="K1162">
    <cfRule type="containsBlanks" dxfId="3031" priority="3029">
      <formula>LEN(TRIM(K1162))=0</formula>
    </cfRule>
    <cfRule type="containsText" dxfId="3030" priority="3030" operator="containsText" text="Operational">
      <formula>NOT(ISERROR(SEARCH("Operational",K1162)))</formula>
    </cfRule>
    <cfRule type="containsText" dxfId="3029" priority="3031" operator="containsText" text="Dn(service)">
      <formula>NOT(ISERROR(SEARCH("Dn(service)",K1162)))</formula>
    </cfRule>
    <cfRule type="containsText" dxfId="3028" priority="3032" operator="containsText" text="Dn(waiting)">
      <formula>NOT(ISERROR(SEARCH("Dn(waiting)",K1162)))</formula>
    </cfRule>
  </conditionalFormatting>
  <conditionalFormatting sqref="K1163">
    <cfRule type="containsBlanks" dxfId="3027" priority="3025">
      <formula>LEN(TRIM(K1163))=0</formula>
    </cfRule>
    <cfRule type="containsText" dxfId="3026" priority="3026" operator="containsText" text="Operational">
      <formula>NOT(ISERROR(SEARCH("Operational",K1163)))</formula>
    </cfRule>
    <cfRule type="containsText" dxfId="3025" priority="3027" operator="containsText" text="Dn(service)">
      <formula>NOT(ISERROR(SEARCH("Dn(service)",K1163)))</formula>
    </cfRule>
    <cfRule type="containsText" dxfId="3024" priority="3028" operator="containsText" text="Dn(waiting)">
      <formula>NOT(ISERROR(SEARCH("Dn(waiting)",K1163)))</formula>
    </cfRule>
  </conditionalFormatting>
  <conditionalFormatting sqref="K1164">
    <cfRule type="containsBlanks" dxfId="3023" priority="3021">
      <formula>LEN(TRIM(K1164))=0</formula>
    </cfRule>
    <cfRule type="containsText" dxfId="3022" priority="3022" operator="containsText" text="Operational">
      <formula>NOT(ISERROR(SEARCH("Operational",K1164)))</formula>
    </cfRule>
    <cfRule type="containsText" dxfId="3021" priority="3023" operator="containsText" text="Dn(service)">
      <formula>NOT(ISERROR(SEARCH("Dn(service)",K1164)))</formula>
    </cfRule>
    <cfRule type="containsText" dxfId="3020" priority="3024" operator="containsText" text="Dn(waiting)">
      <formula>NOT(ISERROR(SEARCH("Dn(waiting)",K1164)))</formula>
    </cfRule>
  </conditionalFormatting>
  <conditionalFormatting sqref="K1165">
    <cfRule type="containsBlanks" dxfId="3019" priority="3017">
      <formula>LEN(TRIM(K1165))=0</formula>
    </cfRule>
    <cfRule type="containsText" dxfId="3018" priority="3018" operator="containsText" text="Operational">
      <formula>NOT(ISERROR(SEARCH("Operational",K1165)))</formula>
    </cfRule>
    <cfRule type="containsText" dxfId="3017" priority="3019" operator="containsText" text="Dn(service)">
      <formula>NOT(ISERROR(SEARCH("Dn(service)",K1165)))</formula>
    </cfRule>
    <cfRule type="containsText" dxfId="3016" priority="3020" operator="containsText" text="Dn(waiting)">
      <formula>NOT(ISERROR(SEARCH("Dn(waiting)",K1165)))</formula>
    </cfRule>
  </conditionalFormatting>
  <conditionalFormatting sqref="K1166">
    <cfRule type="containsBlanks" dxfId="3015" priority="3013">
      <formula>LEN(TRIM(K1166))=0</formula>
    </cfRule>
    <cfRule type="containsText" dxfId="3014" priority="3014" operator="containsText" text="Operational">
      <formula>NOT(ISERROR(SEARCH("Operational",K1166)))</formula>
    </cfRule>
    <cfRule type="containsText" dxfId="3013" priority="3015" operator="containsText" text="Dn(service)">
      <formula>NOT(ISERROR(SEARCH("Dn(service)",K1166)))</formula>
    </cfRule>
    <cfRule type="containsText" dxfId="3012" priority="3016" operator="containsText" text="Dn(waiting)">
      <formula>NOT(ISERROR(SEARCH("Dn(waiting)",K1166)))</formula>
    </cfRule>
  </conditionalFormatting>
  <conditionalFormatting sqref="K1167">
    <cfRule type="containsBlanks" dxfId="3011" priority="3009">
      <formula>LEN(TRIM(K1167))=0</formula>
    </cfRule>
    <cfRule type="containsText" dxfId="3010" priority="3010" operator="containsText" text="Operational">
      <formula>NOT(ISERROR(SEARCH("Operational",K1167)))</formula>
    </cfRule>
    <cfRule type="containsText" dxfId="3009" priority="3011" operator="containsText" text="Dn(service)">
      <formula>NOT(ISERROR(SEARCH("Dn(service)",K1167)))</formula>
    </cfRule>
    <cfRule type="containsText" dxfId="3008" priority="3012" operator="containsText" text="Dn(waiting)">
      <formula>NOT(ISERROR(SEARCH("Dn(waiting)",K1167)))</formula>
    </cfRule>
  </conditionalFormatting>
  <conditionalFormatting sqref="K1168">
    <cfRule type="containsBlanks" dxfId="3007" priority="3005">
      <formula>LEN(TRIM(K1168))=0</formula>
    </cfRule>
    <cfRule type="containsText" dxfId="3006" priority="3006" operator="containsText" text="Operational">
      <formula>NOT(ISERROR(SEARCH("Operational",K1168)))</formula>
    </cfRule>
    <cfRule type="containsText" dxfId="3005" priority="3007" operator="containsText" text="Dn(service)">
      <formula>NOT(ISERROR(SEARCH("Dn(service)",K1168)))</formula>
    </cfRule>
    <cfRule type="containsText" dxfId="3004" priority="3008" operator="containsText" text="Dn(waiting)">
      <formula>NOT(ISERROR(SEARCH("Dn(waiting)",K1168)))</formula>
    </cfRule>
  </conditionalFormatting>
  <conditionalFormatting sqref="K1169">
    <cfRule type="containsBlanks" dxfId="3003" priority="3001">
      <formula>LEN(TRIM(K1169))=0</formula>
    </cfRule>
    <cfRule type="containsText" dxfId="3002" priority="3002" operator="containsText" text="Operational">
      <formula>NOT(ISERROR(SEARCH("Operational",K1169)))</formula>
    </cfRule>
    <cfRule type="containsText" dxfId="3001" priority="3003" operator="containsText" text="Dn(service)">
      <formula>NOT(ISERROR(SEARCH("Dn(service)",K1169)))</formula>
    </cfRule>
    <cfRule type="containsText" dxfId="3000" priority="3004" operator="containsText" text="Dn(waiting)">
      <formula>NOT(ISERROR(SEARCH("Dn(waiting)",K1169)))</formula>
    </cfRule>
  </conditionalFormatting>
  <conditionalFormatting sqref="K1170">
    <cfRule type="containsBlanks" dxfId="2999" priority="2997">
      <formula>LEN(TRIM(K1170))=0</formula>
    </cfRule>
    <cfRule type="containsText" dxfId="2998" priority="2998" operator="containsText" text="Operational">
      <formula>NOT(ISERROR(SEARCH("Operational",K1170)))</formula>
    </cfRule>
    <cfRule type="containsText" dxfId="2997" priority="2999" operator="containsText" text="Dn(service)">
      <formula>NOT(ISERROR(SEARCH("Dn(service)",K1170)))</formula>
    </cfRule>
    <cfRule type="containsText" dxfId="2996" priority="3000" operator="containsText" text="Dn(waiting)">
      <formula>NOT(ISERROR(SEARCH("Dn(waiting)",K1170)))</formula>
    </cfRule>
  </conditionalFormatting>
  <conditionalFormatting sqref="K1171">
    <cfRule type="containsBlanks" dxfId="2995" priority="2993">
      <formula>LEN(TRIM(K1171))=0</formula>
    </cfRule>
    <cfRule type="containsText" dxfId="2994" priority="2994" operator="containsText" text="Operational">
      <formula>NOT(ISERROR(SEARCH("Operational",K1171)))</formula>
    </cfRule>
    <cfRule type="containsText" dxfId="2993" priority="2995" operator="containsText" text="Dn(service)">
      <formula>NOT(ISERROR(SEARCH("Dn(service)",K1171)))</formula>
    </cfRule>
    <cfRule type="containsText" dxfId="2992" priority="2996" operator="containsText" text="Dn(waiting)">
      <formula>NOT(ISERROR(SEARCH("Dn(waiting)",K1171)))</formula>
    </cfRule>
  </conditionalFormatting>
  <conditionalFormatting sqref="J1172:K1172">
    <cfRule type="containsBlanks" dxfId="2991" priority="2989">
      <formula>LEN(TRIM(J1172))=0</formula>
    </cfRule>
    <cfRule type="containsText" dxfId="2990" priority="2990" operator="containsText" text="Operational">
      <formula>NOT(ISERROR(SEARCH("Operational",J1172)))</formula>
    </cfRule>
    <cfRule type="containsText" dxfId="2989" priority="2991" operator="containsText" text="Dn(service)">
      <formula>NOT(ISERROR(SEARCH("Dn(service)",J1172)))</formula>
    </cfRule>
    <cfRule type="containsText" dxfId="2988" priority="2992" operator="containsText" text="Dn(waiting)">
      <formula>NOT(ISERROR(SEARCH("Dn(waiting)",J1172)))</formula>
    </cfRule>
  </conditionalFormatting>
  <conditionalFormatting sqref="H1159">
    <cfRule type="containsBlanks" dxfId="2987" priority="2985">
      <formula>LEN(TRIM(H1159))=0</formula>
    </cfRule>
    <cfRule type="containsText" dxfId="2986" priority="2986" operator="containsText" text="Operational">
      <formula>NOT(ISERROR(SEARCH("Operational",H1159)))</formula>
    </cfRule>
    <cfRule type="containsText" dxfId="2985" priority="2987" operator="containsText" text="Dn(service)">
      <formula>NOT(ISERROR(SEARCH("Dn(service)",H1159)))</formula>
    </cfRule>
    <cfRule type="containsText" dxfId="2984" priority="2988" operator="containsText" text="Dn(waiting)">
      <formula>NOT(ISERROR(SEARCH("Dn(waiting)",H1159)))</formula>
    </cfRule>
  </conditionalFormatting>
  <conditionalFormatting sqref="H1160">
    <cfRule type="containsBlanks" dxfId="2983" priority="2981">
      <formula>LEN(TRIM(H1160))=0</formula>
    </cfRule>
    <cfRule type="containsText" dxfId="2982" priority="2982" operator="containsText" text="Operational">
      <formula>NOT(ISERROR(SEARCH("Operational",H1160)))</formula>
    </cfRule>
    <cfRule type="containsText" dxfId="2981" priority="2983" operator="containsText" text="Dn(service)">
      <formula>NOT(ISERROR(SEARCH("Dn(service)",H1160)))</formula>
    </cfRule>
    <cfRule type="containsText" dxfId="2980" priority="2984" operator="containsText" text="Dn(waiting)">
      <formula>NOT(ISERROR(SEARCH("Dn(waiting)",H1160)))</formula>
    </cfRule>
  </conditionalFormatting>
  <conditionalFormatting sqref="H1161">
    <cfRule type="containsBlanks" dxfId="2979" priority="2977">
      <formula>LEN(TRIM(H1161))=0</formula>
    </cfRule>
    <cfRule type="containsText" dxfId="2978" priority="2978" operator="containsText" text="Operational">
      <formula>NOT(ISERROR(SEARCH("Operational",H1161)))</formula>
    </cfRule>
    <cfRule type="containsText" dxfId="2977" priority="2979" operator="containsText" text="Dn(service)">
      <formula>NOT(ISERROR(SEARCH("Dn(service)",H1161)))</formula>
    </cfRule>
    <cfRule type="containsText" dxfId="2976" priority="2980" operator="containsText" text="Dn(waiting)">
      <formula>NOT(ISERROR(SEARCH("Dn(waiting)",H1161)))</formula>
    </cfRule>
  </conditionalFormatting>
  <conditionalFormatting sqref="H1162">
    <cfRule type="containsBlanks" dxfId="2975" priority="2973">
      <formula>LEN(TRIM(H1162))=0</formula>
    </cfRule>
    <cfRule type="containsText" dxfId="2974" priority="2974" operator="containsText" text="Operational">
      <formula>NOT(ISERROR(SEARCH("Operational",H1162)))</formula>
    </cfRule>
    <cfRule type="containsText" dxfId="2973" priority="2975" operator="containsText" text="Dn(service)">
      <formula>NOT(ISERROR(SEARCH("Dn(service)",H1162)))</formula>
    </cfRule>
    <cfRule type="containsText" dxfId="2972" priority="2976" operator="containsText" text="Dn(waiting)">
      <formula>NOT(ISERROR(SEARCH("Dn(waiting)",H1162)))</formula>
    </cfRule>
  </conditionalFormatting>
  <conditionalFormatting sqref="H1163">
    <cfRule type="containsBlanks" dxfId="2971" priority="2969">
      <formula>LEN(TRIM(H1163))=0</formula>
    </cfRule>
    <cfRule type="containsText" dxfId="2970" priority="2970" operator="containsText" text="Operational">
      <formula>NOT(ISERROR(SEARCH("Operational",H1163)))</formula>
    </cfRule>
    <cfRule type="containsText" dxfId="2969" priority="2971" operator="containsText" text="Dn(service)">
      <formula>NOT(ISERROR(SEARCH("Dn(service)",H1163)))</formula>
    </cfRule>
    <cfRule type="containsText" dxfId="2968" priority="2972" operator="containsText" text="Dn(waiting)">
      <formula>NOT(ISERROR(SEARCH("Dn(waiting)",H1163)))</formula>
    </cfRule>
  </conditionalFormatting>
  <conditionalFormatting sqref="H1164">
    <cfRule type="containsBlanks" dxfId="2967" priority="2965">
      <formula>LEN(TRIM(H1164))=0</formula>
    </cfRule>
    <cfRule type="containsText" dxfId="2966" priority="2966" operator="containsText" text="Operational">
      <formula>NOT(ISERROR(SEARCH("Operational",H1164)))</formula>
    </cfRule>
    <cfRule type="containsText" dxfId="2965" priority="2967" operator="containsText" text="Dn(service)">
      <formula>NOT(ISERROR(SEARCH("Dn(service)",H1164)))</formula>
    </cfRule>
    <cfRule type="containsText" dxfId="2964" priority="2968" operator="containsText" text="Dn(waiting)">
      <formula>NOT(ISERROR(SEARCH("Dn(waiting)",H1164)))</formula>
    </cfRule>
  </conditionalFormatting>
  <conditionalFormatting sqref="H1165:H1171">
    <cfRule type="containsBlanks" dxfId="2963" priority="2961">
      <formula>LEN(TRIM(H1165))=0</formula>
    </cfRule>
    <cfRule type="containsText" dxfId="2962" priority="2962" operator="containsText" text="Operational">
      <formula>NOT(ISERROR(SEARCH("Operational",H1165)))</formula>
    </cfRule>
    <cfRule type="containsText" dxfId="2961" priority="2963" operator="containsText" text="Dn(service)">
      <formula>NOT(ISERROR(SEARCH("Dn(service)",H1165)))</formula>
    </cfRule>
    <cfRule type="containsText" dxfId="2960" priority="2964" operator="containsText" text="Dn(waiting)">
      <formula>NOT(ISERROR(SEARCH("Dn(waiting)",H1165)))</formula>
    </cfRule>
  </conditionalFormatting>
  <conditionalFormatting sqref="G1176">
    <cfRule type="containsBlanks" dxfId="2959" priority="2957">
      <formula>LEN(TRIM(G1176))=0</formula>
    </cfRule>
    <cfRule type="containsText" dxfId="2958" priority="2958" operator="containsText" text="Operational">
      <formula>NOT(ISERROR(SEARCH("Operational",G1176)))</formula>
    </cfRule>
    <cfRule type="containsText" dxfId="2957" priority="2959" operator="containsText" text="Dn(service)">
      <formula>NOT(ISERROR(SEARCH("Dn(service)",G1176)))</formula>
    </cfRule>
    <cfRule type="containsText" dxfId="2956" priority="2960" operator="containsText" text="Dn(waiting)">
      <formula>NOT(ISERROR(SEARCH("Dn(waiting)",G1176)))</formula>
    </cfRule>
  </conditionalFormatting>
  <conditionalFormatting sqref="G1178:G1181">
    <cfRule type="containsBlanks" dxfId="2955" priority="2953">
      <formula>LEN(TRIM(G1178))=0</formula>
    </cfRule>
    <cfRule type="containsText" dxfId="2954" priority="2954" operator="containsText" text="Operational">
      <formula>NOT(ISERROR(SEARCH("Operational",G1178)))</formula>
    </cfRule>
    <cfRule type="containsText" dxfId="2953" priority="2955" operator="containsText" text="Dn(service)">
      <formula>NOT(ISERROR(SEARCH("Dn(service)",G1178)))</formula>
    </cfRule>
    <cfRule type="containsText" dxfId="2952" priority="2956" operator="containsText" text="Dn(waiting)">
      <formula>NOT(ISERROR(SEARCH("Dn(waiting)",G1178)))</formula>
    </cfRule>
  </conditionalFormatting>
  <conditionalFormatting sqref="G1182">
    <cfRule type="containsBlanks" dxfId="2951" priority="2949">
      <formula>LEN(TRIM(G1182))=0</formula>
    </cfRule>
    <cfRule type="containsText" dxfId="2950" priority="2950" operator="containsText" text="Operational">
      <formula>NOT(ISERROR(SEARCH("Operational",G1182)))</formula>
    </cfRule>
    <cfRule type="containsText" dxfId="2949" priority="2951" operator="containsText" text="Dn(service)">
      <formula>NOT(ISERROR(SEARCH("Dn(service)",G1182)))</formula>
    </cfRule>
    <cfRule type="containsText" dxfId="2948" priority="2952" operator="containsText" text="Dn(waiting)">
      <formula>NOT(ISERROR(SEARCH("Dn(waiting)",G1182)))</formula>
    </cfRule>
  </conditionalFormatting>
  <conditionalFormatting sqref="I1163:I1175">
    <cfRule type="containsBlanks" dxfId="2947" priority="2945">
      <formula>LEN(TRIM(I1163))=0</formula>
    </cfRule>
    <cfRule type="containsText" dxfId="2946" priority="2946" operator="containsText" text="Operational">
      <formula>NOT(ISERROR(SEARCH("Operational",I1163)))</formula>
    </cfRule>
    <cfRule type="containsText" dxfId="2945" priority="2947" operator="containsText" text="Dn(service)">
      <formula>NOT(ISERROR(SEARCH("Dn(service)",I1163)))</formula>
    </cfRule>
    <cfRule type="containsText" dxfId="2944" priority="2948" operator="containsText" text="Dn(waiting)">
      <formula>NOT(ISERROR(SEARCH("Dn(waiting)",I1163)))</formula>
    </cfRule>
  </conditionalFormatting>
  <conditionalFormatting sqref="C1165:C1168">
    <cfRule type="containsBlanks" dxfId="2943" priority="2941">
      <formula>LEN(TRIM(C1165))=0</formula>
    </cfRule>
    <cfRule type="containsText" dxfId="2942" priority="2942" operator="containsText" text="Operational">
      <formula>NOT(ISERROR(SEARCH("Operational",C1165)))</formula>
    </cfRule>
    <cfRule type="containsText" dxfId="2941" priority="2943" operator="containsText" text="Dn(service)">
      <formula>NOT(ISERROR(SEARCH("Dn(service)",C1165)))</formula>
    </cfRule>
    <cfRule type="containsText" dxfId="2940" priority="2944" operator="containsText" text="Dn(waiting)">
      <formula>NOT(ISERROR(SEARCH("Dn(waiting)",C1165)))</formula>
    </cfRule>
  </conditionalFormatting>
  <conditionalFormatting sqref="C1188:C1191">
    <cfRule type="containsBlanks" dxfId="2939" priority="2937">
      <formula>LEN(TRIM(C1188))=0</formula>
    </cfRule>
    <cfRule type="containsText" dxfId="2938" priority="2938" operator="containsText" text="Operational">
      <formula>NOT(ISERROR(SEARCH("Operational",C1188)))</formula>
    </cfRule>
    <cfRule type="containsText" dxfId="2937" priority="2939" operator="containsText" text="Dn(service)">
      <formula>NOT(ISERROR(SEARCH("Dn(service)",C1188)))</formula>
    </cfRule>
    <cfRule type="containsText" dxfId="2936" priority="2940" operator="containsText" text="Dn(waiting)">
      <formula>NOT(ISERROR(SEARCH("Dn(waiting)",C1188)))</formula>
    </cfRule>
  </conditionalFormatting>
  <conditionalFormatting sqref="C1192">
    <cfRule type="containsBlanks" dxfId="2935" priority="2933">
      <formula>LEN(TRIM(C1192))=0</formula>
    </cfRule>
    <cfRule type="containsText" dxfId="2934" priority="2934" operator="containsText" text="Operational">
      <formula>NOT(ISERROR(SEARCH("Operational",C1192)))</formula>
    </cfRule>
    <cfRule type="containsText" dxfId="2933" priority="2935" operator="containsText" text="Dn(service)">
      <formula>NOT(ISERROR(SEARCH("Dn(service)",C1192)))</formula>
    </cfRule>
    <cfRule type="containsText" dxfId="2932" priority="2936" operator="containsText" text="Dn(waiting)">
      <formula>NOT(ISERROR(SEARCH("Dn(waiting)",C1192)))</formula>
    </cfRule>
  </conditionalFormatting>
  <conditionalFormatting sqref="E1184:E1191">
    <cfRule type="containsBlanks" dxfId="2931" priority="2929">
      <formula>LEN(TRIM(E1184))=0</formula>
    </cfRule>
    <cfRule type="containsText" dxfId="2930" priority="2930" operator="containsText" text="Operational">
      <formula>NOT(ISERROR(SEARCH("Operational",E1184)))</formula>
    </cfRule>
    <cfRule type="containsText" dxfId="2929" priority="2931" operator="containsText" text="Dn(service)">
      <formula>NOT(ISERROR(SEARCH("Dn(service)",E1184)))</formula>
    </cfRule>
    <cfRule type="containsText" dxfId="2928" priority="2932" operator="containsText" text="Dn(waiting)">
      <formula>NOT(ISERROR(SEARCH("Dn(waiting)",E1184)))</formula>
    </cfRule>
  </conditionalFormatting>
  <conditionalFormatting sqref="E1192:E1196">
    <cfRule type="containsBlanks" dxfId="2927" priority="2925">
      <formula>LEN(TRIM(E1192))=0</formula>
    </cfRule>
    <cfRule type="containsText" dxfId="2926" priority="2926" operator="containsText" text="Operational">
      <formula>NOT(ISERROR(SEARCH("Operational",E1192)))</formula>
    </cfRule>
    <cfRule type="containsText" dxfId="2925" priority="2927" operator="containsText" text="Dn(service)">
      <formula>NOT(ISERROR(SEARCH("Dn(service)",E1192)))</formula>
    </cfRule>
    <cfRule type="containsText" dxfId="2924" priority="2928" operator="containsText" text="Dn(waiting)">
      <formula>NOT(ISERROR(SEARCH("Dn(waiting)",E1192)))</formula>
    </cfRule>
  </conditionalFormatting>
  <conditionalFormatting sqref="E1197">
    <cfRule type="containsBlanks" dxfId="2923" priority="2921">
      <formula>LEN(TRIM(E1197))=0</formula>
    </cfRule>
    <cfRule type="containsText" dxfId="2922" priority="2922" operator="containsText" text="Operational">
      <formula>NOT(ISERROR(SEARCH("Operational",E1197)))</formula>
    </cfRule>
    <cfRule type="containsText" dxfId="2921" priority="2923" operator="containsText" text="Dn(service)">
      <formula>NOT(ISERROR(SEARCH("Dn(service)",E1197)))</formula>
    </cfRule>
    <cfRule type="containsText" dxfId="2920" priority="2924" operator="containsText" text="Dn(waiting)">
      <formula>NOT(ISERROR(SEARCH("Dn(waiting)",E1197)))</formula>
    </cfRule>
  </conditionalFormatting>
  <conditionalFormatting sqref="L1180:L1193">
    <cfRule type="containsBlanks" dxfId="2919" priority="2917">
      <formula>LEN(TRIM(L1180))=0</formula>
    </cfRule>
    <cfRule type="containsText" dxfId="2918" priority="2918" operator="containsText" text="Operational">
      <formula>NOT(ISERROR(SEARCH("Operational",L1180)))</formula>
    </cfRule>
    <cfRule type="containsText" dxfId="2917" priority="2919" operator="containsText" text="Dn(service)">
      <formula>NOT(ISERROR(SEARCH("Dn(service)",L1180)))</formula>
    </cfRule>
    <cfRule type="containsText" dxfId="2916" priority="2920" operator="containsText" text="Dn(waiting)">
      <formula>NOT(ISERROR(SEARCH("Dn(waiting)",L1180)))</formula>
    </cfRule>
  </conditionalFormatting>
  <conditionalFormatting sqref="F1174:F1181">
    <cfRule type="containsBlanks" dxfId="2915" priority="2913">
      <formula>LEN(TRIM(F1174))=0</formula>
    </cfRule>
    <cfRule type="containsText" dxfId="2914" priority="2914" operator="containsText" text="Operational">
      <formula>NOT(ISERROR(SEARCH("Operational",F1174)))</formula>
    </cfRule>
    <cfRule type="containsText" dxfId="2913" priority="2915" operator="containsText" text="Dn(service)">
      <formula>NOT(ISERROR(SEARCH("Dn(service)",F1174)))</formula>
    </cfRule>
    <cfRule type="containsText" dxfId="2912" priority="2916" operator="containsText" text="Dn(waiting)">
      <formula>NOT(ISERROR(SEARCH("Dn(waiting)",F1174)))</formula>
    </cfRule>
  </conditionalFormatting>
  <conditionalFormatting sqref="F1204:F1205">
    <cfRule type="containsBlanks" dxfId="2911" priority="2909">
      <formula>LEN(TRIM(F1204))=0</formula>
    </cfRule>
    <cfRule type="containsText" dxfId="2910" priority="2910" operator="containsText" text="Operational">
      <formula>NOT(ISERROR(SEARCH("Operational",F1204)))</formula>
    </cfRule>
    <cfRule type="containsText" dxfId="2909" priority="2911" operator="containsText" text="Dn(service)">
      <formula>NOT(ISERROR(SEARCH("Dn(service)",F1204)))</formula>
    </cfRule>
    <cfRule type="containsText" dxfId="2908" priority="2912" operator="containsText" text="Dn(waiting)">
      <formula>NOT(ISERROR(SEARCH("Dn(waiting)",F1204)))</formula>
    </cfRule>
  </conditionalFormatting>
  <conditionalFormatting sqref="D1177:D1185">
    <cfRule type="containsBlanks" dxfId="2907" priority="2905">
      <formula>LEN(TRIM(D1177))=0</formula>
    </cfRule>
    <cfRule type="containsText" dxfId="2906" priority="2906" operator="containsText" text="Operational">
      <formula>NOT(ISERROR(SEARCH("Operational",D1177)))</formula>
    </cfRule>
    <cfRule type="containsText" dxfId="2905" priority="2907" operator="containsText" text="Dn(service)">
      <formula>NOT(ISERROR(SEARCH("Dn(service)",D1177)))</formula>
    </cfRule>
    <cfRule type="containsText" dxfId="2904" priority="2908" operator="containsText" text="Dn(waiting)">
      <formula>NOT(ISERROR(SEARCH("Dn(waiting)",D1177)))</formula>
    </cfRule>
  </conditionalFormatting>
  <conditionalFormatting sqref="D1208:D1211">
    <cfRule type="containsBlanks" dxfId="2903" priority="2901">
      <formula>LEN(TRIM(D1208))=0</formula>
    </cfRule>
    <cfRule type="containsText" dxfId="2902" priority="2902" operator="containsText" text="Operational">
      <formula>NOT(ISERROR(SEARCH("Operational",D1208)))</formula>
    </cfRule>
    <cfRule type="containsText" dxfId="2901" priority="2903" operator="containsText" text="Dn(service)">
      <formula>NOT(ISERROR(SEARCH("Dn(service)",D1208)))</formula>
    </cfRule>
    <cfRule type="containsText" dxfId="2900" priority="2904" operator="containsText" text="Dn(waiting)">
      <formula>NOT(ISERROR(SEARCH("Dn(waiting)",D1208)))</formula>
    </cfRule>
  </conditionalFormatting>
  <conditionalFormatting sqref="D1212">
    <cfRule type="containsBlanks" dxfId="2899" priority="2897">
      <formula>LEN(TRIM(D1212))=0</formula>
    </cfRule>
    <cfRule type="containsText" dxfId="2898" priority="2898" operator="containsText" text="Operational">
      <formula>NOT(ISERROR(SEARCH("Operational",D1212)))</formula>
    </cfRule>
    <cfRule type="containsText" dxfId="2897" priority="2899" operator="containsText" text="Dn(service)">
      <formula>NOT(ISERROR(SEARCH("Dn(service)",D1212)))</formula>
    </cfRule>
    <cfRule type="containsText" dxfId="2896" priority="2900" operator="containsText" text="Dn(waiting)">
      <formula>NOT(ISERROR(SEARCH("Dn(waiting)",D1212)))</formula>
    </cfRule>
  </conditionalFormatting>
  <conditionalFormatting sqref="J1181:J1187 K1200:K1208">
    <cfRule type="containsBlanks" dxfId="2895" priority="2893">
      <formula>LEN(TRIM(J1181))=0</formula>
    </cfRule>
    <cfRule type="containsText" dxfId="2894" priority="2894" operator="containsText" text="Operational">
      <formula>NOT(ISERROR(SEARCH("Operational",J1181)))</formula>
    </cfRule>
    <cfRule type="containsText" dxfId="2893" priority="2895" operator="containsText" text="Dn(service)">
      <formula>NOT(ISERROR(SEARCH("Dn(service)",J1181)))</formula>
    </cfRule>
    <cfRule type="containsText" dxfId="2892" priority="2896" operator="containsText" text="Dn(waiting)">
      <formula>NOT(ISERROR(SEARCH("Dn(waiting)",J1181)))</formula>
    </cfRule>
  </conditionalFormatting>
  <conditionalFormatting sqref="J1212:J1215">
    <cfRule type="containsBlanks" dxfId="2891" priority="2889">
      <formula>LEN(TRIM(J1212))=0</formula>
    </cfRule>
    <cfRule type="containsText" dxfId="2890" priority="2890" operator="containsText" text="Operational">
      <formula>NOT(ISERROR(SEARCH("Operational",J1212)))</formula>
    </cfRule>
    <cfRule type="containsText" dxfId="2889" priority="2891" operator="containsText" text="Dn(service)">
      <formula>NOT(ISERROR(SEARCH("Dn(service)",J1212)))</formula>
    </cfRule>
    <cfRule type="containsText" dxfId="2888" priority="2892" operator="containsText" text="Dn(waiting)">
      <formula>NOT(ISERROR(SEARCH("Dn(waiting)",J1212)))</formula>
    </cfRule>
  </conditionalFormatting>
  <conditionalFormatting sqref="H1192:H1200">
    <cfRule type="containsBlanks" dxfId="2887" priority="2885">
      <formula>LEN(TRIM(H1192))=0</formula>
    </cfRule>
    <cfRule type="containsText" dxfId="2886" priority="2886" operator="containsText" text="Operational">
      <formula>NOT(ISERROR(SEARCH("Operational",H1192)))</formula>
    </cfRule>
    <cfRule type="containsText" dxfId="2885" priority="2887" operator="containsText" text="Dn(service)">
      <formula>NOT(ISERROR(SEARCH("Dn(service)",H1192)))</formula>
    </cfRule>
    <cfRule type="containsText" dxfId="2884" priority="2888" operator="containsText" text="Dn(waiting)">
      <formula>NOT(ISERROR(SEARCH("Dn(waiting)",H1192)))</formula>
    </cfRule>
  </conditionalFormatting>
  <conditionalFormatting sqref="I1196:I1204">
    <cfRule type="containsBlanks" dxfId="2883" priority="2881">
      <formula>LEN(TRIM(I1196))=0</formula>
    </cfRule>
    <cfRule type="containsText" dxfId="2882" priority="2882" operator="containsText" text="Operational">
      <formula>NOT(ISERROR(SEARCH("Operational",I1196)))</formula>
    </cfRule>
    <cfRule type="containsText" dxfId="2881" priority="2883" operator="containsText" text="Dn(service)">
      <formula>NOT(ISERROR(SEARCH("Dn(service)",I1196)))</formula>
    </cfRule>
    <cfRule type="containsText" dxfId="2880" priority="2884" operator="containsText" text="Dn(waiting)">
      <formula>NOT(ISERROR(SEARCH("Dn(waiting)",I1196)))</formula>
    </cfRule>
  </conditionalFormatting>
  <conditionalFormatting sqref="G1216:G1221">
    <cfRule type="containsBlanks" dxfId="2879" priority="2877">
      <formula>LEN(TRIM(G1216))=0</formula>
    </cfRule>
    <cfRule type="containsText" dxfId="2878" priority="2878" operator="containsText" text="Operational">
      <formula>NOT(ISERROR(SEARCH("Operational",G1216)))</formula>
    </cfRule>
    <cfRule type="containsText" dxfId="2877" priority="2879" operator="containsText" text="Dn(service)">
      <formula>NOT(ISERROR(SEARCH("Dn(service)",G1216)))</formula>
    </cfRule>
    <cfRule type="containsText" dxfId="2876" priority="2880" operator="containsText" text="Dn(waiting)">
      <formula>NOT(ISERROR(SEARCH("Dn(waiting)",G1216)))</formula>
    </cfRule>
  </conditionalFormatting>
  <conditionalFormatting sqref="C1229:C1231">
    <cfRule type="containsBlanks" dxfId="2875" priority="2873">
      <formula>LEN(TRIM(C1229))=0</formula>
    </cfRule>
    <cfRule type="containsText" dxfId="2874" priority="2874" operator="containsText" text="Operational">
      <formula>NOT(ISERROR(SEARCH("Operational",C1229)))</formula>
    </cfRule>
    <cfRule type="containsText" dxfId="2873" priority="2875" operator="containsText" text="Dn(service)">
      <formula>NOT(ISERROR(SEARCH("Dn(service)",C1229)))</formula>
    </cfRule>
    <cfRule type="containsText" dxfId="2872" priority="2876" operator="containsText" text="Dn(waiting)">
      <formula>NOT(ISERROR(SEARCH("Dn(waiting)",C1229)))</formula>
    </cfRule>
  </conditionalFormatting>
  <conditionalFormatting sqref="C1232:C1236">
    <cfRule type="containsBlanks" dxfId="2871" priority="2869">
      <formula>LEN(TRIM(C1232))=0</formula>
    </cfRule>
    <cfRule type="containsText" dxfId="2870" priority="2870" operator="containsText" text="Operational">
      <formula>NOT(ISERROR(SEARCH("Operational",C1232)))</formula>
    </cfRule>
    <cfRule type="containsText" dxfId="2869" priority="2871" operator="containsText" text="Dn(service)">
      <formula>NOT(ISERROR(SEARCH("Dn(service)",C1232)))</formula>
    </cfRule>
    <cfRule type="containsText" dxfId="2868" priority="2872" operator="containsText" text="Dn(waiting)">
      <formula>NOT(ISERROR(SEARCH("Dn(waiting)",C1232)))</formula>
    </cfRule>
  </conditionalFormatting>
  <conditionalFormatting sqref="C1237">
    <cfRule type="containsBlanks" dxfId="2867" priority="2865">
      <formula>LEN(TRIM(C1237))=0</formula>
    </cfRule>
    <cfRule type="containsText" dxfId="2866" priority="2866" operator="containsText" text="Operational">
      <formula>NOT(ISERROR(SEARCH("Operational",C1237)))</formula>
    </cfRule>
    <cfRule type="containsText" dxfId="2865" priority="2867" operator="containsText" text="Dn(service)">
      <formula>NOT(ISERROR(SEARCH("Dn(service)",C1237)))</formula>
    </cfRule>
    <cfRule type="containsText" dxfId="2864" priority="2868" operator="containsText" text="Dn(waiting)">
      <formula>NOT(ISERROR(SEARCH("Dn(waiting)",C1237)))</formula>
    </cfRule>
  </conditionalFormatting>
  <conditionalFormatting sqref="E1225:E1236">
    <cfRule type="containsBlanks" dxfId="2863" priority="2861">
      <formula>LEN(TRIM(E1225))=0</formula>
    </cfRule>
    <cfRule type="containsText" dxfId="2862" priority="2862" operator="containsText" text="Operational">
      <formula>NOT(ISERROR(SEARCH("Operational",E1225)))</formula>
    </cfRule>
    <cfRule type="containsText" dxfId="2861" priority="2863" operator="containsText" text="Dn(service)">
      <formula>NOT(ISERROR(SEARCH("Dn(service)",E1225)))</formula>
    </cfRule>
    <cfRule type="containsText" dxfId="2860" priority="2864" operator="containsText" text="Dn(waiting)">
      <formula>NOT(ISERROR(SEARCH("Dn(waiting)",E1225)))</formula>
    </cfRule>
  </conditionalFormatting>
  <conditionalFormatting sqref="E1237:E1241">
    <cfRule type="containsBlanks" dxfId="2859" priority="2857">
      <formula>LEN(TRIM(E1237))=0</formula>
    </cfRule>
    <cfRule type="containsText" dxfId="2858" priority="2858" operator="containsText" text="Operational">
      <formula>NOT(ISERROR(SEARCH("Operational",E1237)))</formula>
    </cfRule>
    <cfRule type="containsText" dxfId="2857" priority="2859" operator="containsText" text="Dn(service)">
      <formula>NOT(ISERROR(SEARCH("Dn(service)",E1237)))</formula>
    </cfRule>
    <cfRule type="containsText" dxfId="2856" priority="2860" operator="containsText" text="Dn(waiting)">
      <formula>NOT(ISERROR(SEARCH("Dn(waiting)",E1237)))</formula>
    </cfRule>
  </conditionalFormatting>
  <conditionalFormatting sqref="E1242">
    <cfRule type="containsBlanks" dxfId="2855" priority="2853">
      <formula>LEN(TRIM(E1242))=0</formula>
    </cfRule>
    <cfRule type="containsText" dxfId="2854" priority="2854" operator="containsText" text="Operational">
      <formula>NOT(ISERROR(SEARCH("Operational",E1242)))</formula>
    </cfRule>
    <cfRule type="containsText" dxfId="2853" priority="2855" operator="containsText" text="Dn(service)">
      <formula>NOT(ISERROR(SEARCH("Dn(service)",E1242)))</formula>
    </cfRule>
    <cfRule type="containsText" dxfId="2852" priority="2856" operator="containsText" text="Dn(waiting)">
      <formula>NOT(ISERROR(SEARCH("Dn(waiting)",E1242)))</formula>
    </cfRule>
  </conditionalFormatting>
  <conditionalFormatting sqref="L1221:L1222">
    <cfRule type="containsBlanks" dxfId="2851" priority="2849">
      <formula>LEN(TRIM(L1221))=0</formula>
    </cfRule>
    <cfRule type="containsText" dxfId="2850" priority="2850" operator="containsText" text="Operational">
      <formula>NOT(ISERROR(SEARCH("Operational",L1221)))</formula>
    </cfRule>
    <cfRule type="containsText" dxfId="2849" priority="2851" operator="containsText" text="Dn(service)">
      <formula>NOT(ISERROR(SEARCH("Dn(service)",L1221)))</formula>
    </cfRule>
    <cfRule type="containsText" dxfId="2848" priority="2852" operator="containsText" text="Dn(waiting)">
      <formula>NOT(ISERROR(SEARCH("Dn(waiting)",L1221)))</formula>
    </cfRule>
  </conditionalFormatting>
  <conditionalFormatting sqref="F1211:F1212">
    <cfRule type="containsBlanks" dxfId="2847" priority="2845">
      <formula>LEN(TRIM(F1211))=0</formula>
    </cfRule>
    <cfRule type="containsText" dxfId="2846" priority="2846" operator="containsText" text="Operational">
      <formula>NOT(ISERROR(SEARCH("Operational",F1211)))</formula>
    </cfRule>
    <cfRule type="containsText" dxfId="2845" priority="2847" operator="containsText" text="Dn(service)">
      <formula>NOT(ISERROR(SEARCH("Dn(service)",F1211)))</formula>
    </cfRule>
    <cfRule type="containsText" dxfId="2844" priority="2848" operator="containsText" text="Dn(waiting)">
      <formula>NOT(ISERROR(SEARCH("Dn(waiting)",F1211)))</formula>
    </cfRule>
  </conditionalFormatting>
  <conditionalFormatting sqref="F1247:F1251">
    <cfRule type="containsBlanks" dxfId="2843" priority="2841">
      <formula>LEN(TRIM(F1247))=0</formula>
    </cfRule>
    <cfRule type="containsText" dxfId="2842" priority="2842" operator="containsText" text="Operational">
      <formula>NOT(ISERROR(SEARCH("Operational",F1247)))</formula>
    </cfRule>
    <cfRule type="containsText" dxfId="2841" priority="2843" operator="containsText" text="Dn(service)">
      <formula>NOT(ISERROR(SEARCH("Dn(service)",F1247)))</formula>
    </cfRule>
    <cfRule type="containsText" dxfId="2840" priority="2844" operator="containsText" text="Dn(waiting)">
      <formula>NOT(ISERROR(SEARCH("Dn(waiting)",F1247)))</formula>
    </cfRule>
  </conditionalFormatting>
  <conditionalFormatting sqref="F1252">
    <cfRule type="containsBlanks" dxfId="2839" priority="2837">
      <formula>LEN(TRIM(F1252))=0</formula>
    </cfRule>
    <cfRule type="containsText" dxfId="2838" priority="2838" operator="containsText" text="Operational">
      <formula>NOT(ISERROR(SEARCH("Operational",F1252)))</formula>
    </cfRule>
    <cfRule type="containsText" dxfId="2837" priority="2839" operator="containsText" text="Dn(service)">
      <formula>NOT(ISERROR(SEARCH("Dn(service)",F1252)))</formula>
    </cfRule>
    <cfRule type="containsText" dxfId="2836" priority="2840" operator="containsText" text="Dn(waiting)">
      <formula>NOT(ISERROR(SEARCH("Dn(waiting)",F1252)))</formula>
    </cfRule>
  </conditionalFormatting>
  <conditionalFormatting sqref="D1251">
    <cfRule type="containsBlanks" dxfId="2835" priority="2833">
      <formula>LEN(TRIM(D1251))=0</formula>
    </cfRule>
    <cfRule type="containsText" dxfId="2834" priority="2834" operator="containsText" text="Operational">
      <formula>NOT(ISERROR(SEARCH("Operational",D1251)))</formula>
    </cfRule>
    <cfRule type="containsText" dxfId="2833" priority="2835" operator="containsText" text="Dn(service)">
      <formula>NOT(ISERROR(SEARCH("Dn(service)",D1251)))</formula>
    </cfRule>
    <cfRule type="containsText" dxfId="2832" priority="2836" operator="containsText" text="Dn(waiting)">
      <formula>NOT(ISERROR(SEARCH("Dn(waiting)",D1251)))</formula>
    </cfRule>
  </conditionalFormatting>
  <conditionalFormatting sqref="D1252:D1256">
    <cfRule type="containsBlanks" dxfId="2831" priority="2829">
      <formula>LEN(TRIM(D1252))=0</formula>
    </cfRule>
    <cfRule type="containsText" dxfId="2830" priority="2830" operator="containsText" text="Operational">
      <formula>NOT(ISERROR(SEARCH("Operational",D1252)))</formula>
    </cfRule>
    <cfRule type="containsText" dxfId="2829" priority="2831" operator="containsText" text="Dn(service)">
      <formula>NOT(ISERROR(SEARCH("Dn(service)",D1252)))</formula>
    </cfRule>
    <cfRule type="containsText" dxfId="2828" priority="2832" operator="containsText" text="Dn(waiting)">
      <formula>NOT(ISERROR(SEARCH("Dn(waiting)",D1252)))</formula>
    </cfRule>
  </conditionalFormatting>
  <conditionalFormatting sqref="D1257">
    <cfRule type="containsBlanks" dxfId="2827" priority="2825">
      <formula>LEN(TRIM(D1257))=0</formula>
    </cfRule>
    <cfRule type="containsText" dxfId="2826" priority="2826" operator="containsText" text="Operational">
      <formula>NOT(ISERROR(SEARCH("Operational",D1257)))</formula>
    </cfRule>
    <cfRule type="containsText" dxfId="2825" priority="2827" operator="containsText" text="Dn(service)">
      <formula>NOT(ISERROR(SEARCH("Dn(service)",D1257)))</formula>
    </cfRule>
    <cfRule type="containsText" dxfId="2824" priority="2828" operator="containsText" text="Dn(waiting)">
      <formula>NOT(ISERROR(SEARCH("Dn(waiting)",D1257)))</formula>
    </cfRule>
  </conditionalFormatting>
  <conditionalFormatting sqref="J1255:K1256 K1243:K1254">
    <cfRule type="containsBlanks" dxfId="2823" priority="2821">
      <formula>LEN(TRIM(J1243))=0</formula>
    </cfRule>
    <cfRule type="containsText" dxfId="2822" priority="2822" operator="containsText" text="Operational">
      <formula>NOT(ISERROR(SEARCH("Operational",J1243)))</formula>
    </cfRule>
    <cfRule type="containsText" dxfId="2821" priority="2823" operator="containsText" text="Dn(service)">
      <formula>NOT(ISERROR(SEARCH("Dn(service)",J1243)))</formula>
    </cfRule>
    <cfRule type="containsText" dxfId="2820" priority="2824" operator="containsText" text="Dn(waiting)">
      <formula>NOT(ISERROR(SEARCH("Dn(waiting)",J1243)))</formula>
    </cfRule>
  </conditionalFormatting>
  <conditionalFormatting sqref="J1257:K1259">
    <cfRule type="containsBlanks" dxfId="2819" priority="2817">
      <formula>LEN(TRIM(J1257))=0</formula>
    </cfRule>
    <cfRule type="containsText" dxfId="2818" priority="2818" operator="containsText" text="Operational">
      <formula>NOT(ISERROR(SEARCH("Operational",J1257)))</formula>
    </cfRule>
    <cfRule type="containsText" dxfId="2817" priority="2819" operator="containsText" text="Dn(service)">
      <formula>NOT(ISERROR(SEARCH("Dn(service)",J1257)))</formula>
    </cfRule>
    <cfRule type="containsText" dxfId="2816" priority="2820" operator="containsText" text="Dn(waiting)">
      <formula>NOT(ISERROR(SEARCH("Dn(waiting)",J1257)))</formula>
    </cfRule>
  </conditionalFormatting>
  <conditionalFormatting sqref="J1260:K1260">
    <cfRule type="containsBlanks" dxfId="2815" priority="2813">
      <formula>LEN(TRIM(J1260))=0</formula>
    </cfRule>
    <cfRule type="containsText" dxfId="2814" priority="2814" operator="containsText" text="Operational">
      <formula>NOT(ISERROR(SEARCH("Operational",J1260)))</formula>
    </cfRule>
    <cfRule type="containsText" dxfId="2813" priority="2815" operator="containsText" text="Dn(service)">
      <formula>NOT(ISERROR(SEARCH("Dn(service)",J1260)))</formula>
    </cfRule>
    <cfRule type="containsText" dxfId="2812" priority="2816" operator="containsText" text="Dn(waiting)">
      <formula>NOT(ISERROR(SEARCH("Dn(waiting)",J1260)))</formula>
    </cfRule>
  </conditionalFormatting>
  <conditionalFormatting sqref="H1241:H1255">
    <cfRule type="containsBlanks" dxfId="2811" priority="2809">
      <formula>LEN(TRIM(H1241))=0</formula>
    </cfRule>
    <cfRule type="containsText" dxfId="2810" priority="2810" operator="containsText" text="Operational">
      <formula>NOT(ISERROR(SEARCH("Operational",H1241)))</formula>
    </cfRule>
    <cfRule type="containsText" dxfId="2809" priority="2811" operator="containsText" text="Dn(service)">
      <formula>NOT(ISERROR(SEARCH("Dn(service)",H1241)))</formula>
    </cfRule>
    <cfRule type="containsText" dxfId="2808" priority="2812" operator="containsText" text="Dn(waiting)">
      <formula>NOT(ISERROR(SEARCH("Dn(waiting)",H1241)))</formula>
    </cfRule>
  </conditionalFormatting>
  <conditionalFormatting sqref="I1248:I1258">
    <cfRule type="containsBlanks" dxfId="2807" priority="2805">
      <formula>LEN(TRIM(I1248))=0</formula>
    </cfRule>
    <cfRule type="containsText" dxfId="2806" priority="2806" operator="containsText" text="Operational">
      <formula>NOT(ISERROR(SEARCH("Operational",I1248)))</formula>
    </cfRule>
    <cfRule type="containsText" dxfId="2805" priority="2807" operator="containsText" text="Dn(service)">
      <formula>NOT(ISERROR(SEARCH("Dn(service)",I1248)))</formula>
    </cfRule>
    <cfRule type="containsText" dxfId="2804" priority="2808" operator="containsText" text="Dn(waiting)">
      <formula>NOT(ISERROR(SEARCH("Dn(waiting)",I1248)))</formula>
    </cfRule>
  </conditionalFormatting>
  <conditionalFormatting sqref="G1259:G1266">
    <cfRule type="containsBlanks" dxfId="2803" priority="2801">
      <formula>LEN(TRIM(G1259))=0</formula>
    </cfRule>
    <cfRule type="containsText" dxfId="2802" priority="2802" operator="containsText" text="Operational">
      <formula>NOT(ISERROR(SEARCH("Operational",G1259)))</formula>
    </cfRule>
    <cfRule type="containsText" dxfId="2801" priority="2803" operator="containsText" text="Dn(service)">
      <formula>NOT(ISERROR(SEARCH("Dn(service)",G1259)))</formula>
    </cfRule>
    <cfRule type="containsText" dxfId="2800" priority="2804" operator="containsText" text="Dn(waiting)">
      <formula>NOT(ISERROR(SEARCH("Dn(waiting)",G1259)))</formula>
    </cfRule>
  </conditionalFormatting>
  <conditionalFormatting sqref="G1267:G1269">
    <cfRule type="containsBlanks" dxfId="2799" priority="2797">
      <formula>LEN(TRIM(G1267))=0</formula>
    </cfRule>
    <cfRule type="containsText" dxfId="2798" priority="2798" operator="containsText" text="Operational">
      <formula>NOT(ISERROR(SEARCH("Operational",G1267)))</formula>
    </cfRule>
    <cfRule type="containsText" dxfId="2797" priority="2799" operator="containsText" text="Dn(service)">
      <formula>NOT(ISERROR(SEARCH("Dn(service)",G1267)))</formula>
    </cfRule>
    <cfRule type="containsText" dxfId="2796" priority="2800" operator="containsText" text="Dn(waiting)">
      <formula>NOT(ISERROR(SEARCH("Dn(waiting)",G1267)))</formula>
    </cfRule>
  </conditionalFormatting>
  <conditionalFormatting sqref="C1271:C1272">
    <cfRule type="containsBlanks" dxfId="2795" priority="2793">
      <formula>LEN(TRIM(C1271))=0</formula>
    </cfRule>
    <cfRule type="containsText" dxfId="2794" priority="2794" operator="containsText" text="Operational">
      <formula>NOT(ISERROR(SEARCH("Operational",C1271)))</formula>
    </cfRule>
    <cfRule type="containsText" dxfId="2793" priority="2795" operator="containsText" text="Dn(service)">
      <formula>NOT(ISERROR(SEARCH("Dn(service)",C1271)))</formula>
    </cfRule>
    <cfRule type="containsText" dxfId="2792" priority="2796" operator="containsText" text="Dn(waiting)">
      <formula>NOT(ISERROR(SEARCH("Dn(waiting)",C1271)))</formula>
    </cfRule>
  </conditionalFormatting>
  <conditionalFormatting sqref="C1273">
    <cfRule type="containsBlanks" dxfId="2791" priority="2789">
      <formula>LEN(TRIM(C1273))=0</formula>
    </cfRule>
    <cfRule type="containsText" dxfId="2790" priority="2790" operator="containsText" text="Operational">
      <formula>NOT(ISERROR(SEARCH("Operational",C1273)))</formula>
    </cfRule>
    <cfRule type="containsText" dxfId="2789" priority="2791" operator="containsText" text="Dn(service)">
      <formula>NOT(ISERROR(SEARCH("Dn(service)",C1273)))</formula>
    </cfRule>
    <cfRule type="containsText" dxfId="2788" priority="2792" operator="containsText" text="Dn(waiting)">
      <formula>NOT(ISERROR(SEARCH("Dn(waiting)",C1273)))</formula>
    </cfRule>
  </conditionalFormatting>
  <conditionalFormatting sqref="E1267:E1272">
    <cfRule type="containsBlanks" dxfId="2787" priority="2785">
      <formula>LEN(TRIM(E1267))=0</formula>
    </cfRule>
    <cfRule type="containsText" dxfId="2786" priority="2786" operator="containsText" text="Operational">
      <formula>NOT(ISERROR(SEARCH("Operational",E1267)))</formula>
    </cfRule>
    <cfRule type="containsText" dxfId="2785" priority="2787" operator="containsText" text="Dn(service)">
      <formula>NOT(ISERROR(SEARCH("Dn(service)",E1267)))</formula>
    </cfRule>
    <cfRule type="containsText" dxfId="2784" priority="2788" operator="containsText" text="Dn(waiting)">
      <formula>NOT(ISERROR(SEARCH("Dn(waiting)",E1267)))</formula>
    </cfRule>
  </conditionalFormatting>
  <conditionalFormatting sqref="E1273:E1275">
    <cfRule type="containsBlanks" dxfId="2783" priority="2781">
      <formula>LEN(TRIM(E1273))=0</formula>
    </cfRule>
    <cfRule type="containsText" dxfId="2782" priority="2782" operator="containsText" text="Operational">
      <formula>NOT(ISERROR(SEARCH("Operational",E1273)))</formula>
    </cfRule>
    <cfRule type="containsText" dxfId="2781" priority="2783" operator="containsText" text="Dn(service)">
      <formula>NOT(ISERROR(SEARCH("Dn(service)",E1273)))</formula>
    </cfRule>
    <cfRule type="containsText" dxfId="2780" priority="2784" operator="containsText" text="Dn(waiting)">
      <formula>NOT(ISERROR(SEARCH("Dn(waiting)",E1273)))</formula>
    </cfRule>
  </conditionalFormatting>
  <conditionalFormatting sqref="E1276">
    <cfRule type="containsBlanks" dxfId="2779" priority="2777">
      <formula>LEN(TRIM(E1276))=0</formula>
    </cfRule>
    <cfRule type="containsText" dxfId="2778" priority="2778" operator="containsText" text="Operational">
      <formula>NOT(ISERROR(SEARCH("Operational",E1276)))</formula>
    </cfRule>
    <cfRule type="containsText" dxfId="2777" priority="2779" operator="containsText" text="Dn(service)">
      <formula>NOT(ISERROR(SEARCH("Dn(service)",E1276)))</formula>
    </cfRule>
    <cfRule type="containsText" dxfId="2776" priority="2780" operator="containsText" text="Dn(waiting)">
      <formula>NOT(ISERROR(SEARCH("Dn(waiting)",E1276)))</formula>
    </cfRule>
  </conditionalFormatting>
  <conditionalFormatting sqref="L1265:L1275">
    <cfRule type="containsBlanks" dxfId="2775" priority="2773">
      <formula>LEN(TRIM(L1265))=0</formula>
    </cfRule>
    <cfRule type="containsText" dxfId="2774" priority="2774" operator="containsText" text="Operational">
      <formula>NOT(ISERROR(SEARCH("Operational",L1265)))</formula>
    </cfRule>
    <cfRule type="containsText" dxfId="2773" priority="2775" operator="containsText" text="Dn(service)">
      <formula>NOT(ISERROR(SEARCH("Dn(service)",L1265)))</formula>
    </cfRule>
    <cfRule type="containsText" dxfId="2772" priority="2776" operator="containsText" text="Dn(waiting)">
      <formula>NOT(ISERROR(SEARCH("Dn(waiting)",L1265)))</formula>
    </cfRule>
  </conditionalFormatting>
  <conditionalFormatting sqref="L1276:L1279">
    <cfRule type="containsBlanks" dxfId="2771" priority="2769">
      <formula>LEN(TRIM(L1276))=0</formula>
    </cfRule>
    <cfRule type="containsText" dxfId="2770" priority="2770" operator="containsText" text="Operational">
      <formula>NOT(ISERROR(SEARCH("Operational",L1276)))</formula>
    </cfRule>
    <cfRule type="containsText" dxfId="2769" priority="2771" operator="containsText" text="Dn(service)">
      <formula>NOT(ISERROR(SEARCH("Dn(service)",L1276)))</formula>
    </cfRule>
    <cfRule type="containsText" dxfId="2768" priority="2772" operator="containsText" text="Dn(waiting)">
      <formula>NOT(ISERROR(SEARCH("Dn(waiting)",L1276)))</formula>
    </cfRule>
  </conditionalFormatting>
  <conditionalFormatting sqref="F1284:F1285">
    <cfRule type="containsBlanks" dxfId="2767" priority="2765">
      <formula>LEN(TRIM(F1284))=0</formula>
    </cfRule>
    <cfRule type="containsText" dxfId="2766" priority="2766" operator="containsText" text="Operational">
      <formula>NOT(ISERROR(SEARCH("Operational",F1284)))</formula>
    </cfRule>
    <cfRule type="containsText" dxfId="2765" priority="2767" operator="containsText" text="Dn(service)">
      <formula>NOT(ISERROR(SEARCH("Dn(service)",F1284)))</formula>
    </cfRule>
    <cfRule type="containsText" dxfId="2764" priority="2768" operator="containsText" text="Dn(waiting)">
      <formula>NOT(ISERROR(SEARCH("Dn(waiting)",F1284)))</formula>
    </cfRule>
  </conditionalFormatting>
  <conditionalFormatting sqref="F1286">
    <cfRule type="containsBlanks" dxfId="2763" priority="2761">
      <formula>LEN(TRIM(F1286))=0</formula>
    </cfRule>
    <cfRule type="containsText" dxfId="2762" priority="2762" operator="containsText" text="Operational">
      <formula>NOT(ISERROR(SEARCH("Operational",F1286)))</formula>
    </cfRule>
    <cfRule type="containsText" dxfId="2761" priority="2763" operator="containsText" text="Dn(service)">
      <formula>NOT(ISERROR(SEARCH("Dn(service)",F1286)))</formula>
    </cfRule>
    <cfRule type="containsText" dxfId="2760" priority="2764" operator="containsText" text="Dn(waiting)">
      <formula>NOT(ISERROR(SEARCH("Dn(waiting)",F1286)))</formula>
    </cfRule>
  </conditionalFormatting>
  <conditionalFormatting sqref="K1289:K1293">
    <cfRule type="containsBlanks" dxfId="2759" priority="2757">
      <formula>LEN(TRIM(K1289))=0</formula>
    </cfRule>
    <cfRule type="containsText" dxfId="2758" priority="2758" operator="containsText" text="Operational">
      <formula>NOT(ISERROR(SEARCH("Operational",K1289)))</formula>
    </cfRule>
    <cfRule type="containsText" dxfId="2757" priority="2759" operator="containsText" text="Dn(service)">
      <formula>NOT(ISERROR(SEARCH("Dn(service)",K1289)))</formula>
    </cfRule>
    <cfRule type="containsText" dxfId="2756" priority="2760" operator="containsText" text="Dn(waiting)">
      <formula>NOT(ISERROR(SEARCH("Dn(waiting)",K1289)))</formula>
    </cfRule>
  </conditionalFormatting>
  <conditionalFormatting sqref="K1294">
    <cfRule type="containsBlanks" dxfId="2755" priority="2753">
      <formula>LEN(TRIM(K1294))=0</formula>
    </cfRule>
    <cfRule type="containsText" dxfId="2754" priority="2754" operator="containsText" text="Operational">
      <formula>NOT(ISERROR(SEARCH("Operational",K1294)))</formula>
    </cfRule>
    <cfRule type="containsText" dxfId="2753" priority="2755" operator="containsText" text="Dn(service)">
      <formula>NOT(ISERROR(SEARCH("Dn(service)",K1294)))</formula>
    </cfRule>
    <cfRule type="containsText" dxfId="2752" priority="2756" operator="containsText" text="Dn(waiting)">
      <formula>NOT(ISERROR(SEARCH("Dn(waiting)",K1294)))</formula>
    </cfRule>
  </conditionalFormatting>
  <conditionalFormatting sqref="H1279:H1293">
    <cfRule type="containsBlanks" dxfId="2751" priority="2749">
      <formula>LEN(TRIM(H1279))=0</formula>
    </cfRule>
    <cfRule type="containsText" dxfId="2750" priority="2750" operator="containsText" text="Operational">
      <formula>NOT(ISERROR(SEARCH("Operational",H1279)))</formula>
    </cfRule>
    <cfRule type="containsText" dxfId="2749" priority="2751" operator="containsText" text="Dn(service)">
      <formula>NOT(ISERROR(SEARCH("Dn(service)",H1279)))</formula>
    </cfRule>
    <cfRule type="containsText" dxfId="2748" priority="2752" operator="containsText" text="Dn(waiting)">
      <formula>NOT(ISERROR(SEARCH("Dn(waiting)",H1279)))</formula>
    </cfRule>
  </conditionalFormatting>
  <conditionalFormatting sqref="H1294:H1298">
    <cfRule type="containsBlanks" dxfId="2747" priority="2745">
      <formula>LEN(TRIM(H1294))=0</formula>
    </cfRule>
    <cfRule type="containsText" dxfId="2746" priority="2746" operator="containsText" text="Operational">
      <formula>NOT(ISERROR(SEARCH("Operational",H1294)))</formula>
    </cfRule>
    <cfRule type="containsText" dxfId="2745" priority="2747" operator="containsText" text="Dn(service)">
      <formula>NOT(ISERROR(SEARCH("Dn(service)",H1294)))</formula>
    </cfRule>
    <cfRule type="containsText" dxfId="2744" priority="2748" operator="containsText" text="Dn(waiting)">
      <formula>NOT(ISERROR(SEARCH("Dn(waiting)",H1294)))</formula>
    </cfRule>
  </conditionalFormatting>
  <conditionalFormatting sqref="H1299">
    <cfRule type="containsBlanks" dxfId="2743" priority="2741">
      <formula>LEN(TRIM(H1299))=0</formula>
    </cfRule>
    <cfRule type="containsText" dxfId="2742" priority="2742" operator="containsText" text="Operational">
      <formula>NOT(ISERROR(SEARCH("Operational",H1299)))</formula>
    </cfRule>
    <cfRule type="containsText" dxfId="2741" priority="2743" operator="containsText" text="Dn(service)">
      <formula>NOT(ISERROR(SEARCH("Dn(service)",H1299)))</formula>
    </cfRule>
    <cfRule type="containsText" dxfId="2740" priority="2744" operator="containsText" text="Dn(waiting)">
      <formula>NOT(ISERROR(SEARCH("Dn(waiting)",H1299)))</formula>
    </cfRule>
  </conditionalFormatting>
  <conditionalFormatting sqref="G1302:G1303">
    <cfRule type="containsBlanks" dxfId="2739" priority="2737">
      <formula>LEN(TRIM(G1302))=0</formula>
    </cfRule>
    <cfRule type="containsText" dxfId="2738" priority="2738" operator="containsText" text="Operational">
      <formula>NOT(ISERROR(SEARCH("Operational",G1302)))</formula>
    </cfRule>
    <cfRule type="containsText" dxfId="2737" priority="2739" operator="containsText" text="Dn(service)">
      <formula>NOT(ISERROR(SEARCH("Dn(service)",G1302)))</formula>
    </cfRule>
    <cfRule type="containsText" dxfId="2736" priority="2740" operator="containsText" text="Dn(waiting)">
      <formula>NOT(ISERROR(SEARCH("Dn(waiting)",G1302)))</formula>
    </cfRule>
  </conditionalFormatting>
  <conditionalFormatting sqref="G1304">
    <cfRule type="containsBlanks" dxfId="2735" priority="2733">
      <formula>LEN(TRIM(G1304))=0</formula>
    </cfRule>
    <cfRule type="containsText" dxfId="2734" priority="2734" operator="containsText" text="Operational">
      <formula>NOT(ISERROR(SEARCH("Operational",G1304)))</formula>
    </cfRule>
    <cfRule type="containsText" dxfId="2733" priority="2735" operator="containsText" text="Dn(service)">
      <formula>NOT(ISERROR(SEARCH("Dn(service)",G1304)))</formula>
    </cfRule>
    <cfRule type="containsText" dxfId="2732" priority="2736" operator="containsText" text="Dn(waiting)">
      <formula>NOT(ISERROR(SEARCH("Dn(waiting)",G1304)))</formula>
    </cfRule>
  </conditionalFormatting>
  <conditionalFormatting sqref="F1206">
    <cfRule type="containsBlanks" dxfId="2731" priority="2729">
      <formula>LEN(TRIM(F1206))=0</formula>
    </cfRule>
    <cfRule type="containsText" dxfId="2730" priority="2730" operator="containsText" text="Operational">
      <formula>NOT(ISERROR(SEARCH("Operational",F1206)))</formula>
    </cfRule>
    <cfRule type="containsText" dxfId="2729" priority="2731" operator="containsText" text="Dn(service)">
      <formula>NOT(ISERROR(SEARCH("Dn(service)",F1206)))</formula>
    </cfRule>
    <cfRule type="containsText" dxfId="2728" priority="2732" operator="containsText" text="Dn(waiting)">
      <formula>NOT(ISERROR(SEARCH("Dn(waiting)",F1206)))</formula>
    </cfRule>
  </conditionalFormatting>
  <conditionalFormatting sqref="F1207">
    <cfRule type="containsBlanks" dxfId="2727" priority="2725">
      <formula>LEN(TRIM(F1207))=0</formula>
    </cfRule>
    <cfRule type="containsText" dxfId="2726" priority="2726" operator="containsText" text="Operational">
      <formula>NOT(ISERROR(SEARCH("Operational",F1207)))</formula>
    </cfRule>
    <cfRule type="containsText" dxfId="2725" priority="2727" operator="containsText" text="Dn(service)">
      <formula>NOT(ISERROR(SEARCH("Dn(service)",F1207)))</formula>
    </cfRule>
    <cfRule type="containsText" dxfId="2724" priority="2728" operator="containsText" text="Dn(waiting)">
      <formula>NOT(ISERROR(SEARCH("Dn(waiting)",F1207)))</formula>
    </cfRule>
  </conditionalFormatting>
  <conditionalFormatting sqref="G1271">
    <cfRule type="containsBlanks" dxfId="2723" priority="2721">
      <formula>LEN(TRIM(G1271))=0</formula>
    </cfRule>
    <cfRule type="containsText" dxfId="2722" priority="2722" operator="containsText" text="Operational">
      <formula>NOT(ISERROR(SEARCH("Operational",G1271)))</formula>
    </cfRule>
    <cfRule type="containsText" dxfId="2721" priority="2723" operator="containsText" text="Dn(service)">
      <formula>NOT(ISERROR(SEARCH("Dn(service)",G1271)))</formula>
    </cfRule>
    <cfRule type="containsText" dxfId="2720" priority="2724" operator="containsText" text="Dn(waiting)">
      <formula>NOT(ISERROR(SEARCH("Dn(waiting)",G1271)))</formula>
    </cfRule>
  </conditionalFormatting>
  <conditionalFormatting sqref="G1270">
    <cfRule type="containsBlanks" dxfId="2719" priority="2717">
      <formula>LEN(TRIM(G1270))=0</formula>
    </cfRule>
    <cfRule type="containsText" dxfId="2718" priority="2718" operator="containsText" text="Operational">
      <formula>NOT(ISERROR(SEARCH("Operational",G1270)))</formula>
    </cfRule>
    <cfRule type="containsText" dxfId="2717" priority="2719" operator="containsText" text="Dn(service)">
      <formula>NOT(ISERROR(SEARCH("Dn(service)",G1270)))</formula>
    </cfRule>
    <cfRule type="containsText" dxfId="2716" priority="2720" operator="containsText" text="Dn(waiting)">
      <formula>NOT(ISERROR(SEARCH("Dn(waiting)",G1270)))</formula>
    </cfRule>
  </conditionalFormatting>
  <conditionalFormatting sqref="G1177">
    <cfRule type="containsBlanks" dxfId="2715" priority="2713">
      <formula>LEN(TRIM(G1177))=0</formula>
    </cfRule>
    <cfRule type="containsText" dxfId="2714" priority="2714" operator="containsText" text="Operational">
      <formula>NOT(ISERROR(SEARCH("Operational",G1177)))</formula>
    </cfRule>
    <cfRule type="containsText" dxfId="2713" priority="2715" operator="containsText" text="Dn(service)">
      <formula>NOT(ISERROR(SEARCH("Dn(service)",G1177)))</formula>
    </cfRule>
    <cfRule type="containsText" dxfId="2712" priority="2716" operator="containsText" text="Dn(waiting)">
      <formula>NOT(ISERROR(SEARCH("Dn(waiting)",G1177)))</formula>
    </cfRule>
  </conditionalFormatting>
  <conditionalFormatting sqref="F1153">
    <cfRule type="containsBlanks" dxfId="2711" priority="2709">
      <formula>LEN(TRIM(F1153))=0</formula>
    </cfRule>
    <cfRule type="containsText" dxfId="2710" priority="2710" operator="containsText" text="Operational">
      <formula>NOT(ISERROR(SEARCH("Operational",F1153)))</formula>
    </cfRule>
    <cfRule type="containsText" dxfId="2709" priority="2711" operator="containsText" text="Dn(service)">
      <formula>NOT(ISERROR(SEARCH("Dn(service)",F1153)))</formula>
    </cfRule>
    <cfRule type="containsText" dxfId="2708" priority="2712" operator="containsText" text="Dn(waiting)">
      <formula>NOT(ISERROR(SEARCH("Dn(waiting)",F1153)))</formula>
    </cfRule>
  </conditionalFormatting>
  <conditionalFormatting sqref="F1154">
    <cfRule type="containsBlanks" dxfId="2707" priority="2705">
      <formula>LEN(TRIM(F1154))=0</formula>
    </cfRule>
    <cfRule type="containsText" dxfId="2706" priority="2706" operator="containsText" text="Operational">
      <formula>NOT(ISERROR(SEARCH("Operational",F1154)))</formula>
    </cfRule>
    <cfRule type="containsText" dxfId="2705" priority="2707" operator="containsText" text="Dn(service)">
      <formula>NOT(ISERROR(SEARCH("Dn(service)",F1154)))</formula>
    </cfRule>
    <cfRule type="containsText" dxfId="2704" priority="2708" operator="containsText" text="Dn(waiting)">
      <formula>NOT(ISERROR(SEARCH("Dn(waiting)",F1154)))</formula>
    </cfRule>
  </conditionalFormatting>
  <conditionalFormatting sqref="F1155">
    <cfRule type="containsBlanks" dxfId="2703" priority="2701">
      <formula>LEN(TRIM(F1155))=0</formula>
    </cfRule>
    <cfRule type="containsText" dxfId="2702" priority="2702" operator="containsText" text="Operational">
      <formula>NOT(ISERROR(SEARCH("Operational",F1155)))</formula>
    </cfRule>
    <cfRule type="containsText" dxfId="2701" priority="2703" operator="containsText" text="Dn(service)">
      <formula>NOT(ISERROR(SEARCH("Dn(service)",F1155)))</formula>
    </cfRule>
    <cfRule type="containsText" dxfId="2700" priority="2704" operator="containsText" text="Dn(waiting)">
      <formula>NOT(ISERROR(SEARCH("Dn(waiting)",F1155)))</formula>
    </cfRule>
  </conditionalFormatting>
  <conditionalFormatting sqref="F1156">
    <cfRule type="containsBlanks" dxfId="2699" priority="2697">
      <formula>LEN(TRIM(F1156))=0</formula>
    </cfRule>
    <cfRule type="containsText" dxfId="2698" priority="2698" operator="containsText" text="Operational">
      <formula>NOT(ISERROR(SEARCH("Operational",F1156)))</formula>
    </cfRule>
    <cfRule type="containsText" dxfId="2697" priority="2699" operator="containsText" text="Dn(service)">
      <formula>NOT(ISERROR(SEARCH("Dn(service)",F1156)))</formula>
    </cfRule>
    <cfRule type="containsText" dxfId="2696" priority="2700" operator="containsText" text="Dn(waiting)">
      <formula>NOT(ISERROR(SEARCH("Dn(waiting)",F1156)))</formula>
    </cfRule>
  </conditionalFormatting>
  <conditionalFormatting sqref="F1157">
    <cfRule type="containsBlanks" dxfId="2695" priority="2693">
      <formula>LEN(TRIM(F1157))=0</formula>
    </cfRule>
    <cfRule type="containsText" dxfId="2694" priority="2694" operator="containsText" text="Operational">
      <formula>NOT(ISERROR(SEARCH("Operational",F1157)))</formula>
    </cfRule>
    <cfRule type="containsText" dxfId="2693" priority="2695" operator="containsText" text="Dn(service)">
      <formula>NOT(ISERROR(SEARCH("Dn(service)",F1157)))</formula>
    </cfRule>
    <cfRule type="containsText" dxfId="2692" priority="2696" operator="containsText" text="Dn(waiting)">
      <formula>NOT(ISERROR(SEARCH("Dn(waiting)",F1157)))</formula>
    </cfRule>
  </conditionalFormatting>
  <conditionalFormatting sqref="F1158">
    <cfRule type="containsBlanks" dxfId="2691" priority="2689">
      <formula>LEN(TRIM(F1158))=0</formula>
    </cfRule>
    <cfRule type="containsText" dxfId="2690" priority="2690" operator="containsText" text="Operational">
      <formula>NOT(ISERROR(SEARCH("Operational",F1158)))</formula>
    </cfRule>
    <cfRule type="containsText" dxfId="2689" priority="2691" operator="containsText" text="Dn(service)">
      <formula>NOT(ISERROR(SEARCH("Dn(service)",F1158)))</formula>
    </cfRule>
    <cfRule type="containsText" dxfId="2688" priority="2692" operator="containsText" text="Dn(waiting)">
      <formula>NOT(ISERROR(SEARCH("Dn(waiting)",F1158)))</formula>
    </cfRule>
  </conditionalFormatting>
  <conditionalFormatting sqref="I1155:I1157">
    <cfRule type="containsBlanks" dxfId="2687" priority="2685">
      <formula>LEN(TRIM(I1155))=0</formula>
    </cfRule>
    <cfRule type="containsText" dxfId="2686" priority="2686" operator="containsText" text="Operational">
      <formula>NOT(ISERROR(SEARCH("Operational",I1155)))</formula>
    </cfRule>
    <cfRule type="containsText" dxfId="2685" priority="2687" operator="containsText" text="Dn(service)">
      <formula>NOT(ISERROR(SEARCH("Dn(service)",I1155)))</formula>
    </cfRule>
    <cfRule type="containsText" dxfId="2684" priority="2688" operator="containsText" text="Dn(waiting)">
      <formula>NOT(ISERROR(SEARCH("Dn(waiting)",I1155)))</formula>
    </cfRule>
  </conditionalFormatting>
  <conditionalFormatting sqref="I1158:I1161">
    <cfRule type="containsBlanks" dxfId="2683" priority="2681">
      <formula>LEN(TRIM(I1158))=0</formula>
    </cfRule>
    <cfRule type="containsText" dxfId="2682" priority="2682" operator="containsText" text="Operational">
      <formula>NOT(ISERROR(SEARCH("Operational",I1158)))</formula>
    </cfRule>
    <cfRule type="containsText" dxfId="2681" priority="2683" operator="containsText" text="Dn(service)">
      <formula>NOT(ISERROR(SEARCH("Dn(service)",I1158)))</formula>
    </cfRule>
    <cfRule type="containsText" dxfId="2680" priority="2684" operator="containsText" text="Dn(waiting)">
      <formula>NOT(ISERROR(SEARCH("Dn(waiting)",I1158)))</formula>
    </cfRule>
  </conditionalFormatting>
  <conditionalFormatting sqref="D1157:D1161">
    <cfRule type="containsBlanks" dxfId="2679" priority="2677">
      <formula>LEN(TRIM(D1157))=0</formula>
    </cfRule>
    <cfRule type="containsText" dxfId="2678" priority="2678" operator="containsText" text="Operational">
      <formula>NOT(ISERROR(SEARCH("Operational",D1157)))</formula>
    </cfRule>
    <cfRule type="containsText" dxfId="2677" priority="2679" operator="containsText" text="Dn(service)">
      <formula>NOT(ISERROR(SEARCH("Dn(service)",D1157)))</formula>
    </cfRule>
    <cfRule type="containsText" dxfId="2676" priority="2680" operator="containsText" text="Dn(waiting)">
      <formula>NOT(ISERROR(SEARCH("Dn(waiting)",D1157)))</formula>
    </cfRule>
  </conditionalFormatting>
  <conditionalFormatting sqref="D1162:D1166">
    <cfRule type="containsBlanks" dxfId="2675" priority="2673">
      <formula>LEN(TRIM(D1162))=0</formula>
    </cfRule>
    <cfRule type="containsText" dxfId="2674" priority="2674" operator="containsText" text="Operational">
      <formula>NOT(ISERROR(SEARCH("Operational",D1162)))</formula>
    </cfRule>
    <cfRule type="containsText" dxfId="2673" priority="2675" operator="containsText" text="Dn(service)">
      <formula>NOT(ISERROR(SEARCH("Dn(service)",D1162)))</formula>
    </cfRule>
    <cfRule type="containsText" dxfId="2672" priority="2676" operator="containsText" text="Dn(waiting)">
      <formula>NOT(ISERROR(SEARCH("Dn(waiting)",D1162)))</formula>
    </cfRule>
  </conditionalFormatting>
  <conditionalFormatting sqref="I1162">
    <cfRule type="containsBlanks" dxfId="2671" priority="2669">
      <formula>LEN(TRIM(I1162))=0</formula>
    </cfRule>
    <cfRule type="containsText" dxfId="2670" priority="2670" operator="containsText" text="Operational">
      <formula>NOT(ISERROR(SEARCH("Operational",I1162)))</formula>
    </cfRule>
    <cfRule type="containsText" dxfId="2669" priority="2671" operator="containsText" text="Dn(service)">
      <formula>NOT(ISERROR(SEARCH("Dn(service)",I1162)))</formula>
    </cfRule>
    <cfRule type="containsText" dxfId="2668" priority="2672" operator="containsText" text="Dn(waiting)">
      <formula>NOT(ISERROR(SEARCH("Dn(waiting)",I1162)))</formula>
    </cfRule>
  </conditionalFormatting>
  <conditionalFormatting sqref="D1167">
    <cfRule type="containsBlanks" dxfId="2667" priority="2665">
      <formula>LEN(TRIM(D1167))=0</formula>
    </cfRule>
    <cfRule type="containsText" dxfId="2666" priority="2666" operator="containsText" text="Operational">
      <formula>NOT(ISERROR(SEARCH("Operational",D1167)))</formula>
    </cfRule>
    <cfRule type="containsText" dxfId="2665" priority="2667" operator="containsText" text="Dn(service)">
      <formula>NOT(ISERROR(SEARCH("Dn(service)",D1167)))</formula>
    </cfRule>
    <cfRule type="containsText" dxfId="2664" priority="2668" operator="containsText" text="Dn(waiting)">
      <formula>NOT(ISERROR(SEARCH("Dn(waiting)",D1167)))</formula>
    </cfRule>
  </conditionalFormatting>
  <conditionalFormatting sqref="J1158:J1166">
    <cfRule type="containsBlanks" dxfId="2663" priority="2661">
      <formula>LEN(TRIM(J1158))=0</formula>
    </cfRule>
    <cfRule type="containsText" dxfId="2662" priority="2662" operator="containsText" text="Operational">
      <formula>NOT(ISERROR(SEARCH("Operational",J1158)))</formula>
    </cfRule>
    <cfRule type="containsText" dxfId="2661" priority="2663" operator="containsText" text="Dn(service)">
      <formula>NOT(ISERROR(SEARCH("Dn(service)",J1158)))</formula>
    </cfRule>
    <cfRule type="containsText" dxfId="2660" priority="2664" operator="containsText" text="Dn(waiting)">
      <formula>NOT(ISERROR(SEARCH("Dn(waiting)",J1158)))</formula>
    </cfRule>
  </conditionalFormatting>
  <conditionalFormatting sqref="J1167:J1170">
    <cfRule type="containsBlanks" dxfId="2659" priority="2657">
      <formula>LEN(TRIM(J1167))=0</formula>
    </cfRule>
    <cfRule type="containsText" dxfId="2658" priority="2658" operator="containsText" text="Operational">
      <formula>NOT(ISERROR(SEARCH("Operational",J1167)))</formula>
    </cfRule>
    <cfRule type="containsText" dxfId="2657" priority="2659" operator="containsText" text="Dn(service)">
      <formula>NOT(ISERROR(SEARCH("Dn(service)",J1167)))</formula>
    </cfRule>
    <cfRule type="containsText" dxfId="2656" priority="2660" operator="containsText" text="Dn(waiting)">
      <formula>NOT(ISERROR(SEARCH("Dn(waiting)",J1167)))</formula>
    </cfRule>
  </conditionalFormatting>
  <conditionalFormatting sqref="J1171">
    <cfRule type="containsBlanks" dxfId="2655" priority="2653">
      <formula>LEN(TRIM(J1171))=0</formula>
    </cfRule>
    <cfRule type="containsText" dxfId="2654" priority="2654" operator="containsText" text="Operational">
      <formula>NOT(ISERROR(SEARCH("Operational",J1171)))</formula>
    </cfRule>
    <cfRule type="containsText" dxfId="2653" priority="2655" operator="containsText" text="Dn(service)">
      <formula>NOT(ISERROR(SEARCH("Dn(service)",J1171)))</formula>
    </cfRule>
    <cfRule type="containsText" dxfId="2652" priority="2656" operator="containsText" text="Dn(waiting)">
      <formula>NOT(ISERROR(SEARCH("Dn(waiting)",J1171)))</formula>
    </cfRule>
  </conditionalFormatting>
  <conditionalFormatting sqref="G1160:G1170">
    <cfRule type="containsBlanks" dxfId="2651" priority="2649">
      <formula>LEN(TRIM(G1160))=0</formula>
    </cfRule>
    <cfRule type="containsText" dxfId="2650" priority="2650" operator="containsText" text="Operational">
      <formula>NOT(ISERROR(SEARCH("Operational",G1160)))</formula>
    </cfRule>
    <cfRule type="containsText" dxfId="2649" priority="2651" operator="containsText" text="Dn(service)">
      <formula>NOT(ISERROR(SEARCH("Dn(service)",G1160)))</formula>
    </cfRule>
    <cfRule type="containsText" dxfId="2648" priority="2652" operator="containsText" text="Dn(waiting)">
      <formula>NOT(ISERROR(SEARCH("Dn(waiting)",G1160)))</formula>
    </cfRule>
  </conditionalFormatting>
  <conditionalFormatting sqref="G1171:G1174">
    <cfRule type="containsBlanks" dxfId="2647" priority="2645">
      <formula>LEN(TRIM(G1171))=0</formula>
    </cfRule>
    <cfRule type="containsText" dxfId="2646" priority="2646" operator="containsText" text="Operational">
      <formula>NOT(ISERROR(SEARCH("Operational",G1171)))</formula>
    </cfRule>
    <cfRule type="containsText" dxfId="2645" priority="2647" operator="containsText" text="Dn(service)">
      <formula>NOT(ISERROR(SEARCH("Dn(service)",G1171)))</formula>
    </cfRule>
    <cfRule type="containsText" dxfId="2644" priority="2648" operator="containsText" text="Dn(waiting)">
      <formula>NOT(ISERROR(SEARCH("Dn(waiting)",G1171)))</formula>
    </cfRule>
  </conditionalFormatting>
  <conditionalFormatting sqref="G1175">
    <cfRule type="containsBlanks" dxfId="2643" priority="2641">
      <formula>LEN(TRIM(G1175))=0</formula>
    </cfRule>
    <cfRule type="containsText" dxfId="2642" priority="2642" operator="containsText" text="Operational">
      <formula>NOT(ISERROR(SEARCH("Operational",G1175)))</formula>
    </cfRule>
    <cfRule type="containsText" dxfId="2641" priority="2643" operator="containsText" text="Dn(service)">
      <formula>NOT(ISERROR(SEARCH("Dn(service)",G1175)))</formula>
    </cfRule>
    <cfRule type="containsText" dxfId="2640" priority="2644" operator="containsText" text="Dn(waiting)">
      <formula>NOT(ISERROR(SEARCH("Dn(waiting)",G1175)))</formula>
    </cfRule>
  </conditionalFormatting>
  <conditionalFormatting sqref="L1162:L1174">
    <cfRule type="containsBlanks" dxfId="2639" priority="2637">
      <formula>LEN(TRIM(L1162))=0</formula>
    </cfRule>
    <cfRule type="containsText" dxfId="2638" priority="2638" operator="containsText" text="Operational">
      <formula>NOT(ISERROR(SEARCH("Operational",L1162)))</formula>
    </cfRule>
    <cfRule type="containsText" dxfId="2637" priority="2639" operator="containsText" text="Dn(service)">
      <formula>NOT(ISERROR(SEARCH("Dn(service)",L1162)))</formula>
    </cfRule>
    <cfRule type="containsText" dxfId="2636" priority="2640" operator="containsText" text="Dn(waiting)">
      <formula>NOT(ISERROR(SEARCH("Dn(waiting)",L1162)))</formula>
    </cfRule>
  </conditionalFormatting>
  <conditionalFormatting sqref="L1175:L1178">
    <cfRule type="containsBlanks" dxfId="2635" priority="2633">
      <formula>LEN(TRIM(L1175))=0</formula>
    </cfRule>
    <cfRule type="containsText" dxfId="2634" priority="2634" operator="containsText" text="Operational">
      <formula>NOT(ISERROR(SEARCH("Operational",L1175)))</formula>
    </cfRule>
    <cfRule type="containsText" dxfId="2633" priority="2635" operator="containsText" text="Dn(service)">
      <formula>NOT(ISERROR(SEARCH("Dn(service)",L1175)))</formula>
    </cfRule>
    <cfRule type="containsText" dxfId="2632" priority="2636" operator="containsText" text="Dn(waiting)">
      <formula>NOT(ISERROR(SEARCH("Dn(waiting)",L1175)))</formula>
    </cfRule>
  </conditionalFormatting>
  <conditionalFormatting sqref="L1179">
    <cfRule type="containsBlanks" dxfId="2631" priority="2629">
      <formula>LEN(TRIM(L1179))=0</formula>
    </cfRule>
    <cfRule type="containsText" dxfId="2630" priority="2630" operator="containsText" text="Operational">
      <formula>NOT(ISERROR(SEARCH("Operational",L1179)))</formula>
    </cfRule>
    <cfRule type="containsText" dxfId="2629" priority="2631" operator="containsText" text="Dn(service)">
      <formula>NOT(ISERROR(SEARCH("Dn(service)",L1179)))</formula>
    </cfRule>
    <cfRule type="containsText" dxfId="2628" priority="2632" operator="containsText" text="Dn(waiting)">
      <formula>NOT(ISERROR(SEARCH("Dn(waiting)",L1179)))</formula>
    </cfRule>
  </conditionalFormatting>
  <conditionalFormatting sqref="E1164:E1178">
    <cfRule type="containsBlanks" dxfId="2627" priority="2625">
      <formula>LEN(TRIM(E1164))=0</formula>
    </cfRule>
    <cfRule type="containsText" dxfId="2626" priority="2626" operator="containsText" text="Operational">
      <formula>NOT(ISERROR(SEARCH("Operational",E1164)))</formula>
    </cfRule>
    <cfRule type="containsText" dxfId="2625" priority="2627" operator="containsText" text="Dn(service)">
      <formula>NOT(ISERROR(SEARCH("Dn(service)",E1164)))</formula>
    </cfRule>
    <cfRule type="containsText" dxfId="2624" priority="2628" operator="containsText" text="Dn(waiting)">
      <formula>NOT(ISERROR(SEARCH("Dn(waiting)",E1164)))</formula>
    </cfRule>
  </conditionalFormatting>
  <conditionalFormatting sqref="E1179:E1182">
    <cfRule type="containsBlanks" dxfId="2623" priority="2621">
      <formula>LEN(TRIM(E1179))=0</formula>
    </cfRule>
    <cfRule type="containsText" dxfId="2622" priority="2622" operator="containsText" text="Operational">
      <formula>NOT(ISERROR(SEARCH("Operational",E1179)))</formula>
    </cfRule>
    <cfRule type="containsText" dxfId="2621" priority="2623" operator="containsText" text="Dn(service)">
      <formula>NOT(ISERROR(SEARCH("Dn(service)",E1179)))</formula>
    </cfRule>
    <cfRule type="containsText" dxfId="2620" priority="2624" operator="containsText" text="Dn(waiting)">
      <formula>NOT(ISERROR(SEARCH("Dn(waiting)",E1179)))</formula>
    </cfRule>
  </conditionalFormatting>
  <conditionalFormatting sqref="E1183">
    <cfRule type="containsBlanks" dxfId="2619" priority="2617">
      <formula>LEN(TRIM(E1183))=0</formula>
    </cfRule>
    <cfRule type="containsText" dxfId="2618" priority="2618" operator="containsText" text="Operational">
      <formula>NOT(ISERROR(SEARCH("Operational",E1183)))</formula>
    </cfRule>
    <cfRule type="containsText" dxfId="2617" priority="2619" operator="containsText" text="Dn(service)">
      <formula>NOT(ISERROR(SEARCH("Dn(service)",E1183)))</formula>
    </cfRule>
    <cfRule type="containsText" dxfId="2616" priority="2620" operator="containsText" text="Dn(waiting)">
      <formula>NOT(ISERROR(SEARCH("Dn(waiting)",E1183)))</formula>
    </cfRule>
  </conditionalFormatting>
  <conditionalFormatting sqref="C1169:C1182">
    <cfRule type="containsBlanks" dxfId="2615" priority="2613">
      <formula>LEN(TRIM(C1169))=0</formula>
    </cfRule>
    <cfRule type="containsText" dxfId="2614" priority="2614" operator="containsText" text="Operational">
      <formula>NOT(ISERROR(SEARCH("Operational",C1169)))</formula>
    </cfRule>
    <cfRule type="containsText" dxfId="2613" priority="2615" operator="containsText" text="Dn(service)">
      <formula>NOT(ISERROR(SEARCH("Dn(service)",C1169)))</formula>
    </cfRule>
    <cfRule type="containsText" dxfId="2612" priority="2616" operator="containsText" text="Dn(waiting)">
      <formula>NOT(ISERROR(SEARCH("Dn(waiting)",C1169)))</formula>
    </cfRule>
  </conditionalFormatting>
  <conditionalFormatting sqref="C1183:C1186">
    <cfRule type="containsBlanks" dxfId="2611" priority="2609">
      <formula>LEN(TRIM(C1183))=0</formula>
    </cfRule>
    <cfRule type="containsText" dxfId="2610" priority="2610" operator="containsText" text="Operational">
      <formula>NOT(ISERROR(SEARCH("Operational",C1183)))</formula>
    </cfRule>
    <cfRule type="containsText" dxfId="2609" priority="2611" operator="containsText" text="Dn(service)">
      <formula>NOT(ISERROR(SEARCH("Dn(service)",C1183)))</formula>
    </cfRule>
    <cfRule type="containsText" dxfId="2608" priority="2612" operator="containsText" text="Dn(waiting)">
      <formula>NOT(ISERROR(SEARCH("Dn(waiting)",C1183)))</formula>
    </cfRule>
  </conditionalFormatting>
  <conditionalFormatting sqref="C1187">
    <cfRule type="containsBlanks" dxfId="2607" priority="2605">
      <formula>LEN(TRIM(C1187))=0</formula>
    </cfRule>
    <cfRule type="containsText" dxfId="2606" priority="2606" operator="containsText" text="Operational">
      <formula>NOT(ISERROR(SEARCH("Operational",C1187)))</formula>
    </cfRule>
    <cfRule type="containsText" dxfId="2605" priority="2607" operator="containsText" text="Dn(service)">
      <formula>NOT(ISERROR(SEARCH("Dn(service)",C1187)))</formula>
    </cfRule>
    <cfRule type="containsText" dxfId="2604" priority="2608" operator="containsText" text="Dn(waiting)">
      <formula>NOT(ISERROR(SEARCH("Dn(waiting)",C1187)))</formula>
    </cfRule>
  </conditionalFormatting>
  <conditionalFormatting sqref="H1172:H1186">
    <cfRule type="containsBlanks" dxfId="2603" priority="2601">
      <formula>LEN(TRIM(H1172))=0</formula>
    </cfRule>
    <cfRule type="containsText" dxfId="2602" priority="2602" operator="containsText" text="Operational">
      <formula>NOT(ISERROR(SEARCH("Operational",H1172)))</formula>
    </cfRule>
    <cfRule type="containsText" dxfId="2601" priority="2603" operator="containsText" text="Dn(service)">
      <formula>NOT(ISERROR(SEARCH("Dn(service)",H1172)))</formula>
    </cfRule>
    <cfRule type="containsText" dxfId="2600" priority="2604" operator="containsText" text="Dn(waiting)">
      <formula>NOT(ISERROR(SEARCH("Dn(waiting)",H1172)))</formula>
    </cfRule>
  </conditionalFormatting>
  <conditionalFormatting sqref="H1187:H1190">
    <cfRule type="containsBlanks" dxfId="2599" priority="2597">
      <formula>LEN(TRIM(H1187))=0</formula>
    </cfRule>
    <cfRule type="containsText" dxfId="2598" priority="2598" operator="containsText" text="Operational">
      <formula>NOT(ISERROR(SEARCH("Operational",H1187)))</formula>
    </cfRule>
    <cfRule type="containsText" dxfId="2597" priority="2599" operator="containsText" text="Dn(service)">
      <formula>NOT(ISERROR(SEARCH("Dn(service)",H1187)))</formula>
    </cfRule>
    <cfRule type="containsText" dxfId="2596" priority="2600" operator="containsText" text="Dn(waiting)">
      <formula>NOT(ISERROR(SEARCH("Dn(waiting)",H1187)))</formula>
    </cfRule>
  </conditionalFormatting>
  <conditionalFormatting sqref="H1191">
    <cfRule type="containsBlanks" dxfId="2595" priority="2593">
      <formula>LEN(TRIM(H1191))=0</formula>
    </cfRule>
    <cfRule type="containsText" dxfId="2594" priority="2594" operator="containsText" text="Operational">
      <formula>NOT(ISERROR(SEARCH("Operational",H1191)))</formula>
    </cfRule>
    <cfRule type="containsText" dxfId="2593" priority="2595" operator="containsText" text="Dn(service)">
      <formula>NOT(ISERROR(SEARCH("Dn(service)",H1191)))</formula>
    </cfRule>
    <cfRule type="containsText" dxfId="2592" priority="2596" operator="containsText" text="Dn(waiting)">
      <formula>NOT(ISERROR(SEARCH("Dn(waiting)",H1191)))</formula>
    </cfRule>
  </conditionalFormatting>
  <conditionalFormatting sqref="I1176:I1190">
    <cfRule type="containsBlanks" dxfId="2591" priority="2589">
      <formula>LEN(TRIM(I1176))=0</formula>
    </cfRule>
    <cfRule type="containsText" dxfId="2590" priority="2590" operator="containsText" text="Operational">
      <formula>NOT(ISERROR(SEARCH("Operational",I1176)))</formula>
    </cfRule>
    <cfRule type="containsText" dxfId="2589" priority="2591" operator="containsText" text="Dn(service)">
      <formula>NOT(ISERROR(SEARCH("Dn(service)",I1176)))</formula>
    </cfRule>
    <cfRule type="containsText" dxfId="2588" priority="2592" operator="containsText" text="Dn(waiting)">
      <formula>NOT(ISERROR(SEARCH("Dn(waiting)",I1176)))</formula>
    </cfRule>
  </conditionalFormatting>
  <conditionalFormatting sqref="I1191:I1194">
    <cfRule type="containsBlanks" dxfId="2587" priority="2585">
      <formula>LEN(TRIM(I1191))=0</formula>
    </cfRule>
    <cfRule type="containsText" dxfId="2586" priority="2586" operator="containsText" text="Operational">
      <formula>NOT(ISERROR(SEARCH("Operational",I1191)))</formula>
    </cfRule>
    <cfRule type="containsText" dxfId="2585" priority="2587" operator="containsText" text="Dn(service)">
      <formula>NOT(ISERROR(SEARCH("Dn(service)",I1191)))</formula>
    </cfRule>
    <cfRule type="containsText" dxfId="2584" priority="2588" operator="containsText" text="Dn(waiting)">
      <formula>NOT(ISERROR(SEARCH("Dn(waiting)",I1191)))</formula>
    </cfRule>
  </conditionalFormatting>
  <conditionalFormatting sqref="I1195">
    <cfRule type="containsBlanks" dxfId="2583" priority="2581">
      <formula>LEN(TRIM(I1195))=0</formula>
    </cfRule>
    <cfRule type="containsText" dxfId="2582" priority="2582" operator="containsText" text="Operational">
      <formula>NOT(ISERROR(SEARCH("Operational",I1195)))</formula>
    </cfRule>
    <cfRule type="containsText" dxfId="2581" priority="2583" operator="containsText" text="Dn(service)">
      <formula>NOT(ISERROR(SEARCH("Dn(service)",I1195)))</formula>
    </cfRule>
    <cfRule type="containsText" dxfId="2580" priority="2584" operator="containsText" text="Dn(waiting)">
      <formula>NOT(ISERROR(SEARCH("Dn(waiting)",I1195)))</formula>
    </cfRule>
  </conditionalFormatting>
  <conditionalFormatting sqref="K1180:K1194">
    <cfRule type="containsBlanks" dxfId="2579" priority="2577">
      <formula>LEN(TRIM(K1180))=0</formula>
    </cfRule>
    <cfRule type="containsText" dxfId="2578" priority="2578" operator="containsText" text="Operational">
      <formula>NOT(ISERROR(SEARCH("Operational",K1180)))</formula>
    </cfRule>
    <cfRule type="containsText" dxfId="2577" priority="2579" operator="containsText" text="Dn(service)">
      <formula>NOT(ISERROR(SEARCH("Dn(service)",K1180)))</formula>
    </cfRule>
    <cfRule type="containsText" dxfId="2576" priority="2580" operator="containsText" text="Dn(waiting)">
      <formula>NOT(ISERROR(SEARCH("Dn(waiting)",K1180)))</formula>
    </cfRule>
  </conditionalFormatting>
  <conditionalFormatting sqref="K1195:K1198">
    <cfRule type="containsBlanks" dxfId="2575" priority="2573">
      <formula>LEN(TRIM(K1195))=0</formula>
    </cfRule>
    <cfRule type="containsText" dxfId="2574" priority="2574" operator="containsText" text="Operational">
      <formula>NOT(ISERROR(SEARCH("Operational",K1195)))</formula>
    </cfRule>
    <cfRule type="containsText" dxfId="2573" priority="2575" operator="containsText" text="Dn(service)">
      <formula>NOT(ISERROR(SEARCH("Dn(service)",K1195)))</formula>
    </cfRule>
    <cfRule type="containsText" dxfId="2572" priority="2576" operator="containsText" text="Dn(waiting)">
      <formula>NOT(ISERROR(SEARCH("Dn(waiting)",K1195)))</formula>
    </cfRule>
  </conditionalFormatting>
  <conditionalFormatting sqref="K1199">
    <cfRule type="containsBlanks" dxfId="2571" priority="2569">
      <formula>LEN(TRIM(K1199))=0</formula>
    </cfRule>
    <cfRule type="containsText" dxfId="2570" priority="2570" operator="containsText" text="Operational">
      <formula>NOT(ISERROR(SEARCH("Operational",K1199)))</formula>
    </cfRule>
    <cfRule type="containsText" dxfId="2569" priority="2571" operator="containsText" text="Dn(service)">
      <formula>NOT(ISERROR(SEARCH("Dn(service)",K1199)))</formula>
    </cfRule>
    <cfRule type="containsText" dxfId="2568" priority="2572" operator="containsText" text="Dn(waiting)">
      <formula>NOT(ISERROR(SEARCH("Dn(waiting)",K1199)))</formula>
    </cfRule>
  </conditionalFormatting>
  <conditionalFormatting sqref="F1182:F1198">
    <cfRule type="containsBlanks" dxfId="2567" priority="2565">
      <formula>LEN(TRIM(F1182))=0</formula>
    </cfRule>
    <cfRule type="containsText" dxfId="2566" priority="2566" operator="containsText" text="Operational">
      <formula>NOT(ISERROR(SEARCH("Operational",F1182)))</formula>
    </cfRule>
    <cfRule type="containsText" dxfId="2565" priority="2567" operator="containsText" text="Dn(service)">
      <formula>NOT(ISERROR(SEARCH("Dn(service)",F1182)))</formula>
    </cfRule>
    <cfRule type="containsText" dxfId="2564" priority="2568" operator="containsText" text="Dn(waiting)">
      <formula>NOT(ISERROR(SEARCH("Dn(waiting)",F1182)))</formula>
    </cfRule>
  </conditionalFormatting>
  <conditionalFormatting sqref="F1199:F1202">
    <cfRule type="containsBlanks" dxfId="2563" priority="2561">
      <formula>LEN(TRIM(F1199))=0</formula>
    </cfRule>
    <cfRule type="containsText" dxfId="2562" priority="2562" operator="containsText" text="Operational">
      <formula>NOT(ISERROR(SEARCH("Operational",F1199)))</formula>
    </cfRule>
    <cfRule type="containsText" dxfId="2561" priority="2563" operator="containsText" text="Dn(service)">
      <formula>NOT(ISERROR(SEARCH("Dn(service)",F1199)))</formula>
    </cfRule>
    <cfRule type="containsText" dxfId="2560" priority="2564" operator="containsText" text="Dn(waiting)">
      <formula>NOT(ISERROR(SEARCH("Dn(waiting)",F1199)))</formula>
    </cfRule>
  </conditionalFormatting>
  <conditionalFormatting sqref="F1203">
    <cfRule type="containsBlanks" dxfId="2559" priority="2557">
      <formula>LEN(TRIM(F1203))=0</formula>
    </cfRule>
    <cfRule type="containsText" dxfId="2558" priority="2558" operator="containsText" text="Operational">
      <formula>NOT(ISERROR(SEARCH("Operational",F1203)))</formula>
    </cfRule>
    <cfRule type="containsText" dxfId="2557" priority="2559" operator="containsText" text="Dn(service)">
      <formula>NOT(ISERROR(SEARCH("Dn(service)",F1203)))</formula>
    </cfRule>
    <cfRule type="containsText" dxfId="2556" priority="2560" operator="containsText" text="Dn(waiting)">
      <formula>NOT(ISERROR(SEARCH("Dn(waiting)",F1203)))</formula>
    </cfRule>
  </conditionalFormatting>
  <conditionalFormatting sqref="D1186:D1202">
    <cfRule type="containsBlanks" dxfId="2555" priority="2553">
      <formula>LEN(TRIM(D1186))=0</formula>
    </cfRule>
    <cfRule type="containsText" dxfId="2554" priority="2554" operator="containsText" text="Operational">
      <formula>NOT(ISERROR(SEARCH("Operational",D1186)))</formula>
    </cfRule>
    <cfRule type="containsText" dxfId="2553" priority="2555" operator="containsText" text="Dn(service)">
      <formula>NOT(ISERROR(SEARCH("Dn(service)",D1186)))</formula>
    </cfRule>
    <cfRule type="containsText" dxfId="2552" priority="2556" operator="containsText" text="Dn(waiting)">
      <formula>NOT(ISERROR(SEARCH("Dn(waiting)",D1186)))</formula>
    </cfRule>
  </conditionalFormatting>
  <conditionalFormatting sqref="D1203:D1206">
    <cfRule type="containsBlanks" dxfId="2551" priority="2549">
      <formula>LEN(TRIM(D1203))=0</formula>
    </cfRule>
    <cfRule type="containsText" dxfId="2550" priority="2550" operator="containsText" text="Operational">
      <formula>NOT(ISERROR(SEARCH("Operational",D1203)))</formula>
    </cfRule>
    <cfRule type="containsText" dxfId="2549" priority="2551" operator="containsText" text="Dn(service)">
      <formula>NOT(ISERROR(SEARCH("Dn(service)",D1203)))</formula>
    </cfRule>
    <cfRule type="containsText" dxfId="2548" priority="2552" operator="containsText" text="Dn(waiting)">
      <formula>NOT(ISERROR(SEARCH("Dn(waiting)",D1203)))</formula>
    </cfRule>
  </conditionalFormatting>
  <conditionalFormatting sqref="D1207">
    <cfRule type="containsBlanks" dxfId="2547" priority="2545">
      <formula>LEN(TRIM(D1207))=0</formula>
    </cfRule>
    <cfRule type="containsText" dxfId="2546" priority="2546" operator="containsText" text="Operational">
      <formula>NOT(ISERROR(SEARCH("Operational",D1207)))</formula>
    </cfRule>
    <cfRule type="containsText" dxfId="2545" priority="2547" operator="containsText" text="Dn(service)">
      <formula>NOT(ISERROR(SEARCH("Dn(service)",D1207)))</formula>
    </cfRule>
    <cfRule type="containsText" dxfId="2544" priority="2548" operator="containsText" text="Dn(waiting)">
      <formula>NOT(ISERROR(SEARCH("Dn(waiting)",D1207)))</formula>
    </cfRule>
  </conditionalFormatting>
  <conditionalFormatting sqref="J1188:J1206">
    <cfRule type="containsBlanks" dxfId="2543" priority="2541">
      <formula>LEN(TRIM(J1188))=0</formula>
    </cfRule>
    <cfRule type="containsText" dxfId="2542" priority="2542" operator="containsText" text="Operational">
      <formula>NOT(ISERROR(SEARCH("Operational",J1188)))</formula>
    </cfRule>
    <cfRule type="containsText" dxfId="2541" priority="2543" operator="containsText" text="Dn(service)">
      <formula>NOT(ISERROR(SEARCH("Dn(service)",J1188)))</formula>
    </cfRule>
    <cfRule type="containsText" dxfId="2540" priority="2544" operator="containsText" text="Dn(waiting)">
      <formula>NOT(ISERROR(SEARCH("Dn(waiting)",J1188)))</formula>
    </cfRule>
  </conditionalFormatting>
  <conditionalFormatting sqref="J1207:J1210">
    <cfRule type="containsBlanks" dxfId="2539" priority="2537">
      <formula>LEN(TRIM(J1207))=0</formula>
    </cfRule>
    <cfRule type="containsText" dxfId="2538" priority="2538" operator="containsText" text="Operational">
      <formula>NOT(ISERROR(SEARCH("Operational",J1207)))</formula>
    </cfRule>
    <cfRule type="containsText" dxfId="2537" priority="2539" operator="containsText" text="Dn(service)">
      <formula>NOT(ISERROR(SEARCH("Dn(service)",J1207)))</formula>
    </cfRule>
    <cfRule type="containsText" dxfId="2536" priority="2540" operator="containsText" text="Dn(waiting)">
      <formula>NOT(ISERROR(SEARCH("Dn(waiting)",J1207)))</formula>
    </cfRule>
  </conditionalFormatting>
  <conditionalFormatting sqref="J1211">
    <cfRule type="containsBlanks" dxfId="2535" priority="2533">
      <formula>LEN(TRIM(J1211))=0</formula>
    </cfRule>
    <cfRule type="containsText" dxfId="2534" priority="2534" operator="containsText" text="Operational">
      <formula>NOT(ISERROR(SEARCH("Operational",J1211)))</formula>
    </cfRule>
    <cfRule type="containsText" dxfId="2533" priority="2535" operator="containsText" text="Dn(service)">
      <formula>NOT(ISERROR(SEARCH("Dn(service)",J1211)))</formula>
    </cfRule>
    <cfRule type="containsText" dxfId="2532" priority="2536" operator="containsText" text="Dn(waiting)">
      <formula>NOT(ISERROR(SEARCH("Dn(waiting)",J1211)))</formula>
    </cfRule>
  </conditionalFormatting>
  <conditionalFormatting sqref="G1190:G1210">
    <cfRule type="containsBlanks" dxfId="2531" priority="2529">
      <formula>LEN(TRIM(G1190))=0</formula>
    </cfRule>
    <cfRule type="containsText" dxfId="2530" priority="2530" operator="containsText" text="Operational">
      <formula>NOT(ISERROR(SEARCH("Operational",G1190)))</formula>
    </cfRule>
    <cfRule type="containsText" dxfId="2529" priority="2531" operator="containsText" text="Dn(service)">
      <formula>NOT(ISERROR(SEARCH("Dn(service)",G1190)))</formula>
    </cfRule>
    <cfRule type="containsText" dxfId="2528" priority="2532" operator="containsText" text="Dn(waiting)">
      <formula>NOT(ISERROR(SEARCH("Dn(waiting)",G1190)))</formula>
    </cfRule>
  </conditionalFormatting>
  <conditionalFormatting sqref="G1211:G1214">
    <cfRule type="containsBlanks" dxfId="2527" priority="2525">
      <formula>LEN(TRIM(G1211))=0</formula>
    </cfRule>
    <cfRule type="containsText" dxfId="2526" priority="2526" operator="containsText" text="Operational">
      <formula>NOT(ISERROR(SEARCH("Operational",G1211)))</formula>
    </cfRule>
    <cfRule type="containsText" dxfId="2525" priority="2527" operator="containsText" text="Dn(service)">
      <formula>NOT(ISERROR(SEARCH("Dn(service)",G1211)))</formula>
    </cfRule>
    <cfRule type="containsText" dxfId="2524" priority="2528" operator="containsText" text="Dn(waiting)">
      <formula>NOT(ISERROR(SEARCH("Dn(waiting)",G1211)))</formula>
    </cfRule>
  </conditionalFormatting>
  <conditionalFormatting sqref="G1215">
    <cfRule type="containsBlanks" dxfId="2523" priority="2521">
      <formula>LEN(TRIM(G1215))=0</formula>
    </cfRule>
    <cfRule type="containsText" dxfId="2522" priority="2522" operator="containsText" text="Operational">
      <formula>NOT(ISERROR(SEARCH("Operational",G1215)))</formula>
    </cfRule>
    <cfRule type="containsText" dxfId="2521" priority="2523" operator="containsText" text="Dn(service)">
      <formula>NOT(ISERROR(SEARCH("Dn(service)",G1215)))</formula>
    </cfRule>
    <cfRule type="containsText" dxfId="2520" priority="2524" operator="containsText" text="Dn(waiting)">
      <formula>NOT(ISERROR(SEARCH("Dn(waiting)",G1215)))</formula>
    </cfRule>
  </conditionalFormatting>
  <conditionalFormatting sqref="L1195:L1214">
    <cfRule type="containsBlanks" dxfId="2519" priority="2517">
      <formula>LEN(TRIM(L1195))=0</formula>
    </cfRule>
    <cfRule type="containsText" dxfId="2518" priority="2518" operator="containsText" text="Operational">
      <formula>NOT(ISERROR(SEARCH("Operational",L1195)))</formula>
    </cfRule>
    <cfRule type="containsText" dxfId="2517" priority="2519" operator="containsText" text="Dn(service)">
      <formula>NOT(ISERROR(SEARCH("Dn(service)",L1195)))</formula>
    </cfRule>
    <cfRule type="containsText" dxfId="2516" priority="2520" operator="containsText" text="Dn(waiting)">
      <formula>NOT(ISERROR(SEARCH("Dn(waiting)",L1195)))</formula>
    </cfRule>
  </conditionalFormatting>
  <conditionalFormatting sqref="L1215:L1219">
    <cfRule type="containsBlanks" dxfId="2515" priority="2513">
      <formula>LEN(TRIM(L1215))=0</formula>
    </cfRule>
    <cfRule type="containsText" dxfId="2514" priority="2514" operator="containsText" text="Operational">
      <formula>NOT(ISERROR(SEARCH("Operational",L1215)))</formula>
    </cfRule>
    <cfRule type="containsText" dxfId="2513" priority="2515" operator="containsText" text="Dn(service)">
      <formula>NOT(ISERROR(SEARCH("Dn(service)",L1215)))</formula>
    </cfRule>
    <cfRule type="containsText" dxfId="2512" priority="2516" operator="containsText" text="Dn(waiting)">
      <formula>NOT(ISERROR(SEARCH("Dn(waiting)",L1215)))</formula>
    </cfRule>
  </conditionalFormatting>
  <conditionalFormatting sqref="L1220">
    <cfRule type="containsBlanks" dxfId="2511" priority="2509">
      <formula>LEN(TRIM(L1220))=0</formula>
    </cfRule>
    <cfRule type="containsText" dxfId="2510" priority="2510" operator="containsText" text="Operational">
      <formula>NOT(ISERROR(SEARCH("Operational",L1220)))</formula>
    </cfRule>
    <cfRule type="containsText" dxfId="2509" priority="2511" operator="containsText" text="Dn(service)">
      <formula>NOT(ISERROR(SEARCH("Dn(service)",L1220)))</formula>
    </cfRule>
    <cfRule type="containsText" dxfId="2508" priority="2512" operator="containsText" text="Dn(waiting)">
      <formula>NOT(ISERROR(SEARCH("Dn(waiting)",L1220)))</formula>
    </cfRule>
  </conditionalFormatting>
  <conditionalFormatting sqref="E1198:E1219">
    <cfRule type="containsBlanks" dxfId="2507" priority="2505">
      <formula>LEN(TRIM(E1198))=0</formula>
    </cfRule>
    <cfRule type="containsText" dxfId="2506" priority="2506" operator="containsText" text="Operational">
      <formula>NOT(ISERROR(SEARCH("Operational",E1198)))</formula>
    </cfRule>
    <cfRule type="containsText" dxfId="2505" priority="2507" operator="containsText" text="Dn(service)">
      <formula>NOT(ISERROR(SEARCH("Dn(service)",E1198)))</formula>
    </cfRule>
    <cfRule type="containsText" dxfId="2504" priority="2508" operator="containsText" text="Dn(waiting)">
      <formula>NOT(ISERROR(SEARCH("Dn(waiting)",E1198)))</formula>
    </cfRule>
  </conditionalFormatting>
  <conditionalFormatting sqref="E1220:E1223">
    <cfRule type="containsBlanks" dxfId="2503" priority="2501">
      <formula>LEN(TRIM(E1220))=0</formula>
    </cfRule>
    <cfRule type="containsText" dxfId="2502" priority="2502" operator="containsText" text="Operational">
      <formula>NOT(ISERROR(SEARCH("Operational",E1220)))</formula>
    </cfRule>
    <cfRule type="containsText" dxfId="2501" priority="2503" operator="containsText" text="Dn(service)">
      <formula>NOT(ISERROR(SEARCH("Dn(service)",E1220)))</formula>
    </cfRule>
    <cfRule type="containsText" dxfId="2500" priority="2504" operator="containsText" text="Dn(waiting)">
      <formula>NOT(ISERROR(SEARCH("Dn(waiting)",E1220)))</formula>
    </cfRule>
  </conditionalFormatting>
  <conditionalFormatting sqref="E1224">
    <cfRule type="containsBlanks" dxfId="2499" priority="2497">
      <formula>LEN(TRIM(E1224))=0</formula>
    </cfRule>
    <cfRule type="containsText" dxfId="2498" priority="2498" operator="containsText" text="Operational">
      <formula>NOT(ISERROR(SEARCH("Operational",E1224)))</formula>
    </cfRule>
    <cfRule type="containsText" dxfId="2497" priority="2499" operator="containsText" text="Dn(service)">
      <formula>NOT(ISERROR(SEARCH("Dn(service)",E1224)))</formula>
    </cfRule>
    <cfRule type="containsText" dxfId="2496" priority="2500" operator="containsText" text="Dn(waiting)">
      <formula>NOT(ISERROR(SEARCH("Dn(waiting)",E1224)))</formula>
    </cfRule>
  </conditionalFormatting>
  <conditionalFormatting sqref="C1200:C1223">
    <cfRule type="containsBlanks" dxfId="2495" priority="2493">
      <formula>LEN(TRIM(C1200))=0</formula>
    </cfRule>
    <cfRule type="containsText" dxfId="2494" priority="2494" operator="containsText" text="Operational">
      <formula>NOT(ISERROR(SEARCH("Operational",C1200)))</formula>
    </cfRule>
    <cfRule type="containsText" dxfId="2493" priority="2495" operator="containsText" text="Dn(service)">
      <formula>NOT(ISERROR(SEARCH("Dn(service)",C1200)))</formula>
    </cfRule>
    <cfRule type="containsText" dxfId="2492" priority="2496" operator="containsText" text="Dn(waiting)">
      <formula>NOT(ISERROR(SEARCH("Dn(waiting)",C1200)))</formula>
    </cfRule>
  </conditionalFormatting>
  <conditionalFormatting sqref="C1224:C1227">
    <cfRule type="containsBlanks" dxfId="2491" priority="2489">
      <formula>LEN(TRIM(C1224))=0</formula>
    </cfRule>
    <cfRule type="containsText" dxfId="2490" priority="2490" operator="containsText" text="Operational">
      <formula>NOT(ISERROR(SEARCH("Operational",C1224)))</formula>
    </cfRule>
    <cfRule type="containsText" dxfId="2489" priority="2491" operator="containsText" text="Dn(service)">
      <formula>NOT(ISERROR(SEARCH("Dn(service)",C1224)))</formula>
    </cfRule>
    <cfRule type="containsText" dxfId="2488" priority="2492" operator="containsText" text="Dn(waiting)">
      <formula>NOT(ISERROR(SEARCH("Dn(waiting)",C1224)))</formula>
    </cfRule>
  </conditionalFormatting>
  <conditionalFormatting sqref="C1228">
    <cfRule type="containsBlanks" dxfId="2487" priority="2485">
      <formula>LEN(TRIM(C1228))=0</formula>
    </cfRule>
    <cfRule type="containsText" dxfId="2486" priority="2486" operator="containsText" text="Operational">
      <formula>NOT(ISERROR(SEARCH("Operational",C1228)))</formula>
    </cfRule>
    <cfRule type="containsText" dxfId="2485" priority="2487" operator="containsText" text="Dn(service)">
      <formula>NOT(ISERROR(SEARCH("Dn(service)",C1228)))</formula>
    </cfRule>
    <cfRule type="containsText" dxfId="2484" priority="2488" operator="containsText" text="Dn(waiting)">
      <formula>NOT(ISERROR(SEARCH("Dn(waiting)",C1228)))</formula>
    </cfRule>
  </conditionalFormatting>
  <conditionalFormatting sqref="H1201:H1227">
    <cfRule type="containsBlanks" dxfId="2483" priority="2481">
      <formula>LEN(TRIM(H1201))=0</formula>
    </cfRule>
    <cfRule type="containsText" dxfId="2482" priority="2482" operator="containsText" text="Operational">
      <formula>NOT(ISERROR(SEARCH("Operational",H1201)))</formula>
    </cfRule>
    <cfRule type="containsText" dxfId="2481" priority="2483" operator="containsText" text="Dn(service)">
      <formula>NOT(ISERROR(SEARCH("Dn(service)",H1201)))</formula>
    </cfRule>
    <cfRule type="containsText" dxfId="2480" priority="2484" operator="containsText" text="Dn(waiting)">
      <formula>NOT(ISERROR(SEARCH("Dn(waiting)",H1201)))</formula>
    </cfRule>
  </conditionalFormatting>
  <conditionalFormatting sqref="H1228:H1231">
    <cfRule type="containsBlanks" dxfId="2479" priority="2477">
      <formula>LEN(TRIM(H1228))=0</formula>
    </cfRule>
    <cfRule type="containsText" dxfId="2478" priority="2478" operator="containsText" text="Operational">
      <formula>NOT(ISERROR(SEARCH("Operational",H1228)))</formula>
    </cfRule>
    <cfRule type="containsText" dxfId="2477" priority="2479" operator="containsText" text="Dn(service)">
      <formula>NOT(ISERROR(SEARCH("Dn(service)",H1228)))</formula>
    </cfRule>
    <cfRule type="containsText" dxfId="2476" priority="2480" operator="containsText" text="Dn(waiting)">
      <formula>NOT(ISERROR(SEARCH("Dn(waiting)",H1228)))</formula>
    </cfRule>
  </conditionalFormatting>
  <conditionalFormatting sqref="H1232">
    <cfRule type="containsBlanks" dxfId="2475" priority="2473">
      <formula>LEN(TRIM(H1232))=0</formula>
    </cfRule>
    <cfRule type="containsText" dxfId="2474" priority="2474" operator="containsText" text="Operational">
      <formula>NOT(ISERROR(SEARCH("Operational",H1232)))</formula>
    </cfRule>
    <cfRule type="containsText" dxfId="2473" priority="2475" operator="containsText" text="Dn(service)">
      <formula>NOT(ISERROR(SEARCH("Dn(service)",H1232)))</formula>
    </cfRule>
    <cfRule type="containsText" dxfId="2472" priority="2476" operator="containsText" text="Dn(waiting)">
      <formula>NOT(ISERROR(SEARCH("Dn(waiting)",H1232)))</formula>
    </cfRule>
  </conditionalFormatting>
  <conditionalFormatting sqref="I1205:I1231">
    <cfRule type="containsBlanks" dxfId="2471" priority="2469">
      <formula>LEN(TRIM(I1205))=0</formula>
    </cfRule>
    <cfRule type="containsText" dxfId="2470" priority="2470" operator="containsText" text="Operational">
      <formula>NOT(ISERROR(SEARCH("Operational",I1205)))</formula>
    </cfRule>
    <cfRule type="containsText" dxfId="2469" priority="2471" operator="containsText" text="Dn(service)">
      <formula>NOT(ISERROR(SEARCH("Dn(service)",I1205)))</formula>
    </cfRule>
    <cfRule type="containsText" dxfId="2468" priority="2472" operator="containsText" text="Dn(waiting)">
      <formula>NOT(ISERROR(SEARCH("Dn(waiting)",I1205)))</formula>
    </cfRule>
  </conditionalFormatting>
  <conditionalFormatting sqref="I1232:I1236">
    <cfRule type="containsBlanks" dxfId="2467" priority="2465">
      <formula>LEN(TRIM(I1232))=0</formula>
    </cfRule>
    <cfRule type="containsText" dxfId="2466" priority="2466" operator="containsText" text="Operational">
      <formula>NOT(ISERROR(SEARCH("Operational",I1232)))</formula>
    </cfRule>
    <cfRule type="containsText" dxfId="2465" priority="2467" operator="containsText" text="Dn(service)">
      <formula>NOT(ISERROR(SEARCH("Dn(service)",I1232)))</formula>
    </cfRule>
    <cfRule type="containsText" dxfId="2464" priority="2468" operator="containsText" text="Dn(waiting)">
      <formula>NOT(ISERROR(SEARCH("Dn(waiting)",I1232)))</formula>
    </cfRule>
  </conditionalFormatting>
  <conditionalFormatting sqref="I1237">
    <cfRule type="containsBlanks" dxfId="2463" priority="2461">
      <formula>LEN(TRIM(I1237))=0</formula>
    </cfRule>
    <cfRule type="containsText" dxfId="2462" priority="2462" operator="containsText" text="Operational">
      <formula>NOT(ISERROR(SEARCH("Operational",I1237)))</formula>
    </cfRule>
    <cfRule type="containsText" dxfId="2461" priority="2463" operator="containsText" text="Dn(service)">
      <formula>NOT(ISERROR(SEARCH("Dn(service)",I1237)))</formula>
    </cfRule>
    <cfRule type="containsText" dxfId="2460" priority="2464" operator="containsText" text="Dn(waiting)">
      <formula>NOT(ISERROR(SEARCH("Dn(waiting)",I1237)))</formula>
    </cfRule>
  </conditionalFormatting>
  <conditionalFormatting sqref="K1209:K1236">
    <cfRule type="containsBlanks" dxfId="2459" priority="2457">
      <formula>LEN(TRIM(K1209))=0</formula>
    </cfRule>
    <cfRule type="containsText" dxfId="2458" priority="2458" operator="containsText" text="Operational">
      <formula>NOT(ISERROR(SEARCH("Operational",K1209)))</formula>
    </cfRule>
    <cfRule type="containsText" dxfId="2457" priority="2459" operator="containsText" text="Dn(service)">
      <formula>NOT(ISERROR(SEARCH("Dn(service)",K1209)))</formula>
    </cfRule>
    <cfRule type="containsText" dxfId="2456" priority="2460" operator="containsText" text="Dn(waiting)">
      <formula>NOT(ISERROR(SEARCH("Dn(waiting)",K1209)))</formula>
    </cfRule>
  </conditionalFormatting>
  <conditionalFormatting sqref="K1237:K1241">
    <cfRule type="containsBlanks" dxfId="2455" priority="2453">
      <formula>LEN(TRIM(K1237))=0</formula>
    </cfRule>
    <cfRule type="containsText" dxfId="2454" priority="2454" operator="containsText" text="Operational">
      <formula>NOT(ISERROR(SEARCH("Operational",K1237)))</formula>
    </cfRule>
    <cfRule type="containsText" dxfId="2453" priority="2455" operator="containsText" text="Dn(service)">
      <formula>NOT(ISERROR(SEARCH("Dn(service)",K1237)))</formula>
    </cfRule>
    <cfRule type="containsText" dxfId="2452" priority="2456" operator="containsText" text="Dn(waiting)">
      <formula>NOT(ISERROR(SEARCH("Dn(waiting)",K1237)))</formula>
    </cfRule>
  </conditionalFormatting>
  <conditionalFormatting sqref="K1242">
    <cfRule type="containsBlanks" dxfId="2451" priority="2449">
      <formula>LEN(TRIM(K1242))=0</formula>
    </cfRule>
    <cfRule type="containsText" dxfId="2450" priority="2450" operator="containsText" text="Operational">
      <formula>NOT(ISERROR(SEARCH("Operational",K1242)))</formula>
    </cfRule>
    <cfRule type="containsText" dxfId="2449" priority="2451" operator="containsText" text="Dn(service)">
      <formula>NOT(ISERROR(SEARCH("Dn(service)",K1242)))</formula>
    </cfRule>
    <cfRule type="containsText" dxfId="2448" priority="2452" operator="containsText" text="Dn(waiting)">
      <formula>NOT(ISERROR(SEARCH("Dn(waiting)",K1242)))</formula>
    </cfRule>
  </conditionalFormatting>
  <conditionalFormatting sqref="F1213:F1241">
    <cfRule type="containsBlanks" dxfId="2447" priority="2445">
      <formula>LEN(TRIM(F1213))=0</formula>
    </cfRule>
    <cfRule type="containsText" dxfId="2446" priority="2446" operator="containsText" text="Operational">
      <formula>NOT(ISERROR(SEARCH("Operational",F1213)))</formula>
    </cfRule>
    <cfRule type="containsText" dxfId="2445" priority="2447" operator="containsText" text="Dn(service)">
      <formula>NOT(ISERROR(SEARCH("Dn(service)",F1213)))</formula>
    </cfRule>
    <cfRule type="containsText" dxfId="2444" priority="2448" operator="containsText" text="Dn(waiting)">
      <formula>NOT(ISERROR(SEARCH("Dn(waiting)",F1213)))</formula>
    </cfRule>
  </conditionalFormatting>
  <conditionalFormatting sqref="F1242:F1245">
    <cfRule type="containsBlanks" dxfId="2443" priority="2441">
      <formula>LEN(TRIM(F1242))=0</formula>
    </cfRule>
    <cfRule type="containsText" dxfId="2442" priority="2442" operator="containsText" text="Operational">
      <formula>NOT(ISERROR(SEARCH("Operational",F1242)))</formula>
    </cfRule>
    <cfRule type="containsText" dxfId="2441" priority="2443" operator="containsText" text="Dn(service)">
      <formula>NOT(ISERROR(SEARCH("Dn(service)",F1242)))</formula>
    </cfRule>
    <cfRule type="containsText" dxfId="2440" priority="2444" operator="containsText" text="Dn(waiting)">
      <formula>NOT(ISERROR(SEARCH("Dn(waiting)",F1242)))</formula>
    </cfRule>
  </conditionalFormatting>
  <conditionalFormatting sqref="F1246">
    <cfRule type="containsBlanks" dxfId="2439" priority="2437">
      <formula>LEN(TRIM(F1246))=0</formula>
    </cfRule>
    <cfRule type="containsText" dxfId="2438" priority="2438" operator="containsText" text="Operational">
      <formula>NOT(ISERROR(SEARCH("Operational",F1246)))</formula>
    </cfRule>
    <cfRule type="containsText" dxfId="2437" priority="2439" operator="containsText" text="Dn(service)">
      <formula>NOT(ISERROR(SEARCH("Dn(service)",F1246)))</formula>
    </cfRule>
    <cfRule type="containsText" dxfId="2436" priority="2440" operator="containsText" text="Dn(waiting)">
      <formula>NOT(ISERROR(SEARCH("Dn(waiting)",F1246)))</formula>
    </cfRule>
  </conditionalFormatting>
  <conditionalFormatting sqref="D1214:D1245">
    <cfRule type="containsBlanks" dxfId="2435" priority="2433">
      <formula>LEN(TRIM(D1214))=0</formula>
    </cfRule>
    <cfRule type="containsText" dxfId="2434" priority="2434" operator="containsText" text="Operational">
      <formula>NOT(ISERROR(SEARCH("Operational",D1214)))</formula>
    </cfRule>
    <cfRule type="containsText" dxfId="2433" priority="2435" operator="containsText" text="Dn(service)">
      <formula>NOT(ISERROR(SEARCH("Dn(service)",D1214)))</formula>
    </cfRule>
    <cfRule type="containsText" dxfId="2432" priority="2436" operator="containsText" text="Dn(waiting)">
      <formula>NOT(ISERROR(SEARCH("Dn(waiting)",D1214)))</formula>
    </cfRule>
  </conditionalFormatting>
  <conditionalFormatting sqref="D1246:D1249">
    <cfRule type="containsBlanks" dxfId="2431" priority="2429">
      <formula>LEN(TRIM(D1246))=0</formula>
    </cfRule>
    <cfRule type="containsText" dxfId="2430" priority="2430" operator="containsText" text="Operational">
      <formula>NOT(ISERROR(SEARCH("Operational",D1246)))</formula>
    </cfRule>
    <cfRule type="containsText" dxfId="2429" priority="2431" operator="containsText" text="Dn(service)">
      <formula>NOT(ISERROR(SEARCH("Dn(service)",D1246)))</formula>
    </cfRule>
    <cfRule type="containsText" dxfId="2428" priority="2432" operator="containsText" text="Dn(waiting)">
      <formula>NOT(ISERROR(SEARCH("Dn(waiting)",D1246)))</formula>
    </cfRule>
  </conditionalFormatting>
  <conditionalFormatting sqref="D1250">
    <cfRule type="containsBlanks" dxfId="2427" priority="2425">
      <formula>LEN(TRIM(D1250))=0</formula>
    </cfRule>
    <cfRule type="containsText" dxfId="2426" priority="2426" operator="containsText" text="Operational">
      <formula>NOT(ISERROR(SEARCH("Operational",D1250)))</formula>
    </cfRule>
    <cfRule type="containsText" dxfId="2425" priority="2427" operator="containsText" text="Dn(service)">
      <formula>NOT(ISERROR(SEARCH("Dn(service)",D1250)))</formula>
    </cfRule>
    <cfRule type="containsText" dxfId="2424" priority="2428" operator="containsText" text="Dn(waiting)">
      <formula>NOT(ISERROR(SEARCH("Dn(waiting)",D1250)))</formula>
    </cfRule>
  </conditionalFormatting>
  <conditionalFormatting sqref="J1216:J1249">
    <cfRule type="containsBlanks" dxfId="2423" priority="2421">
      <formula>LEN(TRIM(J1216))=0</formula>
    </cfRule>
    <cfRule type="containsText" dxfId="2422" priority="2422" operator="containsText" text="Operational">
      <formula>NOT(ISERROR(SEARCH("Operational",J1216)))</formula>
    </cfRule>
    <cfRule type="containsText" dxfId="2421" priority="2423" operator="containsText" text="Dn(service)">
      <formula>NOT(ISERROR(SEARCH("Dn(service)",J1216)))</formula>
    </cfRule>
    <cfRule type="containsText" dxfId="2420" priority="2424" operator="containsText" text="Dn(waiting)">
      <formula>NOT(ISERROR(SEARCH("Dn(waiting)",J1216)))</formula>
    </cfRule>
  </conditionalFormatting>
  <conditionalFormatting sqref="J1250:J1253">
    <cfRule type="containsBlanks" dxfId="2419" priority="2417">
      <formula>LEN(TRIM(J1250))=0</formula>
    </cfRule>
    <cfRule type="containsText" dxfId="2418" priority="2418" operator="containsText" text="Operational">
      <formula>NOT(ISERROR(SEARCH("Operational",J1250)))</formula>
    </cfRule>
    <cfRule type="containsText" dxfId="2417" priority="2419" operator="containsText" text="Dn(service)">
      <formula>NOT(ISERROR(SEARCH("Dn(service)",J1250)))</formula>
    </cfRule>
    <cfRule type="containsText" dxfId="2416" priority="2420" operator="containsText" text="Dn(waiting)">
      <formula>NOT(ISERROR(SEARCH("Dn(waiting)",J1250)))</formula>
    </cfRule>
  </conditionalFormatting>
  <conditionalFormatting sqref="J1254">
    <cfRule type="containsBlanks" dxfId="2415" priority="2413">
      <formula>LEN(TRIM(J1254))=0</formula>
    </cfRule>
    <cfRule type="containsText" dxfId="2414" priority="2414" operator="containsText" text="Operational">
      <formula>NOT(ISERROR(SEARCH("Operational",J1254)))</formula>
    </cfRule>
    <cfRule type="containsText" dxfId="2413" priority="2415" operator="containsText" text="Dn(service)">
      <formula>NOT(ISERROR(SEARCH("Dn(service)",J1254)))</formula>
    </cfRule>
    <cfRule type="containsText" dxfId="2412" priority="2416" operator="containsText" text="Dn(waiting)">
      <formula>NOT(ISERROR(SEARCH("Dn(waiting)",J1254)))</formula>
    </cfRule>
  </conditionalFormatting>
  <conditionalFormatting sqref="G1222:G1253">
    <cfRule type="containsBlanks" dxfId="2411" priority="2409">
      <formula>LEN(TRIM(G1222))=0</formula>
    </cfRule>
    <cfRule type="containsText" dxfId="2410" priority="2410" operator="containsText" text="Operational">
      <formula>NOT(ISERROR(SEARCH("Operational",G1222)))</formula>
    </cfRule>
    <cfRule type="containsText" dxfId="2409" priority="2411" operator="containsText" text="Dn(service)">
      <formula>NOT(ISERROR(SEARCH("Dn(service)",G1222)))</formula>
    </cfRule>
    <cfRule type="containsText" dxfId="2408" priority="2412" operator="containsText" text="Dn(waiting)">
      <formula>NOT(ISERROR(SEARCH("Dn(waiting)",G1222)))</formula>
    </cfRule>
  </conditionalFormatting>
  <conditionalFormatting sqref="G1254:G1257">
    <cfRule type="containsBlanks" dxfId="2407" priority="2405">
      <formula>LEN(TRIM(G1254))=0</formula>
    </cfRule>
    <cfRule type="containsText" dxfId="2406" priority="2406" operator="containsText" text="Operational">
      <formula>NOT(ISERROR(SEARCH("Operational",G1254)))</formula>
    </cfRule>
    <cfRule type="containsText" dxfId="2405" priority="2407" operator="containsText" text="Dn(service)">
      <formula>NOT(ISERROR(SEARCH("Dn(service)",G1254)))</formula>
    </cfRule>
    <cfRule type="containsText" dxfId="2404" priority="2408" operator="containsText" text="Dn(waiting)">
      <formula>NOT(ISERROR(SEARCH("Dn(waiting)",G1254)))</formula>
    </cfRule>
  </conditionalFormatting>
  <conditionalFormatting sqref="G1258">
    <cfRule type="containsBlanks" dxfId="2403" priority="2401">
      <formula>LEN(TRIM(G1258))=0</formula>
    </cfRule>
    <cfRule type="containsText" dxfId="2402" priority="2402" operator="containsText" text="Operational">
      <formula>NOT(ISERROR(SEARCH("Operational",G1258)))</formula>
    </cfRule>
    <cfRule type="containsText" dxfId="2401" priority="2403" operator="containsText" text="Dn(service)">
      <formula>NOT(ISERROR(SEARCH("Dn(service)",G1258)))</formula>
    </cfRule>
    <cfRule type="containsText" dxfId="2400" priority="2404" operator="containsText" text="Dn(waiting)">
      <formula>NOT(ISERROR(SEARCH("Dn(waiting)",G1258)))</formula>
    </cfRule>
  </conditionalFormatting>
  <conditionalFormatting sqref="L1223:L1257">
    <cfRule type="containsBlanks" dxfId="2399" priority="2397">
      <formula>LEN(TRIM(L1223))=0</formula>
    </cfRule>
    <cfRule type="containsText" dxfId="2398" priority="2398" operator="containsText" text="Operational">
      <formula>NOT(ISERROR(SEARCH("Operational",L1223)))</formula>
    </cfRule>
    <cfRule type="containsText" dxfId="2397" priority="2399" operator="containsText" text="Dn(service)">
      <formula>NOT(ISERROR(SEARCH("Dn(service)",L1223)))</formula>
    </cfRule>
    <cfRule type="containsText" dxfId="2396" priority="2400" operator="containsText" text="Dn(waiting)">
      <formula>NOT(ISERROR(SEARCH("Dn(waiting)",L1223)))</formula>
    </cfRule>
  </conditionalFormatting>
  <conditionalFormatting sqref="L1258:L1261">
    <cfRule type="containsBlanks" dxfId="2395" priority="2393">
      <formula>LEN(TRIM(L1258))=0</formula>
    </cfRule>
    <cfRule type="containsText" dxfId="2394" priority="2394" operator="containsText" text="Operational">
      <formula>NOT(ISERROR(SEARCH("Operational",L1258)))</formula>
    </cfRule>
    <cfRule type="containsText" dxfId="2393" priority="2395" operator="containsText" text="Dn(service)">
      <formula>NOT(ISERROR(SEARCH("Dn(service)",L1258)))</formula>
    </cfRule>
    <cfRule type="containsText" dxfId="2392" priority="2396" operator="containsText" text="Dn(waiting)">
      <formula>NOT(ISERROR(SEARCH("Dn(waiting)",L1258)))</formula>
    </cfRule>
  </conditionalFormatting>
  <conditionalFormatting sqref="L1262">
    <cfRule type="containsBlanks" dxfId="2391" priority="2389">
      <formula>LEN(TRIM(L1262))=0</formula>
    </cfRule>
    <cfRule type="containsText" dxfId="2390" priority="2390" operator="containsText" text="Operational">
      <formula>NOT(ISERROR(SEARCH("Operational",L1262)))</formula>
    </cfRule>
    <cfRule type="containsText" dxfId="2389" priority="2391" operator="containsText" text="Dn(service)">
      <formula>NOT(ISERROR(SEARCH("Dn(service)",L1262)))</formula>
    </cfRule>
    <cfRule type="containsText" dxfId="2388" priority="2392" operator="containsText" text="Dn(waiting)">
      <formula>NOT(ISERROR(SEARCH("Dn(waiting)",L1262)))</formula>
    </cfRule>
  </conditionalFormatting>
  <conditionalFormatting sqref="E1244:E1261">
    <cfRule type="containsBlanks" dxfId="2387" priority="2385">
      <formula>LEN(TRIM(E1244))=0</formula>
    </cfRule>
    <cfRule type="containsText" dxfId="2386" priority="2386" operator="containsText" text="Operational">
      <formula>NOT(ISERROR(SEARCH("Operational",E1244)))</formula>
    </cfRule>
    <cfRule type="containsText" dxfId="2385" priority="2387" operator="containsText" text="Dn(service)">
      <formula>NOT(ISERROR(SEARCH("Dn(service)",E1244)))</formula>
    </cfRule>
    <cfRule type="containsText" dxfId="2384" priority="2388" operator="containsText" text="Dn(waiting)">
      <formula>NOT(ISERROR(SEARCH("Dn(waiting)",E1244)))</formula>
    </cfRule>
  </conditionalFormatting>
  <conditionalFormatting sqref="E1262:E1265">
    <cfRule type="containsBlanks" dxfId="2383" priority="2381">
      <formula>LEN(TRIM(E1262))=0</formula>
    </cfRule>
    <cfRule type="containsText" dxfId="2382" priority="2382" operator="containsText" text="Operational">
      <formula>NOT(ISERROR(SEARCH("Operational",E1262)))</formula>
    </cfRule>
    <cfRule type="containsText" dxfId="2381" priority="2383" operator="containsText" text="Dn(service)">
      <formula>NOT(ISERROR(SEARCH("Dn(service)",E1262)))</formula>
    </cfRule>
    <cfRule type="containsText" dxfId="2380" priority="2384" operator="containsText" text="Dn(waiting)">
      <formula>NOT(ISERROR(SEARCH("Dn(waiting)",E1262)))</formula>
    </cfRule>
  </conditionalFormatting>
  <conditionalFormatting sqref="E1266">
    <cfRule type="containsBlanks" dxfId="2379" priority="2377">
      <formula>LEN(TRIM(E1266))=0</formula>
    </cfRule>
    <cfRule type="containsText" dxfId="2378" priority="2378" operator="containsText" text="Operational">
      <formula>NOT(ISERROR(SEARCH("Operational",E1266)))</formula>
    </cfRule>
    <cfRule type="containsText" dxfId="2377" priority="2379" operator="containsText" text="Dn(service)">
      <formula>NOT(ISERROR(SEARCH("Dn(service)",E1266)))</formula>
    </cfRule>
    <cfRule type="containsText" dxfId="2376" priority="2380" operator="containsText" text="Dn(waiting)">
      <formula>NOT(ISERROR(SEARCH("Dn(waiting)",E1266)))</formula>
    </cfRule>
  </conditionalFormatting>
  <conditionalFormatting sqref="C1253:C1265">
    <cfRule type="containsBlanks" dxfId="2375" priority="2373">
      <formula>LEN(TRIM(C1253))=0</formula>
    </cfRule>
    <cfRule type="containsText" dxfId="2374" priority="2374" operator="containsText" text="Operational">
      <formula>NOT(ISERROR(SEARCH("Operational",C1253)))</formula>
    </cfRule>
    <cfRule type="containsText" dxfId="2373" priority="2375" operator="containsText" text="Dn(service)">
      <formula>NOT(ISERROR(SEARCH("Dn(service)",C1253)))</formula>
    </cfRule>
    <cfRule type="containsText" dxfId="2372" priority="2376" operator="containsText" text="Dn(waiting)">
      <formula>NOT(ISERROR(SEARCH("Dn(waiting)",C1253)))</formula>
    </cfRule>
  </conditionalFormatting>
  <conditionalFormatting sqref="C1266:C1269">
    <cfRule type="containsBlanks" dxfId="2371" priority="2369">
      <formula>LEN(TRIM(C1266))=0</formula>
    </cfRule>
    <cfRule type="containsText" dxfId="2370" priority="2370" operator="containsText" text="Operational">
      <formula>NOT(ISERROR(SEARCH("Operational",C1266)))</formula>
    </cfRule>
    <cfRule type="containsText" dxfId="2369" priority="2371" operator="containsText" text="Dn(service)">
      <formula>NOT(ISERROR(SEARCH("Dn(service)",C1266)))</formula>
    </cfRule>
    <cfRule type="containsText" dxfId="2368" priority="2372" operator="containsText" text="Dn(waiting)">
      <formula>NOT(ISERROR(SEARCH("Dn(waiting)",C1266)))</formula>
    </cfRule>
  </conditionalFormatting>
  <conditionalFormatting sqref="C1270">
    <cfRule type="containsBlanks" dxfId="2367" priority="2365">
      <formula>LEN(TRIM(C1270))=0</formula>
    </cfRule>
    <cfRule type="containsText" dxfId="2366" priority="2366" operator="containsText" text="Operational">
      <formula>NOT(ISERROR(SEARCH("Operational",C1270)))</formula>
    </cfRule>
    <cfRule type="containsText" dxfId="2365" priority="2367" operator="containsText" text="Dn(service)">
      <formula>NOT(ISERROR(SEARCH("Dn(service)",C1270)))</formula>
    </cfRule>
    <cfRule type="containsText" dxfId="2364" priority="2368" operator="containsText" text="Dn(waiting)">
      <formula>NOT(ISERROR(SEARCH("Dn(waiting)",C1270)))</formula>
    </cfRule>
  </conditionalFormatting>
  <conditionalFormatting sqref="H1256:H1267">
    <cfRule type="containsBlanks" dxfId="2363" priority="2361">
      <formula>LEN(TRIM(H1256))=0</formula>
    </cfRule>
    <cfRule type="containsText" dxfId="2362" priority="2362" operator="containsText" text="Operational">
      <formula>NOT(ISERROR(SEARCH("Operational",H1256)))</formula>
    </cfRule>
    <cfRule type="containsText" dxfId="2361" priority="2363" operator="containsText" text="Dn(service)">
      <formula>NOT(ISERROR(SEARCH("Dn(service)",H1256)))</formula>
    </cfRule>
    <cfRule type="containsText" dxfId="2360" priority="2364" operator="containsText" text="Dn(waiting)">
      <formula>NOT(ISERROR(SEARCH("Dn(waiting)",H1256)))</formula>
    </cfRule>
  </conditionalFormatting>
  <conditionalFormatting sqref="H1273">
    <cfRule type="containsBlanks" dxfId="2359" priority="2357">
      <formula>LEN(TRIM(H1273))=0</formula>
    </cfRule>
    <cfRule type="containsText" dxfId="2358" priority="2358" operator="containsText" text="Operational">
      <formula>NOT(ISERROR(SEARCH("Operational",H1273)))</formula>
    </cfRule>
    <cfRule type="containsText" dxfId="2357" priority="2359" operator="containsText" text="Dn(service)">
      <formula>NOT(ISERROR(SEARCH("Dn(service)",H1273)))</formula>
    </cfRule>
    <cfRule type="containsText" dxfId="2356" priority="2360" operator="containsText" text="Dn(waiting)">
      <formula>NOT(ISERROR(SEARCH("Dn(waiting)",H1273)))</formula>
    </cfRule>
  </conditionalFormatting>
  <conditionalFormatting sqref="H1274">
    <cfRule type="containsBlanks" dxfId="2355" priority="2353">
      <formula>LEN(TRIM(H1274))=0</formula>
    </cfRule>
    <cfRule type="containsText" dxfId="2354" priority="2354" operator="containsText" text="Operational">
      <formula>NOT(ISERROR(SEARCH("Operational",H1274)))</formula>
    </cfRule>
    <cfRule type="containsText" dxfId="2353" priority="2355" operator="containsText" text="Dn(service)">
      <formula>NOT(ISERROR(SEARCH("Dn(service)",H1274)))</formula>
    </cfRule>
    <cfRule type="containsText" dxfId="2352" priority="2356" operator="containsText" text="Dn(waiting)">
      <formula>NOT(ISERROR(SEARCH("Dn(waiting)",H1274)))</formula>
    </cfRule>
  </conditionalFormatting>
  <conditionalFormatting sqref="H1270:H1271">
    <cfRule type="containsBlanks" dxfId="2351" priority="2349">
      <formula>LEN(TRIM(H1270))=0</formula>
    </cfRule>
    <cfRule type="containsText" dxfId="2350" priority="2350" operator="containsText" text="Operational">
      <formula>NOT(ISERROR(SEARCH("Operational",H1270)))</formula>
    </cfRule>
    <cfRule type="containsText" dxfId="2349" priority="2351" operator="containsText" text="Dn(service)">
      <formula>NOT(ISERROR(SEARCH("Dn(service)",H1270)))</formula>
    </cfRule>
    <cfRule type="containsText" dxfId="2348" priority="2352" operator="containsText" text="Dn(waiting)">
      <formula>NOT(ISERROR(SEARCH("Dn(waiting)",H1270)))</formula>
    </cfRule>
  </conditionalFormatting>
  <conditionalFormatting sqref="H1268">
    <cfRule type="containsBlanks" dxfId="2347" priority="2345">
      <formula>LEN(TRIM(H1268))=0</formula>
    </cfRule>
    <cfRule type="containsText" dxfId="2346" priority="2346" operator="containsText" text="Operational">
      <formula>NOT(ISERROR(SEARCH("Operational",H1268)))</formula>
    </cfRule>
    <cfRule type="containsText" dxfId="2345" priority="2347" operator="containsText" text="Dn(service)">
      <formula>NOT(ISERROR(SEARCH("Dn(service)",H1268)))</formula>
    </cfRule>
    <cfRule type="containsText" dxfId="2344" priority="2348" operator="containsText" text="Dn(waiting)">
      <formula>NOT(ISERROR(SEARCH("Dn(waiting)",H1268)))</formula>
    </cfRule>
  </conditionalFormatting>
  <conditionalFormatting sqref="H1269">
    <cfRule type="containsBlanks" dxfId="2343" priority="2341">
      <formula>LEN(TRIM(H1269))=0</formula>
    </cfRule>
    <cfRule type="containsText" dxfId="2342" priority="2342" operator="containsText" text="Operational">
      <formula>NOT(ISERROR(SEARCH("Operational",H1269)))</formula>
    </cfRule>
    <cfRule type="containsText" dxfId="2341" priority="2343" operator="containsText" text="Dn(service)">
      <formula>NOT(ISERROR(SEARCH("Dn(service)",H1269)))</formula>
    </cfRule>
    <cfRule type="containsText" dxfId="2340" priority="2344" operator="containsText" text="Dn(waiting)">
      <formula>NOT(ISERROR(SEARCH("Dn(waiting)",H1269)))</formula>
    </cfRule>
  </conditionalFormatting>
  <conditionalFormatting sqref="H1272">
    <cfRule type="containsBlanks" dxfId="2339" priority="2337">
      <formula>LEN(TRIM(H1272))=0</formula>
    </cfRule>
    <cfRule type="containsText" dxfId="2338" priority="2338" operator="containsText" text="Operational">
      <formula>NOT(ISERROR(SEARCH("Operational",H1272)))</formula>
    </cfRule>
    <cfRule type="containsText" dxfId="2337" priority="2339" operator="containsText" text="Dn(service)">
      <formula>NOT(ISERROR(SEARCH("Dn(service)",H1272)))</formula>
    </cfRule>
    <cfRule type="containsText" dxfId="2336" priority="2340" operator="containsText" text="Dn(waiting)">
      <formula>NOT(ISERROR(SEARCH("Dn(waiting)",H1272)))</formula>
    </cfRule>
  </conditionalFormatting>
  <conditionalFormatting sqref="I1259:I1273">
    <cfRule type="containsBlanks" dxfId="2335" priority="2333">
      <formula>LEN(TRIM(I1259))=0</formula>
    </cfRule>
    <cfRule type="containsText" dxfId="2334" priority="2334" operator="containsText" text="Operational">
      <formula>NOT(ISERROR(SEARCH("Operational",I1259)))</formula>
    </cfRule>
    <cfRule type="containsText" dxfId="2333" priority="2335" operator="containsText" text="Dn(service)">
      <formula>NOT(ISERROR(SEARCH("Dn(service)",I1259)))</formula>
    </cfRule>
    <cfRule type="containsText" dxfId="2332" priority="2336" operator="containsText" text="Dn(waiting)">
      <formula>NOT(ISERROR(SEARCH("Dn(waiting)",I1259)))</formula>
    </cfRule>
  </conditionalFormatting>
  <conditionalFormatting sqref="I1274:I1278">
    <cfRule type="containsBlanks" dxfId="2331" priority="2329">
      <formula>LEN(TRIM(I1274))=0</formula>
    </cfRule>
    <cfRule type="containsText" dxfId="2330" priority="2330" operator="containsText" text="Operational">
      <formula>NOT(ISERROR(SEARCH("Operational",I1274)))</formula>
    </cfRule>
    <cfRule type="containsText" dxfId="2329" priority="2331" operator="containsText" text="Dn(service)">
      <formula>NOT(ISERROR(SEARCH("Dn(service)",I1274)))</formula>
    </cfRule>
    <cfRule type="containsText" dxfId="2328" priority="2332" operator="containsText" text="Dn(waiting)">
      <formula>NOT(ISERROR(SEARCH("Dn(waiting)",I1274)))</formula>
    </cfRule>
  </conditionalFormatting>
  <conditionalFormatting sqref="I1279">
    <cfRule type="containsBlanks" dxfId="2327" priority="2325">
      <formula>LEN(TRIM(I1279))=0</formula>
    </cfRule>
    <cfRule type="containsText" dxfId="2326" priority="2326" operator="containsText" text="Operational">
      <formula>NOT(ISERROR(SEARCH("Operational",I1279)))</formula>
    </cfRule>
    <cfRule type="containsText" dxfId="2325" priority="2327" operator="containsText" text="Dn(service)">
      <formula>NOT(ISERROR(SEARCH("Dn(service)",I1279)))</formula>
    </cfRule>
    <cfRule type="containsText" dxfId="2324" priority="2328" operator="containsText" text="Dn(waiting)">
      <formula>NOT(ISERROR(SEARCH("Dn(waiting)",I1279)))</formula>
    </cfRule>
  </conditionalFormatting>
  <conditionalFormatting sqref="F1263:F1278">
    <cfRule type="containsBlanks" dxfId="2323" priority="2321">
      <formula>LEN(TRIM(F1263))=0</formula>
    </cfRule>
    <cfRule type="containsText" dxfId="2322" priority="2322" operator="containsText" text="Operational">
      <formula>NOT(ISERROR(SEARCH("Operational",F1263)))</formula>
    </cfRule>
    <cfRule type="containsText" dxfId="2321" priority="2323" operator="containsText" text="Dn(service)">
      <formula>NOT(ISERROR(SEARCH("Dn(service)",F1263)))</formula>
    </cfRule>
    <cfRule type="containsText" dxfId="2320" priority="2324" operator="containsText" text="Dn(waiting)">
      <formula>NOT(ISERROR(SEARCH("Dn(waiting)",F1263)))</formula>
    </cfRule>
  </conditionalFormatting>
  <conditionalFormatting sqref="F1282">
    <cfRule type="containsBlanks" dxfId="2319" priority="2317">
      <formula>LEN(TRIM(F1282))=0</formula>
    </cfRule>
    <cfRule type="containsText" dxfId="2318" priority="2318" operator="containsText" text="Operational">
      <formula>NOT(ISERROR(SEARCH("Operational",F1282)))</formula>
    </cfRule>
    <cfRule type="containsText" dxfId="2317" priority="2319" operator="containsText" text="Dn(service)">
      <formula>NOT(ISERROR(SEARCH("Dn(service)",F1282)))</formula>
    </cfRule>
    <cfRule type="containsText" dxfId="2316" priority="2320" operator="containsText" text="Dn(waiting)">
      <formula>NOT(ISERROR(SEARCH("Dn(waiting)",F1282)))</formula>
    </cfRule>
  </conditionalFormatting>
  <conditionalFormatting sqref="F1283">
    <cfRule type="containsBlanks" dxfId="2315" priority="2313">
      <formula>LEN(TRIM(F1283))=0</formula>
    </cfRule>
    <cfRule type="containsText" dxfId="2314" priority="2314" operator="containsText" text="Operational">
      <formula>NOT(ISERROR(SEARCH("Operational",F1283)))</formula>
    </cfRule>
    <cfRule type="containsText" dxfId="2313" priority="2315" operator="containsText" text="Dn(service)">
      <formula>NOT(ISERROR(SEARCH("Dn(service)",F1283)))</formula>
    </cfRule>
    <cfRule type="containsText" dxfId="2312" priority="2316" operator="containsText" text="Dn(waiting)">
      <formula>NOT(ISERROR(SEARCH("Dn(waiting)",F1283)))</formula>
    </cfRule>
  </conditionalFormatting>
  <conditionalFormatting sqref="F1279:F1280">
    <cfRule type="containsBlanks" dxfId="2311" priority="2309">
      <formula>LEN(TRIM(F1279))=0</formula>
    </cfRule>
    <cfRule type="containsText" dxfId="2310" priority="2310" operator="containsText" text="Operational">
      <formula>NOT(ISERROR(SEARCH("Operational",F1279)))</formula>
    </cfRule>
    <cfRule type="containsText" dxfId="2309" priority="2311" operator="containsText" text="Dn(service)">
      <formula>NOT(ISERROR(SEARCH("Dn(service)",F1279)))</formula>
    </cfRule>
    <cfRule type="containsText" dxfId="2308" priority="2312" operator="containsText" text="Dn(waiting)">
      <formula>NOT(ISERROR(SEARCH("Dn(waiting)",F1279)))</formula>
    </cfRule>
  </conditionalFormatting>
  <conditionalFormatting sqref="F1281">
    <cfRule type="containsBlanks" dxfId="2307" priority="2305">
      <formula>LEN(TRIM(F1281))=0</formula>
    </cfRule>
    <cfRule type="containsText" dxfId="2306" priority="2306" operator="containsText" text="Operational">
      <formula>NOT(ISERROR(SEARCH("Operational",F1281)))</formula>
    </cfRule>
    <cfRule type="containsText" dxfId="2305" priority="2307" operator="containsText" text="Dn(service)">
      <formula>NOT(ISERROR(SEARCH("Dn(service)",F1281)))</formula>
    </cfRule>
    <cfRule type="containsText" dxfId="2304" priority="2308" operator="containsText" text="Dn(waiting)">
      <formula>NOT(ISERROR(SEARCH("Dn(waiting)",F1281)))</formula>
    </cfRule>
  </conditionalFormatting>
  <conditionalFormatting sqref="K1266:K1282">
    <cfRule type="containsBlanks" dxfId="2303" priority="2301">
      <formula>LEN(TRIM(K1266))=0</formula>
    </cfRule>
    <cfRule type="containsText" dxfId="2302" priority="2302" operator="containsText" text="Operational">
      <formula>NOT(ISERROR(SEARCH("Operational",K1266)))</formula>
    </cfRule>
    <cfRule type="containsText" dxfId="2301" priority="2303" operator="containsText" text="Dn(service)">
      <formula>NOT(ISERROR(SEARCH("Dn(service)",K1266)))</formula>
    </cfRule>
    <cfRule type="containsText" dxfId="2300" priority="2304" operator="containsText" text="Dn(waiting)">
      <formula>NOT(ISERROR(SEARCH("Dn(waiting)",K1266)))</formula>
    </cfRule>
  </conditionalFormatting>
  <conditionalFormatting sqref="K1283:K1287">
    <cfRule type="containsBlanks" dxfId="2299" priority="2297">
      <formula>LEN(TRIM(K1283))=0</formula>
    </cfRule>
    <cfRule type="containsText" dxfId="2298" priority="2298" operator="containsText" text="Operational">
      <formula>NOT(ISERROR(SEARCH("Operational",K1283)))</formula>
    </cfRule>
    <cfRule type="containsText" dxfId="2297" priority="2299" operator="containsText" text="Dn(service)">
      <formula>NOT(ISERROR(SEARCH("Dn(service)",K1283)))</formula>
    </cfRule>
    <cfRule type="containsText" dxfId="2296" priority="2300" operator="containsText" text="Dn(waiting)">
      <formula>NOT(ISERROR(SEARCH("Dn(waiting)",K1283)))</formula>
    </cfRule>
  </conditionalFormatting>
  <conditionalFormatting sqref="K1288">
    <cfRule type="containsBlanks" dxfId="2295" priority="2293">
      <formula>LEN(TRIM(K1288))=0</formula>
    </cfRule>
    <cfRule type="containsText" dxfId="2294" priority="2294" operator="containsText" text="Operational">
      <formula>NOT(ISERROR(SEARCH("Operational",K1288)))</formula>
    </cfRule>
    <cfRule type="containsText" dxfId="2293" priority="2295" operator="containsText" text="Dn(service)">
      <formula>NOT(ISERROR(SEARCH("Dn(service)",K1288)))</formula>
    </cfRule>
    <cfRule type="containsText" dxfId="2292" priority="2296" operator="containsText" text="Dn(waiting)">
      <formula>NOT(ISERROR(SEARCH("Dn(waiting)",K1288)))</formula>
    </cfRule>
  </conditionalFormatting>
  <conditionalFormatting sqref="D1272:D1287">
    <cfRule type="containsBlanks" dxfId="2291" priority="2289">
      <formula>LEN(TRIM(D1272))=0</formula>
    </cfRule>
    <cfRule type="containsText" dxfId="2290" priority="2290" operator="containsText" text="Operational">
      <formula>NOT(ISERROR(SEARCH("Operational",D1272)))</formula>
    </cfRule>
    <cfRule type="containsText" dxfId="2289" priority="2291" operator="containsText" text="Dn(service)">
      <formula>NOT(ISERROR(SEARCH("Dn(service)",D1272)))</formula>
    </cfRule>
    <cfRule type="containsText" dxfId="2288" priority="2292" operator="containsText" text="Dn(waiting)">
      <formula>NOT(ISERROR(SEARCH("Dn(waiting)",D1272)))</formula>
    </cfRule>
  </conditionalFormatting>
  <conditionalFormatting sqref="D1288:D1292">
    <cfRule type="containsBlanks" dxfId="2287" priority="2285">
      <formula>LEN(TRIM(D1288))=0</formula>
    </cfRule>
    <cfRule type="containsText" dxfId="2286" priority="2286" operator="containsText" text="Operational">
      <formula>NOT(ISERROR(SEARCH("Operational",D1288)))</formula>
    </cfRule>
    <cfRule type="containsText" dxfId="2285" priority="2287" operator="containsText" text="Dn(service)">
      <formula>NOT(ISERROR(SEARCH("Dn(service)",D1288)))</formula>
    </cfRule>
    <cfRule type="containsText" dxfId="2284" priority="2288" operator="containsText" text="Dn(waiting)">
      <formula>NOT(ISERROR(SEARCH("Dn(waiting)",D1288)))</formula>
    </cfRule>
  </conditionalFormatting>
  <conditionalFormatting sqref="D1293">
    <cfRule type="containsBlanks" dxfId="2283" priority="2281">
      <formula>LEN(TRIM(D1293))=0</formula>
    </cfRule>
    <cfRule type="containsText" dxfId="2282" priority="2282" operator="containsText" text="Operational">
      <formula>NOT(ISERROR(SEARCH("Operational",D1293)))</formula>
    </cfRule>
    <cfRule type="containsText" dxfId="2281" priority="2283" operator="containsText" text="Dn(service)">
      <formula>NOT(ISERROR(SEARCH("Dn(service)",D1293)))</formula>
    </cfRule>
    <cfRule type="containsText" dxfId="2280" priority="2284" operator="containsText" text="Dn(waiting)">
      <formula>NOT(ISERROR(SEARCH("Dn(waiting)",D1293)))</formula>
    </cfRule>
  </conditionalFormatting>
  <conditionalFormatting sqref="J1275:J1292">
    <cfRule type="containsBlanks" dxfId="2279" priority="2277">
      <formula>LEN(TRIM(J1275))=0</formula>
    </cfRule>
    <cfRule type="containsText" dxfId="2278" priority="2278" operator="containsText" text="Operational">
      <formula>NOT(ISERROR(SEARCH("Operational",J1275)))</formula>
    </cfRule>
    <cfRule type="containsText" dxfId="2277" priority="2279" operator="containsText" text="Dn(service)">
      <formula>NOT(ISERROR(SEARCH("Dn(service)",J1275)))</formula>
    </cfRule>
    <cfRule type="containsText" dxfId="2276" priority="2280" operator="containsText" text="Dn(waiting)">
      <formula>NOT(ISERROR(SEARCH("Dn(waiting)",J1275)))</formula>
    </cfRule>
  </conditionalFormatting>
  <conditionalFormatting sqref="J1296">
    <cfRule type="containsBlanks" dxfId="2275" priority="2273">
      <formula>LEN(TRIM(J1296))=0</formula>
    </cfRule>
    <cfRule type="containsText" dxfId="2274" priority="2274" operator="containsText" text="Operational">
      <formula>NOT(ISERROR(SEARCH("Operational",J1296)))</formula>
    </cfRule>
    <cfRule type="containsText" dxfId="2273" priority="2275" operator="containsText" text="Dn(service)">
      <formula>NOT(ISERROR(SEARCH("Dn(service)",J1296)))</formula>
    </cfRule>
    <cfRule type="containsText" dxfId="2272" priority="2276" operator="containsText" text="Dn(waiting)">
      <formula>NOT(ISERROR(SEARCH("Dn(waiting)",J1296)))</formula>
    </cfRule>
  </conditionalFormatting>
  <conditionalFormatting sqref="J1297">
    <cfRule type="containsBlanks" dxfId="2271" priority="2269">
      <formula>LEN(TRIM(J1297))=0</formula>
    </cfRule>
    <cfRule type="containsText" dxfId="2270" priority="2270" operator="containsText" text="Operational">
      <formula>NOT(ISERROR(SEARCH("Operational",J1297)))</formula>
    </cfRule>
    <cfRule type="containsText" dxfId="2269" priority="2271" operator="containsText" text="Dn(service)">
      <formula>NOT(ISERROR(SEARCH("Dn(service)",J1297)))</formula>
    </cfRule>
    <cfRule type="containsText" dxfId="2268" priority="2272" operator="containsText" text="Dn(waiting)">
      <formula>NOT(ISERROR(SEARCH("Dn(waiting)",J1297)))</formula>
    </cfRule>
  </conditionalFormatting>
  <conditionalFormatting sqref="J1293:J1294">
    <cfRule type="containsBlanks" dxfId="2267" priority="2265">
      <formula>LEN(TRIM(J1293))=0</formula>
    </cfRule>
    <cfRule type="containsText" dxfId="2266" priority="2266" operator="containsText" text="Operational">
      <formula>NOT(ISERROR(SEARCH("Operational",J1293)))</formula>
    </cfRule>
    <cfRule type="containsText" dxfId="2265" priority="2267" operator="containsText" text="Dn(service)">
      <formula>NOT(ISERROR(SEARCH("Dn(service)",J1293)))</formula>
    </cfRule>
    <cfRule type="containsText" dxfId="2264" priority="2268" operator="containsText" text="Dn(waiting)">
      <formula>NOT(ISERROR(SEARCH("Dn(waiting)",J1293)))</formula>
    </cfRule>
  </conditionalFormatting>
  <conditionalFormatting sqref="J1295">
    <cfRule type="containsBlanks" dxfId="2263" priority="2261">
      <formula>LEN(TRIM(J1295))=0</formula>
    </cfRule>
    <cfRule type="containsText" dxfId="2262" priority="2262" operator="containsText" text="Operational">
      <formula>NOT(ISERROR(SEARCH("Operational",J1295)))</formula>
    </cfRule>
    <cfRule type="containsText" dxfId="2261" priority="2263" operator="containsText" text="Dn(service)">
      <formula>NOT(ISERROR(SEARCH("Dn(service)",J1295)))</formula>
    </cfRule>
    <cfRule type="containsText" dxfId="2260" priority="2264" operator="containsText" text="Dn(waiting)">
      <formula>NOT(ISERROR(SEARCH("Dn(waiting)",J1295)))</formula>
    </cfRule>
  </conditionalFormatting>
  <conditionalFormatting sqref="G1277:G1296">
    <cfRule type="containsBlanks" dxfId="2259" priority="2257">
      <formula>LEN(TRIM(G1277))=0</formula>
    </cfRule>
    <cfRule type="containsText" dxfId="2258" priority="2258" operator="containsText" text="Operational">
      <formula>NOT(ISERROR(SEARCH("Operational",G1277)))</formula>
    </cfRule>
    <cfRule type="containsText" dxfId="2257" priority="2259" operator="containsText" text="Dn(service)">
      <formula>NOT(ISERROR(SEARCH("Dn(service)",G1277)))</formula>
    </cfRule>
    <cfRule type="containsText" dxfId="2256" priority="2260" operator="containsText" text="Dn(waiting)">
      <formula>NOT(ISERROR(SEARCH("Dn(waiting)",G1277)))</formula>
    </cfRule>
  </conditionalFormatting>
  <conditionalFormatting sqref="G1300">
    <cfRule type="containsBlanks" dxfId="2255" priority="2253">
      <formula>LEN(TRIM(G1300))=0</formula>
    </cfRule>
    <cfRule type="containsText" dxfId="2254" priority="2254" operator="containsText" text="Operational">
      <formula>NOT(ISERROR(SEARCH("Operational",G1300)))</formula>
    </cfRule>
    <cfRule type="containsText" dxfId="2253" priority="2255" operator="containsText" text="Dn(service)">
      <formula>NOT(ISERROR(SEARCH("Dn(service)",G1300)))</formula>
    </cfRule>
    <cfRule type="containsText" dxfId="2252" priority="2256" operator="containsText" text="Dn(waiting)">
      <formula>NOT(ISERROR(SEARCH("Dn(waiting)",G1300)))</formula>
    </cfRule>
  </conditionalFormatting>
  <conditionalFormatting sqref="G1301">
    <cfRule type="containsBlanks" dxfId="2251" priority="2249">
      <formula>LEN(TRIM(G1301))=0</formula>
    </cfRule>
    <cfRule type="containsText" dxfId="2250" priority="2250" operator="containsText" text="Operational">
      <formula>NOT(ISERROR(SEARCH("Operational",G1301)))</formula>
    </cfRule>
    <cfRule type="containsText" dxfId="2249" priority="2251" operator="containsText" text="Dn(service)">
      <formula>NOT(ISERROR(SEARCH("Dn(service)",G1301)))</formula>
    </cfRule>
    <cfRule type="containsText" dxfId="2248" priority="2252" operator="containsText" text="Dn(waiting)">
      <formula>NOT(ISERROR(SEARCH("Dn(waiting)",G1301)))</formula>
    </cfRule>
  </conditionalFormatting>
  <conditionalFormatting sqref="G1297:G1298">
    <cfRule type="containsBlanks" dxfId="2247" priority="2245">
      <formula>LEN(TRIM(G1297))=0</formula>
    </cfRule>
    <cfRule type="containsText" dxfId="2246" priority="2246" operator="containsText" text="Operational">
      <formula>NOT(ISERROR(SEARCH("Operational",G1297)))</formula>
    </cfRule>
    <cfRule type="containsText" dxfId="2245" priority="2247" operator="containsText" text="Dn(service)">
      <formula>NOT(ISERROR(SEARCH("Dn(service)",G1297)))</formula>
    </cfRule>
    <cfRule type="containsText" dxfId="2244" priority="2248" operator="containsText" text="Dn(waiting)">
      <formula>NOT(ISERROR(SEARCH("Dn(waiting)",G1297)))</formula>
    </cfRule>
  </conditionalFormatting>
  <conditionalFormatting sqref="G1299">
    <cfRule type="containsBlanks" dxfId="2243" priority="2241">
      <formula>LEN(TRIM(G1299))=0</formula>
    </cfRule>
    <cfRule type="containsText" dxfId="2242" priority="2242" operator="containsText" text="Operational">
      <formula>NOT(ISERROR(SEARCH("Operational",G1299)))</formula>
    </cfRule>
    <cfRule type="containsText" dxfId="2241" priority="2243" operator="containsText" text="Dn(service)">
      <formula>NOT(ISERROR(SEARCH("Dn(service)",G1299)))</formula>
    </cfRule>
    <cfRule type="containsText" dxfId="2240" priority="2244" operator="containsText" text="Dn(waiting)">
      <formula>NOT(ISERROR(SEARCH("Dn(waiting)",G1299)))</formula>
    </cfRule>
  </conditionalFormatting>
  <conditionalFormatting sqref="L1280:L1300">
    <cfRule type="containsBlanks" dxfId="2239" priority="2237">
      <formula>LEN(TRIM(L1280))=0</formula>
    </cfRule>
    <cfRule type="containsText" dxfId="2238" priority="2238" operator="containsText" text="Operational">
      <formula>NOT(ISERROR(SEARCH("Operational",L1280)))</formula>
    </cfRule>
    <cfRule type="containsText" dxfId="2237" priority="2239" operator="containsText" text="Dn(service)">
      <formula>NOT(ISERROR(SEARCH("Dn(service)",L1280)))</formula>
    </cfRule>
    <cfRule type="containsText" dxfId="2236" priority="2240" operator="containsText" text="Dn(waiting)">
      <formula>NOT(ISERROR(SEARCH("Dn(waiting)",L1280)))</formula>
    </cfRule>
  </conditionalFormatting>
  <conditionalFormatting sqref="L1301:L1305">
    <cfRule type="containsBlanks" dxfId="2235" priority="2233">
      <formula>LEN(TRIM(L1301))=0</formula>
    </cfRule>
    <cfRule type="containsText" dxfId="2234" priority="2234" operator="containsText" text="Operational">
      <formula>NOT(ISERROR(SEARCH("Operational",L1301)))</formula>
    </cfRule>
    <cfRule type="containsText" dxfId="2233" priority="2235" operator="containsText" text="Dn(service)">
      <formula>NOT(ISERROR(SEARCH("Dn(service)",L1301)))</formula>
    </cfRule>
    <cfRule type="containsText" dxfId="2232" priority="2236" operator="containsText" text="Dn(waiting)">
      <formula>NOT(ISERROR(SEARCH("Dn(waiting)",L1301)))</formula>
    </cfRule>
  </conditionalFormatting>
  <conditionalFormatting sqref="L1306">
    <cfRule type="containsBlanks" dxfId="2231" priority="2229">
      <formula>LEN(TRIM(L1306))=0</formula>
    </cfRule>
    <cfRule type="containsText" dxfId="2230" priority="2230" operator="containsText" text="Operational">
      <formula>NOT(ISERROR(SEARCH("Operational",L1306)))</formula>
    </cfRule>
    <cfRule type="containsText" dxfId="2229" priority="2231" operator="containsText" text="Dn(service)">
      <formula>NOT(ISERROR(SEARCH("Dn(service)",L1306)))</formula>
    </cfRule>
    <cfRule type="containsText" dxfId="2228" priority="2232" operator="containsText" text="Dn(waiting)">
      <formula>NOT(ISERROR(SEARCH("Dn(waiting)",L1306)))</formula>
    </cfRule>
  </conditionalFormatting>
  <conditionalFormatting sqref="C1284:C1305">
    <cfRule type="containsBlanks" dxfId="2227" priority="2225">
      <formula>LEN(TRIM(C1284))=0</formula>
    </cfRule>
    <cfRule type="containsText" dxfId="2226" priority="2226" operator="containsText" text="Operational">
      <formula>NOT(ISERROR(SEARCH("Operational",C1284)))</formula>
    </cfRule>
    <cfRule type="containsText" dxfId="2225" priority="2227" operator="containsText" text="Dn(service)">
      <formula>NOT(ISERROR(SEARCH("Dn(service)",C1284)))</formula>
    </cfRule>
    <cfRule type="containsText" dxfId="2224" priority="2228" operator="containsText" text="Dn(waiting)">
      <formula>NOT(ISERROR(SEARCH("Dn(waiting)",C1284)))</formula>
    </cfRule>
  </conditionalFormatting>
  <conditionalFormatting sqref="C1306:C1310">
    <cfRule type="containsBlanks" dxfId="2223" priority="2221">
      <formula>LEN(TRIM(C1306))=0</formula>
    </cfRule>
    <cfRule type="containsText" dxfId="2222" priority="2222" operator="containsText" text="Operational">
      <formula>NOT(ISERROR(SEARCH("Operational",C1306)))</formula>
    </cfRule>
    <cfRule type="containsText" dxfId="2221" priority="2223" operator="containsText" text="Dn(service)">
      <formula>NOT(ISERROR(SEARCH("Dn(service)",C1306)))</formula>
    </cfRule>
    <cfRule type="containsText" dxfId="2220" priority="2224" operator="containsText" text="Dn(waiting)">
      <formula>NOT(ISERROR(SEARCH("Dn(waiting)",C1306)))</formula>
    </cfRule>
  </conditionalFormatting>
  <conditionalFormatting sqref="C1311">
    <cfRule type="containsBlanks" dxfId="2219" priority="2217">
      <formula>LEN(TRIM(C1311))=0</formula>
    </cfRule>
    <cfRule type="containsText" dxfId="2218" priority="2218" operator="containsText" text="Operational">
      <formula>NOT(ISERROR(SEARCH("Operational",C1311)))</formula>
    </cfRule>
    <cfRule type="containsText" dxfId="2217" priority="2219" operator="containsText" text="Dn(service)">
      <formula>NOT(ISERROR(SEARCH("Dn(service)",C1311)))</formula>
    </cfRule>
    <cfRule type="containsText" dxfId="2216" priority="2220" operator="containsText" text="Dn(waiting)">
      <formula>NOT(ISERROR(SEARCH("Dn(waiting)",C1311)))</formula>
    </cfRule>
  </conditionalFormatting>
  <conditionalFormatting sqref="E1291:E1310">
    <cfRule type="containsBlanks" dxfId="2215" priority="2213">
      <formula>LEN(TRIM(E1291))=0</formula>
    </cfRule>
    <cfRule type="containsText" dxfId="2214" priority="2214" operator="containsText" text="Operational">
      <formula>NOT(ISERROR(SEARCH("Operational",E1291)))</formula>
    </cfRule>
    <cfRule type="containsText" dxfId="2213" priority="2215" operator="containsText" text="Dn(service)">
      <formula>NOT(ISERROR(SEARCH("Dn(service)",E1291)))</formula>
    </cfRule>
    <cfRule type="containsText" dxfId="2212" priority="2216" operator="containsText" text="Dn(waiting)">
      <formula>NOT(ISERROR(SEARCH("Dn(waiting)",E1291)))</formula>
    </cfRule>
  </conditionalFormatting>
  <conditionalFormatting sqref="E1311:E1315">
    <cfRule type="containsBlanks" dxfId="2211" priority="2209">
      <formula>LEN(TRIM(E1311))=0</formula>
    </cfRule>
    <cfRule type="containsText" dxfId="2210" priority="2210" operator="containsText" text="Operational">
      <formula>NOT(ISERROR(SEARCH("Operational",E1311)))</formula>
    </cfRule>
    <cfRule type="containsText" dxfId="2209" priority="2211" operator="containsText" text="Dn(service)">
      <formula>NOT(ISERROR(SEARCH("Dn(service)",E1311)))</formula>
    </cfRule>
    <cfRule type="containsText" dxfId="2208" priority="2212" operator="containsText" text="Dn(waiting)">
      <formula>NOT(ISERROR(SEARCH("Dn(waiting)",E1311)))</formula>
    </cfRule>
  </conditionalFormatting>
  <conditionalFormatting sqref="E1316">
    <cfRule type="containsBlanks" dxfId="2207" priority="2205">
      <formula>LEN(TRIM(E1316))=0</formula>
    </cfRule>
    <cfRule type="containsText" dxfId="2206" priority="2206" operator="containsText" text="Operational">
      <formula>NOT(ISERROR(SEARCH("Operational",E1316)))</formula>
    </cfRule>
    <cfRule type="containsText" dxfId="2205" priority="2207" operator="containsText" text="Dn(service)">
      <formula>NOT(ISERROR(SEARCH("Dn(service)",E1316)))</formula>
    </cfRule>
    <cfRule type="containsText" dxfId="2204" priority="2208" operator="containsText" text="Dn(waiting)">
      <formula>NOT(ISERROR(SEARCH("Dn(waiting)",E1316)))</formula>
    </cfRule>
  </conditionalFormatting>
  <conditionalFormatting sqref="K1265">
    <cfRule type="containsBlanks" dxfId="2203" priority="2201">
      <formula>LEN(TRIM(K1265))=0</formula>
    </cfRule>
    <cfRule type="containsText" dxfId="2202" priority="2202" operator="containsText" text="Operational">
      <formula>NOT(ISERROR(SEARCH("Operational",K1265)))</formula>
    </cfRule>
    <cfRule type="containsText" dxfId="2201" priority="2203" operator="containsText" text="Dn(service)">
      <formula>NOT(ISERROR(SEARCH("Dn(service)",K1265)))</formula>
    </cfRule>
    <cfRule type="containsText" dxfId="2200" priority="2204" operator="containsText" text="Dn(waiting)">
      <formula>NOT(ISERROR(SEARCH("Dn(waiting)",K1265)))</formula>
    </cfRule>
  </conditionalFormatting>
  <conditionalFormatting sqref="L1161">
    <cfRule type="containsBlanks" dxfId="2199" priority="2197">
      <formula>LEN(TRIM(L1161))=0</formula>
    </cfRule>
    <cfRule type="containsText" dxfId="2198" priority="2198" operator="containsText" text="Operational">
      <formula>NOT(ISERROR(SEARCH("Operational",L1161)))</formula>
    </cfRule>
    <cfRule type="containsText" dxfId="2197" priority="2199" operator="containsText" text="Dn(service)">
      <formula>NOT(ISERROR(SEARCH("Dn(service)",L1161)))</formula>
    </cfRule>
    <cfRule type="containsText" dxfId="2196" priority="2200" operator="containsText" text="Dn(waiting)">
      <formula>NOT(ISERROR(SEARCH("Dn(waiting)",L1161)))</formula>
    </cfRule>
  </conditionalFormatting>
  <conditionalFormatting sqref="L1194">
    <cfRule type="containsBlanks" dxfId="2195" priority="2193">
      <formula>LEN(TRIM(L1194))=0</formula>
    </cfRule>
    <cfRule type="containsText" dxfId="2194" priority="2194" operator="containsText" text="Operational">
      <formula>NOT(ISERROR(SEARCH("Operational",L1194)))</formula>
    </cfRule>
    <cfRule type="containsText" dxfId="2193" priority="2195" operator="containsText" text="Dn(service)">
      <formula>NOT(ISERROR(SEARCH("Dn(service)",L1194)))</formula>
    </cfRule>
    <cfRule type="containsText" dxfId="2192" priority="2196" operator="containsText" text="Dn(waiting)">
      <formula>NOT(ISERROR(SEARCH("Dn(waiting)",L1194)))</formula>
    </cfRule>
  </conditionalFormatting>
  <conditionalFormatting sqref="E1323 E1444:E1448 E1450 G1437 H1317 J1317:L1317">
    <cfRule type="containsBlanks" dxfId="2191" priority="2189">
      <formula>LEN(TRIM(E1317))=0</formula>
    </cfRule>
    <cfRule type="containsText" dxfId="2190" priority="2190" operator="containsText" text="Operational">
      <formula>NOT(ISERROR(SEARCH("Operational",E1317)))</formula>
    </cfRule>
    <cfRule type="containsText" dxfId="2189" priority="2191" operator="containsText" text="Dn(service)">
      <formula>NOT(ISERROR(SEARCH("Dn(service)",E1317)))</formula>
    </cfRule>
    <cfRule type="containsText" dxfId="2188" priority="2192" operator="containsText" text="Dn(waiting)">
      <formula>NOT(ISERROR(SEARCH("Dn(waiting)",E1317)))</formula>
    </cfRule>
  </conditionalFormatting>
  <conditionalFormatting sqref="F1374">
    <cfRule type="containsBlanks" dxfId="2187" priority="2185">
      <formula>LEN(TRIM(F1374))=0</formula>
    </cfRule>
    <cfRule type="containsText" dxfId="2186" priority="2186" operator="containsText" text="Operational">
      <formula>NOT(ISERROR(SEARCH("Operational",F1374)))</formula>
    </cfRule>
    <cfRule type="containsText" dxfId="2185" priority="2187" operator="containsText" text="Dn(service)">
      <formula>NOT(ISERROR(SEARCH("Dn(service)",F1374)))</formula>
    </cfRule>
    <cfRule type="containsText" dxfId="2184" priority="2188" operator="containsText" text="Dn(waiting)">
      <formula>NOT(ISERROR(SEARCH("Dn(waiting)",F1374)))</formula>
    </cfRule>
  </conditionalFormatting>
  <conditionalFormatting sqref="E1317">
    <cfRule type="containsBlanks" dxfId="2183" priority="2181">
      <formula>LEN(TRIM(E1317))=0</formula>
    </cfRule>
    <cfRule type="containsText" dxfId="2182" priority="2182" operator="containsText" text="Operational">
      <formula>NOT(ISERROR(SEARCH("Operational",E1317)))</formula>
    </cfRule>
    <cfRule type="containsText" dxfId="2181" priority="2183" operator="containsText" text="Dn(service)">
      <formula>NOT(ISERROR(SEARCH("Dn(service)",E1317)))</formula>
    </cfRule>
    <cfRule type="containsText" dxfId="2180" priority="2184" operator="containsText" text="Dn(waiting)">
      <formula>NOT(ISERROR(SEARCH("Dn(waiting)",E1317)))</formula>
    </cfRule>
  </conditionalFormatting>
  <conditionalFormatting sqref="C1317">
    <cfRule type="containsBlanks" dxfId="2179" priority="2177">
      <formula>LEN(TRIM(C1317))=0</formula>
    </cfRule>
    <cfRule type="containsText" dxfId="2178" priority="2178" operator="containsText" text="Operational">
      <formula>NOT(ISERROR(SEARCH("Operational",C1317)))</formula>
    </cfRule>
    <cfRule type="containsText" dxfId="2177" priority="2179" operator="containsText" text="Dn(service)">
      <formula>NOT(ISERROR(SEARCH("Dn(service)",C1317)))</formula>
    </cfRule>
    <cfRule type="containsText" dxfId="2176" priority="2180" operator="containsText" text="Dn(waiting)">
      <formula>NOT(ISERROR(SEARCH("Dn(waiting)",C1317)))</formula>
    </cfRule>
  </conditionalFormatting>
  <conditionalFormatting sqref="C1318">
    <cfRule type="containsBlanks" dxfId="2175" priority="2173">
      <formula>LEN(TRIM(C1318))=0</formula>
    </cfRule>
    <cfRule type="containsText" dxfId="2174" priority="2174" operator="containsText" text="Operational">
      <formula>NOT(ISERROR(SEARCH("Operational",C1318)))</formula>
    </cfRule>
    <cfRule type="containsText" dxfId="2173" priority="2175" operator="containsText" text="Dn(service)">
      <formula>NOT(ISERROR(SEARCH("Dn(service)",C1318)))</formula>
    </cfRule>
    <cfRule type="containsText" dxfId="2172" priority="2176" operator="containsText" text="Dn(waiting)">
      <formula>NOT(ISERROR(SEARCH("Dn(waiting)",C1318)))</formula>
    </cfRule>
  </conditionalFormatting>
  <conditionalFormatting sqref="L1319">
    <cfRule type="containsBlanks" dxfId="2171" priority="2169">
      <formula>LEN(TRIM(L1319))=0</formula>
    </cfRule>
    <cfRule type="containsText" dxfId="2170" priority="2170" operator="containsText" text="Operational">
      <formula>NOT(ISERROR(SEARCH("Operational",L1319)))</formula>
    </cfRule>
    <cfRule type="containsText" dxfId="2169" priority="2171" operator="containsText" text="Dn(service)">
      <formula>NOT(ISERROR(SEARCH("Dn(service)",L1319)))</formula>
    </cfRule>
    <cfRule type="containsText" dxfId="2168" priority="2172" operator="containsText" text="Dn(waiting)">
      <formula>NOT(ISERROR(SEARCH("Dn(waiting)",L1319)))</formula>
    </cfRule>
  </conditionalFormatting>
  <conditionalFormatting sqref="L1320">
    <cfRule type="containsBlanks" dxfId="2167" priority="2165">
      <formula>LEN(TRIM(L1320))=0</formula>
    </cfRule>
    <cfRule type="containsText" dxfId="2166" priority="2166" operator="containsText" text="Operational">
      <formula>NOT(ISERROR(SEARCH("Operational",L1320)))</formula>
    </cfRule>
    <cfRule type="containsText" dxfId="2165" priority="2167" operator="containsText" text="Dn(service)">
      <formula>NOT(ISERROR(SEARCH("Dn(service)",L1320)))</formula>
    </cfRule>
    <cfRule type="containsText" dxfId="2164" priority="2168" operator="containsText" text="Dn(waiting)">
      <formula>NOT(ISERROR(SEARCH("Dn(waiting)",L1320)))</formula>
    </cfRule>
  </conditionalFormatting>
  <conditionalFormatting sqref="L1318">
    <cfRule type="containsBlanks" dxfId="2163" priority="2161">
      <formula>LEN(TRIM(L1318))=0</formula>
    </cfRule>
    <cfRule type="containsText" dxfId="2162" priority="2162" operator="containsText" text="Operational">
      <formula>NOT(ISERROR(SEARCH("Operational",L1318)))</formula>
    </cfRule>
    <cfRule type="containsText" dxfId="2161" priority="2163" operator="containsText" text="Dn(service)">
      <formula>NOT(ISERROR(SEARCH("Dn(service)",L1318)))</formula>
    </cfRule>
    <cfRule type="containsText" dxfId="2160" priority="2164" operator="containsText" text="Dn(waiting)">
      <formula>NOT(ISERROR(SEARCH("Dn(waiting)",L1318)))</formula>
    </cfRule>
  </conditionalFormatting>
  <conditionalFormatting sqref="E1322">
    <cfRule type="containsBlanks" dxfId="2159" priority="2157">
      <formula>LEN(TRIM(E1322))=0</formula>
    </cfRule>
    <cfRule type="containsText" dxfId="2158" priority="2158" operator="containsText" text="Operational">
      <formula>NOT(ISERROR(SEARCH("Operational",E1322)))</formula>
    </cfRule>
    <cfRule type="containsText" dxfId="2157" priority="2159" operator="containsText" text="Dn(service)">
      <formula>NOT(ISERROR(SEARCH("Dn(service)",E1322)))</formula>
    </cfRule>
    <cfRule type="containsText" dxfId="2156" priority="2160" operator="containsText" text="Dn(waiting)">
      <formula>NOT(ISERROR(SEARCH("Dn(waiting)",E1322)))</formula>
    </cfRule>
  </conditionalFormatting>
  <conditionalFormatting sqref="L1322">
    <cfRule type="containsBlanks" dxfId="2155" priority="2153">
      <formula>LEN(TRIM(L1322))=0</formula>
    </cfRule>
    <cfRule type="containsText" dxfId="2154" priority="2154" operator="containsText" text="Operational">
      <formula>NOT(ISERROR(SEARCH("Operational",L1322)))</formula>
    </cfRule>
    <cfRule type="containsText" dxfId="2153" priority="2155" operator="containsText" text="Dn(service)">
      <formula>NOT(ISERROR(SEARCH("Dn(service)",L1322)))</formula>
    </cfRule>
    <cfRule type="containsText" dxfId="2152" priority="2156" operator="containsText" text="Dn(waiting)">
      <formula>NOT(ISERROR(SEARCH("Dn(waiting)",L1322)))</formula>
    </cfRule>
  </conditionalFormatting>
  <conditionalFormatting sqref="L1323">
    <cfRule type="containsBlanks" dxfId="2151" priority="2149">
      <formula>LEN(TRIM(L1323))=0</formula>
    </cfRule>
    <cfRule type="containsText" dxfId="2150" priority="2150" operator="containsText" text="Operational">
      <formula>NOT(ISERROR(SEARCH("Operational",L1323)))</formula>
    </cfRule>
    <cfRule type="containsText" dxfId="2149" priority="2151" operator="containsText" text="Dn(service)">
      <formula>NOT(ISERROR(SEARCH("Dn(service)",L1323)))</formula>
    </cfRule>
    <cfRule type="containsText" dxfId="2148" priority="2152" operator="containsText" text="Dn(waiting)">
      <formula>NOT(ISERROR(SEARCH("Dn(waiting)",L1323)))</formula>
    </cfRule>
  </conditionalFormatting>
  <conditionalFormatting sqref="L1324">
    <cfRule type="containsBlanks" dxfId="2147" priority="2145">
      <formula>LEN(TRIM(L1324))=0</formula>
    </cfRule>
    <cfRule type="containsText" dxfId="2146" priority="2146" operator="containsText" text="Operational">
      <formula>NOT(ISERROR(SEARCH("Operational",L1324)))</formula>
    </cfRule>
    <cfRule type="containsText" dxfId="2145" priority="2147" operator="containsText" text="Dn(service)">
      <formula>NOT(ISERROR(SEARCH("Dn(service)",L1324)))</formula>
    </cfRule>
    <cfRule type="containsText" dxfId="2144" priority="2148" operator="containsText" text="Dn(waiting)">
      <formula>NOT(ISERROR(SEARCH("Dn(waiting)",L1324)))</formula>
    </cfRule>
  </conditionalFormatting>
  <conditionalFormatting sqref="F1372">
    <cfRule type="containsBlanks" dxfId="2143" priority="2141">
      <formula>LEN(TRIM(F1372))=0</formula>
    </cfRule>
    <cfRule type="containsText" dxfId="2142" priority="2142" operator="containsText" text="Operational">
      <formula>NOT(ISERROR(SEARCH("Operational",F1372)))</formula>
    </cfRule>
    <cfRule type="containsText" dxfId="2141" priority="2143" operator="containsText" text="Dn(service)">
      <formula>NOT(ISERROR(SEARCH("Dn(service)",F1372)))</formula>
    </cfRule>
    <cfRule type="containsText" dxfId="2140" priority="2144" operator="containsText" text="Dn(waiting)">
      <formula>NOT(ISERROR(SEARCH("Dn(waiting)",F1372)))</formula>
    </cfRule>
  </conditionalFormatting>
  <conditionalFormatting sqref="F1373">
    <cfRule type="containsBlanks" dxfId="2139" priority="2137">
      <formula>LEN(TRIM(F1373))=0</formula>
    </cfRule>
    <cfRule type="containsText" dxfId="2138" priority="2138" operator="containsText" text="Operational">
      <formula>NOT(ISERROR(SEARCH("Operational",F1373)))</formula>
    </cfRule>
    <cfRule type="containsText" dxfId="2137" priority="2139" operator="containsText" text="Dn(service)">
      <formula>NOT(ISERROR(SEARCH("Dn(service)",F1373)))</formula>
    </cfRule>
    <cfRule type="containsText" dxfId="2136" priority="2140" operator="containsText" text="Dn(waiting)">
      <formula>NOT(ISERROR(SEARCH("Dn(waiting)",F1373)))</formula>
    </cfRule>
  </conditionalFormatting>
  <conditionalFormatting sqref="I1448:I1450 F1452:F1453">
    <cfRule type="containsBlanks" dxfId="2135" priority="2133">
      <formula>LEN(TRIM(F1448))=0</formula>
    </cfRule>
    <cfRule type="containsText" dxfId="2134" priority="2134" operator="containsText" text="Operational">
      <formula>NOT(ISERROR(SEARCH("Operational",F1448)))</formula>
    </cfRule>
    <cfRule type="containsText" dxfId="2133" priority="2135" operator="containsText" text="Dn(service)">
      <formula>NOT(ISERROR(SEARCH("Dn(service)",F1448)))</formula>
    </cfRule>
    <cfRule type="containsText" dxfId="2132" priority="2136" operator="containsText" text="Dn(waiting)">
      <formula>NOT(ISERROR(SEARCH("Dn(waiting)",F1448)))</formula>
    </cfRule>
  </conditionalFormatting>
  <conditionalFormatting sqref="L1321">
    <cfRule type="containsBlanks" dxfId="2131" priority="2129">
      <formula>LEN(TRIM(L1321))=0</formula>
    </cfRule>
    <cfRule type="containsText" dxfId="2130" priority="2130" operator="containsText" text="Operational">
      <formula>NOT(ISERROR(SEARCH("Operational",L1321)))</formula>
    </cfRule>
    <cfRule type="containsText" dxfId="2129" priority="2131" operator="containsText" text="Dn(service)">
      <formula>NOT(ISERROR(SEARCH("Dn(service)",L1321)))</formula>
    </cfRule>
    <cfRule type="containsText" dxfId="2128" priority="2132" operator="containsText" text="Dn(waiting)">
      <formula>NOT(ISERROR(SEARCH("Dn(waiting)",L1321)))</formula>
    </cfRule>
  </conditionalFormatting>
  <conditionalFormatting sqref="E1318">
    <cfRule type="containsBlanks" dxfId="2127" priority="2125">
      <formula>LEN(TRIM(E1318))=0</formula>
    </cfRule>
    <cfRule type="containsText" dxfId="2126" priority="2126" operator="containsText" text="Operational">
      <formula>NOT(ISERROR(SEARCH("Operational",E1318)))</formula>
    </cfRule>
    <cfRule type="containsText" dxfId="2125" priority="2127" operator="containsText" text="Dn(service)">
      <formula>NOT(ISERROR(SEARCH("Dn(service)",E1318)))</formula>
    </cfRule>
    <cfRule type="containsText" dxfId="2124" priority="2128" operator="containsText" text="Dn(waiting)">
      <formula>NOT(ISERROR(SEARCH("Dn(waiting)",E1318)))</formula>
    </cfRule>
  </conditionalFormatting>
  <conditionalFormatting sqref="E1319">
    <cfRule type="containsBlanks" dxfId="2123" priority="2121">
      <formula>LEN(TRIM(E1319))=0</formula>
    </cfRule>
    <cfRule type="containsText" dxfId="2122" priority="2122" operator="containsText" text="Operational">
      <formula>NOT(ISERROR(SEARCH("Operational",E1319)))</formula>
    </cfRule>
    <cfRule type="containsText" dxfId="2121" priority="2123" operator="containsText" text="Dn(service)">
      <formula>NOT(ISERROR(SEARCH("Dn(service)",E1319)))</formula>
    </cfRule>
    <cfRule type="containsText" dxfId="2120" priority="2124" operator="containsText" text="Dn(waiting)">
      <formula>NOT(ISERROR(SEARCH("Dn(waiting)",E1319)))</formula>
    </cfRule>
  </conditionalFormatting>
  <conditionalFormatting sqref="E1320">
    <cfRule type="containsBlanks" dxfId="2119" priority="2117">
      <formula>LEN(TRIM(E1320))=0</formula>
    </cfRule>
    <cfRule type="containsText" dxfId="2118" priority="2118" operator="containsText" text="Operational">
      <formula>NOT(ISERROR(SEARCH("Operational",E1320)))</formula>
    </cfRule>
    <cfRule type="containsText" dxfId="2117" priority="2119" operator="containsText" text="Dn(service)">
      <formula>NOT(ISERROR(SEARCH("Dn(service)",E1320)))</formula>
    </cfRule>
    <cfRule type="containsText" dxfId="2116" priority="2120" operator="containsText" text="Dn(waiting)">
      <formula>NOT(ISERROR(SEARCH("Dn(waiting)",E1320)))</formula>
    </cfRule>
  </conditionalFormatting>
  <conditionalFormatting sqref="E1321">
    <cfRule type="containsBlanks" dxfId="2115" priority="2113">
      <formula>LEN(TRIM(E1321))=0</formula>
    </cfRule>
    <cfRule type="containsText" dxfId="2114" priority="2114" operator="containsText" text="Operational">
      <formula>NOT(ISERROR(SEARCH("Operational",E1321)))</formula>
    </cfRule>
    <cfRule type="containsText" dxfId="2113" priority="2115" operator="containsText" text="Dn(service)">
      <formula>NOT(ISERROR(SEARCH("Dn(service)",E1321)))</formula>
    </cfRule>
    <cfRule type="containsText" dxfId="2112" priority="2116" operator="containsText" text="Dn(waiting)">
      <formula>NOT(ISERROR(SEARCH("Dn(waiting)",E1321)))</formula>
    </cfRule>
  </conditionalFormatting>
  <conditionalFormatting sqref="G1322">
    <cfRule type="containsBlanks" dxfId="2111" priority="2109">
      <formula>LEN(TRIM(G1322))=0</formula>
    </cfRule>
    <cfRule type="containsText" dxfId="2110" priority="2110" operator="containsText" text="Operational">
      <formula>NOT(ISERROR(SEARCH("Operational",G1322)))</formula>
    </cfRule>
    <cfRule type="containsText" dxfId="2109" priority="2111" operator="containsText" text="Dn(service)">
      <formula>NOT(ISERROR(SEARCH("Dn(service)",G1322)))</formula>
    </cfRule>
    <cfRule type="containsText" dxfId="2108" priority="2112" operator="containsText" text="Dn(waiting)">
      <formula>NOT(ISERROR(SEARCH("Dn(waiting)",G1322)))</formula>
    </cfRule>
  </conditionalFormatting>
  <conditionalFormatting sqref="C1319">
    <cfRule type="containsBlanks" dxfId="2107" priority="2105">
      <formula>LEN(TRIM(C1319))=0</formula>
    </cfRule>
    <cfRule type="containsText" dxfId="2106" priority="2106" operator="containsText" text="Operational">
      <formula>NOT(ISERROR(SEARCH("Operational",C1319)))</formula>
    </cfRule>
    <cfRule type="containsText" dxfId="2105" priority="2107" operator="containsText" text="Dn(service)">
      <formula>NOT(ISERROR(SEARCH("Dn(service)",C1319)))</formula>
    </cfRule>
    <cfRule type="containsText" dxfId="2104" priority="2108" operator="containsText" text="Dn(waiting)">
      <formula>NOT(ISERROR(SEARCH("Dn(waiting)",C1319)))</formula>
    </cfRule>
  </conditionalFormatting>
  <conditionalFormatting sqref="F1336">
    <cfRule type="containsBlanks" dxfId="2103" priority="2101">
      <formula>LEN(TRIM(F1336))=0</formula>
    </cfRule>
    <cfRule type="containsText" dxfId="2102" priority="2102" operator="containsText" text="Operational">
      <formula>NOT(ISERROR(SEARCH("Operational",F1336)))</formula>
    </cfRule>
    <cfRule type="containsText" dxfId="2101" priority="2103" operator="containsText" text="Dn(service)">
      <formula>NOT(ISERROR(SEARCH("Dn(service)",F1336)))</formula>
    </cfRule>
    <cfRule type="containsText" dxfId="2100" priority="2104" operator="containsText" text="Dn(waiting)">
      <formula>NOT(ISERROR(SEARCH("Dn(waiting)",F1336)))</formula>
    </cfRule>
  </conditionalFormatting>
  <conditionalFormatting sqref="F1337">
    <cfRule type="containsBlanks" dxfId="2099" priority="2097">
      <formula>LEN(TRIM(F1337))=0</formula>
    </cfRule>
    <cfRule type="containsText" dxfId="2098" priority="2098" operator="containsText" text="Operational">
      <formula>NOT(ISERROR(SEARCH("Operational",F1337)))</formula>
    </cfRule>
    <cfRule type="containsText" dxfId="2097" priority="2099" operator="containsText" text="Dn(service)">
      <formula>NOT(ISERROR(SEARCH("Dn(service)",F1337)))</formula>
    </cfRule>
    <cfRule type="containsText" dxfId="2096" priority="2100" operator="containsText" text="Dn(waiting)">
      <formula>NOT(ISERROR(SEARCH("Dn(waiting)",F1337)))</formula>
    </cfRule>
  </conditionalFormatting>
  <conditionalFormatting sqref="F1454:F1459">
    <cfRule type="containsBlanks" dxfId="2095" priority="2093">
      <formula>LEN(TRIM(F1454))=0</formula>
    </cfRule>
    <cfRule type="containsText" dxfId="2094" priority="2094" operator="containsText" text="Operational">
      <formula>NOT(ISERROR(SEARCH("Operational",F1454)))</formula>
    </cfRule>
    <cfRule type="containsText" dxfId="2093" priority="2095" operator="containsText" text="Dn(service)">
      <formula>NOT(ISERROR(SEARCH("Dn(service)",F1454)))</formula>
    </cfRule>
    <cfRule type="containsText" dxfId="2092" priority="2096" operator="containsText" text="Dn(waiting)">
      <formula>NOT(ISERROR(SEARCH("Dn(waiting)",F1454)))</formula>
    </cfRule>
  </conditionalFormatting>
  <conditionalFormatting sqref="I1451:I1461 K1459:K1461">
    <cfRule type="containsBlanks" dxfId="2091" priority="2089">
      <formula>LEN(TRIM(I1451))=0</formula>
    </cfRule>
    <cfRule type="containsText" dxfId="2090" priority="2090" operator="containsText" text="Operational">
      <formula>NOT(ISERROR(SEARCH("Operational",I1451)))</formula>
    </cfRule>
    <cfRule type="containsText" dxfId="2089" priority="2091" operator="containsText" text="Dn(service)">
      <formula>NOT(ISERROR(SEARCH("Dn(service)",I1451)))</formula>
    </cfRule>
    <cfRule type="containsText" dxfId="2088" priority="2092" operator="containsText" text="Dn(waiting)">
      <formula>NOT(ISERROR(SEARCH("Dn(waiting)",I1451)))</formula>
    </cfRule>
  </conditionalFormatting>
  <conditionalFormatting sqref="I1462:K1462">
    <cfRule type="containsBlanks" dxfId="2087" priority="2085">
      <formula>LEN(TRIM(I1462))=0</formula>
    </cfRule>
    <cfRule type="containsText" dxfId="2086" priority="2086" operator="containsText" text="Operational">
      <formula>NOT(ISERROR(SEARCH("Operational",I1462)))</formula>
    </cfRule>
    <cfRule type="containsText" dxfId="2085" priority="2087" operator="containsText" text="Dn(service)">
      <formula>NOT(ISERROR(SEARCH("Dn(service)",I1462)))</formula>
    </cfRule>
    <cfRule type="containsText" dxfId="2084" priority="2088" operator="containsText" text="Dn(waiting)">
      <formula>NOT(ISERROR(SEARCH("Dn(waiting)",I1462)))</formula>
    </cfRule>
  </conditionalFormatting>
  <conditionalFormatting sqref="D1332:D1340">
    <cfRule type="containsBlanks" dxfId="2083" priority="2081">
      <formula>LEN(TRIM(D1332))=0</formula>
    </cfRule>
    <cfRule type="containsText" dxfId="2082" priority="2082" operator="containsText" text="Operational">
      <formula>NOT(ISERROR(SEARCH("Operational",D1332)))</formula>
    </cfRule>
    <cfRule type="containsText" dxfId="2081" priority="2083" operator="containsText" text="Dn(service)">
      <formula>NOT(ISERROR(SEARCH("Dn(service)",D1332)))</formula>
    </cfRule>
    <cfRule type="containsText" dxfId="2080" priority="2084" operator="containsText" text="Dn(waiting)">
      <formula>NOT(ISERROR(SEARCH("Dn(waiting)",D1332)))</formula>
    </cfRule>
  </conditionalFormatting>
  <conditionalFormatting sqref="D1317">
    <cfRule type="containsBlanks" dxfId="2079" priority="2077">
      <formula>LEN(TRIM(D1317))=0</formula>
    </cfRule>
    <cfRule type="containsText" dxfId="2078" priority="2078" operator="containsText" text="Operational">
      <formula>NOT(ISERROR(SEARCH("Operational",D1317)))</formula>
    </cfRule>
    <cfRule type="containsText" dxfId="2077" priority="2079" operator="containsText" text="Dn(service)">
      <formula>NOT(ISERROR(SEARCH("Dn(service)",D1317)))</formula>
    </cfRule>
    <cfRule type="containsText" dxfId="2076" priority="2080" operator="containsText" text="Dn(waiting)">
      <formula>NOT(ISERROR(SEARCH("Dn(waiting)",D1317)))</formula>
    </cfRule>
  </conditionalFormatting>
  <conditionalFormatting sqref="D1318">
    <cfRule type="containsBlanks" dxfId="2075" priority="2073">
      <formula>LEN(TRIM(D1318))=0</formula>
    </cfRule>
    <cfRule type="containsText" dxfId="2074" priority="2074" operator="containsText" text="Operational">
      <formula>NOT(ISERROR(SEARCH("Operational",D1318)))</formula>
    </cfRule>
    <cfRule type="containsText" dxfId="2073" priority="2075" operator="containsText" text="Dn(service)">
      <formula>NOT(ISERROR(SEARCH("Dn(service)",D1318)))</formula>
    </cfRule>
    <cfRule type="containsText" dxfId="2072" priority="2076" operator="containsText" text="Dn(waiting)">
      <formula>NOT(ISERROR(SEARCH("Dn(waiting)",D1318)))</formula>
    </cfRule>
  </conditionalFormatting>
  <conditionalFormatting sqref="H1318:H1320 J1318:K1319">
    <cfRule type="containsBlanks" dxfId="2071" priority="2069">
      <formula>LEN(TRIM(H1318))=0</formula>
    </cfRule>
    <cfRule type="containsText" dxfId="2070" priority="2070" operator="containsText" text="Operational">
      <formula>NOT(ISERROR(SEARCH("Operational",H1318)))</formula>
    </cfRule>
    <cfRule type="containsText" dxfId="2069" priority="2071" operator="containsText" text="Dn(service)">
      <formula>NOT(ISERROR(SEARCH("Dn(service)",H1318)))</formula>
    </cfRule>
    <cfRule type="containsText" dxfId="2068" priority="2072" operator="containsText" text="Dn(waiting)">
      <formula>NOT(ISERROR(SEARCH("Dn(waiting)",H1318)))</formula>
    </cfRule>
  </conditionalFormatting>
  <conditionalFormatting sqref="H1321:H1322">
    <cfRule type="containsBlanks" dxfId="2067" priority="2065">
      <formula>LEN(TRIM(H1321))=0</formula>
    </cfRule>
    <cfRule type="containsText" dxfId="2066" priority="2066" operator="containsText" text="Operational">
      <formula>NOT(ISERROR(SEARCH("Operational",H1321)))</formula>
    </cfRule>
    <cfRule type="containsText" dxfId="2065" priority="2067" operator="containsText" text="Dn(service)">
      <formula>NOT(ISERROR(SEARCH("Dn(service)",H1321)))</formula>
    </cfRule>
    <cfRule type="containsText" dxfId="2064" priority="2068" operator="containsText" text="Dn(waiting)">
      <formula>NOT(ISERROR(SEARCH("Dn(waiting)",H1321)))</formula>
    </cfRule>
  </conditionalFormatting>
  <conditionalFormatting sqref="C1320:C1324">
    <cfRule type="containsBlanks" dxfId="2063" priority="2061">
      <formula>LEN(TRIM(C1320))=0</formula>
    </cfRule>
    <cfRule type="containsText" dxfId="2062" priority="2062" operator="containsText" text="Operational">
      <formula>NOT(ISERROR(SEARCH("Operational",C1320)))</formula>
    </cfRule>
    <cfRule type="containsText" dxfId="2061" priority="2063" operator="containsText" text="Dn(service)">
      <formula>NOT(ISERROR(SEARCH("Dn(service)",C1320)))</formula>
    </cfRule>
    <cfRule type="containsText" dxfId="2060" priority="2064" operator="containsText" text="Dn(waiting)">
      <formula>NOT(ISERROR(SEARCH("Dn(waiting)",C1320)))</formula>
    </cfRule>
  </conditionalFormatting>
  <conditionalFormatting sqref="C1325:C1328">
    <cfRule type="containsBlanks" dxfId="2059" priority="2057">
      <formula>LEN(TRIM(C1325))=0</formula>
    </cfRule>
    <cfRule type="containsText" dxfId="2058" priority="2058" operator="containsText" text="Operational">
      <formula>NOT(ISERROR(SEARCH("Operational",C1325)))</formula>
    </cfRule>
    <cfRule type="containsText" dxfId="2057" priority="2059" operator="containsText" text="Dn(service)">
      <formula>NOT(ISERROR(SEARCH("Dn(service)",C1325)))</formula>
    </cfRule>
    <cfRule type="containsText" dxfId="2056" priority="2060" operator="containsText" text="Dn(waiting)">
      <formula>NOT(ISERROR(SEARCH("Dn(waiting)",C1325)))</formula>
    </cfRule>
  </conditionalFormatting>
  <conditionalFormatting sqref="G1323">
    <cfRule type="containsBlanks" dxfId="2055" priority="2053">
      <formula>LEN(TRIM(G1323))=0</formula>
    </cfRule>
    <cfRule type="containsText" dxfId="2054" priority="2054" operator="containsText" text="Operational">
      <formula>NOT(ISERROR(SEARCH("Operational",G1323)))</formula>
    </cfRule>
    <cfRule type="containsText" dxfId="2053" priority="2055" operator="containsText" text="Dn(service)">
      <formula>NOT(ISERROR(SEARCH("Dn(service)",G1323)))</formula>
    </cfRule>
    <cfRule type="containsText" dxfId="2052" priority="2056" operator="containsText" text="Dn(waiting)">
      <formula>NOT(ISERROR(SEARCH("Dn(waiting)",G1323)))</formula>
    </cfRule>
  </conditionalFormatting>
  <conditionalFormatting sqref="E1324:E1327">
    <cfRule type="containsBlanks" dxfId="2051" priority="2049">
      <formula>LEN(TRIM(E1324))=0</formula>
    </cfRule>
    <cfRule type="containsText" dxfId="2050" priority="2050" operator="containsText" text="Operational">
      <formula>NOT(ISERROR(SEARCH("Operational",E1324)))</formula>
    </cfRule>
    <cfRule type="containsText" dxfId="2049" priority="2051" operator="containsText" text="Dn(service)">
      <formula>NOT(ISERROR(SEARCH("Dn(service)",E1324)))</formula>
    </cfRule>
    <cfRule type="containsText" dxfId="2048" priority="2052" operator="containsText" text="Dn(waiting)">
      <formula>NOT(ISERROR(SEARCH("Dn(waiting)",E1324)))</formula>
    </cfRule>
  </conditionalFormatting>
  <conditionalFormatting sqref="J1337:K1343 J1344">
    <cfRule type="containsBlanks" dxfId="2047" priority="2045">
      <formula>LEN(TRIM(J1337))=0</formula>
    </cfRule>
    <cfRule type="containsText" dxfId="2046" priority="2046" operator="containsText" text="Operational">
      <formula>NOT(ISERROR(SEARCH("Operational",J1337)))</formula>
    </cfRule>
    <cfRule type="containsText" dxfId="2045" priority="2047" operator="containsText" text="Dn(service)">
      <formula>NOT(ISERROR(SEARCH("Dn(service)",J1337)))</formula>
    </cfRule>
    <cfRule type="containsText" dxfId="2044" priority="2048" operator="containsText" text="Dn(waiting)">
      <formula>NOT(ISERROR(SEARCH("Dn(waiting)",J1337)))</formula>
    </cfRule>
  </conditionalFormatting>
  <conditionalFormatting sqref="D1377">
    <cfRule type="containsBlanks" dxfId="2043" priority="2041">
      <formula>LEN(TRIM(D1377))=0</formula>
    </cfRule>
    <cfRule type="containsText" dxfId="2042" priority="2042" operator="containsText" text="Operational">
      <formula>NOT(ISERROR(SEARCH("Operational",D1377)))</formula>
    </cfRule>
    <cfRule type="containsText" dxfId="2041" priority="2043" operator="containsText" text="Dn(service)">
      <formula>NOT(ISERROR(SEARCH("Dn(service)",D1377)))</formula>
    </cfRule>
    <cfRule type="containsText" dxfId="2040" priority="2044" operator="containsText" text="Dn(waiting)">
      <formula>NOT(ISERROR(SEARCH("Dn(waiting)",D1377)))</formula>
    </cfRule>
  </conditionalFormatting>
  <conditionalFormatting sqref="I1403:I1409 H1397">
    <cfRule type="containsBlanks" dxfId="2039" priority="2037">
      <formula>LEN(TRIM(H1397))=0</formula>
    </cfRule>
    <cfRule type="containsText" dxfId="2038" priority="2038" operator="containsText" text="Operational">
      <formula>NOT(ISERROR(SEARCH("Operational",H1397)))</formula>
    </cfRule>
    <cfRule type="containsText" dxfId="2037" priority="2039" operator="containsText" text="Dn(service)">
      <formula>NOT(ISERROR(SEARCH("Dn(service)",H1397)))</formula>
    </cfRule>
    <cfRule type="containsText" dxfId="2036" priority="2040" operator="containsText" text="Dn(waiting)">
      <formula>NOT(ISERROR(SEARCH("Dn(waiting)",H1397)))</formula>
    </cfRule>
  </conditionalFormatting>
  <conditionalFormatting sqref="I1403:I1409 H1397">
    <cfRule type="containsBlanks" dxfId="2035" priority="2033">
      <formula>LEN(TRIM(H1397))=0</formula>
    </cfRule>
    <cfRule type="containsText" dxfId="2034" priority="2034" operator="containsText" text="Operational">
      <formula>NOT(ISERROR(SEARCH("Operational",H1397)))</formula>
    </cfRule>
    <cfRule type="containsText" dxfId="2033" priority="2035" operator="containsText" text="Dn(service)">
      <formula>NOT(ISERROR(SEARCH("Dn(service)",H1397)))</formula>
    </cfRule>
    <cfRule type="containsText" dxfId="2032" priority="2036" operator="containsText" text="Dn(waiting)">
      <formula>NOT(ISERROR(SEARCH("Dn(waiting)",H1397)))</formula>
    </cfRule>
  </conditionalFormatting>
  <conditionalFormatting sqref="F1451">
    <cfRule type="containsBlanks" dxfId="2031" priority="2029">
      <formula>LEN(TRIM(F1451))=0</formula>
    </cfRule>
    <cfRule type="containsText" dxfId="2030" priority="2030" operator="containsText" text="Operational">
      <formula>NOT(ISERROR(SEARCH("Operational",F1451)))</formula>
    </cfRule>
    <cfRule type="containsText" dxfId="2029" priority="2031" operator="containsText" text="Dn(service)">
      <formula>NOT(ISERROR(SEARCH("Dn(service)",F1451)))</formula>
    </cfRule>
    <cfRule type="containsText" dxfId="2028" priority="2032" operator="containsText" text="Dn(waiting)">
      <formula>NOT(ISERROR(SEARCH("Dn(waiting)",F1451)))</formula>
    </cfRule>
  </conditionalFormatting>
  <conditionalFormatting sqref="L1428">
    <cfRule type="containsBlanks" dxfId="2027" priority="2025">
      <formula>LEN(TRIM(L1428))=0</formula>
    </cfRule>
    <cfRule type="containsText" dxfId="2026" priority="2026" operator="containsText" text="Operational">
      <formula>NOT(ISERROR(SEARCH("Operational",L1428)))</formula>
    </cfRule>
    <cfRule type="containsText" dxfId="2025" priority="2027" operator="containsText" text="Dn(service)">
      <formula>NOT(ISERROR(SEARCH("Dn(service)",L1428)))</formula>
    </cfRule>
    <cfRule type="containsText" dxfId="2024" priority="2028" operator="containsText" text="Dn(waiting)">
      <formula>NOT(ISERROR(SEARCH("Dn(waiting)",L1428)))</formula>
    </cfRule>
  </conditionalFormatting>
  <conditionalFormatting sqref="L1428">
    <cfRule type="containsBlanks" dxfId="2023" priority="2021">
      <formula>LEN(TRIM(L1428))=0</formula>
    </cfRule>
    <cfRule type="containsText" dxfId="2022" priority="2022" operator="containsText" text="Operational">
      <formula>NOT(ISERROR(SEARCH("Operational",L1428)))</formula>
    </cfRule>
    <cfRule type="containsText" dxfId="2021" priority="2023" operator="containsText" text="Dn(service)">
      <formula>NOT(ISERROR(SEARCH("Dn(service)",L1428)))</formula>
    </cfRule>
    <cfRule type="containsText" dxfId="2020" priority="2024" operator="containsText" text="Dn(waiting)">
      <formula>NOT(ISERROR(SEARCH("Dn(waiting)",L1428)))</formula>
    </cfRule>
  </conditionalFormatting>
  <conditionalFormatting sqref="I1444:I1446">
    <cfRule type="containsBlanks" dxfId="2019" priority="2017">
      <formula>LEN(TRIM(I1444))=0</formula>
    </cfRule>
    <cfRule type="containsText" dxfId="2018" priority="2018" operator="containsText" text="Operational">
      <formula>NOT(ISERROR(SEARCH("Operational",I1444)))</formula>
    </cfRule>
    <cfRule type="containsText" dxfId="2017" priority="2019" operator="containsText" text="Dn(service)">
      <formula>NOT(ISERROR(SEARCH("Dn(service)",I1444)))</formula>
    </cfRule>
    <cfRule type="containsText" dxfId="2016" priority="2020" operator="containsText" text="Dn(waiting)">
      <formula>NOT(ISERROR(SEARCH("Dn(waiting)",I1444)))</formula>
    </cfRule>
  </conditionalFormatting>
  <conditionalFormatting sqref="I1447">
    <cfRule type="containsBlanks" dxfId="2015" priority="2013">
      <formula>LEN(TRIM(I1447))=0</formula>
    </cfRule>
    <cfRule type="containsText" dxfId="2014" priority="2014" operator="containsText" text="Operational">
      <formula>NOT(ISERROR(SEARCH("Operational",I1447)))</formula>
    </cfRule>
    <cfRule type="containsText" dxfId="2013" priority="2015" operator="containsText" text="Dn(service)">
      <formula>NOT(ISERROR(SEARCH("Dn(service)",I1447)))</formula>
    </cfRule>
    <cfRule type="containsText" dxfId="2012" priority="2016" operator="containsText" text="Dn(waiting)">
      <formula>NOT(ISERROR(SEARCH("Dn(waiting)",I1447)))</formula>
    </cfRule>
  </conditionalFormatting>
  <conditionalFormatting sqref="E1451">
    <cfRule type="containsBlanks" dxfId="2011" priority="2009">
      <formula>LEN(TRIM(E1451))=0</formula>
    </cfRule>
    <cfRule type="containsText" dxfId="2010" priority="2010" operator="containsText" text="Operational">
      <formula>NOT(ISERROR(SEARCH("Operational",E1451)))</formula>
    </cfRule>
    <cfRule type="containsText" dxfId="2009" priority="2011" operator="containsText" text="Dn(service)">
      <formula>NOT(ISERROR(SEARCH("Dn(service)",E1451)))</formula>
    </cfRule>
    <cfRule type="containsText" dxfId="2008" priority="2012" operator="containsText" text="Dn(waiting)">
      <formula>NOT(ISERROR(SEARCH("Dn(waiting)",E1451)))</formula>
    </cfRule>
  </conditionalFormatting>
  <conditionalFormatting sqref="E1449">
    <cfRule type="containsBlanks" dxfId="2007" priority="2005">
      <formula>LEN(TRIM(E1449))=0</formula>
    </cfRule>
    <cfRule type="containsText" dxfId="2006" priority="2006" operator="containsText" text="Operational">
      <formula>NOT(ISERROR(SEARCH("Operational",E1449)))</formula>
    </cfRule>
    <cfRule type="containsText" dxfId="2005" priority="2007" operator="containsText" text="Dn(service)">
      <formula>NOT(ISERROR(SEARCH("Dn(service)",E1449)))</formula>
    </cfRule>
    <cfRule type="containsText" dxfId="2004" priority="2008" operator="containsText" text="Dn(waiting)">
      <formula>NOT(ISERROR(SEARCH("Dn(waiting)",E1449)))</formula>
    </cfRule>
  </conditionalFormatting>
  <conditionalFormatting sqref="E1449">
    <cfRule type="containsBlanks" dxfId="2003" priority="2001">
      <formula>LEN(TRIM(E1449))=0</formula>
    </cfRule>
    <cfRule type="containsText" dxfId="2002" priority="2002" operator="containsText" text="Operational">
      <formula>NOT(ISERROR(SEARCH("Operational",E1449)))</formula>
    </cfRule>
    <cfRule type="containsText" dxfId="2001" priority="2003" operator="containsText" text="Dn(service)">
      <formula>NOT(ISERROR(SEARCH("Dn(service)",E1449)))</formula>
    </cfRule>
    <cfRule type="containsText" dxfId="2000" priority="2004" operator="containsText" text="Dn(waiting)">
      <formula>NOT(ISERROR(SEARCH("Dn(waiting)",E1449)))</formula>
    </cfRule>
  </conditionalFormatting>
  <conditionalFormatting sqref="G1438:G1440">
    <cfRule type="containsBlanks" dxfId="1999" priority="1997">
      <formula>LEN(TRIM(G1438))=0</formula>
    </cfRule>
    <cfRule type="containsText" dxfId="1998" priority="1998" operator="containsText" text="Operational">
      <formula>NOT(ISERROR(SEARCH("Operational",G1438)))</formula>
    </cfRule>
    <cfRule type="containsText" dxfId="1997" priority="1999" operator="containsText" text="Dn(service)">
      <formula>NOT(ISERROR(SEARCH("Dn(service)",G1438)))</formula>
    </cfRule>
    <cfRule type="containsText" dxfId="1996" priority="2000" operator="containsText" text="Dn(waiting)">
      <formula>NOT(ISERROR(SEARCH("Dn(waiting)",G1438)))</formula>
    </cfRule>
  </conditionalFormatting>
  <conditionalFormatting sqref="G1438:G1440">
    <cfRule type="containsBlanks" dxfId="1995" priority="1993">
      <formula>LEN(TRIM(G1438))=0</formula>
    </cfRule>
    <cfRule type="containsText" dxfId="1994" priority="1994" operator="containsText" text="Operational">
      <formula>NOT(ISERROR(SEARCH("Operational",G1438)))</formula>
    </cfRule>
    <cfRule type="containsText" dxfId="1993" priority="1995" operator="containsText" text="Dn(service)">
      <formula>NOT(ISERROR(SEARCH("Dn(service)",G1438)))</formula>
    </cfRule>
    <cfRule type="containsText" dxfId="1992" priority="1996" operator="containsText" text="Dn(waiting)">
      <formula>NOT(ISERROR(SEARCH("Dn(waiting)",G1438)))</formula>
    </cfRule>
  </conditionalFormatting>
  <conditionalFormatting sqref="D1458:D1464">
    <cfRule type="containsBlanks" dxfId="1991" priority="1989">
      <formula>LEN(TRIM(D1458))=0</formula>
    </cfRule>
    <cfRule type="containsText" dxfId="1990" priority="1990" operator="containsText" text="Operational">
      <formula>NOT(ISERROR(SEARCH("Operational",D1458)))</formula>
    </cfRule>
    <cfRule type="containsText" dxfId="1989" priority="1991" operator="containsText" text="Dn(service)">
      <formula>NOT(ISERROR(SEARCH("Dn(service)",D1458)))</formula>
    </cfRule>
    <cfRule type="containsText" dxfId="1988" priority="1992" operator="containsText" text="Dn(waiting)">
      <formula>NOT(ISERROR(SEARCH("Dn(waiting)",D1458)))</formula>
    </cfRule>
  </conditionalFormatting>
  <conditionalFormatting sqref="D1458:D1464">
    <cfRule type="containsBlanks" dxfId="1987" priority="1985">
      <formula>LEN(TRIM(D1458))=0</formula>
    </cfRule>
    <cfRule type="containsText" dxfId="1986" priority="1986" operator="containsText" text="Operational">
      <formula>NOT(ISERROR(SEARCH("Operational",D1458)))</formula>
    </cfRule>
    <cfRule type="containsText" dxfId="1985" priority="1987" operator="containsText" text="Dn(service)">
      <formula>NOT(ISERROR(SEARCH("Dn(service)",D1458)))</formula>
    </cfRule>
    <cfRule type="containsText" dxfId="1984" priority="1988" operator="containsText" text="Dn(waiting)">
      <formula>NOT(ISERROR(SEARCH("Dn(waiting)",D1458)))</formula>
    </cfRule>
  </conditionalFormatting>
  <conditionalFormatting sqref="D1465:D1468">
    <cfRule type="containsBlanks" dxfId="1983" priority="1981">
      <formula>LEN(TRIM(D1465))=0</formula>
    </cfRule>
    <cfRule type="containsText" dxfId="1982" priority="1982" operator="containsText" text="Operational">
      <formula>NOT(ISERROR(SEARCH("Operational",D1465)))</formula>
    </cfRule>
    <cfRule type="containsText" dxfId="1981" priority="1983" operator="containsText" text="Dn(service)">
      <formula>NOT(ISERROR(SEARCH("Dn(service)",D1465)))</formula>
    </cfRule>
    <cfRule type="containsText" dxfId="1980" priority="1984" operator="containsText" text="Dn(waiting)">
      <formula>NOT(ISERROR(SEARCH("Dn(waiting)",D1465)))</formula>
    </cfRule>
  </conditionalFormatting>
  <conditionalFormatting sqref="H1464:K1468 I1463:K1463">
    <cfRule type="containsBlanks" dxfId="1979" priority="1977">
      <formula>LEN(TRIM(H1463))=0</formula>
    </cfRule>
    <cfRule type="containsText" dxfId="1978" priority="1978" operator="containsText" text="Operational">
      <formula>NOT(ISERROR(SEARCH("Operational",H1463)))</formula>
    </cfRule>
    <cfRule type="containsText" dxfId="1977" priority="1979" operator="containsText" text="Dn(service)">
      <formula>NOT(ISERROR(SEARCH("Dn(service)",H1463)))</formula>
    </cfRule>
    <cfRule type="containsText" dxfId="1976" priority="1980" operator="containsText" text="Dn(waiting)">
      <formula>NOT(ISERROR(SEARCH("Dn(waiting)",H1463)))</formula>
    </cfRule>
  </conditionalFormatting>
  <conditionalFormatting sqref="F1460:F1468">
    <cfRule type="containsBlanks" dxfId="1975" priority="1973">
      <formula>LEN(TRIM(F1460))=0</formula>
    </cfRule>
    <cfRule type="containsText" dxfId="1974" priority="1974" operator="containsText" text="Operational">
      <formula>NOT(ISERROR(SEARCH("Operational",F1460)))</formula>
    </cfRule>
    <cfRule type="containsText" dxfId="1973" priority="1975" operator="containsText" text="Dn(service)">
      <formula>NOT(ISERROR(SEARCH("Dn(service)",F1460)))</formula>
    </cfRule>
    <cfRule type="containsText" dxfId="1972" priority="1976" operator="containsText" text="Dn(waiting)">
      <formula>NOT(ISERROR(SEARCH("Dn(waiting)",F1460)))</formula>
    </cfRule>
  </conditionalFormatting>
  <conditionalFormatting sqref="F1460:F1468">
    <cfRule type="containsBlanks" dxfId="1971" priority="1969">
      <formula>LEN(TRIM(F1460))=0</formula>
    </cfRule>
    <cfRule type="containsText" dxfId="1970" priority="1970" operator="containsText" text="Operational">
      <formula>NOT(ISERROR(SEARCH("Operational",F1460)))</formula>
    </cfRule>
    <cfRule type="containsText" dxfId="1969" priority="1971" operator="containsText" text="Dn(service)">
      <formula>NOT(ISERROR(SEARCH("Dn(service)",F1460)))</formula>
    </cfRule>
    <cfRule type="containsText" dxfId="1968" priority="1972" operator="containsText" text="Dn(waiting)">
      <formula>NOT(ISERROR(SEARCH("Dn(waiting)",F1460)))</formula>
    </cfRule>
  </conditionalFormatting>
  <conditionalFormatting sqref="H1464:K1468 I1463:K1463">
    <cfRule type="containsBlanks" dxfId="1967" priority="1965">
      <formula>LEN(TRIM(H1463))=0</formula>
    </cfRule>
    <cfRule type="containsText" dxfId="1966" priority="1966" operator="containsText" text="Operational">
      <formula>NOT(ISERROR(SEARCH("Operational",H1463)))</formula>
    </cfRule>
    <cfRule type="containsText" dxfId="1965" priority="1967" operator="containsText" text="Dn(service)">
      <formula>NOT(ISERROR(SEARCH("Dn(service)",H1463)))</formula>
    </cfRule>
    <cfRule type="containsText" dxfId="1964" priority="1968" operator="containsText" text="Dn(waiting)">
      <formula>NOT(ISERROR(SEARCH("Dn(waiting)",H1463)))</formula>
    </cfRule>
  </conditionalFormatting>
  <conditionalFormatting sqref="G1436">
    <cfRule type="containsBlanks" dxfId="1963" priority="1961">
      <formula>LEN(TRIM(G1436))=0</formula>
    </cfRule>
    <cfRule type="containsText" dxfId="1962" priority="1962" operator="containsText" text="Operational">
      <formula>NOT(ISERROR(SEARCH("Operational",G1436)))</formula>
    </cfRule>
    <cfRule type="containsText" dxfId="1961" priority="1963" operator="containsText" text="Dn(service)">
      <formula>NOT(ISERROR(SEARCH("Dn(service)",G1436)))</formula>
    </cfRule>
    <cfRule type="containsText" dxfId="1960" priority="1964" operator="containsText" text="Dn(waiting)">
      <formula>NOT(ISERROR(SEARCH("Dn(waiting)",G1436)))</formula>
    </cfRule>
  </conditionalFormatting>
  <conditionalFormatting sqref="G1317">
    <cfRule type="containsBlanks" dxfId="1959" priority="1957">
      <formula>LEN(TRIM(G1317))=0</formula>
    </cfRule>
    <cfRule type="containsText" dxfId="1958" priority="1958" operator="containsText" text="Operational">
      <formula>NOT(ISERROR(SEARCH("Operational",G1317)))</formula>
    </cfRule>
    <cfRule type="containsText" dxfId="1957" priority="1959" operator="containsText" text="Dn(service)">
      <formula>NOT(ISERROR(SEARCH("Dn(service)",G1317)))</formula>
    </cfRule>
    <cfRule type="containsText" dxfId="1956" priority="1960" operator="containsText" text="Dn(waiting)">
      <formula>NOT(ISERROR(SEARCH("Dn(waiting)",G1317)))</formula>
    </cfRule>
  </conditionalFormatting>
  <conditionalFormatting sqref="G1318">
    <cfRule type="containsBlanks" dxfId="1955" priority="1953">
      <formula>LEN(TRIM(G1318))=0</formula>
    </cfRule>
    <cfRule type="containsText" dxfId="1954" priority="1954" operator="containsText" text="Operational">
      <formula>NOT(ISERROR(SEARCH("Operational",G1318)))</formula>
    </cfRule>
    <cfRule type="containsText" dxfId="1953" priority="1955" operator="containsText" text="Dn(service)">
      <formula>NOT(ISERROR(SEARCH("Dn(service)",G1318)))</formula>
    </cfRule>
    <cfRule type="containsText" dxfId="1952" priority="1956" operator="containsText" text="Dn(waiting)">
      <formula>NOT(ISERROR(SEARCH("Dn(waiting)",G1318)))</formula>
    </cfRule>
  </conditionalFormatting>
  <conditionalFormatting sqref="G1319">
    <cfRule type="containsBlanks" dxfId="1951" priority="1949">
      <formula>LEN(TRIM(G1319))=0</formula>
    </cfRule>
    <cfRule type="containsText" dxfId="1950" priority="1950" operator="containsText" text="Operational">
      <formula>NOT(ISERROR(SEARCH("Operational",G1319)))</formula>
    </cfRule>
    <cfRule type="containsText" dxfId="1949" priority="1951" operator="containsText" text="Dn(service)">
      <formula>NOT(ISERROR(SEARCH("Dn(service)",G1319)))</formula>
    </cfRule>
    <cfRule type="containsText" dxfId="1948" priority="1952" operator="containsText" text="Dn(waiting)">
      <formula>NOT(ISERROR(SEARCH("Dn(waiting)",G1319)))</formula>
    </cfRule>
  </conditionalFormatting>
  <conditionalFormatting sqref="G1320">
    <cfRule type="containsBlanks" dxfId="1947" priority="1945">
      <formula>LEN(TRIM(G1320))=0</formula>
    </cfRule>
    <cfRule type="containsText" dxfId="1946" priority="1946" operator="containsText" text="Operational">
      <formula>NOT(ISERROR(SEARCH("Operational",G1320)))</formula>
    </cfRule>
    <cfRule type="containsText" dxfId="1945" priority="1947" operator="containsText" text="Dn(service)">
      <formula>NOT(ISERROR(SEARCH("Dn(service)",G1320)))</formula>
    </cfRule>
    <cfRule type="containsText" dxfId="1944" priority="1948" operator="containsText" text="Dn(waiting)">
      <formula>NOT(ISERROR(SEARCH("Dn(waiting)",G1320)))</formula>
    </cfRule>
  </conditionalFormatting>
  <conditionalFormatting sqref="G1321">
    <cfRule type="containsBlanks" dxfId="1943" priority="1941">
      <formula>LEN(TRIM(G1321))=0</formula>
    </cfRule>
    <cfRule type="containsText" dxfId="1942" priority="1942" operator="containsText" text="Operational">
      <formula>NOT(ISERROR(SEARCH("Operational",G1321)))</formula>
    </cfRule>
    <cfRule type="containsText" dxfId="1941" priority="1943" operator="containsText" text="Dn(service)">
      <formula>NOT(ISERROR(SEARCH("Dn(service)",G1321)))</formula>
    </cfRule>
    <cfRule type="containsText" dxfId="1940" priority="1944" operator="containsText" text="Dn(waiting)">
      <formula>NOT(ISERROR(SEARCH("Dn(waiting)",G1321)))</formula>
    </cfRule>
  </conditionalFormatting>
  <conditionalFormatting sqref="F1331:F1334">
    <cfRule type="containsBlanks" dxfId="1939" priority="1937">
      <formula>LEN(TRIM(F1331))=0</formula>
    </cfRule>
    <cfRule type="containsText" dxfId="1938" priority="1938" operator="containsText" text="Operational">
      <formula>NOT(ISERROR(SEARCH("Operational",F1331)))</formula>
    </cfRule>
    <cfRule type="containsText" dxfId="1937" priority="1939" operator="containsText" text="Dn(service)">
      <formula>NOT(ISERROR(SEARCH("Dn(service)",F1331)))</formula>
    </cfRule>
    <cfRule type="containsText" dxfId="1936" priority="1940" operator="containsText" text="Dn(waiting)">
      <formula>NOT(ISERROR(SEARCH("Dn(waiting)",F1331)))</formula>
    </cfRule>
  </conditionalFormatting>
  <conditionalFormatting sqref="F1335">
    <cfRule type="containsBlanks" dxfId="1935" priority="1933">
      <formula>LEN(TRIM(F1335))=0</formula>
    </cfRule>
    <cfRule type="containsText" dxfId="1934" priority="1934" operator="containsText" text="Operational">
      <formula>NOT(ISERROR(SEARCH("Operational",F1335)))</formula>
    </cfRule>
    <cfRule type="containsText" dxfId="1933" priority="1935" operator="containsText" text="Dn(service)">
      <formula>NOT(ISERROR(SEARCH("Dn(service)",F1335)))</formula>
    </cfRule>
    <cfRule type="containsText" dxfId="1932" priority="1936" operator="containsText" text="Dn(waiting)">
      <formula>NOT(ISERROR(SEARCH("Dn(waiting)",F1335)))</formula>
    </cfRule>
  </conditionalFormatting>
  <conditionalFormatting sqref="I1402">
    <cfRule type="containsBlanks" dxfId="1931" priority="1929">
      <formula>LEN(TRIM(I1402))=0</formula>
    </cfRule>
    <cfRule type="containsText" dxfId="1930" priority="1930" operator="containsText" text="Operational">
      <formula>NOT(ISERROR(SEARCH("Operational",I1402)))</formula>
    </cfRule>
    <cfRule type="containsText" dxfId="1929" priority="1931" operator="containsText" text="Dn(service)">
      <formula>NOT(ISERROR(SEARCH("Dn(service)",I1402)))</formula>
    </cfRule>
    <cfRule type="containsText" dxfId="1928" priority="1932" operator="containsText" text="Dn(waiting)">
      <formula>NOT(ISERROR(SEARCH("Dn(waiting)",I1402)))</formula>
    </cfRule>
  </conditionalFormatting>
  <conditionalFormatting sqref="E1407">
    <cfRule type="containsBlanks" dxfId="1927" priority="1925">
      <formula>LEN(TRIM(E1407))=0</formula>
    </cfRule>
    <cfRule type="containsText" dxfId="1926" priority="1926" operator="containsText" text="Operational">
      <formula>NOT(ISERROR(SEARCH("Operational",E1407)))</formula>
    </cfRule>
    <cfRule type="containsText" dxfId="1925" priority="1927" operator="containsText" text="Dn(service)">
      <formula>NOT(ISERROR(SEARCH("Dn(service)",E1407)))</formula>
    </cfRule>
    <cfRule type="containsText" dxfId="1924" priority="1928" operator="containsText" text="Dn(waiting)">
      <formula>NOT(ISERROR(SEARCH("Dn(waiting)",E1407)))</formula>
    </cfRule>
  </conditionalFormatting>
  <conditionalFormatting sqref="L1427">
    <cfRule type="containsBlanks" dxfId="1923" priority="1921">
      <formula>LEN(TRIM(L1427))=0</formula>
    </cfRule>
    <cfRule type="containsText" dxfId="1922" priority="1922" operator="containsText" text="Operational">
      <formula>NOT(ISERROR(SEARCH("Operational",L1427)))</formula>
    </cfRule>
    <cfRule type="containsText" dxfId="1921" priority="1923" operator="containsText" text="Dn(service)">
      <formula>NOT(ISERROR(SEARCH("Dn(service)",L1427)))</formula>
    </cfRule>
    <cfRule type="containsText" dxfId="1920" priority="1924" operator="containsText" text="Dn(waiting)">
      <formula>NOT(ISERROR(SEARCH("Dn(waiting)",L1427)))</formula>
    </cfRule>
  </conditionalFormatting>
  <conditionalFormatting sqref="J1435:J1438">
    <cfRule type="containsBlanks" dxfId="1919" priority="1917">
      <formula>LEN(TRIM(J1435))=0</formula>
    </cfRule>
    <cfRule type="containsText" dxfId="1918" priority="1918" operator="containsText" text="Operational">
      <formula>NOT(ISERROR(SEARCH("Operational",J1435)))</formula>
    </cfRule>
    <cfRule type="containsText" dxfId="1917" priority="1919" operator="containsText" text="Dn(service)">
      <formula>NOT(ISERROR(SEARCH("Dn(service)",J1435)))</formula>
    </cfRule>
    <cfRule type="containsText" dxfId="1916" priority="1920" operator="containsText" text="Dn(waiting)">
      <formula>NOT(ISERROR(SEARCH("Dn(waiting)",J1435)))</formula>
    </cfRule>
  </conditionalFormatting>
  <conditionalFormatting sqref="E1441:E1442">
    <cfRule type="containsBlanks" dxfId="1915" priority="1913">
      <formula>LEN(TRIM(E1441))=0</formula>
    </cfRule>
    <cfRule type="containsText" dxfId="1914" priority="1914" operator="containsText" text="Operational">
      <formula>NOT(ISERROR(SEARCH("Operational",E1441)))</formula>
    </cfRule>
    <cfRule type="containsText" dxfId="1913" priority="1915" operator="containsText" text="Dn(service)">
      <formula>NOT(ISERROR(SEARCH("Dn(service)",E1441)))</formula>
    </cfRule>
    <cfRule type="containsText" dxfId="1912" priority="1916" operator="containsText" text="Dn(waiting)">
      <formula>NOT(ISERROR(SEARCH("Dn(waiting)",E1441)))</formula>
    </cfRule>
  </conditionalFormatting>
  <conditionalFormatting sqref="E1443">
    <cfRule type="containsBlanks" dxfId="1911" priority="1909">
      <formula>LEN(TRIM(E1443))=0</formula>
    </cfRule>
    <cfRule type="containsText" dxfId="1910" priority="1910" operator="containsText" text="Operational">
      <formula>NOT(ISERROR(SEARCH("Operational",E1443)))</formula>
    </cfRule>
    <cfRule type="containsText" dxfId="1909" priority="1911" operator="containsText" text="Dn(service)">
      <formula>NOT(ISERROR(SEARCH("Dn(service)",E1443)))</formula>
    </cfRule>
    <cfRule type="containsText" dxfId="1908" priority="1912" operator="containsText" text="Dn(waiting)">
      <formula>NOT(ISERROR(SEARCH("Dn(waiting)",E1443)))</formula>
    </cfRule>
  </conditionalFormatting>
  <conditionalFormatting sqref="D1319">
    <cfRule type="containsBlanks" dxfId="1907" priority="1905">
      <formula>LEN(TRIM(D1319))=0</formula>
    </cfRule>
    <cfRule type="containsText" dxfId="1906" priority="1906" operator="containsText" text="Operational">
      <formula>NOT(ISERROR(SEARCH("Operational",D1319)))</formula>
    </cfRule>
    <cfRule type="containsText" dxfId="1905" priority="1907" operator="containsText" text="Dn(service)">
      <formula>NOT(ISERROR(SEARCH("Dn(service)",D1319)))</formula>
    </cfRule>
    <cfRule type="containsText" dxfId="1904" priority="1908" operator="containsText" text="Dn(waiting)">
      <formula>NOT(ISERROR(SEARCH("Dn(waiting)",D1319)))</formula>
    </cfRule>
  </conditionalFormatting>
  <conditionalFormatting sqref="F1327">
    <cfRule type="containsBlanks" dxfId="1903" priority="1901">
      <formula>LEN(TRIM(F1327))=0</formula>
    </cfRule>
    <cfRule type="containsText" dxfId="1902" priority="1902" operator="containsText" text="Operational">
      <formula>NOT(ISERROR(SEARCH("Operational",F1327)))</formula>
    </cfRule>
    <cfRule type="containsText" dxfId="1901" priority="1903" operator="containsText" text="Dn(service)">
      <formula>NOT(ISERROR(SEARCH("Dn(service)",F1327)))</formula>
    </cfRule>
    <cfRule type="containsText" dxfId="1900" priority="1904" operator="containsText" text="Dn(waiting)">
      <formula>NOT(ISERROR(SEARCH("Dn(waiting)",F1327)))</formula>
    </cfRule>
  </conditionalFormatting>
  <conditionalFormatting sqref="F1328">
    <cfRule type="containsBlanks" dxfId="1899" priority="1897">
      <formula>LEN(TRIM(F1328))=0</formula>
    </cfRule>
    <cfRule type="containsText" dxfId="1898" priority="1898" operator="containsText" text="Operational">
      <formula>NOT(ISERROR(SEARCH("Operational",F1328)))</formula>
    </cfRule>
    <cfRule type="containsText" dxfId="1897" priority="1899" operator="containsText" text="Dn(service)">
      <formula>NOT(ISERROR(SEARCH("Dn(service)",F1328)))</formula>
    </cfRule>
    <cfRule type="containsText" dxfId="1896" priority="1900" operator="containsText" text="Dn(waiting)">
      <formula>NOT(ISERROR(SEARCH("Dn(waiting)",F1328)))</formula>
    </cfRule>
  </conditionalFormatting>
  <conditionalFormatting sqref="F1329">
    <cfRule type="containsBlanks" dxfId="1895" priority="1893">
      <formula>LEN(TRIM(F1329))=0</formula>
    </cfRule>
    <cfRule type="containsText" dxfId="1894" priority="1894" operator="containsText" text="Operational">
      <formula>NOT(ISERROR(SEARCH("Operational",F1329)))</formula>
    </cfRule>
    <cfRule type="containsText" dxfId="1893" priority="1895" operator="containsText" text="Dn(service)">
      <formula>NOT(ISERROR(SEARCH("Dn(service)",F1329)))</formula>
    </cfRule>
    <cfRule type="containsText" dxfId="1892" priority="1896" operator="containsText" text="Dn(waiting)">
      <formula>NOT(ISERROR(SEARCH("Dn(waiting)",F1329)))</formula>
    </cfRule>
  </conditionalFormatting>
  <conditionalFormatting sqref="F1330">
    <cfRule type="containsBlanks" dxfId="1891" priority="1889">
      <formula>LEN(TRIM(F1330))=0</formula>
    </cfRule>
    <cfRule type="containsText" dxfId="1890" priority="1890" operator="containsText" text="Operational">
      <formula>NOT(ISERROR(SEARCH("Operational",F1330)))</formula>
    </cfRule>
    <cfRule type="containsText" dxfId="1889" priority="1891" operator="containsText" text="Dn(service)">
      <formula>NOT(ISERROR(SEARCH("Dn(service)",F1330)))</formula>
    </cfRule>
    <cfRule type="containsText" dxfId="1888" priority="1892" operator="containsText" text="Dn(waiting)">
      <formula>NOT(ISERROR(SEARCH("Dn(waiting)",F1330)))</formula>
    </cfRule>
  </conditionalFormatting>
  <conditionalFormatting sqref="G1349">
    <cfRule type="containsBlanks" dxfId="1887" priority="1885">
      <formula>LEN(TRIM(G1349))=0</formula>
    </cfRule>
    <cfRule type="containsText" dxfId="1886" priority="1886" operator="containsText" text="Operational">
      <formula>NOT(ISERROR(SEARCH("Operational",G1349)))</formula>
    </cfRule>
    <cfRule type="containsText" dxfId="1885" priority="1887" operator="containsText" text="Dn(service)">
      <formula>NOT(ISERROR(SEARCH("Dn(service)",G1349)))</formula>
    </cfRule>
    <cfRule type="containsText" dxfId="1884" priority="1888" operator="containsText" text="Dn(waiting)">
      <formula>NOT(ISERROR(SEARCH("Dn(waiting)",G1349)))</formula>
    </cfRule>
  </conditionalFormatting>
  <conditionalFormatting sqref="G1350">
    <cfRule type="containsBlanks" dxfId="1883" priority="1881">
      <formula>LEN(TRIM(G1350))=0</formula>
    </cfRule>
    <cfRule type="containsText" dxfId="1882" priority="1882" operator="containsText" text="Operational">
      <formula>NOT(ISERROR(SEARCH("Operational",G1350)))</formula>
    </cfRule>
    <cfRule type="containsText" dxfId="1881" priority="1883" operator="containsText" text="Dn(service)">
      <formula>NOT(ISERROR(SEARCH("Dn(service)",G1350)))</formula>
    </cfRule>
    <cfRule type="containsText" dxfId="1880" priority="1884" operator="containsText" text="Dn(waiting)">
      <formula>NOT(ISERROR(SEARCH("Dn(waiting)",G1350)))</formula>
    </cfRule>
  </conditionalFormatting>
  <conditionalFormatting sqref="G1351">
    <cfRule type="containsBlanks" dxfId="1879" priority="1877">
      <formula>LEN(TRIM(G1351))=0</formula>
    </cfRule>
    <cfRule type="containsText" dxfId="1878" priority="1878" operator="containsText" text="Operational">
      <formula>NOT(ISERROR(SEARCH("Operational",G1351)))</formula>
    </cfRule>
    <cfRule type="containsText" dxfId="1877" priority="1879" operator="containsText" text="Dn(service)">
      <formula>NOT(ISERROR(SEARCH("Dn(service)",G1351)))</formula>
    </cfRule>
    <cfRule type="containsText" dxfId="1876" priority="1880" operator="containsText" text="Dn(waiting)">
      <formula>NOT(ISERROR(SEARCH("Dn(waiting)",G1351)))</formula>
    </cfRule>
  </conditionalFormatting>
  <conditionalFormatting sqref="G1352">
    <cfRule type="containsBlanks" dxfId="1875" priority="1873">
      <formula>LEN(TRIM(G1352))=0</formula>
    </cfRule>
    <cfRule type="containsText" dxfId="1874" priority="1874" operator="containsText" text="Operational">
      <formula>NOT(ISERROR(SEARCH("Operational",G1352)))</formula>
    </cfRule>
    <cfRule type="containsText" dxfId="1873" priority="1875" operator="containsText" text="Dn(service)">
      <formula>NOT(ISERROR(SEARCH("Dn(service)",G1352)))</formula>
    </cfRule>
    <cfRule type="containsText" dxfId="1872" priority="1876" operator="containsText" text="Dn(waiting)">
      <formula>NOT(ISERROR(SEARCH("Dn(waiting)",G1352)))</formula>
    </cfRule>
  </conditionalFormatting>
  <conditionalFormatting sqref="G1353">
    <cfRule type="containsBlanks" dxfId="1871" priority="1869">
      <formula>LEN(TRIM(G1353))=0</formula>
    </cfRule>
    <cfRule type="containsText" dxfId="1870" priority="1870" operator="containsText" text="Operational">
      <formula>NOT(ISERROR(SEARCH("Operational",G1353)))</formula>
    </cfRule>
    <cfRule type="containsText" dxfId="1869" priority="1871" operator="containsText" text="Dn(service)">
      <formula>NOT(ISERROR(SEARCH("Dn(service)",G1353)))</formula>
    </cfRule>
    <cfRule type="containsText" dxfId="1868" priority="1872" operator="containsText" text="Dn(waiting)">
      <formula>NOT(ISERROR(SEARCH("Dn(waiting)",G1353)))</formula>
    </cfRule>
  </conditionalFormatting>
  <conditionalFormatting sqref="C1412">
    <cfRule type="containsBlanks" dxfId="1867" priority="1865">
      <formula>LEN(TRIM(C1412))=0</formula>
    </cfRule>
    <cfRule type="containsText" dxfId="1866" priority="1866" operator="containsText" text="Operational">
      <formula>NOT(ISERROR(SEARCH("Operational",C1412)))</formula>
    </cfRule>
    <cfRule type="containsText" dxfId="1865" priority="1867" operator="containsText" text="Dn(service)">
      <formula>NOT(ISERROR(SEARCH("Dn(service)",C1412)))</formula>
    </cfRule>
    <cfRule type="containsText" dxfId="1864" priority="1868" operator="containsText" text="Dn(waiting)">
      <formula>NOT(ISERROR(SEARCH("Dn(waiting)",C1412)))</formula>
    </cfRule>
  </conditionalFormatting>
  <conditionalFormatting sqref="C1413">
    <cfRule type="containsBlanks" dxfId="1863" priority="1861">
      <formula>LEN(TRIM(C1413))=0</formula>
    </cfRule>
    <cfRule type="containsText" dxfId="1862" priority="1862" operator="containsText" text="Operational">
      <formula>NOT(ISERROR(SEARCH("Operational",C1413)))</formula>
    </cfRule>
    <cfRule type="containsText" dxfId="1861" priority="1863" operator="containsText" text="Dn(service)">
      <formula>NOT(ISERROR(SEARCH("Dn(service)",C1413)))</formula>
    </cfRule>
    <cfRule type="containsText" dxfId="1860" priority="1864" operator="containsText" text="Dn(waiting)">
      <formula>NOT(ISERROR(SEARCH("Dn(waiting)",C1413)))</formula>
    </cfRule>
  </conditionalFormatting>
  <conditionalFormatting sqref="C1414">
    <cfRule type="containsBlanks" dxfId="1859" priority="1857">
      <formula>LEN(TRIM(C1414))=0</formula>
    </cfRule>
    <cfRule type="containsText" dxfId="1858" priority="1858" operator="containsText" text="Operational">
      <formula>NOT(ISERROR(SEARCH("Operational",C1414)))</formula>
    </cfRule>
    <cfRule type="containsText" dxfId="1857" priority="1859" operator="containsText" text="Dn(service)">
      <formula>NOT(ISERROR(SEARCH("Dn(service)",C1414)))</formula>
    </cfRule>
    <cfRule type="containsText" dxfId="1856" priority="1860" operator="containsText" text="Dn(waiting)">
      <formula>NOT(ISERROR(SEARCH("Dn(waiting)",C1414)))</formula>
    </cfRule>
  </conditionalFormatting>
  <conditionalFormatting sqref="C1415">
    <cfRule type="containsBlanks" dxfId="1855" priority="1853">
      <formula>LEN(TRIM(C1415))=0</formula>
    </cfRule>
    <cfRule type="containsText" dxfId="1854" priority="1854" operator="containsText" text="Operational">
      <formula>NOT(ISERROR(SEARCH("Operational",C1415)))</formula>
    </cfRule>
    <cfRule type="containsText" dxfId="1853" priority="1855" operator="containsText" text="Dn(service)">
      <formula>NOT(ISERROR(SEARCH("Dn(service)",C1415)))</formula>
    </cfRule>
    <cfRule type="containsText" dxfId="1852" priority="1856" operator="containsText" text="Dn(waiting)">
      <formula>NOT(ISERROR(SEARCH("Dn(waiting)",C1415)))</formula>
    </cfRule>
  </conditionalFormatting>
  <conditionalFormatting sqref="C1416">
    <cfRule type="containsBlanks" dxfId="1851" priority="1849">
      <formula>LEN(TRIM(C1416))=0</formula>
    </cfRule>
    <cfRule type="containsText" dxfId="1850" priority="1850" operator="containsText" text="Operational">
      <formula>NOT(ISERROR(SEARCH("Operational",C1416)))</formula>
    </cfRule>
    <cfRule type="containsText" dxfId="1849" priority="1851" operator="containsText" text="Dn(service)">
      <formula>NOT(ISERROR(SEARCH("Dn(service)",C1416)))</formula>
    </cfRule>
    <cfRule type="containsText" dxfId="1848" priority="1852" operator="containsText" text="Dn(waiting)">
      <formula>NOT(ISERROR(SEARCH("Dn(waiting)",C1416)))</formula>
    </cfRule>
  </conditionalFormatting>
  <conditionalFormatting sqref="J1431">
    <cfRule type="containsBlanks" dxfId="1847" priority="1845">
      <formula>LEN(TRIM(J1431))=0</formula>
    </cfRule>
    <cfRule type="containsText" dxfId="1846" priority="1846" operator="containsText" text="Operational">
      <formula>NOT(ISERROR(SEARCH("Operational",J1431)))</formula>
    </cfRule>
    <cfRule type="containsText" dxfId="1845" priority="1847" operator="containsText" text="Dn(service)">
      <formula>NOT(ISERROR(SEARCH("Dn(service)",J1431)))</formula>
    </cfRule>
    <cfRule type="containsText" dxfId="1844" priority="1848" operator="containsText" text="Dn(waiting)">
      <formula>NOT(ISERROR(SEARCH("Dn(waiting)",J1431)))</formula>
    </cfRule>
  </conditionalFormatting>
  <conditionalFormatting sqref="J1432">
    <cfRule type="containsBlanks" dxfId="1843" priority="1841">
      <formula>LEN(TRIM(J1432))=0</formula>
    </cfRule>
    <cfRule type="containsText" dxfId="1842" priority="1842" operator="containsText" text="Operational">
      <formula>NOT(ISERROR(SEARCH("Operational",J1432)))</formula>
    </cfRule>
    <cfRule type="containsText" dxfId="1841" priority="1843" operator="containsText" text="Dn(service)">
      <formula>NOT(ISERROR(SEARCH("Dn(service)",J1432)))</formula>
    </cfRule>
    <cfRule type="containsText" dxfId="1840" priority="1844" operator="containsText" text="Dn(waiting)">
      <formula>NOT(ISERROR(SEARCH("Dn(waiting)",J1432)))</formula>
    </cfRule>
  </conditionalFormatting>
  <conditionalFormatting sqref="J1433">
    <cfRule type="containsBlanks" dxfId="1839" priority="1837">
      <formula>LEN(TRIM(J1433))=0</formula>
    </cfRule>
    <cfRule type="containsText" dxfId="1838" priority="1838" operator="containsText" text="Operational">
      <formula>NOT(ISERROR(SEARCH("Operational",J1433)))</formula>
    </cfRule>
    <cfRule type="containsText" dxfId="1837" priority="1839" operator="containsText" text="Dn(service)">
      <formula>NOT(ISERROR(SEARCH("Dn(service)",J1433)))</formula>
    </cfRule>
    <cfRule type="containsText" dxfId="1836" priority="1840" operator="containsText" text="Dn(waiting)">
      <formula>NOT(ISERROR(SEARCH("Dn(waiting)",J1433)))</formula>
    </cfRule>
  </conditionalFormatting>
  <conditionalFormatting sqref="J1434">
    <cfRule type="containsBlanks" dxfId="1835" priority="1833">
      <formula>LEN(TRIM(J1434))=0</formula>
    </cfRule>
    <cfRule type="containsText" dxfId="1834" priority="1834" operator="containsText" text="Operational">
      <formula>NOT(ISERROR(SEARCH("Operational",J1434)))</formula>
    </cfRule>
    <cfRule type="containsText" dxfId="1833" priority="1835" operator="containsText" text="Dn(service)">
      <formula>NOT(ISERROR(SEARCH("Dn(service)",J1434)))</formula>
    </cfRule>
    <cfRule type="containsText" dxfId="1832" priority="1836" operator="containsText" text="Dn(waiting)">
      <formula>NOT(ISERROR(SEARCH("Dn(waiting)",J1434)))</formula>
    </cfRule>
  </conditionalFormatting>
  <conditionalFormatting sqref="C1447">
    <cfRule type="containsBlanks" dxfId="1831" priority="1829">
      <formula>LEN(TRIM(C1447))=0</formula>
    </cfRule>
    <cfRule type="containsText" dxfId="1830" priority="1830" operator="containsText" text="Operational">
      <formula>NOT(ISERROR(SEARCH("Operational",C1447)))</formula>
    </cfRule>
    <cfRule type="containsText" dxfId="1829" priority="1831" operator="containsText" text="Dn(service)">
      <formula>NOT(ISERROR(SEARCH("Dn(service)",C1447)))</formula>
    </cfRule>
    <cfRule type="containsText" dxfId="1828" priority="1832" operator="containsText" text="Dn(waiting)">
      <formula>NOT(ISERROR(SEARCH("Dn(waiting)",C1447)))</formula>
    </cfRule>
  </conditionalFormatting>
  <conditionalFormatting sqref="J1320:K1320">
    <cfRule type="containsBlanks" dxfId="1827" priority="1825">
      <formula>LEN(TRIM(J1320))=0</formula>
    </cfRule>
    <cfRule type="containsText" dxfId="1826" priority="1826" operator="containsText" text="Operational">
      <formula>NOT(ISERROR(SEARCH("Operational",J1320)))</formula>
    </cfRule>
    <cfRule type="containsText" dxfId="1825" priority="1827" operator="containsText" text="Dn(service)">
      <formula>NOT(ISERROR(SEARCH("Dn(service)",J1320)))</formula>
    </cfRule>
    <cfRule type="containsText" dxfId="1824" priority="1828" operator="containsText" text="Dn(waiting)">
      <formula>NOT(ISERROR(SEARCH("Dn(waiting)",J1320)))</formula>
    </cfRule>
  </conditionalFormatting>
  <conditionalFormatting sqref="G1347">
    <cfRule type="containsBlanks" dxfId="1823" priority="1821">
      <formula>LEN(TRIM(G1347))=0</formula>
    </cfRule>
    <cfRule type="containsText" dxfId="1822" priority="1822" operator="containsText" text="Operational">
      <formula>NOT(ISERROR(SEARCH("Operational",G1347)))</formula>
    </cfRule>
    <cfRule type="containsText" dxfId="1821" priority="1823" operator="containsText" text="Dn(service)">
      <formula>NOT(ISERROR(SEARCH("Dn(service)",G1347)))</formula>
    </cfRule>
    <cfRule type="containsText" dxfId="1820" priority="1824" operator="containsText" text="Dn(waiting)">
      <formula>NOT(ISERROR(SEARCH("Dn(waiting)",G1347)))</formula>
    </cfRule>
  </conditionalFormatting>
  <conditionalFormatting sqref="G1348">
    <cfRule type="containsBlanks" dxfId="1819" priority="1817">
      <formula>LEN(TRIM(G1348))=0</formula>
    </cfRule>
    <cfRule type="containsText" dxfId="1818" priority="1818" operator="containsText" text="Operational">
      <formula>NOT(ISERROR(SEARCH("Operational",G1348)))</formula>
    </cfRule>
    <cfRule type="containsText" dxfId="1817" priority="1819" operator="containsText" text="Dn(service)">
      <formula>NOT(ISERROR(SEARCH("Dn(service)",G1348)))</formula>
    </cfRule>
    <cfRule type="containsText" dxfId="1816" priority="1820" operator="containsText" text="Dn(waiting)">
      <formula>NOT(ISERROR(SEARCH("Dn(waiting)",G1348)))</formula>
    </cfRule>
  </conditionalFormatting>
  <conditionalFormatting sqref="H1402">
    <cfRule type="containsBlanks" dxfId="1815" priority="1813">
      <formula>LEN(TRIM(H1402))=0</formula>
    </cfRule>
    <cfRule type="containsText" dxfId="1814" priority="1814" operator="containsText" text="Operational">
      <formula>NOT(ISERROR(SEARCH("Operational",H1402)))</formula>
    </cfRule>
    <cfRule type="containsText" dxfId="1813" priority="1815" operator="containsText" text="Dn(service)">
      <formula>NOT(ISERROR(SEARCH("Dn(service)",H1402)))</formula>
    </cfRule>
    <cfRule type="containsText" dxfId="1812" priority="1816" operator="containsText" text="Dn(waiting)">
      <formula>NOT(ISERROR(SEARCH("Dn(waiting)",H1402)))</formula>
    </cfRule>
  </conditionalFormatting>
  <conditionalFormatting sqref="H1403">
    <cfRule type="containsBlanks" dxfId="1811" priority="1809">
      <formula>LEN(TRIM(H1403))=0</formula>
    </cfRule>
    <cfRule type="containsText" dxfId="1810" priority="1810" operator="containsText" text="Operational">
      <formula>NOT(ISERROR(SEARCH("Operational",H1403)))</formula>
    </cfRule>
    <cfRule type="containsText" dxfId="1809" priority="1811" operator="containsText" text="Dn(service)">
      <formula>NOT(ISERROR(SEARCH("Dn(service)",H1403)))</formula>
    </cfRule>
    <cfRule type="containsText" dxfId="1808" priority="1812" operator="containsText" text="Dn(waiting)">
      <formula>NOT(ISERROR(SEARCH("Dn(waiting)",H1403)))</formula>
    </cfRule>
  </conditionalFormatting>
  <conditionalFormatting sqref="H1404">
    <cfRule type="containsBlanks" dxfId="1807" priority="1805">
      <formula>LEN(TRIM(H1404))=0</formula>
    </cfRule>
    <cfRule type="containsText" dxfId="1806" priority="1806" operator="containsText" text="Operational">
      <formula>NOT(ISERROR(SEARCH("Operational",H1404)))</formula>
    </cfRule>
    <cfRule type="containsText" dxfId="1805" priority="1807" operator="containsText" text="Dn(service)">
      <formula>NOT(ISERROR(SEARCH("Dn(service)",H1404)))</formula>
    </cfRule>
    <cfRule type="containsText" dxfId="1804" priority="1808" operator="containsText" text="Dn(waiting)">
      <formula>NOT(ISERROR(SEARCH("Dn(waiting)",H1404)))</formula>
    </cfRule>
  </conditionalFormatting>
  <conditionalFormatting sqref="C1407">
    <cfRule type="containsBlanks" dxfId="1803" priority="1801">
      <formula>LEN(TRIM(C1407))=0</formula>
    </cfRule>
    <cfRule type="containsText" dxfId="1802" priority="1802" operator="containsText" text="Operational">
      <formula>NOT(ISERROR(SEARCH("Operational",C1407)))</formula>
    </cfRule>
    <cfRule type="containsText" dxfId="1801" priority="1803" operator="containsText" text="Dn(service)">
      <formula>NOT(ISERROR(SEARCH("Dn(service)",C1407)))</formula>
    </cfRule>
    <cfRule type="containsText" dxfId="1800" priority="1804" operator="containsText" text="Dn(waiting)">
      <formula>NOT(ISERROR(SEARCH("Dn(waiting)",C1407)))</formula>
    </cfRule>
  </conditionalFormatting>
  <conditionalFormatting sqref="C1408">
    <cfRule type="containsBlanks" dxfId="1799" priority="1797">
      <formula>LEN(TRIM(C1408))=0</formula>
    </cfRule>
    <cfRule type="containsText" dxfId="1798" priority="1798" operator="containsText" text="Operational">
      <formula>NOT(ISERROR(SEARCH("Operational",C1408)))</formula>
    </cfRule>
    <cfRule type="containsText" dxfId="1797" priority="1799" operator="containsText" text="Dn(service)">
      <formula>NOT(ISERROR(SEARCH("Dn(service)",C1408)))</formula>
    </cfRule>
    <cfRule type="containsText" dxfId="1796" priority="1800" operator="containsText" text="Dn(waiting)">
      <formula>NOT(ISERROR(SEARCH("Dn(waiting)",C1408)))</formula>
    </cfRule>
  </conditionalFormatting>
  <conditionalFormatting sqref="C1409">
    <cfRule type="containsBlanks" dxfId="1795" priority="1793">
      <formula>LEN(TRIM(C1409))=0</formula>
    </cfRule>
    <cfRule type="containsText" dxfId="1794" priority="1794" operator="containsText" text="Operational">
      <formula>NOT(ISERROR(SEARCH("Operational",C1409)))</formula>
    </cfRule>
    <cfRule type="containsText" dxfId="1793" priority="1795" operator="containsText" text="Dn(service)">
      <formula>NOT(ISERROR(SEARCH("Dn(service)",C1409)))</formula>
    </cfRule>
    <cfRule type="containsText" dxfId="1792" priority="1796" operator="containsText" text="Dn(waiting)">
      <formula>NOT(ISERROR(SEARCH("Dn(waiting)",C1409)))</formula>
    </cfRule>
  </conditionalFormatting>
  <conditionalFormatting sqref="C1410">
    <cfRule type="containsBlanks" dxfId="1791" priority="1789">
      <formula>LEN(TRIM(C1410))=0</formula>
    </cfRule>
    <cfRule type="containsText" dxfId="1790" priority="1790" operator="containsText" text="Operational">
      <formula>NOT(ISERROR(SEARCH("Operational",C1410)))</formula>
    </cfRule>
    <cfRule type="containsText" dxfId="1789" priority="1791" operator="containsText" text="Dn(service)">
      <formula>NOT(ISERROR(SEARCH("Dn(service)",C1410)))</formula>
    </cfRule>
    <cfRule type="containsText" dxfId="1788" priority="1792" operator="containsText" text="Dn(waiting)">
      <formula>NOT(ISERROR(SEARCH("Dn(waiting)",C1410)))</formula>
    </cfRule>
  </conditionalFormatting>
  <conditionalFormatting sqref="C1411">
    <cfRule type="containsBlanks" dxfId="1787" priority="1785">
      <formula>LEN(TRIM(C1411))=0</formula>
    </cfRule>
    <cfRule type="containsText" dxfId="1786" priority="1786" operator="containsText" text="Operational">
      <formula>NOT(ISERROR(SEARCH("Operational",C1411)))</formula>
    </cfRule>
    <cfRule type="containsText" dxfId="1785" priority="1787" operator="containsText" text="Dn(service)">
      <formula>NOT(ISERROR(SEARCH("Dn(service)",C1411)))</formula>
    </cfRule>
    <cfRule type="containsText" dxfId="1784" priority="1788" operator="containsText" text="Dn(waiting)">
      <formula>NOT(ISERROR(SEARCH("Dn(waiting)",C1411)))</formula>
    </cfRule>
  </conditionalFormatting>
  <conditionalFormatting sqref="F1422">
    <cfRule type="containsBlanks" dxfId="1783" priority="1781">
      <formula>LEN(TRIM(F1422))=0</formula>
    </cfRule>
    <cfRule type="containsText" dxfId="1782" priority="1782" operator="containsText" text="Operational">
      <formula>NOT(ISERROR(SEARCH("Operational",F1422)))</formula>
    </cfRule>
    <cfRule type="containsText" dxfId="1781" priority="1783" operator="containsText" text="Dn(service)">
      <formula>NOT(ISERROR(SEARCH("Dn(service)",F1422)))</formula>
    </cfRule>
    <cfRule type="containsText" dxfId="1780" priority="1784" operator="containsText" text="Dn(waiting)">
      <formula>NOT(ISERROR(SEARCH("Dn(waiting)",F1422)))</formula>
    </cfRule>
  </conditionalFormatting>
  <conditionalFormatting sqref="F1423">
    <cfRule type="containsBlanks" dxfId="1779" priority="1777">
      <formula>LEN(TRIM(F1423))=0</formula>
    </cfRule>
    <cfRule type="containsText" dxfId="1778" priority="1778" operator="containsText" text="Operational">
      <formula>NOT(ISERROR(SEARCH("Operational",F1423)))</formula>
    </cfRule>
    <cfRule type="containsText" dxfId="1777" priority="1779" operator="containsText" text="Dn(service)">
      <formula>NOT(ISERROR(SEARCH("Dn(service)",F1423)))</formula>
    </cfRule>
    <cfRule type="containsText" dxfId="1776" priority="1780" operator="containsText" text="Dn(waiting)">
      <formula>NOT(ISERROR(SEARCH("Dn(waiting)",F1423)))</formula>
    </cfRule>
  </conditionalFormatting>
  <conditionalFormatting sqref="F1424">
    <cfRule type="containsBlanks" dxfId="1775" priority="1773">
      <formula>LEN(TRIM(F1424))=0</formula>
    </cfRule>
    <cfRule type="containsText" dxfId="1774" priority="1774" operator="containsText" text="Operational">
      <formula>NOT(ISERROR(SEARCH("Operational",F1424)))</formula>
    </cfRule>
    <cfRule type="containsText" dxfId="1773" priority="1775" operator="containsText" text="Dn(service)">
      <formula>NOT(ISERROR(SEARCH("Dn(service)",F1424)))</formula>
    </cfRule>
    <cfRule type="containsText" dxfId="1772" priority="1776" operator="containsText" text="Dn(waiting)">
      <formula>NOT(ISERROR(SEARCH("Dn(waiting)",F1424)))</formula>
    </cfRule>
  </conditionalFormatting>
  <conditionalFormatting sqref="F1425">
    <cfRule type="containsBlanks" dxfId="1771" priority="1769">
      <formula>LEN(TRIM(F1425))=0</formula>
    </cfRule>
    <cfRule type="containsText" dxfId="1770" priority="1770" operator="containsText" text="Operational">
      <formula>NOT(ISERROR(SEARCH("Operational",F1425)))</formula>
    </cfRule>
    <cfRule type="containsText" dxfId="1769" priority="1771" operator="containsText" text="Dn(service)">
      <formula>NOT(ISERROR(SEARCH("Dn(service)",F1425)))</formula>
    </cfRule>
    <cfRule type="containsText" dxfId="1768" priority="1772" operator="containsText" text="Dn(waiting)">
      <formula>NOT(ISERROR(SEARCH("Dn(waiting)",F1425)))</formula>
    </cfRule>
  </conditionalFormatting>
  <conditionalFormatting sqref="F1426">
    <cfRule type="containsBlanks" dxfId="1767" priority="1765">
      <formula>LEN(TRIM(F1426))=0</formula>
    </cfRule>
    <cfRule type="containsText" dxfId="1766" priority="1766" operator="containsText" text="Operational">
      <formula>NOT(ISERROR(SEARCH("Operational",F1426)))</formula>
    </cfRule>
    <cfRule type="containsText" dxfId="1765" priority="1767" operator="containsText" text="Dn(service)">
      <formula>NOT(ISERROR(SEARCH("Dn(service)",F1426)))</formula>
    </cfRule>
    <cfRule type="containsText" dxfId="1764" priority="1768" operator="containsText" text="Dn(waiting)">
      <formula>NOT(ISERROR(SEARCH("Dn(waiting)",F1426)))</formula>
    </cfRule>
  </conditionalFormatting>
  <conditionalFormatting sqref="J1427:K1427">
    <cfRule type="containsBlanks" dxfId="1763" priority="1761">
      <formula>LEN(TRIM(J1427))=0</formula>
    </cfRule>
    <cfRule type="containsText" dxfId="1762" priority="1762" operator="containsText" text="Operational">
      <formula>NOT(ISERROR(SEARCH("Operational",J1427)))</formula>
    </cfRule>
    <cfRule type="containsText" dxfId="1761" priority="1763" operator="containsText" text="Dn(service)">
      <formula>NOT(ISERROR(SEARCH("Dn(service)",J1427)))</formula>
    </cfRule>
    <cfRule type="containsText" dxfId="1760" priority="1764" operator="containsText" text="Dn(waiting)">
      <formula>NOT(ISERROR(SEARCH("Dn(waiting)",J1427)))</formula>
    </cfRule>
  </conditionalFormatting>
  <conditionalFormatting sqref="J1428:K1428">
    <cfRule type="containsBlanks" dxfId="1759" priority="1757">
      <formula>LEN(TRIM(J1428))=0</formula>
    </cfRule>
    <cfRule type="containsText" dxfId="1758" priority="1758" operator="containsText" text="Operational">
      <formula>NOT(ISERROR(SEARCH("Operational",J1428)))</formula>
    </cfRule>
    <cfRule type="containsText" dxfId="1757" priority="1759" operator="containsText" text="Dn(service)">
      <formula>NOT(ISERROR(SEARCH("Dn(service)",J1428)))</formula>
    </cfRule>
    <cfRule type="containsText" dxfId="1756" priority="1760" operator="containsText" text="Dn(waiting)">
      <formula>NOT(ISERROR(SEARCH("Dn(waiting)",J1428)))</formula>
    </cfRule>
  </conditionalFormatting>
  <conditionalFormatting sqref="J1429">
    <cfRule type="containsBlanks" dxfId="1755" priority="1753">
      <formula>LEN(TRIM(J1429))=0</formula>
    </cfRule>
    <cfRule type="containsText" dxfId="1754" priority="1754" operator="containsText" text="Operational">
      <formula>NOT(ISERROR(SEARCH("Operational",J1429)))</formula>
    </cfRule>
    <cfRule type="containsText" dxfId="1753" priority="1755" operator="containsText" text="Dn(service)">
      <formula>NOT(ISERROR(SEARCH("Dn(service)",J1429)))</formula>
    </cfRule>
    <cfRule type="containsText" dxfId="1752" priority="1756" operator="containsText" text="Dn(waiting)">
      <formula>NOT(ISERROR(SEARCH("Dn(waiting)",J1429)))</formula>
    </cfRule>
  </conditionalFormatting>
  <conditionalFormatting sqref="J1430">
    <cfRule type="containsBlanks" dxfId="1751" priority="1749">
      <formula>LEN(TRIM(J1430))=0</formula>
    </cfRule>
    <cfRule type="containsText" dxfId="1750" priority="1750" operator="containsText" text="Operational">
      <formula>NOT(ISERROR(SEARCH("Operational",J1430)))</formula>
    </cfRule>
    <cfRule type="containsText" dxfId="1749" priority="1751" operator="containsText" text="Dn(service)">
      <formula>NOT(ISERROR(SEARCH("Dn(service)",J1430)))</formula>
    </cfRule>
    <cfRule type="containsText" dxfId="1748" priority="1752" operator="containsText" text="Dn(waiting)">
      <formula>NOT(ISERROR(SEARCH("Dn(waiting)",J1430)))</formula>
    </cfRule>
  </conditionalFormatting>
  <conditionalFormatting sqref="D1435">
    <cfRule type="containsBlanks" dxfId="1747" priority="1745">
      <formula>LEN(TRIM(D1435))=0</formula>
    </cfRule>
    <cfRule type="containsText" dxfId="1746" priority="1746" operator="containsText" text="Operational">
      <formula>NOT(ISERROR(SEARCH("Operational",D1435)))</formula>
    </cfRule>
    <cfRule type="containsText" dxfId="1745" priority="1747" operator="containsText" text="Dn(service)">
      <formula>NOT(ISERROR(SEARCH("Dn(service)",D1435)))</formula>
    </cfRule>
    <cfRule type="containsText" dxfId="1744" priority="1748" operator="containsText" text="Dn(waiting)">
      <formula>NOT(ISERROR(SEARCH("Dn(waiting)",D1435)))</formula>
    </cfRule>
  </conditionalFormatting>
  <conditionalFormatting sqref="H1439">
    <cfRule type="containsBlanks" dxfId="1743" priority="1741">
      <formula>LEN(TRIM(H1439))=0</formula>
    </cfRule>
    <cfRule type="containsText" dxfId="1742" priority="1742" operator="containsText" text="Operational">
      <formula>NOT(ISERROR(SEARCH("Operational",H1439)))</formula>
    </cfRule>
    <cfRule type="containsText" dxfId="1741" priority="1743" operator="containsText" text="Dn(service)">
      <formula>NOT(ISERROR(SEARCH("Dn(service)",H1439)))</formula>
    </cfRule>
    <cfRule type="containsText" dxfId="1740" priority="1744" operator="containsText" text="Dn(waiting)">
      <formula>NOT(ISERROR(SEARCH("Dn(waiting)",H1439)))</formula>
    </cfRule>
  </conditionalFormatting>
  <conditionalFormatting sqref="H1440">
    <cfRule type="containsBlanks" dxfId="1739" priority="1737">
      <formula>LEN(TRIM(H1440))=0</formula>
    </cfRule>
    <cfRule type="containsText" dxfId="1738" priority="1738" operator="containsText" text="Operational">
      <formula>NOT(ISERROR(SEARCH("Operational",H1440)))</formula>
    </cfRule>
    <cfRule type="containsText" dxfId="1737" priority="1739" operator="containsText" text="Dn(service)">
      <formula>NOT(ISERROR(SEARCH("Dn(service)",H1440)))</formula>
    </cfRule>
    <cfRule type="containsText" dxfId="1736" priority="1740" operator="containsText" text="Dn(waiting)">
      <formula>NOT(ISERROR(SEARCH("Dn(waiting)",H1440)))</formula>
    </cfRule>
  </conditionalFormatting>
  <conditionalFormatting sqref="H1441">
    <cfRule type="containsBlanks" dxfId="1735" priority="1733">
      <formula>LEN(TRIM(H1441))=0</formula>
    </cfRule>
    <cfRule type="containsText" dxfId="1734" priority="1734" operator="containsText" text="Operational">
      <formula>NOT(ISERROR(SEARCH("Operational",H1441)))</formula>
    </cfRule>
    <cfRule type="containsText" dxfId="1733" priority="1735" operator="containsText" text="Dn(service)">
      <formula>NOT(ISERROR(SEARCH("Dn(service)",H1441)))</formula>
    </cfRule>
    <cfRule type="containsText" dxfId="1732" priority="1736" operator="containsText" text="Dn(waiting)">
      <formula>NOT(ISERROR(SEARCH("Dn(waiting)",H1441)))</formula>
    </cfRule>
  </conditionalFormatting>
  <conditionalFormatting sqref="H1442">
    <cfRule type="containsBlanks" dxfId="1731" priority="1729">
      <formula>LEN(TRIM(H1442))=0</formula>
    </cfRule>
    <cfRule type="containsText" dxfId="1730" priority="1730" operator="containsText" text="Operational">
      <formula>NOT(ISERROR(SEARCH("Operational",H1442)))</formula>
    </cfRule>
    <cfRule type="containsText" dxfId="1729" priority="1731" operator="containsText" text="Dn(service)">
      <formula>NOT(ISERROR(SEARCH("Dn(service)",H1442)))</formula>
    </cfRule>
    <cfRule type="containsText" dxfId="1728" priority="1732" operator="containsText" text="Dn(waiting)">
      <formula>NOT(ISERROR(SEARCH("Dn(waiting)",H1442)))</formula>
    </cfRule>
  </conditionalFormatting>
  <conditionalFormatting sqref="C1443">
    <cfRule type="containsBlanks" dxfId="1727" priority="1725">
      <formula>LEN(TRIM(C1443))=0</formula>
    </cfRule>
    <cfRule type="containsText" dxfId="1726" priority="1726" operator="containsText" text="Operational">
      <formula>NOT(ISERROR(SEARCH("Operational",C1443)))</formula>
    </cfRule>
    <cfRule type="containsText" dxfId="1725" priority="1727" operator="containsText" text="Dn(service)">
      <formula>NOT(ISERROR(SEARCH("Dn(service)",C1443)))</formula>
    </cfRule>
    <cfRule type="containsText" dxfId="1724" priority="1728" operator="containsText" text="Dn(waiting)">
      <formula>NOT(ISERROR(SEARCH("Dn(waiting)",C1443)))</formula>
    </cfRule>
  </conditionalFormatting>
  <conditionalFormatting sqref="C1444">
    <cfRule type="containsBlanks" dxfId="1723" priority="1721">
      <formula>LEN(TRIM(C1444))=0</formula>
    </cfRule>
    <cfRule type="containsText" dxfId="1722" priority="1722" operator="containsText" text="Operational">
      <formula>NOT(ISERROR(SEARCH("Operational",C1444)))</formula>
    </cfRule>
    <cfRule type="containsText" dxfId="1721" priority="1723" operator="containsText" text="Dn(service)">
      <formula>NOT(ISERROR(SEARCH("Dn(service)",C1444)))</formula>
    </cfRule>
    <cfRule type="containsText" dxfId="1720" priority="1724" operator="containsText" text="Dn(waiting)">
      <formula>NOT(ISERROR(SEARCH("Dn(waiting)",C1444)))</formula>
    </cfRule>
  </conditionalFormatting>
  <conditionalFormatting sqref="C1445">
    <cfRule type="containsBlanks" dxfId="1719" priority="1717">
      <formula>LEN(TRIM(C1445))=0</formula>
    </cfRule>
    <cfRule type="containsText" dxfId="1718" priority="1718" operator="containsText" text="Operational">
      <formula>NOT(ISERROR(SEARCH("Operational",C1445)))</formula>
    </cfRule>
    <cfRule type="containsText" dxfId="1717" priority="1719" operator="containsText" text="Dn(service)">
      <formula>NOT(ISERROR(SEARCH("Dn(service)",C1445)))</formula>
    </cfRule>
    <cfRule type="containsText" dxfId="1716" priority="1720" operator="containsText" text="Dn(waiting)">
      <formula>NOT(ISERROR(SEARCH("Dn(waiting)",C1445)))</formula>
    </cfRule>
  </conditionalFormatting>
  <conditionalFormatting sqref="C1446">
    <cfRule type="containsBlanks" dxfId="1715" priority="1713">
      <formula>LEN(TRIM(C1446))=0</formula>
    </cfRule>
    <cfRule type="containsText" dxfId="1714" priority="1714" operator="containsText" text="Operational">
      <formula>NOT(ISERROR(SEARCH("Operational",C1446)))</formula>
    </cfRule>
    <cfRule type="containsText" dxfId="1713" priority="1715" operator="containsText" text="Dn(service)">
      <formula>NOT(ISERROR(SEARCH("Dn(service)",C1446)))</formula>
    </cfRule>
    <cfRule type="containsText" dxfId="1712" priority="1716" operator="containsText" text="Dn(waiting)">
      <formula>NOT(ISERROR(SEARCH("Dn(waiting)",C1446)))</formula>
    </cfRule>
  </conditionalFormatting>
  <conditionalFormatting sqref="H1398">
    <cfRule type="containsBlanks" dxfId="1711" priority="1709">
      <formula>LEN(TRIM(H1398))=0</formula>
    </cfRule>
    <cfRule type="containsText" dxfId="1710" priority="1710" operator="containsText" text="Operational">
      <formula>NOT(ISERROR(SEARCH("Operational",H1398)))</formula>
    </cfRule>
    <cfRule type="containsText" dxfId="1709" priority="1711" operator="containsText" text="Dn(service)">
      <formula>NOT(ISERROR(SEARCH("Dn(service)",H1398)))</formula>
    </cfRule>
    <cfRule type="containsText" dxfId="1708" priority="1712" operator="containsText" text="Dn(waiting)">
      <formula>NOT(ISERROR(SEARCH("Dn(waiting)",H1398)))</formula>
    </cfRule>
  </conditionalFormatting>
  <conditionalFormatting sqref="H1399">
    <cfRule type="containsBlanks" dxfId="1707" priority="1705">
      <formula>LEN(TRIM(H1399))=0</formula>
    </cfRule>
    <cfRule type="containsText" dxfId="1706" priority="1706" operator="containsText" text="Operational">
      <formula>NOT(ISERROR(SEARCH("Operational",H1399)))</formula>
    </cfRule>
    <cfRule type="containsText" dxfId="1705" priority="1707" operator="containsText" text="Dn(service)">
      <formula>NOT(ISERROR(SEARCH("Dn(service)",H1399)))</formula>
    </cfRule>
    <cfRule type="containsText" dxfId="1704" priority="1708" operator="containsText" text="Dn(waiting)">
      <formula>NOT(ISERROR(SEARCH("Dn(waiting)",H1399)))</formula>
    </cfRule>
  </conditionalFormatting>
  <conditionalFormatting sqref="H1400">
    <cfRule type="containsBlanks" dxfId="1703" priority="1701">
      <formula>LEN(TRIM(H1400))=0</formula>
    </cfRule>
    <cfRule type="containsText" dxfId="1702" priority="1702" operator="containsText" text="Operational">
      <formula>NOT(ISERROR(SEARCH("Operational",H1400)))</formula>
    </cfRule>
    <cfRule type="containsText" dxfId="1701" priority="1703" operator="containsText" text="Dn(service)">
      <formula>NOT(ISERROR(SEARCH("Dn(service)",H1400)))</formula>
    </cfRule>
    <cfRule type="containsText" dxfId="1700" priority="1704" operator="containsText" text="Dn(waiting)">
      <formula>NOT(ISERROR(SEARCH("Dn(waiting)",H1400)))</formula>
    </cfRule>
  </conditionalFormatting>
  <conditionalFormatting sqref="H1401">
    <cfRule type="containsBlanks" dxfId="1699" priority="1697">
      <formula>LEN(TRIM(H1401))=0</formula>
    </cfRule>
    <cfRule type="containsText" dxfId="1698" priority="1698" operator="containsText" text="Operational">
      <formula>NOT(ISERROR(SEARCH("Operational",H1401)))</formula>
    </cfRule>
    <cfRule type="containsText" dxfId="1697" priority="1699" operator="containsText" text="Dn(service)">
      <formula>NOT(ISERROR(SEARCH("Dn(service)",H1401)))</formula>
    </cfRule>
    <cfRule type="containsText" dxfId="1696" priority="1700" operator="containsText" text="Dn(waiting)">
      <formula>NOT(ISERROR(SEARCH("Dn(waiting)",H1401)))</formula>
    </cfRule>
  </conditionalFormatting>
  <conditionalFormatting sqref="C1402">
    <cfRule type="containsBlanks" dxfId="1695" priority="1693">
      <formula>LEN(TRIM(C1402))=0</formula>
    </cfRule>
    <cfRule type="containsText" dxfId="1694" priority="1694" operator="containsText" text="Operational">
      <formula>NOT(ISERROR(SEARCH("Operational",C1402)))</formula>
    </cfRule>
    <cfRule type="containsText" dxfId="1693" priority="1695" operator="containsText" text="Dn(service)">
      <formula>NOT(ISERROR(SEARCH("Dn(service)",C1402)))</formula>
    </cfRule>
    <cfRule type="containsText" dxfId="1692" priority="1696" operator="containsText" text="Dn(waiting)">
      <formula>NOT(ISERROR(SEARCH("Dn(waiting)",C1402)))</formula>
    </cfRule>
  </conditionalFormatting>
  <conditionalFormatting sqref="C1403">
    <cfRule type="containsBlanks" dxfId="1691" priority="1689">
      <formula>LEN(TRIM(C1403))=0</formula>
    </cfRule>
    <cfRule type="containsText" dxfId="1690" priority="1690" operator="containsText" text="Operational">
      <formula>NOT(ISERROR(SEARCH("Operational",C1403)))</formula>
    </cfRule>
    <cfRule type="containsText" dxfId="1689" priority="1691" operator="containsText" text="Dn(service)">
      <formula>NOT(ISERROR(SEARCH("Dn(service)",C1403)))</formula>
    </cfRule>
    <cfRule type="containsText" dxfId="1688" priority="1692" operator="containsText" text="Dn(waiting)">
      <formula>NOT(ISERROR(SEARCH("Dn(waiting)",C1403)))</formula>
    </cfRule>
  </conditionalFormatting>
  <conditionalFormatting sqref="C1404">
    <cfRule type="containsBlanks" dxfId="1687" priority="1685">
      <formula>LEN(TRIM(C1404))=0</formula>
    </cfRule>
    <cfRule type="containsText" dxfId="1686" priority="1686" operator="containsText" text="Operational">
      <formula>NOT(ISERROR(SEARCH("Operational",C1404)))</formula>
    </cfRule>
    <cfRule type="containsText" dxfId="1685" priority="1687" operator="containsText" text="Dn(service)">
      <formula>NOT(ISERROR(SEARCH("Dn(service)",C1404)))</formula>
    </cfRule>
    <cfRule type="containsText" dxfId="1684" priority="1688" operator="containsText" text="Dn(waiting)">
      <formula>NOT(ISERROR(SEARCH("Dn(waiting)",C1404)))</formula>
    </cfRule>
  </conditionalFormatting>
  <conditionalFormatting sqref="C1405">
    <cfRule type="containsBlanks" dxfId="1683" priority="1681">
      <formula>LEN(TRIM(C1405))=0</formula>
    </cfRule>
    <cfRule type="containsText" dxfId="1682" priority="1682" operator="containsText" text="Operational">
      <formula>NOT(ISERROR(SEARCH("Operational",C1405)))</formula>
    </cfRule>
    <cfRule type="containsText" dxfId="1681" priority="1683" operator="containsText" text="Dn(service)">
      <formula>NOT(ISERROR(SEARCH("Dn(service)",C1405)))</formula>
    </cfRule>
    <cfRule type="containsText" dxfId="1680" priority="1684" operator="containsText" text="Dn(waiting)">
      <formula>NOT(ISERROR(SEARCH("Dn(waiting)",C1405)))</formula>
    </cfRule>
  </conditionalFormatting>
  <conditionalFormatting sqref="C1406">
    <cfRule type="containsBlanks" dxfId="1679" priority="1677">
      <formula>LEN(TRIM(C1406))=0</formula>
    </cfRule>
    <cfRule type="containsText" dxfId="1678" priority="1678" operator="containsText" text="Operational">
      <formula>NOT(ISERROR(SEARCH("Operational",C1406)))</formula>
    </cfRule>
    <cfRule type="containsText" dxfId="1677" priority="1679" operator="containsText" text="Dn(service)">
      <formula>NOT(ISERROR(SEARCH("Dn(service)",C1406)))</formula>
    </cfRule>
    <cfRule type="containsText" dxfId="1676" priority="1680" operator="containsText" text="Dn(waiting)">
      <formula>NOT(ISERROR(SEARCH("Dn(waiting)",C1406)))</formula>
    </cfRule>
  </conditionalFormatting>
  <conditionalFormatting sqref="F1417">
    <cfRule type="containsBlanks" dxfId="1675" priority="1673">
      <formula>LEN(TRIM(F1417))=0</formula>
    </cfRule>
    <cfRule type="containsText" dxfId="1674" priority="1674" operator="containsText" text="Operational">
      <formula>NOT(ISERROR(SEARCH("Operational",F1417)))</formula>
    </cfRule>
    <cfRule type="containsText" dxfId="1673" priority="1675" operator="containsText" text="Dn(service)">
      <formula>NOT(ISERROR(SEARCH("Dn(service)",F1417)))</formula>
    </cfRule>
    <cfRule type="containsText" dxfId="1672" priority="1676" operator="containsText" text="Dn(waiting)">
      <formula>NOT(ISERROR(SEARCH("Dn(waiting)",F1417)))</formula>
    </cfRule>
  </conditionalFormatting>
  <conditionalFormatting sqref="F1418">
    <cfRule type="containsBlanks" dxfId="1671" priority="1669">
      <formula>LEN(TRIM(F1418))=0</formula>
    </cfRule>
    <cfRule type="containsText" dxfId="1670" priority="1670" operator="containsText" text="Operational">
      <formula>NOT(ISERROR(SEARCH("Operational",F1418)))</formula>
    </cfRule>
    <cfRule type="containsText" dxfId="1669" priority="1671" operator="containsText" text="Dn(service)">
      <formula>NOT(ISERROR(SEARCH("Dn(service)",F1418)))</formula>
    </cfRule>
    <cfRule type="containsText" dxfId="1668" priority="1672" operator="containsText" text="Dn(waiting)">
      <formula>NOT(ISERROR(SEARCH("Dn(waiting)",F1418)))</formula>
    </cfRule>
  </conditionalFormatting>
  <conditionalFormatting sqref="F1419">
    <cfRule type="containsBlanks" dxfId="1667" priority="1665">
      <formula>LEN(TRIM(F1419))=0</formula>
    </cfRule>
    <cfRule type="containsText" dxfId="1666" priority="1666" operator="containsText" text="Operational">
      <formula>NOT(ISERROR(SEARCH("Operational",F1419)))</formula>
    </cfRule>
    <cfRule type="containsText" dxfId="1665" priority="1667" operator="containsText" text="Dn(service)">
      <formula>NOT(ISERROR(SEARCH("Dn(service)",F1419)))</formula>
    </cfRule>
    <cfRule type="containsText" dxfId="1664" priority="1668" operator="containsText" text="Dn(waiting)">
      <formula>NOT(ISERROR(SEARCH("Dn(waiting)",F1419)))</formula>
    </cfRule>
  </conditionalFormatting>
  <conditionalFormatting sqref="F1420">
    <cfRule type="containsBlanks" dxfId="1663" priority="1661">
      <formula>LEN(TRIM(F1420))=0</formula>
    </cfRule>
    <cfRule type="containsText" dxfId="1662" priority="1662" operator="containsText" text="Operational">
      <formula>NOT(ISERROR(SEARCH("Operational",F1420)))</formula>
    </cfRule>
    <cfRule type="containsText" dxfId="1661" priority="1663" operator="containsText" text="Dn(service)">
      <formula>NOT(ISERROR(SEARCH("Dn(service)",F1420)))</formula>
    </cfRule>
    <cfRule type="containsText" dxfId="1660" priority="1664" operator="containsText" text="Dn(waiting)">
      <formula>NOT(ISERROR(SEARCH("Dn(waiting)",F1420)))</formula>
    </cfRule>
  </conditionalFormatting>
  <conditionalFormatting sqref="F1421">
    <cfRule type="containsBlanks" dxfId="1659" priority="1657">
      <formula>LEN(TRIM(F1421))=0</formula>
    </cfRule>
    <cfRule type="containsText" dxfId="1658" priority="1658" operator="containsText" text="Operational">
      <formula>NOT(ISERROR(SEARCH("Operational",F1421)))</formula>
    </cfRule>
    <cfRule type="containsText" dxfId="1657" priority="1659" operator="containsText" text="Dn(service)">
      <formula>NOT(ISERROR(SEARCH("Dn(service)",F1421)))</formula>
    </cfRule>
    <cfRule type="containsText" dxfId="1656" priority="1660" operator="containsText" text="Dn(waiting)">
      <formula>NOT(ISERROR(SEARCH("Dn(waiting)",F1421)))</formula>
    </cfRule>
  </conditionalFormatting>
  <conditionalFormatting sqref="J1425:K1425">
    <cfRule type="containsBlanks" dxfId="1655" priority="1653">
      <formula>LEN(TRIM(J1425))=0</formula>
    </cfRule>
    <cfRule type="containsText" dxfId="1654" priority="1654" operator="containsText" text="Operational">
      <formula>NOT(ISERROR(SEARCH("Operational",J1425)))</formula>
    </cfRule>
    <cfRule type="containsText" dxfId="1653" priority="1655" operator="containsText" text="Dn(service)">
      <formula>NOT(ISERROR(SEARCH("Dn(service)",J1425)))</formula>
    </cfRule>
    <cfRule type="containsText" dxfId="1652" priority="1656" operator="containsText" text="Dn(waiting)">
      <formula>NOT(ISERROR(SEARCH("Dn(waiting)",J1425)))</formula>
    </cfRule>
  </conditionalFormatting>
  <conditionalFormatting sqref="J1426:K1426">
    <cfRule type="containsBlanks" dxfId="1651" priority="1649">
      <formula>LEN(TRIM(J1426))=0</formula>
    </cfRule>
    <cfRule type="containsText" dxfId="1650" priority="1650" operator="containsText" text="Operational">
      <formula>NOT(ISERROR(SEARCH("Operational",J1426)))</formula>
    </cfRule>
    <cfRule type="containsText" dxfId="1649" priority="1651" operator="containsText" text="Dn(service)">
      <formula>NOT(ISERROR(SEARCH("Dn(service)",J1426)))</formula>
    </cfRule>
    <cfRule type="containsText" dxfId="1648" priority="1652" operator="containsText" text="Dn(waiting)">
      <formula>NOT(ISERROR(SEARCH("Dn(waiting)",J1426)))</formula>
    </cfRule>
  </conditionalFormatting>
  <conditionalFormatting sqref="D1431">
    <cfRule type="containsBlanks" dxfId="1647" priority="1645">
      <formula>LEN(TRIM(D1431))=0</formula>
    </cfRule>
    <cfRule type="containsText" dxfId="1646" priority="1646" operator="containsText" text="Operational">
      <formula>NOT(ISERROR(SEARCH("Operational",D1431)))</formula>
    </cfRule>
    <cfRule type="containsText" dxfId="1645" priority="1647" operator="containsText" text="Dn(service)">
      <formula>NOT(ISERROR(SEARCH("Dn(service)",D1431)))</formula>
    </cfRule>
    <cfRule type="containsText" dxfId="1644" priority="1648" operator="containsText" text="Dn(waiting)">
      <formula>NOT(ISERROR(SEARCH("Dn(waiting)",D1431)))</formula>
    </cfRule>
  </conditionalFormatting>
  <conditionalFormatting sqref="D1432">
    <cfRule type="containsBlanks" dxfId="1643" priority="1641">
      <formula>LEN(TRIM(D1432))=0</formula>
    </cfRule>
    <cfRule type="containsText" dxfId="1642" priority="1642" operator="containsText" text="Operational">
      <formula>NOT(ISERROR(SEARCH("Operational",D1432)))</formula>
    </cfRule>
    <cfRule type="containsText" dxfId="1641" priority="1643" operator="containsText" text="Dn(service)">
      <formula>NOT(ISERROR(SEARCH("Dn(service)",D1432)))</formula>
    </cfRule>
    <cfRule type="containsText" dxfId="1640" priority="1644" operator="containsText" text="Dn(waiting)">
      <formula>NOT(ISERROR(SEARCH("Dn(waiting)",D1432)))</formula>
    </cfRule>
  </conditionalFormatting>
  <conditionalFormatting sqref="D1433">
    <cfRule type="containsBlanks" dxfId="1639" priority="1637">
      <formula>LEN(TRIM(D1433))=0</formula>
    </cfRule>
    <cfRule type="containsText" dxfId="1638" priority="1638" operator="containsText" text="Operational">
      <formula>NOT(ISERROR(SEARCH("Operational",D1433)))</formula>
    </cfRule>
    <cfRule type="containsText" dxfId="1637" priority="1639" operator="containsText" text="Dn(service)">
      <formula>NOT(ISERROR(SEARCH("Dn(service)",D1433)))</formula>
    </cfRule>
    <cfRule type="containsText" dxfId="1636" priority="1640" operator="containsText" text="Dn(waiting)">
      <formula>NOT(ISERROR(SEARCH("Dn(waiting)",D1433)))</formula>
    </cfRule>
  </conditionalFormatting>
  <conditionalFormatting sqref="D1434">
    <cfRule type="containsBlanks" dxfId="1635" priority="1633">
      <formula>LEN(TRIM(D1434))=0</formula>
    </cfRule>
    <cfRule type="containsText" dxfId="1634" priority="1634" operator="containsText" text="Operational">
      <formula>NOT(ISERROR(SEARCH("Operational",D1434)))</formula>
    </cfRule>
    <cfRule type="containsText" dxfId="1633" priority="1635" operator="containsText" text="Dn(service)">
      <formula>NOT(ISERROR(SEARCH("Dn(service)",D1434)))</formula>
    </cfRule>
    <cfRule type="containsText" dxfId="1632" priority="1636" operator="containsText" text="Dn(waiting)">
      <formula>NOT(ISERROR(SEARCH("Dn(waiting)",D1434)))</formula>
    </cfRule>
  </conditionalFormatting>
  <conditionalFormatting sqref="C1439">
    <cfRule type="containsBlanks" dxfId="1631" priority="1629">
      <formula>LEN(TRIM(C1439))=0</formula>
    </cfRule>
    <cfRule type="containsText" dxfId="1630" priority="1630" operator="containsText" text="Operational">
      <formula>NOT(ISERROR(SEARCH("Operational",C1439)))</formula>
    </cfRule>
    <cfRule type="containsText" dxfId="1629" priority="1631" operator="containsText" text="Dn(service)">
      <formula>NOT(ISERROR(SEARCH("Dn(service)",C1439)))</formula>
    </cfRule>
    <cfRule type="containsText" dxfId="1628" priority="1632" operator="containsText" text="Dn(waiting)">
      <formula>NOT(ISERROR(SEARCH("Dn(waiting)",C1439)))</formula>
    </cfRule>
  </conditionalFormatting>
  <conditionalFormatting sqref="C1440">
    <cfRule type="containsBlanks" dxfId="1627" priority="1625">
      <formula>LEN(TRIM(C1440))=0</formula>
    </cfRule>
    <cfRule type="containsText" dxfId="1626" priority="1626" operator="containsText" text="Operational">
      <formula>NOT(ISERROR(SEARCH("Operational",C1440)))</formula>
    </cfRule>
    <cfRule type="containsText" dxfId="1625" priority="1627" operator="containsText" text="Dn(service)">
      <formula>NOT(ISERROR(SEARCH("Dn(service)",C1440)))</formula>
    </cfRule>
    <cfRule type="containsText" dxfId="1624" priority="1628" operator="containsText" text="Dn(waiting)">
      <formula>NOT(ISERROR(SEARCH("Dn(waiting)",C1440)))</formula>
    </cfRule>
  </conditionalFormatting>
  <conditionalFormatting sqref="C1441">
    <cfRule type="containsBlanks" dxfId="1623" priority="1621">
      <formula>LEN(TRIM(C1441))=0</formula>
    </cfRule>
    <cfRule type="containsText" dxfId="1622" priority="1622" operator="containsText" text="Operational">
      <formula>NOT(ISERROR(SEARCH("Operational",C1441)))</formula>
    </cfRule>
    <cfRule type="containsText" dxfId="1621" priority="1623" operator="containsText" text="Dn(service)">
      <formula>NOT(ISERROR(SEARCH("Dn(service)",C1441)))</formula>
    </cfRule>
    <cfRule type="containsText" dxfId="1620" priority="1624" operator="containsText" text="Dn(waiting)">
      <formula>NOT(ISERROR(SEARCH("Dn(waiting)",C1441)))</formula>
    </cfRule>
  </conditionalFormatting>
  <conditionalFormatting sqref="C1442">
    <cfRule type="containsBlanks" dxfId="1619" priority="1617">
      <formula>LEN(TRIM(C1442))=0</formula>
    </cfRule>
    <cfRule type="containsText" dxfId="1618" priority="1618" operator="containsText" text="Operational">
      <formula>NOT(ISERROR(SEARCH("Operational",C1442)))</formula>
    </cfRule>
    <cfRule type="containsText" dxfId="1617" priority="1619" operator="containsText" text="Dn(service)">
      <formula>NOT(ISERROR(SEARCH("Dn(service)",C1442)))</formula>
    </cfRule>
    <cfRule type="containsText" dxfId="1616" priority="1620" operator="containsText" text="Dn(waiting)">
      <formula>NOT(ISERROR(SEARCH("Dn(waiting)",C1442)))</formula>
    </cfRule>
  </conditionalFormatting>
  <conditionalFormatting sqref="E1452">
    <cfRule type="containsBlanks" dxfId="1615" priority="1613">
      <formula>LEN(TRIM(E1452))=0</formula>
    </cfRule>
    <cfRule type="containsText" dxfId="1614" priority="1614" operator="containsText" text="Operational">
      <formula>NOT(ISERROR(SEARCH("Operational",E1452)))</formula>
    </cfRule>
    <cfRule type="containsText" dxfId="1613" priority="1615" operator="containsText" text="Dn(service)">
      <formula>NOT(ISERROR(SEARCH("Dn(service)",E1452)))</formula>
    </cfRule>
    <cfRule type="containsText" dxfId="1612" priority="1616" operator="containsText" text="Dn(waiting)">
      <formula>NOT(ISERROR(SEARCH("Dn(waiting)",E1452)))</formula>
    </cfRule>
  </conditionalFormatting>
  <conditionalFormatting sqref="E1453">
    <cfRule type="containsBlanks" dxfId="1611" priority="1609">
      <formula>LEN(TRIM(E1453))=0</formula>
    </cfRule>
    <cfRule type="containsText" dxfId="1610" priority="1610" operator="containsText" text="Operational">
      <formula>NOT(ISERROR(SEARCH("Operational",E1453)))</formula>
    </cfRule>
    <cfRule type="containsText" dxfId="1609" priority="1611" operator="containsText" text="Dn(service)">
      <formula>NOT(ISERROR(SEARCH("Dn(service)",E1453)))</formula>
    </cfRule>
    <cfRule type="containsText" dxfId="1608" priority="1612" operator="containsText" text="Dn(waiting)">
      <formula>NOT(ISERROR(SEARCH("Dn(waiting)",E1453)))</formula>
    </cfRule>
  </conditionalFormatting>
  <conditionalFormatting sqref="E1454">
    <cfRule type="containsBlanks" dxfId="1607" priority="1605">
      <formula>LEN(TRIM(E1454))=0</formula>
    </cfRule>
    <cfRule type="containsText" dxfId="1606" priority="1606" operator="containsText" text="Operational">
      <formula>NOT(ISERROR(SEARCH("Operational",E1454)))</formula>
    </cfRule>
    <cfRule type="containsText" dxfId="1605" priority="1607" operator="containsText" text="Dn(service)">
      <formula>NOT(ISERROR(SEARCH("Dn(service)",E1454)))</formula>
    </cfRule>
    <cfRule type="containsText" dxfId="1604" priority="1608" operator="containsText" text="Dn(waiting)">
      <formula>NOT(ISERROR(SEARCH("Dn(waiting)",E1454)))</formula>
    </cfRule>
  </conditionalFormatting>
  <conditionalFormatting sqref="C1363">
    <cfRule type="containsBlanks" dxfId="1603" priority="1601">
      <formula>LEN(TRIM(C1363))=0</formula>
    </cfRule>
    <cfRule type="containsText" dxfId="1602" priority="1602" operator="containsText" text="Operational">
      <formula>NOT(ISERROR(SEARCH("Operational",C1363)))</formula>
    </cfRule>
    <cfRule type="containsText" dxfId="1601" priority="1603" operator="containsText" text="Dn(service)">
      <formula>NOT(ISERROR(SEARCH("Dn(service)",C1363)))</formula>
    </cfRule>
    <cfRule type="containsText" dxfId="1600" priority="1604" operator="containsText" text="Dn(waiting)">
      <formula>NOT(ISERROR(SEARCH("Dn(waiting)",C1363)))</formula>
    </cfRule>
  </conditionalFormatting>
  <conditionalFormatting sqref="D1427">
    <cfRule type="containsBlanks" dxfId="1599" priority="1597">
      <formula>LEN(TRIM(D1427))=0</formula>
    </cfRule>
    <cfRule type="containsText" dxfId="1598" priority="1598" operator="containsText" text="Operational">
      <formula>NOT(ISERROR(SEARCH("Operational",D1427)))</formula>
    </cfRule>
    <cfRule type="containsText" dxfId="1597" priority="1599" operator="containsText" text="Dn(service)">
      <formula>NOT(ISERROR(SEARCH("Dn(service)",D1427)))</formula>
    </cfRule>
    <cfRule type="containsText" dxfId="1596" priority="1600" operator="containsText" text="Dn(waiting)">
      <formula>NOT(ISERROR(SEARCH("Dn(waiting)",D1427)))</formula>
    </cfRule>
  </conditionalFormatting>
  <conditionalFormatting sqref="D1428">
    <cfRule type="containsBlanks" dxfId="1595" priority="1593">
      <formula>LEN(TRIM(D1428))=0</formula>
    </cfRule>
    <cfRule type="containsText" dxfId="1594" priority="1594" operator="containsText" text="Operational">
      <formula>NOT(ISERROR(SEARCH("Operational",D1428)))</formula>
    </cfRule>
    <cfRule type="containsText" dxfId="1593" priority="1595" operator="containsText" text="Dn(service)">
      <formula>NOT(ISERROR(SEARCH("Dn(service)",D1428)))</formula>
    </cfRule>
    <cfRule type="containsText" dxfId="1592" priority="1596" operator="containsText" text="Dn(waiting)">
      <formula>NOT(ISERROR(SEARCH("Dn(waiting)",D1428)))</formula>
    </cfRule>
  </conditionalFormatting>
  <conditionalFormatting sqref="D1429">
    <cfRule type="containsBlanks" dxfId="1591" priority="1589">
      <formula>LEN(TRIM(D1429))=0</formula>
    </cfRule>
    <cfRule type="containsText" dxfId="1590" priority="1590" operator="containsText" text="Operational">
      <formula>NOT(ISERROR(SEARCH("Operational",D1429)))</formula>
    </cfRule>
    <cfRule type="containsText" dxfId="1589" priority="1591" operator="containsText" text="Dn(service)">
      <formula>NOT(ISERROR(SEARCH("Dn(service)",D1429)))</formula>
    </cfRule>
    <cfRule type="containsText" dxfId="1588" priority="1592" operator="containsText" text="Dn(waiting)">
      <formula>NOT(ISERROR(SEARCH("Dn(waiting)",D1429)))</formula>
    </cfRule>
  </conditionalFormatting>
  <conditionalFormatting sqref="D1430">
    <cfRule type="containsBlanks" dxfId="1587" priority="1585">
      <formula>LEN(TRIM(D1430))=0</formula>
    </cfRule>
    <cfRule type="containsText" dxfId="1586" priority="1586" operator="containsText" text="Operational">
      <formula>NOT(ISERROR(SEARCH("Operational",D1430)))</formula>
    </cfRule>
    <cfRule type="containsText" dxfId="1585" priority="1587" operator="containsText" text="Dn(service)">
      <formula>NOT(ISERROR(SEARCH("Dn(service)",D1430)))</formula>
    </cfRule>
    <cfRule type="containsText" dxfId="1584" priority="1588" operator="containsText" text="Dn(waiting)">
      <formula>NOT(ISERROR(SEARCH("Dn(waiting)",D1430)))</formula>
    </cfRule>
  </conditionalFormatting>
  <conditionalFormatting sqref="C1438">
    <cfRule type="containsBlanks" dxfId="1583" priority="1581">
      <formula>LEN(TRIM(C1438))=0</formula>
    </cfRule>
    <cfRule type="containsText" dxfId="1582" priority="1582" operator="containsText" text="Operational">
      <formula>NOT(ISERROR(SEARCH("Operational",C1438)))</formula>
    </cfRule>
    <cfRule type="containsText" dxfId="1581" priority="1583" operator="containsText" text="Dn(service)">
      <formula>NOT(ISERROR(SEARCH("Dn(service)",C1438)))</formula>
    </cfRule>
    <cfRule type="containsText" dxfId="1580" priority="1584" operator="containsText" text="Dn(waiting)">
      <formula>NOT(ISERROR(SEARCH("Dn(waiting)",C1438)))</formula>
    </cfRule>
  </conditionalFormatting>
  <conditionalFormatting sqref="C1358">
    <cfRule type="containsBlanks" dxfId="1579" priority="1577">
      <formula>LEN(TRIM(C1358))=0</formula>
    </cfRule>
    <cfRule type="containsText" dxfId="1578" priority="1578" operator="containsText" text="Operational">
      <formula>NOT(ISERROR(SEARCH("Operational",C1358)))</formula>
    </cfRule>
    <cfRule type="containsText" dxfId="1577" priority="1579" operator="containsText" text="Dn(service)">
      <formula>NOT(ISERROR(SEARCH("Dn(service)",C1358)))</formula>
    </cfRule>
    <cfRule type="containsText" dxfId="1576" priority="1580" operator="containsText" text="Dn(waiting)">
      <formula>NOT(ISERROR(SEARCH("Dn(waiting)",C1358)))</formula>
    </cfRule>
  </conditionalFormatting>
  <conditionalFormatting sqref="C1359">
    <cfRule type="containsBlanks" dxfId="1575" priority="1573">
      <formula>LEN(TRIM(C1359))=0</formula>
    </cfRule>
    <cfRule type="containsText" dxfId="1574" priority="1574" operator="containsText" text="Operational">
      <formula>NOT(ISERROR(SEARCH("Operational",C1359)))</formula>
    </cfRule>
    <cfRule type="containsText" dxfId="1573" priority="1575" operator="containsText" text="Dn(service)">
      <formula>NOT(ISERROR(SEARCH("Dn(service)",C1359)))</formula>
    </cfRule>
    <cfRule type="containsText" dxfId="1572" priority="1576" operator="containsText" text="Dn(waiting)">
      <formula>NOT(ISERROR(SEARCH("Dn(waiting)",C1359)))</formula>
    </cfRule>
  </conditionalFormatting>
  <conditionalFormatting sqref="C1360">
    <cfRule type="containsBlanks" dxfId="1571" priority="1569">
      <formula>LEN(TRIM(C1360))=0</formula>
    </cfRule>
    <cfRule type="containsText" dxfId="1570" priority="1570" operator="containsText" text="Operational">
      <formula>NOT(ISERROR(SEARCH("Operational",C1360)))</formula>
    </cfRule>
    <cfRule type="containsText" dxfId="1569" priority="1571" operator="containsText" text="Dn(service)">
      <formula>NOT(ISERROR(SEARCH("Dn(service)",C1360)))</formula>
    </cfRule>
    <cfRule type="containsText" dxfId="1568" priority="1572" operator="containsText" text="Dn(waiting)">
      <formula>NOT(ISERROR(SEARCH("Dn(waiting)",C1360)))</formula>
    </cfRule>
  </conditionalFormatting>
  <conditionalFormatting sqref="C1361">
    <cfRule type="containsBlanks" dxfId="1567" priority="1565">
      <formula>LEN(TRIM(C1361))=0</formula>
    </cfRule>
    <cfRule type="containsText" dxfId="1566" priority="1566" operator="containsText" text="Operational">
      <formula>NOT(ISERROR(SEARCH("Operational",C1361)))</formula>
    </cfRule>
    <cfRule type="containsText" dxfId="1565" priority="1567" operator="containsText" text="Dn(service)">
      <formula>NOT(ISERROR(SEARCH("Dn(service)",C1361)))</formula>
    </cfRule>
    <cfRule type="containsText" dxfId="1564" priority="1568" operator="containsText" text="Dn(waiting)">
      <formula>NOT(ISERROR(SEARCH("Dn(waiting)",C1361)))</formula>
    </cfRule>
  </conditionalFormatting>
  <conditionalFormatting sqref="C1362">
    <cfRule type="containsBlanks" dxfId="1563" priority="1561">
      <formula>LEN(TRIM(C1362))=0</formula>
    </cfRule>
    <cfRule type="containsText" dxfId="1562" priority="1562" operator="containsText" text="Operational">
      <formula>NOT(ISERROR(SEARCH("Operational",C1362)))</formula>
    </cfRule>
    <cfRule type="containsText" dxfId="1561" priority="1563" operator="containsText" text="Dn(service)">
      <formula>NOT(ISERROR(SEARCH("Dn(service)",C1362)))</formula>
    </cfRule>
    <cfRule type="containsText" dxfId="1560" priority="1564" operator="containsText" text="Dn(waiting)">
      <formula>NOT(ISERROR(SEARCH("Dn(waiting)",C1362)))</formula>
    </cfRule>
  </conditionalFormatting>
  <conditionalFormatting sqref="D1422">
    <cfRule type="containsBlanks" dxfId="1559" priority="1557">
      <formula>LEN(TRIM(D1422))=0</formula>
    </cfRule>
    <cfRule type="containsText" dxfId="1558" priority="1558" operator="containsText" text="Operational">
      <formula>NOT(ISERROR(SEARCH("Operational",D1422)))</formula>
    </cfRule>
    <cfRule type="containsText" dxfId="1557" priority="1559" operator="containsText" text="Dn(service)">
      <formula>NOT(ISERROR(SEARCH("Dn(service)",D1422)))</formula>
    </cfRule>
    <cfRule type="containsText" dxfId="1556" priority="1560" operator="containsText" text="Dn(waiting)">
      <formula>NOT(ISERROR(SEARCH("Dn(waiting)",D1422)))</formula>
    </cfRule>
  </conditionalFormatting>
  <conditionalFormatting sqref="D1423">
    <cfRule type="containsBlanks" dxfId="1555" priority="1553">
      <formula>LEN(TRIM(D1423))=0</formula>
    </cfRule>
    <cfRule type="containsText" dxfId="1554" priority="1554" operator="containsText" text="Operational">
      <formula>NOT(ISERROR(SEARCH("Operational",D1423)))</formula>
    </cfRule>
    <cfRule type="containsText" dxfId="1553" priority="1555" operator="containsText" text="Dn(service)">
      <formula>NOT(ISERROR(SEARCH("Dn(service)",D1423)))</formula>
    </cfRule>
    <cfRule type="containsText" dxfId="1552" priority="1556" operator="containsText" text="Dn(waiting)">
      <formula>NOT(ISERROR(SEARCH("Dn(waiting)",D1423)))</formula>
    </cfRule>
  </conditionalFormatting>
  <conditionalFormatting sqref="D1424">
    <cfRule type="containsBlanks" dxfId="1551" priority="1549">
      <formula>LEN(TRIM(D1424))=0</formula>
    </cfRule>
    <cfRule type="containsText" dxfId="1550" priority="1550" operator="containsText" text="Operational">
      <formula>NOT(ISERROR(SEARCH("Operational",D1424)))</formula>
    </cfRule>
    <cfRule type="containsText" dxfId="1549" priority="1551" operator="containsText" text="Dn(service)">
      <formula>NOT(ISERROR(SEARCH("Dn(service)",D1424)))</formula>
    </cfRule>
    <cfRule type="containsText" dxfId="1548" priority="1552" operator="containsText" text="Dn(waiting)">
      <formula>NOT(ISERROR(SEARCH("Dn(waiting)",D1424)))</formula>
    </cfRule>
  </conditionalFormatting>
  <conditionalFormatting sqref="D1425">
    <cfRule type="containsBlanks" dxfId="1547" priority="1545">
      <formula>LEN(TRIM(D1425))=0</formula>
    </cfRule>
    <cfRule type="containsText" dxfId="1546" priority="1546" operator="containsText" text="Operational">
      <formula>NOT(ISERROR(SEARCH("Operational",D1425)))</formula>
    </cfRule>
    <cfRule type="containsText" dxfId="1545" priority="1547" operator="containsText" text="Dn(service)">
      <formula>NOT(ISERROR(SEARCH("Dn(service)",D1425)))</formula>
    </cfRule>
    <cfRule type="containsText" dxfId="1544" priority="1548" operator="containsText" text="Dn(waiting)">
      <formula>NOT(ISERROR(SEARCH("Dn(waiting)",D1425)))</formula>
    </cfRule>
  </conditionalFormatting>
  <conditionalFormatting sqref="D1426">
    <cfRule type="containsBlanks" dxfId="1543" priority="1541">
      <formula>LEN(TRIM(D1426))=0</formula>
    </cfRule>
    <cfRule type="containsText" dxfId="1542" priority="1542" operator="containsText" text="Operational">
      <formula>NOT(ISERROR(SEARCH("Operational",D1426)))</formula>
    </cfRule>
    <cfRule type="containsText" dxfId="1541" priority="1543" operator="containsText" text="Dn(service)">
      <formula>NOT(ISERROR(SEARCH("Dn(service)",D1426)))</formula>
    </cfRule>
    <cfRule type="containsText" dxfId="1540" priority="1544" operator="containsText" text="Dn(waiting)">
      <formula>NOT(ISERROR(SEARCH("Dn(waiting)",D1426)))</formula>
    </cfRule>
  </conditionalFormatting>
  <conditionalFormatting sqref="C1357">
    <cfRule type="containsBlanks" dxfId="1539" priority="1537">
      <formula>LEN(TRIM(C1357))=0</formula>
    </cfRule>
    <cfRule type="containsText" dxfId="1538" priority="1538" operator="containsText" text="Operational">
      <formula>NOT(ISERROR(SEARCH("Operational",C1357)))</formula>
    </cfRule>
    <cfRule type="containsText" dxfId="1537" priority="1539" operator="containsText" text="Dn(service)">
      <formula>NOT(ISERROR(SEARCH("Dn(service)",C1357)))</formula>
    </cfRule>
    <cfRule type="containsText" dxfId="1536" priority="1540" operator="containsText" text="Dn(waiting)">
      <formula>NOT(ISERROR(SEARCH("Dn(waiting)",C1357)))</formula>
    </cfRule>
  </conditionalFormatting>
  <conditionalFormatting sqref="I1410">
    <cfRule type="containsBlanks" dxfId="1535" priority="1533">
      <formula>LEN(TRIM(I1410))=0</formula>
    </cfRule>
    <cfRule type="containsText" dxfId="1534" priority="1534" operator="containsText" text="Operational">
      <formula>NOT(ISERROR(SEARCH("Operational",I1410)))</formula>
    </cfRule>
    <cfRule type="containsText" dxfId="1533" priority="1535" operator="containsText" text="Dn(service)">
      <formula>NOT(ISERROR(SEARCH("Dn(service)",I1410)))</formula>
    </cfRule>
    <cfRule type="containsText" dxfId="1532" priority="1536" operator="containsText" text="Dn(waiting)">
      <formula>NOT(ISERROR(SEARCH("Dn(waiting)",I1410)))</formula>
    </cfRule>
  </conditionalFormatting>
  <conditionalFormatting sqref="I1411">
    <cfRule type="containsBlanks" dxfId="1531" priority="1529">
      <formula>LEN(TRIM(I1411))=0</formula>
    </cfRule>
    <cfRule type="containsText" dxfId="1530" priority="1530" operator="containsText" text="Operational">
      <formula>NOT(ISERROR(SEARCH("Operational",I1411)))</formula>
    </cfRule>
    <cfRule type="containsText" dxfId="1529" priority="1531" operator="containsText" text="Dn(service)">
      <formula>NOT(ISERROR(SEARCH("Dn(service)",I1411)))</formula>
    </cfRule>
    <cfRule type="containsText" dxfId="1528" priority="1532" operator="containsText" text="Dn(waiting)">
      <formula>NOT(ISERROR(SEARCH("Dn(waiting)",I1411)))</formula>
    </cfRule>
  </conditionalFormatting>
  <conditionalFormatting sqref="F1469 H1469:K1469">
    <cfRule type="containsBlanks" dxfId="1527" priority="1525">
      <formula>LEN(TRIM(F1469))=0</formula>
    </cfRule>
    <cfRule type="containsText" dxfId="1526" priority="1526" operator="containsText" text="Operational">
      <formula>NOT(ISERROR(SEARCH("Operational",F1469)))</formula>
    </cfRule>
    <cfRule type="containsText" dxfId="1525" priority="1527" operator="containsText" text="Dn(service)">
      <formula>NOT(ISERROR(SEARCH("Dn(service)",F1469)))</formula>
    </cfRule>
    <cfRule type="containsText" dxfId="1524" priority="1528" operator="containsText" text="Dn(waiting)">
      <formula>NOT(ISERROR(SEARCH("Dn(waiting)",F1469)))</formula>
    </cfRule>
  </conditionalFormatting>
  <conditionalFormatting sqref="F1472">
    <cfRule type="containsBlanks" dxfId="1523" priority="1521">
      <formula>LEN(TRIM(F1472))=0</formula>
    </cfRule>
    <cfRule type="containsText" dxfId="1522" priority="1522" operator="containsText" text="Operational">
      <formula>NOT(ISERROR(SEARCH("Operational",F1472)))</formula>
    </cfRule>
    <cfRule type="containsText" dxfId="1521" priority="1523" operator="containsText" text="Dn(service)">
      <formula>NOT(ISERROR(SEARCH("Dn(service)",F1472)))</formula>
    </cfRule>
    <cfRule type="containsText" dxfId="1520" priority="1524" operator="containsText" text="Dn(waiting)">
      <formula>NOT(ISERROR(SEARCH("Dn(waiting)",F1472)))</formula>
    </cfRule>
  </conditionalFormatting>
  <conditionalFormatting sqref="L1471">
    <cfRule type="containsBlanks" dxfId="1519" priority="1517">
      <formula>LEN(TRIM(L1471))=0</formula>
    </cfRule>
    <cfRule type="containsText" dxfId="1518" priority="1518" operator="containsText" text="Operational">
      <formula>NOT(ISERROR(SEARCH("Operational",L1471)))</formula>
    </cfRule>
    <cfRule type="containsText" dxfId="1517" priority="1519" operator="containsText" text="Dn(service)">
      <formula>NOT(ISERROR(SEARCH("Dn(service)",L1471)))</formula>
    </cfRule>
    <cfRule type="containsText" dxfId="1516" priority="1520" operator="containsText" text="Dn(waiting)">
      <formula>NOT(ISERROR(SEARCH("Dn(waiting)",L1471)))</formula>
    </cfRule>
  </conditionalFormatting>
  <conditionalFormatting sqref="L1472">
    <cfRule type="containsBlanks" dxfId="1515" priority="1513">
      <formula>LEN(TRIM(L1472))=0</formula>
    </cfRule>
    <cfRule type="containsText" dxfId="1514" priority="1514" operator="containsText" text="Operational">
      <formula>NOT(ISERROR(SEARCH("Operational",L1472)))</formula>
    </cfRule>
    <cfRule type="containsText" dxfId="1513" priority="1515" operator="containsText" text="Dn(service)">
      <formula>NOT(ISERROR(SEARCH("Dn(service)",L1472)))</formula>
    </cfRule>
    <cfRule type="containsText" dxfId="1512" priority="1516" operator="containsText" text="Dn(waiting)">
      <formula>NOT(ISERROR(SEARCH("Dn(waiting)",L1472)))</formula>
    </cfRule>
  </conditionalFormatting>
  <conditionalFormatting sqref="L1474">
    <cfRule type="containsBlanks" dxfId="1511" priority="1509">
      <formula>LEN(TRIM(L1474))=0</formula>
    </cfRule>
    <cfRule type="containsText" dxfId="1510" priority="1510" operator="containsText" text="Operational">
      <formula>NOT(ISERROR(SEARCH("Operational",L1474)))</formula>
    </cfRule>
    <cfRule type="containsText" dxfId="1509" priority="1511" operator="containsText" text="Dn(service)">
      <formula>NOT(ISERROR(SEARCH("Dn(service)",L1474)))</formula>
    </cfRule>
    <cfRule type="containsText" dxfId="1508" priority="1512" operator="containsText" text="Dn(waiting)">
      <formula>NOT(ISERROR(SEARCH("Dn(waiting)",L1474)))</formula>
    </cfRule>
  </conditionalFormatting>
  <conditionalFormatting sqref="L1475">
    <cfRule type="containsBlanks" dxfId="1507" priority="1505">
      <formula>LEN(TRIM(L1475))=0</formula>
    </cfRule>
    <cfRule type="containsText" dxfId="1506" priority="1506" operator="containsText" text="Operational">
      <formula>NOT(ISERROR(SEARCH("Operational",L1475)))</formula>
    </cfRule>
    <cfRule type="containsText" dxfId="1505" priority="1507" operator="containsText" text="Dn(service)">
      <formula>NOT(ISERROR(SEARCH("Dn(service)",L1475)))</formula>
    </cfRule>
    <cfRule type="containsText" dxfId="1504" priority="1508" operator="containsText" text="Dn(waiting)">
      <formula>NOT(ISERROR(SEARCH("Dn(waiting)",L1475)))</formula>
    </cfRule>
  </conditionalFormatting>
  <conditionalFormatting sqref="L1476">
    <cfRule type="containsBlanks" dxfId="1503" priority="1501">
      <formula>LEN(TRIM(L1476))=0</formula>
    </cfRule>
    <cfRule type="containsText" dxfId="1502" priority="1502" operator="containsText" text="Operational">
      <formula>NOT(ISERROR(SEARCH("Operational",L1476)))</formula>
    </cfRule>
    <cfRule type="containsText" dxfId="1501" priority="1503" operator="containsText" text="Dn(service)">
      <formula>NOT(ISERROR(SEARCH("Dn(service)",L1476)))</formula>
    </cfRule>
    <cfRule type="containsText" dxfId="1500" priority="1504" operator="containsText" text="Dn(waiting)">
      <formula>NOT(ISERROR(SEARCH("Dn(waiting)",L1476)))</formula>
    </cfRule>
  </conditionalFormatting>
  <conditionalFormatting sqref="L1473">
    <cfRule type="containsBlanks" dxfId="1499" priority="1497">
      <formula>LEN(TRIM(L1473))=0</formula>
    </cfRule>
    <cfRule type="containsText" dxfId="1498" priority="1498" operator="containsText" text="Operational">
      <formula>NOT(ISERROR(SEARCH("Operational",L1473)))</formula>
    </cfRule>
    <cfRule type="containsText" dxfId="1497" priority="1499" operator="containsText" text="Dn(service)">
      <formula>NOT(ISERROR(SEARCH("Dn(service)",L1473)))</formula>
    </cfRule>
    <cfRule type="containsText" dxfId="1496" priority="1500" operator="containsText" text="Dn(waiting)">
      <formula>NOT(ISERROR(SEARCH("Dn(waiting)",L1473)))</formula>
    </cfRule>
  </conditionalFormatting>
  <conditionalFormatting sqref="F1470">
    <cfRule type="containsBlanks" dxfId="1495" priority="1493">
      <formula>LEN(TRIM(F1470))=0</formula>
    </cfRule>
    <cfRule type="containsText" dxfId="1494" priority="1494" operator="containsText" text="Operational">
      <formula>NOT(ISERROR(SEARCH("Operational",F1470)))</formula>
    </cfRule>
    <cfRule type="containsText" dxfId="1493" priority="1495" operator="containsText" text="Dn(service)">
      <formula>NOT(ISERROR(SEARCH("Dn(service)",F1470)))</formula>
    </cfRule>
    <cfRule type="containsText" dxfId="1492" priority="1496" operator="containsText" text="Dn(waiting)">
      <formula>NOT(ISERROR(SEARCH("Dn(waiting)",F1470)))</formula>
    </cfRule>
  </conditionalFormatting>
  <conditionalFormatting sqref="F1471">
    <cfRule type="containsBlanks" dxfId="1491" priority="1489">
      <formula>LEN(TRIM(F1471))=0</formula>
    </cfRule>
    <cfRule type="containsText" dxfId="1490" priority="1490" operator="containsText" text="Operational">
      <formula>NOT(ISERROR(SEARCH("Operational",F1471)))</formula>
    </cfRule>
    <cfRule type="containsText" dxfId="1489" priority="1491" operator="containsText" text="Dn(service)">
      <formula>NOT(ISERROR(SEARCH("Dn(service)",F1471)))</formula>
    </cfRule>
    <cfRule type="containsText" dxfId="1488" priority="1492" operator="containsText" text="Dn(waiting)">
      <formula>NOT(ISERROR(SEARCH("Dn(waiting)",F1471)))</formula>
    </cfRule>
  </conditionalFormatting>
  <conditionalFormatting sqref="G1474">
    <cfRule type="containsBlanks" dxfId="1487" priority="1485">
      <formula>LEN(TRIM(G1474))=0</formula>
    </cfRule>
    <cfRule type="containsText" dxfId="1486" priority="1486" operator="containsText" text="Operational">
      <formula>NOT(ISERROR(SEARCH("Operational",G1474)))</formula>
    </cfRule>
    <cfRule type="containsText" dxfId="1485" priority="1487" operator="containsText" text="Dn(service)">
      <formula>NOT(ISERROR(SEARCH("Dn(service)",G1474)))</formula>
    </cfRule>
    <cfRule type="containsText" dxfId="1484" priority="1488" operator="containsText" text="Dn(waiting)">
      <formula>NOT(ISERROR(SEARCH("Dn(waiting)",G1474)))</formula>
    </cfRule>
  </conditionalFormatting>
  <conditionalFormatting sqref="D1478">
    <cfRule type="containsBlanks" dxfId="1483" priority="1481">
      <formula>LEN(TRIM(D1478))=0</formula>
    </cfRule>
    <cfRule type="containsText" dxfId="1482" priority="1482" operator="containsText" text="Operational">
      <formula>NOT(ISERROR(SEARCH("Operational",D1478)))</formula>
    </cfRule>
    <cfRule type="containsText" dxfId="1481" priority="1483" operator="containsText" text="Dn(service)">
      <formula>NOT(ISERROR(SEARCH("Dn(service)",D1478)))</formula>
    </cfRule>
    <cfRule type="containsText" dxfId="1480" priority="1484" operator="containsText" text="Dn(waiting)">
      <formula>NOT(ISERROR(SEARCH("Dn(waiting)",D1478)))</formula>
    </cfRule>
  </conditionalFormatting>
  <conditionalFormatting sqref="D1479:D1480">
    <cfRule type="containsBlanks" dxfId="1479" priority="1477">
      <formula>LEN(TRIM(D1479))=0</formula>
    </cfRule>
    <cfRule type="containsText" dxfId="1478" priority="1478" operator="containsText" text="Operational">
      <formula>NOT(ISERROR(SEARCH("Operational",D1479)))</formula>
    </cfRule>
    <cfRule type="containsText" dxfId="1477" priority="1479" operator="containsText" text="Dn(service)">
      <formula>NOT(ISERROR(SEARCH("Dn(service)",D1479)))</formula>
    </cfRule>
    <cfRule type="containsText" dxfId="1476" priority="1480" operator="containsText" text="Dn(waiting)">
      <formula>NOT(ISERROR(SEARCH("Dn(waiting)",D1479)))</formula>
    </cfRule>
  </conditionalFormatting>
  <conditionalFormatting sqref="D1469">
    <cfRule type="containsBlanks" dxfId="1475" priority="1473">
      <formula>LEN(TRIM(D1469))=0</formula>
    </cfRule>
    <cfRule type="containsText" dxfId="1474" priority="1474" operator="containsText" text="Operational">
      <formula>NOT(ISERROR(SEARCH("Operational",D1469)))</formula>
    </cfRule>
    <cfRule type="containsText" dxfId="1473" priority="1475" operator="containsText" text="Dn(service)">
      <formula>NOT(ISERROR(SEARCH("Dn(service)",D1469)))</formula>
    </cfRule>
    <cfRule type="containsText" dxfId="1472" priority="1476" operator="containsText" text="Dn(waiting)">
      <formula>NOT(ISERROR(SEARCH("Dn(waiting)",D1469)))</formula>
    </cfRule>
  </conditionalFormatting>
  <conditionalFormatting sqref="D1470">
    <cfRule type="containsBlanks" dxfId="1471" priority="1469">
      <formula>LEN(TRIM(D1470))=0</formula>
    </cfRule>
    <cfRule type="containsText" dxfId="1470" priority="1470" operator="containsText" text="Operational">
      <formula>NOT(ISERROR(SEARCH("Operational",D1470)))</formula>
    </cfRule>
    <cfRule type="containsText" dxfId="1469" priority="1471" operator="containsText" text="Dn(service)">
      <formula>NOT(ISERROR(SEARCH("Dn(service)",D1470)))</formula>
    </cfRule>
    <cfRule type="containsText" dxfId="1468" priority="1472" operator="containsText" text="Dn(waiting)">
      <formula>NOT(ISERROR(SEARCH("Dn(waiting)",D1470)))</formula>
    </cfRule>
  </conditionalFormatting>
  <conditionalFormatting sqref="H1470:K1471 H1472">
    <cfRule type="containsBlanks" dxfId="1467" priority="1465">
      <formula>LEN(TRIM(H1470))=0</formula>
    </cfRule>
    <cfRule type="containsText" dxfId="1466" priority="1466" operator="containsText" text="Operational">
      <formula>NOT(ISERROR(SEARCH("Operational",H1470)))</formula>
    </cfRule>
    <cfRule type="containsText" dxfId="1465" priority="1467" operator="containsText" text="Dn(service)">
      <formula>NOT(ISERROR(SEARCH("Dn(service)",H1470)))</formula>
    </cfRule>
    <cfRule type="containsText" dxfId="1464" priority="1468" operator="containsText" text="Dn(waiting)">
      <formula>NOT(ISERROR(SEARCH("Dn(waiting)",H1470)))</formula>
    </cfRule>
  </conditionalFormatting>
  <conditionalFormatting sqref="H1473:H1475">
    <cfRule type="containsBlanks" dxfId="1463" priority="1461">
      <formula>LEN(TRIM(H1473))=0</formula>
    </cfRule>
    <cfRule type="containsText" dxfId="1462" priority="1462" operator="containsText" text="Operational">
      <formula>NOT(ISERROR(SEARCH("Operational",H1473)))</formula>
    </cfRule>
    <cfRule type="containsText" dxfId="1461" priority="1463" operator="containsText" text="Dn(service)">
      <formula>NOT(ISERROR(SEARCH("Dn(service)",H1473)))</formula>
    </cfRule>
    <cfRule type="containsText" dxfId="1460" priority="1464" operator="containsText" text="Dn(waiting)">
      <formula>NOT(ISERROR(SEARCH("Dn(waiting)",H1473)))</formula>
    </cfRule>
  </conditionalFormatting>
  <conditionalFormatting sqref="C1476">
    <cfRule type="containsBlanks" dxfId="1459" priority="1457">
      <formula>LEN(TRIM(C1476))=0</formula>
    </cfRule>
    <cfRule type="containsText" dxfId="1458" priority="1458" operator="containsText" text="Operational">
      <formula>NOT(ISERROR(SEARCH("Operational",C1476)))</formula>
    </cfRule>
    <cfRule type="containsText" dxfId="1457" priority="1459" operator="containsText" text="Dn(service)">
      <formula>NOT(ISERROR(SEARCH("Dn(service)",C1476)))</formula>
    </cfRule>
    <cfRule type="containsText" dxfId="1456" priority="1460" operator="containsText" text="Dn(waiting)">
      <formula>NOT(ISERROR(SEARCH("Dn(waiting)",C1476)))</formula>
    </cfRule>
  </conditionalFormatting>
  <conditionalFormatting sqref="C1477:C1480">
    <cfRule type="containsBlanks" dxfId="1455" priority="1453">
      <formula>LEN(TRIM(C1477))=0</formula>
    </cfRule>
    <cfRule type="containsText" dxfId="1454" priority="1454" operator="containsText" text="Operational">
      <formula>NOT(ISERROR(SEARCH("Operational",C1477)))</formula>
    </cfRule>
    <cfRule type="containsText" dxfId="1453" priority="1455" operator="containsText" text="Dn(service)">
      <formula>NOT(ISERROR(SEARCH("Dn(service)",C1477)))</formula>
    </cfRule>
    <cfRule type="containsText" dxfId="1452" priority="1456" operator="containsText" text="Dn(waiting)">
      <formula>NOT(ISERROR(SEARCH("Dn(waiting)",C1477)))</formula>
    </cfRule>
  </conditionalFormatting>
  <conditionalFormatting sqref="F1474">
    <cfRule type="containsBlanks" dxfId="1451" priority="1449">
      <formula>LEN(TRIM(F1474))=0</formula>
    </cfRule>
    <cfRule type="containsText" dxfId="1450" priority="1450" operator="containsText" text="Operational">
      <formula>NOT(ISERROR(SEARCH("Operational",F1474)))</formula>
    </cfRule>
    <cfRule type="containsText" dxfId="1449" priority="1451" operator="containsText" text="Dn(service)">
      <formula>NOT(ISERROR(SEARCH("Dn(service)",F1474)))</formula>
    </cfRule>
    <cfRule type="containsText" dxfId="1448" priority="1452" operator="containsText" text="Dn(waiting)">
      <formula>NOT(ISERROR(SEARCH("Dn(waiting)",F1474)))</formula>
    </cfRule>
  </conditionalFormatting>
  <conditionalFormatting sqref="G1475:G1480">
    <cfRule type="containsBlanks" dxfId="1447" priority="1445">
      <formula>LEN(TRIM(G1475))=0</formula>
    </cfRule>
    <cfRule type="containsText" dxfId="1446" priority="1446" operator="containsText" text="Operational">
      <formula>NOT(ISERROR(SEARCH("Operational",G1475)))</formula>
    </cfRule>
    <cfRule type="containsText" dxfId="1445" priority="1447" operator="containsText" text="Dn(service)">
      <formula>NOT(ISERROR(SEARCH("Dn(service)",G1475)))</formula>
    </cfRule>
    <cfRule type="containsText" dxfId="1444" priority="1448" operator="containsText" text="Dn(waiting)">
      <formula>NOT(ISERROR(SEARCH("Dn(waiting)",G1475)))</formula>
    </cfRule>
  </conditionalFormatting>
  <conditionalFormatting sqref="L1477:L1480">
    <cfRule type="containsBlanks" dxfId="1443" priority="1441">
      <formula>LEN(TRIM(L1477))=0</formula>
    </cfRule>
    <cfRule type="containsText" dxfId="1442" priority="1442" operator="containsText" text="Operational">
      <formula>NOT(ISERROR(SEARCH("Operational",L1477)))</formula>
    </cfRule>
    <cfRule type="containsText" dxfId="1441" priority="1443" operator="containsText" text="Dn(service)">
      <formula>NOT(ISERROR(SEARCH("Dn(service)",L1477)))</formula>
    </cfRule>
    <cfRule type="containsText" dxfId="1440" priority="1444" operator="containsText" text="Dn(waiting)">
      <formula>NOT(ISERROR(SEARCH("Dn(waiting)",L1477)))</formula>
    </cfRule>
  </conditionalFormatting>
  <conditionalFormatting sqref="F1473">
    <cfRule type="containsBlanks" dxfId="1439" priority="1437">
      <formula>LEN(TRIM(F1473))=0</formula>
    </cfRule>
    <cfRule type="containsText" dxfId="1438" priority="1438" operator="containsText" text="Operational">
      <formula>NOT(ISERROR(SEARCH("Operational",F1473)))</formula>
    </cfRule>
    <cfRule type="containsText" dxfId="1437" priority="1439" operator="containsText" text="Dn(service)">
      <formula>NOT(ISERROR(SEARCH("Dn(service)",F1473)))</formula>
    </cfRule>
    <cfRule type="containsText" dxfId="1436" priority="1440" operator="containsText" text="Dn(waiting)">
      <formula>NOT(ISERROR(SEARCH("Dn(waiting)",F1473)))</formula>
    </cfRule>
  </conditionalFormatting>
  <conditionalFormatting sqref="G1469">
    <cfRule type="containsBlanks" dxfId="1435" priority="1433">
      <formula>LEN(TRIM(G1469))=0</formula>
    </cfRule>
    <cfRule type="containsText" dxfId="1434" priority="1434" operator="containsText" text="Operational">
      <formula>NOT(ISERROR(SEARCH("Operational",G1469)))</formula>
    </cfRule>
    <cfRule type="containsText" dxfId="1433" priority="1435" operator="containsText" text="Dn(service)">
      <formula>NOT(ISERROR(SEARCH("Dn(service)",G1469)))</formula>
    </cfRule>
    <cfRule type="containsText" dxfId="1432" priority="1436" operator="containsText" text="Dn(waiting)">
      <formula>NOT(ISERROR(SEARCH("Dn(waiting)",G1469)))</formula>
    </cfRule>
  </conditionalFormatting>
  <conditionalFormatting sqref="G1470">
    <cfRule type="containsBlanks" dxfId="1431" priority="1429">
      <formula>LEN(TRIM(G1470))=0</formula>
    </cfRule>
    <cfRule type="containsText" dxfId="1430" priority="1430" operator="containsText" text="Operational">
      <formula>NOT(ISERROR(SEARCH("Operational",G1470)))</formula>
    </cfRule>
    <cfRule type="containsText" dxfId="1429" priority="1431" operator="containsText" text="Dn(service)">
      <formula>NOT(ISERROR(SEARCH("Dn(service)",G1470)))</formula>
    </cfRule>
    <cfRule type="containsText" dxfId="1428" priority="1432" operator="containsText" text="Dn(waiting)">
      <formula>NOT(ISERROR(SEARCH("Dn(waiting)",G1470)))</formula>
    </cfRule>
  </conditionalFormatting>
  <conditionalFormatting sqref="G1471">
    <cfRule type="containsBlanks" dxfId="1427" priority="1425">
      <formula>LEN(TRIM(G1471))=0</formula>
    </cfRule>
    <cfRule type="containsText" dxfId="1426" priority="1426" operator="containsText" text="Operational">
      <formula>NOT(ISERROR(SEARCH("Operational",G1471)))</formula>
    </cfRule>
    <cfRule type="containsText" dxfId="1425" priority="1427" operator="containsText" text="Dn(service)">
      <formula>NOT(ISERROR(SEARCH("Dn(service)",G1471)))</formula>
    </cfRule>
    <cfRule type="containsText" dxfId="1424" priority="1428" operator="containsText" text="Dn(waiting)">
      <formula>NOT(ISERROR(SEARCH("Dn(waiting)",G1471)))</formula>
    </cfRule>
  </conditionalFormatting>
  <conditionalFormatting sqref="G1472">
    <cfRule type="containsBlanks" dxfId="1423" priority="1421">
      <formula>LEN(TRIM(G1472))=0</formula>
    </cfRule>
    <cfRule type="containsText" dxfId="1422" priority="1422" operator="containsText" text="Operational">
      <formula>NOT(ISERROR(SEARCH("Operational",G1472)))</formula>
    </cfRule>
    <cfRule type="containsText" dxfId="1421" priority="1423" operator="containsText" text="Dn(service)">
      <formula>NOT(ISERROR(SEARCH("Dn(service)",G1472)))</formula>
    </cfRule>
    <cfRule type="containsText" dxfId="1420" priority="1424" operator="containsText" text="Dn(waiting)">
      <formula>NOT(ISERROR(SEARCH("Dn(waiting)",G1472)))</formula>
    </cfRule>
  </conditionalFormatting>
  <conditionalFormatting sqref="G1473">
    <cfRule type="containsBlanks" dxfId="1419" priority="1417">
      <formula>LEN(TRIM(G1473))=0</formula>
    </cfRule>
    <cfRule type="containsText" dxfId="1418" priority="1418" operator="containsText" text="Operational">
      <formula>NOT(ISERROR(SEARCH("Operational",G1473)))</formula>
    </cfRule>
    <cfRule type="containsText" dxfId="1417" priority="1419" operator="containsText" text="Dn(service)">
      <formula>NOT(ISERROR(SEARCH("Dn(service)",G1473)))</formula>
    </cfRule>
    <cfRule type="containsText" dxfId="1416" priority="1420" operator="containsText" text="Dn(waiting)">
      <formula>NOT(ISERROR(SEARCH("Dn(waiting)",G1473)))</formula>
    </cfRule>
  </conditionalFormatting>
  <conditionalFormatting sqref="D1473">
    <cfRule type="containsBlanks" dxfId="1415" priority="1413">
      <formula>LEN(TRIM(D1473))=0</formula>
    </cfRule>
    <cfRule type="containsText" dxfId="1414" priority="1414" operator="containsText" text="Operational">
      <formula>NOT(ISERROR(SEARCH("Operational",D1473)))</formula>
    </cfRule>
    <cfRule type="containsText" dxfId="1413" priority="1415" operator="containsText" text="Dn(service)">
      <formula>NOT(ISERROR(SEARCH("Dn(service)",D1473)))</formula>
    </cfRule>
    <cfRule type="containsText" dxfId="1412" priority="1416" operator="containsText" text="Dn(waiting)">
      <formula>NOT(ISERROR(SEARCH("Dn(waiting)",D1473)))</formula>
    </cfRule>
  </conditionalFormatting>
  <conditionalFormatting sqref="D1474">
    <cfRule type="containsBlanks" dxfId="1411" priority="1409">
      <formula>LEN(TRIM(D1474))=0</formula>
    </cfRule>
    <cfRule type="containsText" dxfId="1410" priority="1410" operator="containsText" text="Operational">
      <formula>NOT(ISERROR(SEARCH("Operational",D1474)))</formula>
    </cfRule>
    <cfRule type="containsText" dxfId="1409" priority="1411" operator="containsText" text="Dn(service)">
      <formula>NOT(ISERROR(SEARCH("Dn(service)",D1474)))</formula>
    </cfRule>
    <cfRule type="containsText" dxfId="1408" priority="1412" operator="containsText" text="Dn(waiting)">
      <formula>NOT(ISERROR(SEARCH("Dn(waiting)",D1474)))</formula>
    </cfRule>
  </conditionalFormatting>
  <conditionalFormatting sqref="D1475">
    <cfRule type="containsBlanks" dxfId="1407" priority="1405">
      <formula>LEN(TRIM(D1475))=0</formula>
    </cfRule>
    <cfRule type="containsText" dxfId="1406" priority="1406" operator="containsText" text="Operational">
      <formula>NOT(ISERROR(SEARCH("Operational",D1475)))</formula>
    </cfRule>
    <cfRule type="containsText" dxfId="1405" priority="1407" operator="containsText" text="Dn(service)">
      <formula>NOT(ISERROR(SEARCH("Dn(service)",D1475)))</formula>
    </cfRule>
    <cfRule type="containsText" dxfId="1404" priority="1408" operator="containsText" text="Dn(waiting)">
      <formula>NOT(ISERROR(SEARCH("Dn(waiting)",D1475)))</formula>
    </cfRule>
  </conditionalFormatting>
  <conditionalFormatting sqref="D1476">
    <cfRule type="containsBlanks" dxfId="1403" priority="1401">
      <formula>LEN(TRIM(D1476))=0</formula>
    </cfRule>
    <cfRule type="containsText" dxfId="1402" priority="1402" operator="containsText" text="Operational">
      <formula>NOT(ISERROR(SEARCH("Operational",D1476)))</formula>
    </cfRule>
    <cfRule type="containsText" dxfId="1401" priority="1403" operator="containsText" text="Dn(service)">
      <formula>NOT(ISERROR(SEARCH("Dn(service)",D1476)))</formula>
    </cfRule>
    <cfRule type="containsText" dxfId="1400" priority="1404" operator="containsText" text="Dn(waiting)">
      <formula>NOT(ISERROR(SEARCH("Dn(waiting)",D1476)))</formula>
    </cfRule>
  </conditionalFormatting>
  <conditionalFormatting sqref="D1477">
    <cfRule type="containsBlanks" dxfId="1399" priority="1397">
      <formula>LEN(TRIM(D1477))=0</formula>
    </cfRule>
    <cfRule type="containsText" dxfId="1398" priority="1398" operator="containsText" text="Operational">
      <formula>NOT(ISERROR(SEARCH("Operational",D1477)))</formula>
    </cfRule>
    <cfRule type="containsText" dxfId="1397" priority="1399" operator="containsText" text="Dn(service)">
      <formula>NOT(ISERROR(SEARCH("Dn(service)",D1477)))</formula>
    </cfRule>
    <cfRule type="containsText" dxfId="1396" priority="1400" operator="containsText" text="Dn(waiting)">
      <formula>NOT(ISERROR(SEARCH("Dn(waiting)",D1477)))</formula>
    </cfRule>
  </conditionalFormatting>
  <conditionalFormatting sqref="I1477:K1477">
    <cfRule type="containsBlanks" dxfId="1395" priority="1393">
      <formula>LEN(TRIM(I1477))=0</formula>
    </cfRule>
    <cfRule type="containsText" dxfId="1394" priority="1394" operator="containsText" text="Operational">
      <formula>NOT(ISERROR(SEARCH("Operational",I1477)))</formula>
    </cfRule>
    <cfRule type="containsText" dxfId="1393" priority="1395" operator="containsText" text="Dn(service)">
      <formula>NOT(ISERROR(SEARCH("Dn(service)",I1477)))</formula>
    </cfRule>
    <cfRule type="containsText" dxfId="1392" priority="1396" operator="containsText" text="Dn(waiting)">
      <formula>NOT(ISERROR(SEARCH("Dn(waiting)",I1477)))</formula>
    </cfRule>
  </conditionalFormatting>
  <conditionalFormatting sqref="I1478:K1478">
    <cfRule type="containsBlanks" dxfId="1391" priority="1389">
      <formula>LEN(TRIM(I1478))=0</formula>
    </cfRule>
    <cfRule type="containsText" dxfId="1390" priority="1390" operator="containsText" text="Operational">
      <formula>NOT(ISERROR(SEARCH("Operational",I1478)))</formula>
    </cfRule>
    <cfRule type="containsText" dxfId="1389" priority="1391" operator="containsText" text="Dn(service)">
      <formula>NOT(ISERROR(SEARCH("Dn(service)",I1478)))</formula>
    </cfRule>
    <cfRule type="containsText" dxfId="1388" priority="1392" operator="containsText" text="Dn(waiting)">
      <formula>NOT(ISERROR(SEARCH("Dn(waiting)",I1478)))</formula>
    </cfRule>
  </conditionalFormatting>
  <conditionalFormatting sqref="I1479:K1479">
    <cfRule type="containsBlanks" dxfId="1387" priority="1385">
      <formula>LEN(TRIM(I1479))=0</formula>
    </cfRule>
    <cfRule type="containsText" dxfId="1386" priority="1386" operator="containsText" text="Operational">
      <formula>NOT(ISERROR(SEARCH("Operational",I1479)))</formula>
    </cfRule>
    <cfRule type="containsText" dxfId="1385" priority="1387" operator="containsText" text="Dn(service)">
      <formula>NOT(ISERROR(SEARCH("Dn(service)",I1479)))</formula>
    </cfRule>
    <cfRule type="containsText" dxfId="1384" priority="1388" operator="containsText" text="Dn(waiting)">
      <formula>NOT(ISERROR(SEARCH("Dn(waiting)",I1479)))</formula>
    </cfRule>
  </conditionalFormatting>
  <conditionalFormatting sqref="I1480:K1480">
    <cfRule type="containsBlanks" dxfId="1383" priority="1381">
      <formula>LEN(TRIM(I1480))=0</formula>
    </cfRule>
    <cfRule type="containsText" dxfId="1382" priority="1382" operator="containsText" text="Operational">
      <formula>NOT(ISERROR(SEARCH("Operational",I1480)))</formula>
    </cfRule>
    <cfRule type="containsText" dxfId="1381" priority="1383" operator="containsText" text="Dn(service)">
      <formula>NOT(ISERROR(SEARCH("Dn(service)",I1480)))</formula>
    </cfRule>
    <cfRule type="containsText" dxfId="1380" priority="1384" operator="containsText" text="Dn(waiting)">
      <formula>NOT(ISERROR(SEARCH("Dn(waiting)",I1480)))</formula>
    </cfRule>
  </conditionalFormatting>
  <conditionalFormatting sqref="D1471">
    <cfRule type="containsBlanks" dxfId="1379" priority="1377">
      <formula>LEN(TRIM(D1471))=0</formula>
    </cfRule>
    <cfRule type="containsText" dxfId="1378" priority="1378" operator="containsText" text="Operational">
      <formula>NOT(ISERROR(SEARCH("Operational",D1471)))</formula>
    </cfRule>
    <cfRule type="containsText" dxfId="1377" priority="1379" operator="containsText" text="Dn(service)">
      <formula>NOT(ISERROR(SEARCH("Dn(service)",D1471)))</formula>
    </cfRule>
    <cfRule type="containsText" dxfId="1376" priority="1380" operator="containsText" text="Dn(waiting)">
      <formula>NOT(ISERROR(SEARCH("Dn(waiting)",D1471)))</formula>
    </cfRule>
  </conditionalFormatting>
  <conditionalFormatting sqref="D1472">
    <cfRule type="containsBlanks" dxfId="1375" priority="1373">
      <formula>LEN(TRIM(D1472))=0</formula>
    </cfRule>
    <cfRule type="containsText" dxfId="1374" priority="1374" operator="containsText" text="Operational">
      <formula>NOT(ISERROR(SEARCH("Operational",D1472)))</formula>
    </cfRule>
    <cfRule type="containsText" dxfId="1373" priority="1375" operator="containsText" text="Dn(service)">
      <formula>NOT(ISERROR(SEARCH("Dn(service)",D1472)))</formula>
    </cfRule>
    <cfRule type="containsText" dxfId="1372" priority="1376" operator="containsText" text="Dn(waiting)">
      <formula>NOT(ISERROR(SEARCH("Dn(waiting)",D1472)))</formula>
    </cfRule>
  </conditionalFormatting>
  <conditionalFormatting sqref="I1473:K1473">
    <cfRule type="containsBlanks" dxfId="1371" priority="1369">
      <formula>LEN(TRIM(I1473))=0</formula>
    </cfRule>
    <cfRule type="containsText" dxfId="1370" priority="1370" operator="containsText" text="Operational">
      <formula>NOT(ISERROR(SEARCH("Operational",I1473)))</formula>
    </cfRule>
    <cfRule type="containsText" dxfId="1369" priority="1371" operator="containsText" text="Dn(service)">
      <formula>NOT(ISERROR(SEARCH("Dn(service)",I1473)))</formula>
    </cfRule>
    <cfRule type="containsText" dxfId="1368" priority="1372" operator="containsText" text="Dn(waiting)">
      <formula>NOT(ISERROR(SEARCH("Dn(waiting)",I1473)))</formula>
    </cfRule>
  </conditionalFormatting>
  <conditionalFormatting sqref="I1474:K1474">
    <cfRule type="containsBlanks" dxfId="1367" priority="1365">
      <formula>LEN(TRIM(I1474))=0</formula>
    </cfRule>
    <cfRule type="containsText" dxfId="1366" priority="1366" operator="containsText" text="Operational">
      <formula>NOT(ISERROR(SEARCH("Operational",I1474)))</formula>
    </cfRule>
    <cfRule type="containsText" dxfId="1365" priority="1367" operator="containsText" text="Dn(service)">
      <formula>NOT(ISERROR(SEARCH("Dn(service)",I1474)))</formula>
    </cfRule>
    <cfRule type="containsText" dxfId="1364" priority="1368" operator="containsText" text="Dn(waiting)">
      <formula>NOT(ISERROR(SEARCH("Dn(waiting)",I1474)))</formula>
    </cfRule>
  </conditionalFormatting>
  <conditionalFormatting sqref="I1475:K1475">
    <cfRule type="containsBlanks" dxfId="1363" priority="1361">
      <formula>LEN(TRIM(I1475))=0</formula>
    </cfRule>
    <cfRule type="containsText" dxfId="1362" priority="1362" operator="containsText" text="Operational">
      <formula>NOT(ISERROR(SEARCH("Operational",I1475)))</formula>
    </cfRule>
    <cfRule type="containsText" dxfId="1361" priority="1363" operator="containsText" text="Dn(service)">
      <formula>NOT(ISERROR(SEARCH("Dn(service)",I1475)))</formula>
    </cfRule>
    <cfRule type="containsText" dxfId="1360" priority="1364" operator="containsText" text="Dn(waiting)">
      <formula>NOT(ISERROR(SEARCH("Dn(waiting)",I1475)))</formula>
    </cfRule>
  </conditionalFormatting>
  <conditionalFormatting sqref="I1476:K1476">
    <cfRule type="containsBlanks" dxfId="1359" priority="1357">
      <formula>LEN(TRIM(I1476))=0</formula>
    </cfRule>
    <cfRule type="containsText" dxfId="1358" priority="1358" operator="containsText" text="Operational">
      <formula>NOT(ISERROR(SEARCH("Operational",I1476)))</formula>
    </cfRule>
    <cfRule type="containsText" dxfId="1357" priority="1359" operator="containsText" text="Dn(service)">
      <formula>NOT(ISERROR(SEARCH("Dn(service)",I1476)))</formula>
    </cfRule>
    <cfRule type="containsText" dxfId="1356" priority="1360" operator="containsText" text="Dn(waiting)">
      <formula>NOT(ISERROR(SEARCH("Dn(waiting)",I1476)))</formula>
    </cfRule>
  </conditionalFormatting>
  <conditionalFormatting sqref="F1477">
    <cfRule type="containsBlanks" dxfId="1355" priority="1353">
      <formula>LEN(TRIM(F1477))=0</formula>
    </cfRule>
    <cfRule type="containsText" dxfId="1354" priority="1354" operator="containsText" text="Operational">
      <formula>NOT(ISERROR(SEARCH("Operational",F1477)))</formula>
    </cfRule>
    <cfRule type="containsText" dxfId="1353" priority="1355" operator="containsText" text="Dn(service)">
      <formula>NOT(ISERROR(SEARCH("Dn(service)",F1477)))</formula>
    </cfRule>
    <cfRule type="containsText" dxfId="1352" priority="1356" operator="containsText" text="Dn(waiting)">
      <formula>NOT(ISERROR(SEARCH("Dn(waiting)",F1477)))</formula>
    </cfRule>
  </conditionalFormatting>
  <conditionalFormatting sqref="F1478">
    <cfRule type="containsBlanks" dxfId="1351" priority="1349">
      <formula>LEN(TRIM(F1478))=0</formula>
    </cfRule>
    <cfRule type="containsText" dxfId="1350" priority="1350" operator="containsText" text="Operational">
      <formula>NOT(ISERROR(SEARCH("Operational",F1478)))</formula>
    </cfRule>
    <cfRule type="containsText" dxfId="1349" priority="1351" operator="containsText" text="Dn(service)">
      <formula>NOT(ISERROR(SEARCH("Dn(service)",F1478)))</formula>
    </cfRule>
    <cfRule type="containsText" dxfId="1348" priority="1352" operator="containsText" text="Dn(waiting)">
      <formula>NOT(ISERROR(SEARCH("Dn(waiting)",F1478)))</formula>
    </cfRule>
  </conditionalFormatting>
  <conditionalFormatting sqref="F1479">
    <cfRule type="containsBlanks" dxfId="1347" priority="1345">
      <formula>LEN(TRIM(F1479))=0</formula>
    </cfRule>
    <cfRule type="containsText" dxfId="1346" priority="1346" operator="containsText" text="Operational">
      <formula>NOT(ISERROR(SEARCH("Operational",F1479)))</formula>
    </cfRule>
    <cfRule type="containsText" dxfId="1345" priority="1347" operator="containsText" text="Dn(service)">
      <formula>NOT(ISERROR(SEARCH("Dn(service)",F1479)))</formula>
    </cfRule>
    <cfRule type="containsText" dxfId="1344" priority="1348" operator="containsText" text="Dn(waiting)">
      <formula>NOT(ISERROR(SEARCH("Dn(waiting)",F1479)))</formula>
    </cfRule>
  </conditionalFormatting>
  <conditionalFormatting sqref="F1480">
    <cfRule type="containsBlanks" dxfId="1343" priority="1341">
      <formula>LEN(TRIM(F1480))=0</formula>
    </cfRule>
    <cfRule type="containsText" dxfId="1342" priority="1342" operator="containsText" text="Operational">
      <formula>NOT(ISERROR(SEARCH("Operational",F1480)))</formula>
    </cfRule>
    <cfRule type="containsText" dxfId="1341" priority="1343" operator="containsText" text="Dn(service)">
      <formula>NOT(ISERROR(SEARCH("Dn(service)",F1480)))</formula>
    </cfRule>
    <cfRule type="containsText" dxfId="1340" priority="1344" operator="containsText" text="Dn(waiting)">
      <formula>NOT(ISERROR(SEARCH("Dn(waiting)",F1480)))</formula>
    </cfRule>
  </conditionalFormatting>
  <conditionalFormatting sqref="I1472:K1472">
    <cfRule type="containsBlanks" dxfId="1339" priority="1337">
      <formula>LEN(TRIM(I1472))=0</formula>
    </cfRule>
    <cfRule type="containsText" dxfId="1338" priority="1338" operator="containsText" text="Operational">
      <formula>NOT(ISERROR(SEARCH("Operational",I1472)))</formula>
    </cfRule>
    <cfRule type="containsText" dxfId="1337" priority="1339" operator="containsText" text="Dn(service)">
      <formula>NOT(ISERROR(SEARCH("Dn(service)",I1472)))</formula>
    </cfRule>
    <cfRule type="containsText" dxfId="1336" priority="1340" operator="containsText" text="Dn(waiting)">
      <formula>NOT(ISERROR(SEARCH("Dn(waiting)",I1472)))</formula>
    </cfRule>
  </conditionalFormatting>
  <conditionalFormatting sqref="H1477">
    <cfRule type="containsBlanks" dxfId="1335" priority="1333">
      <formula>LEN(TRIM(H1477))=0</formula>
    </cfRule>
    <cfRule type="containsText" dxfId="1334" priority="1334" operator="containsText" text="Operational">
      <formula>NOT(ISERROR(SEARCH("Operational",H1477)))</formula>
    </cfRule>
    <cfRule type="containsText" dxfId="1333" priority="1335" operator="containsText" text="Dn(service)">
      <formula>NOT(ISERROR(SEARCH("Dn(service)",H1477)))</formula>
    </cfRule>
    <cfRule type="containsText" dxfId="1332" priority="1336" operator="containsText" text="Dn(waiting)">
      <formula>NOT(ISERROR(SEARCH("Dn(waiting)",H1477)))</formula>
    </cfRule>
  </conditionalFormatting>
  <conditionalFormatting sqref="H1478">
    <cfRule type="containsBlanks" dxfId="1331" priority="1329">
      <formula>LEN(TRIM(H1478))=0</formula>
    </cfRule>
    <cfRule type="containsText" dxfId="1330" priority="1330" operator="containsText" text="Operational">
      <formula>NOT(ISERROR(SEARCH("Operational",H1478)))</formula>
    </cfRule>
    <cfRule type="containsText" dxfId="1329" priority="1331" operator="containsText" text="Dn(service)">
      <formula>NOT(ISERROR(SEARCH("Dn(service)",H1478)))</formula>
    </cfRule>
    <cfRule type="containsText" dxfId="1328" priority="1332" operator="containsText" text="Dn(waiting)">
      <formula>NOT(ISERROR(SEARCH("Dn(waiting)",H1478)))</formula>
    </cfRule>
  </conditionalFormatting>
  <conditionalFormatting sqref="H1479">
    <cfRule type="containsBlanks" dxfId="1327" priority="1325">
      <formula>LEN(TRIM(H1479))=0</formula>
    </cfRule>
    <cfRule type="containsText" dxfId="1326" priority="1326" operator="containsText" text="Operational">
      <formula>NOT(ISERROR(SEARCH("Operational",H1479)))</formula>
    </cfRule>
    <cfRule type="containsText" dxfId="1325" priority="1327" operator="containsText" text="Dn(service)">
      <formula>NOT(ISERROR(SEARCH("Dn(service)",H1479)))</formula>
    </cfRule>
    <cfRule type="containsText" dxfId="1324" priority="1328" operator="containsText" text="Dn(waiting)">
      <formula>NOT(ISERROR(SEARCH("Dn(waiting)",H1479)))</formula>
    </cfRule>
  </conditionalFormatting>
  <conditionalFormatting sqref="H1480">
    <cfRule type="containsBlanks" dxfId="1323" priority="1321">
      <formula>LEN(TRIM(H1480))=0</formula>
    </cfRule>
    <cfRule type="containsText" dxfId="1322" priority="1322" operator="containsText" text="Operational">
      <formula>NOT(ISERROR(SEARCH("Operational",H1480)))</formula>
    </cfRule>
    <cfRule type="containsText" dxfId="1321" priority="1323" operator="containsText" text="Dn(service)">
      <formula>NOT(ISERROR(SEARCH("Dn(service)",H1480)))</formula>
    </cfRule>
    <cfRule type="containsText" dxfId="1320" priority="1324" operator="containsText" text="Dn(waiting)">
      <formula>NOT(ISERROR(SEARCH("Dn(waiting)",H1480)))</formula>
    </cfRule>
  </conditionalFormatting>
  <conditionalFormatting sqref="F1475">
    <cfRule type="containsBlanks" dxfId="1319" priority="1317">
      <formula>LEN(TRIM(F1475))=0</formula>
    </cfRule>
    <cfRule type="containsText" dxfId="1318" priority="1318" operator="containsText" text="Operational">
      <formula>NOT(ISERROR(SEARCH("Operational",F1475)))</formula>
    </cfRule>
    <cfRule type="containsText" dxfId="1317" priority="1319" operator="containsText" text="Dn(service)">
      <formula>NOT(ISERROR(SEARCH("Dn(service)",F1475)))</formula>
    </cfRule>
    <cfRule type="containsText" dxfId="1316" priority="1320" operator="containsText" text="Dn(waiting)">
      <formula>NOT(ISERROR(SEARCH("Dn(waiting)",F1475)))</formula>
    </cfRule>
  </conditionalFormatting>
  <conditionalFormatting sqref="F1476">
    <cfRule type="containsBlanks" dxfId="1315" priority="1313">
      <formula>LEN(TRIM(F1476))=0</formula>
    </cfRule>
    <cfRule type="containsText" dxfId="1314" priority="1314" operator="containsText" text="Operational">
      <formula>NOT(ISERROR(SEARCH("Operational",F1476)))</formula>
    </cfRule>
    <cfRule type="containsText" dxfId="1313" priority="1315" operator="containsText" text="Dn(service)">
      <formula>NOT(ISERROR(SEARCH("Dn(service)",F1476)))</formula>
    </cfRule>
    <cfRule type="containsText" dxfId="1312" priority="1316" operator="containsText" text="Dn(waiting)">
      <formula>NOT(ISERROR(SEARCH("Dn(waiting)",F1476)))</formula>
    </cfRule>
  </conditionalFormatting>
  <conditionalFormatting sqref="H1476">
    <cfRule type="containsBlanks" dxfId="1311" priority="1309">
      <formula>LEN(TRIM(H1476))=0</formula>
    </cfRule>
    <cfRule type="containsText" dxfId="1310" priority="1310" operator="containsText" text="Operational">
      <formula>NOT(ISERROR(SEARCH("Operational",H1476)))</formula>
    </cfRule>
    <cfRule type="containsText" dxfId="1309" priority="1311" operator="containsText" text="Dn(service)">
      <formula>NOT(ISERROR(SEARCH("Dn(service)",H1476)))</formula>
    </cfRule>
    <cfRule type="containsText" dxfId="1308" priority="1312" operator="containsText" text="Dn(waiting)">
      <formula>NOT(ISERROR(SEARCH("Dn(waiting)",H1476)))</formula>
    </cfRule>
  </conditionalFormatting>
  <conditionalFormatting sqref="I1317">
    <cfRule type="containsBlanks" dxfId="1307" priority="1305">
      <formula>LEN(TRIM(I1317))=0</formula>
    </cfRule>
    <cfRule type="containsText" dxfId="1306" priority="1306" operator="containsText" text="Operational">
      <formula>NOT(ISERROR(SEARCH("Operational",I1317)))</formula>
    </cfRule>
    <cfRule type="containsText" dxfId="1305" priority="1307" operator="containsText" text="Dn(service)">
      <formula>NOT(ISERROR(SEARCH("Dn(service)",I1317)))</formula>
    </cfRule>
    <cfRule type="containsText" dxfId="1304" priority="1308" operator="containsText" text="Dn(waiting)">
      <formula>NOT(ISERROR(SEARCH("Dn(waiting)",I1317)))</formula>
    </cfRule>
  </conditionalFormatting>
  <conditionalFormatting sqref="I1318">
    <cfRule type="containsBlanks" dxfId="1303" priority="1301">
      <formula>LEN(TRIM(I1318))=0</formula>
    </cfRule>
    <cfRule type="containsText" dxfId="1302" priority="1302" operator="containsText" text="Operational">
      <formula>NOT(ISERROR(SEARCH("Operational",I1318)))</formula>
    </cfRule>
    <cfRule type="containsText" dxfId="1301" priority="1303" operator="containsText" text="Dn(service)">
      <formula>NOT(ISERROR(SEARCH("Dn(service)",I1318)))</formula>
    </cfRule>
    <cfRule type="containsText" dxfId="1300" priority="1304" operator="containsText" text="Dn(waiting)">
      <formula>NOT(ISERROR(SEARCH("Dn(waiting)",I1318)))</formula>
    </cfRule>
  </conditionalFormatting>
  <conditionalFormatting sqref="F1323">
    <cfRule type="containsBlanks" dxfId="1299" priority="1297">
      <formula>LEN(TRIM(F1323))=0</formula>
    </cfRule>
    <cfRule type="containsText" dxfId="1298" priority="1298" operator="containsText" text="Operational">
      <formula>NOT(ISERROR(SEARCH("Operational",F1323)))</formula>
    </cfRule>
    <cfRule type="containsText" dxfId="1297" priority="1299" operator="containsText" text="Dn(service)">
      <formula>NOT(ISERROR(SEARCH("Dn(service)",F1323)))</formula>
    </cfRule>
    <cfRule type="containsText" dxfId="1296" priority="1300" operator="containsText" text="Dn(waiting)">
      <formula>NOT(ISERROR(SEARCH("Dn(waiting)",F1323)))</formula>
    </cfRule>
  </conditionalFormatting>
  <conditionalFormatting sqref="F1324">
    <cfRule type="containsBlanks" dxfId="1295" priority="1293">
      <formula>LEN(TRIM(F1324))=0</formula>
    </cfRule>
    <cfRule type="containsText" dxfId="1294" priority="1294" operator="containsText" text="Operational">
      <formula>NOT(ISERROR(SEARCH("Operational",F1324)))</formula>
    </cfRule>
    <cfRule type="containsText" dxfId="1293" priority="1295" operator="containsText" text="Dn(service)">
      <formula>NOT(ISERROR(SEARCH("Dn(service)",F1324)))</formula>
    </cfRule>
    <cfRule type="containsText" dxfId="1292" priority="1296" operator="containsText" text="Dn(waiting)">
      <formula>NOT(ISERROR(SEARCH("Dn(waiting)",F1324)))</formula>
    </cfRule>
  </conditionalFormatting>
  <conditionalFormatting sqref="F1325">
    <cfRule type="containsBlanks" dxfId="1291" priority="1289">
      <formula>LEN(TRIM(F1325))=0</formula>
    </cfRule>
    <cfRule type="containsText" dxfId="1290" priority="1290" operator="containsText" text="Operational">
      <formula>NOT(ISERROR(SEARCH("Operational",F1325)))</formula>
    </cfRule>
    <cfRule type="containsText" dxfId="1289" priority="1291" operator="containsText" text="Dn(service)">
      <formula>NOT(ISERROR(SEARCH("Dn(service)",F1325)))</formula>
    </cfRule>
    <cfRule type="containsText" dxfId="1288" priority="1292" operator="containsText" text="Dn(waiting)">
      <formula>NOT(ISERROR(SEARCH("Dn(waiting)",F1325)))</formula>
    </cfRule>
  </conditionalFormatting>
  <conditionalFormatting sqref="F1326">
    <cfRule type="containsBlanks" dxfId="1287" priority="1285">
      <formula>LEN(TRIM(F1326))=0</formula>
    </cfRule>
    <cfRule type="containsText" dxfId="1286" priority="1286" operator="containsText" text="Operational">
      <formula>NOT(ISERROR(SEARCH("Operational",F1326)))</formula>
    </cfRule>
    <cfRule type="containsText" dxfId="1285" priority="1287" operator="containsText" text="Dn(service)">
      <formula>NOT(ISERROR(SEARCH("Dn(service)",F1326)))</formula>
    </cfRule>
    <cfRule type="containsText" dxfId="1284" priority="1288" operator="containsText" text="Dn(waiting)">
      <formula>NOT(ISERROR(SEARCH("Dn(waiting)",F1326)))</formula>
    </cfRule>
  </conditionalFormatting>
  <conditionalFormatting sqref="D1320">
    <cfRule type="containsBlanks" dxfId="1283" priority="1281">
      <formula>LEN(TRIM(D1320))=0</formula>
    </cfRule>
    <cfRule type="containsText" dxfId="1282" priority="1282" operator="containsText" text="Operational">
      <formula>NOT(ISERROR(SEARCH("Operational",D1320)))</formula>
    </cfRule>
    <cfRule type="containsText" dxfId="1281" priority="1283" operator="containsText" text="Dn(service)">
      <formula>NOT(ISERROR(SEARCH("Dn(service)",D1320)))</formula>
    </cfRule>
    <cfRule type="containsText" dxfId="1280" priority="1284" operator="containsText" text="Dn(waiting)">
      <formula>NOT(ISERROR(SEARCH("Dn(waiting)",D1320)))</formula>
    </cfRule>
  </conditionalFormatting>
  <conditionalFormatting sqref="J1321:K1321">
    <cfRule type="containsBlanks" dxfId="1279" priority="1277">
      <formula>LEN(TRIM(J1321))=0</formula>
    </cfRule>
    <cfRule type="containsText" dxfId="1278" priority="1278" operator="containsText" text="Operational">
      <formula>NOT(ISERROR(SEARCH("Operational",J1321)))</formula>
    </cfRule>
    <cfRule type="containsText" dxfId="1277" priority="1279" operator="containsText" text="Dn(service)">
      <formula>NOT(ISERROR(SEARCH("Dn(service)",J1321)))</formula>
    </cfRule>
    <cfRule type="containsText" dxfId="1276" priority="1280" operator="containsText" text="Dn(waiting)">
      <formula>NOT(ISERROR(SEARCH("Dn(waiting)",J1321)))</formula>
    </cfRule>
  </conditionalFormatting>
  <conditionalFormatting sqref="K1322">
    <cfRule type="containsBlanks" dxfId="1275" priority="1273">
      <formula>LEN(TRIM(K1322))=0</formula>
    </cfRule>
    <cfRule type="containsText" dxfId="1274" priority="1274" operator="containsText" text="Operational">
      <formula>NOT(ISERROR(SEARCH("Operational",K1322)))</formula>
    </cfRule>
    <cfRule type="containsText" dxfId="1273" priority="1275" operator="containsText" text="Dn(service)">
      <formula>NOT(ISERROR(SEARCH("Dn(service)",K1322)))</formula>
    </cfRule>
    <cfRule type="containsText" dxfId="1272" priority="1276" operator="containsText" text="Dn(waiting)">
      <formula>NOT(ISERROR(SEARCH("Dn(waiting)",K1322)))</formula>
    </cfRule>
  </conditionalFormatting>
  <conditionalFormatting sqref="K1323">
    <cfRule type="containsBlanks" dxfId="1271" priority="1269">
      <formula>LEN(TRIM(K1323))=0</formula>
    </cfRule>
    <cfRule type="containsText" dxfId="1270" priority="1270" operator="containsText" text="Operational">
      <formula>NOT(ISERROR(SEARCH("Operational",K1323)))</formula>
    </cfRule>
    <cfRule type="containsText" dxfId="1269" priority="1271" operator="containsText" text="Dn(service)">
      <formula>NOT(ISERROR(SEARCH("Dn(service)",K1323)))</formula>
    </cfRule>
    <cfRule type="containsText" dxfId="1268" priority="1272" operator="containsText" text="Dn(waiting)">
      <formula>NOT(ISERROR(SEARCH("Dn(waiting)",K1323)))</formula>
    </cfRule>
  </conditionalFormatting>
  <conditionalFormatting sqref="K1324">
    <cfRule type="containsBlanks" dxfId="1267" priority="1265">
      <formula>LEN(TRIM(K1324))=0</formula>
    </cfRule>
    <cfRule type="containsText" dxfId="1266" priority="1266" operator="containsText" text="Operational">
      <formula>NOT(ISERROR(SEARCH("Operational",K1324)))</formula>
    </cfRule>
    <cfRule type="containsText" dxfId="1265" priority="1267" operator="containsText" text="Dn(service)">
      <formula>NOT(ISERROR(SEARCH("Dn(service)",K1324)))</formula>
    </cfRule>
    <cfRule type="containsText" dxfId="1264" priority="1268" operator="containsText" text="Dn(waiting)">
      <formula>NOT(ISERROR(SEARCH("Dn(waiting)",K1324)))</formula>
    </cfRule>
  </conditionalFormatting>
  <conditionalFormatting sqref="K1325">
    <cfRule type="containsBlanks" dxfId="1263" priority="1261">
      <formula>LEN(TRIM(K1325))=0</formula>
    </cfRule>
    <cfRule type="containsText" dxfId="1262" priority="1262" operator="containsText" text="Operational">
      <formula>NOT(ISERROR(SEARCH("Operational",K1325)))</formula>
    </cfRule>
    <cfRule type="containsText" dxfId="1261" priority="1263" operator="containsText" text="Dn(service)">
      <formula>NOT(ISERROR(SEARCH("Dn(service)",K1325)))</formula>
    </cfRule>
    <cfRule type="containsText" dxfId="1260" priority="1264" operator="containsText" text="Dn(waiting)">
      <formula>NOT(ISERROR(SEARCH("Dn(waiting)",K1325)))</formula>
    </cfRule>
  </conditionalFormatting>
  <conditionalFormatting sqref="K1326">
    <cfRule type="containsBlanks" dxfId="1259" priority="1257">
      <formula>LEN(TRIM(K1326))=0</formula>
    </cfRule>
    <cfRule type="containsText" dxfId="1258" priority="1258" operator="containsText" text="Operational">
      <formula>NOT(ISERROR(SEARCH("Operational",K1326)))</formula>
    </cfRule>
    <cfRule type="containsText" dxfId="1257" priority="1259" operator="containsText" text="Dn(service)">
      <formula>NOT(ISERROR(SEARCH("Dn(service)",K1326)))</formula>
    </cfRule>
    <cfRule type="containsText" dxfId="1256" priority="1260" operator="containsText" text="Dn(waiting)">
      <formula>NOT(ISERROR(SEARCH("Dn(waiting)",K1326)))</formula>
    </cfRule>
  </conditionalFormatting>
  <conditionalFormatting sqref="K1327">
    <cfRule type="containsBlanks" dxfId="1255" priority="1253">
      <formula>LEN(TRIM(K1327))=0</formula>
    </cfRule>
    <cfRule type="containsText" dxfId="1254" priority="1254" operator="containsText" text="Operational">
      <formula>NOT(ISERROR(SEARCH("Operational",K1327)))</formula>
    </cfRule>
    <cfRule type="containsText" dxfId="1253" priority="1255" operator="containsText" text="Dn(service)">
      <formula>NOT(ISERROR(SEARCH("Dn(service)",K1327)))</formula>
    </cfRule>
    <cfRule type="containsText" dxfId="1252" priority="1256" operator="containsText" text="Dn(waiting)">
      <formula>NOT(ISERROR(SEARCH("Dn(waiting)",K1327)))</formula>
    </cfRule>
  </conditionalFormatting>
  <conditionalFormatting sqref="K1328">
    <cfRule type="containsBlanks" dxfId="1251" priority="1249">
      <formula>LEN(TRIM(K1328))=0</formula>
    </cfRule>
    <cfRule type="containsText" dxfId="1250" priority="1250" operator="containsText" text="Operational">
      <formula>NOT(ISERROR(SEARCH("Operational",K1328)))</formula>
    </cfRule>
    <cfRule type="containsText" dxfId="1249" priority="1251" operator="containsText" text="Dn(service)">
      <formula>NOT(ISERROR(SEARCH("Dn(service)",K1328)))</formula>
    </cfRule>
    <cfRule type="containsText" dxfId="1248" priority="1252" operator="containsText" text="Dn(waiting)">
      <formula>NOT(ISERROR(SEARCH("Dn(waiting)",K1328)))</formula>
    </cfRule>
  </conditionalFormatting>
  <conditionalFormatting sqref="K1329">
    <cfRule type="containsBlanks" dxfId="1247" priority="1245">
      <formula>LEN(TRIM(K1329))=0</formula>
    </cfRule>
    <cfRule type="containsText" dxfId="1246" priority="1246" operator="containsText" text="Operational">
      <formula>NOT(ISERROR(SEARCH("Operational",K1329)))</formula>
    </cfRule>
    <cfRule type="containsText" dxfId="1245" priority="1247" operator="containsText" text="Dn(service)">
      <formula>NOT(ISERROR(SEARCH("Dn(service)",K1329)))</formula>
    </cfRule>
    <cfRule type="containsText" dxfId="1244" priority="1248" operator="containsText" text="Dn(waiting)">
      <formula>NOT(ISERROR(SEARCH("Dn(waiting)",K1329)))</formula>
    </cfRule>
  </conditionalFormatting>
  <conditionalFormatting sqref="K1330">
    <cfRule type="containsBlanks" dxfId="1243" priority="1241">
      <formula>LEN(TRIM(K1330))=0</formula>
    </cfRule>
    <cfRule type="containsText" dxfId="1242" priority="1242" operator="containsText" text="Operational">
      <formula>NOT(ISERROR(SEARCH("Operational",K1330)))</formula>
    </cfRule>
    <cfRule type="containsText" dxfId="1241" priority="1243" operator="containsText" text="Dn(service)">
      <formula>NOT(ISERROR(SEARCH("Dn(service)",K1330)))</formula>
    </cfRule>
    <cfRule type="containsText" dxfId="1240" priority="1244" operator="containsText" text="Dn(waiting)">
      <formula>NOT(ISERROR(SEARCH("Dn(waiting)",K1330)))</formula>
    </cfRule>
  </conditionalFormatting>
  <conditionalFormatting sqref="K1331">
    <cfRule type="containsBlanks" dxfId="1239" priority="1237">
      <formula>LEN(TRIM(K1331))=0</formula>
    </cfRule>
    <cfRule type="containsText" dxfId="1238" priority="1238" operator="containsText" text="Operational">
      <formula>NOT(ISERROR(SEARCH("Operational",K1331)))</formula>
    </cfRule>
    <cfRule type="containsText" dxfId="1237" priority="1239" operator="containsText" text="Dn(service)">
      <formula>NOT(ISERROR(SEARCH("Dn(service)",K1331)))</formula>
    </cfRule>
    <cfRule type="containsText" dxfId="1236" priority="1240" operator="containsText" text="Dn(waiting)">
      <formula>NOT(ISERROR(SEARCH("Dn(waiting)",K1331)))</formula>
    </cfRule>
  </conditionalFormatting>
  <conditionalFormatting sqref="K1332">
    <cfRule type="containsBlanks" dxfId="1235" priority="1233">
      <formula>LEN(TRIM(K1332))=0</formula>
    </cfRule>
    <cfRule type="containsText" dxfId="1234" priority="1234" operator="containsText" text="Operational">
      <formula>NOT(ISERROR(SEARCH("Operational",K1332)))</formula>
    </cfRule>
    <cfRule type="containsText" dxfId="1233" priority="1235" operator="containsText" text="Dn(service)">
      <formula>NOT(ISERROR(SEARCH("Dn(service)",K1332)))</formula>
    </cfRule>
    <cfRule type="containsText" dxfId="1232" priority="1236" operator="containsText" text="Dn(waiting)">
      <formula>NOT(ISERROR(SEARCH("Dn(waiting)",K1332)))</formula>
    </cfRule>
  </conditionalFormatting>
  <conditionalFormatting sqref="K1333">
    <cfRule type="containsBlanks" dxfId="1231" priority="1229">
      <formula>LEN(TRIM(K1333))=0</formula>
    </cfRule>
    <cfRule type="containsText" dxfId="1230" priority="1230" operator="containsText" text="Operational">
      <formula>NOT(ISERROR(SEARCH("Operational",K1333)))</formula>
    </cfRule>
    <cfRule type="containsText" dxfId="1229" priority="1231" operator="containsText" text="Dn(service)">
      <formula>NOT(ISERROR(SEARCH("Dn(service)",K1333)))</formula>
    </cfRule>
    <cfRule type="containsText" dxfId="1228" priority="1232" operator="containsText" text="Dn(waiting)">
      <formula>NOT(ISERROR(SEARCH("Dn(waiting)",K1333)))</formula>
    </cfRule>
  </conditionalFormatting>
  <conditionalFormatting sqref="K1334">
    <cfRule type="containsBlanks" dxfId="1227" priority="1225">
      <formula>LEN(TRIM(K1334))=0</formula>
    </cfRule>
    <cfRule type="containsText" dxfId="1226" priority="1226" operator="containsText" text="Operational">
      <formula>NOT(ISERROR(SEARCH("Operational",K1334)))</formula>
    </cfRule>
    <cfRule type="containsText" dxfId="1225" priority="1227" operator="containsText" text="Dn(service)">
      <formula>NOT(ISERROR(SEARCH("Dn(service)",K1334)))</formula>
    </cfRule>
    <cfRule type="containsText" dxfId="1224" priority="1228" operator="containsText" text="Dn(waiting)">
      <formula>NOT(ISERROR(SEARCH("Dn(waiting)",K1334)))</formula>
    </cfRule>
  </conditionalFormatting>
  <conditionalFormatting sqref="K1335">
    <cfRule type="containsBlanks" dxfId="1223" priority="1221">
      <formula>LEN(TRIM(K1335))=0</formula>
    </cfRule>
    <cfRule type="containsText" dxfId="1222" priority="1222" operator="containsText" text="Operational">
      <formula>NOT(ISERROR(SEARCH("Operational",K1335)))</formula>
    </cfRule>
    <cfRule type="containsText" dxfId="1221" priority="1223" operator="containsText" text="Dn(service)">
      <formula>NOT(ISERROR(SEARCH("Dn(service)",K1335)))</formula>
    </cfRule>
    <cfRule type="containsText" dxfId="1220" priority="1224" operator="containsText" text="Dn(waiting)">
      <formula>NOT(ISERROR(SEARCH("Dn(waiting)",K1335)))</formula>
    </cfRule>
  </conditionalFormatting>
  <conditionalFormatting sqref="J1336:K1336">
    <cfRule type="containsBlanks" dxfId="1219" priority="1217">
      <formula>LEN(TRIM(J1336))=0</formula>
    </cfRule>
    <cfRule type="containsText" dxfId="1218" priority="1218" operator="containsText" text="Operational">
      <formula>NOT(ISERROR(SEARCH("Operational",J1336)))</formula>
    </cfRule>
    <cfRule type="containsText" dxfId="1217" priority="1219" operator="containsText" text="Dn(service)">
      <formula>NOT(ISERROR(SEARCH("Dn(service)",J1336)))</formula>
    </cfRule>
    <cfRule type="containsText" dxfId="1216" priority="1220" operator="containsText" text="Dn(waiting)">
      <formula>NOT(ISERROR(SEARCH("Dn(waiting)",J1336)))</formula>
    </cfRule>
  </conditionalFormatting>
  <conditionalFormatting sqref="H1323">
    <cfRule type="containsBlanks" dxfId="1215" priority="1213">
      <formula>LEN(TRIM(H1323))=0</formula>
    </cfRule>
    <cfRule type="containsText" dxfId="1214" priority="1214" operator="containsText" text="Operational">
      <formula>NOT(ISERROR(SEARCH("Operational",H1323)))</formula>
    </cfRule>
    <cfRule type="containsText" dxfId="1213" priority="1215" operator="containsText" text="Dn(service)">
      <formula>NOT(ISERROR(SEARCH("Dn(service)",H1323)))</formula>
    </cfRule>
    <cfRule type="containsText" dxfId="1212" priority="1216" operator="containsText" text="Dn(waiting)">
      <formula>NOT(ISERROR(SEARCH("Dn(waiting)",H1323)))</formula>
    </cfRule>
  </conditionalFormatting>
  <conditionalFormatting sqref="H1324">
    <cfRule type="containsBlanks" dxfId="1211" priority="1209">
      <formula>LEN(TRIM(H1324))=0</formula>
    </cfRule>
    <cfRule type="containsText" dxfId="1210" priority="1210" operator="containsText" text="Operational">
      <formula>NOT(ISERROR(SEARCH("Operational",H1324)))</formula>
    </cfRule>
    <cfRule type="containsText" dxfId="1209" priority="1211" operator="containsText" text="Dn(service)">
      <formula>NOT(ISERROR(SEARCH("Dn(service)",H1324)))</formula>
    </cfRule>
    <cfRule type="containsText" dxfId="1208" priority="1212" operator="containsText" text="Dn(waiting)">
      <formula>NOT(ISERROR(SEARCH("Dn(waiting)",H1324)))</formula>
    </cfRule>
  </conditionalFormatting>
  <conditionalFormatting sqref="H1325">
    <cfRule type="containsBlanks" dxfId="1207" priority="1205">
      <formula>LEN(TRIM(H1325))=0</formula>
    </cfRule>
    <cfRule type="containsText" dxfId="1206" priority="1206" operator="containsText" text="Operational">
      <formula>NOT(ISERROR(SEARCH("Operational",H1325)))</formula>
    </cfRule>
    <cfRule type="containsText" dxfId="1205" priority="1207" operator="containsText" text="Dn(service)">
      <formula>NOT(ISERROR(SEARCH("Dn(service)",H1325)))</formula>
    </cfRule>
    <cfRule type="containsText" dxfId="1204" priority="1208" operator="containsText" text="Dn(waiting)">
      <formula>NOT(ISERROR(SEARCH("Dn(waiting)",H1325)))</formula>
    </cfRule>
  </conditionalFormatting>
  <conditionalFormatting sqref="H1326">
    <cfRule type="containsBlanks" dxfId="1203" priority="1201">
      <formula>LEN(TRIM(H1326))=0</formula>
    </cfRule>
    <cfRule type="containsText" dxfId="1202" priority="1202" operator="containsText" text="Operational">
      <formula>NOT(ISERROR(SEARCH("Operational",H1326)))</formula>
    </cfRule>
    <cfRule type="containsText" dxfId="1201" priority="1203" operator="containsText" text="Dn(service)">
      <formula>NOT(ISERROR(SEARCH("Dn(service)",H1326)))</formula>
    </cfRule>
    <cfRule type="containsText" dxfId="1200" priority="1204" operator="containsText" text="Dn(waiting)">
      <formula>NOT(ISERROR(SEARCH("Dn(waiting)",H1326)))</formula>
    </cfRule>
  </conditionalFormatting>
  <conditionalFormatting sqref="H1327">
    <cfRule type="containsBlanks" dxfId="1199" priority="1197">
      <formula>LEN(TRIM(H1327))=0</formula>
    </cfRule>
    <cfRule type="containsText" dxfId="1198" priority="1198" operator="containsText" text="Operational">
      <formula>NOT(ISERROR(SEARCH("Operational",H1327)))</formula>
    </cfRule>
    <cfRule type="containsText" dxfId="1197" priority="1199" operator="containsText" text="Dn(service)">
      <formula>NOT(ISERROR(SEARCH("Dn(service)",H1327)))</formula>
    </cfRule>
    <cfRule type="containsText" dxfId="1196" priority="1200" operator="containsText" text="Dn(waiting)">
      <formula>NOT(ISERROR(SEARCH("Dn(waiting)",H1327)))</formula>
    </cfRule>
  </conditionalFormatting>
  <conditionalFormatting sqref="H1328">
    <cfRule type="containsBlanks" dxfId="1195" priority="1193">
      <formula>LEN(TRIM(H1328))=0</formula>
    </cfRule>
    <cfRule type="containsText" dxfId="1194" priority="1194" operator="containsText" text="Operational">
      <formula>NOT(ISERROR(SEARCH("Operational",H1328)))</formula>
    </cfRule>
    <cfRule type="containsText" dxfId="1193" priority="1195" operator="containsText" text="Dn(service)">
      <formula>NOT(ISERROR(SEARCH("Dn(service)",H1328)))</formula>
    </cfRule>
    <cfRule type="containsText" dxfId="1192" priority="1196" operator="containsText" text="Dn(waiting)">
      <formula>NOT(ISERROR(SEARCH("Dn(waiting)",H1328)))</formula>
    </cfRule>
  </conditionalFormatting>
  <conditionalFormatting sqref="H1329:H1335">
    <cfRule type="containsBlanks" dxfId="1191" priority="1189">
      <formula>LEN(TRIM(H1329))=0</formula>
    </cfRule>
    <cfRule type="containsText" dxfId="1190" priority="1190" operator="containsText" text="Operational">
      <formula>NOT(ISERROR(SEARCH("Operational",H1329)))</formula>
    </cfRule>
    <cfRule type="containsText" dxfId="1189" priority="1191" operator="containsText" text="Dn(service)">
      <formula>NOT(ISERROR(SEARCH("Dn(service)",H1329)))</formula>
    </cfRule>
    <cfRule type="containsText" dxfId="1188" priority="1192" operator="containsText" text="Dn(waiting)">
      <formula>NOT(ISERROR(SEARCH("Dn(waiting)",H1329)))</formula>
    </cfRule>
  </conditionalFormatting>
  <conditionalFormatting sqref="G1340">
    <cfRule type="containsBlanks" dxfId="1187" priority="1185">
      <formula>LEN(TRIM(G1340))=0</formula>
    </cfRule>
    <cfRule type="containsText" dxfId="1186" priority="1186" operator="containsText" text="Operational">
      <formula>NOT(ISERROR(SEARCH("Operational",G1340)))</formula>
    </cfRule>
    <cfRule type="containsText" dxfId="1185" priority="1187" operator="containsText" text="Dn(service)">
      <formula>NOT(ISERROR(SEARCH("Dn(service)",G1340)))</formula>
    </cfRule>
    <cfRule type="containsText" dxfId="1184" priority="1188" operator="containsText" text="Dn(waiting)">
      <formula>NOT(ISERROR(SEARCH("Dn(waiting)",G1340)))</formula>
    </cfRule>
  </conditionalFormatting>
  <conditionalFormatting sqref="G1342:G1345">
    <cfRule type="containsBlanks" dxfId="1183" priority="1181">
      <formula>LEN(TRIM(G1342))=0</formula>
    </cfRule>
    <cfRule type="containsText" dxfId="1182" priority="1182" operator="containsText" text="Operational">
      <formula>NOT(ISERROR(SEARCH("Operational",G1342)))</formula>
    </cfRule>
    <cfRule type="containsText" dxfId="1181" priority="1183" operator="containsText" text="Dn(service)">
      <formula>NOT(ISERROR(SEARCH("Dn(service)",G1342)))</formula>
    </cfRule>
    <cfRule type="containsText" dxfId="1180" priority="1184" operator="containsText" text="Dn(waiting)">
      <formula>NOT(ISERROR(SEARCH("Dn(waiting)",G1342)))</formula>
    </cfRule>
  </conditionalFormatting>
  <conditionalFormatting sqref="G1346">
    <cfRule type="containsBlanks" dxfId="1179" priority="1177">
      <formula>LEN(TRIM(G1346))=0</formula>
    </cfRule>
    <cfRule type="containsText" dxfId="1178" priority="1178" operator="containsText" text="Operational">
      <formula>NOT(ISERROR(SEARCH("Operational",G1346)))</formula>
    </cfRule>
    <cfRule type="containsText" dxfId="1177" priority="1179" operator="containsText" text="Dn(service)">
      <formula>NOT(ISERROR(SEARCH("Dn(service)",G1346)))</formula>
    </cfRule>
    <cfRule type="containsText" dxfId="1176" priority="1180" operator="containsText" text="Dn(waiting)">
      <formula>NOT(ISERROR(SEARCH("Dn(waiting)",G1346)))</formula>
    </cfRule>
  </conditionalFormatting>
  <conditionalFormatting sqref="I1327:I1339">
    <cfRule type="containsBlanks" dxfId="1175" priority="1173">
      <formula>LEN(TRIM(I1327))=0</formula>
    </cfRule>
    <cfRule type="containsText" dxfId="1174" priority="1174" operator="containsText" text="Operational">
      <formula>NOT(ISERROR(SEARCH("Operational",I1327)))</formula>
    </cfRule>
    <cfRule type="containsText" dxfId="1173" priority="1175" operator="containsText" text="Dn(service)">
      <formula>NOT(ISERROR(SEARCH("Dn(service)",I1327)))</formula>
    </cfRule>
    <cfRule type="containsText" dxfId="1172" priority="1176" operator="containsText" text="Dn(waiting)">
      <formula>NOT(ISERROR(SEARCH("Dn(waiting)",I1327)))</formula>
    </cfRule>
  </conditionalFormatting>
  <conditionalFormatting sqref="C1329:C1332">
    <cfRule type="containsBlanks" dxfId="1171" priority="1169">
      <formula>LEN(TRIM(C1329))=0</formula>
    </cfRule>
    <cfRule type="containsText" dxfId="1170" priority="1170" operator="containsText" text="Operational">
      <formula>NOT(ISERROR(SEARCH("Operational",C1329)))</formula>
    </cfRule>
    <cfRule type="containsText" dxfId="1169" priority="1171" operator="containsText" text="Dn(service)">
      <formula>NOT(ISERROR(SEARCH("Dn(service)",C1329)))</formula>
    </cfRule>
    <cfRule type="containsText" dxfId="1168" priority="1172" operator="containsText" text="Dn(waiting)">
      <formula>NOT(ISERROR(SEARCH("Dn(waiting)",C1329)))</formula>
    </cfRule>
  </conditionalFormatting>
  <conditionalFormatting sqref="C1352:C1355">
    <cfRule type="containsBlanks" dxfId="1167" priority="1165">
      <formula>LEN(TRIM(C1352))=0</formula>
    </cfRule>
    <cfRule type="containsText" dxfId="1166" priority="1166" operator="containsText" text="Operational">
      <formula>NOT(ISERROR(SEARCH("Operational",C1352)))</formula>
    </cfRule>
    <cfRule type="containsText" dxfId="1165" priority="1167" operator="containsText" text="Dn(service)">
      <formula>NOT(ISERROR(SEARCH("Dn(service)",C1352)))</formula>
    </cfRule>
    <cfRule type="containsText" dxfId="1164" priority="1168" operator="containsText" text="Dn(waiting)">
      <formula>NOT(ISERROR(SEARCH("Dn(waiting)",C1352)))</formula>
    </cfRule>
  </conditionalFormatting>
  <conditionalFormatting sqref="C1356">
    <cfRule type="containsBlanks" dxfId="1163" priority="1161">
      <formula>LEN(TRIM(C1356))=0</formula>
    </cfRule>
    <cfRule type="containsText" dxfId="1162" priority="1162" operator="containsText" text="Operational">
      <formula>NOT(ISERROR(SEARCH("Operational",C1356)))</formula>
    </cfRule>
    <cfRule type="containsText" dxfId="1161" priority="1163" operator="containsText" text="Dn(service)">
      <formula>NOT(ISERROR(SEARCH("Dn(service)",C1356)))</formula>
    </cfRule>
    <cfRule type="containsText" dxfId="1160" priority="1164" operator="containsText" text="Dn(waiting)">
      <formula>NOT(ISERROR(SEARCH("Dn(waiting)",C1356)))</formula>
    </cfRule>
  </conditionalFormatting>
  <conditionalFormatting sqref="E1348:E1355">
    <cfRule type="containsBlanks" dxfId="1159" priority="1157">
      <formula>LEN(TRIM(E1348))=0</formula>
    </cfRule>
    <cfRule type="containsText" dxfId="1158" priority="1158" operator="containsText" text="Operational">
      <formula>NOT(ISERROR(SEARCH("Operational",E1348)))</formula>
    </cfRule>
    <cfRule type="containsText" dxfId="1157" priority="1159" operator="containsText" text="Dn(service)">
      <formula>NOT(ISERROR(SEARCH("Dn(service)",E1348)))</formula>
    </cfRule>
    <cfRule type="containsText" dxfId="1156" priority="1160" operator="containsText" text="Dn(waiting)">
      <formula>NOT(ISERROR(SEARCH("Dn(waiting)",E1348)))</formula>
    </cfRule>
  </conditionalFormatting>
  <conditionalFormatting sqref="E1356:E1360">
    <cfRule type="containsBlanks" dxfId="1155" priority="1153">
      <formula>LEN(TRIM(E1356))=0</formula>
    </cfRule>
    <cfRule type="containsText" dxfId="1154" priority="1154" operator="containsText" text="Operational">
      <formula>NOT(ISERROR(SEARCH("Operational",E1356)))</formula>
    </cfRule>
    <cfRule type="containsText" dxfId="1153" priority="1155" operator="containsText" text="Dn(service)">
      <formula>NOT(ISERROR(SEARCH("Dn(service)",E1356)))</formula>
    </cfRule>
    <cfRule type="containsText" dxfId="1152" priority="1156" operator="containsText" text="Dn(waiting)">
      <formula>NOT(ISERROR(SEARCH("Dn(waiting)",E1356)))</formula>
    </cfRule>
  </conditionalFormatting>
  <conditionalFormatting sqref="E1361">
    <cfRule type="containsBlanks" dxfId="1151" priority="1149">
      <formula>LEN(TRIM(E1361))=0</formula>
    </cfRule>
    <cfRule type="containsText" dxfId="1150" priority="1150" operator="containsText" text="Operational">
      <formula>NOT(ISERROR(SEARCH("Operational",E1361)))</formula>
    </cfRule>
    <cfRule type="containsText" dxfId="1149" priority="1151" operator="containsText" text="Dn(service)">
      <formula>NOT(ISERROR(SEARCH("Dn(service)",E1361)))</formula>
    </cfRule>
    <cfRule type="containsText" dxfId="1148" priority="1152" operator="containsText" text="Dn(waiting)">
      <formula>NOT(ISERROR(SEARCH("Dn(waiting)",E1361)))</formula>
    </cfRule>
  </conditionalFormatting>
  <conditionalFormatting sqref="L1344:L1357">
    <cfRule type="containsBlanks" dxfId="1147" priority="1145">
      <formula>LEN(TRIM(L1344))=0</formula>
    </cfRule>
    <cfRule type="containsText" dxfId="1146" priority="1146" operator="containsText" text="Operational">
      <formula>NOT(ISERROR(SEARCH("Operational",L1344)))</formula>
    </cfRule>
    <cfRule type="containsText" dxfId="1145" priority="1147" operator="containsText" text="Dn(service)">
      <formula>NOT(ISERROR(SEARCH("Dn(service)",L1344)))</formula>
    </cfRule>
    <cfRule type="containsText" dxfId="1144" priority="1148" operator="containsText" text="Dn(waiting)">
      <formula>NOT(ISERROR(SEARCH("Dn(waiting)",L1344)))</formula>
    </cfRule>
  </conditionalFormatting>
  <conditionalFormatting sqref="F1338:F1345">
    <cfRule type="containsBlanks" dxfId="1143" priority="1141">
      <formula>LEN(TRIM(F1338))=0</formula>
    </cfRule>
    <cfRule type="containsText" dxfId="1142" priority="1142" operator="containsText" text="Operational">
      <formula>NOT(ISERROR(SEARCH("Operational",F1338)))</formula>
    </cfRule>
    <cfRule type="containsText" dxfId="1141" priority="1143" operator="containsText" text="Dn(service)">
      <formula>NOT(ISERROR(SEARCH("Dn(service)",F1338)))</formula>
    </cfRule>
    <cfRule type="containsText" dxfId="1140" priority="1144" operator="containsText" text="Dn(waiting)">
      <formula>NOT(ISERROR(SEARCH("Dn(waiting)",F1338)))</formula>
    </cfRule>
  </conditionalFormatting>
  <conditionalFormatting sqref="F1368:F1369">
    <cfRule type="containsBlanks" dxfId="1139" priority="1137">
      <formula>LEN(TRIM(F1368))=0</formula>
    </cfRule>
    <cfRule type="containsText" dxfId="1138" priority="1138" operator="containsText" text="Operational">
      <formula>NOT(ISERROR(SEARCH("Operational",F1368)))</formula>
    </cfRule>
    <cfRule type="containsText" dxfId="1137" priority="1139" operator="containsText" text="Dn(service)">
      <formula>NOT(ISERROR(SEARCH("Dn(service)",F1368)))</formula>
    </cfRule>
    <cfRule type="containsText" dxfId="1136" priority="1140" operator="containsText" text="Dn(waiting)">
      <formula>NOT(ISERROR(SEARCH("Dn(waiting)",F1368)))</formula>
    </cfRule>
  </conditionalFormatting>
  <conditionalFormatting sqref="D1341:D1349">
    <cfRule type="containsBlanks" dxfId="1135" priority="1133">
      <formula>LEN(TRIM(D1341))=0</formula>
    </cfRule>
    <cfRule type="containsText" dxfId="1134" priority="1134" operator="containsText" text="Operational">
      <formula>NOT(ISERROR(SEARCH("Operational",D1341)))</formula>
    </cfRule>
    <cfRule type="containsText" dxfId="1133" priority="1135" operator="containsText" text="Dn(service)">
      <formula>NOT(ISERROR(SEARCH("Dn(service)",D1341)))</formula>
    </cfRule>
    <cfRule type="containsText" dxfId="1132" priority="1136" operator="containsText" text="Dn(waiting)">
      <formula>NOT(ISERROR(SEARCH("Dn(waiting)",D1341)))</formula>
    </cfRule>
  </conditionalFormatting>
  <conditionalFormatting sqref="D1372:D1375">
    <cfRule type="containsBlanks" dxfId="1131" priority="1129">
      <formula>LEN(TRIM(D1372))=0</formula>
    </cfRule>
    <cfRule type="containsText" dxfId="1130" priority="1130" operator="containsText" text="Operational">
      <formula>NOT(ISERROR(SEARCH("Operational",D1372)))</formula>
    </cfRule>
    <cfRule type="containsText" dxfId="1129" priority="1131" operator="containsText" text="Dn(service)">
      <formula>NOT(ISERROR(SEARCH("Dn(service)",D1372)))</formula>
    </cfRule>
    <cfRule type="containsText" dxfId="1128" priority="1132" operator="containsText" text="Dn(waiting)">
      <formula>NOT(ISERROR(SEARCH("Dn(waiting)",D1372)))</formula>
    </cfRule>
  </conditionalFormatting>
  <conditionalFormatting sqref="D1376">
    <cfRule type="containsBlanks" dxfId="1127" priority="1125">
      <formula>LEN(TRIM(D1376))=0</formula>
    </cfRule>
    <cfRule type="containsText" dxfId="1126" priority="1126" operator="containsText" text="Operational">
      <formula>NOT(ISERROR(SEARCH("Operational",D1376)))</formula>
    </cfRule>
    <cfRule type="containsText" dxfId="1125" priority="1127" operator="containsText" text="Dn(service)">
      <formula>NOT(ISERROR(SEARCH("Dn(service)",D1376)))</formula>
    </cfRule>
    <cfRule type="containsText" dxfId="1124" priority="1128" operator="containsText" text="Dn(waiting)">
      <formula>NOT(ISERROR(SEARCH("Dn(waiting)",D1376)))</formula>
    </cfRule>
  </conditionalFormatting>
  <conditionalFormatting sqref="J1345:J1351 K1364:K1372">
    <cfRule type="containsBlanks" dxfId="1123" priority="1121">
      <formula>LEN(TRIM(J1345))=0</formula>
    </cfRule>
    <cfRule type="containsText" dxfId="1122" priority="1122" operator="containsText" text="Operational">
      <formula>NOT(ISERROR(SEARCH("Operational",J1345)))</formula>
    </cfRule>
    <cfRule type="containsText" dxfId="1121" priority="1123" operator="containsText" text="Dn(service)">
      <formula>NOT(ISERROR(SEARCH("Dn(service)",J1345)))</formula>
    </cfRule>
    <cfRule type="containsText" dxfId="1120" priority="1124" operator="containsText" text="Dn(waiting)">
      <formula>NOT(ISERROR(SEARCH("Dn(waiting)",J1345)))</formula>
    </cfRule>
  </conditionalFormatting>
  <conditionalFormatting sqref="J1376:J1379">
    <cfRule type="containsBlanks" dxfId="1119" priority="1117">
      <formula>LEN(TRIM(J1376))=0</formula>
    </cfRule>
    <cfRule type="containsText" dxfId="1118" priority="1118" operator="containsText" text="Operational">
      <formula>NOT(ISERROR(SEARCH("Operational",J1376)))</formula>
    </cfRule>
    <cfRule type="containsText" dxfId="1117" priority="1119" operator="containsText" text="Dn(service)">
      <formula>NOT(ISERROR(SEARCH("Dn(service)",J1376)))</formula>
    </cfRule>
    <cfRule type="containsText" dxfId="1116" priority="1120" operator="containsText" text="Dn(waiting)">
      <formula>NOT(ISERROR(SEARCH("Dn(waiting)",J1376)))</formula>
    </cfRule>
  </conditionalFormatting>
  <conditionalFormatting sqref="H1356:H1364">
    <cfRule type="containsBlanks" dxfId="1115" priority="1113">
      <formula>LEN(TRIM(H1356))=0</formula>
    </cfRule>
    <cfRule type="containsText" dxfId="1114" priority="1114" operator="containsText" text="Operational">
      <formula>NOT(ISERROR(SEARCH("Operational",H1356)))</formula>
    </cfRule>
    <cfRule type="containsText" dxfId="1113" priority="1115" operator="containsText" text="Dn(service)">
      <formula>NOT(ISERROR(SEARCH("Dn(service)",H1356)))</formula>
    </cfRule>
    <cfRule type="containsText" dxfId="1112" priority="1116" operator="containsText" text="Dn(waiting)">
      <formula>NOT(ISERROR(SEARCH("Dn(waiting)",H1356)))</formula>
    </cfRule>
  </conditionalFormatting>
  <conditionalFormatting sqref="I1360:I1368">
    <cfRule type="containsBlanks" dxfId="1111" priority="1109">
      <formula>LEN(TRIM(I1360))=0</formula>
    </cfRule>
    <cfRule type="containsText" dxfId="1110" priority="1110" operator="containsText" text="Operational">
      <formula>NOT(ISERROR(SEARCH("Operational",I1360)))</formula>
    </cfRule>
    <cfRule type="containsText" dxfId="1109" priority="1111" operator="containsText" text="Dn(service)">
      <formula>NOT(ISERROR(SEARCH("Dn(service)",I1360)))</formula>
    </cfRule>
    <cfRule type="containsText" dxfId="1108" priority="1112" operator="containsText" text="Dn(waiting)">
      <formula>NOT(ISERROR(SEARCH("Dn(waiting)",I1360)))</formula>
    </cfRule>
  </conditionalFormatting>
  <conditionalFormatting sqref="G1380:G1385">
    <cfRule type="containsBlanks" dxfId="1107" priority="1105">
      <formula>LEN(TRIM(G1380))=0</formula>
    </cfRule>
    <cfRule type="containsText" dxfId="1106" priority="1106" operator="containsText" text="Operational">
      <formula>NOT(ISERROR(SEARCH("Operational",G1380)))</formula>
    </cfRule>
    <cfRule type="containsText" dxfId="1105" priority="1107" operator="containsText" text="Dn(service)">
      <formula>NOT(ISERROR(SEARCH("Dn(service)",G1380)))</formula>
    </cfRule>
    <cfRule type="containsText" dxfId="1104" priority="1108" operator="containsText" text="Dn(waiting)">
      <formula>NOT(ISERROR(SEARCH("Dn(waiting)",G1380)))</formula>
    </cfRule>
  </conditionalFormatting>
  <conditionalFormatting sqref="C1393:C1395">
    <cfRule type="containsBlanks" dxfId="1103" priority="1101">
      <formula>LEN(TRIM(C1393))=0</formula>
    </cfRule>
    <cfRule type="containsText" dxfId="1102" priority="1102" operator="containsText" text="Operational">
      <formula>NOT(ISERROR(SEARCH("Operational",C1393)))</formula>
    </cfRule>
    <cfRule type="containsText" dxfId="1101" priority="1103" operator="containsText" text="Dn(service)">
      <formula>NOT(ISERROR(SEARCH("Dn(service)",C1393)))</formula>
    </cfRule>
    <cfRule type="containsText" dxfId="1100" priority="1104" operator="containsText" text="Dn(waiting)">
      <formula>NOT(ISERROR(SEARCH("Dn(waiting)",C1393)))</formula>
    </cfRule>
  </conditionalFormatting>
  <conditionalFormatting sqref="C1396:C1400">
    <cfRule type="containsBlanks" dxfId="1099" priority="1097">
      <formula>LEN(TRIM(C1396))=0</formula>
    </cfRule>
    <cfRule type="containsText" dxfId="1098" priority="1098" operator="containsText" text="Operational">
      <formula>NOT(ISERROR(SEARCH("Operational",C1396)))</formula>
    </cfRule>
    <cfRule type="containsText" dxfId="1097" priority="1099" operator="containsText" text="Dn(service)">
      <formula>NOT(ISERROR(SEARCH("Dn(service)",C1396)))</formula>
    </cfRule>
    <cfRule type="containsText" dxfId="1096" priority="1100" operator="containsText" text="Dn(waiting)">
      <formula>NOT(ISERROR(SEARCH("Dn(waiting)",C1396)))</formula>
    </cfRule>
  </conditionalFormatting>
  <conditionalFormatting sqref="C1401">
    <cfRule type="containsBlanks" dxfId="1095" priority="1093">
      <formula>LEN(TRIM(C1401))=0</formula>
    </cfRule>
    <cfRule type="containsText" dxfId="1094" priority="1094" operator="containsText" text="Operational">
      <formula>NOT(ISERROR(SEARCH("Operational",C1401)))</formula>
    </cfRule>
    <cfRule type="containsText" dxfId="1093" priority="1095" operator="containsText" text="Dn(service)">
      <formula>NOT(ISERROR(SEARCH("Dn(service)",C1401)))</formula>
    </cfRule>
    <cfRule type="containsText" dxfId="1092" priority="1096" operator="containsText" text="Dn(waiting)">
      <formula>NOT(ISERROR(SEARCH("Dn(waiting)",C1401)))</formula>
    </cfRule>
  </conditionalFormatting>
  <conditionalFormatting sqref="E1389:E1400">
    <cfRule type="containsBlanks" dxfId="1091" priority="1089">
      <formula>LEN(TRIM(E1389))=0</formula>
    </cfRule>
    <cfRule type="containsText" dxfId="1090" priority="1090" operator="containsText" text="Operational">
      <formula>NOT(ISERROR(SEARCH("Operational",E1389)))</formula>
    </cfRule>
    <cfRule type="containsText" dxfId="1089" priority="1091" operator="containsText" text="Dn(service)">
      <formula>NOT(ISERROR(SEARCH("Dn(service)",E1389)))</formula>
    </cfRule>
    <cfRule type="containsText" dxfId="1088" priority="1092" operator="containsText" text="Dn(waiting)">
      <formula>NOT(ISERROR(SEARCH("Dn(waiting)",E1389)))</formula>
    </cfRule>
  </conditionalFormatting>
  <conditionalFormatting sqref="E1401:E1405">
    <cfRule type="containsBlanks" dxfId="1087" priority="1085">
      <formula>LEN(TRIM(E1401))=0</formula>
    </cfRule>
    <cfRule type="containsText" dxfId="1086" priority="1086" operator="containsText" text="Operational">
      <formula>NOT(ISERROR(SEARCH("Operational",E1401)))</formula>
    </cfRule>
    <cfRule type="containsText" dxfId="1085" priority="1087" operator="containsText" text="Dn(service)">
      <formula>NOT(ISERROR(SEARCH("Dn(service)",E1401)))</formula>
    </cfRule>
    <cfRule type="containsText" dxfId="1084" priority="1088" operator="containsText" text="Dn(waiting)">
      <formula>NOT(ISERROR(SEARCH("Dn(waiting)",E1401)))</formula>
    </cfRule>
  </conditionalFormatting>
  <conditionalFormatting sqref="E1406">
    <cfRule type="containsBlanks" dxfId="1083" priority="1081">
      <formula>LEN(TRIM(E1406))=0</formula>
    </cfRule>
    <cfRule type="containsText" dxfId="1082" priority="1082" operator="containsText" text="Operational">
      <formula>NOT(ISERROR(SEARCH("Operational",E1406)))</formula>
    </cfRule>
    <cfRule type="containsText" dxfId="1081" priority="1083" operator="containsText" text="Dn(service)">
      <formula>NOT(ISERROR(SEARCH("Dn(service)",E1406)))</formula>
    </cfRule>
    <cfRule type="containsText" dxfId="1080" priority="1084" operator="containsText" text="Dn(waiting)">
      <formula>NOT(ISERROR(SEARCH("Dn(waiting)",E1406)))</formula>
    </cfRule>
  </conditionalFormatting>
  <conditionalFormatting sqref="L1385:L1386">
    <cfRule type="containsBlanks" dxfId="1079" priority="1077">
      <formula>LEN(TRIM(L1385))=0</formula>
    </cfRule>
    <cfRule type="containsText" dxfId="1078" priority="1078" operator="containsText" text="Operational">
      <formula>NOT(ISERROR(SEARCH("Operational",L1385)))</formula>
    </cfRule>
    <cfRule type="containsText" dxfId="1077" priority="1079" operator="containsText" text="Dn(service)">
      <formula>NOT(ISERROR(SEARCH("Dn(service)",L1385)))</formula>
    </cfRule>
    <cfRule type="containsText" dxfId="1076" priority="1080" operator="containsText" text="Dn(waiting)">
      <formula>NOT(ISERROR(SEARCH("Dn(waiting)",L1385)))</formula>
    </cfRule>
  </conditionalFormatting>
  <conditionalFormatting sqref="F1375:F1376">
    <cfRule type="containsBlanks" dxfId="1075" priority="1073">
      <formula>LEN(TRIM(F1375))=0</formula>
    </cfRule>
    <cfRule type="containsText" dxfId="1074" priority="1074" operator="containsText" text="Operational">
      <formula>NOT(ISERROR(SEARCH("Operational",F1375)))</formula>
    </cfRule>
    <cfRule type="containsText" dxfId="1073" priority="1075" operator="containsText" text="Dn(service)">
      <formula>NOT(ISERROR(SEARCH("Dn(service)",F1375)))</formula>
    </cfRule>
    <cfRule type="containsText" dxfId="1072" priority="1076" operator="containsText" text="Dn(waiting)">
      <formula>NOT(ISERROR(SEARCH("Dn(waiting)",F1375)))</formula>
    </cfRule>
  </conditionalFormatting>
  <conditionalFormatting sqref="F1411:F1415">
    <cfRule type="containsBlanks" dxfId="1071" priority="1069">
      <formula>LEN(TRIM(F1411))=0</formula>
    </cfRule>
    <cfRule type="containsText" dxfId="1070" priority="1070" operator="containsText" text="Operational">
      <formula>NOT(ISERROR(SEARCH("Operational",F1411)))</formula>
    </cfRule>
    <cfRule type="containsText" dxfId="1069" priority="1071" operator="containsText" text="Dn(service)">
      <formula>NOT(ISERROR(SEARCH("Dn(service)",F1411)))</formula>
    </cfRule>
    <cfRule type="containsText" dxfId="1068" priority="1072" operator="containsText" text="Dn(waiting)">
      <formula>NOT(ISERROR(SEARCH("Dn(waiting)",F1411)))</formula>
    </cfRule>
  </conditionalFormatting>
  <conditionalFormatting sqref="F1416">
    <cfRule type="containsBlanks" dxfId="1067" priority="1065">
      <formula>LEN(TRIM(F1416))=0</formula>
    </cfRule>
    <cfRule type="containsText" dxfId="1066" priority="1066" operator="containsText" text="Operational">
      <formula>NOT(ISERROR(SEARCH("Operational",F1416)))</formula>
    </cfRule>
    <cfRule type="containsText" dxfId="1065" priority="1067" operator="containsText" text="Dn(service)">
      <formula>NOT(ISERROR(SEARCH("Dn(service)",F1416)))</formula>
    </cfRule>
    <cfRule type="containsText" dxfId="1064" priority="1068" operator="containsText" text="Dn(waiting)">
      <formula>NOT(ISERROR(SEARCH("Dn(waiting)",F1416)))</formula>
    </cfRule>
  </conditionalFormatting>
  <conditionalFormatting sqref="D1415">
    <cfRule type="containsBlanks" dxfId="1063" priority="1061">
      <formula>LEN(TRIM(D1415))=0</formula>
    </cfRule>
    <cfRule type="containsText" dxfId="1062" priority="1062" operator="containsText" text="Operational">
      <formula>NOT(ISERROR(SEARCH("Operational",D1415)))</formula>
    </cfRule>
    <cfRule type="containsText" dxfId="1061" priority="1063" operator="containsText" text="Dn(service)">
      <formula>NOT(ISERROR(SEARCH("Dn(service)",D1415)))</formula>
    </cfRule>
    <cfRule type="containsText" dxfId="1060" priority="1064" operator="containsText" text="Dn(waiting)">
      <formula>NOT(ISERROR(SEARCH("Dn(waiting)",D1415)))</formula>
    </cfRule>
  </conditionalFormatting>
  <conditionalFormatting sqref="D1416:D1420">
    <cfRule type="containsBlanks" dxfId="1059" priority="1057">
      <formula>LEN(TRIM(D1416))=0</formula>
    </cfRule>
    <cfRule type="containsText" dxfId="1058" priority="1058" operator="containsText" text="Operational">
      <formula>NOT(ISERROR(SEARCH("Operational",D1416)))</formula>
    </cfRule>
    <cfRule type="containsText" dxfId="1057" priority="1059" operator="containsText" text="Dn(service)">
      <formula>NOT(ISERROR(SEARCH("Dn(service)",D1416)))</formula>
    </cfRule>
    <cfRule type="containsText" dxfId="1056" priority="1060" operator="containsText" text="Dn(waiting)">
      <formula>NOT(ISERROR(SEARCH("Dn(waiting)",D1416)))</formula>
    </cfRule>
  </conditionalFormatting>
  <conditionalFormatting sqref="D1421">
    <cfRule type="containsBlanks" dxfId="1055" priority="1053">
      <formula>LEN(TRIM(D1421))=0</formula>
    </cfRule>
    <cfRule type="containsText" dxfId="1054" priority="1054" operator="containsText" text="Operational">
      <formula>NOT(ISERROR(SEARCH("Operational",D1421)))</formula>
    </cfRule>
    <cfRule type="containsText" dxfId="1053" priority="1055" operator="containsText" text="Dn(service)">
      <formula>NOT(ISERROR(SEARCH("Dn(service)",D1421)))</formula>
    </cfRule>
    <cfRule type="containsText" dxfId="1052" priority="1056" operator="containsText" text="Dn(waiting)">
      <formula>NOT(ISERROR(SEARCH("Dn(waiting)",D1421)))</formula>
    </cfRule>
  </conditionalFormatting>
  <conditionalFormatting sqref="J1419:K1420 K1407:K1418">
    <cfRule type="containsBlanks" dxfId="1051" priority="1049">
      <formula>LEN(TRIM(J1407))=0</formula>
    </cfRule>
    <cfRule type="containsText" dxfId="1050" priority="1050" operator="containsText" text="Operational">
      <formula>NOT(ISERROR(SEARCH("Operational",J1407)))</formula>
    </cfRule>
    <cfRule type="containsText" dxfId="1049" priority="1051" operator="containsText" text="Dn(service)">
      <formula>NOT(ISERROR(SEARCH("Dn(service)",J1407)))</formula>
    </cfRule>
    <cfRule type="containsText" dxfId="1048" priority="1052" operator="containsText" text="Dn(waiting)">
      <formula>NOT(ISERROR(SEARCH("Dn(waiting)",J1407)))</formula>
    </cfRule>
  </conditionalFormatting>
  <conditionalFormatting sqref="J1421:K1423">
    <cfRule type="containsBlanks" dxfId="1047" priority="1045">
      <formula>LEN(TRIM(J1421))=0</formula>
    </cfRule>
    <cfRule type="containsText" dxfId="1046" priority="1046" operator="containsText" text="Operational">
      <formula>NOT(ISERROR(SEARCH("Operational",J1421)))</formula>
    </cfRule>
    <cfRule type="containsText" dxfId="1045" priority="1047" operator="containsText" text="Dn(service)">
      <formula>NOT(ISERROR(SEARCH("Dn(service)",J1421)))</formula>
    </cfRule>
    <cfRule type="containsText" dxfId="1044" priority="1048" operator="containsText" text="Dn(waiting)">
      <formula>NOT(ISERROR(SEARCH("Dn(waiting)",J1421)))</formula>
    </cfRule>
  </conditionalFormatting>
  <conditionalFormatting sqref="J1424:K1424">
    <cfRule type="containsBlanks" dxfId="1043" priority="1041">
      <formula>LEN(TRIM(J1424))=0</formula>
    </cfRule>
    <cfRule type="containsText" dxfId="1042" priority="1042" operator="containsText" text="Operational">
      <formula>NOT(ISERROR(SEARCH("Operational",J1424)))</formula>
    </cfRule>
    <cfRule type="containsText" dxfId="1041" priority="1043" operator="containsText" text="Dn(service)">
      <formula>NOT(ISERROR(SEARCH("Dn(service)",J1424)))</formula>
    </cfRule>
    <cfRule type="containsText" dxfId="1040" priority="1044" operator="containsText" text="Dn(waiting)">
      <formula>NOT(ISERROR(SEARCH("Dn(waiting)",J1424)))</formula>
    </cfRule>
  </conditionalFormatting>
  <conditionalFormatting sqref="H1405:H1419">
    <cfRule type="containsBlanks" dxfId="1039" priority="1037">
      <formula>LEN(TRIM(H1405))=0</formula>
    </cfRule>
    <cfRule type="containsText" dxfId="1038" priority="1038" operator="containsText" text="Operational">
      <formula>NOT(ISERROR(SEARCH("Operational",H1405)))</formula>
    </cfRule>
    <cfRule type="containsText" dxfId="1037" priority="1039" operator="containsText" text="Dn(service)">
      <formula>NOT(ISERROR(SEARCH("Dn(service)",H1405)))</formula>
    </cfRule>
    <cfRule type="containsText" dxfId="1036" priority="1040" operator="containsText" text="Dn(waiting)">
      <formula>NOT(ISERROR(SEARCH("Dn(waiting)",H1405)))</formula>
    </cfRule>
  </conditionalFormatting>
  <conditionalFormatting sqref="I1412:I1422">
    <cfRule type="containsBlanks" dxfId="1035" priority="1033">
      <formula>LEN(TRIM(I1412))=0</formula>
    </cfRule>
    <cfRule type="containsText" dxfId="1034" priority="1034" operator="containsText" text="Operational">
      <formula>NOT(ISERROR(SEARCH("Operational",I1412)))</formula>
    </cfRule>
    <cfRule type="containsText" dxfId="1033" priority="1035" operator="containsText" text="Dn(service)">
      <formula>NOT(ISERROR(SEARCH("Dn(service)",I1412)))</formula>
    </cfRule>
    <cfRule type="containsText" dxfId="1032" priority="1036" operator="containsText" text="Dn(waiting)">
      <formula>NOT(ISERROR(SEARCH("Dn(waiting)",I1412)))</formula>
    </cfRule>
  </conditionalFormatting>
  <conditionalFormatting sqref="G1423:G1430">
    <cfRule type="containsBlanks" dxfId="1031" priority="1029">
      <formula>LEN(TRIM(G1423))=0</formula>
    </cfRule>
    <cfRule type="containsText" dxfId="1030" priority="1030" operator="containsText" text="Operational">
      <formula>NOT(ISERROR(SEARCH("Operational",G1423)))</formula>
    </cfRule>
    <cfRule type="containsText" dxfId="1029" priority="1031" operator="containsText" text="Dn(service)">
      <formula>NOT(ISERROR(SEARCH("Dn(service)",G1423)))</formula>
    </cfRule>
    <cfRule type="containsText" dxfId="1028" priority="1032" operator="containsText" text="Dn(waiting)">
      <formula>NOT(ISERROR(SEARCH("Dn(waiting)",G1423)))</formula>
    </cfRule>
  </conditionalFormatting>
  <conditionalFormatting sqref="G1431:G1433">
    <cfRule type="containsBlanks" dxfId="1027" priority="1025">
      <formula>LEN(TRIM(G1431))=0</formula>
    </cfRule>
    <cfRule type="containsText" dxfId="1026" priority="1026" operator="containsText" text="Operational">
      <formula>NOT(ISERROR(SEARCH("Operational",G1431)))</formula>
    </cfRule>
    <cfRule type="containsText" dxfId="1025" priority="1027" operator="containsText" text="Dn(service)">
      <formula>NOT(ISERROR(SEARCH("Dn(service)",G1431)))</formula>
    </cfRule>
    <cfRule type="containsText" dxfId="1024" priority="1028" operator="containsText" text="Dn(waiting)">
      <formula>NOT(ISERROR(SEARCH("Dn(waiting)",G1431)))</formula>
    </cfRule>
  </conditionalFormatting>
  <conditionalFormatting sqref="C1435:C1436">
    <cfRule type="containsBlanks" dxfId="1023" priority="1021">
      <formula>LEN(TRIM(C1435))=0</formula>
    </cfRule>
    <cfRule type="containsText" dxfId="1022" priority="1022" operator="containsText" text="Operational">
      <formula>NOT(ISERROR(SEARCH("Operational",C1435)))</formula>
    </cfRule>
    <cfRule type="containsText" dxfId="1021" priority="1023" operator="containsText" text="Dn(service)">
      <formula>NOT(ISERROR(SEARCH("Dn(service)",C1435)))</formula>
    </cfRule>
    <cfRule type="containsText" dxfId="1020" priority="1024" operator="containsText" text="Dn(waiting)">
      <formula>NOT(ISERROR(SEARCH("Dn(waiting)",C1435)))</formula>
    </cfRule>
  </conditionalFormatting>
  <conditionalFormatting sqref="C1437">
    <cfRule type="containsBlanks" dxfId="1019" priority="1017">
      <formula>LEN(TRIM(C1437))=0</formula>
    </cfRule>
    <cfRule type="containsText" dxfId="1018" priority="1018" operator="containsText" text="Operational">
      <formula>NOT(ISERROR(SEARCH("Operational",C1437)))</formula>
    </cfRule>
    <cfRule type="containsText" dxfId="1017" priority="1019" operator="containsText" text="Dn(service)">
      <formula>NOT(ISERROR(SEARCH("Dn(service)",C1437)))</formula>
    </cfRule>
    <cfRule type="containsText" dxfId="1016" priority="1020" operator="containsText" text="Dn(waiting)">
      <formula>NOT(ISERROR(SEARCH("Dn(waiting)",C1437)))</formula>
    </cfRule>
  </conditionalFormatting>
  <conditionalFormatting sqref="E1431:E1436">
    <cfRule type="containsBlanks" dxfId="1015" priority="1013">
      <formula>LEN(TRIM(E1431))=0</formula>
    </cfRule>
    <cfRule type="containsText" dxfId="1014" priority="1014" operator="containsText" text="Operational">
      <formula>NOT(ISERROR(SEARCH("Operational",E1431)))</formula>
    </cfRule>
    <cfRule type="containsText" dxfId="1013" priority="1015" operator="containsText" text="Dn(service)">
      <formula>NOT(ISERROR(SEARCH("Dn(service)",E1431)))</formula>
    </cfRule>
    <cfRule type="containsText" dxfId="1012" priority="1016" operator="containsText" text="Dn(waiting)">
      <formula>NOT(ISERROR(SEARCH("Dn(waiting)",E1431)))</formula>
    </cfRule>
  </conditionalFormatting>
  <conditionalFormatting sqref="E1437:E1439">
    <cfRule type="containsBlanks" dxfId="1011" priority="1009">
      <formula>LEN(TRIM(E1437))=0</formula>
    </cfRule>
    <cfRule type="containsText" dxfId="1010" priority="1010" operator="containsText" text="Operational">
      <formula>NOT(ISERROR(SEARCH("Operational",E1437)))</formula>
    </cfRule>
    <cfRule type="containsText" dxfId="1009" priority="1011" operator="containsText" text="Dn(service)">
      <formula>NOT(ISERROR(SEARCH("Dn(service)",E1437)))</formula>
    </cfRule>
    <cfRule type="containsText" dxfId="1008" priority="1012" operator="containsText" text="Dn(waiting)">
      <formula>NOT(ISERROR(SEARCH("Dn(waiting)",E1437)))</formula>
    </cfRule>
  </conditionalFormatting>
  <conditionalFormatting sqref="E1440">
    <cfRule type="containsBlanks" dxfId="1007" priority="1005">
      <formula>LEN(TRIM(E1440))=0</formula>
    </cfRule>
    <cfRule type="containsText" dxfId="1006" priority="1006" operator="containsText" text="Operational">
      <formula>NOT(ISERROR(SEARCH("Operational",E1440)))</formula>
    </cfRule>
    <cfRule type="containsText" dxfId="1005" priority="1007" operator="containsText" text="Dn(service)">
      <formula>NOT(ISERROR(SEARCH("Dn(service)",E1440)))</formula>
    </cfRule>
    <cfRule type="containsText" dxfId="1004" priority="1008" operator="containsText" text="Dn(waiting)">
      <formula>NOT(ISERROR(SEARCH("Dn(waiting)",E1440)))</formula>
    </cfRule>
  </conditionalFormatting>
  <conditionalFormatting sqref="L1429:L1439">
    <cfRule type="containsBlanks" dxfId="1003" priority="1001">
      <formula>LEN(TRIM(L1429))=0</formula>
    </cfRule>
    <cfRule type="containsText" dxfId="1002" priority="1002" operator="containsText" text="Operational">
      <formula>NOT(ISERROR(SEARCH("Operational",L1429)))</formula>
    </cfRule>
    <cfRule type="containsText" dxfId="1001" priority="1003" operator="containsText" text="Dn(service)">
      <formula>NOT(ISERROR(SEARCH("Dn(service)",L1429)))</formula>
    </cfRule>
    <cfRule type="containsText" dxfId="1000" priority="1004" operator="containsText" text="Dn(waiting)">
      <formula>NOT(ISERROR(SEARCH("Dn(waiting)",L1429)))</formula>
    </cfRule>
  </conditionalFormatting>
  <conditionalFormatting sqref="L1440:L1443">
    <cfRule type="containsBlanks" dxfId="999" priority="997">
      <formula>LEN(TRIM(L1440))=0</formula>
    </cfRule>
    <cfRule type="containsText" dxfId="998" priority="998" operator="containsText" text="Operational">
      <formula>NOT(ISERROR(SEARCH("Operational",L1440)))</formula>
    </cfRule>
    <cfRule type="containsText" dxfId="997" priority="999" operator="containsText" text="Dn(service)">
      <formula>NOT(ISERROR(SEARCH("Dn(service)",L1440)))</formula>
    </cfRule>
    <cfRule type="containsText" dxfId="996" priority="1000" operator="containsText" text="Dn(waiting)">
      <formula>NOT(ISERROR(SEARCH("Dn(waiting)",L1440)))</formula>
    </cfRule>
  </conditionalFormatting>
  <conditionalFormatting sqref="F1448:F1449">
    <cfRule type="containsBlanks" dxfId="995" priority="993">
      <formula>LEN(TRIM(F1448))=0</formula>
    </cfRule>
    <cfRule type="containsText" dxfId="994" priority="994" operator="containsText" text="Operational">
      <formula>NOT(ISERROR(SEARCH("Operational",F1448)))</formula>
    </cfRule>
    <cfRule type="containsText" dxfId="993" priority="995" operator="containsText" text="Dn(service)">
      <formula>NOT(ISERROR(SEARCH("Dn(service)",F1448)))</formula>
    </cfRule>
    <cfRule type="containsText" dxfId="992" priority="996" operator="containsText" text="Dn(waiting)">
      <formula>NOT(ISERROR(SEARCH("Dn(waiting)",F1448)))</formula>
    </cfRule>
  </conditionalFormatting>
  <conditionalFormatting sqref="F1450">
    <cfRule type="containsBlanks" dxfId="991" priority="989">
      <formula>LEN(TRIM(F1450))=0</formula>
    </cfRule>
    <cfRule type="containsText" dxfId="990" priority="990" operator="containsText" text="Operational">
      <formula>NOT(ISERROR(SEARCH("Operational",F1450)))</formula>
    </cfRule>
    <cfRule type="containsText" dxfId="989" priority="991" operator="containsText" text="Dn(service)">
      <formula>NOT(ISERROR(SEARCH("Dn(service)",F1450)))</formula>
    </cfRule>
    <cfRule type="containsText" dxfId="988" priority="992" operator="containsText" text="Dn(waiting)">
      <formula>NOT(ISERROR(SEARCH("Dn(waiting)",F1450)))</formula>
    </cfRule>
  </conditionalFormatting>
  <conditionalFormatting sqref="K1453:K1457">
    <cfRule type="containsBlanks" dxfId="987" priority="985">
      <formula>LEN(TRIM(K1453))=0</formula>
    </cfRule>
    <cfRule type="containsText" dxfId="986" priority="986" operator="containsText" text="Operational">
      <formula>NOT(ISERROR(SEARCH("Operational",K1453)))</formula>
    </cfRule>
    <cfRule type="containsText" dxfId="985" priority="987" operator="containsText" text="Dn(service)">
      <formula>NOT(ISERROR(SEARCH("Dn(service)",K1453)))</formula>
    </cfRule>
    <cfRule type="containsText" dxfId="984" priority="988" operator="containsText" text="Dn(waiting)">
      <formula>NOT(ISERROR(SEARCH("Dn(waiting)",K1453)))</formula>
    </cfRule>
  </conditionalFormatting>
  <conditionalFormatting sqref="K1458">
    <cfRule type="containsBlanks" dxfId="983" priority="981">
      <formula>LEN(TRIM(K1458))=0</formula>
    </cfRule>
    <cfRule type="containsText" dxfId="982" priority="982" operator="containsText" text="Operational">
      <formula>NOT(ISERROR(SEARCH("Operational",K1458)))</formula>
    </cfRule>
    <cfRule type="containsText" dxfId="981" priority="983" operator="containsText" text="Dn(service)">
      <formula>NOT(ISERROR(SEARCH("Dn(service)",K1458)))</formula>
    </cfRule>
    <cfRule type="containsText" dxfId="980" priority="984" operator="containsText" text="Dn(waiting)">
      <formula>NOT(ISERROR(SEARCH("Dn(waiting)",K1458)))</formula>
    </cfRule>
  </conditionalFormatting>
  <conditionalFormatting sqref="H1443:H1457">
    <cfRule type="containsBlanks" dxfId="979" priority="977">
      <formula>LEN(TRIM(H1443))=0</formula>
    </cfRule>
    <cfRule type="containsText" dxfId="978" priority="978" operator="containsText" text="Operational">
      <formula>NOT(ISERROR(SEARCH("Operational",H1443)))</formula>
    </cfRule>
    <cfRule type="containsText" dxfId="977" priority="979" operator="containsText" text="Dn(service)">
      <formula>NOT(ISERROR(SEARCH("Dn(service)",H1443)))</formula>
    </cfRule>
    <cfRule type="containsText" dxfId="976" priority="980" operator="containsText" text="Dn(waiting)">
      <formula>NOT(ISERROR(SEARCH("Dn(waiting)",H1443)))</formula>
    </cfRule>
  </conditionalFormatting>
  <conditionalFormatting sqref="H1458:H1462">
    <cfRule type="containsBlanks" dxfId="975" priority="973">
      <formula>LEN(TRIM(H1458))=0</formula>
    </cfRule>
    <cfRule type="containsText" dxfId="974" priority="974" operator="containsText" text="Operational">
      <formula>NOT(ISERROR(SEARCH("Operational",H1458)))</formula>
    </cfRule>
    <cfRule type="containsText" dxfId="973" priority="975" operator="containsText" text="Dn(service)">
      <formula>NOT(ISERROR(SEARCH("Dn(service)",H1458)))</formula>
    </cfRule>
    <cfRule type="containsText" dxfId="972" priority="976" operator="containsText" text="Dn(waiting)">
      <formula>NOT(ISERROR(SEARCH("Dn(waiting)",H1458)))</formula>
    </cfRule>
  </conditionalFormatting>
  <conditionalFormatting sqref="H1463">
    <cfRule type="containsBlanks" dxfId="971" priority="969">
      <formula>LEN(TRIM(H1463))=0</formula>
    </cfRule>
    <cfRule type="containsText" dxfId="970" priority="970" operator="containsText" text="Operational">
      <formula>NOT(ISERROR(SEARCH("Operational",H1463)))</formula>
    </cfRule>
    <cfRule type="containsText" dxfId="969" priority="971" operator="containsText" text="Dn(service)">
      <formula>NOT(ISERROR(SEARCH("Dn(service)",H1463)))</formula>
    </cfRule>
    <cfRule type="containsText" dxfId="968" priority="972" operator="containsText" text="Dn(waiting)">
      <formula>NOT(ISERROR(SEARCH("Dn(waiting)",H1463)))</formula>
    </cfRule>
  </conditionalFormatting>
  <conditionalFormatting sqref="G1466:G1467">
    <cfRule type="containsBlanks" dxfId="967" priority="965">
      <formula>LEN(TRIM(G1466))=0</formula>
    </cfRule>
    <cfRule type="containsText" dxfId="966" priority="966" operator="containsText" text="Operational">
      <formula>NOT(ISERROR(SEARCH("Operational",G1466)))</formula>
    </cfRule>
    <cfRule type="containsText" dxfId="965" priority="967" operator="containsText" text="Dn(service)">
      <formula>NOT(ISERROR(SEARCH("Dn(service)",G1466)))</formula>
    </cfRule>
    <cfRule type="containsText" dxfId="964" priority="968" operator="containsText" text="Dn(waiting)">
      <formula>NOT(ISERROR(SEARCH("Dn(waiting)",G1466)))</formula>
    </cfRule>
  </conditionalFormatting>
  <conditionalFormatting sqref="G1468">
    <cfRule type="containsBlanks" dxfId="963" priority="961">
      <formula>LEN(TRIM(G1468))=0</formula>
    </cfRule>
    <cfRule type="containsText" dxfId="962" priority="962" operator="containsText" text="Operational">
      <formula>NOT(ISERROR(SEARCH("Operational",G1468)))</formula>
    </cfRule>
    <cfRule type="containsText" dxfId="961" priority="963" operator="containsText" text="Dn(service)">
      <formula>NOT(ISERROR(SEARCH("Dn(service)",G1468)))</formula>
    </cfRule>
    <cfRule type="containsText" dxfId="960" priority="964" operator="containsText" text="Dn(waiting)">
      <formula>NOT(ISERROR(SEARCH("Dn(waiting)",G1468)))</formula>
    </cfRule>
  </conditionalFormatting>
  <conditionalFormatting sqref="F1370">
    <cfRule type="containsBlanks" dxfId="959" priority="957">
      <formula>LEN(TRIM(F1370))=0</formula>
    </cfRule>
    <cfRule type="containsText" dxfId="958" priority="958" operator="containsText" text="Operational">
      <formula>NOT(ISERROR(SEARCH("Operational",F1370)))</formula>
    </cfRule>
    <cfRule type="containsText" dxfId="957" priority="959" operator="containsText" text="Dn(service)">
      <formula>NOT(ISERROR(SEARCH("Dn(service)",F1370)))</formula>
    </cfRule>
    <cfRule type="containsText" dxfId="956" priority="960" operator="containsText" text="Dn(waiting)">
      <formula>NOT(ISERROR(SEARCH("Dn(waiting)",F1370)))</formula>
    </cfRule>
  </conditionalFormatting>
  <conditionalFormatting sqref="F1371">
    <cfRule type="containsBlanks" dxfId="955" priority="953">
      <formula>LEN(TRIM(F1371))=0</formula>
    </cfRule>
    <cfRule type="containsText" dxfId="954" priority="954" operator="containsText" text="Operational">
      <formula>NOT(ISERROR(SEARCH("Operational",F1371)))</formula>
    </cfRule>
    <cfRule type="containsText" dxfId="953" priority="955" operator="containsText" text="Dn(service)">
      <formula>NOT(ISERROR(SEARCH("Dn(service)",F1371)))</formula>
    </cfRule>
    <cfRule type="containsText" dxfId="952" priority="956" operator="containsText" text="Dn(waiting)">
      <formula>NOT(ISERROR(SEARCH("Dn(waiting)",F1371)))</formula>
    </cfRule>
  </conditionalFormatting>
  <conditionalFormatting sqref="G1435">
    <cfRule type="containsBlanks" dxfId="951" priority="949">
      <formula>LEN(TRIM(G1435))=0</formula>
    </cfRule>
    <cfRule type="containsText" dxfId="950" priority="950" operator="containsText" text="Operational">
      <formula>NOT(ISERROR(SEARCH("Operational",G1435)))</formula>
    </cfRule>
    <cfRule type="containsText" dxfId="949" priority="951" operator="containsText" text="Dn(service)">
      <formula>NOT(ISERROR(SEARCH("Dn(service)",G1435)))</formula>
    </cfRule>
    <cfRule type="containsText" dxfId="948" priority="952" operator="containsText" text="Dn(waiting)">
      <formula>NOT(ISERROR(SEARCH("Dn(waiting)",G1435)))</formula>
    </cfRule>
  </conditionalFormatting>
  <conditionalFormatting sqref="G1434">
    <cfRule type="containsBlanks" dxfId="947" priority="945">
      <formula>LEN(TRIM(G1434))=0</formula>
    </cfRule>
    <cfRule type="containsText" dxfId="946" priority="946" operator="containsText" text="Operational">
      <formula>NOT(ISERROR(SEARCH("Operational",G1434)))</formula>
    </cfRule>
    <cfRule type="containsText" dxfId="945" priority="947" operator="containsText" text="Dn(service)">
      <formula>NOT(ISERROR(SEARCH("Dn(service)",G1434)))</formula>
    </cfRule>
    <cfRule type="containsText" dxfId="944" priority="948" operator="containsText" text="Dn(waiting)">
      <formula>NOT(ISERROR(SEARCH("Dn(waiting)",G1434)))</formula>
    </cfRule>
  </conditionalFormatting>
  <conditionalFormatting sqref="G1341">
    <cfRule type="containsBlanks" dxfId="943" priority="941">
      <formula>LEN(TRIM(G1341))=0</formula>
    </cfRule>
    <cfRule type="containsText" dxfId="942" priority="942" operator="containsText" text="Operational">
      <formula>NOT(ISERROR(SEARCH("Operational",G1341)))</formula>
    </cfRule>
    <cfRule type="containsText" dxfId="941" priority="943" operator="containsText" text="Dn(service)">
      <formula>NOT(ISERROR(SEARCH("Dn(service)",G1341)))</formula>
    </cfRule>
    <cfRule type="containsText" dxfId="940" priority="944" operator="containsText" text="Dn(waiting)">
      <formula>NOT(ISERROR(SEARCH("Dn(waiting)",G1341)))</formula>
    </cfRule>
  </conditionalFormatting>
  <conditionalFormatting sqref="F1317">
    <cfRule type="containsBlanks" dxfId="939" priority="937">
      <formula>LEN(TRIM(F1317))=0</formula>
    </cfRule>
    <cfRule type="containsText" dxfId="938" priority="938" operator="containsText" text="Operational">
      <formula>NOT(ISERROR(SEARCH("Operational",F1317)))</formula>
    </cfRule>
    <cfRule type="containsText" dxfId="937" priority="939" operator="containsText" text="Dn(service)">
      <formula>NOT(ISERROR(SEARCH("Dn(service)",F1317)))</formula>
    </cfRule>
    <cfRule type="containsText" dxfId="936" priority="940" operator="containsText" text="Dn(waiting)">
      <formula>NOT(ISERROR(SEARCH("Dn(waiting)",F1317)))</formula>
    </cfRule>
  </conditionalFormatting>
  <conditionalFormatting sqref="F1318">
    <cfRule type="containsBlanks" dxfId="935" priority="933">
      <formula>LEN(TRIM(F1318))=0</formula>
    </cfRule>
    <cfRule type="containsText" dxfId="934" priority="934" operator="containsText" text="Operational">
      <formula>NOT(ISERROR(SEARCH("Operational",F1318)))</formula>
    </cfRule>
    <cfRule type="containsText" dxfId="933" priority="935" operator="containsText" text="Dn(service)">
      <formula>NOT(ISERROR(SEARCH("Dn(service)",F1318)))</formula>
    </cfRule>
    <cfRule type="containsText" dxfId="932" priority="936" operator="containsText" text="Dn(waiting)">
      <formula>NOT(ISERROR(SEARCH("Dn(waiting)",F1318)))</formula>
    </cfRule>
  </conditionalFormatting>
  <conditionalFormatting sqref="F1319">
    <cfRule type="containsBlanks" dxfId="931" priority="929">
      <formula>LEN(TRIM(F1319))=0</formula>
    </cfRule>
    <cfRule type="containsText" dxfId="930" priority="930" operator="containsText" text="Operational">
      <formula>NOT(ISERROR(SEARCH("Operational",F1319)))</formula>
    </cfRule>
    <cfRule type="containsText" dxfId="929" priority="931" operator="containsText" text="Dn(service)">
      <formula>NOT(ISERROR(SEARCH("Dn(service)",F1319)))</formula>
    </cfRule>
    <cfRule type="containsText" dxfId="928" priority="932" operator="containsText" text="Dn(waiting)">
      <formula>NOT(ISERROR(SEARCH("Dn(waiting)",F1319)))</formula>
    </cfRule>
  </conditionalFormatting>
  <conditionalFormatting sqref="F1320">
    <cfRule type="containsBlanks" dxfId="927" priority="925">
      <formula>LEN(TRIM(F1320))=0</formula>
    </cfRule>
    <cfRule type="containsText" dxfId="926" priority="926" operator="containsText" text="Operational">
      <formula>NOT(ISERROR(SEARCH("Operational",F1320)))</formula>
    </cfRule>
    <cfRule type="containsText" dxfId="925" priority="927" operator="containsText" text="Dn(service)">
      <formula>NOT(ISERROR(SEARCH("Dn(service)",F1320)))</formula>
    </cfRule>
    <cfRule type="containsText" dxfId="924" priority="928" operator="containsText" text="Dn(waiting)">
      <formula>NOT(ISERROR(SEARCH("Dn(waiting)",F1320)))</formula>
    </cfRule>
  </conditionalFormatting>
  <conditionalFormatting sqref="F1321">
    <cfRule type="containsBlanks" dxfId="923" priority="921">
      <formula>LEN(TRIM(F1321))=0</formula>
    </cfRule>
    <cfRule type="containsText" dxfId="922" priority="922" operator="containsText" text="Operational">
      <formula>NOT(ISERROR(SEARCH("Operational",F1321)))</formula>
    </cfRule>
    <cfRule type="containsText" dxfId="921" priority="923" operator="containsText" text="Dn(service)">
      <formula>NOT(ISERROR(SEARCH("Dn(service)",F1321)))</formula>
    </cfRule>
    <cfRule type="containsText" dxfId="920" priority="924" operator="containsText" text="Dn(waiting)">
      <formula>NOT(ISERROR(SEARCH("Dn(waiting)",F1321)))</formula>
    </cfRule>
  </conditionalFormatting>
  <conditionalFormatting sqref="F1322">
    <cfRule type="containsBlanks" dxfId="919" priority="917">
      <formula>LEN(TRIM(F1322))=0</formula>
    </cfRule>
    <cfRule type="containsText" dxfId="918" priority="918" operator="containsText" text="Operational">
      <formula>NOT(ISERROR(SEARCH("Operational",F1322)))</formula>
    </cfRule>
    <cfRule type="containsText" dxfId="917" priority="919" operator="containsText" text="Dn(service)">
      <formula>NOT(ISERROR(SEARCH("Dn(service)",F1322)))</formula>
    </cfRule>
    <cfRule type="containsText" dxfId="916" priority="920" operator="containsText" text="Dn(waiting)">
      <formula>NOT(ISERROR(SEARCH("Dn(waiting)",F1322)))</formula>
    </cfRule>
  </conditionalFormatting>
  <conditionalFormatting sqref="I1319:I1321">
    <cfRule type="containsBlanks" dxfId="915" priority="913">
      <formula>LEN(TRIM(I1319))=0</formula>
    </cfRule>
    <cfRule type="containsText" dxfId="914" priority="914" operator="containsText" text="Operational">
      <formula>NOT(ISERROR(SEARCH("Operational",I1319)))</formula>
    </cfRule>
    <cfRule type="containsText" dxfId="913" priority="915" operator="containsText" text="Dn(service)">
      <formula>NOT(ISERROR(SEARCH("Dn(service)",I1319)))</formula>
    </cfRule>
    <cfRule type="containsText" dxfId="912" priority="916" operator="containsText" text="Dn(waiting)">
      <formula>NOT(ISERROR(SEARCH("Dn(waiting)",I1319)))</formula>
    </cfRule>
  </conditionalFormatting>
  <conditionalFormatting sqref="I1322:I1325">
    <cfRule type="containsBlanks" dxfId="911" priority="909">
      <formula>LEN(TRIM(I1322))=0</formula>
    </cfRule>
    <cfRule type="containsText" dxfId="910" priority="910" operator="containsText" text="Operational">
      <formula>NOT(ISERROR(SEARCH("Operational",I1322)))</formula>
    </cfRule>
    <cfRule type="containsText" dxfId="909" priority="911" operator="containsText" text="Dn(service)">
      <formula>NOT(ISERROR(SEARCH("Dn(service)",I1322)))</formula>
    </cfRule>
    <cfRule type="containsText" dxfId="908" priority="912" operator="containsText" text="Dn(waiting)">
      <formula>NOT(ISERROR(SEARCH("Dn(waiting)",I1322)))</formula>
    </cfRule>
  </conditionalFormatting>
  <conditionalFormatting sqref="D1321:D1325">
    <cfRule type="containsBlanks" dxfId="907" priority="905">
      <formula>LEN(TRIM(D1321))=0</formula>
    </cfRule>
    <cfRule type="containsText" dxfId="906" priority="906" operator="containsText" text="Operational">
      <formula>NOT(ISERROR(SEARCH("Operational",D1321)))</formula>
    </cfRule>
    <cfRule type="containsText" dxfId="905" priority="907" operator="containsText" text="Dn(service)">
      <formula>NOT(ISERROR(SEARCH("Dn(service)",D1321)))</formula>
    </cfRule>
    <cfRule type="containsText" dxfId="904" priority="908" operator="containsText" text="Dn(waiting)">
      <formula>NOT(ISERROR(SEARCH("Dn(waiting)",D1321)))</formula>
    </cfRule>
  </conditionalFormatting>
  <conditionalFormatting sqref="D1326:D1330">
    <cfRule type="containsBlanks" dxfId="903" priority="901">
      <formula>LEN(TRIM(D1326))=0</formula>
    </cfRule>
    <cfRule type="containsText" dxfId="902" priority="902" operator="containsText" text="Operational">
      <formula>NOT(ISERROR(SEARCH("Operational",D1326)))</formula>
    </cfRule>
    <cfRule type="containsText" dxfId="901" priority="903" operator="containsText" text="Dn(service)">
      <formula>NOT(ISERROR(SEARCH("Dn(service)",D1326)))</formula>
    </cfRule>
    <cfRule type="containsText" dxfId="900" priority="904" operator="containsText" text="Dn(waiting)">
      <formula>NOT(ISERROR(SEARCH("Dn(waiting)",D1326)))</formula>
    </cfRule>
  </conditionalFormatting>
  <conditionalFormatting sqref="I1326">
    <cfRule type="containsBlanks" dxfId="899" priority="897">
      <formula>LEN(TRIM(I1326))=0</formula>
    </cfRule>
    <cfRule type="containsText" dxfId="898" priority="898" operator="containsText" text="Operational">
      <formula>NOT(ISERROR(SEARCH("Operational",I1326)))</formula>
    </cfRule>
    <cfRule type="containsText" dxfId="897" priority="899" operator="containsText" text="Dn(service)">
      <formula>NOT(ISERROR(SEARCH("Dn(service)",I1326)))</formula>
    </cfRule>
    <cfRule type="containsText" dxfId="896" priority="900" operator="containsText" text="Dn(waiting)">
      <formula>NOT(ISERROR(SEARCH("Dn(waiting)",I1326)))</formula>
    </cfRule>
  </conditionalFormatting>
  <conditionalFormatting sqref="D1331">
    <cfRule type="containsBlanks" dxfId="895" priority="893">
      <formula>LEN(TRIM(D1331))=0</formula>
    </cfRule>
    <cfRule type="containsText" dxfId="894" priority="894" operator="containsText" text="Operational">
      <formula>NOT(ISERROR(SEARCH("Operational",D1331)))</formula>
    </cfRule>
    <cfRule type="containsText" dxfId="893" priority="895" operator="containsText" text="Dn(service)">
      <formula>NOT(ISERROR(SEARCH("Dn(service)",D1331)))</formula>
    </cfRule>
    <cfRule type="containsText" dxfId="892" priority="896" operator="containsText" text="Dn(waiting)">
      <formula>NOT(ISERROR(SEARCH("Dn(waiting)",D1331)))</formula>
    </cfRule>
  </conditionalFormatting>
  <conditionalFormatting sqref="J1322:J1330">
    <cfRule type="containsBlanks" dxfId="891" priority="889">
      <formula>LEN(TRIM(J1322))=0</formula>
    </cfRule>
    <cfRule type="containsText" dxfId="890" priority="890" operator="containsText" text="Operational">
      <formula>NOT(ISERROR(SEARCH("Operational",J1322)))</formula>
    </cfRule>
    <cfRule type="containsText" dxfId="889" priority="891" operator="containsText" text="Dn(service)">
      <formula>NOT(ISERROR(SEARCH("Dn(service)",J1322)))</formula>
    </cfRule>
    <cfRule type="containsText" dxfId="888" priority="892" operator="containsText" text="Dn(waiting)">
      <formula>NOT(ISERROR(SEARCH("Dn(waiting)",J1322)))</formula>
    </cfRule>
  </conditionalFormatting>
  <conditionalFormatting sqref="J1331:J1334">
    <cfRule type="containsBlanks" dxfId="887" priority="885">
      <formula>LEN(TRIM(J1331))=0</formula>
    </cfRule>
    <cfRule type="containsText" dxfId="886" priority="886" operator="containsText" text="Operational">
      <formula>NOT(ISERROR(SEARCH("Operational",J1331)))</formula>
    </cfRule>
    <cfRule type="containsText" dxfId="885" priority="887" operator="containsText" text="Dn(service)">
      <formula>NOT(ISERROR(SEARCH("Dn(service)",J1331)))</formula>
    </cfRule>
    <cfRule type="containsText" dxfId="884" priority="888" operator="containsText" text="Dn(waiting)">
      <formula>NOT(ISERROR(SEARCH("Dn(waiting)",J1331)))</formula>
    </cfRule>
  </conditionalFormatting>
  <conditionalFormatting sqref="J1335">
    <cfRule type="containsBlanks" dxfId="883" priority="881">
      <formula>LEN(TRIM(J1335))=0</formula>
    </cfRule>
    <cfRule type="containsText" dxfId="882" priority="882" operator="containsText" text="Operational">
      <formula>NOT(ISERROR(SEARCH("Operational",J1335)))</formula>
    </cfRule>
    <cfRule type="containsText" dxfId="881" priority="883" operator="containsText" text="Dn(service)">
      <formula>NOT(ISERROR(SEARCH("Dn(service)",J1335)))</formula>
    </cfRule>
    <cfRule type="containsText" dxfId="880" priority="884" operator="containsText" text="Dn(waiting)">
      <formula>NOT(ISERROR(SEARCH("Dn(waiting)",J1335)))</formula>
    </cfRule>
  </conditionalFormatting>
  <conditionalFormatting sqref="G1324:G1334">
    <cfRule type="containsBlanks" dxfId="879" priority="877">
      <formula>LEN(TRIM(G1324))=0</formula>
    </cfRule>
    <cfRule type="containsText" dxfId="878" priority="878" operator="containsText" text="Operational">
      <formula>NOT(ISERROR(SEARCH("Operational",G1324)))</formula>
    </cfRule>
    <cfRule type="containsText" dxfId="877" priority="879" operator="containsText" text="Dn(service)">
      <formula>NOT(ISERROR(SEARCH("Dn(service)",G1324)))</formula>
    </cfRule>
    <cfRule type="containsText" dxfId="876" priority="880" operator="containsText" text="Dn(waiting)">
      <formula>NOT(ISERROR(SEARCH("Dn(waiting)",G1324)))</formula>
    </cfRule>
  </conditionalFormatting>
  <conditionalFormatting sqref="G1335:G1338">
    <cfRule type="containsBlanks" dxfId="875" priority="873">
      <formula>LEN(TRIM(G1335))=0</formula>
    </cfRule>
    <cfRule type="containsText" dxfId="874" priority="874" operator="containsText" text="Operational">
      <formula>NOT(ISERROR(SEARCH("Operational",G1335)))</formula>
    </cfRule>
    <cfRule type="containsText" dxfId="873" priority="875" operator="containsText" text="Dn(service)">
      <formula>NOT(ISERROR(SEARCH("Dn(service)",G1335)))</formula>
    </cfRule>
    <cfRule type="containsText" dxfId="872" priority="876" operator="containsText" text="Dn(waiting)">
      <formula>NOT(ISERROR(SEARCH("Dn(waiting)",G1335)))</formula>
    </cfRule>
  </conditionalFormatting>
  <conditionalFormatting sqref="G1339">
    <cfRule type="containsBlanks" dxfId="871" priority="869">
      <formula>LEN(TRIM(G1339))=0</formula>
    </cfRule>
    <cfRule type="containsText" dxfId="870" priority="870" operator="containsText" text="Operational">
      <formula>NOT(ISERROR(SEARCH("Operational",G1339)))</formula>
    </cfRule>
    <cfRule type="containsText" dxfId="869" priority="871" operator="containsText" text="Dn(service)">
      <formula>NOT(ISERROR(SEARCH("Dn(service)",G1339)))</formula>
    </cfRule>
    <cfRule type="containsText" dxfId="868" priority="872" operator="containsText" text="Dn(waiting)">
      <formula>NOT(ISERROR(SEARCH("Dn(waiting)",G1339)))</formula>
    </cfRule>
  </conditionalFormatting>
  <conditionalFormatting sqref="L1326:L1338">
    <cfRule type="containsBlanks" dxfId="867" priority="865">
      <formula>LEN(TRIM(L1326))=0</formula>
    </cfRule>
    <cfRule type="containsText" dxfId="866" priority="866" operator="containsText" text="Operational">
      <formula>NOT(ISERROR(SEARCH("Operational",L1326)))</formula>
    </cfRule>
    <cfRule type="containsText" dxfId="865" priority="867" operator="containsText" text="Dn(service)">
      <formula>NOT(ISERROR(SEARCH("Dn(service)",L1326)))</formula>
    </cfRule>
    <cfRule type="containsText" dxfId="864" priority="868" operator="containsText" text="Dn(waiting)">
      <formula>NOT(ISERROR(SEARCH("Dn(waiting)",L1326)))</formula>
    </cfRule>
  </conditionalFormatting>
  <conditionalFormatting sqref="L1339:L1342">
    <cfRule type="containsBlanks" dxfId="863" priority="861">
      <formula>LEN(TRIM(L1339))=0</formula>
    </cfRule>
    <cfRule type="containsText" dxfId="862" priority="862" operator="containsText" text="Operational">
      <formula>NOT(ISERROR(SEARCH("Operational",L1339)))</formula>
    </cfRule>
    <cfRule type="containsText" dxfId="861" priority="863" operator="containsText" text="Dn(service)">
      <formula>NOT(ISERROR(SEARCH("Dn(service)",L1339)))</formula>
    </cfRule>
    <cfRule type="containsText" dxfId="860" priority="864" operator="containsText" text="Dn(waiting)">
      <formula>NOT(ISERROR(SEARCH("Dn(waiting)",L1339)))</formula>
    </cfRule>
  </conditionalFormatting>
  <conditionalFormatting sqref="L1343">
    <cfRule type="containsBlanks" dxfId="859" priority="857">
      <formula>LEN(TRIM(L1343))=0</formula>
    </cfRule>
    <cfRule type="containsText" dxfId="858" priority="858" operator="containsText" text="Operational">
      <formula>NOT(ISERROR(SEARCH("Operational",L1343)))</formula>
    </cfRule>
    <cfRule type="containsText" dxfId="857" priority="859" operator="containsText" text="Dn(service)">
      <formula>NOT(ISERROR(SEARCH("Dn(service)",L1343)))</formula>
    </cfRule>
    <cfRule type="containsText" dxfId="856" priority="860" operator="containsText" text="Dn(waiting)">
      <formula>NOT(ISERROR(SEARCH("Dn(waiting)",L1343)))</formula>
    </cfRule>
  </conditionalFormatting>
  <conditionalFormatting sqref="E1328:E1342">
    <cfRule type="containsBlanks" dxfId="855" priority="853">
      <formula>LEN(TRIM(E1328))=0</formula>
    </cfRule>
    <cfRule type="containsText" dxfId="854" priority="854" operator="containsText" text="Operational">
      <formula>NOT(ISERROR(SEARCH("Operational",E1328)))</formula>
    </cfRule>
    <cfRule type="containsText" dxfId="853" priority="855" operator="containsText" text="Dn(service)">
      <formula>NOT(ISERROR(SEARCH("Dn(service)",E1328)))</formula>
    </cfRule>
    <cfRule type="containsText" dxfId="852" priority="856" operator="containsText" text="Dn(waiting)">
      <formula>NOT(ISERROR(SEARCH("Dn(waiting)",E1328)))</formula>
    </cfRule>
  </conditionalFormatting>
  <conditionalFormatting sqref="E1343:E1346">
    <cfRule type="containsBlanks" dxfId="851" priority="849">
      <formula>LEN(TRIM(E1343))=0</formula>
    </cfRule>
    <cfRule type="containsText" dxfId="850" priority="850" operator="containsText" text="Operational">
      <formula>NOT(ISERROR(SEARCH("Operational",E1343)))</formula>
    </cfRule>
    <cfRule type="containsText" dxfId="849" priority="851" operator="containsText" text="Dn(service)">
      <formula>NOT(ISERROR(SEARCH("Dn(service)",E1343)))</formula>
    </cfRule>
    <cfRule type="containsText" dxfId="848" priority="852" operator="containsText" text="Dn(waiting)">
      <formula>NOT(ISERROR(SEARCH("Dn(waiting)",E1343)))</formula>
    </cfRule>
  </conditionalFormatting>
  <conditionalFormatting sqref="E1347">
    <cfRule type="containsBlanks" dxfId="847" priority="845">
      <formula>LEN(TRIM(E1347))=0</formula>
    </cfRule>
    <cfRule type="containsText" dxfId="846" priority="846" operator="containsText" text="Operational">
      <formula>NOT(ISERROR(SEARCH("Operational",E1347)))</formula>
    </cfRule>
    <cfRule type="containsText" dxfId="845" priority="847" operator="containsText" text="Dn(service)">
      <formula>NOT(ISERROR(SEARCH("Dn(service)",E1347)))</formula>
    </cfRule>
    <cfRule type="containsText" dxfId="844" priority="848" operator="containsText" text="Dn(waiting)">
      <formula>NOT(ISERROR(SEARCH("Dn(waiting)",E1347)))</formula>
    </cfRule>
  </conditionalFormatting>
  <conditionalFormatting sqref="C1333:C1346">
    <cfRule type="containsBlanks" dxfId="843" priority="841">
      <formula>LEN(TRIM(C1333))=0</formula>
    </cfRule>
    <cfRule type="containsText" dxfId="842" priority="842" operator="containsText" text="Operational">
      <formula>NOT(ISERROR(SEARCH("Operational",C1333)))</formula>
    </cfRule>
    <cfRule type="containsText" dxfId="841" priority="843" operator="containsText" text="Dn(service)">
      <formula>NOT(ISERROR(SEARCH("Dn(service)",C1333)))</formula>
    </cfRule>
    <cfRule type="containsText" dxfId="840" priority="844" operator="containsText" text="Dn(waiting)">
      <formula>NOT(ISERROR(SEARCH("Dn(waiting)",C1333)))</formula>
    </cfRule>
  </conditionalFormatting>
  <conditionalFormatting sqref="C1347:C1350">
    <cfRule type="containsBlanks" dxfId="839" priority="837">
      <formula>LEN(TRIM(C1347))=0</formula>
    </cfRule>
    <cfRule type="containsText" dxfId="838" priority="838" operator="containsText" text="Operational">
      <formula>NOT(ISERROR(SEARCH("Operational",C1347)))</formula>
    </cfRule>
    <cfRule type="containsText" dxfId="837" priority="839" operator="containsText" text="Dn(service)">
      <formula>NOT(ISERROR(SEARCH("Dn(service)",C1347)))</formula>
    </cfRule>
    <cfRule type="containsText" dxfId="836" priority="840" operator="containsText" text="Dn(waiting)">
      <formula>NOT(ISERROR(SEARCH("Dn(waiting)",C1347)))</formula>
    </cfRule>
  </conditionalFormatting>
  <conditionalFormatting sqref="C1351">
    <cfRule type="containsBlanks" dxfId="835" priority="833">
      <formula>LEN(TRIM(C1351))=0</formula>
    </cfRule>
    <cfRule type="containsText" dxfId="834" priority="834" operator="containsText" text="Operational">
      <formula>NOT(ISERROR(SEARCH("Operational",C1351)))</formula>
    </cfRule>
    <cfRule type="containsText" dxfId="833" priority="835" operator="containsText" text="Dn(service)">
      <formula>NOT(ISERROR(SEARCH("Dn(service)",C1351)))</formula>
    </cfRule>
    <cfRule type="containsText" dxfId="832" priority="836" operator="containsText" text="Dn(waiting)">
      <formula>NOT(ISERROR(SEARCH("Dn(waiting)",C1351)))</formula>
    </cfRule>
  </conditionalFormatting>
  <conditionalFormatting sqref="H1336:H1350">
    <cfRule type="containsBlanks" dxfId="831" priority="829">
      <formula>LEN(TRIM(H1336))=0</formula>
    </cfRule>
    <cfRule type="containsText" dxfId="830" priority="830" operator="containsText" text="Operational">
      <formula>NOT(ISERROR(SEARCH("Operational",H1336)))</formula>
    </cfRule>
    <cfRule type="containsText" dxfId="829" priority="831" operator="containsText" text="Dn(service)">
      <formula>NOT(ISERROR(SEARCH("Dn(service)",H1336)))</formula>
    </cfRule>
    <cfRule type="containsText" dxfId="828" priority="832" operator="containsText" text="Dn(waiting)">
      <formula>NOT(ISERROR(SEARCH("Dn(waiting)",H1336)))</formula>
    </cfRule>
  </conditionalFormatting>
  <conditionalFormatting sqref="H1351:H1354">
    <cfRule type="containsBlanks" dxfId="827" priority="825">
      <formula>LEN(TRIM(H1351))=0</formula>
    </cfRule>
    <cfRule type="containsText" dxfId="826" priority="826" operator="containsText" text="Operational">
      <formula>NOT(ISERROR(SEARCH("Operational",H1351)))</formula>
    </cfRule>
    <cfRule type="containsText" dxfId="825" priority="827" operator="containsText" text="Dn(service)">
      <formula>NOT(ISERROR(SEARCH("Dn(service)",H1351)))</formula>
    </cfRule>
    <cfRule type="containsText" dxfId="824" priority="828" operator="containsText" text="Dn(waiting)">
      <formula>NOT(ISERROR(SEARCH("Dn(waiting)",H1351)))</formula>
    </cfRule>
  </conditionalFormatting>
  <conditionalFormatting sqref="H1355">
    <cfRule type="containsBlanks" dxfId="823" priority="821">
      <formula>LEN(TRIM(H1355))=0</formula>
    </cfRule>
    <cfRule type="containsText" dxfId="822" priority="822" operator="containsText" text="Operational">
      <formula>NOT(ISERROR(SEARCH("Operational",H1355)))</formula>
    </cfRule>
    <cfRule type="containsText" dxfId="821" priority="823" operator="containsText" text="Dn(service)">
      <formula>NOT(ISERROR(SEARCH("Dn(service)",H1355)))</formula>
    </cfRule>
    <cfRule type="containsText" dxfId="820" priority="824" operator="containsText" text="Dn(waiting)">
      <formula>NOT(ISERROR(SEARCH("Dn(waiting)",H1355)))</formula>
    </cfRule>
  </conditionalFormatting>
  <conditionalFormatting sqref="I1340:I1354">
    <cfRule type="containsBlanks" dxfId="819" priority="817">
      <formula>LEN(TRIM(I1340))=0</formula>
    </cfRule>
    <cfRule type="containsText" dxfId="818" priority="818" operator="containsText" text="Operational">
      <formula>NOT(ISERROR(SEARCH("Operational",I1340)))</formula>
    </cfRule>
    <cfRule type="containsText" dxfId="817" priority="819" operator="containsText" text="Dn(service)">
      <formula>NOT(ISERROR(SEARCH("Dn(service)",I1340)))</formula>
    </cfRule>
    <cfRule type="containsText" dxfId="816" priority="820" operator="containsText" text="Dn(waiting)">
      <formula>NOT(ISERROR(SEARCH("Dn(waiting)",I1340)))</formula>
    </cfRule>
  </conditionalFormatting>
  <conditionalFormatting sqref="I1355:I1358">
    <cfRule type="containsBlanks" dxfId="815" priority="813">
      <formula>LEN(TRIM(I1355))=0</formula>
    </cfRule>
    <cfRule type="containsText" dxfId="814" priority="814" operator="containsText" text="Operational">
      <formula>NOT(ISERROR(SEARCH("Operational",I1355)))</formula>
    </cfRule>
    <cfRule type="containsText" dxfId="813" priority="815" operator="containsText" text="Dn(service)">
      <formula>NOT(ISERROR(SEARCH("Dn(service)",I1355)))</formula>
    </cfRule>
    <cfRule type="containsText" dxfId="812" priority="816" operator="containsText" text="Dn(waiting)">
      <formula>NOT(ISERROR(SEARCH("Dn(waiting)",I1355)))</formula>
    </cfRule>
  </conditionalFormatting>
  <conditionalFormatting sqref="I1359">
    <cfRule type="containsBlanks" dxfId="811" priority="809">
      <formula>LEN(TRIM(I1359))=0</formula>
    </cfRule>
    <cfRule type="containsText" dxfId="810" priority="810" operator="containsText" text="Operational">
      <formula>NOT(ISERROR(SEARCH("Operational",I1359)))</formula>
    </cfRule>
    <cfRule type="containsText" dxfId="809" priority="811" operator="containsText" text="Dn(service)">
      <formula>NOT(ISERROR(SEARCH("Dn(service)",I1359)))</formula>
    </cfRule>
    <cfRule type="containsText" dxfId="808" priority="812" operator="containsText" text="Dn(waiting)">
      <formula>NOT(ISERROR(SEARCH("Dn(waiting)",I1359)))</formula>
    </cfRule>
  </conditionalFormatting>
  <conditionalFormatting sqref="K1344:K1358">
    <cfRule type="containsBlanks" dxfId="807" priority="805">
      <formula>LEN(TRIM(K1344))=0</formula>
    </cfRule>
    <cfRule type="containsText" dxfId="806" priority="806" operator="containsText" text="Operational">
      <formula>NOT(ISERROR(SEARCH("Operational",K1344)))</formula>
    </cfRule>
    <cfRule type="containsText" dxfId="805" priority="807" operator="containsText" text="Dn(service)">
      <formula>NOT(ISERROR(SEARCH("Dn(service)",K1344)))</formula>
    </cfRule>
    <cfRule type="containsText" dxfId="804" priority="808" operator="containsText" text="Dn(waiting)">
      <formula>NOT(ISERROR(SEARCH("Dn(waiting)",K1344)))</formula>
    </cfRule>
  </conditionalFormatting>
  <conditionalFormatting sqref="K1359:K1362">
    <cfRule type="containsBlanks" dxfId="803" priority="801">
      <formula>LEN(TRIM(K1359))=0</formula>
    </cfRule>
    <cfRule type="containsText" dxfId="802" priority="802" operator="containsText" text="Operational">
      <formula>NOT(ISERROR(SEARCH("Operational",K1359)))</formula>
    </cfRule>
    <cfRule type="containsText" dxfId="801" priority="803" operator="containsText" text="Dn(service)">
      <formula>NOT(ISERROR(SEARCH("Dn(service)",K1359)))</formula>
    </cfRule>
    <cfRule type="containsText" dxfId="800" priority="804" operator="containsText" text="Dn(waiting)">
      <formula>NOT(ISERROR(SEARCH("Dn(waiting)",K1359)))</formula>
    </cfRule>
  </conditionalFormatting>
  <conditionalFormatting sqref="K1363">
    <cfRule type="containsBlanks" dxfId="799" priority="797">
      <formula>LEN(TRIM(K1363))=0</formula>
    </cfRule>
    <cfRule type="containsText" dxfId="798" priority="798" operator="containsText" text="Operational">
      <formula>NOT(ISERROR(SEARCH("Operational",K1363)))</formula>
    </cfRule>
    <cfRule type="containsText" dxfId="797" priority="799" operator="containsText" text="Dn(service)">
      <formula>NOT(ISERROR(SEARCH("Dn(service)",K1363)))</formula>
    </cfRule>
    <cfRule type="containsText" dxfId="796" priority="800" operator="containsText" text="Dn(waiting)">
      <formula>NOT(ISERROR(SEARCH("Dn(waiting)",K1363)))</formula>
    </cfRule>
  </conditionalFormatting>
  <conditionalFormatting sqref="F1346:F1362">
    <cfRule type="containsBlanks" dxfId="795" priority="793">
      <formula>LEN(TRIM(F1346))=0</formula>
    </cfRule>
    <cfRule type="containsText" dxfId="794" priority="794" operator="containsText" text="Operational">
      <formula>NOT(ISERROR(SEARCH("Operational",F1346)))</formula>
    </cfRule>
    <cfRule type="containsText" dxfId="793" priority="795" operator="containsText" text="Dn(service)">
      <formula>NOT(ISERROR(SEARCH("Dn(service)",F1346)))</formula>
    </cfRule>
    <cfRule type="containsText" dxfId="792" priority="796" operator="containsText" text="Dn(waiting)">
      <formula>NOT(ISERROR(SEARCH("Dn(waiting)",F1346)))</formula>
    </cfRule>
  </conditionalFormatting>
  <conditionalFormatting sqref="F1363:F1366">
    <cfRule type="containsBlanks" dxfId="791" priority="789">
      <formula>LEN(TRIM(F1363))=0</formula>
    </cfRule>
    <cfRule type="containsText" dxfId="790" priority="790" operator="containsText" text="Operational">
      <formula>NOT(ISERROR(SEARCH("Operational",F1363)))</formula>
    </cfRule>
    <cfRule type="containsText" dxfId="789" priority="791" operator="containsText" text="Dn(service)">
      <formula>NOT(ISERROR(SEARCH("Dn(service)",F1363)))</formula>
    </cfRule>
    <cfRule type="containsText" dxfId="788" priority="792" operator="containsText" text="Dn(waiting)">
      <formula>NOT(ISERROR(SEARCH("Dn(waiting)",F1363)))</formula>
    </cfRule>
  </conditionalFormatting>
  <conditionalFormatting sqref="F1367">
    <cfRule type="containsBlanks" dxfId="787" priority="785">
      <formula>LEN(TRIM(F1367))=0</formula>
    </cfRule>
    <cfRule type="containsText" dxfId="786" priority="786" operator="containsText" text="Operational">
      <formula>NOT(ISERROR(SEARCH("Operational",F1367)))</formula>
    </cfRule>
    <cfRule type="containsText" dxfId="785" priority="787" operator="containsText" text="Dn(service)">
      <formula>NOT(ISERROR(SEARCH("Dn(service)",F1367)))</formula>
    </cfRule>
    <cfRule type="containsText" dxfId="784" priority="788" operator="containsText" text="Dn(waiting)">
      <formula>NOT(ISERROR(SEARCH("Dn(waiting)",F1367)))</formula>
    </cfRule>
  </conditionalFormatting>
  <conditionalFormatting sqref="D1350:D1366">
    <cfRule type="containsBlanks" dxfId="783" priority="781">
      <formula>LEN(TRIM(D1350))=0</formula>
    </cfRule>
    <cfRule type="containsText" dxfId="782" priority="782" operator="containsText" text="Operational">
      <formula>NOT(ISERROR(SEARCH("Operational",D1350)))</formula>
    </cfRule>
    <cfRule type="containsText" dxfId="781" priority="783" operator="containsText" text="Dn(service)">
      <formula>NOT(ISERROR(SEARCH("Dn(service)",D1350)))</formula>
    </cfRule>
    <cfRule type="containsText" dxfId="780" priority="784" operator="containsText" text="Dn(waiting)">
      <formula>NOT(ISERROR(SEARCH("Dn(waiting)",D1350)))</formula>
    </cfRule>
  </conditionalFormatting>
  <conditionalFormatting sqref="D1367:D1370">
    <cfRule type="containsBlanks" dxfId="779" priority="777">
      <formula>LEN(TRIM(D1367))=0</formula>
    </cfRule>
    <cfRule type="containsText" dxfId="778" priority="778" operator="containsText" text="Operational">
      <formula>NOT(ISERROR(SEARCH("Operational",D1367)))</formula>
    </cfRule>
    <cfRule type="containsText" dxfId="777" priority="779" operator="containsText" text="Dn(service)">
      <formula>NOT(ISERROR(SEARCH("Dn(service)",D1367)))</formula>
    </cfRule>
    <cfRule type="containsText" dxfId="776" priority="780" operator="containsText" text="Dn(waiting)">
      <formula>NOT(ISERROR(SEARCH("Dn(waiting)",D1367)))</formula>
    </cfRule>
  </conditionalFormatting>
  <conditionalFormatting sqref="D1371">
    <cfRule type="containsBlanks" dxfId="775" priority="773">
      <formula>LEN(TRIM(D1371))=0</formula>
    </cfRule>
    <cfRule type="containsText" dxfId="774" priority="774" operator="containsText" text="Operational">
      <formula>NOT(ISERROR(SEARCH("Operational",D1371)))</formula>
    </cfRule>
    <cfRule type="containsText" dxfId="773" priority="775" operator="containsText" text="Dn(service)">
      <formula>NOT(ISERROR(SEARCH("Dn(service)",D1371)))</formula>
    </cfRule>
    <cfRule type="containsText" dxfId="772" priority="776" operator="containsText" text="Dn(waiting)">
      <formula>NOT(ISERROR(SEARCH("Dn(waiting)",D1371)))</formula>
    </cfRule>
  </conditionalFormatting>
  <conditionalFormatting sqref="J1352:J1370">
    <cfRule type="containsBlanks" dxfId="771" priority="769">
      <formula>LEN(TRIM(J1352))=0</formula>
    </cfRule>
    <cfRule type="containsText" dxfId="770" priority="770" operator="containsText" text="Operational">
      <formula>NOT(ISERROR(SEARCH("Operational",J1352)))</formula>
    </cfRule>
    <cfRule type="containsText" dxfId="769" priority="771" operator="containsText" text="Dn(service)">
      <formula>NOT(ISERROR(SEARCH("Dn(service)",J1352)))</formula>
    </cfRule>
    <cfRule type="containsText" dxfId="768" priority="772" operator="containsText" text="Dn(waiting)">
      <formula>NOT(ISERROR(SEARCH("Dn(waiting)",J1352)))</formula>
    </cfRule>
  </conditionalFormatting>
  <conditionalFormatting sqref="J1371:J1374">
    <cfRule type="containsBlanks" dxfId="767" priority="765">
      <formula>LEN(TRIM(J1371))=0</formula>
    </cfRule>
    <cfRule type="containsText" dxfId="766" priority="766" operator="containsText" text="Operational">
      <formula>NOT(ISERROR(SEARCH("Operational",J1371)))</formula>
    </cfRule>
    <cfRule type="containsText" dxfId="765" priority="767" operator="containsText" text="Dn(service)">
      <formula>NOT(ISERROR(SEARCH("Dn(service)",J1371)))</formula>
    </cfRule>
    <cfRule type="containsText" dxfId="764" priority="768" operator="containsText" text="Dn(waiting)">
      <formula>NOT(ISERROR(SEARCH("Dn(waiting)",J1371)))</formula>
    </cfRule>
  </conditionalFormatting>
  <conditionalFormatting sqref="J1375">
    <cfRule type="containsBlanks" dxfId="763" priority="761">
      <formula>LEN(TRIM(J1375))=0</formula>
    </cfRule>
    <cfRule type="containsText" dxfId="762" priority="762" operator="containsText" text="Operational">
      <formula>NOT(ISERROR(SEARCH("Operational",J1375)))</formula>
    </cfRule>
    <cfRule type="containsText" dxfId="761" priority="763" operator="containsText" text="Dn(service)">
      <formula>NOT(ISERROR(SEARCH("Dn(service)",J1375)))</formula>
    </cfRule>
    <cfRule type="containsText" dxfId="760" priority="764" operator="containsText" text="Dn(waiting)">
      <formula>NOT(ISERROR(SEARCH("Dn(waiting)",J1375)))</formula>
    </cfRule>
  </conditionalFormatting>
  <conditionalFormatting sqref="G1354:G1374">
    <cfRule type="containsBlanks" dxfId="759" priority="757">
      <formula>LEN(TRIM(G1354))=0</formula>
    </cfRule>
    <cfRule type="containsText" dxfId="758" priority="758" operator="containsText" text="Operational">
      <formula>NOT(ISERROR(SEARCH("Operational",G1354)))</formula>
    </cfRule>
    <cfRule type="containsText" dxfId="757" priority="759" operator="containsText" text="Dn(service)">
      <formula>NOT(ISERROR(SEARCH("Dn(service)",G1354)))</formula>
    </cfRule>
    <cfRule type="containsText" dxfId="756" priority="760" operator="containsText" text="Dn(waiting)">
      <formula>NOT(ISERROR(SEARCH("Dn(waiting)",G1354)))</formula>
    </cfRule>
  </conditionalFormatting>
  <conditionalFormatting sqref="G1375:G1378">
    <cfRule type="containsBlanks" dxfId="755" priority="753">
      <formula>LEN(TRIM(G1375))=0</formula>
    </cfRule>
    <cfRule type="containsText" dxfId="754" priority="754" operator="containsText" text="Operational">
      <formula>NOT(ISERROR(SEARCH("Operational",G1375)))</formula>
    </cfRule>
    <cfRule type="containsText" dxfId="753" priority="755" operator="containsText" text="Dn(service)">
      <formula>NOT(ISERROR(SEARCH("Dn(service)",G1375)))</formula>
    </cfRule>
    <cfRule type="containsText" dxfId="752" priority="756" operator="containsText" text="Dn(waiting)">
      <formula>NOT(ISERROR(SEARCH("Dn(waiting)",G1375)))</formula>
    </cfRule>
  </conditionalFormatting>
  <conditionalFormatting sqref="G1379">
    <cfRule type="containsBlanks" dxfId="751" priority="749">
      <formula>LEN(TRIM(G1379))=0</formula>
    </cfRule>
    <cfRule type="containsText" dxfId="750" priority="750" operator="containsText" text="Operational">
      <formula>NOT(ISERROR(SEARCH("Operational",G1379)))</formula>
    </cfRule>
    <cfRule type="containsText" dxfId="749" priority="751" operator="containsText" text="Dn(service)">
      <formula>NOT(ISERROR(SEARCH("Dn(service)",G1379)))</formula>
    </cfRule>
    <cfRule type="containsText" dxfId="748" priority="752" operator="containsText" text="Dn(waiting)">
      <formula>NOT(ISERROR(SEARCH("Dn(waiting)",G1379)))</formula>
    </cfRule>
  </conditionalFormatting>
  <conditionalFormatting sqref="L1359:L1378">
    <cfRule type="containsBlanks" dxfId="747" priority="745">
      <formula>LEN(TRIM(L1359))=0</formula>
    </cfRule>
    <cfRule type="containsText" dxfId="746" priority="746" operator="containsText" text="Operational">
      <formula>NOT(ISERROR(SEARCH("Operational",L1359)))</formula>
    </cfRule>
    <cfRule type="containsText" dxfId="745" priority="747" operator="containsText" text="Dn(service)">
      <formula>NOT(ISERROR(SEARCH("Dn(service)",L1359)))</formula>
    </cfRule>
    <cfRule type="containsText" dxfId="744" priority="748" operator="containsText" text="Dn(waiting)">
      <formula>NOT(ISERROR(SEARCH("Dn(waiting)",L1359)))</formula>
    </cfRule>
  </conditionalFormatting>
  <conditionalFormatting sqref="L1379:L1383">
    <cfRule type="containsBlanks" dxfId="743" priority="741">
      <formula>LEN(TRIM(L1379))=0</formula>
    </cfRule>
    <cfRule type="containsText" dxfId="742" priority="742" operator="containsText" text="Operational">
      <formula>NOT(ISERROR(SEARCH("Operational",L1379)))</formula>
    </cfRule>
    <cfRule type="containsText" dxfId="741" priority="743" operator="containsText" text="Dn(service)">
      <formula>NOT(ISERROR(SEARCH("Dn(service)",L1379)))</formula>
    </cfRule>
    <cfRule type="containsText" dxfId="740" priority="744" operator="containsText" text="Dn(waiting)">
      <formula>NOT(ISERROR(SEARCH("Dn(waiting)",L1379)))</formula>
    </cfRule>
  </conditionalFormatting>
  <conditionalFormatting sqref="L1384">
    <cfRule type="containsBlanks" dxfId="739" priority="737">
      <formula>LEN(TRIM(L1384))=0</formula>
    </cfRule>
    <cfRule type="containsText" dxfId="738" priority="738" operator="containsText" text="Operational">
      <formula>NOT(ISERROR(SEARCH("Operational",L1384)))</formula>
    </cfRule>
    <cfRule type="containsText" dxfId="737" priority="739" operator="containsText" text="Dn(service)">
      <formula>NOT(ISERROR(SEARCH("Dn(service)",L1384)))</formula>
    </cfRule>
    <cfRule type="containsText" dxfId="736" priority="740" operator="containsText" text="Dn(waiting)">
      <formula>NOT(ISERROR(SEARCH("Dn(waiting)",L1384)))</formula>
    </cfRule>
  </conditionalFormatting>
  <conditionalFormatting sqref="E1362:E1383">
    <cfRule type="containsBlanks" dxfId="735" priority="733">
      <formula>LEN(TRIM(E1362))=0</formula>
    </cfRule>
    <cfRule type="containsText" dxfId="734" priority="734" operator="containsText" text="Operational">
      <formula>NOT(ISERROR(SEARCH("Operational",E1362)))</formula>
    </cfRule>
    <cfRule type="containsText" dxfId="733" priority="735" operator="containsText" text="Dn(service)">
      <formula>NOT(ISERROR(SEARCH("Dn(service)",E1362)))</formula>
    </cfRule>
    <cfRule type="containsText" dxfId="732" priority="736" operator="containsText" text="Dn(waiting)">
      <formula>NOT(ISERROR(SEARCH("Dn(waiting)",E1362)))</formula>
    </cfRule>
  </conditionalFormatting>
  <conditionalFormatting sqref="E1384:E1387">
    <cfRule type="containsBlanks" dxfId="731" priority="729">
      <formula>LEN(TRIM(E1384))=0</formula>
    </cfRule>
    <cfRule type="containsText" dxfId="730" priority="730" operator="containsText" text="Operational">
      <formula>NOT(ISERROR(SEARCH("Operational",E1384)))</formula>
    </cfRule>
    <cfRule type="containsText" dxfId="729" priority="731" operator="containsText" text="Dn(service)">
      <formula>NOT(ISERROR(SEARCH("Dn(service)",E1384)))</formula>
    </cfRule>
    <cfRule type="containsText" dxfId="728" priority="732" operator="containsText" text="Dn(waiting)">
      <formula>NOT(ISERROR(SEARCH("Dn(waiting)",E1384)))</formula>
    </cfRule>
  </conditionalFormatting>
  <conditionalFormatting sqref="E1388">
    <cfRule type="containsBlanks" dxfId="727" priority="725">
      <formula>LEN(TRIM(E1388))=0</formula>
    </cfRule>
    <cfRule type="containsText" dxfId="726" priority="726" operator="containsText" text="Operational">
      <formula>NOT(ISERROR(SEARCH("Operational",E1388)))</formula>
    </cfRule>
    <cfRule type="containsText" dxfId="725" priority="727" operator="containsText" text="Dn(service)">
      <formula>NOT(ISERROR(SEARCH("Dn(service)",E1388)))</formula>
    </cfRule>
    <cfRule type="containsText" dxfId="724" priority="728" operator="containsText" text="Dn(waiting)">
      <formula>NOT(ISERROR(SEARCH("Dn(waiting)",E1388)))</formula>
    </cfRule>
  </conditionalFormatting>
  <conditionalFormatting sqref="C1364:C1387">
    <cfRule type="containsBlanks" dxfId="723" priority="721">
      <formula>LEN(TRIM(C1364))=0</formula>
    </cfRule>
    <cfRule type="containsText" dxfId="722" priority="722" operator="containsText" text="Operational">
      <formula>NOT(ISERROR(SEARCH("Operational",C1364)))</formula>
    </cfRule>
    <cfRule type="containsText" dxfId="721" priority="723" operator="containsText" text="Dn(service)">
      <formula>NOT(ISERROR(SEARCH("Dn(service)",C1364)))</formula>
    </cfRule>
    <cfRule type="containsText" dxfId="720" priority="724" operator="containsText" text="Dn(waiting)">
      <formula>NOT(ISERROR(SEARCH("Dn(waiting)",C1364)))</formula>
    </cfRule>
  </conditionalFormatting>
  <conditionalFormatting sqref="C1388:C1391">
    <cfRule type="containsBlanks" dxfId="719" priority="717">
      <formula>LEN(TRIM(C1388))=0</formula>
    </cfRule>
    <cfRule type="containsText" dxfId="718" priority="718" operator="containsText" text="Operational">
      <formula>NOT(ISERROR(SEARCH("Operational",C1388)))</formula>
    </cfRule>
    <cfRule type="containsText" dxfId="717" priority="719" operator="containsText" text="Dn(service)">
      <formula>NOT(ISERROR(SEARCH("Dn(service)",C1388)))</formula>
    </cfRule>
    <cfRule type="containsText" dxfId="716" priority="720" operator="containsText" text="Dn(waiting)">
      <formula>NOT(ISERROR(SEARCH("Dn(waiting)",C1388)))</formula>
    </cfRule>
  </conditionalFormatting>
  <conditionalFormatting sqref="C1392">
    <cfRule type="containsBlanks" dxfId="715" priority="713">
      <formula>LEN(TRIM(C1392))=0</formula>
    </cfRule>
    <cfRule type="containsText" dxfId="714" priority="714" operator="containsText" text="Operational">
      <formula>NOT(ISERROR(SEARCH("Operational",C1392)))</formula>
    </cfRule>
    <cfRule type="containsText" dxfId="713" priority="715" operator="containsText" text="Dn(service)">
      <formula>NOT(ISERROR(SEARCH("Dn(service)",C1392)))</formula>
    </cfRule>
    <cfRule type="containsText" dxfId="712" priority="716" operator="containsText" text="Dn(waiting)">
      <formula>NOT(ISERROR(SEARCH("Dn(waiting)",C1392)))</formula>
    </cfRule>
  </conditionalFormatting>
  <conditionalFormatting sqref="H1365:H1391">
    <cfRule type="containsBlanks" dxfId="711" priority="709">
      <formula>LEN(TRIM(H1365))=0</formula>
    </cfRule>
    <cfRule type="containsText" dxfId="710" priority="710" operator="containsText" text="Operational">
      <formula>NOT(ISERROR(SEARCH("Operational",H1365)))</formula>
    </cfRule>
    <cfRule type="containsText" dxfId="709" priority="711" operator="containsText" text="Dn(service)">
      <formula>NOT(ISERROR(SEARCH("Dn(service)",H1365)))</formula>
    </cfRule>
    <cfRule type="containsText" dxfId="708" priority="712" operator="containsText" text="Dn(waiting)">
      <formula>NOT(ISERROR(SEARCH("Dn(waiting)",H1365)))</formula>
    </cfRule>
  </conditionalFormatting>
  <conditionalFormatting sqref="H1392:H1395">
    <cfRule type="containsBlanks" dxfId="707" priority="705">
      <formula>LEN(TRIM(H1392))=0</formula>
    </cfRule>
    <cfRule type="containsText" dxfId="706" priority="706" operator="containsText" text="Operational">
      <formula>NOT(ISERROR(SEARCH("Operational",H1392)))</formula>
    </cfRule>
    <cfRule type="containsText" dxfId="705" priority="707" operator="containsText" text="Dn(service)">
      <formula>NOT(ISERROR(SEARCH("Dn(service)",H1392)))</formula>
    </cfRule>
    <cfRule type="containsText" dxfId="704" priority="708" operator="containsText" text="Dn(waiting)">
      <formula>NOT(ISERROR(SEARCH("Dn(waiting)",H1392)))</formula>
    </cfRule>
  </conditionalFormatting>
  <conditionalFormatting sqref="H1396">
    <cfRule type="containsBlanks" dxfId="703" priority="701">
      <formula>LEN(TRIM(H1396))=0</formula>
    </cfRule>
    <cfRule type="containsText" dxfId="702" priority="702" operator="containsText" text="Operational">
      <formula>NOT(ISERROR(SEARCH("Operational",H1396)))</formula>
    </cfRule>
    <cfRule type="containsText" dxfId="701" priority="703" operator="containsText" text="Dn(service)">
      <formula>NOT(ISERROR(SEARCH("Dn(service)",H1396)))</formula>
    </cfRule>
    <cfRule type="containsText" dxfId="700" priority="704" operator="containsText" text="Dn(waiting)">
      <formula>NOT(ISERROR(SEARCH("Dn(waiting)",H1396)))</formula>
    </cfRule>
  </conditionalFormatting>
  <conditionalFormatting sqref="I1369:I1395">
    <cfRule type="containsBlanks" dxfId="699" priority="697">
      <formula>LEN(TRIM(I1369))=0</formula>
    </cfRule>
    <cfRule type="containsText" dxfId="698" priority="698" operator="containsText" text="Operational">
      <formula>NOT(ISERROR(SEARCH("Operational",I1369)))</formula>
    </cfRule>
    <cfRule type="containsText" dxfId="697" priority="699" operator="containsText" text="Dn(service)">
      <formula>NOT(ISERROR(SEARCH("Dn(service)",I1369)))</formula>
    </cfRule>
    <cfRule type="containsText" dxfId="696" priority="700" operator="containsText" text="Dn(waiting)">
      <formula>NOT(ISERROR(SEARCH("Dn(waiting)",I1369)))</formula>
    </cfRule>
  </conditionalFormatting>
  <conditionalFormatting sqref="I1396:I1400">
    <cfRule type="containsBlanks" dxfId="695" priority="693">
      <formula>LEN(TRIM(I1396))=0</formula>
    </cfRule>
    <cfRule type="containsText" dxfId="694" priority="694" operator="containsText" text="Operational">
      <formula>NOT(ISERROR(SEARCH("Operational",I1396)))</formula>
    </cfRule>
    <cfRule type="containsText" dxfId="693" priority="695" operator="containsText" text="Dn(service)">
      <formula>NOT(ISERROR(SEARCH("Dn(service)",I1396)))</formula>
    </cfRule>
    <cfRule type="containsText" dxfId="692" priority="696" operator="containsText" text="Dn(waiting)">
      <formula>NOT(ISERROR(SEARCH("Dn(waiting)",I1396)))</formula>
    </cfRule>
  </conditionalFormatting>
  <conditionalFormatting sqref="I1401">
    <cfRule type="containsBlanks" dxfId="691" priority="689">
      <formula>LEN(TRIM(I1401))=0</formula>
    </cfRule>
    <cfRule type="containsText" dxfId="690" priority="690" operator="containsText" text="Operational">
      <formula>NOT(ISERROR(SEARCH("Operational",I1401)))</formula>
    </cfRule>
    <cfRule type="containsText" dxfId="689" priority="691" operator="containsText" text="Dn(service)">
      <formula>NOT(ISERROR(SEARCH("Dn(service)",I1401)))</formula>
    </cfRule>
    <cfRule type="containsText" dxfId="688" priority="692" operator="containsText" text="Dn(waiting)">
      <formula>NOT(ISERROR(SEARCH("Dn(waiting)",I1401)))</formula>
    </cfRule>
  </conditionalFormatting>
  <conditionalFormatting sqref="K1373:K1400">
    <cfRule type="containsBlanks" dxfId="687" priority="685">
      <formula>LEN(TRIM(K1373))=0</formula>
    </cfRule>
    <cfRule type="containsText" dxfId="686" priority="686" operator="containsText" text="Operational">
      <formula>NOT(ISERROR(SEARCH("Operational",K1373)))</formula>
    </cfRule>
    <cfRule type="containsText" dxfId="685" priority="687" operator="containsText" text="Dn(service)">
      <formula>NOT(ISERROR(SEARCH("Dn(service)",K1373)))</formula>
    </cfRule>
    <cfRule type="containsText" dxfId="684" priority="688" operator="containsText" text="Dn(waiting)">
      <formula>NOT(ISERROR(SEARCH("Dn(waiting)",K1373)))</formula>
    </cfRule>
  </conditionalFormatting>
  <conditionalFormatting sqref="K1401:K1405">
    <cfRule type="containsBlanks" dxfId="683" priority="681">
      <formula>LEN(TRIM(K1401))=0</formula>
    </cfRule>
    <cfRule type="containsText" dxfId="682" priority="682" operator="containsText" text="Operational">
      <formula>NOT(ISERROR(SEARCH("Operational",K1401)))</formula>
    </cfRule>
    <cfRule type="containsText" dxfId="681" priority="683" operator="containsText" text="Dn(service)">
      <formula>NOT(ISERROR(SEARCH("Dn(service)",K1401)))</formula>
    </cfRule>
    <cfRule type="containsText" dxfId="680" priority="684" operator="containsText" text="Dn(waiting)">
      <formula>NOT(ISERROR(SEARCH("Dn(waiting)",K1401)))</formula>
    </cfRule>
  </conditionalFormatting>
  <conditionalFormatting sqref="K1406">
    <cfRule type="containsBlanks" dxfId="679" priority="677">
      <formula>LEN(TRIM(K1406))=0</formula>
    </cfRule>
    <cfRule type="containsText" dxfId="678" priority="678" operator="containsText" text="Operational">
      <formula>NOT(ISERROR(SEARCH("Operational",K1406)))</formula>
    </cfRule>
    <cfRule type="containsText" dxfId="677" priority="679" operator="containsText" text="Dn(service)">
      <formula>NOT(ISERROR(SEARCH("Dn(service)",K1406)))</formula>
    </cfRule>
    <cfRule type="containsText" dxfId="676" priority="680" operator="containsText" text="Dn(waiting)">
      <formula>NOT(ISERROR(SEARCH("Dn(waiting)",K1406)))</formula>
    </cfRule>
  </conditionalFormatting>
  <conditionalFormatting sqref="F1377:F1405">
    <cfRule type="containsBlanks" dxfId="675" priority="673">
      <formula>LEN(TRIM(F1377))=0</formula>
    </cfRule>
    <cfRule type="containsText" dxfId="674" priority="674" operator="containsText" text="Operational">
      <formula>NOT(ISERROR(SEARCH("Operational",F1377)))</formula>
    </cfRule>
    <cfRule type="containsText" dxfId="673" priority="675" operator="containsText" text="Dn(service)">
      <formula>NOT(ISERROR(SEARCH("Dn(service)",F1377)))</formula>
    </cfRule>
    <cfRule type="containsText" dxfId="672" priority="676" operator="containsText" text="Dn(waiting)">
      <formula>NOT(ISERROR(SEARCH("Dn(waiting)",F1377)))</formula>
    </cfRule>
  </conditionalFormatting>
  <conditionalFormatting sqref="F1406:F1409">
    <cfRule type="containsBlanks" dxfId="671" priority="669">
      <formula>LEN(TRIM(F1406))=0</formula>
    </cfRule>
    <cfRule type="containsText" dxfId="670" priority="670" operator="containsText" text="Operational">
      <formula>NOT(ISERROR(SEARCH("Operational",F1406)))</formula>
    </cfRule>
    <cfRule type="containsText" dxfId="669" priority="671" operator="containsText" text="Dn(service)">
      <formula>NOT(ISERROR(SEARCH("Dn(service)",F1406)))</formula>
    </cfRule>
    <cfRule type="containsText" dxfId="668" priority="672" operator="containsText" text="Dn(waiting)">
      <formula>NOT(ISERROR(SEARCH("Dn(waiting)",F1406)))</formula>
    </cfRule>
  </conditionalFormatting>
  <conditionalFormatting sqref="F1410">
    <cfRule type="containsBlanks" dxfId="667" priority="665">
      <formula>LEN(TRIM(F1410))=0</formula>
    </cfRule>
    <cfRule type="containsText" dxfId="666" priority="666" operator="containsText" text="Operational">
      <formula>NOT(ISERROR(SEARCH("Operational",F1410)))</formula>
    </cfRule>
    <cfRule type="containsText" dxfId="665" priority="667" operator="containsText" text="Dn(service)">
      <formula>NOT(ISERROR(SEARCH("Dn(service)",F1410)))</formula>
    </cfRule>
    <cfRule type="containsText" dxfId="664" priority="668" operator="containsText" text="Dn(waiting)">
      <formula>NOT(ISERROR(SEARCH("Dn(waiting)",F1410)))</formula>
    </cfRule>
  </conditionalFormatting>
  <conditionalFormatting sqref="D1378:D1409">
    <cfRule type="containsBlanks" dxfId="663" priority="661">
      <formula>LEN(TRIM(D1378))=0</formula>
    </cfRule>
    <cfRule type="containsText" dxfId="662" priority="662" operator="containsText" text="Operational">
      <formula>NOT(ISERROR(SEARCH("Operational",D1378)))</formula>
    </cfRule>
    <cfRule type="containsText" dxfId="661" priority="663" operator="containsText" text="Dn(service)">
      <formula>NOT(ISERROR(SEARCH("Dn(service)",D1378)))</formula>
    </cfRule>
    <cfRule type="containsText" dxfId="660" priority="664" operator="containsText" text="Dn(waiting)">
      <formula>NOT(ISERROR(SEARCH("Dn(waiting)",D1378)))</formula>
    </cfRule>
  </conditionalFormatting>
  <conditionalFormatting sqref="D1410:D1413">
    <cfRule type="containsBlanks" dxfId="659" priority="657">
      <formula>LEN(TRIM(D1410))=0</formula>
    </cfRule>
    <cfRule type="containsText" dxfId="658" priority="658" operator="containsText" text="Operational">
      <formula>NOT(ISERROR(SEARCH("Operational",D1410)))</formula>
    </cfRule>
    <cfRule type="containsText" dxfId="657" priority="659" operator="containsText" text="Dn(service)">
      <formula>NOT(ISERROR(SEARCH("Dn(service)",D1410)))</formula>
    </cfRule>
    <cfRule type="containsText" dxfId="656" priority="660" operator="containsText" text="Dn(waiting)">
      <formula>NOT(ISERROR(SEARCH("Dn(waiting)",D1410)))</formula>
    </cfRule>
  </conditionalFormatting>
  <conditionalFormatting sqref="D1414">
    <cfRule type="containsBlanks" dxfId="655" priority="653">
      <formula>LEN(TRIM(D1414))=0</formula>
    </cfRule>
    <cfRule type="containsText" dxfId="654" priority="654" operator="containsText" text="Operational">
      <formula>NOT(ISERROR(SEARCH("Operational",D1414)))</formula>
    </cfRule>
    <cfRule type="containsText" dxfId="653" priority="655" operator="containsText" text="Dn(service)">
      <formula>NOT(ISERROR(SEARCH("Dn(service)",D1414)))</formula>
    </cfRule>
    <cfRule type="containsText" dxfId="652" priority="656" operator="containsText" text="Dn(waiting)">
      <formula>NOT(ISERROR(SEARCH("Dn(waiting)",D1414)))</formula>
    </cfRule>
  </conditionalFormatting>
  <conditionalFormatting sqref="J1380:J1413">
    <cfRule type="containsBlanks" dxfId="651" priority="649">
      <formula>LEN(TRIM(J1380))=0</formula>
    </cfRule>
    <cfRule type="containsText" dxfId="650" priority="650" operator="containsText" text="Operational">
      <formula>NOT(ISERROR(SEARCH("Operational",J1380)))</formula>
    </cfRule>
    <cfRule type="containsText" dxfId="649" priority="651" operator="containsText" text="Dn(service)">
      <formula>NOT(ISERROR(SEARCH("Dn(service)",J1380)))</formula>
    </cfRule>
    <cfRule type="containsText" dxfId="648" priority="652" operator="containsText" text="Dn(waiting)">
      <formula>NOT(ISERROR(SEARCH("Dn(waiting)",J1380)))</formula>
    </cfRule>
  </conditionalFormatting>
  <conditionalFormatting sqref="J1414:J1417">
    <cfRule type="containsBlanks" dxfId="647" priority="645">
      <formula>LEN(TRIM(J1414))=0</formula>
    </cfRule>
    <cfRule type="containsText" dxfId="646" priority="646" operator="containsText" text="Operational">
      <formula>NOT(ISERROR(SEARCH("Operational",J1414)))</formula>
    </cfRule>
    <cfRule type="containsText" dxfId="645" priority="647" operator="containsText" text="Dn(service)">
      <formula>NOT(ISERROR(SEARCH("Dn(service)",J1414)))</formula>
    </cfRule>
    <cfRule type="containsText" dxfId="644" priority="648" operator="containsText" text="Dn(waiting)">
      <formula>NOT(ISERROR(SEARCH("Dn(waiting)",J1414)))</formula>
    </cfRule>
  </conditionalFormatting>
  <conditionalFormatting sqref="J1418">
    <cfRule type="containsBlanks" dxfId="643" priority="641">
      <formula>LEN(TRIM(J1418))=0</formula>
    </cfRule>
    <cfRule type="containsText" dxfId="642" priority="642" operator="containsText" text="Operational">
      <formula>NOT(ISERROR(SEARCH("Operational",J1418)))</formula>
    </cfRule>
    <cfRule type="containsText" dxfId="641" priority="643" operator="containsText" text="Dn(service)">
      <formula>NOT(ISERROR(SEARCH("Dn(service)",J1418)))</formula>
    </cfRule>
    <cfRule type="containsText" dxfId="640" priority="644" operator="containsText" text="Dn(waiting)">
      <formula>NOT(ISERROR(SEARCH("Dn(waiting)",J1418)))</formula>
    </cfRule>
  </conditionalFormatting>
  <conditionalFormatting sqref="G1386:G1417">
    <cfRule type="containsBlanks" dxfId="639" priority="637">
      <formula>LEN(TRIM(G1386))=0</formula>
    </cfRule>
    <cfRule type="containsText" dxfId="638" priority="638" operator="containsText" text="Operational">
      <formula>NOT(ISERROR(SEARCH("Operational",G1386)))</formula>
    </cfRule>
    <cfRule type="containsText" dxfId="637" priority="639" operator="containsText" text="Dn(service)">
      <formula>NOT(ISERROR(SEARCH("Dn(service)",G1386)))</formula>
    </cfRule>
    <cfRule type="containsText" dxfId="636" priority="640" operator="containsText" text="Dn(waiting)">
      <formula>NOT(ISERROR(SEARCH("Dn(waiting)",G1386)))</formula>
    </cfRule>
  </conditionalFormatting>
  <conditionalFormatting sqref="G1418:G1421">
    <cfRule type="containsBlanks" dxfId="635" priority="633">
      <formula>LEN(TRIM(G1418))=0</formula>
    </cfRule>
    <cfRule type="containsText" dxfId="634" priority="634" operator="containsText" text="Operational">
      <formula>NOT(ISERROR(SEARCH("Operational",G1418)))</formula>
    </cfRule>
    <cfRule type="containsText" dxfId="633" priority="635" operator="containsText" text="Dn(service)">
      <formula>NOT(ISERROR(SEARCH("Dn(service)",G1418)))</formula>
    </cfRule>
    <cfRule type="containsText" dxfId="632" priority="636" operator="containsText" text="Dn(waiting)">
      <formula>NOT(ISERROR(SEARCH("Dn(waiting)",G1418)))</formula>
    </cfRule>
  </conditionalFormatting>
  <conditionalFormatting sqref="G1422">
    <cfRule type="containsBlanks" dxfId="631" priority="629">
      <formula>LEN(TRIM(G1422))=0</formula>
    </cfRule>
    <cfRule type="containsText" dxfId="630" priority="630" operator="containsText" text="Operational">
      <formula>NOT(ISERROR(SEARCH("Operational",G1422)))</formula>
    </cfRule>
    <cfRule type="containsText" dxfId="629" priority="631" operator="containsText" text="Dn(service)">
      <formula>NOT(ISERROR(SEARCH("Dn(service)",G1422)))</formula>
    </cfRule>
    <cfRule type="containsText" dxfId="628" priority="632" operator="containsText" text="Dn(waiting)">
      <formula>NOT(ISERROR(SEARCH("Dn(waiting)",G1422)))</formula>
    </cfRule>
  </conditionalFormatting>
  <conditionalFormatting sqref="L1387:L1421">
    <cfRule type="containsBlanks" dxfId="627" priority="625">
      <formula>LEN(TRIM(L1387))=0</formula>
    </cfRule>
    <cfRule type="containsText" dxfId="626" priority="626" operator="containsText" text="Operational">
      <formula>NOT(ISERROR(SEARCH("Operational",L1387)))</formula>
    </cfRule>
    <cfRule type="containsText" dxfId="625" priority="627" operator="containsText" text="Dn(service)">
      <formula>NOT(ISERROR(SEARCH("Dn(service)",L1387)))</formula>
    </cfRule>
    <cfRule type="containsText" dxfId="624" priority="628" operator="containsText" text="Dn(waiting)">
      <formula>NOT(ISERROR(SEARCH("Dn(waiting)",L1387)))</formula>
    </cfRule>
  </conditionalFormatting>
  <conditionalFormatting sqref="L1422:L1425">
    <cfRule type="containsBlanks" dxfId="623" priority="621">
      <formula>LEN(TRIM(L1422))=0</formula>
    </cfRule>
    <cfRule type="containsText" dxfId="622" priority="622" operator="containsText" text="Operational">
      <formula>NOT(ISERROR(SEARCH("Operational",L1422)))</formula>
    </cfRule>
    <cfRule type="containsText" dxfId="621" priority="623" operator="containsText" text="Dn(service)">
      <formula>NOT(ISERROR(SEARCH("Dn(service)",L1422)))</formula>
    </cfRule>
    <cfRule type="containsText" dxfId="620" priority="624" operator="containsText" text="Dn(waiting)">
      <formula>NOT(ISERROR(SEARCH("Dn(waiting)",L1422)))</formula>
    </cfRule>
  </conditionalFormatting>
  <conditionalFormatting sqref="L1426">
    <cfRule type="containsBlanks" dxfId="619" priority="617">
      <formula>LEN(TRIM(L1426))=0</formula>
    </cfRule>
    <cfRule type="containsText" dxfId="618" priority="618" operator="containsText" text="Operational">
      <formula>NOT(ISERROR(SEARCH("Operational",L1426)))</formula>
    </cfRule>
    <cfRule type="containsText" dxfId="617" priority="619" operator="containsText" text="Dn(service)">
      <formula>NOT(ISERROR(SEARCH("Dn(service)",L1426)))</formula>
    </cfRule>
    <cfRule type="containsText" dxfId="616" priority="620" operator="containsText" text="Dn(waiting)">
      <formula>NOT(ISERROR(SEARCH("Dn(waiting)",L1426)))</formula>
    </cfRule>
  </conditionalFormatting>
  <conditionalFormatting sqref="E1408:E1425">
    <cfRule type="containsBlanks" dxfId="615" priority="613">
      <formula>LEN(TRIM(E1408))=0</formula>
    </cfRule>
    <cfRule type="containsText" dxfId="614" priority="614" operator="containsText" text="Operational">
      <formula>NOT(ISERROR(SEARCH("Operational",E1408)))</formula>
    </cfRule>
    <cfRule type="containsText" dxfId="613" priority="615" operator="containsText" text="Dn(service)">
      <formula>NOT(ISERROR(SEARCH("Dn(service)",E1408)))</formula>
    </cfRule>
    <cfRule type="containsText" dxfId="612" priority="616" operator="containsText" text="Dn(waiting)">
      <formula>NOT(ISERROR(SEARCH("Dn(waiting)",E1408)))</formula>
    </cfRule>
  </conditionalFormatting>
  <conditionalFormatting sqref="E1426:E1429">
    <cfRule type="containsBlanks" dxfId="611" priority="609">
      <formula>LEN(TRIM(E1426))=0</formula>
    </cfRule>
    <cfRule type="containsText" dxfId="610" priority="610" operator="containsText" text="Operational">
      <formula>NOT(ISERROR(SEARCH("Operational",E1426)))</formula>
    </cfRule>
    <cfRule type="containsText" dxfId="609" priority="611" operator="containsText" text="Dn(service)">
      <formula>NOT(ISERROR(SEARCH("Dn(service)",E1426)))</formula>
    </cfRule>
    <cfRule type="containsText" dxfId="608" priority="612" operator="containsText" text="Dn(waiting)">
      <formula>NOT(ISERROR(SEARCH("Dn(waiting)",E1426)))</formula>
    </cfRule>
  </conditionalFormatting>
  <conditionalFormatting sqref="E1430">
    <cfRule type="containsBlanks" dxfId="607" priority="605">
      <formula>LEN(TRIM(E1430))=0</formula>
    </cfRule>
    <cfRule type="containsText" dxfId="606" priority="606" operator="containsText" text="Operational">
      <formula>NOT(ISERROR(SEARCH("Operational",E1430)))</formula>
    </cfRule>
    <cfRule type="containsText" dxfId="605" priority="607" operator="containsText" text="Dn(service)">
      <formula>NOT(ISERROR(SEARCH("Dn(service)",E1430)))</formula>
    </cfRule>
    <cfRule type="containsText" dxfId="604" priority="608" operator="containsText" text="Dn(waiting)">
      <formula>NOT(ISERROR(SEARCH("Dn(waiting)",E1430)))</formula>
    </cfRule>
  </conditionalFormatting>
  <conditionalFormatting sqref="C1417:C1429">
    <cfRule type="containsBlanks" dxfId="603" priority="601">
      <formula>LEN(TRIM(C1417))=0</formula>
    </cfRule>
    <cfRule type="containsText" dxfId="602" priority="602" operator="containsText" text="Operational">
      <formula>NOT(ISERROR(SEARCH("Operational",C1417)))</formula>
    </cfRule>
    <cfRule type="containsText" dxfId="601" priority="603" operator="containsText" text="Dn(service)">
      <formula>NOT(ISERROR(SEARCH("Dn(service)",C1417)))</formula>
    </cfRule>
    <cfRule type="containsText" dxfId="600" priority="604" operator="containsText" text="Dn(waiting)">
      <formula>NOT(ISERROR(SEARCH("Dn(waiting)",C1417)))</formula>
    </cfRule>
  </conditionalFormatting>
  <conditionalFormatting sqref="C1430:C1433">
    <cfRule type="containsBlanks" dxfId="599" priority="597">
      <formula>LEN(TRIM(C1430))=0</formula>
    </cfRule>
    <cfRule type="containsText" dxfId="598" priority="598" operator="containsText" text="Operational">
      <formula>NOT(ISERROR(SEARCH("Operational",C1430)))</formula>
    </cfRule>
    <cfRule type="containsText" dxfId="597" priority="599" operator="containsText" text="Dn(service)">
      <formula>NOT(ISERROR(SEARCH("Dn(service)",C1430)))</formula>
    </cfRule>
    <cfRule type="containsText" dxfId="596" priority="600" operator="containsText" text="Dn(waiting)">
      <formula>NOT(ISERROR(SEARCH("Dn(waiting)",C1430)))</formula>
    </cfRule>
  </conditionalFormatting>
  <conditionalFormatting sqref="C1434">
    <cfRule type="containsBlanks" dxfId="595" priority="593">
      <formula>LEN(TRIM(C1434))=0</formula>
    </cfRule>
    <cfRule type="containsText" dxfId="594" priority="594" operator="containsText" text="Operational">
      <formula>NOT(ISERROR(SEARCH("Operational",C1434)))</formula>
    </cfRule>
    <cfRule type="containsText" dxfId="593" priority="595" operator="containsText" text="Dn(service)">
      <formula>NOT(ISERROR(SEARCH("Dn(service)",C1434)))</formula>
    </cfRule>
    <cfRule type="containsText" dxfId="592" priority="596" operator="containsText" text="Dn(waiting)">
      <formula>NOT(ISERROR(SEARCH("Dn(waiting)",C1434)))</formula>
    </cfRule>
  </conditionalFormatting>
  <conditionalFormatting sqref="H1420:H1431">
    <cfRule type="containsBlanks" dxfId="591" priority="589">
      <formula>LEN(TRIM(H1420))=0</formula>
    </cfRule>
    <cfRule type="containsText" dxfId="590" priority="590" operator="containsText" text="Operational">
      <formula>NOT(ISERROR(SEARCH("Operational",H1420)))</formula>
    </cfRule>
    <cfRule type="containsText" dxfId="589" priority="591" operator="containsText" text="Dn(service)">
      <formula>NOT(ISERROR(SEARCH("Dn(service)",H1420)))</formula>
    </cfRule>
    <cfRule type="containsText" dxfId="588" priority="592" operator="containsText" text="Dn(waiting)">
      <formula>NOT(ISERROR(SEARCH("Dn(waiting)",H1420)))</formula>
    </cfRule>
  </conditionalFormatting>
  <conditionalFormatting sqref="H1437">
    <cfRule type="containsBlanks" dxfId="587" priority="585">
      <formula>LEN(TRIM(H1437))=0</formula>
    </cfRule>
    <cfRule type="containsText" dxfId="586" priority="586" operator="containsText" text="Operational">
      <formula>NOT(ISERROR(SEARCH("Operational",H1437)))</formula>
    </cfRule>
    <cfRule type="containsText" dxfId="585" priority="587" operator="containsText" text="Dn(service)">
      <formula>NOT(ISERROR(SEARCH("Dn(service)",H1437)))</formula>
    </cfRule>
    <cfRule type="containsText" dxfId="584" priority="588" operator="containsText" text="Dn(waiting)">
      <formula>NOT(ISERROR(SEARCH("Dn(waiting)",H1437)))</formula>
    </cfRule>
  </conditionalFormatting>
  <conditionalFormatting sqref="H1438">
    <cfRule type="containsBlanks" dxfId="583" priority="581">
      <formula>LEN(TRIM(H1438))=0</formula>
    </cfRule>
    <cfRule type="containsText" dxfId="582" priority="582" operator="containsText" text="Operational">
      <formula>NOT(ISERROR(SEARCH("Operational",H1438)))</formula>
    </cfRule>
    <cfRule type="containsText" dxfId="581" priority="583" operator="containsText" text="Dn(service)">
      <formula>NOT(ISERROR(SEARCH("Dn(service)",H1438)))</formula>
    </cfRule>
    <cfRule type="containsText" dxfId="580" priority="584" operator="containsText" text="Dn(waiting)">
      <formula>NOT(ISERROR(SEARCH("Dn(waiting)",H1438)))</formula>
    </cfRule>
  </conditionalFormatting>
  <conditionalFormatting sqref="H1434:H1435">
    <cfRule type="containsBlanks" dxfId="579" priority="577">
      <formula>LEN(TRIM(H1434))=0</formula>
    </cfRule>
    <cfRule type="containsText" dxfId="578" priority="578" operator="containsText" text="Operational">
      <formula>NOT(ISERROR(SEARCH("Operational",H1434)))</formula>
    </cfRule>
    <cfRule type="containsText" dxfId="577" priority="579" operator="containsText" text="Dn(service)">
      <formula>NOT(ISERROR(SEARCH("Dn(service)",H1434)))</formula>
    </cfRule>
    <cfRule type="containsText" dxfId="576" priority="580" operator="containsText" text="Dn(waiting)">
      <formula>NOT(ISERROR(SEARCH("Dn(waiting)",H1434)))</formula>
    </cfRule>
  </conditionalFormatting>
  <conditionalFormatting sqref="H1432">
    <cfRule type="containsBlanks" dxfId="575" priority="573">
      <formula>LEN(TRIM(H1432))=0</formula>
    </cfRule>
    <cfRule type="containsText" dxfId="574" priority="574" operator="containsText" text="Operational">
      <formula>NOT(ISERROR(SEARCH("Operational",H1432)))</formula>
    </cfRule>
    <cfRule type="containsText" dxfId="573" priority="575" operator="containsText" text="Dn(service)">
      <formula>NOT(ISERROR(SEARCH("Dn(service)",H1432)))</formula>
    </cfRule>
    <cfRule type="containsText" dxfId="572" priority="576" operator="containsText" text="Dn(waiting)">
      <formula>NOT(ISERROR(SEARCH("Dn(waiting)",H1432)))</formula>
    </cfRule>
  </conditionalFormatting>
  <conditionalFormatting sqref="H1433">
    <cfRule type="containsBlanks" dxfId="571" priority="569">
      <formula>LEN(TRIM(H1433))=0</formula>
    </cfRule>
    <cfRule type="containsText" dxfId="570" priority="570" operator="containsText" text="Operational">
      <formula>NOT(ISERROR(SEARCH("Operational",H1433)))</formula>
    </cfRule>
    <cfRule type="containsText" dxfId="569" priority="571" operator="containsText" text="Dn(service)">
      <formula>NOT(ISERROR(SEARCH("Dn(service)",H1433)))</formula>
    </cfRule>
    <cfRule type="containsText" dxfId="568" priority="572" operator="containsText" text="Dn(waiting)">
      <formula>NOT(ISERROR(SEARCH("Dn(waiting)",H1433)))</formula>
    </cfRule>
  </conditionalFormatting>
  <conditionalFormatting sqref="H1436">
    <cfRule type="containsBlanks" dxfId="567" priority="565">
      <formula>LEN(TRIM(H1436))=0</formula>
    </cfRule>
    <cfRule type="containsText" dxfId="566" priority="566" operator="containsText" text="Operational">
      <formula>NOT(ISERROR(SEARCH("Operational",H1436)))</formula>
    </cfRule>
    <cfRule type="containsText" dxfId="565" priority="567" operator="containsText" text="Dn(service)">
      <formula>NOT(ISERROR(SEARCH("Dn(service)",H1436)))</formula>
    </cfRule>
    <cfRule type="containsText" dxfId="564" priority="568" operator="containsText" text="Dn(waiting)">
      <formula>NOT(ISERROR(SEARCH("Dn(waiting)",H1436)))</formula>
    </cfRule>
  </conditionalFormatting>
  <conditionalFormatting sqref="I1423:I1437">
    <cfRule type="containsBlanks" dxfId="563" priority="561">
      <formula>LEN(TRIM(I1423))=0</formula>
    </cfRule>
    <cfRule type="containsText" dxfId="562" priority="562" operator="containsText" text="Operational">
      <formula>NOT(ISERROR(SEARCH("Operational",I1423)))</formula>
    </cfRule>
    <cfRule type="containsText" dxfId="561" priority="563" operator="containsText" text="Dn(service)">
      <formula>NOT(ISERROR(SEARCH("Dn(service)",I1423)))</formula>
    </cfRule>
    <cfRule type="containsText" dxfId="560" priority="564" operator="containsText" text="Dn(waiting)">
      <formula>NOT(ISERROR(SEARCH("Dn(waiting)",I1423)))</formula>
    </cfRule>
  </conditionalFormatting>
  <conditionalFormatting sqref="I1438:I1442">
    <cfRule type="containsBlanks" dxfId="559" priority="557">
      <formula>LEN(TRIM(I1438))=0</formula>
    </cfRule>
    <cfRule type="containsText" dxfId="558" priority="558" operator="containsText" text="Operational">
      <formula>NOT(ISERROR(SEARCH("Operational",I1438)))</formula>
    </cfRule>
    <cfRule type="containsText" dxfId="557" priority="559" operator="containsText" text="Dn(service)">
      <formula>NOT(ISERROR(SEARCH("Dn(service)",I1438)))</formula>
    </cfRule>
    <cfRule type="containsText" dxfId="556" priority="560" operator="containsText" text="Dn(waiting)">
      <formula>NOT(ISERROR(SEARCH("Dn(waiting)",I1438)))</formula>
    </cfRule>
  </conditionalFormatting>
  <conditionalFormatting sqref="I1443">
    <cfRule type="containsBlanks" dxfId="555" priority="553">
      <formula>LEN(TRIM(I1443))=0</formula>
    </cfRule>
    <cfRule type="containsText" dxfId="554" priority="554" operator="containsText" text="Operational">
      <formula>NOT(ISERROR(SEARCH("Operational",I1443)))</formula>
    </cfRule>
    <cfRule type="containsText" dxfId="553" priority="555" operator="containsText" text="Dn(service)">
      <formula>NOT(ISERROR(SEARCH("Dn(service)",I1443)))</formula>
    </cfRule>
    <cfRule type="containsText" dxfId="552" priority="556" operator="containsText" text="Dn(waiting)">
      <formula>NOT(ISERROR(SEARCH("Dn(waiting)",I1443)))</formula>
    </cfRule>
  </conditionalFormatting>
  <conditionalFormatting sqref="F1427:F1442">
    <cfRule type="containsBlanks" dxfId="551" priority="549">
      <formula>LEN(TRIM(F1427))=0</formula>
    </cfRule>
    <cfRule type="containsText" dxfId="550" priority="550" operator="containsText" text="Operational">
      <formula>NOT(ISERROR(SEARCH("Operational",F1427)))</formula>
    </cfRule>
    <cfRule type="containsText" dxfId="549" priority="551" operator="containsText" text="Dn(service)">
      <formula>NOT(ISERROR(SEARCH("Dn(service)",F1427)))</formula>
    </cfRule>
    <cfRule type="containsText" dxfId="548" priority="552" operator="containsText" text="Dn(waiting)">
      <formula>NOT(ISERROR(SEARCH("Dn(waiting)",F1427)))</formula>
    </cfRule>
  </conditionalFormatting>
  <conditionalFormatting sqref="F1446">
    <cfRule type="containsBlanks" dxfId="547" priority="545">
      <formula>LEN(TRIM(F1446))=0</formula>
    </cfRule>
    <cfRule type="containsText" dxfId="546" priority="546" operator="containsText" text="Operational">
      <formula>NOT(ISERROR(SEARCH("Operational",F1446)))</formula>
    </cfRule>
    <cfRule type="containsText" dxfId="545" priority="547" operator="containsText" text="Dn(service)">
      <formula>NOT(ISERROR(SEARCH("Dn(service)",F1446)))</formula>
    </cfRule>
    <cfRule type="containsText" dxfId="544" priority="548" operator="containsText" text="Dn(waiting)">
      <formula>NOT(ISERROR(SEARCH("Dn(waiting)",F1446)))</formula>
    </cfRule>
  </conditionalFormatting>
  <conditionalFormatting sqref="F1447">
    <cfRule type="containsBlanks" dxfId="543" priority="541">
      <formula>LEN(TRIM(F1447))=0</formula>
    </cfRule>
    <cfRule type="containsText" dxfId="542" priority="542" operator="containsText" text="Operational">
      <formula>NOT(ISERROR(SEARCH("Operational",F1447)))</formula>
    </cfRule>
    <cfRule type="containsText" dxfId="541" priority="543" operator="containsText" text="Dn(service)">
      <formula>NOT(ISERROR(SEARCH("Dn(service)",F1447)))</formula>
    </cfRule>
    <cfRule type="containsText" dxfId="540" priority="544" operator="containsText" text="Dn(waiting)">
      <formula>NOT(ISERROR(SEARCH("Dn(waiting)",F1447)))</formula>
    </cfRule>
  </conditionalFormatting>
  <conditionalFormatting sqref="F1443:F1444">
    <cfRule type="containsBlanks" dxfId="539" priority="537">
      <formula>LEN(TRIM(F1443))=0</formula>
    </cfRule>
    <cfRule type="containsText" dxfId="538" priority="538" operator="containsText" text="Operational">
      <formula>NOT(ISERROR(SEARCH("Operational",F1443)))</formula>
    </cfRule>
    <cfRule type="containsText" dxfId="537" priority="539" operator="containsText" text="Dn(service)">
      <formula>NOT(ISERROR(SEARCH("Dn(service)",F1443)))</formula>
    </cfRule>
    <cfRule type="containsText" dxfId="536" priority="540" operator="containsText" text="Dn(waiting)">
      <formula>NOT(ISERROR(SEARCH("Dn(waiting)",F1443)))</formula>
    </cfRule>
  </conditionalFormatting>
  <conditionalFormatting sqref="F1445">
    <cfRule type="containsBlanks" dxfId="535" priority="533">
      <formula>LEN(TRIM(F1445))=0</formula>
    </cfRule>
    <cfRule type="containsText" dxfId="534" priority="534" operator="containsText" text="Operational">
      <formula>NOT(ISERROR(SEARCH("Operational",F1445)))</formula>
    </cfRule>
    <cfRule type="containsText" dxfId="533" priority="535" operator="containsText" text="Dn(service)">
      <formula>NOT(ISERROR(SEARCH("Dn(service)",F1445)))</formula>
    </cfRule>
    <cfRule type="containsText" dxfId="532" priority="536" operator="containsText" text="Dn(waiting)">
      <formula>NOT(ISERROR(SEARCH("Dn(waiting)",F1445)))</formula>
    </cfRule>
  </conditionalFormatting>
  <conditionalFormatting sqref="K1430:K1446">
    <cfRule type="containsBlanks" dxfId="531" priority="529">
      <formula>LEN(TRIM(K1430))=0</formula>
    </cfRule>
    <cfRule type="containsText" dxfId="530" priority="530" operator="containsText" text="Operational">
      <formula>NOT(ISERROR(SEARCH("Operational",K1430)))</formula>
    </cfRule>
    <cfRule type="containsText" dxfId="529" priority="531" operator="containsText" text="Dn(service)">
      <formula>NOT(ISERROR(SEARCH("Dn(service)",K1430)))</formula>
    </cfRule>
    <cfRule type="containsText" dxfId="528" priority="532" operator="containsText" text="Dn(waiting)">
      <formula>NOT(ISERROR(SEARCH("Dn(waiting)",K1430)))</formula>
    </cfRule>
  </conditionalFormatting>
  <conditionalFormatting sqref="K1447:K1451">
    <cfRule type="containsBlanks" dxfId="527" priority="525">
      <formula>LEN(TRIM(K1447))=0</formula>
    </cfRule>
    <cfRule type="containsText" dxfId="526" priority="526" operator="containsText" text="Operational">
      <formula>NOT(ISERROR(SEARCH("Operational",K1447)))</formula>
    </cfRule>
    <cfRule type="containsText" dxfId="525" priority="527" operator="containsText" text="Dn(service)">
      <formula>NOT(ISERROR(SEARCH("Dn(service)",K1447)))</formula>
    </cfRule>
    <cfRule type="containsText" dxfId="524" priority="528" operator="containsText" text="Dn(waiting)">
      <formula>NOT(ISERROR(SEARCH("Dn(waiting)",K1447)))</formula>
    </cfRule>
  </conditionalFormatting>
  <conditionalFormatting sqref="K1452">
    <cfRule type="containsBlanks" dxfId="523" priority="521">
      <formula>LEN(TRIM(K1452))=0</formula>
    </cfRule>
    <cfRule type="containsText" dxfId="522" priority="522" operator="containsText" text="Operational">
      <formula>NOT(ISERROR(SEARCH("Operational",K1452)))</formula>
    </cfRule>
    <cfRule type="containsText" dxfId="521" priority="523" operator="containsText" text="Dn(service)">
      <formula>NOT(ISERROR(SEARCH("Dn(service)",K1452)))</formula>
    </cfRule>
    <cfRule type="containsText" dxfId="520" priority="524" operator="containsText" text="Dn(waiting)">
      <formula>NOT(ISERROR(SEARCH("Dn(waiting)",K1452)))</formula>
    </cfRule>
  </conditionalFormatting>
  <conditionalFormatting sqref="D1436:D1451">
    <cfRule type="containsBlanks" dxfId="519" priority="517">
      <formula>LEN(TRIM(D1436))=0</formula>
    </cfRule>
    <cfRule type="containsText" dxfId="518" priority="518" operator="containsText" text="Operational">
      <formula>NOT(ISERROR(SEARCH("Operational",D1436)))</formula>
    </cfRule>
    <cfRule type="containsText" dxfId="517" priority="519" operator="containsText" text="Dn(service)">
      <formula>NOT(ISERROR(SEARCH("Dn(service)",D1436)))</formula>
    </cfRule>
    <cfRule type="containsText" dxfId="516" priority="520" operator="containsText" text="Dn(waiting)">
      <formula>NOT(ISERROR(SEARCH("Dn(waiting)",D1436)))</formula>
    </cfRule>
  </conditionalFormatting>
  <conditionalFormatting sqref="D1452:D1456">
    <cfRule type="containsBlanks" dxfId="515" priority="513">
      <formula>LEN(TRIM(D1452))=0</formula>
    </cfRule>
    <cfRule type="containsText" dxfId="514" priority="514" operator="containsText" text="Operational">
      <formula>NOT(ISERROR(SEARCH("Operational",D1452)))</formula>
    </cfRule>
    <cfRule type="containsText" dxfId="513" priority="515" operator="containsText" text="Dn(service)">
      <formula>NOT(ISERROR(SEARCH("Dn(service)",D1452)))</formula>
    </cfRule>
    <cfRule type="containsText" dxfId="512" priority="516" operator="containsText" text="Dn(waiting)">
      <formula>NOT(ISERROR(SEARCH("Dn(waiting)",D1452)))</formula>
    </cfRule>
  </conditionalFormatting>
  <conditionalFormatting sqref="D1457">
    <cfRule type="containsBlanks" dxfId="511" priority="509">
      <formula>LEN(TRIM(D1457))=0</formula>
    </cfRule>
    <cfRule type="containsText" dxfId="510" priority="510" operator="containsText" text="Operational">
      <formula>NOT(ISERROR(SEARCH("Operational",D1457)))</formula>
    </cfRule>
    <cfRule type="containsText" dxfId="509" priority="511" operator="containsText" text="Dn(service)">
      <formula>NOT(ISERROR(SEARCH("Dn(service)",D1457)))</formula>
    </cfRule>
    <cfRule type="containsText" dxfId="508" priority="512" operator="containsText" text="Dn(waiting)">
      <formula>NOT(ISERROR(SEARCH("Dn(waiting)",D1457)))</formula>
    </cfRule>
  </conditionalFormatting>
  <conditionalFormatting sqref="J1439:J1456">
    <cfRule type="containsBlanks" dxfId="507" priority="505">
      <formula>LEN(TRIM(J1439))=0</formula>
    </cfRule>
    <cfRule type="containsText" dxfId="506" priority="506" operator="containsText" text="Operational">
      <formula>NOT(ISERROR(SEARCH("Operational",J1439)))</formula>
    </cfRule>
    <cfRule type="containsText" dxfId="505" priority="507" operator="containsText" text="Dn(service)">
      <formula>NOT(ISERROR(SEARCH("Dn(service)",J1439)))</formula>
    </cfRule>
    <cfRule type="containsText" dxfId="504" priority="508" operator="containsText" text="Dn(waiting)">
      <formula>NOT(ISERROR(SEARCH("Dn(waiting)",J1439)))</formula>
    </cfRule>
  </conditionalFormatting>
  <conditionalFormatting sqref="J1460">
    <cfRule type="containsBlanks" dxfId="503" priority="501">
      <formula>LEN(TRIM(J1460))=0</formula>
    </cfRule>
    <cfRule type="containsText" dxfId="502" priority="502" operator="containsText" text="Operational">
      <formula>NOT(ISERROR(SEARCH("Operational",J1460)))</formula>
    </cfRule>
    <cfRule type="containsText" dxfId="501" priority="503" operator="containsText" text="Dn(service)">
      <formula>NOT(ISERROR(SEARCH("Dn(service)",J1460)))</formula>
    </cfRule>
    <cfRule type="containsText" dxfId="500" priority="504" operator="containsText" text="Dn(waiting)">
      <formula>NOT(ISERROR(SEARCH("Dn(waiting)",J1460)))</formula>
    </cfRule>
  </conditionalFormatting>
  <conditionalFormatting sqref="J1461">
    <cfRule type="containsBlanks" dxfId="499" priority="497">
      <formula>LEN(TRIM(J1461))=0</formula>
    </cfRule>
    <cfRule type="containsText" dxfId="498" priority="498" operator="containsText" text="Operational">
      <formula>NOT(ISERROR(SEARCH("Operational",J1461)))</formula>
    </cfRule>
    <cfRule type="containsText" dxfId="497" priority="499" operator="containsText" text="Dn(service)">
      <formula>NOT(ISERROR(SEARCH("Dn(service)",J1461)))</formula>
    </cfRule>
    <cfRule type="containsText" dxfId="496" priority="500" operator="containsText" text="Dn(waiting)">
      <formula>NOT(ISERROR(SEARCH("Dn(waiting)",J1461)))</formula>
    </cfRule>
  </conditionalFormatting>
  <conditionalFormatting sqref="J1457:J1458">
    <cfRule type="containsBlanks" dxfId="495" priority="493">
      <formula>LEN(TRIM(J1457))=0</formula>
    </cfRule>
    <cfRule type="containsText" dxfId="494" priority="494" operator="containsText" text="Operational">
      <formula>NOT(ISERROR(SEARCH("Operational",J1457)))</formula>
    </cfRule>
    <cfRule type="containsText" dxfId="493" priority="495" operator="containsText" text="Dn(service)">
      <formula>NOT(ISERROR(SEARCH("Dn(service)",J1457)))</formula>
    </cfRule>
    <cfRule type="containsText" dxfId="492" priority="496" operator="containsText" text="Dn(waiting)">
      <formula>NOT(ISERROR(SEARCH("Dn(waiting)",J1457)))</formula>
    </cfRule>
  </conditionalFormatting>
  <conditionalFormatting sqref="J1459">
    <cfRule type="containsBlanks" dxfId="491" priority="489">
      <formula>LEN(TRIM(J1459))=0</formula>
    </cfRule>
    <cfRule type="containsText" dxfId="490" priority="490" operator="containsText" text="Operational">
      <formula>NOT(ISERROR(SEARCH("Operational",J1459)))</formula>
    </cfRule>
    <cfRule type="containsText" dxfId="489" priority="491" operator="containsText" text="Dn(service)">
      <formula>NOT(ISERROR(SEARCH("Dn(service)",J1459)))</formula>
    </cfRule>
    <cfRule type="containsText" dxfId="488" priority="492" operator="containsText" text="Dn(waiting)">
      <formula>NOT(ISERROR(SEARCH("Dn(waiting)",J1459)))</formula>
    </cfRule>
  </conditionalFormatting>
  <conditionalFormatting sqref="G1441:G1460">
    <cfRule type="containsBlanks" dxfId="487" priority="485">
      <formula>LEN(TRIM(G1441))=0</formula>
    </cfRule>
    <cfRule type="containsText" dxfId="486" priority="486" operator="containsText" text="Operational">
      <formula>NOT(ISERROR(SEARCH("Operational",G1441)))</formula>
    </cfRule>
    <cfRule type="containsText" dxfId="485" priority="487" operator="containsText" text="Dn(service)">
      <formula>NOT(ISERROR(SEARCH("Dn(service)",G1441)))</formula>
    </cfRule>
    <cfRule type="containsText" dxfId="484" priority="488" operator="containsText" text="Dn(waiting)">
      <formula>NOT(ISERROR(SEARCH("Dn(waiting)",G1441)))</formula>
    </cfRule>
  </conditionalFormatting>
  <conditionalFormatting sqref="G1464">
    <cfRule type="containsBlanks" dxfId="483" priority="481">
      <formula>LEN(TRIM(G1464))=0</formula>
    </cfRule>
    <cfRule type="containsText" dxfId="482" priority="482" operator="containsText" text="Operational">
      <formula>NOT(ISERROR(SEARCH("Operational",G1464)))</formula>
    </cfRule>
    <cfRule type="containsText" dxfId="481" priority="483" operator="containsText" text="Dn(service)">
      <formula>NOT(ISERROR(SEARCH("Dn(service)",G1464)))</formula>
    </cfRule>
    <cfRule type="containsText" dxfId="480" priority="484" operator="containsText" text="Dn(waiting)">
      <formula>NOT(ISERROR(SEARCH("Dn(waiting)",G1464)))</formula>
    </cfRule>
  </conditionalFormatting>
  <conditionalFormatting sqref="G1465">
    <cfRule type="containsBlanks" dxfId="479" priority="477">
      <formula>LEN(TRIM(G1465))=0</formula>
    </cfRule>
    <cfRule type="containsText" dxfId="478" priority="478" operator="containsText" text="Operational">
      <formula>NOT(ISERROR(SEARCH("Operational",G1465)))</formula>
    </cfRule>
    <cfRule type="containsText" dxfId="477" priority="479" operator="containsText" text="Dn(service)">
      <formula>NOT(ISERROR(SEARCH("Dn(service)",G1465)))</formula>
    </cfRule>
    <cfRule type="containsText" dxfId="476" priority="480" operator="containsText" text="Dn(waiting)">
      <formula>NOT(ISERROR(SEARCH("Dn(waiting)",G1465)))</formula>
    </cfRule>
  </conditionalFormatting>
  <conditionalFormatting sqref="G1461:G1462">
    <cfRule type="containsBlanks" dxfId="475" priority="473">
      <formula>LEN(TRIM(G1461))=0</formula>
    </cfRule>
    <cfRule type="containsText" dxfId="474" priority="474" operator="containsText" text="Operational">
      <formula>NOT(ISERROR(SEARCH("Operational",G1461)))</formula>
    </cfRule>
    <cfRule type="containsText" dxfId="473" priority="475" operator="containsText" text="Dn(service)">
      <formula>NOT(ISERROR(SEARCH("Dn(service)",G1461)))</formula>
    </cfRule>
    <cfRule type="containsText" dxfId="472" priority="476" operator="containsText" text="Dn(waiting)">
      <formula>NOT(ISERROR(SEARCH("Dn(waiting)",G1461)))</formula>
    </cfRule>
  </conditionalFormatting>
  <conditionalFormatting sqref="G1463">
    <cfRule type="containsBlanks" dxfId="471" priority="469">
      <formula>LEN(TRIM(G1463))=0</formula>
    </cfRule>
    <cfRule type="containsText" dxfId="470" priority="470" operator="containsText" text="Operational">
      <formula>NOT(ISERROR(SEARCH("Operational",G1463)))</formula>
    </cfRule>
    <cfRule type="containsText" dxfId="469" priority="471" operator="containsText" text="Dn(service)">
      <formula>NOT(ISERROR(SEARCH("Dn(service)",G1463)))</formula>
    </cfRule>
    <cfRule type="containsText" dxfId="468" priority="472" operator="containsText" text="Dn(waiting)">
      <formula>NOT(ISERROR(SEARCH("Dn(waiting)",G1463)))</formula>
    </cfRule>
  </conditionalFormatting>
  <conditionalFormatting sqref="L1444:L1464">
    <cfRule type="containsBlanks" dxfId="467" priority="465">
      <formula>LEN(TRIM(L1444))=0</formula>
    </cfRule>
    <cfRule type="containsText" dxfId="466" priority="466" operator="containsText" text="Operational">
      <formula>NOT(ISERROR(SEARCH("Operational",L1444)))</formula>
    </cfRule>
    <cfRule type="containsText" dxfId="465" priority="467" operator="containsText" text="Dn(service)">
      <formula>NOT(ISERROR(SEARCH("Dn(service)",L1444)))</formula>
    </cfRule>
    <cfRule type="containsText" dxfId="464" priority="468" operator="containsText" text="Dn(waiting)">
      <formula>NOT(ISERROR(SEARCH("Dn(waiting)",L1444)))</formula>
    </cfRule>
  </conditionalFormatting>
  <conditionalFormatting sqref="L1465:L1469">
    <cfRule type="containsBlanks" dxfId="463" priority="461">
      <formula>LEN(TRIM(L1465))=0</formula>
    </cfRule>
    <cfRule type="containsText" dxfId="462" priority="462" operator="containsText" text="Operational">
      <formula>NOT(ISERROR(SEARCH("Operational",L1465)))</formula>
    </cfRule>
    <cfRule type="containsText" dxfId="461" priority="463" operator="containsText" text="Dn(service)">
      <formula>NOT(ISERROR(SEARCH("Dn(service)",L1465)))</formula>
    </cfRule>
    <cfRule type="containsText" dxfId="460" priority="464" operator="containsText" text="Dn(waiting)">
      <formula>NOT(ISERROR(SEARCH("Dn(waiting)",L1465)))</formula>
    </cfRule>
  </conditionalFormatting>
  <conditionalFormatting sqref="L1470">
    <cfRule type="containsBlanks" dxfId="459" priority="457">
      <formula>LEN(TRIM(L1470))=0</formula>
    </cfRule>
    <cfRule type="containsText" dxfId="458" priority="458" operator="containsText" text="Operational">
      <formula>NOT(ISERROR(SEARCH("Operational",L1470)))</formula>
    </cfRule>
    <cfRule type="containsText" dxfId="457" priority="459" operator="containsText" text="Dn(service)">
      <formula>NOT(ISERROR(SEARCH("Dn(service)",L1470)))</formula>
    </cfRule>
    <cfRule type="containsText" dxfId="456" priority="460" operator="containsText" text="Dn(waiting)">
      <formula>NOT(ISERROR(SEARCH("Dn(waiting)",L1470)))</formula>
    </cfRule>
  </conditionalFormatting>
  <conditionalFormatting sqref="C1448:C1469">
    <cfRule type="containsBlanks" dxfId="455" priority="453">
      <formula>LEN(TRIM(C1448))=0</formula>
    </cfRule>
    <cfRule type="containsText" dxfId="454" priority="454" operator="containsText" text="Operational">
      <formula>NOT(ISERROR(SEARCH("Operational",C1448)))</formula>
    </cfRule>
    <cfRule type="containsText" dxfId="453" priority="455" operator="containsText" text="Dn(service)">
      <formula>NOT(ISERROR(SEARCH("Dn(service)",C1448)))</formula>
    </cfRule>
    <cfRule type="containsText" dxfId="452" priority="456" operator="containsText" text="Dn(waiting)">
      <formula>NOT(ISERROR(SEARCH("Dn(waiting)",C1448)))</formula>
    </cfRule>
  </conditionalFormatting>
  <conditionalFormatting sqref="C1470:C1474">
    <cfRule type="containsBlanks" dxfId="451" priority="449">
      <formula>LEN(TRIM(C1470))=0</formula>
    </cfRule>
    <cfRule type="containsText" dxfId="450" priority="450" operator="containsText" text="Operational">
      <formula>NOT(ISERROR(SEARCH("Operational",C1470)))</formula>
    </cfRule>
    <cfRule type="containsText" dxfId="449" priority="451" operator="containsText" text="Dn(service)">
      <formula>NOT(ISERROR(SEARCH("Dn(service)",C1470)))</formula>
    </cfRule>
    <cfRule type="containsText" dxfId="448" priority="452" operator="containsText" text="Dn(waiting)">
      <formula>NOT(ISERROR(SEARCH("Dn(waiting)",C1470)))</formula>
    </cfRule>
  </conditionalFormatting>
  <conditionalFormatting sqref="C1475">
    <cfRule type="containsBlanks" dxfId="447" priority="445">
      <formula>LEN(TRIM(C1475))=0</formula>
    </cfRule>
    <cfRule type="containsText" dxfId="446" priority="446" operator="containsText" text="Operational">
      <formula>NOT(ISERROR(SEARCH("Operational",C1475)))</formula>
    </cfRule>
    <cfRule type="containsText" dxfId="445" priority="447" operator="containsText" text="Dn(service)">
      <formula>NOT(ISERROR(SEARCH("Dn(service)",C1475)))</formula>
    </cfRule>
    <cfRule type="containsText" dxfId="444" priority="448" operator="containsText" text="Dn(waiting)">
      <formula>NOT(ISERROR(SEARCH("Dn(waiting)",C1475)))</formula>
    </cfRule>
  </conditionalFormatting>
  <conditionalFormatting sqref="E1455:E1474">
    <cfRule type="containsBlanks" dxfId="443" priority="441">
      <formula>LEN(TRIM(E1455))=0</formula>
    </cfRule>
    <cfRule type="containsText" dxfId="442" priority="442" operator="containsText" text="Operational">
      <formula>NOT(ISERROR(SEARCH("Operational",E1455)))</formula>
    </cfRule>
    <cfRule type="containsText" dxfId="441" priority="443" operator="containsText" text="Dn(service)">
      <formula>NOT(ISERROR(SEARCH("Dn(service)",E1455)))</formula>
    </cfRule>
    <cfRule type="containsText" dxfId="440" priority="444" operator="containsText" text="Dn(waiting)">
      <formula>NOT(ISERROR(SEARCH("Dn(waiting)",E1455)))</formula>
    </cfRule>
  </conditionalFormatting>
  <conditionalFormatting sqref="E1475:E1479">
    <cfRule type="containsBlanks" dxfId="439" priority="437">
      <formula>LEN(TRIM(E1475))=0</formula>
    </cfRule>
    <cfRule type="containsText" dxfId="438" priority="438" operator="containsText" text="Operational">
      <formula>NOT(ISERROR(SEARCH("Operational",E1475)))</formula>
    </cfRule>
    <cfRule type="containsText" dxfId="437" priority="439" operator="containsText" text="Dn(service)">
      <formula>NOT(ISERROR(SEARCH("Dn(service)",E1475)))</formula>
    </cfRule>
    <cfRule type="containsText" dxfId="436" priority="440" operator="containsText" text="Dn(waiting)">
      <formula>NOT(ISERROR(SEARCH("Dn(waiting)",E1475)))</formula>
    </cfRule>
  </conditionalFormatting>
  <conditionalFormatting sqref="E1480">
    <cfRule type="containsBlanks" dxfId="435" priority="433">
      <formula>LEN(TRIM(E1480))=0</formula>
    </cfRule>
    <cfRule type="containsText" dxfId="434" priority="434" operator="containsText" text="Operational">
      <formula>NOT(ISERROR(SEARCH("Operational",E1480)))</formula>
    </cfRule>
    <cfRule type="containsText" dxfId="433" priority="435" operator="containsText" text="Dn(service)">
      <formula>NOT(ISERROR(SEARCH("Dn(service)",E1480)))</formula>
    </cfRule>
    <cfRule type="containsText" dxfId="432" priority="436" operator="containsText" text="Dn(waiting)">
      <formula>NOT(ISERROR(SEARCH("Dn(waiting)",E1480)))</formula>
    </cfRule>
  </conditionalFormatting>
  <conditionalFormatting sqref="K1429">
    <cfRule type="containsBlanks" dxfId="431" priority="429">
      <formula>LEN(TRIM(K1429))=0</formula>
    </cfRule>
    <cfRule type="containsText" dxfId="430" priority="430" operator="containsText" text="Operational">
      <formula>NOT(ISERROR(SEARCH("Operational",K1429)))</formula>
    </cfRule>
    <cfRule type="containsText" dxfId="429" priority="431" operator="containsText" text="Dn(service)">
      <formula>NOT(ISERROR(SEARCH("Dn(service)",K1429)))</formula>
    </cfRule>
    <cfRule type="containsText" dxfId="428" priority="432" operator="containsText" text="Dn(waiting)">
      <formula>NOT(ISERROR(SEARCH("Dn(waiting)",K1429)))</formula>
    </cfRule>
  </conditionalFormatting>
  <conditionalFormatting sqref="L1325">
    <cfRule type="containsBlanks" dxfId="427" priority="425">
      <formula>LEN(TRIM(L1325))=0</formula>
    </cfRule>
    <cfRule type="containsText" dxfId="426" priority="426" operator="containsText" text="Operational">
      <formula>NOT(ISERROR(SEARCH("Operational",L1325)))</formula>
    </cfRule>
    <cfRule type="containsText" dxfId="425" priority="427" operator="containsText" text="Dn(service)">
      <formula>NOT(ISERROR(SEARCH("Dn(service)",L1325)))</formula>
    </cfRule>
    <cfRule type="containsText" dxfId="424" priority="428" operator="containsText" text="Dn(waiting)">
      <formula>NOT(ISERROR(SEARCH("Dn(waiting)",L1325)))</formula>
    </cfRule>
  </conditionalFormatting>
  <conditionalFormatting sqref="L1358">
    <cfRule type="containsBlanks" dxfId="423" priority="421">
      <formula>LEN(TRIM(L1358))=0</formula>
    </cfRule>
    <cfRule type="containsText" dxfId="422" priority="422" operator="containsText" text="Operational">
      <formula>NOT(ISERROR(SEARCH("Operational",L1358)))</formula>
    </cfRule>
    <cfRule type="containsText" dxfId="421" priority="423" operator="containsText" text="Dn(service)">
      <formula>NOT(ISERROR(SEARCH("Dn(service)",L1358)))</formula>
    </cfRule>
    <cfRule type="containsText" dxfId="420" priority="424" operator="containsText" text="Dn(waiting)">
      <formula>NOT(ISERROR(SEARCH("Dn(waiting)",L1358)))</formula>
    </cfRule>
  </conditionalFormatting>
  <conditionalFormatting sqref="E1487 H1481 J1481:L1481">
    <cfRule type="containsBlanks" dxfId="419" priority="417">
      <formula>LEN(TRIM(E1481))=0</formula>
    </cfRule>
    <cfRule type="containsText" dxfId="418" priority="418" operator="containsText" text="Operational">
      <formula>NOT(ISERROR(SEARCH("Operational",E1481)))</formula>
    </cfRule>
    <cfRule type="containsText" dxfId="417" priority="419" operator="containsText" text="Dn(service)">
      <formula>NOT(ISERROR(SEARCH("Dn(service)",E1481)))</formula>
    </cfRule>
    <cfRule type="containsText" dxfId="416" priority="420" operator="containsText" text="Dn(waiting)">
      <formula>NOT(ISERROR(SEARCH("Dn(waiting)",E1481)))</formula>
    </cfRule>
  </conditionalFormatting>
  <conditionalFormatting sqref="E1481">
    <cfRule type="containsBlanks" dxfId="415" priority="413">
      <formula>LEN(TRIM(E1481))=0</formula>
    </cfRule>
    <cfRule type="containsText" dxfId="414" priority="414" operator="containsText" text="Operational">
      <formula>NOT(ISERROR(SEARCH("Operational",E1481)))</formula>
    </cfRule>
    <cfRule type="containsText" dxfId="413" priority="415" operator="containsText" text="Dn(service)">
      <formula>NOT(ISERROR(SEARCH("Dn(service)",E1481)))</formula>
    </cfRule>
    <cfRule type="containsText" dxfId="412" priority="416" operator="containsText" text="Dn(waiting)">
      <formula>NOT(ISERROR(SEARCH("Dn(waiting)",E1481)))</formula>
    </cfRule>
  </conditionalFormatting>
  <conditionalFormatting sqref="C1481">
    <cfRule type="containsBlanks" dxfId="411" priority="409">
      <formula>LEN(TRIM(C1481))=0</formula>
    </cfRule>
    <cfRule type="containsText" dxfId="410" priority="410" operator="containsText" text="Operational">
      <formula>NOT(ISERROR(SEARCH("Operational",C1481)))</formula>
    </cfRule>
    <cfRule type="containsText" dxfId="409" priority="411" operator="containsText" text="Dn(service)">
      <formula>NOT(ISERROR(SEARCH("Dn(service)",C1481)))</formula>
    </cfRule>
    <cfRule type="containsText" dxfId="408" priority="412" operator="containsText" text="Dn(waiting)">
      <formula>NOT(ISERROR(SEARCH("Dn(waiting)",C1481)))</formula>
    </cfRule>
  </conditionalFormatting>
  <conditionalFormatting sqref="C1482">
    <cfRule type="containsBlanks" dxfId="407" priority="405">
      <formula>LEN(TRIM(C1482))=0</formula>
    </cfRule>
    <cfRule type="containsText" dxfId="406" priority="406" operator="containsText" text="Operational">
      <formula>NOT(ISERROR(SEARCH("Operational",C1482)))</formula>
    </cfRule>
    <cfRule type="containsText" dxfId="405" priority="407" operator="containsText" text="Dn(service)">
      <formula>NOT(ISERROR(SEARCH("Dn(service)",C1482)))</formula>
    </cfRule>
    <cfRule type="containsText" dxfId="404" priority="408" operator="containsText" text="Dn(waiting)">
      <formula>NOT(ISERROR(SEARCH("Dn(waiting)",C1482)))</formula>
    </cfRule>
  </conditionalFormatting>
  <conditionalFormatting sqref="L1483">
    <cfRule type="containsBlanks" dxfId="403" priority="401">
      <formula>LEN(TRIM(L1483))=0</formula>
    </cfRule>
    <cfRule type="containsText" dxfId="402" priority="402" operator="containsText" text="Operational">
      <formula>NOT(ISERROR(SEARCH("Operational",L1483)))</formula>
    </cfRule>
    <cfRule type="containsText" dxfId="401" priority="403" operator="containsText" text="Dn(service)">
      <formula>NOT(ISERROR(SEARCH("Dn(service)",L1483)))</formula>
    </cfRule>
    <cfRule type="containsText" dxfId="400" priority="404" operator="containsText" text="Dn(waiting)">
      <formula>NOT(ISERROR(SEARCH("Dn(waiting)",L1483)))</formula>
    </cfRule>
  </conditionalFormatting>
  <conditionalFormatting sqref="L1484">
    <cfRule type="containsBlanks" dxfId="399" priority="397">
      <formula>LEN(TRIM(L1484))=0</formula>
    </cfRule>
    <cfRule type="containsText" dxfId="398" priority="398" operator="containsText" text="Operational">
      <formula>NOT(ISERROR(SEARCH("Operational",L1484)))</formula>
    </cfRule>
    <cfRule type="containsText" dxfId="397" priority="399" operator="containsText" text="Dn(service)">
      <formula>NOT(ISERROR(SEARCH("Dn(service)",L1484)))</formula>
    </cfRule>
    <cfRule type="containsText" dxfId="396" priority="400" operator="containsText" text="Dn(waiting)">
      <formula>NOT(ISERROR(SEARCH("Dn(waiting)",L1484)))</formula>
    </cfRule>
  </conditionalFormatting>
  <conditionalFormatting sqref="L1482">
    <cfRule type="containsBlanks" dxfId="395" priority="393">
      <formula>LEN(TRIM(L1482))=0</formula>
    </cfRule>
    <cfRule type="containsText" dxfId="394" priority="394" operator="containsText" text="Operational">
      <formula>NOT(ISERROR(SEARCH("Operational",L1482)))</formula>
    </cfRule>
    <cfRule type="containsText" dxfId="393" priority="395" operator="containsText" text="Dn(service)">
      <formula>NOT(ISERROR(SEARCH("Dn(service)",L1482)))</formula>
    </cfRule>
    <cfRule type="containsText" dxfId="392" priority="396" operator="containsText" text="Dn(waiting)">
      <formula>NOT(ISERROR(SEARCH("Dn(waiting)",L1482)))</formula>
    </cfRule>
  </conditionalFormatting>
  <conditionalFormatting sqref="E1486">
    <cfRule type="containsBlanks" dxfId="391" priority="389">
      <formula>LEN(TRIM(E1486))=0</formula>
    </cfRule>
    <cfRule type="containsText" dxfId="390" priority="390" operator="containsText" text="Operational">
      <formula>NOT(ISERROR(SEARCH("Operational",E1486)))</formula>
    </cfRule>
    <cfRule type="containsText" dxfId="389" priority="391" operator="containsText" text="Dn(service)">
      <formula>NOT(ISERROR(SEARCH("Dn(service)",E1486)))</formula>
    </cfRule>
    <cfRule type="containsText" dxfId="388" priority="392" operator="containsText" text="Dn(waiting)">
      <formula>NOT(ISERROR(SEARCH("Dn(waiting)",E1486)))</formula>
    </cfRule>
  </conditionalFormatting>
  <conditionalFormatting sqref="L1486">
    <cfRule type="containsBlanks" dxfId="387" priority="385">
      <formula>LEN(TRIM(L1486))=0</formula>
    </cfRule>
    <cfRule type="containsText" dxfId="386" priority="386" operator="containsText" text="Operational">
      <formula>NOT(ISERROR(SEARCH("Operational",L1486)))</formula>
    </cfRule>
    <cfRule type="containsText" dxfId="385" priority="387" operator="containsText" text="Dn(service)">
      <formula>NOT(ISERROR(SEARCH("Dn(service)",L1486)))</formula>
    </cfRule>
    <cfRule type="containsText" dxfId="384" priority="388" operator="containsText" text="Dn(waiting)">
      <formula>NOT(ISERROR(SEARCH("Dn(waiting)",L1486)))</formula>
    </cfRule>
  </conditionalFormatting>
  <conditionalFormatting sqref="L1487">
    <cfRule type="containsBlanks" dxfId="383" priority="381">
      <formula>LEN(TRIM(L1487))=0</formula>
    </cfRule>
    <cfRule type="containsText" dxfId="382" priority="382" operator="containsText" text="Operational">
      <formula>NOT(ISERROR(SEARCH("Operational",L1487)))</formula>
    </cfRule>
    <cfRule type="containsText" dxfId="381" priority="383" operator="containsText" text="Dn(service)">
      <formula>NOT(ISERROR(SEARCH("Dn(service)",L1487)))</formula>
    </cfRule>
    <cfRule type="containsText" dxfId="380" priority="384" operator="containsText" text="Dn(waiting)">
      <formula>NOT(ISERROR(SEARCH("Dn(waiting)",L1487)))</formula>
    </cfRule>
  </conditionalFormatting>
  <conditionalFormatting sqref="L1488">
    <cfRule type="containsBlanks" dxfId="379" priority="377">
      <formula>LEN(TRIM(L1488))=0</formula>
    </cfRule>
    <cfRule type="containsText" dxfId="378" priority="378" operator="containsText" text="Operational">
      <formula>NOT(ISERROR(SEARCH("Operational",L1488)))</formula>
    </cfRule>
    <cfRule type="containsText" dxfId="377" priority="379" operator="containsText" text="Dn(service)">
      <formula>NOT(ISERROR(SEARCH("Dn(service)",L1488)))</formula>
    </cfRule>
    <cfRule type="containsText" dxfId="376" priority="380" operator="containsText" text="Dn(waiting)">
      <formula>NOT(ISERROR(SEARCH("Dn(waiting)",L1488)))</formula>
    </cfRule>
  </conditionalFormatting>
  <conditionalFormatting sqref="L1485">
    <cfRule type="containsBlanks" dxfId="375" priority="373">
      <formula>LEN(TRIM(L1485))=0</formula>
    </cfRule>
    <cfRule type="containsText" dxfId="374" priority="374" operator="containsText" text="Operational">
      <formula>NOT(ISERROR(SEARCH("Operational",L1485)))</formula>
    </cfRule>
    <cfRule type="containsText" dxfId="373" priority="375" operator="containsText" text="Dn(service)">
      <formula>NOT(ISERROR(SEARCH("Dn(service)",L1485)))</formula>
    </cfRule>
    <cfRule type="containsText" dxfId="372" priority="376" operator="containsText" text="Dn(waiting)">
      <formula>NOT(ISERROR(SEARCH("Dn(waiting)",L1485)))</formula>
    </cfRule>
  </conditionalFormatting>
  <conditionalFormatting sqref="E1482">
    <cfRule type="containsBlanks" dxfId="371" priority="369">
      <formula>LEN(TRIM(E1482))=0</formula>
    </cfRule>
    <cfRule type="containsText" dxfId="370" priority="370" operator="containsText" text="Operational">
      <formula>NOT(ISERROR(SEARCH("Operational",E1482)))</formula>
    </cfRule>
    <cfRule type="containsText" dxfId="369" priority="371" operator="containsText" text="Dn(service)">
      <formula>NOT(ISERROR(SEARCH("Dn(service)",E1482)))</formula>
    </cfRule>
    <cfRule type="containsText" dxfId="368" priority="372" operator="containsText" text="Dn(waiting)">
      <formula>NOT(ISERROR(SEARCH("Dn(waiting)",E1482)))</formula>
    </cfRule>
  </conditionalFormatting>
  <conditionalFormatting sqref="E1483">
    <cfRule type="containsBlanks" dxfId="367" priority="365">
      <formula>LEN(TRIM(E1483))=0</formula>
    </cfRule>
    <cfRule type="containsText" dxfId="366" priority="366" operator="containsText" text="Operational">
      <formula>NOT(ISERROR(SEARCH("Operational",E1483)))</formula>
    </cfRule>
    <cfRule type="containsText" dxfId="365" priority="367" operator="containsText" text="Dn(service)">
      <formula>NOT(ISERROR(SEARCH("Dn(service)",E1483)))</formula>
    </cfRule>
    <cfRule type="containsText" dxfId="364" priority="368" operator="containsText" text="Dn(waiting)">
      <formula>NOT(ISERROR(SEARCH("Dn(waiting)",E1483)))</formula>
    </cfRule>
  </conditionalFormatting>
  <conditionalFormatting sqref="E1484">
    <cfRule type="containsBlanks" dxfId="363" priority="361">
      <formula>LEN(TRIM(E1484))=0</formula>
    </cfRule>
    <cfRule type="containsText" dxfId="362" priority="362" operator="containsText" text="Operational">
      <formula>NOT(ISERROR(SEARCH("Operational",E1484)))</formula>
    </cfRule>
    <cfRule type="containsText" dxfId="361" priority="363" operator="containsText" text="Dn(service)">
      <formula>NOT(ISERROR(SEARCH("Dn(service)",E1484)))</formula>
    </cfRule>
    <cfRule type="containsText" dxfId="360" priority="364" operator="containsText" text="Dn(waiting)">
      <formula>NOT(ISERROR(SEARCH("Dn(waiting)",E1484)))</formula>
    </cfRule>
  </conditionalFormatting>
  <conditionalFormatting sqref="E1485">
    <cfRule type="containsBlanks" dxfId="359" priority="357">
      <formula>LEN(TRIM(E1485))=0</formula>
    </cfRule>
    <cfRule type="containsText" dxfId="358" priority="358" operator="containsText" text="Operational">
      <formula>NOT(ISERROR(SEARCH("Operational",E1485)))</formula>
    </cfRule>
    <cfRule type="containsText" dxfId="357" priority="359" operator="containsText" text="Dn(service)">
      <formula>NOT(ISERROR(SEARCH("Dn(service)",E1485)))</formula>
    </cfRule>
    <cfRule type="containsText" dxfId="356" priority="360" operator="containsText" text="Dn(waiting)">
      <formula>NOT(ISERROR(SEARCH("Dn(waiting)",E1485)))</formula>
    </cfRule>
  </conditionalFormatting>
  <conditionalFormatting sqref="G1486">
    <cfRule type="containsBlanks" dxfId="355" priority="353">
      <formula>LEN(TRIM(G1486))=0</formula>
    </cfRule>
    <cfRule type="containsText" dxfId="354" priority="354" operator="containsText" text="Operational">
      <formula>NOT(ISERROR(SEARCH("Operational",G1486)))</formula>
    </cfRule>
    <cfRule type="containsText" dxfId="353" priority="355" operator="containsText" text="Dn(service)">
      <formula>NOT(ISERROR(SEARCH("Dn(service)",G1486)))</formula>
    </cfRule>
    <cfRule type="containsText" dxfId="352" priority="356" operator="containsText" text="Dn(waiting)">
      <formula>NOT(ISERROR(SEARCH("Dn(waiting)",G1486)))</formula>
    </cfRule>
  </conditionalFormatting>
  <conditionalFormatting sqref="C1483">
    <cfRule type="containsBlanks" dxfId="351" priority="349">
      <formula>LEN(TRIM(C1483))=0</formula>
    </cfRule>
    <cfRule type="containsText" dxfId="350" priority="350" operator="containsText" text="Operational">
      <formula>NOT(ISERROR(SEARCH("Operational",C1483)))</formula>
    </cfRule>
    <cfRule type="containsText" dxfId="349" priority="351" operator="containsText" text="Dn(service)">
      <formula>NOT(ISERROR(SEARCH("Dn(service)",C1483)))</formula>
    </cfRule>
    <cfRule type="containsText" dxfId="348" priority="352" operator="containsText" text="Dn(waiting)">
      <formula>NOT(ISERROR(SEARCH("Dn(waiting)",C1483)))</formula>
    </cfRule>
  </conditionalFormatting>
  <conditionalFormatting sqref="F1500">
    <cfRule type="containsBlanks" dxfId="347" priority="345">
      <formula>LEN(TRIM(F1500))=0</formula>
    </cfRule>
    <cfRule type="containsText" dxfId="346" priority="346" operator="containsText" text="Operational">
      <formula>NOT(ISERROR(SEARCH("Operational",F1500)))</formula>
    </cfRule>
    <cfRule type="containsText" dxfId="345" priority="347" operator="containsText" text="Dn(service)">
      <formula>NOT(ISERROR(SEARCH("Dn(service)",F1500)))</formula>
    </cfRule>
    <cfRule type="containsText" dxfId="344" priority="348" operator="containsText" text="Dn(waiting)">
      <formula>NOT(ISERROR(SEARCH("Dn(waiting)",F1500)))</formula>
    </cfRule>
  </conditionalFormatting>
  <conditionalFormatting sqref="F1501">
    <cfRule type="containsBlanks" dxfId="343" priority="341">
      <formula>LEN(TRIM(F1501))=0</formula>
    </cfRule>
    <cfRule type="containsText" dxfId="342" priority="342" operator="containsText" text="Operational">
      <formula>NOT(ISERROR(SEARCH("Operational",F1501)))</formula>
    </cfRule>
    <cfRule type="containsText" dxfId="341" priority="343" operator="containsText" text="Dn(service)">
      <formula>NOT(ISERROR(SEARCH("Dn(service)",F1501)))</formula>
    </cfRule>
    <cfRule type="containsText" dxfId="340" priority="344" operator="containsText" text="Dn(waiting)">
      <formula>NOT(ISERROR(SEARCH("Dn(waiting)",F1501)))</formula>
    </cfRule>
  </conditionalFormatting>
  <conditionalFormatting sqref="D1496:D1504">
    <cfRule type="containsBlanks" dxfId="339" priority="337">
      <formula>LEN(TRIM(D1496))=0</formula>
    </cfRule>
    <cfRule type="containsText" dxfId="338" priority="338" operator="containsText" text="Operational">
      <formula>NOT(ISERROR(SEARCH("Operational",D1496)))</formula>
    </cfRule>
    <cfRule type="containsText" dxfId="337" priority="339" operator="containsText" text="Dn(service)">
      <formula>NOT(ISERROR(SEARCH("Dn(service)",D1496)))</formula>
    </cfRule>
    <cfRule type="containsText" dxfId="336" priority="340" operator="containsText" text="Dn(waiting)">
      <formula>NOT(ISERROR(SEARCH("Dn(waiting)",D1496)))</formula>
    </cfRule>
  </conditionalFormatting>
  <conditionalFormatting sqref="D1481">
    <cfRule type="containsBlanks" dxfId="335" priority="333">
      <formula>LEN(TRIM(D1481))=0</formula>
    </cfRule>
    <cfRule type="containsText" dxfId="334" priority="334" operator="containsText" text="Operational">
      <formula>NOT(ISERROR(SEARCH("Operational",D1481)))</formula>
    </cfRule>
    <cfRule type="containsText" dxfId="333" priority="335" operator="containsText" text="Dn(service)">
      <formula>NOT(ISERROR(SEARCH("Dn(service)",D1481)))</formula>
    </cfRule>
    <cfRule type="containsText" dxfId="332" priority="336" operator="containsText" text="Dn(waiting)">
      <formula>NOT(ISERROR(SEARCH("Dn(waiting)",D1481)))</formula>
    </cfRule>
  </conditionalFormatting>
  <conditionalFormatting sqref="D1482">
    <cfRule type="containsBlanks" dxfId="331" priority="329">
      <formula>LEN(TRIM(D1482))=0</formula>
    </cfRule>
    <cfRule type="containsText" dxfId="330" priority="330" operator="containsText" text="Operational">
      <formula>NOT(ISERROR(SEARCH("Operational",D1482)))</formula>
    </cfRule>
    <cfRule type="containsText" dxfId="329" priority="331" operator="containsText" text="Dn(service)">
      <formula>NOT(ISERROR(SEARCH("Dn(service)",D1482)))</formula>
    </cfRule>
    <cfRule type="containsText" dxfId="328" priority="332" operator="containsText" text="Dn(waiting)">
      <formula>NOT(ISERROR(SEARCH("Dn(waiting)",D1482)))</formula>
    </cfRule>
  </conditionalFormatting>
  <conditionalFormatting sqref="H1482:H1484 J1482:K1483">
    <cfRule type="containsBlanks" dxfId="327" priority="325">
      <formula>LEN(TRIM(H1482))=0</formula>
    </cfRule>
    <cfRule type="containsText" dxfId="326" priority="326" operator="containsText" text="Operational">
      <formula>NOT(ISERROR(SEARCH("Operational",H1482)))</formula>
    </cfRule>
    <cfRule type="containsText" dxfId="325" priority="327" operator="containsText" text="Dn(service)">
      <formula>NOT(ISERROR(SEARCH("Dn(service)",H1482)))</formula>
    </cfRule>
    <cfRule type="containsText" dxfId="324" priority="328" operator="containsText" text="Dn(waiting)">
      <formula>NOT(ISERROR(SEARCH("Dn(waiting)",H1482)))</formula>
    </cfRule>
  </conditionalFormatting>
  <conditionalFormatting sqref="H1485:H1486">
    <cfRule type="containsBlanks" dxfId="323" priority="321">
      <formula>LEN(TRIM(H1485))=0</formula>
    </cfRule>
    <cfRule type="containsText" dxfId="322" priority="322" operator="containsText" text="Operational">
      <formula>NOT(ISERROR(SEARCH("Operational",H1485)))</formula>
    </cfRule>
    <cfRule type="containsText" dxfId="321" priority="323" operator="containsText" text="Dn(service)">
      <formula>NOT(ISERROR(SEARCH("Dn(service)",H1485)))</formula>
    </cfRule>
    <cfRule type="containsText" dxfId="320" priority="324" operator="containsText" text="Dn(waiting)">
      <formula>NOT(ISERROR(SEARCH("Dn(waiting)",H1485)))</formula>
    </cfRule>
  </conditionalFormatting>
  <conditionalFormatting sqref="C1484:C1488">
    <cfRule type="containsBlanks" dxfId="319" priority="317">
      <formula>LEN(TRIM(C1484))=0</formula>
    </cfRule>
    <cfRule type="containsText" dxfId="318" priority="318" operator="containsText" text="Operational">
      <formula>NOT(ISERROR(SEARCH("Operational",C1484)))</formula>
    </cfRule>
    <cfRule type="containsText" dxfId="317" priority="319" operator="containsText" text="Dn(service)">
      <formula>NOT(ISERROR(SEARCH("Dn(service)",C1484)))</formula>
    </cfRule>
    <cfRule type="containsText" dxfId="316" priority="320" operator="containsText" text="Dn(waiting)">
      <formula>NOT(ISERROR(SEARCH("Dn(waiting)",C1484)))</formula>
    </cfRule>
  </conditionalFormatting>
  <conditionalFormatting sqref="C1489:C1492">
    <cfRule type="containsBlanks" dxfId="315" priority="313">
      <formula>LEN(TRIM(C1489))=0</formula>
    </cfRule>
    <cfRule type="containsText" dxfId="314" priority="314" operator="containsText" text="Operational">
      <formula>NOT(ISERROR(SEARCH("Operational",C1489)))</formula>
    </cfRule>
    <cfRule type="containsText" dxfId="313" priority="315" operator="containsText" text="Dn(service)">
      <formula>NOT(ISERROR(SEARCH("Dn(service)",C1489)))</formula>
    </cfRule>
    <cfRule type="containsText" dxfId="312" priority="316" operator="containsText" text="Dn(waiting)">
      <formula>NOT(ISERROR(SEARCH("Dn(waiting)",C1489)))</formula>
    </cfRule>
  </conditionalFormatting>
  <conditionalFormatting sqref="G1487">
    <cfRule type="containsBlanks" dxfId="311" priority="309">
      <formula>LEN(TRIM(G1487))=0</formula>
    </cfRule>
    <cfRule type="containsText" dxfId="310" priority="310" operator="containsText" text="Operational">
      <formula>NOT(ISERROR(SEARCH("Operational",G1487)))</formula>
    </cfRule>
    <cfRule type="containsText" dxfId="309" priority="311" operator="containsText" text="Dn(service)">
      <formula>NOT(ISERROR(SEARCH("Dn(service)",G1487)))</formula>
    </cfRule>
    <cfRule type="containsText" dxfId="308" priority="312" operator="containsText" text="Dn(waiting)">
      <formula>NOT(ISERROR(SEARCH("Dn(waiting)",G1487)))</formula>
    </cfRule>
  </conditionalFormatting>
  <conditionalFormatting sqref="E1488:E1491">
    <cfRule type="containsBlanks" dxfId="307" priority="305">
      <formula>LEN(TRIM(E1488))=0</formula>
    </cfRule>
    <cfRule type="containsText" dxfId="306" priority="306" operator="containsText" text="Operational">
      <formula>NOT(ISERROR(SEARCH("Operational",E1488)))</formula>
    </cfRule>
    <cfRule type="containsText" dxfId="305" priority="307" operator="containsText" text="Dn(service)">
      <formula>NOT(ISERROR(SEARCH("Dn(service)",E1488)))</formula>
    </cfRule>
    <cfRule type="containsText" dxfId="304" priority="308" operator="containsText" text="Dn(waiting)">
      <formula>NOT(ISERROR(SEARCH("Dn(waiting)",E1488)))</formula>
    </cfRule>
  </conditionalFormatting>
  <conditionalFormatting sqref="J1501:K1505">
    <cfRule type="containsBlanks" dxfId="303" priority="301">
      <formula>LEN(TRIM(J1501))=0</formula>
    </cfRule>
    <cfRule type="containsText" dxfId="302" priority="302" operator="containsText" text="Operational">
      <formula>NOT(ISERROR(SEARCH("Operational",J1501)))</formula>
    </cfRule>
    <cfRule type="containsText" dxfId="301" priority="303" operator="containsText" text="Dn(service)">
      <formula>NOT(ISERROR(SEARCH("Dn(service)",J1501)))</formula>
    </cfRule>
    <cfRule type="containsText" dxfId="300" priority="304" operator="containsText" text="Dn(waiting)">
      <formula>NOT(ISERROR(SEARCH("Dn(waiting)",J1501)))</formula>
    </cfRule>
  </conditionalFormatting>
  <conditionalFormatting sqref="G1481">
    <cfRule type="containsBlanks" dxfId="299" priority="297">
      <formula>LEN(TRIM(G1481))=0</formula>
    </cfRule>
    <cfRule type="containsText" dxfId="298" priority="298" operator="containsText" text="Operational">
      <formula>NOT(ISERROR(SEARCH("Operational",G1481)))</formula>
    </cfRule>
    <cfRule type="containsText" dxfId="297" priority="299" operator="containsText" text="Dn(service)">
      <formula>NOT(ISERROR(SEARCH("Dn(service)",G1481)))</formula>
    </cfRule>
    <cfRule type="containsText" dxfId="296" priority="300" operator="containsText" text="Dn(waiting)">
      <formula>NOT(ISERROR(SEARCH("Dn(waiting)",G1481)))</formula>
    </cfRule>
  </conditionalFormatting>
  <conditionalFormatting sqref="G1482">
    <cfRule type="containsBlanks" dxfId="295" priority="293">
      <formula>LEN(TRIM(G1482))=0</formula>
    </cfRule>
    <cfRule type="containsText" dxfId="294" priority="294" operator="containsText" text="Operational">
      <formula>NOT(ISERROR(SEARCH("Operational",G1482)))</formula>
    </cfRule>
    <cfRule type="containsText" dxfId="293" priority="295" operator="containsText" text="Dn(service)">
      <formula>NOT(ISERROR(SEARCH("Dn(service)",G1482)))</formula>
    </cfRule>
    <cfRule type="containsText" dxfId="292" priority="296" operator="containsText" text="Dn(waiting)">
      <formula>NOT(ISERROR(SEARCH("Dn(waiting)",G1482)))</formula>
    </cfRule>
  </conditionalFormatting>
  <conditionalFormatting sqref="G1483">
    <cfRule type="containsBlanks" dxfId="291" priority="289">
      <formula>LEN(TRIM(G1483))=0</formula>
    </cfRule>
    <cfRule type="containsText" dxfId="290" priority="290" operator="containsText" text="Operational">
      <formula>NOT(ISERROR(SEARCH("Operational",G1483)))</formula>
    </cfRule>
    <cfRule type="containsText" dxfId="289" priority="291" operator="containsText" text="Dn(service)">
      <formula>NOT(ISERROR(SEARCH("Dn(service)",G1483)))</formula>
    </cfRule>
    <cfRule type="containsText" dxfId="288" priority="292" operator="containsText" text="Dn(waiting)">
      <formula>NOT(ISERROR(SEARCH("Dn(waiting)",G1483)))</formula>
    </cfRule>
  </conditionalFormatting>
  <conditionalFormatting sqref="G1484">
    <cfRule type="containsBlanks" dxfId="287" priority="285">
      <formula>LEN(TRIM(G1484))=0</formula>
    </cfRule>
    <cfRule type="containsText" dxfId="286" priority="286" operator="containsText" text="Operational">
      <formula>NOT(ISERROR(SEARCH("Operational",G1484)))</formula>
    </cfRule>
    <cfRule type="containsText" dxfId="285" priority="287" operator="containsText" text="Dn(service)">
      <formula>NOT(ISERROR(SEARCH("Dn(service)",G1484)))</formula>
    </cfRule>
    <cfRule type="containsText" dxfId="284" priority="288" operator="containsText" text="Dn(waiting)">
      <formula>NOT(ISERROR(SEARCH("Dn(waiting)",G1484)))</formula>
    </cfRule>
  </conditionalFormatting>
  <conditionalFormatting sqref="G1485">
    <cfRule type="containsBlanks" dxfId="283" priority="281">
      <formula>LEN(TRIM(G1485))=0</formula>
    </cfRule>
    <cfRule type="containsText" dxfId="282" priority="282" operator="containsText" text="Operational">
      <formula>NOT(ISERROR(SEARCH("Operational",G1485)))</formula>
    </cfRule>
    <cfRule type="containsText" dxfId="281" priority="283" operator="containsText" text="Dn(service)">
      <formula>NOT(ISERROR(SEARCH("Dn(service)",G1485)))</formula>
    </cfRule>
    <cfRule type="containsText" dxfId="280" priority="284" operator="containsText" text="Dn(waiting)">
      <formula>NOT(ISERROR(SEARCH("Dn(waiting)",G1485)))</formula>
    </cfRule>
  </conditionalFormatting>
  <conditionalFormatting sqref="F1495:F1498">
    <cfRule type="containsBlanks" dxfId="279" priority="277">
      <formula>LEN(TRIM(F1495))=0</formula>
    </cfRule>
    <cfRule type="containsText" dxfId="278" priority="278" operator="containsText" text="Operational">
      <formula>NOT(ISERROR(SEARCH("Operational",F1495)))</formula>
    </cfRule>
    <cfRule type="containsText" dxfId="277" priority="279" operator="containsText" text="Dn(service)">
      <formula>NOT(ISERROR(SEARCH("Dn(service)",F1495)))</formula>
    </cfRule>
    <cfRule type="containsText" dxfId="276" priority="280" operator="containsText" text="Dn(waiting)">
      <formula>NOT(ISERROR(SEARCH("Dn(waiting)",F1495)))</formula>
    </cfRule>
  </conditionalFormatting>
  <conditionalFormatting sqref="F1499">
    <cfRule type="containsBlanks" dxfId="275" priority="273">
      <formula>LEN(TRIM(F1499))=0</formula>
    </cfRule>
    <cfRule type="containsText" dxfId="274" priority="274" operator="containsText" text="Operational">
      <formula>NOT(ISERROR(SEARCH("Operational",F1499)))</formula>
    </cfRule>
    <cfRule type="containsText" dxfId="273" priority="275" operator="containsText" text="Dn(service)">
      <formula>NOT(ISERROR(SEARCH("Dn(service)",F1499)))</formula>
    </cfRule>
    <cfRule type="containsText" dxfId="272" priority="276" operator="containsText" text="Dn(waiting)">
      <formula>NOT(ISERROR(SEARCH("Dn(waiting)",F1499)))</formula>
    </cfRule>
  </conditionalFormatting>
  <conditionalFormatting sqref="D1483">
    <cfRule type="containsBlanks" dxfId="271" priority="269">
      <formula>LEN(TRIM(D1483))=0</formula>
    </cfRule>
    <cfRule type="containsText" dxfId="270" priority="270" operator="containsText" text="Operational">
      <formula>NOT(ISERROR(SEARCH("Operational",D1483)))</formula>
    </cfRule>
    <cfRule type="containsText" dxfId="269" priority="271" operator="containsText" text="Dn(service)">
      <formula>NOT(ISERROR(SEARCH("Dn(service)",D1483)))</formula>
    </cfRule>
    <cfRule type="containsText" dxfId="268" priority="272" operator="containsText" text="Dn(waiting)">
      <formula>NOT(ISERROR(SEARCH("Dn(waiting)",D1483)))</formula>
    </cfRule>
  </conditionalFormatting>
  <conditionalFormatting sqref="F1491">
    <cfRule type="containsBlanks" dxfId="267" priority="265">
      <formula>LEN(TRIM(F1491))=0</formula>
    </cfRule>
    <cfRule type="containsText" dxfId="266" priority="266" operator="containsText" text="Operational">
      <formula>NOT(ISERROR(SEARCH("Operational",F1491)))</formula>
    </cfRule>
    <cfRule type="containsText" dxfId="265" priority="267" operator="containsText" text="Dn(service)">
      <formula>NOT(ISERROR(SEARCH("Dn(service)",F1491)))</formula>
    </cfRule>
    <cfRule type="containsText" dxfId="264" priority="268" operator="containsText" text="Dn(waiting)">
      <formula>NOT(ISERROR(SEARCH("Dn(waiting)",F1491)))</formula>
    </cfRule>
  </conditionalFormatting>
  <conditionalFormatting sqref="F1492">
    <cfRule type="containsBlanks" dxfId="263" priority="261">
      <formula>LEN(TRIM(F1492))=0</formula>
    </cfRule>
    <cfRule type="containsText" dxfId="262" priority="262" operator="containsText" text="Operational">
      <formula>NOT(ISERROR(SEARCH("Operational",F1492)))</formula>
    </cfRule>
    <cfRule type="containsText" dxfId="261" priority="263" operator="containsText" text="Dn(service)">
      <formula>NOT(ISERROR(SEARCH("Dn(service)",F1492)))</formula>
    </cfRule>
    <cfRule type="containsText" dxfId="260" priority="264" operator="containsText" text="Dn(waiting)">
      <formula>NOT(ISERROR(SEARCH("Dn(waiting)",F1492)))</formula>
    </cfRule>
  </conditionalFormatting>
  <conditionalFormatting sqref="F1493">
    <cfRule type="containsBlanks" dxfId="259" priority="257">
      <formula>LEN(TRIM(F1493))=0</formula>
    </cfRule>
    <cfRule type="containsText" dxfId="258" priority="258" operator="containsText" text="Operational">
      <formula>NOT(ISERROR(SEARCH("Operational",F1493)))</formula>
    </cfRule>
    <cfRule type="containsText" dxfId="257" priority="259" operator="containsText" text="Dn(service)">
      <formula>NOT(ISERROR(SEARCH("Dn(service)",F1493)))</formula>
    </cfRule>
    <cfRule type="containsText" dxfId="256" priority="260" operator="containsText" text="Dn(waiting)">
      <formula>NOT(ISERROR(SEARCH("Dn(waiting)",F1493)))</formula>
    </cfRule>
  </conditionalFormatting>
  <conditionalFormatting sqref="F1494">
    <cfRule type="containsBlanks" dxfId="255" priority="253">
      <formula>LEN(TRIM(F1494))=0</formula>
    </cfRule>
    <cfRule type="containsText" dxfId="254" priority="254" operator="containsText" text="Operational">
      <formula>NOT(ISERROR(SEARCH("Operational",F1494)))</formula>
    </cfRule>
    <cfRule type="containsText" dxfId="253" priority="255" operator="containsText" text="Dn(service)">
      <formula>NOT(ISERROR(SEARCH("Dn(service)",F1494)))</formula>
    </cfRule>
    <cfRule type="containsText" dxfId="252" priority="256" operator="containsText" text="Dn(waiting)">
      <formula>NOT(ISERROR(SEARCH("Dn(waiting)",F1494)))</formula>
    </cfRule>
  </conditionalFormatting>
  <conditionalFormatting sqref="J1484:K1484">
    <cfRule type="containsBlanks" dxfId="251" priority="249">
      <formula>LEN(TRIM(J1484))=0</formula>
    </cfRule>
    <cfRule type="containsText" dxfId="250" priority="250" operator="containsText" text="Operational">
      <formula>NOT(ISERROR(SEARCH("Operational",J1484)))</formula>
    </cfRule>
    <cfRule type="containsText" dxfId="249" priority="251" operator="containsText" text="Dn(service)">
      <formula>NOT(ISERROR(SEARCH("Dn(service)",J1484)))</formula>
    </cfRule>
    <cfRule type="containsText" dxfId="248" priority="252" operator="containsText" text="Dn(waiting)">
      <formula>NOT(ISERROR(SEARCH("Dn(waiting)",J1484)))</formula>
    </cfRule>
  </conditionalFormatting>
  <conditionalFormatting sqref="I1481">
    <cfRule type="containsBlanks" dxfId="247" priority="245">
      <formula>LEN(TRIM(I1481))=0</formula>
    </cfRule>
    <cfRule type="containsText" dxfId="246" priority="246" operator="containsText" text="Operational">
      <formula>NOT(ISERROR(SEARCH("Operational",I1481)))</formula>
    </cfRule>
    <cfRule type="containsText" dxfId="245" priority="247" operator="containsText" text="Dn(service)">
      <formula>NOT(ISERROR(SEARCH("Dn(service)",I1481)))</formula>
    </cfRule>
    <cfRule type="containsText" dxfId="244" priority="248" operator="containsText" text="Dn(waiting)">
      <formula>NOT(ISERROR(SEARCH("Dn(waiting)",I1481)))</formula>
    </cfRule>
  </conditionalFormatting>
  <conditionalFormatting sqref="I1482">
    <cfRule type="containsBlanks" dxfId="243" priority="241">
      <formula>LEN(TRIM(I1482))=0</formula>
    </cfRule>
    <cfRule type="containsText" dxfId="242" priority="242" operator="containsText" text="Operational">
      <formula>NOT(ISERROR(SEARCH("Operational",I1482)))</formula>
    </cfRule>
    <cfRule type="containsText" dxfId="241" priority="243" operator="containsText" text="Dn(service)">
      <formula>NOT(ISERROR(SEARCH("Dn(service)",I1482)))</formula>
    </cfRule>
    <cfRule type="containsText" dxfId="240" priority="244" operator="containsText" text="Dn(waiting)">
      <formula>NOT(ISERROR(SEARCH("Dn(waiting)",I1482)))</formula>
    </cfRule>
  </conditionalFormatting>
  <conditionalFormatting sqref="F1487">
    <cfRule type="containsBlanks" dxfId="239" priority="237">
      <formula>LEN(TRIM(F1487))=0</formula>
    </cfRule>
    <cfRule type="containsText" dxfId="238" priority="238" operator="containsText" text="Operational">
      <formula>NOT(ISERROR(SEARCH("Operational",F1487)))</formula>
    </cfRule>
    <cfRule type="containsText" dxfId="237" priority="239" operator="containsText" text="Dn(service)">
      <formula>NOT(ISERROR(SEARCH("Dn(service)",F1487)))</formula>
    </cfRule>
    <cfRule type="containsText" dxfId="236" priority="240" operator="containsText" text="Dn(waiting)">
      <formula>NOT(ISERROR(SEARCH("Dn(waiting)",F1487)))</formula>
    </cfRule>
  </conditionalFormatting>
  <conditionalFormatting sqref="F1488">
    <cfRule type="containsBlanks" dxfId="235" priority="233">
      <formula>LEN(TRIM(F1488))=0</formula>
    </cfRule>
    <cfRule type="containsText" dxfId="234" priority="234" operator="containsText" text="Operational">
      <formula>NOT(ISERROR(SEARCH("Operational",F1488)))</formula>
    </cfRule>
    <cfRule type="containsText" dxfId="233" priority="235" operator="containsText" text="Dn(service)">
      <formula>NOT(ISERROR(SEARCH("Dn(service)",F1488)))</formula>
    </cfRule>
    <cfRule type="containsText" dxfId="232" priority="236" operator="containsText" text="Dn(waiting)">
      <formula>NOT(ISERROR(SEARCH("Dn(waiting)",F1488)))</formula>
    </cfRule>
  </conditionalFormatting>
  <conditionalFormatting sqref="F1489">
    <cfRule type="containsBlanks" dxfId="231" priority="229">
      <formula>LEN(TRIM(F1489))=0</formula>
    </cfRule>
    <cfRule type="containsText" dxfId="230" priority="230" operator="containsText" text="Operational">
      <formula>NOT(ISERROR(SEARCH("Operational",F1489)))</formula>
    </cfRule>
    <cfRule type="containsText" dxfId="229" priority="231" operator="containsText" text="Dn(service)">
      <formula>NOT(ISERROR(SEARCH("Dn(service)",F1489)))</formula>
    </cfRule>
    <cfRule type="containsText" dxfId="228" priority="232" operator="containsText" text="Dn(waiting)">
      <formula>NOT(ISERROR(SEARCH("Dn(waiting)",F1489)))</formula>
    </cfRule>
  </conditionalFormatting>
  <conditionalFormatting sqref="F1490">
    <cfRule type="containsBlanks" dxfId="227" priority="225">
      <formula>LEN(TRIM(F1490))=0</formula>
    </cfRule>
    <cfRule type="containsText" dxfId="226" priority="226" operator="containsText" text="Operational">
      <formula>NOT(ISERROR(SEARCH("Operational",F1490)))</formula>
    </cfRule>
    <cfRule type="containsText" dxfId="225" priority="227" operator="containsText" text="Dn(service)">
      <formula>NOT(ISERROR(SEARCH("Dn(service)",F1490)))</formula>
    </cfRule>
    <cfRule type="containsText" dxfId="224" priority="228" operator="containsText" text="Dn(waiting)">
      <formula>NOT(ISERROR(SEARCH("Dn(waiting)",F1490)))</formula>
    </cfRule>
  </conditionalFormatting>
  <conditionalFormatting sqref="D1484">
    <cfRule type="containsBlanks" dxfId="223" priority="221">
      <formula>LEN(TRIM(D1484))=0</formula>
    </cfRule>
    <cfRule type="containsText" dxfId="222" priority="222" operator="containsText" text="Operational">
      <formula>NOT(ISERROR(SEARCH("Operational",D1484)))</formula>
    </cfRule>
    <cfRule type="containsText" dxfId="221" priority="223" operator="containsText" text="Dn(service)">
      <formula>NOT(ISERROR(SEARCH("Dn(service)",D1484)))</formula>
    </cfRule>
    <cfRule type="containsText" dxfId="220" priority="224" operator="containsText" text="Dn(waiting)">
      <formula>NOT(ISERROR(SEARCH("Dn(waiting)",D1484)))</formula>
    </cfRule>
  </conditionalFormatting>
  <conditionalFormatting sqref="J1485:K1485">
    <cfRule type="containsBlanks" dxfId="219" priority="217">
      <formula>LEN(TRIM(J1485))=0</formula>
    </cfRule>
    <cfRule type="containsText" dxfId="218" priority="218" operator="containsText" text="Operational">
      <formula>NOT(ISERROR(SEARCH("Operational",J1485)))</formula>
    </cfRule>
    <cfRule type="containsText" dxfId="217" priority="219" operator="containsText" text="Dn(service)">
      <formula>NOT(ISERROR(SEARCH("Dn(service)",J1485)))</formula>
    </cfRule>
    <cfRule type="containsText" dxfId="216" priority="220" operator="containsText" text="Dn(waiting)">
      <formula>NOT(ISERROR(SEARCH("Dn(waiting)",J1485)))</formula>
    </cfRule>
  </conditionalFormatting>
  <conditionalFormatting sqref="K1486">
    <cfRule type="containsBlanks" dxfId="215" priority="213">
      <formula>LEN(TRIM(K1486))=0</formula>
    </cfRule>
    <cfRule type="containsText" dxfId="214" priority="214" operator="containsText" text="Operational">
      <formula>NOT(ISERROR(SEARCH("Operational",K1486)))</formula>
    </cfRule>
    <cfRule type="containsText" dxfId="213" priority="215" operator="containsText" text="Dn(service)">
      <formula>NOT(ISERROR(SEARCH("Dn(service)",K1486)))</formula>
    </cfRule>
    <cfRule type="containsText" dxfId="212" priority="216" operator="containsText" text="Dn(waiting)">
      <formula>NOT(ISERROR(SEARCH("Dn(waiting)",K1486)))</formula>
    </cfRule>
  </conditionalFormatting>
  <conditionalFormatting sqref="K1487">
    <cfRule type="containsBlanks" dxfId="211" priority="209">
      <formula>LEN(TRIM(K1487))=0</formula>
    </cfRule>
    <cfRule type="containsText" dxfId="210" priority="210" operator="containsText" text="Operational">
      <formula>NOT(ISERROR(SEARCH("Operational",K1487)))</formula>
    </cfRule>
    <cfRule type="containsText" dxfId="209" priority="211" operator="containsText" text="Dn(service)">
      <formula>NOT(ISERROR(SEARCH("Dn(service)",K1487)))</formula>
    </cfRule>
    <cfRule type="containsText" dxfId="208" priority="212" operator="containsText" text="Dn(waiting)">
      <formula>NOT(ISERROR(SEARCH("Dn(waiting)",K1487)))</formula>
    </cfRule>
  </conditionalFormatting>
  <conditionalFormatting sqref="K1488">
    <cfRule type="containsBlanks" dxfId="207" priority="205">
      <formula>LEN(TRIM(K1488))=0</formula>
    </cfRule>
    <cfRule type="containsText" dxfId="206" priority="206" operator="containsText" text="Operational">
      <formula>NOT(ISERROR(SEARCH("Operational",K1488)))</formula>
    </cfRule>
    <cfRule type="containsText" dxfId="205" priority="207" operator="containsText" text="Dn(service)">
      <formula>NOT(ISERROR(SEARCH("Dn(service)",K1488)))</formula>
    </cfRule>
    <cfRule type="containsText" dxfId="204" priority="208" operator="containsText" text="Dn(waiting)">
      <formula>NOT(ISERROR(SEARCH("Dn(waiting)",K1488)))</formula>
    </cfRule>
  </conditionalFormatting>
  <conditionalFormatting sqref="K1489">
    <cfRule type="containsBlanks" dxfId="203" priority="201">
      <formula>LEN(TRIM(K1489))=0</formula>
    </cfRule>
    <cfRule type="containsText" dxfId="202" priority="202" operator="containsText" text="Operational">
      <formula>NOT(ISERROR(SEARCH("Operational",K1489)))</formula>
    </cfRule>
    <cfRule type="containsText" dxfId="201" priority="203" operator="containsText" text="Dn(service)">
      <formula>NOT(ISERROR(SEARCH("Dn(service)",K1489)))</formula>
    </cfRule>
    <cfRule type="containsText" dxfId="200" priority="204" operator="containsText" text="Dn(waiting)">
      <formula>NOT(ISERROR(SEARCH("Dn(waiting)",K1489)))</formula>
    </cfRule>
  </conditionalFormatting>
  <conditionalFormatting sqref="K1490">
    <cfRule type="containsBlanks" dxfId="199" priority="197">
      <formula>LEN(TRIM(K1490))=0</formula>
    </cfRule>
    <cfRule type="containsText" dxfId="198" priority="198" operator="containsText" text="Operational">
      <formula>NOT(ISERROR(SEARCH("Operational",K1490)))</formula>
    </cfRule>
    <cfRule type="containsText" dxfId="197" priority="199" operator="containsText" text="Dn(service)">
      <formula>NOT(ISERROR(SEARCH("Dn(service)",K1490)))</formula>
    </cfRule>
    <cfRule type="containsText" dxfId="196" priority="200" operator="containsText" text="Dn(waiting)">
      <formula>NOT(ISERROR(SEARCH("Dn(waiting)",K1490)))</formula>
    </cfRule>
  </conditionalFormatting>
  <conditionalFormatting sqref="K1491">
    <cfRule type="containsBlanks" dxfId="195" priority="193">
      <formula>LEN(TRIM(K1491))=0</formula>
    </cfRule>
    <cfRule type="containsText" dxfId="194" priority="194" operator="containsText" text="Operational">
      <formula>NOT(ISERROR(SEARCH("Operational",K1491)))</formula>
    </cfRule>
    <cfRule type="containsText" dxfId="193" priority="195" operator="containsText" text="Dn(service)">
      <formula>NOT(ISERROR(SEARCH("Dn(service)",K1491)))</formula>
    </cfRule>
    <cfRule type="containsText" dxfId="192" priority="196" operator="containsText" text="Dn(waiting)">
      <formula>NOT(ISERROR(SEARCH("Dn(waiting)",K1491)))</formula>
    </cfRule>
  </conditionalFormatting>
  <conditionalFormatting sqref="K1492">
    <cfRule type="containsBlanks" dxfId="191" priority="189">
      <formula>LEN(TRIM(K1492))=0</formula>
    </cfRule>
    <cfRule type="containsText" dxfId="190" priority="190" operator="containsText" text="Operational">
      <formula>NOT(ISERROR(SEARCH("Operational",K1492)))</formula>
    </cfRule>
    <cfRule type="containsText" dxfId="189" priority="191" operator="containsText" text="Dn(service)">
      <formula>NOT(ISERROR(SEARCH("Dn(service)",K1492)))</formula>
    </cfRule>
    <cfRule type="containsText" dxfId="188" priority="192" operator="containsText" text="Dn(waiting)">
      <formula>NOT(ISERROR(SEARCH("Dn(waiting)",K1492)))</formula>
    </cfRule>
  </conditionalFormatting>
  <conditionalFormatting sqref="K1493">
    <cfRule type="containsBlanks" dxfId="187" priority="185">
      <formula>LEN(TRIM(K1493))=0</formula>
    </cfRule>
    <cfRule type="containsText" dxfId="186" priority="186" operator="containsText" text="Operational">
      <formula>NOT(ISERROR(SEARCH("Operational",K1493)))</formula>
    </cfRule>
    <cfRule type="containsText" dxfId="185" priority="187" operator="containsText" text="Dn(service)">
      <formula>NOT(ISERROR(SEARCH("Dn(service)",K1493)))</formula>
    </cfRule>
    <cfRule type="containsText" dxfId="184" priority="188" operator="containsText" text="Dn(waiting)">
      <formula>NOT(ISERROR(SEARCH("Dn(waiting)",K1493)))</formula>
    </cfRule>
  </conditionalFormatting>
  <conditionalFormatting sqref="K1494">
    <cfRule type="containsBlanks" dxfId="183" priority="181">
      <formula>LEN(TRIM(K1494))=0</formula>
    </cfRule>
    <cfRule type="containsText" dxfId="182" priority="182" operator="containsText" text="Operational">
      <formula>NOT(ISERROR(SEARCH("Operational",K1494)))</formula>
    </cfRule>
    <cfRule type="containsText" dxfId="181" priority="183" operator="containsText" text="Dn(service)">
      <formula>NOT(ISERROR(SEARCH("Dn(service)",K1494)))</formula>
    </cfRule>
    <cfRule type="containsText" dxfId="180" priority="184" operator="containsText" text="Dn(waiting)">
      <formula>NOT(ISERROR(SEARCH("Dn(waiting)",K1494)))</formula>
    </cfRule>
  </conditionalFormatting>
  <conditionalFormatting sqref="K1495">
    <cfRule type="containsBlanks" dxfId="179" priority="177">
      <formula>LEN(TRIM(K1495))=0</formula>
    </cfRule>
    <cfRule type="containsText" dxfId="178" priority="178" operator="containsText" text="Operational">
      <formula>NOT(ISERROR(SEARCH("Operational",K1495)))</formula>
    </cfRule>
    <cfRule type="containsText" dxfId="177" priority="179" operator="containsText" text="Dn(service)">
      <formula>NOT(ISERROR(SEARCH("Dn(service)",K1495)))</formula>
    </cfRule>
    <cfRule type="containsText" dxfId="176" priority="180" operator="containsText" text="Dn(waiting)">
      <formula>NOT(ISERROR(SEARCH("Dn(waiting)",K1495)))</formula>
    </cfRule>
  </conditionalFormatting>
  <conditionalFormatting sqref="K1496">
    <cfRule type="containsBlanks" dxfId="175" priority="173">
      <formula>LEN(TRIM(K1496))=0</formula>
    </cfRule>
    <cfRule type="containsText" dxfId="174" priority="174" operator="containsText" text="Operational">
      <formula>NOT(ISERROR(SEARCH("Operational",K1496)))</formula>
    </cfRule>
    <cfRule type="containsText" dxfId="173" priority="175" operator="containsText" text="Dn(service)">
      <formula>NOT(ISERROR(SEARCH("Dn(service)",K1496)))</formula>
    </cfRule>
    <cfRule type="containsText" dxfId="172" priority="176" operator="containsText" text="Dn(waiting)">
      <formula>NOT(ISERROR(SEARCH("Dn(waiting)",K1496)))</formula>
    </cfRule>
  </conditionalFormatting>
  <conditionalFormatting sqref="K1497">
    <cfRule type="containsBlanks" dxfId="171" priority="169">
      <formula>LEN(TRIM(K1497))=0</formula>
    </cfRule>
    <cfRule type="containsText" dxfId="170" priority="170" operator="containsText" text="Operational">
      <formula>NOT(ISERROR(SEARCH("Operational",K1497)))</formula>
    </cfRule>
    <cfRule type="containsText" dxfId="169" priority="171" operator="containsText" text="Dn(service)">
      <formula>NOT(ISERROR(SEARCH("Dn(service)",K1497)))</formula>
    </cfRule>
    <cfRule type="containsText" dxfId="168" priority="172" operator="containsText" text="Dn(waiting)">
      <formula>NOT(ISERROR(SEARCH("Dn(waiting)",K1497)))</formula>
    </cfRule>
  </conditionalFormatting>
  <conditionalFormatting sqref="K1498">
    <cfRule type="containsBlanks" dxfId="167" priority="165">
      <formula>LEN(TRIM(K1498))=0</formula>
    </cfRule>
    <cfRule type="containsText" dxfId="166" priority="166" operator="containsText" text="Operational">
      <formula>NOT(ISERROR(SEARCH("Operational",K1498)))</formula>
    </cfRule>
    <cfRule type="containsText" dxfId="165" priority="167" operator="containsText" text="Dn(service)">
      <formula>NOT(ISERROR(SEARCH("Dn(service)",K1498)))</formula>
    </cfRule>
    <cfRule type="containsText" dxfId="164" priority="168" operator="containsText" text="Dn(waiting)">
      <formula>NOT(ISERROR(SEARCH("Dn(waiting)",K1498)))</formula>
    </cfRule>
  </conditionalFormatting>
  <conditionalFormatting sqref="K1499">
    <cfRule type="containsBlanks" dxfId="163" priority="161">
      <formula>LEN(TRIM(K1499))=0</formula>
    </cfRule>
    <cfRule type="containsText" dxfId="162" priority="162" operator="containsText" text="Operational">
      <formula>NOT(ISERROR(SEARCH("Operational",K1499)))</formula>
    </cfRule>
    <cfRule type="containsText" dxfId="161" priority="163" operator="containsText" text="Dn(service)">
      <formula>NOT(ISERROR(SEARCH("Dn(service)",K1499)))</formula>
    </cfRule>
    <cfRule type="containsText" dxfId="160" priority="164" operator="containsText" text="Dn(waiting)">
      <formula>NOT(ISERROR(SEARCH("Dn(waiting)",K1499)))</formula>
    </cfRule>
  </conditionalFormatting>
  <conditionalFormatting sqref="J1500:K1500">
    <cfRule type="containsBlanks" dxfId="159" priority="157">
      <formula>LEN(TRIM(J1500))=0</formula>
    </cfRule>
    <cfRule type="containsText" dxfId="158" priority="158" operator="containsText" text="Operational">
      <formula>NOT(ISERROR(SEARCH("Operational",J1500)))</formula>
    </cfRule>
    <cfRule type="containsText" dxfId="157" priority="159" operator="containsText" text="Dn(service)">
      <formula>NOT(ISERROR(SEARCH("Dn(service)",J1500)))</formula>
    </cfRule>
    <cfRule type="containsText" dxfId="156" priority="160" operator="containsText" text="Dn(waiting)">
      <formula>NOT(ISERROR(SEARCH("Dn(waiting)",J1500)))</formula>
    </cfRule>
  </conditionalFormatting>
  <conditionalFormatting sqref="H1487">
    <cfRule type="containsBlanks" dxfId="155" priority="153">
      <formula>LEN(TRIM(H1487))=0</formula>
    </cfRule>
    <cfRule type="containsText" dxfId="154" priority="154" operator="containsText" text="Operational">
      <formula>NOT(ISERROR(SEARCH("Operational",H1487)))</formula>
    </cfRule>
    <cfRule type="containsText" dxfId="153" priority="155" operator="containsText" text="Dn(service)">
      <formula>NOT(ISERROR(SEARCH("Dn(service)",H1487)))</formula>
    </cfRule>
    <cfRule type="containsText" dxfId="152" priority="156" operator="containsText" text="Dn(waiting)">
      <formula>NOT(ISERROR(SEARCH("Dn(waiting)",H1487)))</formula>
    </cfRule>
  </conditionalFormatting>
  <conditionalFormatting sqref="H1488">
    <cfRule type="containsBlanks" dxfId="151" priority="149">
      <formula>LEN(TRIM(H1488))=0</formula>
    </cfRule>
    <cfRule type="containsText" dxfId="150" priority="150" operator="containsText" text="Operational">
      <formula>NOT(ISERROR(SEARCH("Operational",H1488)))</formula>
    </cfRule>
    <cfRule type="containsText" dxfId="149" priority="151" operator="containsText" text="Dn(service)">
      <formula>NOT(ISERROR(SEARCH("Dn(service)",H1488)))</formula>
    </cfRule>
    <cfRule type="containsText" dxfId="148" priority="152" operator="containsText" text="Dn(waiting)">
      <formula>NOT(ISERROR(SEARCH("Dn(waiting)",H1488)))</formula>
    </cfRule>
  </conditionalFormatting>
  <conditionalFormatting sqref="H1489">
    <cfRule type="containsBlanks" dxfId="147" priority="145">
      <formula>LEN(TRIM(H1489))=0</formula>
    </cfRule>
    <cfRule type="containsText" dxfId="146" priority="146" operator="containsText" text="Operational">
      <formula>NOT(ISERROR(SEARCH("Operational",H1489)))</formula>
    </cfRule>
    <cfRule type="containsText" dxfId="145" priority="147" operator="containsText" text="Dn(service)">
      <formula>NOT(ISERROR(SEARCH("Dn(service)",H1489)))</formula>
    </cfRule>
    <cfRule type="containsText" dxfId="144" priority="148" operator="containsText" text="Dn(waiting)">
      <formula>NOT(ISERROR(SEARCH("Dn(waiting)",H1489)))</formula>
    </cfRule>
  </conditionalFormatting>
  <conditionalFormatting sqref="H1490">
    <cfRule type="containsBlanks" dxfId="143" priority="141">
      <formula>LEN(TRIM(H1490))=0</formula>
    </cfRule>
    <cfRule type="containsText" dxfId="142" priority="142" operator="containsText" text="Operational">
      <formula>NOT(ISERROR(SEARCH("Operational",H1490)))</formula>
    </cfRule>
    <cfRule type="containsText" dxfId="141" priority="143" operator="containsText" text="Dn(service)">
      <formula>NOT(ISERROR(SEARCH("Dn(service)",H1490)))</formula>
    </cfRule>
    <cfRule type="containsText" dxfId="140" priority="144" operator="containsText" text="Dn(waiting)">
      <formula>NOT(ISERROR(SEARCH("Dn(waiting)",H1490)))</formula>
    </cfRule>
  </conditionalFormatting>
  <conditionalFormatting sqref="H1491">
    <cfRule type="containsBlanks" dxfId="139" priority="137">
      <formula>LEN(TRIM(H1491))=0</formula>
    </cfRule>
    <cfRule type="containsText" dxfId="138" priority="138" operator="containsText" text="Operational">
      <formula>NOT(ISERROR(SEARCH("Operational",H1491)))</formula>
    </cfRule>
    <cfRule type="containsText" dxfId="137" priority="139" operator="containsText" text="Dn(service)">
      <formula>NOT(ISERROR(SEARCH("Dn(service)",H1491)))</formula>
    </cfRule>
    <cfRule type="containsText" dxfId="136" priority="140" operator="containsText" text="Dn(waiting)">
      <formula>NOT(ISERROR(SEARCH("Dn(waiting)",H1491)))</formula>
    </cfRule>
  </conditionalFormatting>
  <conditionalFormatting sqref="H1492">
    <cfRule type="containsBlanks" dxfId="135" priority="133">
      <formula>LEN(TRIM(H1492))=0</formula>
    </cfRule>
    <cfRule type="containsText" dxfId="134" priority="134" operator="containsText" text="Operational">
      <formula>NOT(ISERROR(SEARCH("Operational",H1492)))</formula>
    </cfRule>
    <cfRule type="containsText" dxfId="133" priority="135" operator="containsText" text="Dn(service)">
      <formula>NOT(ISERROR(SEARCH("Dn(service)",H1492)))</formula>
    </cfRule>
    <cfRule type="containsText" dxfId="132" priority="136" operator="containsText" text="Dn(waiting)">
      <formula>NOT(ISERROR(SEARCH("Dn(waiting)",H1492)))</formula>
    </cfRule>
  </conditionalFormatting>
  <conditionalFormatting sqref="H1493:H1499">
    <cfRule type="containsBlanks" dxfId="131" priority="129">
      <formula>LEN(TRIM(H1493))=0</formula>
    </cfRule>
    <cfRule type="containsText" dxfId="130" priority="130" operator="containsText" text="Operational">
      <formula>NOT(ISERROR(SEARCH("Operational",H1493)))</formula>
    </cfRule>
    <cfRule type="containsText" dxfId="129" priority="131" operator="containsText" text="Dn(service)">
      <formula>NOT(ISERROR(SEARCH("Dn(service)",H1493)))</formula>
    </cfRule>
    <cfRule type="containsText" dxfId="128" priority="132" operator="containsText" text="Dn(waiting)">
      <formula>NOT(ISERROR(SEARCH("Dn(waiting)",H1493)))</formula>
    </cfRule>
  </conditionalFormatting>
  <conditionalFormatting sqref="G1504">
    <cfRule type="containsBlanks" dxfId="127" priority="125">
      <formula>LEN(TRIM(G1504))=0</formula>
    </cfRule>
    <cfRule type="containsText" dxfId="126" priority="126" operator="containsText" text="Operational">
      <formula>NOT(ISERROR(SEARCH("Operational",G1504)))</formula>
    </cfRule>
    <cfRule type="containsText" dxfId="125" priority="127" operator="containsText" text="Dn(service)">
      <formula>NOT(ISERROR(SEARCH("Dn(service)",G1504)))</formula>
    </cfRule>
    <cfRule type="containsText" dxfId="124" priority="128" operator="containsText" text="Dn(waiting)">
      <formula>NOT(ISERROR(SEARCH("Dn(waiting)",G1504)))</formula>
    </cfRule>
  </conditionalFormatting>
  <conditionalFormatting sqref="I1491:I1503">
    <cfRule type="containsBlanks" dxfId="123" priority="121">
      <formula>LEN(TRIM(I1491))=0</formula>
    </cfRule>
    <cfRule type="containsText" dxfId="122" priority="122" operator="containsText" text="Operational">
      <formula>NOT(ISERROR(SEARCH("Operational",I1491)))</formula>
    </cfRule>
    <cfRule type="containsText" dxfId="121" priority="123" operator="containsText" text="Dn(service)">
      <formula>NOT(ISERROR(SEARCH("Dn(service)",I1491)))</formula>
    </cfRule>
    <cfRule type="containsText" dxfId="120" priority="124" operator="containsText" text="Dn(waiting)">
      <formula>NOT(ISERROR(SEARCH("Dn(waiting)",I1491)))</formula>
    </cfRule>
  </conditionalFormatting>
  <conditionalFormatting sqref="C1493:C1496">
    <cfRule type="containsBlanks" dxfId="119" priority="117">
      <formula>LEN(TRIM(C1493))=0</formula>
    </cfRule>
    <cfRule type="containsText" dxfId="118" priority="118" operator="containsText" text="Operational">
      <formula>NOT(ISERROR(SEARCH("Operational",C1493)))</formula>
    </cfRule>
    <cfRule type="containsText" dxfId="117" priority="119" operator="containsText" text="Dn(service)">
      <formula>NOT(ISERROR(SEARCH("Dn(service)",C1493)))</formula>
    </cfRule>
    <cfRule type="containsText" dxfId="116" priority="120" operator="containsText" text="Dn(waiting)">
      <formula>NOT(ISERROR(SEARCH("Dn(waiting)",C1493)))</formula>
    </cfRule>
  </conditionalFormatting>
  <conditionalFormatting sqref="F1502:F1505">
    <cfRule type="containsBlanks" dxfId="115" priority="113">
      <formula>LEN(TRIM(F1502))=0</formula>
    </cfRule>
    <cfRule type="containsText" dxfId="114" priority="114" operator="containsText" text="Operational">
      <formula>NOT(ISERROR(SEARCH("Operational",F1502)))</formula>
    </cfRule>
    <cfRule type="containsText" dxfId="113" priority="115" operator="containsText" text="Dn(service)">
      <formula>NOT(ISERROR(SEARCH("Dn(service)",F1502)))</formula>
    </cfRule>
    <cfRule type="containsText" dxfId="112" priority="116" operator="containsText" text="Dn(waiting)">
      <formula>NOT(ISERROR(SEARCH("Dn(waiting)",F1502)))</formula>
    </cfRule>
  </conditionalFormatting>
  <conditionalFormatting sqref="D1505">
    <cfRule type="containsBlanks" dxfId="111" priority="109">
      <formula>LEN(TRIM(D1505))=0</formula>
    </cfRule>
    <cfRule type="containsText" dxfId="110" priority="110" operator="containsText" text="Operational">
      <formula>NOT(ISERROR(SEARCH("Operational",D1505)))</formula>
    </cfRule>
    <cfRule type="containsText" dxfId="109" priority="111" operator="containsText" text="Dn(service)">
      <formula>NOT(ISERROR(SEARCH("Dn(service)",D1505)))</formula>
    </cfRule>
    <cfRule type="containsText" dxfId="108" priority="112" operator="containsText" text="Dn(waiting)">
      <formula>NOT(ISERROR(SEARCH("Dn(waiting)",D1505)))</formula>
    </cfRule>
  </conditionalFormatting>
  <conditionalFormatting sqref="G1505">
    <cfRule type="containsBlanks" dxfId="107" priority="105">
      <formula>LEN(TRIM(G1505))=0</formula>
    </cfRule>
    <cfRule type="containsText" dxfId="106" priority="106" operator="containsText" text="Operational">
      <formula>NOT(ISERROR(SEARCH("Operational",G1505)))</formula>
    </cfRule>
    <cfRule type="containsText" dxfId="105" priority="107" operator="containsText" text="Dn(service)">
      <formula>NOT(ISERROR(SEARCH("Dn(service)",G1505)))</formula>
    </cfRule>
    <cfRule type="containsText" dxfId="104" priority="108" operator="containsText" text="Dn(waiting)">
      <formula>NOT(ISERROR(SEARCH("Dn(waiting)",G1505)))</formula>
    </cfRule>
  </conditionalFormatting>
  <conditionalFormatting sqref="F1481">
    <cfRule type="containsBlanks" dxfId="103" priority="101">
      <formula>LEN(TRIM(F1481))=0</formula>
    </cfRule>
    <cfRule type="containsText" dxfId="102" priority="102" operator="containsText" text="Operational">
      <formula>NOT(ISERROR(SEARCH("Operational",F1481)))</formula>
    </cfRule>
    <cfRule type="containsText" dxfId="101" priority="103" operator="containsText" text="Dn(service)">
      <formula>NOT(ISERROR(SEARCH("Dn(service)",F1481)))</formula>
    </cfRule>
    <cfRule type="containsText" dxfId="100" priority="104" operator="containsText" text="Dn(waiting)">
      <formula>NOT(ISERROR(SEARCH("Dn(waiting)",F1481)))</formula>
    </cfRule>
  </conditionalFormatting>
  <conditionalFormatting sqref="F1482">
    <cfRule type="containsBlanks" dxfId="99" priority="97">
      <formula>LEN(TRIM(F1482))=0</formula>
    </cfRule>
    <cfRule type="containsText" dxfId="98" priority="98" operator="containsText" text="Operational">
      <formula>NOT(ISERROR(SEARCH("Operational",F1482)))</formula>
    </cfRule>
    <cfRule type="containsText" dxfId="97" priority="99" operator="containsText" text="Dn(service)">
      <formula>NOT(ISERROR(SEARCH("Dn(service)",F1482)))</formula>
    </cfRule>
    <cfRule type="containsText" dxfId="96" priority="100" operator="containsText" text="Dn(waiting)">
      <formula>NOT(ISERROR(SEARCH("Dn(waiting)",F1482)))</formula>
    </cfRule>
  </conditionalFormatting>
  <conditionalFormatting sqref="F1483">
    <cfRule type="containsBlanks" dxfId="95" priority="93">
      <formula>LEN(TRIM(F1483))=0</formula>
    </cfRule>
    <cfRule type="containsText" dxfId="94" priority="94" operator="containsText" text="Operational">
      <formula>NOT(ISERROR(SEARCH("Operational",F1483)))</formula>
    </cfRule>
    <cfRule type="containsText" dxfId="93" priority="95" operator="containsText" text="Dn(service)">
      <formula>NOT(ISERROR(SEARCH("Dn(service)",F1483)))</formula>
    </cfRule>
    <cfRule type="containsText" dxfId="92" priority="96" operator="containsText" text="Dn(waiting)">
      <formula>NOT(ISERROR(SEARCH("Dn(waiting)",F1483)))</formula>
    </cfRule>
  </conditionalFormatting>
  <conditionalFormatting sqref="F1484">
    <cfRule type="containsBlanks" dxfId="91" priority="89">
      <formula>LEN(TRIM(F1484))=0</formula>
    </cfRule>
    <cfRule type="containsText" dxfId="90" priority="90" operator="containsText" text="Operational">
      <formula>NOT(ISERROR(SEARCH("Operational",F1484)))</formula>
    </cfRule>
    <cfRule type="containsText" dxfId="89" priority="91" operator="containsText" text="Dn(service)">
      <formula>NOT(ISERROR(SEARCH("Dn(service)",F1484)))</formula>
    </cfRule>
    <cfRule type="containsText" dxfId="88" priority="92" operator="containsText" text="Dn(waiting)">
      <formula>NOT(ISERROR(SEARCH("Dn(waiting)",F1484)))</formula>
    </cfRule>
  </conditionalFormatting>
  <conditionalFormatting sqref="F1485">
    <cfRule type="containsBlanks" dxfId="87" priority="85">
      <formula>LEN(TRIM(F1485))=0</formula>
    </cfRule>
    <cfRule type="containsText" dxfId="86" priority="86" operator="containsText" text="Operational">
      <formula>NOT(ISERROR(SEARCH("Operational",F1485)))</formula>
    </cfRule>
    <cfRule type="containsText" dxfId="85" priority="87" operator="containsText" text="Dn(service)">
      <formula>NOT(ISERROR(SEARCH("Dn(service)",F1485)))</formula>
    </cfRule>
    <cfRule type="containsText" dxfId="84" priority="88" operator="containsText" text="Dn(waiting)">
      <formula>NOT(ISERROR(SEARCH("Dn(waiting)",F1485)))</formula>
    </cfRule>
  </conditionalFormatting>
  <conditionalFormatting sqref="F1486">
    <cfRule type="containsBlanks" dxfId="83" priority="81">
      <formula>LEN(TRIM(F1486))=0</formula>
    </cfRule>
    <cfRule type="containsText" dxfId="82" priority="82" operator="containsText" text="Operational">
      <formula>NOT(ISERROR(SEARCH("Operational",F1486)))</formula>
    </cfRule>
    <cfRule type="containsText" dxfId="81" priority="83" operator="containsText" text="Dn(service)">
      <formula>NOT(ISERROR(SEARCH("Dn(service)",F1486)))</formula>
    </cfRule>
    <cfRule type="containsText" dxfId="80" priority="84" operator="containsText" text="Dn(waiting)">
      <formula>NOT(ISERROR(SEARCH("Dn(waiting)",F1486)))</formula>
    </cfRule>
  </conditionalFormatting>
  <conditionalFormatting sqref="I1483:I1485">
    <cfRule type="containsBlanks" dxfId="79" priority="77">
      <formula>LEN(TRIM(I1483))=0</formula>
    </cfRule>
    <cfRule type="containsText" dxfId="78" priority="78" operator="containsText" text="Operational">
      <formula>NOT(ISERROR(SEARCH("Operational",I1483)))</formula>
    </cfRule>
    <cfRule type="containsText" dxfId="77" priority="79" operator="containsText" text="Dn(service)">
      <formula>NOT(ISERROR(SEARCH("Dn(service)",I1483)))</formula>
    </cfRule>
    <cfRule type="containsText" dxfId="76" priority="80" operator="containsText" text="Dn(waiting)">
      <formula>NOT(ISERROR(SEARCH("Dn(waiting)",I1483)))</formula>
    </cfRule>
  </conditionalFormatting>
  <conditionalFormatting sqref="I1486:I1489">
    <cfRule type="containsBlanks" dxfId="75" priority="73">
      <formula>LEN(TRIM(I1486))=0</formula>
    </cfRule>
    <cfRule type="containsText" dxfId="74" priority="74" operator="containsText" text="Operational">
      <formula>NOT(ISERROR(SEARCH("Operational",I1486)))</formula>
    </cfRule>
    <cfRule type="containsText" dxfId="73" priority="75" operator="containsText" text="Dn(service)">
      <formula>NOT(ISERROR(SEARCH("Dn(service)",I1486)))</formula>
    </cfRule>
    <cfRule type="containsText" dxfId="72" priority="76" operator="containsText" text="Dn(waiting)">
      <formula>NOT(ISERROR(SEARCH("Dn(waiting)",I1486)))</formula>
    </cfRule>
  </conditionalFormatting>
  <conditionalFormatting sqref="D1485:D1489">
    <cfRule type="containsBlanks" dxfId="71" priority="69">
      <formula>LEN(TRIM(D1485))=0</formula>
    </cfRule>
    <cfRule type="containsText" dxfId="70" priority="70" operator="containsText" text="Operational">
      <formula>NOT(ISERROR(SEARCH("Operational",D1485)))</formula>
    </cfRule>
    <cfRule type="containsText" dxfId="69" priority="71" operator="containsText" text="Dn(service)">
      <formula>NOT(ISERROR(SEARCH("Dn(service)",D1485)))</formula>
    </cfRule>
    <cfRule type="containsText" dxfId="68" priority="72" operator="containsText" text="Dn(waiting)">
      <formula>NOT(ISERROR(SEARCH("Dn(waiting)",D1485)))</formula>
    </cfRule>
  </conditionalFormatting>
  <conditionalFormatting sqref="D1490:D1494">
    <cfRule type="containsBlanks" dxfId="67" priority="65">
      <formula>LEN(TRIM(D1490))=0</formula>
    </cfRule>
    <cfRule type="containsText" dxfId="66" priority="66" operator="containsText" text="Operational">
      <formula>NOT(ISERROR(SEARCH("Operational",D1490)))</formula>
    </cfRule>
    <cfRule type="containsText" dxfId="65" priority="67" operator="containsText" text="Dn(service)">
      <formula>NOT(ISERROR(SEARCH("Dn(service)",D1490)))</formula>
    </cfRule>
    <cfRule type="containsText" dxfId="64" priority="68" operator="containsText" text="Dn(waiting)">
      <formula>NOT(ISERROR(SEARCH("Dn(waiting)",D1490)))</formula>
    </cfRule>
  </conditionalFormatting>
  <conditionalFormatting sqref="I1490">
    <cfRule type="containsBlanks" dxfId="63" priority="61">
      <formula>LEN(TRIM(I1490))=0</formula>
    </cfRule>
    <cfRule type="containsText" dxfId="62" priority="62" operator="containsText" text="Operational">
      <formula>NOT(ISERROR(SEARCH("Operational",I1490)))</formula>
    </cfRule>
    <cfRule type="containsText" dxfId="61" priority="63" operator="containsText" text="Dn(service)">
      <formula>NOT(ISERROR(SEARCH("Dn(service)",I1490)))</formula>
    </cfRule>
    <cfRule type="containsText" dxfId="60" priority="64" operator="containsText" text="Dn(waiting)">
      <formula>NOT(ISERROR(SEARCH("Dn(waiting)",I1490)))</formula>
    </cfRule>
  </conditionalFormatting>
  <conditionalFormatting sqref="D1495">
    <cfRule type="containsBlanks" dxfId="59" priority="57">
      <formula>LEN(TRIM(D1495))=0</formula>
    </cfRule>
    <cfRule type="containsText" dxfId="58" priority="58" operator="containsText" text="Operational">
      <formula>NOT(ISERROR(SEARCH("Operational",D1495)))</formula>
    </cfRule>
    <cfRule type="containsText" dxfId="57" priority="59" operator="containsText" text="Dn(service)">
      <formula>NOT(ISERROR(SEARCH("Dn(service)",D1495)))</formula>
    </cfRule>
    <cfRule type="containsText" dxfId="56" priority="60" operator="containsText" text="Dn(waiting)">
      <formula>NOT(ISERROR(SEARCH("Dn(waiting)",D1495)))</formula>
    </cfRule>
  </conditionalFormatting>
  <conditionalFormatting sqref="J1486:J1494">
    <cfRule type="containsBlanks" dxfId="55" priority="53">
      <formula>LEN(TRIM(J1486))=0</formula>
    </cfRule>
    <cfRule type="containsText" dxfId="54" priority="54" operator="containsText" text="Operational">
      <formula>NOT(ISERROR(SEARCH("Operational",J1486)))</formula>
    </cfRule>
    <cfRule type="containsText" dxfId="53" priority="55" operator="containsText" text="Dn(service)">
      <formula>NOT(ISERROR(SEARCH("Dn(service)",J1486)))</formula>
    </cfRule>
    <cfRule type="containsText" dxfId="52" priority="56" operator="containsText" text="Dn(waiting)">
      <formula>NOT(ISERROR(SEARCH("Dn(waiting)",J1486)))</formula>
    </cfRule>
  </conditionalFormatting>
  <conditionalFormatting sqref="J1495:J1498">
    <cfRule type="containsBlanks" dxfId="51" priority="49">
      <formula>LEN(TRIM(J1495))=0</formula>
    </cfRule>
    <cfRule type="containsText" dxfId="50" priority="50" operator="containsText" text="Operational">
      <formula>NOT(ISERROR(SEARCH("Operational",J1495)))</formula>
    </cfRule>
    <cfRule type="containsText" dxfId="49" priority="51" operator="containsText" text="Dn(service)">
      <formula>NOT(ISERROR(SEARCH("Dn(service)",J1495)))</formula>
    </cfRule>
    <cfRule type="containsText" dxfId="48" priority="52" operator="containsText" text="Dn(waiting)">
      <formula>NOT(ISERROR(SEARCH("Dn(waiting)",J1495)))</formula>
    </cfRule>
  </conditionalFormatting>
  <conditionalFormatting sqref="J1499">
    <cfRule type="containsBlanks" dxfId="47" priority="45">
      <formula>LEN(TRIM(J1499))=0</formula>
    </cfRule>
    <cfRule type="containsText" dxfId="46" priority="46" operator="containsText" text="Operational">
      <formula>NOT(ISERROR(SEARCH("Operational",J1499)))</formula>
    </cfRule>
    <cfRule type="containsText" dxfId="45" priority="47" operator="containsText" text="Dn(service)">
      <formula>NOT(ISERROR(SEARCH("Dn(service)",J1499)))</formula>
    </cfRule>
    <cfRule type="containsText" dxfId="44" priority="48" operator="containsText" text="Dn(waiting)">
      <formula>NOT(ISERROR(SEARCH("Dn(waiting)",J1499)))</formula>
    </cfRule>
  </conditionalFormatting>
  <conditionalFormatting sqref="G1488:G1498">
    <cfRule type="containsBlanks" dxfId="43" priority="41">
      <formula>LEN(TRIM(G1488))=0</formula>
    </cfRule>
    <cfRule type="containsText" dxfId="42" priority="42" operator="containsText" text="Operational">
      <formula>NOT(ISERROR(SEARCH("Operational",G1488)))</formula>
    </cfRule>
    <cfRule type="containsText" dxfId="41" priority="43" operator="containsText" text="Dn(service)">
      <formula>NOT(ISERROR(SEARCH("Dn(service)",G1488)))</formula>
    </cfRule>
    <cfRule type="containsText" dxfId="40" priority="44" operator="containsText" text="Dn(waiting)">
      <formula>NOT(ISERROR(SEARCH("Dn(waiting)",G1488)))</formula>
    </cfRule>
  </conditionalFormatting>
  <conditionalFormatting sqref="G1499:G1502">
    <cfRule type="containsBlanks" dxfId="39" priority="37">
      <formula>LEN(TRIM(G1499))=0</formula>
    </cfRule>
    <cfRule type="containsText" dxfId="38" priority="38" operator="containsText" text="Operational">
      <formula>NOT(ISERROR(SEARCH("Operational",G1499)))</formula>
    </cfRule>
    <cfRule type="containsText" dxfId="37" priority="39" operator="containsText" text="Dn(service)">
      <formula>NOT(ISERROR(SEARCH("Dn(service)",G1499)))</formula>
    </cfRule>
    <cfRule type="containsText" dxfId="36" priority="40" operator="containsText" text="Dn(waiting)">
      <formula>NOT(ISERROR(SEARCH("Dn(waiting)",G1499)))</formula>
    </cfRule>
  </conditionalFormatting>
  <conditionalFormatting sqref="G1503">
    <cfRule type="containsBlanks" dxfId="35" priority="33">
      <formula>LEN(TRIM(G1503))=0</formula>
    </cfRule>
    <cfRule type="containsText" dxfId="34" priority="34" operator="containsText" text="Operational">
      <formula>NOT(ISERROR(SEARCH("Operational",G1503)))</formula>
    </cfRule>
    <cfRule type="containsText" dxfId="33" priority="35" operator="containsText" text="Dn(service)">
      <formula>NOT(ISERROR(SEARCH("Dn(service)",G1503)))</formula>
    </cfRule>
    <cfRule type="containsText" dxfId="32" priority="36" operator="containsText" text="Dn(waiting)">
      <formula>NOT(ISERROR(SEARCH("Dn(waiting)",G1503)))</formula>
    </cfRule>
  </conditionalFormatting>
  <conditionalFormatting sqref="L1490:L1502">
    <cfRule type="containsBlanks" dxfId="31" priority="29">
      <formula>LEN(TRIM(L1490))=0</formula>
    </cfRule>
    <cfRule type="containsText" dxfId="30" priority="30" operator="containsText" text="Operational">
      <formula>NOT(ISERROR(SEARCH("Operational",L1490)))</formula>
    </cfRule>
    <cfRule type="containsText" dxfId="29" priority="31" operator="containsText" text="Dn(service)">
      <formula>NOT(ISERROR(SEARCH("Dn(service)",L1490)))</formula>
    </cfRule>
    <cfRule type="containsText" dxfId="28" priority="32" operator="containsText" text="Dn(waiting)">
      <formula>NOT(ISERROR(SEARCH("Dn(waiting)",L1490)))</formula>
    </cfRule>
  </conditionalFormatting>
  <conditionalFormatting sqref="L1503:L1504">
    <cfRule type="containsBlanks" dxfId="27" priority="25">
      <formula>LEN(TRIM(L1503))=0</formula>
    </cfRule>
    <cfRule type="containsText" dxfId="26" priority="26" operator="containsText" text="Operational">
      <formula>NOT(ISERROR(SEARCH("Operational",L1503)))</formula>
    </cfRule>
    <cfRule type="containsText" dxfId="25" priority="27" operator="containsText" text="Dn(service)">
      <formula>NOT(ISERROR(SEARCH("Dn(service)",L1503)))</formula>
    </cfRule>
    <cfRule type="containsText" dxfId="24" priority="28" operator="containsText" text="Dn(waiting)">
      <formula>NOT(ISERROR(SEARCH("Dn(waiting)",L1503)))</formula>
    </cfRule>
  </conditionalFormatting>
  <conditionalFormatting sqref="E1492:E1505">
    <cfRule type="containsBlanks" dxfId="23" priority="21">
      <formula>LEN(TRIM(E1492))=0</formula>
    </cfRule>
    <cfRule type="containsText" dxfId="22" priority="22" operator="containsText" text="Operational">
      <formula>NOT(ISERROR(SEARCH("Operational",E1492)))</formula>
    </cfRule>
    <cfRule type="containsText" dxfId="21" priority="23" operator="containsText" text="Dn(service)">
      <formula>NOT(ISERROR(SEARCH("Dn(service)",E1492)))</formula>
    </cfRule>
    <cfRule type="containsText" dxfId="20" priority="24" operator="containsText" text="Dn(waiting)">
      <formula>NOT(ISERROR(SEARCH("Dn(waiting)",E1492)))</formula>
    </cfRule>
  </conditionalFormatting>
  <conditionalFormatting sqref="C1497:C1505">
    <cfRule type="containsBlanks" dxfId="19" priority="17">
      <formula>LEN(TRIM(C1497))=0</formula>
    </cfRule>
    <cfRule type="containsText" dxfId="18" priority="18" operator="containsText" text="Operational">
      <formula>NOT(ISERROR(SEARCH("Operational",C1497)))</formula>
    </cfRule>
    <cfRule type="containsText" dxfId="17" priority="19" operator="containsText" text="Dn(service)">
      <formula>NOT(ISERROR(SEARCH("Dn(service)",C1497)))</formula>
    </cfRule>
    <cfRule type="containsText" dxfId="16" priority="20" operator="containsText" text="Dn(waiting)">
      <formula>NOT(ISERROR(SEARCH("Dn(waiting)",C1497)))</formula>
    </cfRule>
  </conditionalFormatting>
  <conditionalFormatting sqref="H1500:H1505">
    <cfRule type="containsBlanks" dxfId="15" priority="13">
      <formula>LEN(TRIM(H1500))=0</formula>
    </cfRule>
    <cfRule type="containsText" dxfId="14" priority="14" operator="containsText" text="Operational">
      <formula>NOT(ISERROR(SEARCH("Operational",H1500)))</formula>
    </cfRule>
    <cfRule type="containsText" dxfId="13" priority="15" operator="containsText" text="Dn(service)">
      <formula>NOT(ISERROR(SEARCH("Dn(service)",H1500)))</formula>
    </cfRule>
    <cfRule type="containsText" dxfId="12" priority="16" operator="containsText" text="Dn(waiting)">
      <formula>NOT(ISERROR(SEARCH("Dn(waiting)",H1500)))</formula>
    </cfRule>
  </conditionalFormatting>
  <conditionalFormatting sqref="I1504:I1505">
    <cfRule type="containsBlanks" dxfId="11" priority="9">
      <formula>LEN(TRIM(I1504))=0</formula>
    </cfRule>
    <cfRule type="containsText" dxfId="10" priority="10" operator="containsText" text="Operational">
      <formula>NOT(ISERROR(SEARCH("Operational",I1504)))</formula>
    </cfRule>
    <cfRule type="containsText" dxfId="9" priority="11" operator="containsText" text="Dn(service)">
      <formula>NOT(ISERROR(SEARCH("Dn(service)",I1504)))</formula>
    </cfRule>
    <cfRule type="containsText" dxfId="8" priority="12" operator="containsText" text="Dn(waiting)">
      <formula>NOT(ISERROR(SEARCH("Dn(waiting)",I1504)))</formula>
    </cfRule>
  </conditionalFormatting>
  <conditionalFormatting sqref="L1489">
    <cfRule type="containsBlanks" dxfId="7" priority="5">
      <formula>LEN(TRIM(L1489))=0</formula>
    </cfRule>
    <cfRule type="containsText" dxfId="6" priority="6" operator="containsText" text="Operational">
      <formula>NOT(ISERROR(SEARCH("Operational",L1489)))</formula>
    </cfRule>
    <cfRule type="containsText" dxfId="5" priority="7" operator="containsText" text="Dn(service)">
      <formula>NOT(ISERROR(SEARCH("Dn(service)",L1489)))</formula>
    </cfRule>
    <cfRule type="containsText" dxfId="4" priority="8" operator="containsText" text="Dn(waiting)">
      <formula>NOT(ISERROR(SEARCH("Dn(waiting)",L1489)))</formula>
    </cfRule>
  </conditionalFormatting>
  <conditionalFormatting sqref="L1505">
    <cfRule type="containsBlanks" dxfId="3" priority="1">
      <formula>LEN(TRIM(L1505))=0</formula>
    </cfRule>
    <cfRule type="containsText" dxfId="2" priority="2" operator="containsText" text="Operational">
      <formula>NOT(ISERROR(SEARCH("Operational",L1505)))</formula>
    </cfRule>
    <cfRule type="containsText" dxfId="1" priority="3" operator="containsText" text="Dn(service)">
      <formula>NOT(ISERROR(SEARCH("Dn(service)",L1505)))</formula>
    </cfRule>
    <cfRule type="containsText" dxfId="0" priority="4" operator="containsText" text="Dn(waiting)">
      <formula>NOT(ISERROR(SEARCH("Dn(waiting)",L1505)))</formula>
    </cfRule>
  </conditionalFormatting>
  <pageMargins left="0.7" right="0.7" top="0.75" bottom="0.75" header="0.3" footer="0.3"/>
  <pageSetup orientation="portrait" r:id="rId1"/>
  <ignoredErrors>
    <ignoredError sqref="O115 O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W1038"/>
  <sheetViews>
    <sheetView topLeftCell="A3" workbookViewId="0">
      <selection activeCell="AT9" sqref="AT9:AT11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6" max="26" width="12.28515625" customWidth="1"/>
    <col min="27" max="27" width="11.28515625" customWidth="1"/>
    <col min="28" max="28" width="13.28515625" customWidth="1"/>
    <col min="29" max="29" width="11.85546875" customWidth="1"/>
    <col min="31" max="31" width="10" customWidth="1"/>
    <col min="32" max="32" width="11.28515625" customWidth="1"/>
    <col min="33" max="33" width="13.140625" customWidth="1"/>
    <col min="34" max="34" width="11.5703125" customWidth="1"/>
    <col min="36" max="36" width="12.42578125" customWidth="1"/>
    <col min="37" max="37" width="12.28515625" customWidth="1"/>
    <col min="38" max="38" width="13.140625" customWidth="1"/>
    <col min="39" max="39" width="14" customWidth="1"/>
  </cols>
  <sheetData>
    <row r="3" spans="1:49" x14ac:dyDescent="0.25">
      <c r="A3" s="20" t="s">
        <v>1</v>
      </c>
      <c r="B3" s="17"/>
      <c r="C3" s="17"/>
      <c r="D3" s="17"/>
      <c r="E3" s="17"/>
      <c r="F3" s="20" t="s">
        <v>2</v>
      </c>
      <c r="G3" s="17"/>
      <c r="H3" s="17"/>
      <c r="I3" s="17"/>
      <c r="J3" s="17"/>
      <c r="K3" s="20" t="s">
        <v>3</v>
      </c>
      <c r="L3" s="17"/>
      <c r="M3" s="17"/>
      <c r="N3" s="17"/>
      <c r="O3" s="17"/>
      <c r="P3" s="20" t="s">
        <v>4</v>
      </c>
      <c r="Q3" s="17"/>
      <c r="R3" s="17"/>
      <c r="S3" s="17"/>
      <c r="T3" s="17"/>
      <c r="U3" s="20" t="s">
        <v>5</v>
      </c>
      <c r="V3" s="17"/>
      <c r="W3" s="17"/>
      <c r="X3" s="17"/>
      <c r="Z3" s="20" t="s">
        <v>45</v>
      </c>
      <c r="AA3" s="17"/>
      <c r="AB3" s="17"/>
      <c r="AC3" s="17"/>
      <c r="AE3" s="20" t="s">
        <v>50</v>
      </c>
      <c r="AF3" s="17"/>
      <c r="AG3" s="17"/>
      <c r="AH3" s="17"/>
      <c r="AJ3" s="20" t="s">
        <v>55</v>
      </c>
      <c r="AK3" s="17"/>
      <c r="AL3" s="17"/>
      <c r="AM3" s="17"/>
      <c r="AO3" s="20" t="s">
        <v>60</v>
      </c>
      <c r="AP3" s="17"/>
      <c r="AQ3" s="17"/>
      <c r="AR3" s="17"/>
      <c r="AT3" s="20" t="s">
        <v>66</v>
      </c>
      <c r="AU3" s="17"/>
      <c r="AV3" s="17"/>
      <c r="AW3" s="17"/>
    </row>
    <row r="4" spans="1:49" x14ac:dyDescent="0.25">
      <c r="A4" s="20"/>
      <c r="B4" s="17"/>
      <c r="C4" s="17"/>
      <c r="D4" s="17"/>
      <c r="E4" s="17"/>
      <c r="F4" s="20"/>
      <c r="G4" s="17"/>
      <c r="H4" s="17"/>
      <c r="I4" s="17"/>
      <c r="J4" s="17"/>
      <c r="K4" s="20"/>
      <c r="L4" s="17"/>
      <c r="M4" s="17"/>
      <c r="N4" s="17"/>
      <c r="O4" s="17"/>
      <c r="P4" s="20"/>
      <c r="Q4" s="17"/>
      <c r="R4" s="17"/>
      <c r="S4" s="17"/>
      <c r="T4" s="17"/>
      <c r="U4" s="20"/>
      <c r="V4" s="17"/>
      <c r="W4" s="17"/>
      <c r="X4" s="17"/>
      <c r="Z4" s="20"/>
      <c r="AA4" s="17"/>
      <c r="AB4" s="17"/>
      <c r="AC4" s="17"/>
      <c r="AE4" s="20"/>
      <c r="AF4" s="17"/>
      <c r="AG4" s="17"/>
      <c r="AH4" s="17"/>
      <c r="AJ4" s="20"/>
      <c r="AK4" s="17"/>
      <c r="AL4" s="17"/>
      <c r="AM4" s="17"/>
      <c r="AO4" s="20"/>
      <c r="AP4" s="17"/>
      <c r="AQ4" s="17"/>
      <c r="AR4" s="17"/>
      <c r="AT4" s="20"/>
      <c r="AU4" s="17"/>
      <c r="AV4" s="17"/>
      <c r="AW4" s="17"/>
    </row>
    <row r="5" spans="1:49" x14ac:dyDescent="0.25">
      <c r="B5" s="29" t="s">
        <v>43</v>
      </c>
      <c r="C5" s="29" t="s">
        <v>44</v>
      </c>
      <c r="G5" s="29" t="s">
        <v>43</v>
      </c>
      <c r="H5" s="29" t="s">
        <v>44</v>
      </c>
      <c r="L5" s="29" t="s">
        <v>43</v>
      </c>
      <c r="M5" s="29" t="s">
        <v>44</v>
      </c>
      <c r="Q5" s="29" t="s">
        <v>43</v>
      </c>
      <c r="R5" s="29" t="s">
        <v>44</v>
      </c>
      <c r="V5" s="29" t="s">
        <v>43</v>
      </c>
      <c r="W5" s="29" t="s">
        <v>44</v>
      </c>
      <c r="AA5" s="29" t="s">
        <v>43</v>
      </c>
      <c r="AB5" s="29" t="s">
        <v>44</v>
      </c>
      <c r="AF5" s="29" t="s">
        <v>43</v>
      </c>
      <c r="AG5" s="29" t="s">
        <v>44</v>
      </c>
      <c r="AK5" s="29" t="s">
        <v>43</v>
      </c>
      <c r="AL5" s="29" t="s">
        <v>44</v>
      </c>
      <c r="AP5" s="29" t="s">
        <v>43</v>
      </c>
      <c r="AQ5" s="29" t="s">
        <v>44</v>
      </c>
      <c r="AU5" s="29" t="s">
        <v>43</v>
      </c>
      <c r="AV5" s="29" t="s">
        <v>44</v>
      </c>
    </row>
    <row r="6" spans="1:49" x14ac:dyDescent="0.25">
      <c r="A6" s="29" t="s">
        <v>21</v>
      </c>
      <c r="B6">
        <f ca="1">(SUM(A13:A1038)/COUNT(A13:A1038))</f>
        <v>13.412293194880812</v>
      </c>
      <c r="C6">
        <f>'1 Month (Data)'!O1514</f>
        <v>13.498648648648558</v>
      </c>
      <c r="F6" s="29" t="s">
        <v>21</v>
      </c>
      <c r="G6">
        <f ca="1">(SUM(F13:F1038)/COUNT(F13:F1038))</f>
        <v>12.94571172376464</v>
      </c>
      <c r="H6">
        <f>'1 Month (Data)'!U1514</f>
        <v>13.244473684210273</v>
      </c>
      <c r="K6" s="29" t="s">
        <v>21</v>
      </c>
      <c r="L6">
        <f ca="1">(SUM(K13:K1038)/COUNT(K13:K1038))</f>
        <v>14.910167449216994</v>
      </c>
      <c r="M6">
        <f>'1 Month (Data)'!AA1514</f>
        <v>14.562432432432185</v>
      </c>
      <c r="P6" s="29" t="s">
        <v>21</v>
      </c>
      <c r="Q6">
        <f ca="1">(SUM(P13:P1038)/COUNT(P13:P1038))</f>
        <v>15.180181115827853</v>
      </c>
      <c r="R6">
        <f>'1 Month (Data)'!AG1514</f>
        <v>14.330789473683975</v>
      </c>
      <c r="U6" s="29" t="s">
        <v>21</v>
      </c>
      <c r="V6">
        <f ca="1">(SUM(U13:U1038)/COUNT(U13:U1038))</f>
        <v>11.413437750296129</v>
      </c>
      <c r="W6">
        <f>'1 Month (Data)'!AM1514</f>
        <v>11.817105263157719</v>
      </c>
      <c r="Z6" s="29" t="s">
        <v>21</v>
      </c>
      <c r="AA6">
        <f ca="1">(SUM(Z13:Z1038)/COUNT(Z13:Z1038))</f>
        <v>24.345084830630469</v>
      </c>
      <c r="AB6">
        <f>'1 Month (Data)'!AS1514</f>
        <v>24.66035714285681</v>
      </c>
      <c r="AE6" s="29" t="s">
        <v>21</v>
      </c>
      <c r="AF6">
        <f ca="1">(SUM(AE13:AE1038)/COUNT(AE13:AE1038))</f>
        <v>14.348667426874888</v>
      </c>
      <c r="AG6">
        <f>'1 Month (Data)'!AY1514</f>
        <v>15.050789473684111</v>
      </c>
      <c r="AJ6" s="29" t="s">
        <v>21</v>
      </c>
      <c r="AK6">
        <f ca="1">(SUM(AJ13:AJ1038)/COUNT(AJ13:AJ1038))</f>
        <v>11.763198891904327</v>
      </c>
      <c r="AL6">
        <f>'1 Month (Data)'!BE1514</f>
        <v>12.423421052631427</v>
      </c>
      <c r="AO6" s="29" t="s">
        <v>21</v>
      </c>
      <c r="AP6">
        <f ca="1">(SUM(AO13:AO1038)/COUNT(AO13:AO1038))</f>
        <v>13.857250427077604</v>
      </c>
      <c r="AQ6">
        <f>'1 Month (Data)'!BK1514</f>
        <v>14.67592592592564</v>
      </c>
      <c r="AT6" s="29" t="s">
        <v>21</v>
      </c>
      <c r="AU6">
        <f ca="1">(SUM(AT13:AT1038)/COUNT(AT13:AT1038))</f>
        <v>10.841172748705535</v>
      </c>
      <c r="AV6">
        <f>'1 Month (Data)'!BQ1514</f>
        <v>10.781315789473661</v>
      </c>
    </row>
    <row r="7" spans="1:49" x14ac:dyDescent="0.25">
      <c r="A7" s="29" t="s">
        <v>22</v>
      </c>
      <c r="B7">
        <f ca="1">(SUM(B13:B1038)/COUNT(B13:B1038))</f>
        <v>5.9100494739633929</v>
      </c>
      <c r="C7">
        <f>'1 Month (Data)'!O1517</f>
        <v>5.9675675675673023</v>
      </c>
      <c r="F7" s="29" t="s">
        <v>22</v>
      </c>
      <c r="G7">
        <f ca="1">(SUM(G13:G1038)/COUNT(G13:G1038))</f>
        <v>5.5747037528570749</v>
      </c>
      <c r="H7">
        <f>'1 Month (Data)'!U1517</f>
        <v>5.7094736842104314</v>
      </c>
      <c r="K7" s="29" t="s">
        <v>22</v>
      </c>
      <c r="L7">
        <f ca="1">(SUM(L13:L1038)/COUNT(L13:L1038))</f>
        <v>5.0835466030291974</v>
      </c>
      <c r="M7">
        <f>'1 Month (Data)'!AA1517</f>
        <v>4.9037837837836751</v>
      </c>
      <c r="P7" s="29" t="s">
        <v>22</v>
      </c>
      <c r="Q7">
        <f ca="1">(SUM(Q13:Q1038)/COUNT(Q13:Q1038))</f>
        <v>4.4935375897433243</v>
      </c>
      <c r="R7">
        <f>'1 Month (Data)'!AG1517</f>
        <v>4.62315789473673</v>
      </c>
      <c r="U7" s="29" t="s">
        <v>22</v>
      </c>
      <c r="V7">
        <f ca="1">(SUM(V13:V1038)/COUNT(V13:V1038))</f>
        <v>6.8758069654240108</v>
      </c>
      <c r="W7">
        <f>'1 Month (Data)'!AM1517</f>
        <v>7.1368421052629856</v>
      </c>
      <c r="Z7" s="29" t="s">
        <v>22</v>
      </c>
      <c r="AA7">
        <f ca="1">(SUM(AA13:AA1038)/COUNT(AA13:AA1038))</f>
        <v>1.0923167459693683</v>
      </c>
      <c r="AB7">
        <f>'1 Month (Data)'!AS1517</f>
        <v>1.0628571428570044</v>
      </c>
      <c r="AE7" s="29" t="s">
        <v>22</v>
      </c>
      <c r="AF7">
        <f ca="1">(SUM(AF13:AF1038)/COUNT(AF13:AF1038))</f>
        <v>3.9477714698978885</v>
      </c>
      <c r="AG7">
        <f>'1 Month (Data)'!AY1517</f>
        <v>3.9031578947365952</v>
      </c>
      <c r="AJ7" s="29" t="s">
        <v>22</v>
      </c>
      <c r="AK7">
        <f ca="1">(SUM(AK13:AK1038)/COUNT(AK13:AK1038))</f>
        <v>6.0540218735047278</v>
      </c>
      <c r="AL7">
        <f>'1 Month (Data)'!BE1517</f>
        <v>6.5305263157892783</v>
      </c>
      <c r="AO7" s="29" t="s">
        <v>22</v>
      </c>
      <c r="AP7">
        <f ca="1">(SUM(AP13:AP1038)/COUNT(AP13:AP1038))</f>
        <v>12.233738167483486</v>
      </c>
      <c r="AQ7">
        <f>'1 Month (Data)'!BK1517</f>
        <v>11.999999999999797</v>
      </c>
      <c r="AT7" s="29" t="s">
        <v>22</v>
      </c>
      <c r="AU7">
        <f ca="1">(SUM(AU13:AU1038)/COUNT(AU13:AU1038))</f>
        <v>7.7936486961411831</v>
      </c>
      <c r="AV7">
        <f>'1 Month (Data)'!BQ1517</f>
        <v>8.1726315789470441</v>
      </c>
    </row>
    <row r="9" spans="1:49" x14ac:dyDescent="0.25">
      <c r="A9" s="27" t="s">
        <v>27</v>
      </c>
      <c r="B9">
        <f ca="1">1/B6</f>
        <v>7.455846554127514E-2</v>
      </c>
      <c r="C9" s="13">
        <f>'1 Month (Data)'!O1515</f>
        <v>7.4081489638602963E-2</v>
      </c>
      <c r="F9" s="27" t="s">
        <v>27</v>
      </c>
      <c r="G9">
        <f ca="1">1/G6</f>
        <v>7.7245656425693823E-2</v>
      </c>
      <c r="H9" s="13">
        <f>'1 Month (Data)'!U1515</f>
        <v>7.5503189016274369E-2</v>
      </c>
      <c r="K9" s="27" t="s">
        <v>27</v>
      </c>
      <c r="L9">
        <f ca="1">1/L6</f>
        <v>6.706832793165679E-2</v>
      </c>
      <c r="M9" s="13">
        <f>'1 Month (Data)'!AA1515</f>
        <v>6.8669846513614491E-2</v>
      </c>
      <c r="P9" s="27" t="s">
        <v>27</v>
      </c>
      <c r="Q9">
        <f ca="1">1/Q6</f>
        <v>6.5875366859578136E-2</v>
      </c>
      <c r="R9" s="13">
        <f>'1 Month (Data)'!AG1515</f>
        <v>6.977982628495992E-2</v>
      </c>
      <c r="U9" s="27" t="s">
        <v>27</v>
      </c>
      <c r="V9">
        <f ca="1">1/V6</f>
        <v>8.7616020858750851E-2</v>
      </c>
      <c r="W9" s="13">
        <f>'1 Month (Data)'!AM1515</f>
        <v>8.4623093196749946E-2</v>
      </c>
      <c r="Z9" s="27" t="s">
        <v>27</v>
      </c>
      <c r="AA9">
        <f ca="1">1/AA6</f>
        <v>4.1076053213904652E-2</v>
      </c>
      <c r="AB9" s="13">
        <f>'1 Month (Data)'!AS1515</f>
        <v>4.0550913119669185E-2</v>
      </c>
      <c r="AE9" s="27" t="s">
        <v>27</v>
      </c>
      <c r="AF9">
        <f ca="1">1/AF6</f>
        <v>6.9692882986960275E-2</v>
      </c>
      <c r="AG9" s="13">
        <f>'1 Month (Data)'!AY1515</f>
        <v>6.6441697410522707E-2</v>
      </c>
      <c r="AJ9" s="27" t="s">
        <v>27</v>
      </c>
      <c r="AK9">
        <f ca="1">1/AK6</f>
        <v>8.5010889400860198E-2</v>
      </c>
      <c r="AL9" s="13">
        <f>'1 Month (Data)'!BE1515</f>
        <v>8.0493126310662078E-2</v>
      </c>
      <c r="AO9" s="27" t="s">
        <v>27</v>
      </c>
      <c r="AP9">
        <f ca="1">1/AP6</f>
        <v>7.2164388257425244E-2</v>
      </c>
      <c r="AQ9" s="13">
        <f>'1 Month (Data)'!BK1515</f>
        <v>6.8138801261830986E-2</v>
      </c>
      <c r="AT9" s="27" t="s">
        <v>27</v>
      </c>
      <c r="AU9">
        <f ca="1">1/AU6</f>
        <v>9.2240943224468283E-2</v>
      </c>
      <c r="AV9" s="13">
        <f>'1 Month (Data)'!BQ1515</f>
        <v>9.2753057189582572E-2</v>
      </c>
    </row>
    <row r="10" spans="1:49" x14ac:dyDescent="0.25">
      <c r="A10" s="27" t="s">
        <v>28</v>
      </c>
      <c r="B10">
        <f ca="1">1/B7</f>
        <v>0.16920332129290633</v>
      </c>
      <c r="C10" s="13">
        <f>'1 Month (Data)'!O1518</f>
        <v>0.1675724637681234</v>
      </c>
      <c r="F10" s="27" t="s">
        <v>28</v>
      </c>
      <c r="G10">
        <f ca="1">1/G7</f>
        <v>0.17938172938561855</v>
      </c>
      <c r="H10" s="13">
        <f>'1 Month (Data)'!U1518</f>
        <v>0.17514749262537163</v>
      </c>
      <c r="K10" s="27" t="s">
        <v>28</v>
      </c>
      <c r="L10">
        <f ca="1">1/L7</f>
        <v>0.19671305843918444</v>
      </c>
      <c r="M10" s="13">
        <f>'1 Month (Data)'!AA1518</f>
        <v>0.20392416225750012</v>
      </c>
      <c r="P10" s="27" t="s">
        <v>28</v>
      </c>
      <c r="Q10">
        <f ca="1">1/Q7</f>
        <v>0.22254181255377484</v>
      </c>
      <c r="R10" s="13">
        <f>'1 Month (Data)'!AG1518</f>
        <v>0.21630236794171745</v>
      </c>
      <c r="U10" s="27" t="s">
        <v>28</v>
      </c>
      <c r="V10">
        <f ca="1">1/V7</f>
        <v>0.14543747447079949</v>
      </c>
      <c r="W10" s="13">
        <f>'1 Month (Data)'!AM1518</f>
        <v>0.14011799410029838</v>
      </c>
      <c r="Z10" s="27" t="s">
        <v>28</v>
      </c>
      <c r="AA10">
        <f ca="1">1/AA7</f>
        <v>0.91548536968785321</v>
      </c>
      <c r="AB10" s="13">
        <f>'1 Month (Data)'!AS1518</f>
        <v>0.94086021505388606</v>
      </c>
      <c r="AE10" s="27" t="s">
        <v>28</v>
      </c>
      <c r="AF10">
        <f ca="1">1/AF7</f>
        <v>0.25330746919498498</v>
      </c>
      <c r="AG10" s="13">
        <f>'1 Month (Data)'!AY1518</f>
        <v>0.25620280474651025</v>
      </c>
      <c r="AJ10" s="27" t="s">
        <v>28</v>
      </c>
      <c r="AK10">
        <f ca="1">1/AK7</f>
        <v>0.16517944944607393</v>
      </c>
      <c r="AL10" s="13">
        <f>'1 Month (Data)'!BE1518</f>
        <v>0.15312701482914706</v>
      </c>
      <c r="AO10" s="27" t="s">
        <v>28</v>
      </c>
      <c r="AP10">
        <f ca="1">1/AP7</f>
        <v>8.1741164173182793E-2</v>
      </c>
      <c r="AQ10" s="13">
        <f>'1 Month (Data)'!BK1518</f>
        <v>8.3333333333334744E-2</v>
      </c>
      <c r="AT10" s="27" t="s">
        <v>28</v>
      </c>
      <c r="AU10">
        <f ca="1">1/AU7</f>
        <v>0.12830960683346213</v>
      </c>
      <c r="AV10" s="13">
        <f>'1 Month (Data)'!BQ1518</f>
        <v>0.12235960844925782</v>
      </c>
    </row>
    <row r="12" spans="1:49" s="14" customFormat="1" ht="33" customHeight="1" x14ac:dyDescent="0.25">
      <c r="A12" s="16" t="s">
        <v>23</v>
      </c>
      <c r="B12" s="16" t="s">
        <v>25</v>
      </c>
      <c r="C12" s="16" t="s">
        <v>24</v>
      </c>
      <c r="D12" s="16" t="s">
        <v>26</v>
      </c>
      <c r="E12" s="15"/>
      <c r="F12" s="16" t="s">
        <v>23</v>
      </c>
      <c r="G12" s="16" t="s">
        <v>25</v>
      </c>
      <c r="H12" s="16" t="s">
        <v>24</v>
      </c>
      <c r="I12" s="16" t="s">
        <v>26</v>
      </c>
      <c r="J12" s="15"/>
      <c r="K12" s="16" t="s">
        <v>23</v>
      </c>
      <c r="L12" s="16" t="s">
        <v>25</v>
      </c>
      <c r="M12" s="16" t="s">
        <v>24</v>
      </c>
      <c r="N12" s="16" t="s">
        <v>26</v>
      </c>
      <c r="O12" s="15"/>
      <c r="P12" s="16" t="s">
        <v>23</v>
      </c>
      <c r="Q12" s="16" t="s">
        <v>25</v>
      </c>
      <c r="R12" s="16" t="s">
        <v>24</v>
      </c>
      <c r="S12" s="16" t="s">
        <v>26</v>
      </c>
      <c r="T12" s="15"/>
      <c r="U12" s="16" t="s">
        <v>23</v>
      </c>
      <c r="V12" s="16" t="s">
        <v>25</v>
      </c>
      <c r="W12" s="16" t="s">
        <v>24</v>
      </c>
      <c r="X12" s="16" t="s">
        <v>26</v>
      </c>
      <c r="Z12" s="16" t="s">
        <v>23</v>
      </c>
      <c r="AA12" s="16" t="s">
        <v>25</v>
      </c>
      <c r="AB12" s="16" t="s">
        <v>24</v>
      </c>
      <c r="AC12" s="16" t="s">
        <v>26</v>
      </c>
      <c r="AE12" s="16" t="s">
        <v>23</v>
      </c>
      <c r="AF12" s="16" t="s">
        <v>25</v>
      </c>
      <c r="AG12" s="16" t="s">
        <v>24</v>
      </c>
      <c r="AH12" s="16" t="s">
        <v>26</v>
      </c>
      <c r="AJ12" s="16" t="s">
        <v>23</v>
      </c>
      <c r="AK12" s="16" t="s">
        <v>25</v>
      </c>
      <c r="AL12" s="16" t="s">
        <v>24</v>
      </c>
      <c r="AM12" s="16" t="s">
        <v>26</v>
      </c>
      <c r="AO12" s="16" t="s">
        <v>23</v>
      </c>
      <c r="AP12" s="16" t="s">
        <v>25</v>
      </c>
      <c r="AQ12" s="16" t="s">
        <v>24</v>
      </c>
      <c r="AR12" s="16" t="s">
        <v>26</v>
      </c>
      <c r="AT12" s="16" t="s">
        <v>23</v>
      </c>
      <c r="AU12" s="16" t="s">
        <v>25</v>
      </c>
      <c r="AV12" s="16" t="s">
        <v>24</v>
      </c>
      <c r="AW12" s="16" t="s">
        <v>26</v>
      </c>
    </row>
    <row r="13" spans="1:49" x14ac:dyDescent="0.25">
      <c r="A13" s="18">
        <f ca="1">((-LN(1-RAND()))/$C$9)</f>
        <v>0.24969940233704727</v>
      </c>
      <c r="B13" s="18">
        <f ca="1">((-LN(1-RAND()))/$C$10)</f>
        <v>4.0404055166375681</v>
      </c>
      <c r="C13" s="19">
        <f ca="1">A13</f>
        <v>0.24969940233704727</v>
      </c>
      <c r="D13" s="18">
        <f ca="1">C13+B13</f>
        <v>4.290104918974615</v>
      </c>
      <c r="E13" s="17"/>
      <c r="F13" s="18">
        <f ca="1">((-LN(1-RAND()))/$H$9)</f>
        <v>1.6475845591483047</v>
      </c>
      <c r="G13" s="18">
        <f ca="1">((-LN(1-RAND()))/$H$10)</f>
        <v>1.9972022137921777</v>
      </c>
      <c r="H13" s="19">
        <f ca="1">F13</f>
        <v>1.6475845591483047</v>
      </c>
      <c r="I13" s="18">
        <f ca="1">H13+G13</f>
        <v>3.6447867729404821</v>
      </c>
      <c r="J13" s="17"/>
      <c r="K13" s="18">
        <f ca="1">((-LN(1-RAND()))/$M$9)</f>
        <v>16.928558283102522</v>
      </c>
      <c r="L13" s="18">
        <f ca="1">((-LN(1-RAND()))/$M$10)</f>
        <v>15.631771001446539</v>
      </c>
      <c r="M13" s="19">
        <f ca="1">K13</f>
        <v>16.928558283102522</v>
      </c>
      <c r="N13" s="18">
        <f ca="1">M13+L13</f>
        <v>32.560329284549063</v>
      </c>
      <c r="O13" s="17"/>
      <c r="P13" s="18">
        <f ca="1">((-LN(1-RAND()))/$R$9)</f>
        <v>7.0309228210118313</v>
      </c>
      <c r="Q13" s="18">
        <f ca="1">((-LN(1-RAND()))/$R$10)</f>
        <v>0.29743448539081657</v>
      </c>
      <c r="R13" s="19">
        <f ca="1">P13</f>
        <v>7.0309228210118313</v>
      </c>
      <c r="S13" s="18">
        <f ca="1">R13+Q13</f>
        <v>7.3283573064026477</v>
      </c>
      <c r="T13" s="17"/>
      <c r="U13" s="18">
        <f ca="1">((-LN(1-RAND()))/$W$9)</f>
        <v>0.10818250549406648</v>
      </c>
      <c r="V13" s="18">
        <f ca="1">((-LN(1-RAND()))/$W$10)</f>
        <v>2.2092917288221283</v>
      </c>
      <c r="W13" s="19">
        <f ca="1">U13</f>
        <v>0.10818250549406648</v>
      </c>
      <c r="X13" s="18">
        <f ca="1">W13+V13</f>
        <v>2.3174742343161947</v>
      </c>
      <c r="Z13" s="18">
        <f ca="1">((-LN(1-RAND()))/$AB$9)</f>
        <v>10.133422402183415</v>
      </c>
      <c r="AA13" s="18">
        <f ca="1">((-LN(1-RAND()))/$AB$10)</f>
        <v>1.0619327086954264</v>
      </c>
      <c r="AB13" s="19">
        <f ca="1">Z13</f>
        <v>10.133422402183415</v>
      </c>
      <c r="AC13" s="18">
        <f ca="1">AB13+AA13</f>
        <v>11.195355110878841</v>
      </c>
      <c r="AE13" s="18">
        <f ca="1">((-LN(1-RAND()))/$AG$9)</f>
        <v>7.0218925910833443</v>
      </c>
      <c r="AF13" s="18">
        <f ca="1">((-LN(1-RAND()))/$AG$10)</f>
        <v>0.35743011517473966</v>
      </c>
      <c r="AG13" s="19">
        <f ca="1">AE13</f>
        <v>7.0218925910833443</v>
      </c>
      <c r="AH13" s="18">
        <f ca="1">AG13+AF13</f>
        <v>7.3793227062580842</v>
      </c>
      <c r="AJ13" s="18">
        <f ca="1">((-LN(1-RAND()))/$AL$9)</f>
        <v>1.4369394855127227</v>
      </c>
      <c r="AK13" s="18">
        <f ca="1">((-LN(1-RAND()))/$AL$10)</f>
        <v>7.2751792733443681</v>
      </c>
      <c r="AL13" s="19">
        <f ca="1">AJ13</f>
        <v>1.4369394855127227</v>
      </c>
      <c r="AM13" s="18">
        <f ca="1">AL13+AK13</f>
        <v>8.7121187588570912</v>
      </c>
      <c r="AO13" s="18">
        <f ca="1">((-LN(1-RAND()))/$AQ$9)</f>
        <v>4.9543902527052373</v>
      </c>
      <c r="AP13" s="18">
        <f ca="1">((-LN(1-RAND()))/$AQ$10)</f>
        <v>18.813602540097001</v>
      </c>
      <c r="AQ13" s="19">
        <f ca="1">AO13</f>
        <v>4.9543902527052373</v>
      </c>
      <c r="AR13" s="18">
        <f ca="1">AQ13+AP13</f>
        <v>23.767992792802239</v>
      </c>
      <c r="AT13" s="18">
        <f ca="1">((-LN(1-RAND()))/$AV$9)</f>
        <v>17.828943949656647</v>
      </c>
      <c r="AU13" s="18">
        <f ca="1">((-LN(1-RAND()))/$AV$10)</f>
        <v>3.3672669881270338</v>
      </c>
      <c r="AV13" s="19">
        <f ca="1">AT13</f>
        <v>17.828943949656647</v>
      </c>
      <c r="AW13" s="18">
        <f ca="1">AV13+AU13</f>
        <v>21.196210937783682</v>
      </c>
    </row>
    <row r="14" spans="1:49" x14ac:dyDescent="0.25">
      <c r="A14" s="18">
        <f t="shared" ref="A14:A77" ca="1" si="0">((-LN(1-RAND()))/$C$9)</f>
        <v>8.3193591304370873</v>
      </c>
      <c r="B14" s="18">
        <f t="shared" ref="B14:B77" ca="1" si="1">((-LN(1-RAND()))/$C$10)</f>
        <v>0.31578356105544098</v>
      </c>
      <c r="C14" s="19">
        <f ca="1">D13+A14</f>
        <v>12.609464049411702</v>
      </c>
      <c r="D14" s="18">
        <f ca="1">C14+B14</f>
        <v>12.925247610467144</v>
      </c>
      <c r="E14" s="17"/>
      <c r="F14" s="18">
        <f t="shared" ref="F14:F77" ca="1" si="2">((-LN(1-RAND()))/$H$9)</f>
        <v>2.6140677924166122</v>
      </c>
      <c r="G14" s="18">
        <f t="shared" ref="G14:G77" ca="1" si="3">((-LN(1-RAND()))/$H$10)</f>
        <v>8.6366708360439119</v>
      </c>
      <c r="H14" s="19">
        <f ca="1">I13+F14</f>
        <v>6.2588545653570939</v>
      </c>
      <c r="I14" s="18">
        <f ca="1">H14+G14</f>
        <v>14.895525401401006</v>
      </c>
      <c r="J14" s="17"/>
      <c r="K14" s="18">
        <f t="shared" ref="K14:K77" ca="1" si="4">((-LN(1-RAND()))/$M$9)</f>
        <v>0.16235518298840118</v>
      </c>
      <c r="L14" s="18">
        <f t="shared" ref="L14:L77" ca="1" si="5">((-LN(1-RAND()))/$M$10)</f>
        <v>6.4001142503501018</v>
      </c>
      <c r="M14" s="19">
        <f ca="1">N13+K14</f>
        <v>32.722684467537462</v>
      </c>
      <c r="N14" s="18">
        <f ca="1">M14+L14</f>
        <v>39.122798717887562</v>
      </c>
      <c r="O14" s="17"/>
      <c r="P14" s="18">
        <f t="shared" ref="P14:P77" ca="1" si="6">((-LN(1-RAND()))/$R$9)</f>
        <v>6.3825534934753279</v>
      </c>
      <c r="Q14" s="18">
        <f t="shared" ref="Q14:Q77" ca="1" si="7">((-LN(1-RAND()))/$R$10)</f>
        <v>3.0048798009201283</v>
      </c>
      <c r="R14" s="19">
        <f ca="1">S13+P14</f>
        <v>13.710910799877976</v>
      </c>
      <c r="S14" s="18">
        <f ca="1">R14+Q14</f>
        <v>16.715790600798105</v>
      </c>
      <c r="T14" s="17"/>
      <c r="U14" s="18">
        <f t="shared" ref="U14:U77" ca="1" si="8">((-LN(1-RAND()))/$W$9)</f>
        <v>2.5234945077816335</v>
      </c>
      <c r="V14" s="18">
        <f t="shared" ref="V14:V77" ca="1" si="9">((-LN(1-RAND()))/$W$10)</f>
        <v>2.2187512236080393</v>
      </c>
      <c r="W14" s="19">
        <f ca="1">X13+U14</f>
        <v>4.8409687420978287</v>
      </c>
      <c r="X14" s="18">
        <f ca="1">W14+V14</f>
        <v>7.0597199657058685</v>
      </c>
      <c r="Z14" s="18">
        <f t="shared" ref="Z14:Z77" ca="1" si="10">((-LN(1-RAND()))/$AB$9)</f>
        <v>47.837576550603991</v>
      </c>
      <c r="AA14" s="18">
        <f t="shared" ref="AA14:AA77" ca="1" si="11">((-LN(1-RAND()))/$AB$10)</f>
        <v>0.86489719201961446</v>
      </c>
      <c r="AB14" s="19">
        <f ca="1">AC13+Z14</f>
        <v>59.032931661482834</v>
      </c>
      <c r="AC14" s="18">
        <f ca="1">AB14+AA14</f>
        <v>59.897828853502446</v>
      </c>
      <c r="AE14" s="18">
        <f t="shared" ref="AE14:AE77" ca="1" si="12">((-LN(1-RAND()))/$AG$9)</f>
        <v>5.5477539653998269</v>
      </c>
      <c r="AF14" s="18">
        <f t="shared" ref="AF14:AF77" ca="1" si="13">((-LN(1-RAND()))/$AG$10)</f>
        <v>2.3809855830754665</v>
      </c>
      <c r="AG14" s="19">
        <f ca="1">AH13+AE14</f>
        <v>12.927076671657911</v>
      </c>
      <c r="AH14" s="18">
        <f ca="1">AG14+AF14</f>
        <v>15.308062254733377</v>
      </c>
      <c r="AJ14" s="18">
        <f t="shared" ref="AJ14:AJ77" ca="1" si="14">((-LN(1-RAND()))/$AL$9)</f>
        <v>45.483148038616996</v>
      </c>
      <c r="AK14" s="18">
        <f t="shared" ref="AK14:AK77" ca="1" si="15">((-LN(1-RAND()))/$AL$10)</f>
        <v>7.181635872680709</v>
      </c>
      <c r="AL14" s="19">
        <f ca="1">AM13+AJ14</f>
        <v>54.19526679747409</v>
      </c>
      <c r="AM14" s="18">
        <f ca="1">AL14+AK14</f>
        <v>61.376902670154799</v>
      </c>
      <c r="AO14" s="18">
        <f t="shared" ref="AO14:AO77" ca="1" si="16">((-LN(1-RAND()))/$AQ$9)</f>
        <v>19.253069968323391</v>
      </c>
      <c r="AP14" s="18">
        <f t="shared" ref="AP14:AP77" ca="1" si="17">((-LN(1-RAND()))/$AQ$10)</f>
        <v>22.197922158432043</v>
      </c>
      <c r="AQ14" s="19">
        <f ca="1">AR13+AO14</f>
        <v>43.021062761125634</v>
      </c>
      <c r="AR14" s="18">
        <f ca="1">AQ14+AP14</f>
        <v>65.21898491955767</v>
      </c>
      <c r="AT14" s="18">
        <f t="shared" ref="AT14:AT77" ca="1" si="18">((-LN(1-RAND()))/$AV$9)</f>
        <v>4.6865862281419042E-2</v>
      </c>
      <c r="AU14" s="18">
        <f t="shared" ref="AU14:AU77" ca="1" si="19">((-LN(1-RAND()))/$AV$10)</f>
        <v>5.1839703970385811</v>
      </c>
      <c r="AV14" s="19">
        <f ca="1">AW13+AT14</f>
        <v>21.243076800065101</v>
      </c>
      <c r="AW14" s="18">
        <f ca="1">AV14+AU14</f>
        <v>26.427047197103683</v>
      </c>
    </row>
    <row r="15" spans="1:49" x14ac:dyDescent="0.25">
      <c r="A15" s="18">
        <f t="shared" ca="1" si="0"/>
        <v>18.658178908308138</v>
      </c>
      <c r="B15" s="18">
        <f t="shared" ca="1" si="1"/>
        <v>1.8760287014596928</v>
      </c>
      <c r="C15" s="19">
        <f t="shared" ref="C15:C78" ca="1" si="20">D14+A15</f>
        <v>31.583426518775283</v>
      </c>
      <c r="D15" s="18">
        <f t="shared" ref="D15:D78" ca="1" si="21">C15+B15</f>
        <v>33.459455220234979</v>
      </c>
      <c r="E15" s="17"/>
      <c r="F15" s="18">
        <f t="shared" ca="1" si="2"/>
        <v>11.178000110830382</v>
      </c>
      <c r="G15" s="18">
        <f t="shared" ca="1" si="3"/>
        <v>3.470571132029364</v>
      </c>
      <c r="H15" s="19">
        <f t="shared" ref="H15:H78" ca="1" si="22">I14+F15</f>
        <v>26.073525512231388</v>
      </c>
      <c r="I15" s="18">
        <f t="shared" ref="I15:I78" ca="1" si="23">H15+G15</f>
        <v>29.544096644260751</v>
      </c>
      <c r="J15" s="17"/>
      <c r="K15" s="18">
        <f t="shared" ca="1" si="4"/>
        <v>8.0448197751668111</v>
      </c>
      <c r="L15" s="18">
        <f t="shared" ca="1" si="5"/>
        <v>12.542894428684859</v>
      </c>
      <c r="M15" s="19">
        <f t="shared" ref="M15:M78" ca="1" si="24">N14+K15</f>
        <v>47.167618493054377</v>
      </c>
      <c r="N15" s="18">
        <f t="shared" ref="N15:N78" ca="1" si="25">M15+L15</f>
        <v>59.710512921739237</v>
      </c>
      <c r="O15" s="17"/>
      <c r="P15" s="18">
        <f t="shared" ca="1" si="6"/>
        <v>51.586821334635182</v>
      </c>
      <c r="Q15" s="18">
        <f t="shared" ca="1" si="7"/>
        <v>2.0924279635523586</v>
      </c>
      <c r="R15" s="19">
        <f t="shared" ref="R15:R78" ca="1" si="26">S14+P15</f>
        <v>68.302611935433291</v>
      </c>
      <c r="S15" s="18">
        <f t="shared" ref="S15:S78" ca="1" si="27">R15+Q15</f>
        <v>70.395039898985644</v>
      </c>
      <c r="T15" s="17"/>
      <c r="U15" s="18">
        <f t="shared" ca="1" si="8"/>
        <v>0.66138648115015053</v>
      </c>
      <c r="V15" s="18">
        <f t="shared" ca="1" si="9"/>
        <v>7.2022583676490486</v>
      </c>
      <c r="W15" s="19">
        <f t="shared" ref="W15:W78" ca="1" si="28">X14+U15</f>
        <v>7.7211064468560187</v>
      </c>
      <c r="X15" s="18">
        <f t="shared" ref="X15:X78" ca="1" si="29">W15+V15</f>
        <v>14.923364814505067</v>
      </c>
      <c r="Z15" s="18">
        <f t="shared" ca="1" si="10"/>
        <v>9.5345580268258825</v>
      </c>
      <c r="AA15" s="18">
        <f t="shared" ca="1" si="11"/>
        <v>0.17482274286919205</v>
      </c>
      <c r="AB15" s="19">
        <f t="shared" ref="AB15:AB78" ca="1" si="30">AC14+Z15</f>
        <v>69.432386880328323</v>
      </c>
      <c r="AC15" s="18">
        <f t="shared" ref="AC15:AC78" ca="1" si="31">AB15+AA15</f>
        <v>69.607209623197519</v>
      </c>
      <c r="AE15" s="18">
        <f t="shared" ca="1" si="12"/>
        <v>16.368491307201012</v>
      </c>
      <c r="AF15" s="18">
        <f t="shared" ca="1" si="13"/>
        <v>8.489644534135186</v>
      </c>
      <c r="AG15" s="19">
        <f t="shared" ref="AG15:AG78" ca="1" si="32">AH14+AE15</f>
        <v>31.676553561934391</v>
      </c>
      <c r="AH15" s="18">
        <f t="shared" ref="AH15:AH78" ca="1" si="33">AG15+AF15</f>
        <v>40.166198096069579</v>
      </c>
      <c r="AJ15" s="18">
        <f t="shared" ca="1" si="14"/>
        <v>0.4374629499733706</v>
      </c>
      <c r="AK15" s="18">
        <f t="shared" ca="1" si="15"/>
        <v>0.87343223131480885</v>
      </c>
      <c r="AL15" s="19">
        <f t="shared" ref="AL15:AL78" ca="1" si="34">AM14+AJ15</f>
        <v>61.814365620128171</v>
      </c>
      <c r="AM15" s="18">
        <f t="shared" ref="AM15:AM78" ca="1" si="35">AL15+AK15</f>
        <v>62.68779785144298</v>
      </c>
      <c r="AO15" s="18">
        <f t="shared" ca="1" si="16"/>
        <v>16.456242582999678</v>
      </c>
      <c r="AP15" s="18">
        <f t="shared" ca="1" si="17"/>
        <v>3.8814441941081617</v>
      </c>
      <c r="AQ15" s="19">
        <f t="shared" ref="AQ15:AQ78" ca="1" si="36">AR14+AO15</f>
        <v>81.675227502557348</v>
      </c>
      <c r="AR15" s="18">
        <f t="shared" ref="AR15:AR78" ca="1" si="37">AQ15+AP15</f>
        <v>85.556671696665504</v>
      </c>
      <c r="AT15" s="18">
        <f t="shared" ca="1" si="18"/>
        <v>5.1835923491254468</v>
      </c>
      <c r="AU15" s="18">
        <f t="shared" ca="1" si="19"/>
        <v>16.076933257283343</v>
      </c>
      <c r="AV15" s="19">
        <f t="shared" ref="AV15:AV78" ca="1" si="38">AW14+AT15</f>
        <v>31.61063954622913</v>
      </c>
      <c r="AW15" s="18">
        <f t="shared" ref="AW15:AW78" ca="1" si="39">AV15+AU15</f>
        <v>47.687572803512474</v>
      </c>
    </row>
    <row r="16" spans="1:49" x14ac:dyDescent="0.25">
      <c r="A16" s="18">
        <f t="shared" ca="1" si="0"/>
        <v>4.3934871053240903</v>
      </c>
      <c r="B16" s="18">
        <f t="shared" ca="1" si="1"/>
        <v>2.6367695662205719</v>
      </c>
      <c r="C16" s="19">
        <f t="shared" ca="1" si="20"/>
        <v>37.85294232555907</v>
      </c>
      <c r="D16" s="18">
        <f t="shared" ca="1" si="21"/>
        <v>40.489711891779642</v>
      </c>
      <c r="E16" s="17"/>
      <c r="F16" s="18">
        <f t="shared" ca="1" si="2"/>
        <v>8.5964953924104766</v>
      </c>
      <c r="G16" s="18">
        <f t="shared" ca="1" si="3"/>
        <v>11.024556781922325</v>
      </c>
      <c r="H16" s="19">
        <f t="shared" ca="1" si="22"/>
        <v>38.140592036671229</v>
      </c>
      <c r="I16" s="18">
        <f t="shared" ca="1" si="23"/>
        <v>49.165148818593551</v>
      </c>
      <c r="J16" s="17"/>
      <c r="K16" s="18">
        <f t="shared" ca="1" si="4"/>
        <v>64.228725710482252</v>
      </c>
      <c r="L16" s="18">
        <f t="shared" ca="1" si="5"/>
        <v>0.17011486463444703</v>
      </c>
      <c r="M16" s="19">
        <f t="shared" ca="1" si="24"/>
        <v>123.93923863222149</v>
      </c>
      <c r="N16" s="18">
        <f t="shared" ca="1" si="25"/>
        <v>124.10935349685593</v>
      </c>
      <c r="O16" s="17"/>
      <c r="P16" s="18">
        <f t="shared" ca="1" si="6"/>
        <v>1.645994047826548</v>
      </c>
      <c r="Q16" s="18">
        <f t="shared" ca="1" si="7"/>
        <v>4.8222017694205199</v>
      </c>
      <c r="R16" s="19">
        <f t="shared" ca="1" si="26"/>
        <v>72.041033946812192</v>
      </c>
      <c r="S16" s="18">
        <f t="shared" ca="1" si="27"/>
        <v>76.863235716232708</v>
      </c>
      <c r="T16" s="17"/>
      <c r="U16" s="18">
        <f t="shared" ca="1" si="8"/>
        <v>11.336147158210185</v>
      </c>
      <c r="V16" s="18">
        <f t="shared" ca="1" si="9"/>
        <v>2.3122927892935126</v>
      </c>
      <c r="W16" s="19">
        <f t="shared" ca="1" si="28"/>
        <v>26.259511972715252</v>
      </c>
      <c r="X16" s="18">
        <f t="shared" ca="1" si="29"/>
        <v>28.571804762008764</v>
      </c>
      <c r="Z16" s="18">
        <f t="shared" ca="1" si="10"/>
        <v>13.230605410412053</v>
      </c>
      <c r="AA16" s="18">
        <f t="shared" ca="1" si="11"/>
        <v>2.8283663938098265</v>
      </c>
      <c r="AB16" s="19">
        <f t="shared" ca="1" si="30"/>
        <v>82.837815033609573</v>
      </c>
      <c r="AC16" s="18">
        <f t="shared" ca="1" si="31"/>
        <v>85.666181427419403</v>
      </c>
      <c r="AE16" s="18">
        <f t="shared" ca="1" si="12"/>
        <v>7.2637389942364496</v>
      </c>
      <c r="AF16" s="18">
        <f t="shared" ca="1" si="13"/>
        <v>2.2223912242001891</v>
      </c>
      <c r="AG16" s="19">
        <f t="shared" ca="1" si="32"/>
        <v>47.429937090306026</v>
      </c>
      <c r="AH16" s="18">
        <f t="shared" ca="1" si="33"/>
        <v>49.652328314506214</v>
      </c>
      <c r="AJ16" s="18">
        <f t="shared" ca="1" si="14"/>
        <v>11.724081643755591</v>
      </c>
      <c r="AK16" s="18">
        <f t="shared" ca="1" si="15"/>
        <v>2.5899967003567115</v>
      </c>
      <c r="AL16" s="19">
        <f t="shared" ca="1" si="34"/>
        <v>74.411879495198576</v>
      </c>
      <c r="AM16" s="18">
        <f t="shared" ca="1" si="35"/>
        <v>77.001876195555283</v>
      </c>
      <c r="AO16" s="18">
        <f t="shared" ca="1" si="16"/>
        <v>12.858130333759425</v>
      </c>
      <c r="AP16" s="18">
        <f t="shared" ca="1" si="17"/>
        <v>0.45382230433759857</v>
      </c>
      <c r="AQ16" s="19">
        <f t="shared" ca="1" si="36"/>
        <v>98.414802030424923</v>
      </c>
      <c r="AR16" s="18">
        <f t="shared" ca="1" si="37"/>
        <v>98.868624334762515</v>
      </c>
      <c r="AT16" s="18">
        <f t="shared" ca="1" si="18"/>
        <v>29.192804863742243</v>
      </c>
      <c r="AU16" s="18">
        <f t="shared" ca="1" si="19"/>
        <v>24.745649236209484</v>
      </c>
      <c r="AV16" s="19">
        <f t="shared" ca="1" si="38"/>
        <v>76.88037766725472</v>
      </c>
      <c r="AW16" s="18">
        <f t="shared" ca="1" si="39"/>
        <v>101.62602690346421</v>
      </c>
    </row>
    <row r="17" spans="1:49" x14ac:dyDescent="0.25">
      <c r="A17" s="18">
        <f t="shared" ca="1" si="0"/>
        <v>53.695729564862546</v>
      </c>
      <c r="B17" s="18">
        <f t="shared" ca="1" si="1"/>
        <v>4.8209895373588614</v>
      </c>
      <c r="C17" s="19">
        <f t="shared" ca="1" si="20"/>
        <v>94.185441456642195</v>
      </c>
      <c r="D17" s="18">
        <f t="shared" ca="1" si="21"/>
        <v>99.00643099400105</v>
      </c>
      <c r="E17" s="17"/>
      <c r="F17" s="18">
        <f t="shared" ca="1" si="2"/>
        <v>6.6391349100040253</v>
      </c>
      <c r="G17" s="18">
        <f t="shared" ca="1" si="3"/>
        <v>9.9772042927742416E-2</v>
      </c>
      <c r="H17" s="19">
        <f t="shared" ca="1" si="22"/>
        <v>55.804283728597575</v>
      </c>
      <c r="I17" s="18">
        <f t="shared" ca="1" si="23"/>
        <v>55.904055771525314</v>
      </c>
      <c r="J17" s="17"/>
      <c r="K17" s="18">
        <f t="shared" ca="1" si="4"/>
        <v>21.383189294886336</v>
      </c>
      <c r="L17" s="18">
        <f t="shared" ca="1" si="5"/>
        <v>0.27793955917612906</v>
      </c>
      <c r="M17" s="19">
        <f t="shared" ca="1" si="24"/>
        <v>145.49254279174227</v>
      </c>
      <c r="N17" s="18">
        <f t="shared" ca="1" si="25"/>
        <v>145.7704823509184</v>
      </c>
      <c r="O17" s="17"/>
      <c r="P17" s="18">
        <f t="shared" ca="1" si="6"/>
        <v>8.0077150659529668</v>
      </c>
      <c r="Q17" s="18">
        <f t="shared" ca="1" si="7"/>
        <v>6.031766375160494</v>
      </c>
      <c r="R17" s="19">
        <f t="shared" ca="1" si="26"/>
        <v>84.870950782185673</v>
      </c>
      <c r="S17" s="18">
        <f t="shared" ca="1" si="27"/>
        <v>90.90271715734616</v>
      </c>
      <c r="T17" s="17"/>
      <c r="U17" s="18">
        <f t="shared" ca="1" si="8"/>
        <v>2.8643129222032617</v>
      </c>
      <c r="V17" s="18">
        <f t="shared" ca="1" si="9"/>
        <v>7.6327429284855786</v>
      </c>
      <c r="W17" s="19">
        <f t="shared" ca="1" si="28"/>
        <v>31.436117684212025</v>
      </c>
      <c r="X17" s="18">
        <f t="shared" ca="1" si="29"/>
        <v>39.068860612697605</v>
      </c>
      <c r="Z17" s="18">
        <f t="shared" ca="1" si="10"/>
        <v>42.851550385140222</v>
      </c>
      <c r="AA17" s="18">
        <f t="shared" ca="1" si="11"/>
        <v>1.6010185386446731</v>
      </c>
      <c r="AB17" s="19">
        <f t="shared" ca="1" si="30"/>
        <v>128.51773181255962</v>
      </c>
      <c r="AC17" s="18">
        <f t="shared" ca="1" si="31"/>
        <v>130.11875035120428</v>
      </c>
      <c r="AE17" s="18">
        <f t="shared" ca="1" si="12"/>
        <v>23.191536167186058</v>
      </c>
      <c r="AF17" s="18">
        <f t="shared" ca="1" si="13"/>
        <v>9.0438276393943937</v>
      </c>
      <c r="AG17" s="19">
        <f t="shared" ca="1" si="32"/>
        <v>72.843864481692265</v>
      </c>
      <c r="AH17" s="18">
        <f t="shared" ca="1" si="33"/>
        <v>81.887692121086658</v>
      </c>
      <c r="AJ17" s="18">
        <f t="shared" ca="1" si="14"/>
        <v>9.88096004814523</v>
      </c>
      <c r="AK17" s="18">
        <f t="shared" ca="1" si="15"/>
        <v>7.1305747839357698</v>
      </c>
      <c r="AL17" s="19">
        <f t="shared" ca="1" si="34"/>
        <v>86.88283624370051</v>
      </c>
      <c r="AM17" s="18">
        <f t="shared" ca="1" si="35"/>
        <v>94.01341102763628</v>
      </c>
      <c r="AO17" s="18">
        <f t="shared" ca="1" si="16"/>
        <v>3.6897390988528938</v>
      </c>
      <c r="AP17" s="18">
        <f t="shared" ca="1" si="17"/>
        <v>5.6101078761235277</v>
      </c>
      <c r="AQ17" s="19">
        <f t="shared" ca="1" si="36"/>
        <v>102.55836343361541</v>
      </c>
      <c r="AR17" s="18">
        <f t="shared" ca="1" si="37"/>
        <v>108.16847130973893</v>
      </c>
      <c r="AT17" s="18">
        <f t="shared" ca="1" si="18"/>
        <v>2.643495048638473</v>
      </c>
      <c r="AU17" s="18">
        <f t="shared" ca="1" si="19"/>
        <v>42.289237463682014</v>
      </c>
      <c r="AV17" s="19">
        <f t="shared" ca="1" si="38"/>
        <v>104.26952195210268</v>
      </c>
      <c r="AW17" s="18">
        <f t="shared" ca="1" si="39"/>
        <v>146.55875941578469</v>
      </c>
    </row>
    <row r="18" spans="1:49" x14ac:dyDescent="0.25">
      <c r="A18" s="18">
        <f t="shared" ca="1" si="0"/>
        <v>1.0795430126316081</v>
      </c>
      <c r="B18" s="18">
        <f t="shared" ca="1" si="1"/>
        <v>4.9556952735537214</v>
      </c>
      <c r="C18" s="19">
        <f t="shared" ca="1" si="20"/>
        <v>100.08597400663265</v>
      </c>
      <c r="D18" s="18">
        <f t="shared" ca="1" si="21"/>
        <v>105.04166928018637</v>
      </c>
      <c r="E18" s="17"/>
      <c r="F18" s="18">
        <f t="shared" ca="1" si="2"/>
        <v>15.958114234227738</v>
      </c>
      <c r="G18" s="18">
        <f t="shared" ca="1" si="3"/>
        <v>4.1317803510166007</v>
      </c>
      <c r="H18" s="19">
        <f t="shared" ca="1" si="22"/>
        <v>71.862170005753057</v>
      </c>
      <c r="I18" s="18">
        <f t="shared" ca="1" si="23"/>
        <v>75.993950356769659</v>
      </c>
      <c r="J18" s="17"/>
      <c r="K18" s="18">
        <f t="shared" ca="1" si="4"/>
        <v>1.9302884840291967</v>
      </c>
      <c r="L18" s="18">
        <f t="shared" ca="1" si="5"/>
        <v>1.0281929575246878</v>
      </c>
      <c r="M18" s="19">
        <f t="shared" ca="1" si="24"/>
        <v>147.7007708349476</v>
      </c>
      <c r="N18" s="18">
        <f t="shared" ca="1" si="25"/>
        <v>148.72896379247229</v>
      </c>
      <c r="O18" s="17"/>
      <c r="P18" s="18">
        <f t="shared" ca="1" si="6"/>
        <v>0.6532152151452596</v>
      </c>
      <c r="Q18" s="18">
        <f t="shared" ca="1" si="7"/>
        <v>0.67790343024231625</v>
      </c>
      <c r="R18" s="19">
        <f t="shared" ca="1" si="26"/>
        <v>91.555932372491426</v>
      </c>
      <c r="S18" s="18">
        <f t="shared" ca="1" si="27"/>
        <v>92.233835802733736</v>
      </c>
      <c r="T18" s="17"/>
      <c r="U18" s="18">
        <f t="shared" ca="1" si="8"/>
        <v>22.409110116878825</v>
      </c>
      <c r="V18" s="18">
        <f t="shared" ca="1" si="9"/>
        <v>2.6549964007887867</v>
      </c>
      <c r="W18" s="19">
        <f t="shared" ca="1" si="28"/>
        <v>61.477970729576427</v>
      </c>
      <c r="X18" s="18">
        <f t="shared" ca="1" si="29"/>
        <v>64.132967130365216</v>
      </c>
      <c r="Z18" s="18">
        <f t="shared" ca="1" si="10"/>
        <v>10.830747244383817</v>
      </c>
      <c r="AA18" s="18">
        <f t="shared" ca="1" si="11"/>
        <v>2.0653637839105476</v>
      </c>
      <c r="AB18" s="19">
        <f t="shared" ca="1" si="30"/>
        <v>140.9494975955881</v>
      </c>
      <c r="AC18" s="18">
        <f t="shared" ca="1" si="31"/>
        <v>143.01486137949865</v>
      </c>
      <c r="AE18" s="18">
        <f t="shared" ca="1" si="12"/>
        <v>9.8228033548190119</v>
      </c>
      <c r="AF18" s="18">
        <f t="shared" ca="1" si="13"/>
        <v>1.8323457333777489</v>
      </c>
      <c r="AG18" s="19">
        <f t="shared" ca="1" si="32"/>
        <v>91.710495475905674</v>
      </c>
      <c r="AH18" s="18">
        <f t="shared" ca="1" si="33"/>
        <v>93.542841209283424</v>
      </c>
      <c r="AJ18" s="18">
        <f t="shared" ca="1" si="14"/>
        <v>2.7097900412826239</v>
      </c>
      <c r="AK18" s="18">
        <f t="shared" ca="1" si="15"/>
        <v>18.939045920876438</v>
      </c>
      <c r="AL18" s="19">
        <f t="shared" ca="1" si="34"/>
        <v>96.723201068918911</v>
      </c>
      <c r="AM18" s="18">
        <f t="shared" ca="1" si="35"/>
        <v>115.66224698979535</v>
      </c>
      <c r="AO18" s="18">
        <f t="shared" ca="1" si="16"/>
        <v>15.830153311125271</v>
      </c>
      <c r="AP18" s="18">
        <f t="shared" ca="1" si="17"/>
        <v>0.36029676295643542</v>
      </c>
      <c r="AQ18" s="19">
        <f t="shared" ca="1" si="36"/>
        <v>123.99862462086421</v>
      </c>
      <c r="AR18" s="18">
        <f t="shared" ca="1" si="37"/>
        <v>124.35892138382064</v>
      </c>
      <c r="AT18" s="18">
        <f t="shared" ca="1" si="18"/>
        <v>16.808995661009728</v>
      </c>
      <c r="AU18" s="18">
        <f t="shared" ca="1" si="19"/>
        <v>7.3201151970977492</v>
      </c>
      <c r="AV18" s="19">
        <f t="shared" ca="1" si="38"/>
        <v>163.36775507679442</v>
      </c>
      <c r="AW18" s="18">
        <f t="shared" ca="1" si="39"/>
        <v>170.68787027389217</v>
      </c>
    </row>
    <row r="19" spans="1:49" x14ac:dyDescent="0.25">
      <c r="A19" s="18">
        <f t="shared" ca="1" si="0"/>
        <v>20.978643440033764</v>
      </c>
      <c r="B19" s="18">
        <f t="shared" ca="1" si="1"/>
        <v>4.1561829335174076</v>
      </c>
      <c r="C19" s="19">
        <f t="shared" ca="1" si="20"/>
        <v>126.02031272022013</v>
      </c>
      <c r="D19" s="18">
        <f t="shared" ca="1" si="21"/>
        <v>130.17649565373753</v>
      </c>
      <c r="E19" s="17"/>
      <c r="F19" s="18">
        <f t="shared" ca="1" si="2"/>
        <v>0.98396180917987519</v>
      </c>
      <c r="G19" s="18">
        <f t="shared" ca="1" si="3"/>
        <v>1.0082023949302246</v>
      </c>
      <c r="H19" s="19">
        <f t="shared" ca="1" si="22"/>
        <v>76.977912165949533</v>
      </c>
      <c r="I19" s="18">
        <f t="shared" ca="1" si="23"/>
        <v>77.986114560879756</v>
      </c>
      <c r="J19" s="17"/>
      <c r="K19" s="18">
        <f t="shared" ca="1" si="4"/>
        <v>11.499096888002848</v>
      </c>
      <c r="L19" s="18">
        <f t="shared" ca="1" si="5"/>
        <v>3.2762308671490965</v>
      </c>
      <c r="M19" s="19">
        <f t="shared" ca="1" si="24"/>
        <v>160.22806068047512</v>
      </c>
      <c r="N19" s="18">
        <f t="shared" ca="1" si="25"/>
        <v>163.50429154762423</v>
      </c>
      <c r="O19" s="17"/>
      <c r="P19" s="18">
        <f t="shared" ca="1" si="6"/>
        <v>8.8259407515519541</v>
      </c>
      <c r="Q19" s="18">
        <f t="shared" ca="1" si="7"/>
        <v>9.3228101162515831</v>
      </c>
      <c r="R19" s="19">
        <f t="shared" ca="1" si="26"/>
        <v>101.05977655428569</v>
      </c>
      <c r="S19" s="18">
        <f t="shared" ca="1" si="27"/>
        <v>110.38258667053728</v>
      </c>
      <c r="T19" s="17"/>
      <c r="U19" s="18">
        <f t="shared" ca="1" si="8"/>
        <v>21.329388560224089</v>
      </c>
      <c r="V19" s="18">
        <f t="shared" ca="1" si="9"/>
        <v>9.5544731953458015</v>
      </c>
      <c r="W19" s="19">
        <f t="shared" ca="1" si="28"/>
        <v>85.462355690589305</v>
      </c>
      <c r="X19" s="18">
        <f t="shared" ca="1" si="29"/>
        <v>95.016828885935112</v>
      </c>
      <c r="Z19" s="18">
        <f t="shared" ca="1" si="10"/>
        <v>8.5137455276997827</v>
      </c>
      <c r="AA19" s="18">
        <f t="shared" ca="1" si="11"/>
        <v>1.843584237910376</v>
      </c>
      <c r="AB19" s="19">
        <f t="shared" ca="1" si="30"/>
        <v>151.52860690719842</v>
      </c>
      <c r="AC19" s="18">
        <f t="shared" ca="1" si="31"/>
        <v>153.37219114510879</v>
      </c>
      <c r="AE19" s="18">
        <f t="shared" ca="1" si="12"/>
        <v>1.3462775215810658</v>
      </c>
      <c r="AF19" s="18">
        <f t="shared" ca="1" si="13"/>
        <v>0.47537296080519714</v>
      </c>
      <c r="AG19" s="19">
        <f t="shared" ca="1" si="32"/>
        <v>94.889118730864496</v>
      </c>
      <c r="AH19" s="18">
        <f t="shared" ca="1" si="33"/>
        <v>95.364491691669699</v>
      </c>
      <c r="AJ19" s="18">
        <f t="shared" ca="1" si="14"/>
        <v>7.461076831086646</v>
      </c>
      <c r="AK19" s="18">
        <f t="shared" ca="1" si="15"/>
        <v>3.039361021192299</v>
      </c>
      <c r="AL19" s="19">
        <f t="shared" ca="1" si="34"/>
        <v>123.12332382088199</v>
      </c>
      <c r="AM19" s="18">
        <f t="shared" ca="1" si="35"/>
        <v>126.1626848420743</v>
      </c>
      <c r="AO19" s="18">
        <f t="shared" ca="1" si="16"/>
        <v>12.369056022450447</v>
      </c>
      <c r="AP19" s="18">
        <f t="shared" ca="1" si="17"/>
        <v>1.2155915973805744</v>
      </c>
      <c r="AQ19" s="19">
        <f t="shared" ca="1" si="36"/>
        <v>136.72797740627109</v>
      </c>
      <c r="AR19" s="18">
        <f t="shared" ca="1" si="37"/>
        <v>137.94356900365167</v>
      </c>
      <c r="AT19" s="18">
        <f t="shared" ca="1" si="18"/>
        <v>49.502406814208356</v>
      </c>
      <c r="AU19" s="18">
        <f t="shared" ca="1" si="19"/>
        <v>4.12950943505954</v>
      </c>
      <c r="AV19" s="19">
        <f t="shared" ca="1" si="38"/>
        <v>220.19027708810052</v>
      </c>
      <c r="AW19" s="18">
        <f t="shared" ca="1" si="39"/>
        <v>224.31978652316005</v>
      </c>
    </row>
    <row r="20" spans="1:49" x14ac:dyDescent="0.25">
      <c r="A20" s="18">
        <f t="shared" ca="1" si="0"/>
        <v>3.8940458994720761</v>
      </c>
      <c r="B20" s="18">
        <f t="shared" ca="1" si="1"/>
        <v>8.8400200133464963</v>
      </c>
      <c r="C20" s="19">
        <f t="shared" ca="1" si="20"/>
        <v>134.07054155320961</v>
      </c>
      <c r="D20" s="18">
        <f t="shared" ca="1" si="21"/>
        <v>142.91056156655611</v>
      </c>
      <c r="E20" s="17"/>
      <c r="F20" s="18">
        <f t="shared" ca="1" si="2"/>
        <v>2.3572625982128779</v>
      </c>
      <c r="G20" s="18">
        <f t="shared" ca="1" si="3"/>
        <v>7.5782581262475039</v>
      </c>
      <c r="H20" s="19">
        <f t="shared" ca="1" si="22"/>
        <v>80.34337715909264</v>
      </c>
      <c r="I20" s="18">
        <f t="shared" ca="1" si="23"/>
        <v>87.921635285340145</v>
      </c>
      <c r="J20" s="17"/>
      <c r="K20" s="18">
        <f t="shared" ca="1" si="4"/>
        <v>32.43045223203427</v>
      </c>
      <c r="L20" s="18">
        <f t="shared" ca="1" si="5"/>
        <v>3.6531687402240731</v>
      </c>
      <c r="M20" s="19">
        <f t="shared" ca="1" si="24"/>
        <v>195.9347437796585</v>
      </c>
      <c r="N20" s="18">
        <f t="shared" ca="1" si="25"/>
        <v>199.58791251988256</v>
      </c>
      <c r="O20" s="17"/>
      <c r="P20" s="18">
        <f t="shared" ca="1" si="6"/>
        <v>15.363212607009553</v>
      </c>
      <c r="Q20" s="18">
        <f t="shared" ca="1" si="7"/>
        <v>1.6962200683720738</v>
      </c>
      <c r="R20" s="19">
        <f t="shared" ca="1" si="26"/>
        <v>125.74579927754684</v>
      </c>
      <c r="S20" s="18">
        <f t="shared" ca="1" si="27"/>
        <v>127.44201934591891</v>
      </c>
      <c r="T20" s="17"/>
      <c r="U20" s="18">
        <f t="shared" ca="1" si="8"/>
        <v>16.694694969514604</v>
      </c>
      <c r="V20" s="18">
        <f t="shared" ca="1" si="9"/>
        <v>0.30013123505022088</v>
      </c>
      <c r="W20" s="19">
        <f t="shared" ca="1" si="28"/>
        <v>111.71152385544971</v>
      </c>
      <c r="X20" s="18">
        <f t="shared" ca="1" si="29"/>
        <v>112.01165509049993</v>
      </c>
      <c r="Z20" s="18">
        <f t="shared" ca="1" si="10"/>
        <v>44.712957516988844</v>
      </c>
      <c r="AA20" s="18">
        <f t="shared" ca="1" si="11"/>
        <v>1.773240194537427</v>
      </c>
      <c r="AB20" s="19">
        <f t="shared" ca="1" si="30"/>
        <v>198.08514866209762</v>
      </c>
      <c r="AC20" s="18">
        <f t="shared" ca="1" si="31"/>
        <v>199.85838885663506</v>
      </c>
      <c r="AE20" s="18">
        <f t="shared" ca="1" si="12"/>
        <v>23.709658083716317</v>
      </c>
      <c r="AF20" s="18">
        <f t="shared" ca="1" si="13"/>
        <v>0.66736520830515622</v>
      </c>
      <c r="AG20" s="19">
        <f t="shared" ca="1" si="32"/>
        <v>119.07414977538602</v>
      </c>
      <c r="AH20" s="18">
        <f t="shared" ca="1" si="33"/>
        <v>119.74151498369118</v>
      </c>
      <c r="AJ20" s="18">
        <f t="shared" ca="1" si="14"/>
        <v>28.5578970973928</v>
      </c>
      <c r="AK20" s="18">
        <f t="shared" ca="1" si="15"/>
        <v>6.1188499173513735</v>
      </c>
      <c r="AL20" s="19">
        <f t="shared" ca="1" si="34"/>
        <v>154.72058193946711</v>
      </c>
      <c r="AM20" s="18">
        <f t="shared" ca="1" si="35"/>
        <v>160.83943185681849</v>
      </c>
      <c r="AO20" s="18">
        <f t="shared" ca="1" si="16"/>
        <v>6.6941746712733483</v>
      </c>
      <c r="AP20" s="18">
        <f t="shared" ca="1" si="17"/>
        <v>7.520060877825113</v>
      </c>
      <c r="AQ20" s="19">
        <f t="shared" ca="1" si="36"/>
        <v>144.63774367492502</v>
      </c>
      <c r="AR20" s="18">
        <f t="shared" ca="1" si="37"/>
        <v>152.15780455275012</v>
      </c>
      <c r="AT20" s="18">
        <f t="shared" ca="1" si="18"/>
        <v>5.0147269017735745</v>
      </c>
      <c r="AU20" s="18">
        <f t="shared" ca="1" si="19"/>
        <v>2.2708996675751387</v>
      </c>
      <c r="AV20" s="19">
        <f t="shared" ca="1" si="38"/>
        <v>229.33451342493362</v>
      </c>
      <c r="AW20" s="18">
        <f t="shared" ca="1" si="39"/>
        <v>231.60541309250877</v>
      </c>
    </row>
    <row r="21" spans="1:49" x14ac:dyDescent="0.25">
      <c r="A21" s="18">
        <f t="shared" ca="1" si="0"/>
        <v>3.4851311820319246</v>
      </c>
      <c r="B21" s="18">
        <f t="shared" ca="1" si="1"/>
        <v>12.403104240151203</v>
      </c>
      <c r="C21" s="19">
        <f t="shared" ca="1" si="20"/>
        <v>146.39569274858803</v>
      </c>
      <c r="D21" s="18">
        <f t="shared" ca="1" si="21"/>
        <v>158.79879698873924</v>
      </c>
      <c r="E21" s="17"/>
      <c r="F21" s="18">
        <f t="shared" ca="1" si="2"/>
        <v>16.901731267767719</v>
      </c>
      <c r="G21" s="18">
        <f t="shared" ca="1" si="3"/>
        <v>16.450578126203876</v>
      </c>
      <c r="H21" s="19">
        <f t="shared" ca="1" si="22"/>
        <v>104.82336655310786</v>
      </c>
      <c r="I21" s="18">
        <f t="shared" ca="1" si="23"/>
        <v>121.27394467931174</v>
      </c>
      <c r="J21" s="17"/>
      <c r="K21" s="18">
        <f t="shared" ca="1" si="4"/>
        <v>49.449477905843679</v>
      </c>
      <c r="L21" s="18">
        <f t="shared" ca="1" si="5"/>
        <v>0.13860045697060261</v>
      </c>
      <c r="M21" s="19">
        <f t="shared" ca="1" si="24"/>
        <v>249.03739042572624</v>
      </c>
      <c r="N21" s="18">
        <f t="shared" ca="1" si="25"/>
        <v>249.17599088269685</v>
      </c>
      <c r="O21" s="17"/>
      <c r="P21" s="18">
        <f t="shared" ca="1" si="6"/>
        <v>3.6047215173551819</v>
      </c>
      <c r="Q21" s="18">
        <f t="shared" ca="1" si="7"/>
        <v>2.5092962591748647</v>
      </c>
      <c r="R21" s="19">
        <f t="shared" ca="1" si="26"/>
        <v>131.0467408632741</v>
      </c>
      <c r="S21" s="18">
        <f t="shared" ca="1" si="27"/>
        <v>133.55603712244897</v>
      </c>
      <c r="T21" s="17"/>
      <c r="U21" s="18">
        <f t="shared" ca="1" si="8"/>
        <v>7.1686948936008408</v>
      </c>
      <c r="V21" s="18">
        <f t="shared" ca="1" si="9"/>
        <v>8.3891693812052495</v>
      </c>
      <c r="W21" s="19">
        <f t="shared" ca="1" si="28"/>
        <v>119.18034998410077</v>
      </c>
      <c r="X21" s="18">
        <f t="shared" ca="1" si="29"/>
        <v>127.56951936530602</v>
      </c>
      <c r="Z21" s="18">
        <f t="shared" ca="1" si="10"/>
        <v>27.309838071565775</v>
      </c>
      <c r="AA21" s="18">
        <f t="shared" ca="1" si="11"/>
        <v>0.69850183976933511</v>
      </c>
      <c r="AB21" s="19">
        <f t="shared" ca="1" si="30"/>
        <v>227.16822692820082</v>
      </c>
      <c r="AC21" s="18">
        <f t="shared" ca="1" si="31"/>
        <v>227.86672876797016</v>
      </c>
      <c r="AE21" s="18">
        <f t="shared" ca="1" si="12"/>
        <v>0.26882099654289443</v>
      </c>
      <c r="AF21" s="18">
        <f t="shared" ca="1" si="13"/>
        <v>3.9048275950745843</v>
      </c>
      <c r="AG21" s="19">
        <f t="shared" ca="1" si="32"/>
        <v>120.01033598023407</v>
      </c>
      <c r="AH21" s="18">
        <f t="shared" ca="1" si="33"/>
        <v>123.91516357530865</v>
      </c>
      <c r="AJ21" s="18">
        <f t="shared" ca="1" si="14"/>
        <v>26.097927152553133</v>
      </c>
      <c r="AK21" s="18">
        <f t="shared" ca="1" si="15"/>
        <v>4.4524041382139137</v>
      </c>
      <c r="AL21" s="19">
        <f t="shared" ca="1" si="34"/>
        <v>186.93735900937162</v>
      </c>
      <c r="AM21" s="18">
        <f t="shared" ca="1" si="35"/>
        <v>191.38976314758554</v>
      </c>
      <c r="AO21" s="18">
        <f t="shared" ca="1" si="16"/>
        <v>8.1214803556148727</v>
      </c>
      <c r="AP21" s="18">
        <f t="shared" ca="1" si="17"/>
        <v>4.9256355655178465</v>
      </c>
      <c r="AQ21" s="19">
        <f t="shared" ca="1" si="36"/>
        <v>160.27928490836499</v>
      </c>
      <c r="AR21" s="18">
        <f t="shared" ca="1" si="37"/>
        <v>165.20492047388282</v>
      </c>
      <c r="AT21" s="18">
        <f t="shared" ca="1" si="18"/>
        <v>29.500795741181626</v>
      </c>
      <c r="AU21" s="18">
        <f t="shared" ca="1" si="19"/>
        <v>20.796842243443603</v>
      </c>
      <c r="AV21" s="19">
        <f t="shared" ca="1" si="38"/>
        <v>261.1062088336904</v>
      </c>
      <c r="AW21" s="18">
        <f t="shared" ca="1" si="39"/>
        <v>281.90305107713402</v>
      </c>
    </row>
    <row r="22" spans="1:49" x14ac:dyDescent="0.25">
      <c r="A22" s="18">
        <f t="shared" ca="1" si="0"/>
        <v>16.806731789027214</v>
      </c>
      <c r="B22" s="18">
        <f t="shared" ca="1" si="1"/>
        <v>3.9117825729733466</v>
      </c>
      <c r="C22" s="19">
        <f t="shared" ca="1" si="20"/>
        <v>175.60552877776647</v>
      </c>
      <c r="D22" s="18">
        <f t="shared" ca="1" si="21"/>
        <v>179.51731135073982</v>
      </c>
      <c r="E22" s="17"/>
      <c r="F22" s="18">
        <f t="shared" ca="1" si="2"/>
        <v>3.3308249121141671</v>
      </c>
      <c r="G22" s="18">
        <f t="shared" ca="1" si="3"/>
        <v>12.212796856377089</v>
      </c>
      <c r="H22" s="19">
        <f t="shared" ca="1" si="22"/>
        <v>124.60476959142591</v>
      </c>
      <c r="I22" s="18">
        <f t="shared" ca="1" si="23"/>
        <v>136.81756644780299</v>
      </c>
      <c r="J22" s="17"/>
      <c r="K22" s="18">
        <f t="shared" ca="1" si="4"/>
        <v>4.8986190823557498</v>
      </c>
      <c r="L22" s="18">
        <f t="shared" ca="1" si="5"/>
        <v>0.35210453754441284</v>
      </c>
      <c r="M22" s="19">
        <f t="shared" ca="1" si="24"/>
        <v>254.07460996505259</v>
      </c>
      <c r="N22" s="18">
        <f t="shared" ca="1" si="25"/>
        <v>254.42671450259701</v>
      </c>
      <c r="O22" s="17"/>
      <c r="P22" s="18">
        <f t="shared" ca="1" si="6"/>
        <v>4.0635352212949973</v>
      </c>
      <c r="Q22" s="18">
        <f t="shared" ca="1" si="7"/>
        <v>3.240853381717391</v>
      </c>
      <c r="R22" s="19">
        <f t="shared" ca="1" si="26"/>
        <v>137.61957234374395</v>
      </c>
      <c r="S22" s="18">
        <f t="shared" ca="1" si="27"/>
        <v>140.86042572546134</v>
      </c>
      <c r="T22" s="17"/>
      <c r="U22" s="18">
        <f t="shared" ca="1" si="8"/>
        <v>38.186395321722095</v>
      </c>
      <c r="V22" s="18">
        <f t="shared" ca="1" si="9"/>
        <v>0.53977874327835162</v>
      </c>
      <c r="W22" s="19">
        <f t="shared" ca="1" si="28"/>
        <v>165.75591468702811</v>
      </c>
      <c r="X22" s="18">
        <f t="shared" ca="1" si="29"/>
        <v>166.29569343030647</v>
      </c>
      <c r="Z22" s="18">
        <f t="shared" ca="1" si="10"/>
        <v>19.151937690504113</v>
      </c>
      <c r="AA22" s="18">
        <f t="shared" ca="1" si="11"/>
        <v>0.84048285928124988</v>
      </c>
      <c r="AB22" s="19">
        <f t="shared" ca="1" si="30"/>
        <v>247.01866645847429</v>
      </c>
      <c r="AC22" s="18">
        <f t="shared" ca="1" si="31"/>
        <v>247.85914931775554</v>
      </c>
      <c r="AE22" s="18">
        <f t="shared" ca="1" si="12"/>
        <v>18.750400539089661</v>
      </c>
      <c r="AF22" s="18">
        <f t="shared" ca="1" si="13"/>
        <v>0.80579482457214768</v>
      </c>
      <c r="AG22" s="19">
        <f t="shared" ca="1" si="32"/>
        <v>142.66556411439831</v>
      </c>
      <c r="AH22" s="18">
        <f t="shared" ca="1" si="33"/>
        <v>143.47135893897047</v>
      </c>
      <c r="AJ22" s="18">
        <f t="shared" ca="1" si="14"/>
        <v>17.094549441274328</v>
      </c>
      <c r="AK22" s="18">
        <f t="shared" ca="1" si="15"/>
        <v>0.61755767018090568</v>
      </c>
      <c r="AL22" s="19">
        <f t="shared" ca="1" si="34"/>
        <v>208.48431258885986</v>
      </c>
      <c r="AM22" s="18">
        <f t="shared" ca="1" si="35"/>
        <v>209.10187025904077</v>
      </c>
      <c r="AO22" s="18">
        <f t="shared" ca="1" si="16"/>
        <v>28.105830297465193</v>
      </c>
      <c r="AP22" s="18">
        <f t="shared" ca="1" si="17"/>
        <v>1.0521253239805084</v>
      </c>
      <c r="AQ22" s="19">
        <f t="shared" ca="1" si="36"/>
        <v>193.31075077134801</v>
      </c>
      <c r="AR22" s="18">
        <f t="shared" ca="1" si="37"/>
        <v>194.36287609532852</v>
      </c>
      <c r="AT22" s="18">
        <f t="shared" ca="1" si="18"/>
        <v>2.7323149782093252</v>
      </c>
      <c r="AU22" s="18">
        <f t="shared" ca="1" si="19"/>
        <v>1.9720335938771254</v>
      </c>
      <c r="AV22" s="19">
        <f t="shared" ca="1" si="38"/>
        <v>284.63536605534335</v>
      </c>
      <c r="AW22" s="18">
        <f t="shared" ca="1" si="39"/>
        <v>286.6073996492205</v>
      </c>
    </row>
    <row r="23" spans="1:49" x14ac:dyDescent="0.25">
      <c r="A23" s="18">
        <f t="shared" ca="1" si="0"/>
        <v>13.268815249697306</v>
      </c>
      <c r="B23" s="18">
        <f t="shared" ca="1" si="1"/>
        <v>4.8164411404130298</v>
      </c>
      <c r="C23" s="19">
        <f t="shared" ca="1" si="20"/>
        <v>192.78612660043711</v>
      </c>
      <c r="D23" s="18">
        <f t="shared" ca="1" si="21"/>
        <v>197.60256774085013</v>
      </c>
      <c r="E23" s="17"/>
      <c r="F23" s="18">
        <f t="shared" ca="1" si="2"/>
        <v>13.533834740234106</v>
      </c>
      <c r="G23" s="18">
        <f t="shared" ca="1" si="3"/>
        <v>2.0625692480862829</v>
      </c>
      <c r="H23" s="19">
        <f t="shared" ca="1" si="22"/>
        <v>150.3514011880371</v>
      </c>
      <c r="I23" s="18">
        <f t="shared" ca="1" si="23"/>
        <v>152.41397043612338</v>
      </c>
      <c r="J23" s="17"/>
      <c r="K23" s="18">
        <f t="shared" ca="1" si="4"/>
        <v>23.080169422419324</v>
      </c>
      <c r="L23" s="18">
        <f t="shared" ca="1" si="5"/>
        <v>0.94169266406326269</v>
      </c>
      <c r="M23" s="19">
        <f t="shared" ca="1" si="24"/>
        <v>277.50688392501633</v>
      </c>
      <c r="N23" s="18">
        <f t="shared" ca="1" si="25"/>
        <v>278.44857658907961</v>
      </c>
      <c r="O23" s="17"/>
      <c r="P23" s="18">
        <f t="shared" ca="1" si="6"/>
        <v>15.249729831491978</v>
      </c>
      <c r="Q23" s="18">
        <f t="shared" ca="1" si="7"/>
        <v>14.019512136642238</v>
      </c>
      <c r="R23" s="19">
        <f t="shared" ca="1" si="26"/>
        <v>156.11015555695332</v>
      </c>
      <c r="S23" s="18">
        <f t="shared" ca="1" si="27"/>
        <v>170.12966769359556</v>
      </c>
      <c r="T23" s="17"/>
      <c r="U23" s="18">
        <f t="shared" ca="1" si="8"/>
        <v>25.376240313928381</v>
      </c>
      <c r="V23" s="18">
        <f t="shared" ca="1" si="9"/>
        <v>2.0223399833220421</v>
      </c>
      <c r="W23" s="19">
        <f t="shared" ca="1" si="28"/>
        <v>191.67193374423485</v>
      </c>
      <c r="X23" s="18">
        <f t="shared" ca="1" si="29"/>
        <v>193.69427372755689</v>
      </c>
      <c r="Z23" s="18">
        <f t="shared" ca="1" si="10"/>
        <v>1.7913291920205099</v>
      </c>
      <c r="AA23" s="18">
        <f t="shared" ca="1" si="11"/>
        <v>0.14031877428934561</v>
      </c>
      <c r="AB23" s="19">
        <f t="shared" ca="1" si="30"/>
        <v>249.65047850977604</v>
      </c>
      <c r="AC23" s="18">
        <f t="shared" ca="1" si="31"/>
        <v>249.79079728406538</v>
      </c>
      <c r="AE23" s="18">
        <f t="shared" ca="1" si="12"/>
        <v>37.854049057933132</v>
      </c>
      <c r="AF23" s="18">
        <f t="shared" ca="1" si="13"/>
        <v>0.15614619186093748</v>
      </c>
      <c r="AG23" s="19">
        <f t="shared" ca="1" si="32"/>
        <v>181.32540799690361</v>
      </c>
      <c r="AH23" s="18">
        <f t="shared" ca="1" si="33"/>
        <v>181.48155418876453</v>
      </c>
      <c r="AJ23" s="18">
        <f t="shared" ca="1" si="14"/>
        <v>0.2380522639863949</v>
      </c>
      <c r="AK23" s="18">
        <f t="shared" ca="1" si="15"/>
        <v>0.66444125129855369</v>
      </c>
      <c r="AL23" s="19">
        <f t="shared" ca="1" si="34"/>
        <v>209.33992252302716</v>
      </c>
      <c r="AM23" s="18">
        <f t="shared" ca="1" si="35"/>
        <v>210.0043637743257</v>
      </c>
      <c r="AO23" s="18">
        <f t="shared" ca="1" si="16"/>
        <v>22.109236822154699</v>
      </c>
      <c r="AP23" s="18">
        <f t="shared" ca="1" si="17"/>
        <v>0.63413127473904363</v>
      </c>
      <c r="AQ23" s="19">
        <f t="shared" ca="1" si="36"/>
        <v>216.47211291748323</v>
      </c>
      <c r="AR23" s="18">
        <f t="shared" ca="1" si="37"/>
        <v>217.10624419222228</v>
      </c>
      <c r="AT23" s="18">
        <f t="shared" ca="1" si="18"/>
        <v>10.894303281116745</v>
      </c>
      <c r="AU23" s="18">
        <f t="shared" ca="1" si="19"/>
        <v>14.568946900651641</v>
      </c>
      <c r="AV23" s="19">
        <f t="shared" ca="1" si="38"/>
        <v>297.50170293033722</v>
      </c>
      <c r="AW23" s="18">
        <f t="shared" ca="1" si="39"/>
        <v>312.07064983098888</v>
      </c>
    </row>
    <row r="24" spans="1:49" x14ac:dyDescent="0.25">
      <c r="A24" s="18">
        <f t="shared" ca="1" si="0"/>
        <v>3.570263421674293</v>
      </c>
      <c r="B24" s="18">
        <f t="shared" ca="1" si="1"/>
        <v>23.723522372462817</v>
      </c>
      <c r="C24" s="19">
        <f t="shared" ca="1" si="20"/>
        <v>201.17283116252443</v>
      </c>
      <c r="D24" s="18">
        <f t="shared" ca="1" si="21"/>
        <v>224.89635353498724</v>
      </c>
      <c r="E24" s="17"/>
      <c r="F24" s="18">
        <f t="shared" ca="1" si="2"/>
        <v>2.1171834150464841</v>
      </c>
      <c r="G24" s="18">
        <f t="shared" ca="1" si="3"/>
        <v>3.5602573280829652</v>
      </c>
      <c r="H24" s="19">
        <f t="shared" ca="1" si="22"/>
        <v>154.53115385116988</v>
      </c>
      <c r="I24" s="18">
        <f t="shared" ca="1" si="23"/>
        <v>158.09141117925284</v>
      </c>
      <c r="J24" s="17"/>
      <c r="K24" s="18">
        <f t="shared" ca="1" si="4"/>
        <v>2.4291404861202763</v>
      </c>
      <c r="L24" s="18">
        <f t="shared" ca="1" si="5"/>
        <v>3.6233891468843393</v>
      </c>
      <c r="M24" s="19">
        <f t="shared" ca="1" si="24"/>
        <v>280.87771707519988</v>
      </c>
      <c r="N24" s="18">
        <f t="shared" ca="1" si="25"/>
        <v>284.50110622208422</v>
      </c>
      <c r="O24" s="17"/>
      <c r="P24" s="18">
        <f t="shared" ca="1" si="6"/>
        <v>18.481386714954677</v>
      </c>
      <c r="Q24" s="18">
        <f t="shared" ca="1" si="7"/>
        <v>0.41586647040075364</v>
      </c>
      <c r="R24" s="19">
        <f t="shared" ca="1" si="26"/>
        <v>188.61105440855025</v>
      </c>
      <c r="S24" s="18">
        <f t="shared" ca="1" si="27"/>
        <v>189.02692087895099</v>
      </c>
      <c r="T24" s="17"/>
      <c r="U24" s="18">
        <f t="shared" ca="1" si="8"/>
        <v>5.0001776042949668</v>
      </c>
      <c r="V24" s="18">
        <f t="shared" ca="1" si="9"/>
        <v>20.360347189737269</v>
      </c>
      <c r="W24" s="19">
        <f t="shared" ca="1" si="28"/>
        <v>198.69445133185187</v>
      </c>
      <c r="X24" s="18">
        <f t="shared" ca="1" si="29"/>
        <v>219.05479852158913</v>
      </c>
      <c r="Z24" s="18">
        <f t="shared" ca="1" si="10"/>
        <v>85.502624154346435</v>
      </c>
      <c r="AA24" s="18">
        <f t="shared" ca="1" si="11"/>
        <v>0.38536848565819143</v>
      </c>
      <c r="AB24" s="19">
        <f t="shared" ca="1" si="30"/>
        <v>335.29342143841183</v>
      </c>
      <c r="AC24" s="18">
        <f t="shared" ca="1" si="31"/>
        <v>335.67878992407003</v>
      </c>
      <c r="AE24" s="18">
        <f t="shared" ca="1" si="12"/>
        <v>10.897284496695669</v>
      </c>
      <c r="AF24" s="18">
        <f t="shared" ca="1" si="13"/>
        <v>2.7914910211755091</v>
      </c>
      <c r="AG24" s="19">
        <f t="shared" ca="1" si="32"/>
        <v>192.37883868546021</v>
      </c>
      <c r="AH24" s="18">
        <f t="shared" ca="1" si="33"/>
        <v>195.17032970663573</v>
      </c>
      <c r="AJ24" s="18">
        <f t="shared" ca="1" si="14"/>
        <v>2.9175827398332177</v>
      </c>
      <c r="AK24" s="18">
        <f t="shared" ca="1" si="15"/>
        <v>5.6163045538235155</v>
      </c>
      <c r="AL24" s="19">
        <f t="shared" ca="1" si="34"/>
        <v>212.92194651415892</v>
      </c>
      <c r="AM24" s="18">
        <f t="shared" ca="1" si="35"/>
        <v>218.53825106798243</v>
      </c>
      <c r="AO24" s="18">
        <f t="shared" ca="1" si="16"/>
        <v>11.47358656504491</v>
      </c>
      <c r="AP24" s="18">
        <f t="shared" ca="1" si="17"/>
        <v>22.751884531991763</v>
      </c>
      <c r="AQ24" s="19">
        <f t="shared" ca="1" si="36"/>
        <v>228.57983075726719</v>
      </c>
      <c r="AR24" s="18">
        <f t="shared" ca="1" si="37"/>
        <v>251.33171528925897</v>
      </c>
      <c r="AT24" s="18">
        <f t="shared" ca="1" si="18"/>
        <v>8.5558155715050717</v>
      </c>
      <c r="AU24" s="18">
        <f t="shared" ca="1" si="19"/>
        <v>17.008417887172477</v>
      </c>
      <c r="AV24" s="19">
        <f t="shared" ca="1" si="38"/>
        <v>320.62646540249398</v>
      </c>
      <c r="AW24" s="18">
        <f t="shared" ca="1" si="39"/>
        <v>337.63488328966645</v>
      </c>
    </row>
    <row r="25" spans="1:49" x14ac:dyDescent="0.25">
      <c r="A25" s="18">
        <f t="shared" ca="1" si="0"/>
        <v>3.8472705323641643</v>
      </c>
      <c r="B25" s="18">
        <f t="shared" ca="1" si="1"/>
        <v>3.8291843657766491</v>
      </c>
      <c r="C25" s="19">
        <f t="shared" ca="1" si="20"/>
        <v>228.74362406735142</v>
      </c>
      <c r="D25" s="18">
        <f t="shared" ca="1" si="21"/>
        <v>232.57280843312807</v>
      </c>
      <c r="E25" s="17"/>
      <c r="F25" s="18">
        <f t="shared" ca="1" si="2"/>
        <v>46.647360497309521</v>
      </c>
      <c r="G25" s="18">
        <f t="shared" ca="1" si="3"/>
        <v>2.8016704566142461</v>
      </c>
      <c r="H25" s="19">
        <f t="shared" ca="1" si="22"/>
        <v>204.73877167656235</v>
      </c>
      <c r="I25" s="18">
        <f t="shared" ca="1" si="23"/>
        <v>207.54044213317658</v>
      </c>
      <c r="J25" s="17"/>
      <c r="K25" s="18">
        <f t="shared" ca="1" si="4"/>
        <v>0.67978396349903036</v>
      </c>
      <c r="L25" s="18">
        <f t="shared" ca="1" si="5"/>
        <v>1.107054225849971E-2</v>
      </c>
      <c r="M25" s="19">
        <f t="shared" ca="1" si="24"/>
        <v>285.18089018558322</v>
      </c>
      <c r="N25" s="18">
        <f t="shared" ca="1" si="25"/>
        <v>285.19196072784172</v>
      </c>
      <c r="O25" s="17"/>
      <c r="P25" s="18">
        <f t="shared" ca="1" si="6"/>
        <v>7.7977059495701928</v>
      </c>
      <c r="Q25" s="18">
        <f t="shared" ca="1" si="7"/>
        <v>2.5082846048910032</v>
      </c>
      <c r="R25" s="19">
        <f t="shared" ca="1" si="26"/>
        <v>196.82462682852119</v>
      </c>
      <c r="S25" s="18">
        <f t="shared" ca="1" si="27"/>
        <v>199.33291143341219</v>
      </c>
      <c r="T25" s="17"/>
      <c r="U25" s="18">
        <f t="shared" ca="1" si="8"/>
        <v>6.8111342455459107</v>
      </c>
      <c r="V25" s="18">
        <f t="shared" ca="1" si="9"/>
        <v>3.9522137232387382</v>
      </c>
      <c r="W25" s="19">
        <f t="shared" ca="1" si="28"/>
        <v>225.86593276713504</v>
      </c>
      <c r="X25" s="18">
        <f t="shared" ca="1" si="29"/>
        <v>229.81814649037378</v>
      </c>
      <c r="Z25" s="18">
        <f t="shared" ca="1" si="10"/>
        <v>15.386549603147181</v>
      </c>
      <c r="AA25" s="18">
        <f t="shared" ca="1" si="11"/>
        <v>2.6520312278440481</v>
      </c>
      <c r="AB25" s="19">
        <f t="shared" ca="1" si="30"/>
        <v>351.06533952721719</v>
      </c>
      <c r="AC25" s="18">
        <f t="shared" ca="1" si="31"/>
        <v>353.71737075506121</v>
      </c>
      <c r="AE25" s="18">
        <f t="shared" ca="1" si="12"/>
        <v>17.368150087306535</v>
      </c>
      <c r="AF25" s="18">
        <f t="shared" ca="1" si="13"/>
        <v>0.42626248304510078</v>
      </c>
      <c r="AG25" s="19">
        <f t="shared" ca="1" si="32"/>
        <v>212.53847979394226</v>
      </c>
      <c r="AH25" s="18">
        <f t="shared" ca="1" si="33"/>
        <v>212.96474227698735</v>
      </c>
      <c r="AJ25" s="18">
        <f t="shared" ca="1" si="14"/>
        <v>50.286433896841245</v>
      </c>
      <c r="AK25" s="18">
        <f t="shared" ca="1" si="15"/>
        <v>9.9932057562461694</v>
      </c>
      <c r="AL25" s="19">
        <f t="shared" ca="1" si="34"/>
        <v>268.82468496482369</v>
      </c>
      <c r="AM25" s="18">
        <f t="shared" ca="1" si="35"/>
        <v>278.81789072106983</v>
      </c>
      <c r="AO25" s="18">
        <f t="shared" ca="1" si="16"/>
        <v>11.924808852395367</v>
      </c>
      <c r="AP25" s="18">
        <f t="shared" ca="1" si="17"/>
        <v>1.1716827332173194</v>
      </c>
      <c r="AQ25" s="19">
        <f t="shared" ca="1" si="36"/>
        <v>263.25652414165432</v>
      </c>
      <c r="AR25" s="18">
        <f t="shared" ca="1" si="37"/>
        <v>264.42820687487165</v>
      </c>
      <c r="AT25" s="18">
        <f t="shared" ca="1" si="18"/>
        <v>2.2585078763439457</v>
      </c>
      <c r="AU25" s="18">
        <f t="shared" ca="1" si="19"/>
        <v>6.6383923006745391</v>
      </c>
      <c r="AV25" s="19">
        <f t="shared" ca="1" si="38"/>
        <v>339.89339116601042</v>
      </c>
      <c r="AW25" s="18">
        <f t="shared" ca="1" si="39"/>
        <v>346.53178346668494</v>
      </c>
    </row>
    <row r="26" spans="1:49" x14ac:dyDescent="0.25">
      <c r="A26" s="18">
        <f t="shared" ca="1" si="0"/>
        <v>30.475346396298285</v>
      </c>
      <c r="B26" s="18">
        <f t="shared" ca="1" si="1"/>
        <v>3.0920011175817397</v>
      </c>
      <c r="C26" s="19">
        <f t="shared" ca="1" si="20"/>
        <v>263.04815482942638</v>
      </c>
      <c r="D26" s="18">
        <f t="shared" ca="1" si="21"/>
        <v>266.14015594700811</v>
      </c>
      <c r="E26" s="17"/>
      <c r="F26" s="18">
        <f t="shared" ca="1" si="2"/>
        <v>1.540909821514691</v>
      </c>
      <c r="G26" s="18">
        <f t="shared" ca="1" si="3"/>
        <v>6.448178552480865</v>
      </c>
      <c r="H26" s="19">
        <f t="shared" ca="1" si="22"/>
        <v>209.08135195469129</v>
      </c>
      <c r="I26" s="18">
        <f t="shared" ca="1" si="23"/>
        <v>215.52953050717215</v>
      </c>
      <c r="J26" s="17"/>
      <c r="K26" s="18">
        <f t="shared" ca="1" si="4"/>
        <v>3.0607230390793698</v>
      </c>
      <c r="L26" s="18">
        <f t="shared" ca="1" si="5"/>
        <v>6.9533610494478717</v>
      </c>
      <c r="M26" s="19">
        <f t="shared" ca="1" si="24"/>
        <v>288.25268376692111</v>
      </c>
      <c r="N26" s="18">
        <f t="shared" ca="1" si="25"/>
        <v>295.206044816369</v>
      </c>
      <c r="O26" s="17"/>
      <c r="P26" s="18">
        <f t="shared" ca="1" si="6"/>
        <v>40.220508939065574</v>
      </c>
      <c r="Q26" s="18">
        <f t="shared" ca="1" si="7"/>
        <v>16.324092063569701</v>
      </c>
      <c r="R26" s="19">
        <f t="shared" ca="1" si="26"/>
        <v>239.55342037247777</v>
      </c>
      <c r="S26" s="18">
        <f t="shared" ca="1" si="27"/>
        <v>255.87751243604748</v>
      </c>
      <c r="T26" s="17"/>
      <c r="U26" s="18">
        <f t="shared" ca="1" si="8"/>
        <v>9.867557885951852</v>
      </c>
      <c r="V26" s="18">
        <f t="shared" ca="1" si="9"/>
        <v>0.4936428045260437</v>
      </c>
      <c r="W26" s="19">
        <f t="shared" ca="1" si="28"/>
        <v>239.68570437632562</v>
      </c>
      <c r="X26" s="18">
        <f t="shared" ca="1" si="29"/>
        <v>240.17934718085166</v>
      </c>
      <c r="Z26" s="18">
        <f t="shared" ca="1" si="10"/>
        <v>3.9160695833395112</v>
      </c>
      <c r="AA26" s="18">
        <f t="shared" ca="1" si="11"/>
        <v>1.1853853745072569</v>
      </c>
      <c r="AB26" s="19">
        <f t="shared" ca="1" si="30"/>
        <v>357.6334403384007</v>
      </c>
      <c r="AC26" s="18">
        <f t="shared" ca="1" si="31"/>
        <v>358.81882571290794</v>
      </c>
      <c r="AE26" s="18">
        <f t="shared" ca="1" si="12"/>
        <v>0.89054317020450791</v>
      </c>
      <c r="AF26" s="18">
        <f t="shared" ca="1" si="13"/>
        <v>2.8747911983051364</v>
      </c>
      <c r="AG26" s="19">
        <f t="shared" ca="1" si="32"/>
        <v>213.85528544719185</v>
      </c>
      <c r="AH26" s="18">
        <f t="shared" ca="1" si="33"/>
        <v>216.73007664549698</v>
      </c>
      <c r="AJ26" s="18">
        <f t="shared" ca="1" si="14"/>
        <v>13.571730287881403</v>
      </c>
      <c r="AK26" s="18">
        <f t="shared" ca="1" si="15"/>
        <v>6.6979611596869484</v>
      </c>
      <c r="AL26" s="19">
        <f t="shared" ca="1" si="34"/>
        <v>292.38962100895122</v>
      </c>
      <c r="AM26" s="18">
        <f t="shared" ca="1" si="35"/>
        <v>299.08758216863816</v>
      </c>
      <c r="AO26" s="18">
        <f t="shared" ca="1" si="16"/>
        <v>2.7033208346060484</v>
      </c>
      <c r="AP26" s="18">
        <f t="shared" ca="1" si="17"/>
        <v>2.8687529031022585</v>
      </c>
      <c r="AQ26" s="19">
        <f t="shared" ca="1" si="36"/>
        <v>267.13152770947772</v>
      </c>
      <c r="AR26" s="18">
        <f t="shared" ca="1" si="37"/>
        <v>270.00028061257996</v>
      </c>
      <c r="AT26" s="18">
        <f t="shared" ca="1" si="18"/>
        <v>8.0842589634346069</v>
      </c>
      <c r="AU26" s="18">
        <f t="shared" ca="1" si="19"/>
        <v>1.6438461100378918</v>
      </c>
      <c r="AV26" s="19">
        <f t="shared" ca="1" si="38"/>
        <v>354.61604243011953</v>
      </c>
      <c r="AW26" s="18">
        <f t="shared" ca="1" si="39"/>
        <v>356.25988854015742</v>
      </c>
    </row>
    <row r="27" spans="1:49" x14ac:dyDescent="0.25">
      <c r="A27" s="18">
        <f t="shared" ca="1" si="0"/>
        <v>6.4237988797566166</v>
      </c>
      <c r="B27" s="18">
        <f t="shared" ca="1" si="1"/>
        <v>17.991043895223036</v>
      </c>
      <c r="C27" s="19">
        <f t="shared" ca="1" si="20"/>
        <v>272.5639548267647</v>
      </c>
      <c r="D27" s="18">
        <f t="shared" ca="1" si="21"/>
        <v>290.55499872198772</v>
      </c>
      <c r="E27" s="17"/>
      <c r="F27" s="18">
        <f t="shared" ca="1" si="2"/>
        <v>29.548642444949685</v>
      </c>
      <c r="G27" s="18">
        <f t="shared" ca="1" si="3"/>
        <v>7.0259340371133492</v>
      </c>
      <c r="H27" s="19">
        <f t="shared" ca="1" si="22"/>
        <v>245.07817295212183</v>
      </c>
      <c r="I27" s="18">
        <f t="shared" ca="1" si="23"/>
        <v>252.10410698923519</v>
      </c>
      <c r="J27" s="17"/>
      <c r="K27" s="18">
        <f t="shared" ca="1" si="4"/>
        <v>5.0289478434440484</v>
      </c>
      <c r="L27" s="18">
        <f t="shared" ca="1" si="5"/>
        <v>3.9547665518188073</v>
      </c>
      <c r="M27" s="19">
        <f t="shared" ca="1" si="24"/>
        <v>300.23499265981303</v>
      </c>
      <c r="N27" s="18">
        <f t="shared" ca="1" si="25"/>
        <v>304.18975921163184</v>
      </c>
      <c r="O27" s="17"/>
      <c r="P27" s="18">
        <f t="shared" ca="1" si="6"/>
        <v>0.79407834864988935</v>
      </c>
      <c r="Q27" s="18">
        <f t="shared" ca="1" si="7"/>
        <v>4.2988818709579641</v>
      </c>
      <c r="R27" s="19">
        <f t="shared" ca="1" si="26"/>
        <v>256.67159078469734</v>
      </c>
      <c r="S27" s="18">
        <f t="shared" ca="1" si="27"/>
        <v>260.97047265565533</v>
      </c>
      <c r="T27" s="17"/>
      <c r="U27" s="18">
        <f t="shared" ca="1" si="8"/>
        <v>16.016451690014772</v>
      </c>
      <c r="V27" s="18">
        <f t="shared" ca="1" si="9"/>
        <v>1.8447828725527833</v>
      </c>
      <c r="W27" s="19">
        <f t="shared" ca="1" si="28"/>
        <v>256.19579887086644</v>
      </c>
      <c r="X27" s="18">
        <f t="shared" ca="1" si="29"/>
        <v>258.04058174341924</v>
      </c>
      <c r="Z27" s="18">
        <f t="shared" ca="1" si="10"/>
        <v>31.681858477728177</v>
      </c>
      <c r="AA27" s="18">
        <f t="shared" ca="1" si="11"/>
        <v>0.58671569679666846</v>
      </c>
      <c r="AB27" s="19">
        <f t="shared" ca="1" si="30"/>
        <v>390.50068419063609</v>
      </c>
      <c r="AC27" s="18">
        <f t="shared" ca="1" si="31"/>
        <v>391.08739988743275</v>
      </c>
      <c r="AE27" s="18">
        <f t="shared" ca="1" si="12"/>
        <v>8.1362041705858221</v>
      </c>
      <c r="AF27" s="18">
        <f t="shared" ca="1" si="13"/>
        <v>7.8331008518465408</v>
      </c>
      <c r="AG27" s="19">
        <f t="shared" ca="1" si="32"/>
        <v>224.86628081608279</v>
      </c>
      <c r="AH27" s="18">
        <f t="shared" ca="1" si="33"/>
        <v>232.69938166792934</v>
      </c>
      <c r="AJ27" s="18">
        <f t="shared" ca="1" si="14"/>
        <v>22.891657993315107</v>
      </c>
      <c r="AK27" s="18">
        <f t="shared" ca="1" si="15"/>
        <v>3.7478168074577862</v>
      </c>
      <c r="AL27" s="19">
        <f t="shared" ca="1" si="34"/>
        <v>321.97924016195327</v>
      </c>
      <c r="AM27" s="18">
        <f t="shared" ca="1" si="35"/>
        <v>325.72705696941108</v>
      </c>
      <c r="AO27" s="18">
        <f t="shared" ca="1" si="16"/>
        <v>13.336950033946861</v>
      </c>
      <c r="AP27" s="18">
        <f t="shared" ca="1" si="17"/>
        <v>6.436080068825671</v>
      </c>
      <c r="AQ27" s="19">
        <f t="shared" ca="1" si="36"/>
        <v>283.33723064652679</v>
      </c>
      <c r="AR27" s="18">
        <f t="shared" ca="1" si="37"/>
        <v>289.77331071535247</v>
      </c>
      <c r="AT27" s="18">
        <f t="shared" ca="1" si="18"/>
        <v>5.2732151736597892</v>
      </c>
      <c r="AU27" s="18">
        <f t="shared" ca="1" si="19"/>
        <v>2.1459030123149945</v>
      </c>
      <c r="AV27" s="19">
        <f t="shared" ca="1" si="38"/>
        <v>361.53310371381718</v>
      </c>
      <c r="AW27" s="18">
        <f t="shared" ca="1" si="39"/>
        <v>363.67900672613217</v>
      </c>
    </row>
    <row r="28" spans="1:49" x14ac:dyDescent="0.25">
      <c r="A28" s="18">
        <f t="shared" ca="1" si="0"/>
        <v>7.4551905118247559</v>
      </c>
      <c r="B28" s="18">
        <f t="shared" ca="1" si="1"/>
        <v>8.4983180642302827</v>
      </c>
      <c r="C28" s="19">
        <f t="shared" ca="1" si="20"/>
        <v>298.01018923381247</v>
      </c>
      <c r="D28" s="18">
        <f t="shared" ca="1" si="21"/>
        <v>306.50850729804273</v>
      </c>
      <c r="E28" s="17"/>
      <c r="F28" s="18">
        <f t="shared" ca="1" si="2"/>
        <v>14.066775026140048</v>
      </c>
      <c r="G28" s="18">
        <f t="shared" ca="1" si="3"/>
        <v>0.44236100513327398</v>
      </c>
      <c r="H28" s="19">
        <f t="shared" ca="1" si="22"/>
        <v>266.17088201537524</v>
      </c>
      <c r="I28" s="18">
        <f t="shared" ca="1" si="23"/>
        <v>266.61324302050849</v>
      </c>
      <c r="J28" s="17"/>
      <c r="K28" s="18">
        <f t="shared" ca="1" si="4"/>
        <v>35.155583705625354</v>
      </c>
      <c r="L28" s="18">
        <f t="shared" ca="1" si="5"/>
        <v>7.4007701198386542</v>
      </c>
      <c r="M28" s="19">
        <f t="shared" ca="1" si="24"/>
        <v>339.3453429172572</v>
      </c>
      <c r="N28" s="18">
        <f t="shared" ca="1" si="25"/>
        <v>346.74611303709582</v>
      </c>
      <c r="O28" s="17"/>
      <c r="P28" s="18">
        <f t="shared" ca="1" si="6"/>
        <v>0.62857284969669924</v>
      </c>
      <c r="Q28" s="18">
        <f t="shared" ca="1" si="7"/>
        <v>0.78902284002760281</v>
      </c>
      <c r="R28" s="19">
        <f t="shared" ca="1" si="26"/>
        <v>261.59904550535202</v>
      </c>
      <c r="S28" s="18">
        <f t="shared" ca="1" si="27"/>
        <v>262.38806834537962</v>
      </c>
      <c r="T28" s="17"/>
      <c r="U28" s="18">
        <f t="shared" ca="1" si="8"/>
        <v>10.131100103378101</v>
      </c>
      <c r="V28" s="18">
        <f t="shared" ca="1" si="9"/>
        <v>4.5935235908008387</v>
      </c>
      <c r="W28" s="19">
        <f t="shared" ca="1" si="28"/>
        <v>268.17168184679736</v>
      </c>
      <c r="X28" s="18">
        <f t="shared" ca="1" si="29"/>
        <v>272.76520543759818</v>
      </c>
      <c r="Z28" s="18">
        <f t="shared" ca="1" si="10"/>
        <v>1.5349955365349996</v>
      </c>
      <c r="AA28" s="18">
        <f t="shared" ca="1" si="11"/>
        <v>0.63625256305326416</v>
      </c>
      <c r="AB28" s="19">
        <f t="shared" ca="1" si="30"/>
        <v>392.62239542396776</v>
      </c>
      <c r="AC28" s="18">
        <f t="shared" ca="1" si="31"/>
        <v>393.25864798702105</v>
      </c>
      <c r="AE28" s="18">
        <f t="shared" ca="1" si="12"/>
        <v>19.110616026168163</v>
      </c>
      <c r="AF28" s="18">
        <f t="shared" ca="1" si="13"/>
        <v>0.96815026747904231</v>
      </c>
      <c r="AG28" s="19">
        <f t="shared" ca="1" si="32"/>
        <v>251.80999769409752</v>
      </c>
      <c r="AH28" s="18">
        <f t="shared" ca="1" si="33"/>
        <v>252.77814796157656</v>
      </c>
      <c r="AJ28" s="18">
        <f t="shared" ca="1" si="14"/>
        <v>2.8109128171034592</v>
      </c>
      <c r="AK28" s="18">
        <f t="shared" ca="1" si="15"/>
        <v>0.53713674081745599</v>
      </c>
      <c r="AL28" s="19">
        <f t="shared" ca="1" si="34"/>
        <v>328.53796978651457</v>
      </c>
      <c r="AM28" s="18">
        <f t="shared" ca="1" si="35"/>
        <v>329.07510652733203</v>
      </c>
      <c r="AO28" s="18">
        <f t="shared" ca="1" si="16"/>
        <v>12.563373909104927</v>
      </c>
      <c r="AP28" s="18">
        <f t="shared" ca="1" si="17"/>
        <v>4.1670125451664255</v>
      </c>
      <c r="AQ28" s="19">
        <f t="shared" ca="1" si="36"/>
        <v>302.3366846244574</v>
      </c>
      <c r="AR28" s="18">
        <f t="shared" ca="1" si="37"/>
        <v>306.50369716962382</v>
      </c>
      <c r="AT28" s="18">
        <f t="shared" ca="1" si="18"/>
        <v>12.614886852650894</v>
      </c>
      <c r="AU28" s="18">
        <f t="shared" ca="1" si="19"/>
        <v>2.987462049307815</v>
      </c>
      <c r="AV28" s="19">
        <f t="shared" ca="1" si="38"/>
        <v>376.29389357878307</v>
      </c>
      <c r="AW28" s="18">
        <f t="shared" ca="1" si="39"/>
        <v>379.28135562809086</v>
      </c>
    </row>
    <row r="29" spans="1:49" x14ac:dyDescent="0.25">
      <c r="A29" s="18">
        <f t="shared" ca="1" si="0"/>
        <v>105.39039138607694</v>
      </c>
      <c r="B29" s="18">
        <f t="shared" ca="1" si="1"/>
        <v>0.67949794686782083</v>
      </c>
      <c r="C29" s="19">
        <f t="shared" ca="1" si="20"/>
        <v>411.89889868411967</v>
      </c>
      <c r="D29" s="18">
        <f t="shared" ca="1" si="21"/>
        <v>412.57839663098747</v>
      </c>
      <c r="E29" s="17"/>
      <c r="F29" s="18">
        <f t="shared" ca="1" si="2"/>
        <v>20.748851515390896</v>
      </c>
      <c r="G29" s="18">
        <f t="shared" ca="1" si="3"/>
        <v>14.368855709825278</v>
      </c>
      <c r="H29" s="19">
        <f t="shared" ca="1" si="22"/>
        <v>287.36209453589936</v>
      </c>
      <c r="I29" s="18">
        <f t="shared" ca="1" si="23"/>
        <v>301.73095024572461</v>
      </c>
      <c r="J29" s="17"/>
      <c r="K29" s="18">
        <f t="shared" ca="1" si="4"/>
        <v>2.831086218240777</v>
      </c>
      <c r="L29" s="18">
        <f t="shared" ca="1" si="5"/>
        <v>0.7009747711703791</v>
      </c>
      <c r="M29" s="19">
        <f t="shared" ca="1" si="24"/>
        <v>349.57719925533661</v>
      </c>
      <c r="N29" s="18">
        <f t="shared" ca="1" si="25"/>
        <v>350.27817402650697</v>
      </c>
      <c r="O29" s="17"/>
      <c r="P29" s="18">
        <f t="shared" ca="1" si="6"/>
        <v>34.492385983773445</v>
      </c>
      <c r="Q29" s="18">
        <f t="shared" ca="1" si="7"/>
        <v>4.9615135051798989</v>
      </c>
      <c r="R29" s="19">
        <f t="shared" ca="1" si="26"/>
        <v>296.88045432915305</v>
      </c>
      <c r="S29" s="18">
        <f t="shared" ca="1" si="27"/>
        <v>301.84196783433293</v>
      </c>
      <c r="T29" s="17"/>
      <c r="U29" s="18">
        <f t="shared" ca="1" si="8"/>
        <v>2.434694986656349</v>
      </c>
      <c r="V29" s="18">
        <f t="shared" ca="1" si="9"/>
        <v>1.6447032910152157</v>
      </c>
      <c r="W29" s="19">
        <f t="shared" ca="1" si="28"/>
        <v>275.19990042425451</v>
      </c>
      <c r="X29" s="18">
        <f t="shared" ca="1" si="29"/>
        <v>276.84460371526973</v>
      </c>
      <c r="Z29" s="18">
        <f t="shared" ca="1" si="10"/>
        <v>3.4784045596589541</v>
      </c>
      <c r="AA29" s="18">
        <f t="shared" ca="1" si="11"/>
        <v>0.19353839368948933</v>
      </c>
      <c r="AB29" s="19">
        <f t="shared" ca="1" si="30"/>
        <v>396.73705254667999</v>
      </c>
      <c r="AC29" s="18">
        <f t="shared" ca="1" si="31"/>
        <v>396.93059094036948</v>
      </c>
      <c r="AE29" s="18">
        <f t="shared" ca="1" si="12"/>
        <v>2.5719793746827642</v>
      </c>
      <c r="AF29" s="18">
        <f t="shared" ca="1" si="13"/>
        <v>8.2499984697320759E-3</v>
      </c>
      <c r="AG29" s="19">
        <f t="shared" ca="1" si="32"/>
        <v>255.35012733625933</v>
      </c>
      <c r="AH29" s="18">
        <f t="shared" ca="1" si="33"/>
        <v>255.35837733472906</v>
      </c>
      <c r="AJ29" s="18">
        <f t="shared" ca="1" si="14"/>
        <v>20.280764092816245</v>
      </c>
      <c r="AK29" s="18">
        <f t="shared" ca="1" si="15"/>
        <v>10.182324841647155</v>
      </c>
      <c r="AL29" s="19">
        <f t="shared" ca="1" si="34"/>
        <v>349.35587062014827</v>
      </c>
      <c r="AM29" s="18">
        <f t="shared" ca="1" si="35"/>
        <v>359.5381954617954</v>
      </c>
      <c r="AO29" s="18">
        <f t="shared" ca="1" si="16"/>
        <v>6.8842953563005693</v>
      </c>
      <c r="AP29" s="18">
        <f t="shared" ca="1" si="17"/>
        <v>14.332128339795517</v>
      </c>
      <c r="AQ29" s="19">
        <f t="shared" ca="1" si="36"/>
        <v>313.3879925259244</v>
      </c>
      <c r="AR29" s="18">
        <f t="shared" ca="1" si="37"/>
        <v>327.72012086571993</v>
      </c>
      <c r="AT29" s="18">
        <f t="shared" ca="1" si="18"/>
        <v>8.7093368592344369</v>
      </c>
      <c r="AU29" s="18">
        <f t="shared" ca="1" si="19"/>
        <v>1.814321234917198</v>
      </c>
      <c r="AV29" s="19">
        <f t="shared" ca="1" si="38"/>
        <v>387.9906924873253</v>
      </c>
      <c r="AW29" s="18">
        <f t="shared" ca="1" si="39"/>
        <v>389.80501372224251</v>
      </c>
    </row>
    <row r="30" spans="1:49" x14ac:dyDescent="0.25">
      <c r="A30" s="18">
        <f t="shared" ca="1" si="0"/>
        <v>5.9076977137003359</v>
      </c>
      <c r="B30" s="18">
        <f t="shared" ca="1" si="1"/>
        <v>1.7768553398637676</v>
      </c>
      <c r="C30" s="19">
        <f t="shared" ca="1" si="20"/>
        <v>418.48609434468779</v>
      </c>
      <c r="D30" s="18">
        <f t="shared" ca="1" si="21"/>
        <v>420.26294968455153</v>
      </c>
      <c r="E30" s="17"/>
      <c r="F30" s="18">
        <f t="shared" ca="1" si="2"/>
        <v>3.2062784728503368</v>
      </c>
      <c r="G30" s="18">
        <f t="shared" ca="1" si="3"/>
        <v>3.1919468108775289</v>
      </c>
      <c r="H30" s="19">
        <f t="shared" ca="1" si="22"/>
        <v>304.93722871857494</v>
      </c>
      <c r="I30" s="18">
        <f t="shared" ca="1" si="23"/>
        <v>308.12917552945248</v>
      </c>
      <c r="J30" s="17"/>
      <c r="K30" s="18">
        <f t="shared" ca="1" si="4"/>
        <v>0.59055330030561348</v>
      </c>
      <c r="L30" s="18">
        <f t="shared" ca="1" si="5"/>
        <v>4.7516062933010366</v>
      </c>
      <c r="M30" s="19">
        <f t="shared" ca="1" si="24"/>
        <v>350.86872732681258</v>
      </c>
      <c r="N30" s="18">
        <f t="shared" ca="1" si="25"/>
        <v>355.62033362011363</v>
      </c>
      <c r="O30" s="17"/>
      <c r="P30" s="18">
        <f t="shared" ca="1" si="6"/>
        <v>9.3065091787284704</v>
      </c>
      <c r="Q30" s="18">
        <f t="shared" ca="1" si="7"/>
        <v>2.6628545369313974</v>
      </c>
      <c r="R30" s="19">
        <f t="shared" ca="1" si="26"/>
        <v>311.14847701306138</v>
      </c>
      <c r="S30" s="18">
        <f t="shared" ca="1" si="27"/>
        <v>313.81133154999276</v>
      </c>
      <c r="T30" s="17"/>
      <c r="U30" s="18">
        <f t="shared" ca="1" si="8"/>
        <v>3.4479241072744191</v>
      </c>
      <c r="V30" s="18">
        <f t="shared" ca="1" si="9"/>
        <v>1.3669545012021556</v>
      </c>
      <c r="W30" s="19">
        <f t="shared" ca="1" si="28"/>
        <v>280.29252782254417</v>
      </c>
      <c r="X30" s="18">
        <f t="shared" ca="1" si="29"/>
        <v>281.65948232374632</v>
      </c>
      <c r="Z30" s="18">
        <f t="shared" ca="1" si="10"/>
        <v>48.802576068707729</v>
      </c>
      <c r="AA30" s="18">
        <f t="shared" ca="1" si="11"/>
        <v>0.84955650209160216</v>
      </c>
      <c r="AB30" s="19">
        <f t="shared" ca="1" si="30"/>
        <v>445.73316700907719</v>
      </c>
      <c r="AC30" s="18">
        <f t="shared" ca="1" si="31"/>
        <v>446.58272351116881</v>
      </c>
      <c r="AE30" s="18">
        <f t="shared" ca="1" si="12"/>
        <v>30.68363980029994</v>
      </c>
      <c r="AF30" s="18">
        <f t="shared" ca="1" si="13"/>
        <v>6.3827082720796007</v>
      </c>
      <c r="AG30" s="19">
        <f t="shared" ca="1" si="32"/>
        <v>286.04201713502897</v>
      </c>
      <c r="AH30" s="18">
        <f t="shared" ca="1" si="33"/>
        <v>292.42472540710855</v>
      </c>
      <c r="AJ30" s="18">
        <f t="shared" ca="1" si="14"/>
        <v>16.105254034386348</v>
      </c>
      <c r="AK30" s="18">
        <f t="shared" ca="1" si="15"/>
        <v>12.222849895373596</v>
      </c>
      <c r="AL30" s="19">
        <f t="shared" ca="1" si="34"/>
        <v>375.64344949618174</v>
      </c>
      <c r="AM30" s="18">
        <f t="shared" ca="1" si="35"/>
        <v>387.86629939155534</v>
      </c>
      <c r="AO30" s="18">
        <f t="shared" ca="1" si="16"/>
        <v>5.1093078780678294</v>
      </c>
      <c r="AP30" s="18">
        <f t="shared" ca="1" si="17"/>
        <v>5.6738950729000281</v>
      </c>
      <c r="AQ30" s="19">
        <f t="shared" ca="1" si="36"/>
        <v>332.82942874378779</v>
      </c>
      <c r="AR30" s="18">
        <f t="shared" ca="1" si="37"/>
        <v>338.50332381668784</v>
      </c>
      <c r="AT30" s="18">
        <f t="shared" ca="1" si="18"/>
        <v>8.2940512405305107</v>
      </c>
      <c r="AU30" s="18">
        <f t="shared" ca="1" si="19"/>
        <v>8.6458144030319648</v>
      </c>
      <c r="AV30" s="19">
        <f t="shared" ca="1" si="38"/>
        <v>398.09906496277301</v>
      </c>
      <c r="AW30" s="18">
        <f t="shared" ca="1" si="39"/>
        <v>406.74487936580499</v>
      </c>
    </row>
    <row r="31" spans="1:49" x14ac:dyDescent="0.25">
      <c r="A31" s="18">
        <f t="shared" ca="1" si="0"/>
        <v>8.4130994888311168</v>
      </c>
      <c r="B31" s="18">
        <f t="shared" ca="1" si="1"/>
        <v>0.36549391432728912</v>
      </c>
      <c r="C31" s="19">
        <f t="shared" ca="1" si="20"/>
        <v>428.67604917338264</v>
      </c>
      <c r="D31" s="18">
        <f t="shared" ca="1" si="21"/>
        <v>429.04154308770995</v>
      </c>
      <c r="E31" s="17"/>
      <c r="F31" s="18">
        <f t="shared" ca="1" si="2"/>
        <v>24.866191159451688</v>
      </c>
      <c r="G31" s="18">
        <f t="shared" ca="1" si="3"/>
        <v>1.9356440712211325</v>
      </c>
      <c r="H31" s="19">
        <f t="shared" ca="1" si="22"/>
        <v>332.99536668890414</v>
      </c>
      <c r="I31" s="18">
        <f t="shared" ca="1" si="23"/>
        <v>334.93101076012528</v>
      </c>
      <c r="J31" s="17"/>
      <c r="K31" s="18">
        <f t="shared" ca="1" si="4"/>
        <v>24.161718485120254</v>
      </c>
      <c r="L31" s="18">
        <f t="shared" ca="1" si="5"/>
        <v>3.562660506473315</v>
      </c>
      <c r="M31" s="19">
        <f t="shared" ca="1" si="24"/>
        <v>379.7820521052339</v>
      </c>
      <c r="N31" s="18">
        <f t="shared" ca="1" si="25"/>
        <v>383.34471261170722</v>
      </c>
      <c r="O31" s="17"/>
      <c r="P31" s="18">
        <f t="shared" ca="1" si="6"/>
        <v>1.2051643395123528</v>
      </c>
      <c r="Q31" s="18">
        <f t="shared" ca="1" si="7"/>
        <v>3.2506976118197835</v>
      </c>
      <c r="R31" s="19">
        <f t="shared" ca="1" si="26"/>
        <v>315.01649588950511</v>
      </c>
      <c r="S31" s="18">
        <f t="shared" ca="1" si="27"/>
        <v>318.26719350132487</v>
      </c>
      <c r="T31" s="17"/>
      <c r="U31" s="18">
        <f t="shared" ca="1" si="8"/>
        <v>6.513853616875509</v>
      </c>
      <c r="V31" s="18">
        <f t="shared" ca="1" si="9"/>
        <v>0.51842381425196671</v>
      </c>
      <c r="W31" s="19">
        <f t="shared" ca="1" si="28"/>
        <v>288.17333594062183</v>
      </c>
      <c r="X31" s="18">
        <f t="shared" ca="1" si="29"/>
        <v>288.69175975487377</v>
      </c>
      <c r="Z31" s="18">
        <f t="shared" ca="1" si="10"/>
        <v>6.739557300002029</v>
      </c>
      <c r="AA31" s="18">
        <f t="shared" ca="1" si="11"/>
        <v>2.0976131138808798</v>
      </c>
      <c r="AB31" s="19">
        <f t="shared" ca="1" si="30"/>
        <v>453.32228081117086</v>
      </c>
      <c r="AC31" s="18">
        <f t="shared" ca="1" si="31"/>
        <v>455.41989392505172</v>
      </c>
      <c r="AE31" s="18">
        <f t="shared" ca="1" si="12"/>
        <v>2.2347279823640078</v>
      </c>
      <c r="AF31" s="18">
        <f t="shared" ca="1" si="13"/>
        <v>0.93475552468762124</v>
      </c>
      <c r="AG31" s="19">
        <f t="shared" ca="1" si="32"/>
        <v>294.65945338947256</v>
      </c>
      <c r="AH31" s="18">
        <f t="shared" ca="1" si="33"/>
        <v>295.59420891416016</v>
      </c>
      <c r="AJ31" s="18">
        <f t="shared" ca="1" si="14"/>
        <v>21.737886321096653</v>
      </c>
      <c r="AK31" s="18">
        <f t="shared" ca="1" si="15"/>
        <v>17.70063375786361</v>
      </c>
      <c r="AL31" s="19">
        <f t="shared" ca="1" si="34"/>
        <v>409.604185712652</v>
      </c>
      <c r="AM31" s="18">
        <f t="shared" ca="1" si="35"/>
        <v>427.30481947051561</v>
      </c>
      <c r="AO31" s="18">
        <f t="shared" ca="1" si="16"/>
        <v>15.107430585016067</v>
      </c>
      <c r="AP31" s="18">
        <f t="shared" ca="1" si="17"/>
        <v>6.2324536061552198</v>
      </c>
      <c r="AQ31" s="19">
        <f t="shared" ca="1" si="36"/>
        <v>353.6107544017039</v>
      </c>
      <c r="AR31" s="18">
        <f t="shared" ca="1" si="37"/>
        <v>359.84320800785912</v>
      </c>
      <c r="AT31" s="18">
        <f t="shared" ca="1" si="18"/>
        <v>0.62245807593470426</v>
      </c>
      <c r="AU31" s="18">
        <f t="shared" ca="1" si="19"/>
        <v>2.2994425351686689</v>
      </c>
      <c r="AV31" s="19">
        <f t="shared" ca="1" si="38"/>
        <v>407.36733744173972</v>
      </c>
      <c r="AW31" s="18">
        <f t="shared" ca="1" si="39"/>
        <v>409.6667799769084</v>
      </c>
    </row>
    <row r="32" spans="1:49" x14ac:dyDescent="0.25">
      <c r="A32" s="18">
        <f t="shared" ca="1" si="0"/>
        <v>15.890797001435415</v>
      </c>
      <c r="B32" s="18">
        <f t="shared" ca="1" si="1"/>
        <v>1.225777814778729</v>
      </c>
      <c r="C32" s="19">
        <f t="shared" ca="1" si="20"/>
        <v>444.93234008914538</v>
      </c>
      <c r="D32" s="18">
        <f t="shared" ca="1" si="21"/>
        <v>446.15811790392411</v>
      </c>
      <c r="E32" s="17"/>
      <c r="F32" s="18">
        <f t="shared" ca="1" si="2"/>
        <v>18.294129254356356</v>
      </c>
      <c r="G32" s="18">
        <f t="shared" ca="1" si="3"/>
        <v>3.5694721632401012</v>
      </c>
      <c r="H32" s="19">
        <f t="shared" ca="1" si="22"/>
        <v>353.22514001448161</v>
      </c>
      <c r="I32" s="18">
        <f t="shared" ca="1" si="23"/>
        <v>356.79461217772172</v>
      </c>
      <c r="J32" s="17"/>
      <c r="K32" s="18">
        <f t="shared" ca="1" si="4"/>
        <v>3.8731559768726891</v>
      </c>
      <c r="L32" s="18">
        <f t="shared" ca="1" si="5"/>
        <v>1.1335264258513875</v>
      </c>
      <c r="M32" s="19">
        <f t="shared" ca="1" si="24"/>
        <v>387.2178685885799</v>
      </c>
      <c r="N32" s="18">
        <f t="shared" ca="1" si="25"/>
        <v>388.35139501443132</v>
      </c>
      <c r="O32" s="17"/>
      <c r="P32" s="18">
        <f t="shared" ca="1" si="6"/>
        <v>6.6106667434123478</v>
      </c>
      <c r="Q32" s="18">
        <f t="shared" ca="1" si="7"/>
        <v>7.7538184040860321</v>
      </c>
      <c r="R32" s="19">
        <f t="shared" ca="1" si="26"/>
        <v>324.87786024473724</v>
      </c>
      <c r="S32" s="18">
        <f t="shared" ca="1" si="27"/>
        <v>332.63167864882325</v>
      </c>
      <c r="T32" s="17"/>
      <c r="U32" s="18">
        <f t="shared" ca="1" si="8"/>
        <v>0.48705669876058644</v>
      </c>
      <c r="V32" s="18">
        <f t="shared" ca="1" si="9"/>
        <v>16.048499186234377</v>
      </c>
      <c r="W32" s="19">
        <f t="shared" ca="1" si="28"/>
        <v>289.17881645363434</v>
      </c>
      <c r="X32" s="18">
        <f t="shared" ca="1" si="29"/>
        <v>305.22731563986872</v>
      </c>
      <c r="Z32" s="18">
        <f t="shared" ca="1" si="10"/>
        <v>5.0383130557662863</v>
      </c>
      <c r="AA32" s="18">
        <f t="shared" ca="1" si="11"/>
        <v>0.21519951153117298</v>
      </c>
      <c r="AB32" s="19">
        <f t="shared" ca="1" si="30"/>
        <v>460.45820698081803</v>
      </c>
      <c r="AC32" s="18">
        <f t="shared" ca="1" si="31"/>
        <v>460.67340649234922</v>
      </c>
      <c r="AE32" s="18">
        <f t="shared" ca="1" si="12"/>
        <v>12.304334343885943</v>
      </c>
      <c r="AF32" s="18">
        <f t="shared" ca="1" si="13"/>
        <v>0.52444802984701178</v>
      </c>
      <c r="AG32" s="19">
        <f t="shared" ca="1" si="32"/>
        <v>307.89854325804612</v>
      </c>
      <c r="AH32" s="18">
        <f t="shared" ca="1" si="33"/>
        <v>308.42299128789313</v>
      </c>
      <c r="AJ32" s="18">
        <f t="shared" ca="1" si="14"/>
        <v>15.352268344400906</v>
      </c>
      <c r="AK32" s="18">
        <f t="shared" ca="1" si="15"/>
        <v>3.6507870287058739</v>
      </c>
      <c r="AL32" s="19">
        <f t="shared" ca="1" si="34"/>
        <v>442.65708781491651</v>
      </c>
      <c r="AM32" s="18">
        <f t="shared" ca="1" si="35"/>
        <v>446.30787484362236</v>
      </c>
      <c r="AO32" s="18">
        <f t="shared" ca="1" si="16"/>
        <v>31.934551426027774</v>
      </c>
      <c r="AP32" s="18">
        <f t="shared" ca="1" si="17"/>
        <v>10.451423842858569</v>
      </c>
      <c r="AQ32" s="19">
        <f t="shared" ca="1" si="36"/>
        <v>391.7777594338869</v>
      </c>
      <c r="AR32" s="18">
        <f t="shared" ca="1" si="37"/>
        <v>402.22918327674546</v>
      </c>
      <c r="AT32" s="18">
        <f t="shared" ca="1" si="18"/>
        <v>18.2495523107041</v>
      </c>
      <c r="AU32" s="18">
        <f t="shared" ca="1" si="19"/>
        <v>7.4029262085190686</v>
      </c>
      <c r="AV32" s="19">
        <f t="shared" ca="1" si="38"/>
        <v>427.91633228761248</v>
      </c>
      <c r="AW32" s="18">
        <f t="shared" ca="1" si="39"/>
        <v>435.31925849613157</v>
      </c>
    </row>
    <row r="33" spans="1:49" x14ac:dyDescent="0.25">
      <c r="A33" s="18">
        <f t="shared" ca="1" si="0"/>
        <v>14.90001145328702</v>
      </c>
      <c r="B33" s="18">
        <f t="shared" ca="1" si="1"/>
        <v>2.612656486575939</v>
      </c>
      <c r="C33" s="19">
        <f t="shared" ca="1" si="20"/>
        <v>461.0581293572111</v>
      </c>
      <c r="D33" s="18">
        <f t="shared" ca="1" si="21"/>
        <v>463.67078584378703</v>
      </c>
      <c r="E33" s="17"/>
      <c r="F33" s="18">
        <f t="shared" ca="1" si="2"/>
        <v>26.263655256992816</v>
      </c>
      <c r="G33" s="18">
        <f t="shared" ca="1" si="3"/>
        <v>3.7969736495828488</v>
      </c>
      <c r="H33" s="19">
        <f t="shared" ca="1" si="22"/>
        <v>383.05826743471454</v>
      </c>
      <c r="I33" s="18">
        <f t="shared" ca="1" si="23"/>
        <v>386.8552410842974</v>
      </c>
      <c r="J33" s="17"/>
      <c r="K33" s="18">
        <f t="shared" ca="1" si="4"/>
        <v>47.255634429566967</v>
      </c>
      <c r="L33" s="18">
        <f t="shared" ca="1" si="5"/>
        <v>7.9767043148122738</v>
      </c>
      <c r="M33" s="19">
        <f t="shared" ca="1" si="24"/>
        <v>435.60702944399827</v>
      </c>
      <c r="N33" s="18">
        <f t="shared" ca="1" si="25"/>
        <v>443.58373375881052</v>
      </c>
      <c r="O33" s="17"/>
      <c r="P33" s="18">
        <f t="shared" ca="1" si="6"/>
        <v>34.271000161698979</v>
      </c>
      <c r="Q33" s="18">
        <f t="shared" ca="1" si="7"/>
        <v>4.7288769558561174</v>
      </c>
      <c r="R33" s="19">
        <f t="shared" ca="1" si="26"/>
        <v>366.90267881052222</v>
      </c>
      <c r="S33" s="18">
        <f t="shared" ca="1" si="27"/>
        <v>371.63155576637831</v>
      </c>
      <c r="T33" s="17"/>
      <c r="U33" s="18">
        <f t="shared" ca="1" si="8"/>
        <v>17.380637619335499</v>
      </c>
      <c r="V33" s="18">
        <f t="shared" ca="1" si="9"/>
        <v>2.4725036628305301</v>
      </c>
      <c r="W33" s="19">
        <f t="shared" ca="1" si="28"/>
        <v>322.60795325920424</v>
      </c>
      <c r="X33" s="18">
        <f t="shared" ca="1" si="29"/>
        <v>325.08045692203478</v>
      </c>
      <c r="Z33" s="18">
        <f t="shared" ca="1" si="10"/>
        <v>63.479417341623709</v>
      </c>
      <c r="AA33" s="18">
        <f t="shared" ca="1" si="11"/>
        <v>0.30527289616141434</v>
      </c>
      <c r="AB33" s="19">
        <f t="shared" ca="1" si="30"/>
        <v>524.15282383397289</v>
      </c>
      <c r="AC33" s="18">
        <f t="shared" ca="1" si="31"/>
        <v>524.45809673013434</v>
      </c>
      <c r="AE33" s="18">
        <f t="shared" ca="1" si="12"/>
        <v>19.635535622510954</v>
      </c>
      <c r="AF33" s="18">
        <f t="shared" ca="1" si="13"/>
        <v>1.3364712085525412</v>
      </c>
      <c r="AG33" s="19">
        <f t="shared" ca="1" si="32"/>
        <v>328.05852691040405</v>
      </c>
      <c r="AH33" s="18">
        <f t="shared" ca="1" si="33"/>
        <v>329.39499811895661</v>
      </c>
      <c r="AJ33" s="18">
        <f t="shared" ca="1" si="14"/>
        <v>2.2644885137703401</v>
      </c>
      <c r="AK33" s="18">
        <f t="shared" ca="1" si="15"/>
        <v>0.96943927535913177</v>
      </c>
      <c r="AL33" s="19">
        <f t="shared" ca="1" si="34"/>
        <v>448.5723633573927</v>
      </c>
      <c r="AM33" s="18">
        <f t="shared" ca="1" si="35"/>
        <v>449.54180263275185</v>
      </c>
      <c r="AO33" s="18">
        <f t="shared" ca="1" si="16"/>
        <v>29.331295820181275</v>
      </c>
      <c r="AP33" s="18">
        <f t="shared" ca="1" si="17"/>
        <v>5.4942218431288161</v>
      </c>
      <c r="AQ33" s="19">
        <f t="shared" ca="1" si="36"/>
        <v>431.56047909692671</v>
      </c>
      <c r="AR33" s="18">
        <f t="shared" ca="1" si="37"/>
        <v>437.05470094005551</v>
      </c>
      <c r="AT33" s="18">
        <f t="shared" ca="1" si="18"/>
        <v>18.898627780330237</v>
      </c>
      <c r="AU33" s="18">
        <f t="shared" ca="1" si="19"/>
        <v>3.6834184626814279</v>
      </c>
      <c r="AV33" s="19">
        <f t="shared" ca="1" si="38"/>
        <v>454.2178862764618</v>
      </c>
      <c r="AW33" s="18">
        <f t="shared" ca="1" si="39"/>
        <v>457.9013047391432</v>
      </c>
    </row>
    <row r="34" spans="1:49" x14ac:dyDescent="0.25">
      <c r="A34" s="18">
        <f t="shared" ca="1" si="0"/>
        <v>7.2365787177483991</v>
      </c>
      <c r="B34" s="18">
        <f t="shared" ca="1" si="1"/>
        <v>8.3154507060503331</v>
      </c>
      <c r="C34" s="19">
        <f t="shared" ca="1" si="20"/>
        <v>470.90736456153542</v>
      </c>
      <c r="D34" s="18">
        <f t="shared" ca="1" si="21"/>
        <v>479.22281526758576</v>
      </c>
      <c r="E34" s="17"/>
      <c r="F34" s="18">
        <f t="shared" ca="1" si="2"/>
        <v>8.7886887773562758</v>
      </c>
      <c r="G34" s="18">
        <f t="shared" ca="1" si="3"/>
        <v>2.8551806354128098</v>
      </c>
      <c r="H34" s="19">
        <f t="shared" ca="1" si="22"/>
        <v>395.6439298616537</v>
      </c>
      <c r="I34" s="18">
        <f t="shared" ca="1" si="23"/>
        <v>398.49911049706651</v>
      </c>
      <c r="J34" s="17"/>
      <c r="K34" s="18">
        <f t="shared" ca="1" si="4"/>
        <v>10.942189427699805</v>
      </c>
      <c r="L34" s="18">
        <f t="shared" ca="1" si="5"/>
        <v>1.3674960464360064</v>
      </c>
      <c r="M34" s="19">
        <f t="shared" ca="1" si="24"/>
        <v>454.52592318651034</v>
      </c>
      <c r="N34" s="18">
        <f t="shared" ca="1" si="25"/>
        <v>455.89341923294637</v>
      </c>
      <c r="O34" s="17"/>
      <c r="P34" s="18">
        <f t="shared" ca="1" si="6"/>
        <v>6.2894404199747855</v>
      </c>
      <c r="Q34" s="18">
        <f t="shared" ca="1" si="7"/>
        <v>13.172316618342728</v>
      </c>
      <c r="R34" s="19">
        <f t="shared" ca="1" si="26"/>
        <v>377.92099618635308</v>
      </c>
      <c r="S34" s="18">
        <f t="shared" ca="1" si="27"/>
        <v>391.09331280469581</v>
      </c>
      <c r="T34" s="17"/>
      <c r="U34" s="18">
        <f t="shared" ca="1" si="8"/>
        <v>7.4356914525510822</v>
      </c>
      <c r="V34" s="18">
        <f t="shared" ca="1" si="9"/>
        <v>3.3568106900625407</v>
      </c>
      <c r="W34" s="19">
        <f t="shared" ca="1" si="28"/>
        <v>332.51614837458584</v>
      </c>
      <c r="X34" s="18">
        <f t="shared" ca="1" si="29"/>
        <v>335.8729590646484</v>
      </c>
      <c r="Z34" s="18">
        <f t="shared" ca="1" si="10"/>
        <v>36.094653133948455</v>
      </c>
      <c r="AA34" s="18">
        <f t="shared" ca="1" si="11"/>
        <v>6.4908333329427387E-2</v>
      </c>
      <c r="AB34" s="19">
        <f t="shared" ca="1" si="30"/>
        <v>560.55274986408278</v>
      </c>
      <c r="AC34" s="18">
        <f t="shared" ca="1" si="31"/>
        <v>560.6176581974122</v>
      </c>
      <c r="AE34" s="18">
        <f t="shared" ca="1" si="12"/>
        <v>32.452148999692241</v>
      </c>
      <c r="AF34" s="18">
        <f t="shared" ca="1" si="13"/>
        <v>10.145616461659253</v>
      </c>
      <c r="AG34" s="19">
        <f t="shared" ca="1" si="32"/>
        <v>361.84714711864888</v>
      </c>
      <c r="AH34" s="18">
        <f t="shared" ca="1" si="33"/>
        <v>371.99276358030812</v>
      </c>
      <c r="AJ34" s="18">
        <f t="shared" ca="1" si="14"/>
        <v>2.5368815908971709</v>
      </c>
      <c r="AK34" s="18">
        <f t="shared" ca="1" si="15"/>
        <v>23.126335014150794</v>
      </c>
      <c r="AL34" s="19">
        <f t="shared" ca="1" si="34"/>
        <v>452.07868422364902</v>
      </c>
      <c r="AM34" s="18">
        <f t="shared" ca="1" si="35"/>
        <v>475.20501923779983</v>
      </c>
      <c r="AO34" s="18">
        <f t="shared" ca="1" si="16"/>
        <v>2.1871779748148246</v>
      </c>
      <c r="AP34" s="18">
        <f t="shared" ca="1" si="17"/>
        <v>19.069471111402784</v>
      </c>
      <c r="AQ34" s="19">
        <f t="shared" ca="1" si="36"/>
        <v>439.24187891487031</v>
      </c>
      <c r="AR34" s="18">
        <f t="shared" ca="1" si="37"/>
        <v>458.31135002627309</v>
      </c>
      <c r="AT34" s="18">
        <f t="shared" ca="1" si="18"/>
        <v>1.4835437386228152</v>
      </c>
      <c r="AU34" s="18">
        <f t="shared" ca="1" si="19"/>
        <v>5.1780040371317355</v>
      </c>
      <c r="AV34" s="19">
        <f t="shared" ca="1" si="38"/>
        <v>459.38484847776601</v>
      </c>
      <c r="AW34" s="18">
        <f t="shared" ca="1" si="39"/>
        <v>464.56285251489777</v>
      </c>
    </row>
    <row r="35" spans="1:49" x14ac:dyDescent="0.25">
      <c r="A35" s="18">
        <f t="shared" ca="1" si="0"/>
        <v>7.9168694134490307</v>
      </c>
      <c r="B35" s="18">
        <f t="shared" ca="1" si="1"/>
        <v>3.0214204661635384</v>
      </c>
      <c r="C35" s="19">
        <f t="shared" ca="1" si="20"/>
        <v>487.13968468103479</v>
      </c>
      <c r="D35" s="18">
        <f t="shared" ca="1" si="21"/>
        <v>490.16110514719833</v>
      </c>
      <c r="E35" s="17"/>
      <c r="F35" s="18">
        <f t="shared" ca="1" si="2"/>
        <v>9.3766401601094032</v>
      </c>
      <c r="G35" s="18">
        <f t="shared" ca="1" si="3"/>
        <v>1.1276208014405305</v>
      </c>
      <c r="H35" s="19">
        <f t="shared" ca="1" si="22"/>
        <v>407.8757506571759</v>
      </c>
      <c r="I35" s="18">
        <f t="shared" ca="1" si="23"/>
        <v>409.00337145861641</v>
      </c>
      <c r="J35" s="17"/>
      <c r="K35" s="18">
        <f t="shared" ca="1" si="4"/>
        <v>0.14926664888983424</v>
      </c>
      <c r="L35" s="18">
        <f t="shared" ca="1" si="5"/>
        <v>2.8891673717074795</v>
      </c>
      <c r="M35" s="19">
        <f t="shared" ca="1" si="24"/>
        <v>456.04268588183618</v>
      </c>
      <c r="N35" s="18">
        <f t="shared" ca="1" si="25"/>
        <v>458.93185325354364</v>
      </c>
      <c r="O35" s="17"/>
      <c r="P35" s="18">
        <f t="shared" ca="1" si="6"/>
        <v>21.849725753289917</v>
      </c>
      <c r="Q35" s="18">
        <f t="shared" ca="1" si="7"/>
        <v>5.423164945198657</v>
      </c>
      <c r="R35" s="19">
        <f t="shared" ca="1" si="26"/>
        <v>412.94303855798574</v>
      </c>
      <c r="S35" s="18">
        <f t="shared" ca="1" si="27"/>
        <v>418.36620350318441</v>
      </c>
      <c r="T35" s="17"/>
      <c r="U35" s="18">
        <f t="shared" ca="1" si="8"/>
        <v>6.6458306498755748</v>
      </c>
      <c r="V35" s="18">
        <f t="shared" ca="1" si="9"/>
        <v>7.74665584409275</v>
      </c>
      <c r="W35" s="19">
        <f t="shared" ca="1" si="28"/>
        <v>342.51878971452396</v>
      </c>
      <c r="X35" s="18">
        <f t="shared" ca="1" si="29"/>
        <v>350.2654455586167</v>
      </c>
      <c r="Z35" s="18">
        <f t="shared" ca="1" si="10"/>
        <v>0.92188174508775689</v>
      </c>
      <c r="AA35" s="18">
        <f t="shared" ca="1" si="11"/>
        <v>0.91098796269026761</v>
      </c>
      <c r="AB35" s="19">
        <f t="shared" ca="1" si="30"/>
        <v>561.53953994249991</v>
      </c>
      <c r="AC35" s="18">
        <f t="shared" ca="1" si="31"/>
        <v>562.45052790519014</v>
      </c>
      <c r="AE35" s="18">
        <f t="shared" ca="1" si="12"/>
        <v>9.6900000728975186</v>
      </c>
      <c r="AF35" s="18">
        <f t="shared" ca="1" si="13"/>
        <v>0.2666809016600411</v>
      </c>
      <c r="AG35" s="19">
        <f t="shared" ca="1" si="32"/>
        <v>381.68276365320565</v>
      </c>
      <c r="AH35" s="18">
        <f t="shared" ca="1" si="33"/>
        <v>381.94944455486569</v>
      </c>
      <c r="AJ35" s="18">
        <f t="shared" ca="1" si="14"/>
        <v>14.90183531541466</v>
      </c>
      <c r="AK35" s="18">
        <f t="shared" ca="1" si="15"/>
        <v>2.5476635831995376</v>
      </c>
      <c r="AL35" s="19">
        <f t="shared" ca="1" si="34"/>
        <v>490.10685455321448</v>
      </c>
      <c r="AM35" s="18">
        <f t="shared" ca="1" si="35"/>
        <v>492.65451813641403</v>
      </c>
      <c r="AO35" s="18">
        <f t="shared" ca="1" si="16"/>
        <v>16.428266633729361</v>
      </c>
      <c r="AP35" s="18">
        <f t="shared" ca="1" si="17"/>
        <v>2.7486331034942282</v>
      </c>
      <c r="AQ35" s="19">
        <f t="shared" ca="1" si="36"/>
        <v>474.73961666000247</v>
      </c>
      <c r="AR35" s="18">
        <f t="shared" ca="1" si="37"/>
        <v>477.4882497634967</v>
      </c>
      <c r="AT35" s="18">
        <f t="shared" ca="1" si="18"/>
        <v>5.452107746123998</v>
      </c>
      <c r="AU35" s="18">
        <f t="shared" ca="1" si="19"/>
        <v>4.2842014652858653</v>
      </c>
      <c r="AV35" s="19">
        <f t="shared" ca="1" si="38"/>
        <v>470.01496026102177</v>
      </c>
      <c r="AW35" s="18">
        <f t="shared" ca="1" si="39"/>
        <v>474.29916172630766</v>
      </c>
    </row>
    <row r="36" spans="1:49" x14ac:dyDescent="0.25">
      <c r="A36" s="18">
        <f t="shared" ca="1" si="0"/>
        <v>11.504316061597354</v>
      </c>
      <c r="B36" s="18">
        <f t="shared" ca="1" si="1"/>
        <v>5.4594551698039799</v>
      </c>
      <c r="C36" s="19">
        <f t="shared" ca="1" si="20"/>
        <v>501.66542120879569</v>
      </c>
      <c r="D36" s="18">
        <f t="shared" ca="1" si="21"/>
        <v>507.12487637859965</v>
      </c>
      <c r="E36" s="17"/>
      <c r="F36" s="18">
        <f t="shared" ca="1" si="2"/>
        <v>48.41811336890877</v>
      </c>
      <c r="G36" s="18">
        <f t="shared" ca="1" si="3"/>
        <v>6.4087917582233969</v>
      </c>
      <c r="H36" s="19">
        <f t="shared" ca="1" si="22"/>
        <v>457.42148482752521</v>
      </c>
      <c r="I36" s="18">
        <f t="shared" ca="1" si="23"/>
        <v>463.83027658574861</v>
      </c>
      <c r="J36" s="17"/>
      <c r="K36" s="18">
        <f t="shared" ca="1" si="4"/>
        <v>7.2608823539873004</v>
      </c>
      <c r="L36" s="18">
        <f t="shared" ca="1" si="5"/>
        <v>2.5283066978584805</v>
      </c>
      <c r="M36" s="19">
        <f t="shared" ca="1" si="24"/>
        <v>466.19273560753095</v>
      </c>
      <c r="N36" s="18">
        <f t="shared" ca="1" si="25"/>
        <v>468.7210423053894</v>
      </c>
      <c r="O36" s="17"/>
      <c r="P36" s="18">
        <f t="shared" ca="1" si="6"/>
        <v>6.963839712282069</v>
      </c>
      <c r="Q36" s="18">
        <f t="shared" ca="1" si="7"/>
        <v>0.69798321102627159</v>
      </c>
      <c r="R36" s="19">
        <f t="shared" ca="1" si="26"/>
        <v>425.3300432154665</v>
      </c>
      <c r="S36" s="18">
        <f t="shared" ca="1" si="27"/>
        <v>426.02802642649277</v>
      </c>
      <c r="T36" s="17"/>
      <c r="U36" s="18">
        <f t="shared" ca="1" si="8"/>
        <v>3.727606111158583</v>
      </c>
      <c r="V36" s="18">
        <f t="shared" ca="1" si="9"/>
        <v>6.202848633800679</v>
      </c>
      <c r="W36" s="19">
        <f t="shared" ca="1" si="28"/>
        <v>353.9930516697753</v>
      </c>
      <c r="X36" s="18">
        <f t="shared" ca="1" si="29"/>
        <v>360.19590030357597</v>
      </c>
      <c r="Z36" s="18">
        <f t="shared" ca="1" si="10"/>
        <v>22.998253682652692</v>
      </c>
      <c r="AA36" s="18">
        <f t="shared" ca="1" si="11"/>
        <v>6.9270039006078046E-2</v>
      </c>
      <c r="AB36" s="19">
        <f t="shared" ca="1" si="30"/>
        <v>585.44878158784286</v>
      </c>
      <c r="AC36" s="18">
        <f t="shared" ca="1" si="31"/>
        <v>585.51805162684889</v>
      </c>
      <c r="AE36" s="18">
        <f t="shared" ca="1" si="12"/>
        <v>12.339939536839141</v>
      </c>
      <c r="AF36" s="18">
        <f t="shared" ca="1" si="13"/>
        <v>3.8289644716180691</v>
      </c>
      <c r="AG36" s="19">
        <f t="shared" ca="1" si="32"/>
        <v>394.28938409170485</v>
      </c>
      <c r="AH36" s="18">
        <f t="shared" ca="1" si="33"/>
        <v>398.11834856332291</v>
      </c>
      <c r="AJ36" s="18">
        <f t="shared" ca="1" si="14"/>
        <v>10.517669581743339</v>
      </c>
      <c r="AK36" s="18">
        <f t="shared" ca="1" si="15"/>
        <v>3.1089984287651919</v>
      </c>
      <c r="AL36" s="19">
        <f t="shared" ca="1" si="34"/>
        <v>503.17218771815737</v>
      </c>
      <c r="AM36" s="18">
        <f t="shared" ca="1" si="35"/>
        <v>506.28118614692255</v>
      </c>
      <c r="AO36" s="18">
        <f t="shared" ca="1" si="16"/>
        <v>10.50274656353659</v>
      </c>
      <c r="AP36" s="18">
        <f t="shared" ca="1" si="17"/>
        <v>0.69042390499014872</v>
      </c>
      <c r="AQ36" s="19">
        <f t="shared" ca="1" si="36"/>
        <v>487.99099632703326</v>
      </c>
      <c r="AR36" s="18">
        <f t="shared" ca="1" si="37"/>
        <v>488.68142023202341</v>
      </c>
      <c r="AT36" s="18">
        <f t="shared" ca="1" si="18"/>
        <v>4.2949222338153286</v>
      </c>
      <c r="AU36" s="18">
        <f t="shared" ca="1" si="19"/>
        <v>4.0913708619280511</v>
      </c>
      <c r="AV36" s="19">
        <f t="shared" ca="1" si="38"/>
        <v>478.59408396012299</v>
      </c>
      <c r="AW36" s="18">
        <f t="shared" ca="1" si="39"/>
        <v>482.68545482205104</v>
      </c>
    </row>
    <row r="37" spans="1:49" x14ac:dyDescent="0.25">
      <c r="A37" s="18">
        <f t="shared" ca="1" si="0"/>
        <v>2.7677519880154846</v>
      </c>
      <c r="B37" s="18">
        <f t="shared" ca="1" si="1"/>
        <v>34.481359187868016</v>
      </c>
      <c r="C37" s="19">
        <f t="shared" ca="1" si="20"/>
        <v>509.89262836661516</v>
      </c>
      <c r="D37" s="18">
        <f t="shared" ca="1" si="21"/>
        <v>544.37398755448316</v>
      </c>
      <c r="E37" s="17"/>
      <c r="F37" s="18">
        <f t="shared" ca="1" si="2"/>
        <v>5.5521300004132064</v>
      </c>
      <c r="G37" s="18">
        <f t="shared" ca="1" si="3"/>
        <v>18.604140758306784</v>
      </c>
      <c r="H37" s="19">
        <f t="shared" ca="1" si="22"/>
        <v>469.38240658616184</v>
      </c>
      <c r="I37" s="18">
        <f t="shared" ca="1" si="23"/>
        <v>487.98654734446859</v>
      </c>
      <c r="J37" s="17"/>
      <c r="K37" s="18">
        <f t="shared" ca="1" si="4"/>
        <v>21.655604724710273</v>
      </c>
      <c r="L37" s="18">
        <f t="shared" ca="1" si="5"/>
        <v>4.529727597084225</v>
      </c>
      <c r="M37" s="19">
        <f t="shared" ca="1" si="24"/>
        <v>490.37664703009966</v>
      </c>
      <c r="N37" s="18">
        <f t="shared" ca="1" si="25"/>
        <v>494.90637462718388</v>
      </c>
      <c r="O37" s="17"/>
      <c r="P37" s="18">
        <f t="shared" ca="1" si="6"/>
        <v>13.044353000449846</v>
      </c>
      <c r="Q37" s="18">
        <f t="shared" ca="1" si="7"/>
        <v>2.3432028607600044</v>
      </c>
      <c r="R37" s="19">
        <f t="shared" ca="1" si="26"/>
        <v>439.07237942694263</v>
      </c>
      <c r="S37" s="18">
        <f t="shared" ca="1" si="27"/>
        <v>441.41558228770265</v>
      </c>
      <c r="T37" s="17"/>
      <c r="U37" s="18">
        <f t="shared" ca="1" si="8"/>
        <v>19.870776258846888</v>
      </c>
      <c r="V37" s="18">
        <f t="shared" ca="1" si="9"/>
        <v>3.2052456569294079</v>
      </c>
      <c r="W37" s="19">
        <f t="shared" ca="1" si="28"/>
        <v>380.06667656242286</v>
      </c>
      <c r="X37" s="18">
        <f t="shared" ca="1" si="29"/>
        <v>383.27192221935229</v>
      </c>
      <c r="Z37" s="18">
        <f t="shared" ca="1" si="10"/>
        <v>12.494753071801789</v>
      </c>
      <c r="AA37" s="18">
        <f t="shared" ca="1" si="11"/>
        <v>3.1718977160596289E-2</v>
      </c>
      <c r="AB37" s="19">
        <f t="shared" ca="1" si="30"/>
        <v>598.01280469865071</v>
      </c>
      <c r="AC37" s="18">
        <f t="shared" ca="1" si="31"/>
        <v>598.04452367581132</v>
      </c>
      <c r="AE37" s="18">
        <f t="shared" ca="1" si="12"/>
        <v>28.622914942493445</v>
      </c>
      <c r="AF37" s="18">
        <f t="shared" ca="1" si="13"/>
        <v>8.7564511316814677</v>
      </c>
      <c r="AG37" s="19">
        <f t="shared" ca="1" si="32"/>
        <v>426.74126350581633</v>
      </c>
      <c r="AH37" s="18">
        <f t="shared" ca="1" si="33"/>
        <v>435.49771463749778</v>
      </c>
      <c r="AJ37" s="18">
        <f t="shared" ca="1" si="14"/>
        <v>3.8706102001950144</v>
      </c>
      <c r="AK37" s="18">
        <f t="shared" ca="1" si="15"/>
        <v>17.009382566261561</v>
      </c>
      <c r="AL37" s="19">
        <f t="shared" ca="1" si="34"/>
        <v>510.15179634711757</v>
      </c>
      <c r="AM37" s="18">
        <f t="shared" ca="1" si="35"/>
        <v>527.1611789133791</v>
      </c>
      <c r="AO37" s="18">
        <f t="shared" ca="1" si="16"/>
        <v>9.9658068115661429</v>
      </c>
      <c r="AP37" s="18">
        <f t="shared" ca="1" si="17"/>
        <v>12.178585750037186</v>
      </c>
      <c r="AQ37" s="19">
        <f t="shared" ca="1" si="36"/>
        <v>498.64722704358957</v>
      </c>
      <c r="AR37" s="18">
        <f t="shared" ca="1" si="37"/>
        <v>510.82581279362677</v>
      </c>
      <c r="AT37" s="18">
        <f t="shared" ca="1" si="18"/>
        <v>11.864100232503008</v>
      </c>
      <c r="AU37" s="18">
        <f t="shared" ca="1" si="19"/>
        <v>5.0922497577794141</v>
      </c>
      <c r="AV37" s="19">
        <f t="shared" ca="1" si="38"/>
        <v>494.54955505455405</v>
      </c>
      <c r="AW37" s="18">
        <f t="shared" ca="1" si="39"/>
        <v>499.64180481233348</v>
      </c>
    </row>
    <row r="38" spans="1:49" x14ac:dyDescent="0.25">
      <c r="A38" s="18">
        <f t="shared" ca="1" si="0"/>
        <v>5.2917580415846466</v>
      </c>
      <c r="B38" s="18">
        <f t="shared" ca="1" si="1"/>
        <v>3.6902789766435058</v>
      </c>
      <c r="C38" s="19">
        <f t="shared" ca="1" si="20"/>
        <v>549.66574559606784</v>
      </c>
      <c r="D38" s="18">
        <f t="shared" ca="1" si="21"/>
        <v>553.35602457271136</v>
      </c>
      <c r="E38" s="17"/>
      <c r="F38" s="18">
        <f t="shared" ca="1" si="2"/>
        <v>7.708601291887125</v>
      </c>
      <c r="G38" s="18">
        <f t="shared" ca="1" si="3"/>
        <v>28.193930529375063</v>
      </c>
      <c r="H38" s="19">
        <f t="shared" ca="1" si="22"/>
        <v>495.69514863635573</v>
      </c>
      <c r="I38" s="18">
        <f t="shared" ca="1" si="23"/>
        <v>523.88907916573078</v>
      </c>
      <c r="J38" s="17"/>
      <c r="K38" s="18">
        <f t="shared" ca="1" si="4"/>
        <v>2.0706158357261972</v>
      </c>
      <c r="L38" s="18">
        <f t="shared" ca="1" si="5"/>
        <v>11.370364343671787</v>
      </c>
      <c r="M38" s="19">
        <f t="shared" ca="1" si="24"/>
        <v>496.97699046291007</v>
      </c>
      <c r="N38" s="18">
        <f t="shared" ca="1" si="25"/>
        <v>508.34735480658185</v>
      </c>
      <c r="O38" s="17"/>
      <c r="P38" s="18">
        <f t="shared" ca="1" si="6"/>
        <v>10.586335731585981</v>
      </c>
      <c r="Q38" s="18">
        <f t="shared" ca="1" si="7"/>
        <v>0.71181431475155332</v>
      </c>
      <c r="R38" s="19">
        <f t="shared" ca="1" si="26"/>
        <v>452.00191801928861</v>
      </c>
      <c r="S38" s="18">
        <f t="shared" ca="1" si="27"/>
        <v>452.71373233404017</v>
      </c>
      <c r="T38" s="17"/>
      <c r="U38" s="18">
        <f t="shared" ca="1" si="8"/>
        <v>4.9028516390388015</v>
      </c>
      <c r="V38" s="18">
        <f t="shared" ca="1" si="9"/>
        <v>3.6856159402645132</v>
      </c>
      <c r="W38" s="19">
        <f t="shared" ca="1" si="28"/>
        <v>388.17477385839112</v>
      </c>
      <c r="X38" s="18">
        <f t="shared" ca="1" si="29"/>
        <v>391.86038979865566</v>
      </c>
      <c r="Z38" s="18">
        <f t="shared" ca="1" si="10"/>
        <v>1.3233842786953354</v>
      </c>
      <c r="AA38" s="18">
        <f t="shared" ca="1" si="11"/>
        <v>0.86197222033805065</v>
      </c>
      <c r="AB38" s="19">
        <f t="shared" ca="1" si="30"/>
        <v>599.36790795450668</v>
      </c>
      <c r="AC38" s="18">
        <f t="shared" ca="1" si="31"/>
        <v>600.22988017484477</v>
      </c>
      <c r="AE38" s="18">
        <f t="shared" ca="1" si="12"/>
        <v>17.939042330778594</v>
      </c>
      <c r="AF38" s="18">
        <f t="shared" ca="1" si="13"/>
        <v>2.3088295501011897</v>
      </c>
      <c r="AG38" s="19">
        <f t="shared" ca="1" si="32"/>
        <v>453.43675696827637</v>
      </c>
      <c r="AH38" s="18">
        <f t="shared" ca="1" si="33"/>
        <v>455.74558651837754</v>
      </c>
      <c r="AJ38" s="18">
        <f t="shared" ca="1" si="14"/>
        <v>15.162448060385216</v>
      </c>
      <c r="AK38" s="18">
        <f t="shared" ca="1" si="15"/>
        <v>7.8946546327914602</v>
      </c>
      <c r="AL38" s="19">
        <f t="shared" ca="1" si="34"/>
        <v>542.32362697376436</v>
      </c>
      <c r="AM38" s="18">
        <f t="shared" ca="1" si="35"/>
        <v>550.21828160655582</v>
      </c>
      <c r="AO38" s="18">
        <f t="shared" ca="1" si="16"/>
        <v>13.612046392155863</v>
      </c>
      <c r="AP38" s="18">
        <f t="shared" ca="1" si="17"/>
        <v>30.810517099058846</v>
      </c>
      <c r="AQ38" s="19">
        <f t="shared" ca="1" si="36"/>
        <v>524.4378591857826</v>
      </c>
      <c r="AR38" s="18">
        <f t="shared" ca="1" si="37"/>
        <v>555.24837628484147</v>
      </c>
      <c r="AT38" s="18">
        <f t="shared" ca="1" si="18"/>
        <v>14.040002842571059</v>
      </c>
      <c r="AU38" s="18">
        <f t="shared" ca="1" si="19"/>
        <v>5.0869729034801558</v>
      </c>
      <c r="AV38" s="19">
        <f t="shared" ca="1" si="38"/>
        <v>513.68180765490456</v>
      </c>
      <c r="AW38" s="18">
        <f t="shared" ca="1" si="39"/>
        <v>518.76878055838472</v>
      </c>
    </row>
    <row r="39" spans="1:49" x14ac:dyDescent="0.25">
      <c r="A39" s="18">
        <f t="shared" ca="1" si="0"/>
        <v>29.253465165350097</v>
      </c>
      <c r="B39" s="18">
        <f t="shared" ca="1" si="1"/>
        <v>2.3563225286925444</v>
      </c>
      <c r="C39" s="19">
        <f t="shared" ca="1" si="20"/>
        <v>582.60948973806148</v>
      </c>
      <c r="D39" s="18">
        <f t="shared" ca="1" si="21"/>
        <v>584.96581226675403</v>
      </c>
      <c r="E39" s="17"/>
      <c r="F39" s="18">
        <f t="shared" ca="1" si="2"/>
        <v>36.148057190827323</v>
      </c>
      <c r="G39" s="18">
        <f t="shared" ca="1" si="3"/>
        <v>1.9690610873728536</v>
      </c>
      <c r="H39" s="19">
        <f t="shared" ca="1" si="22"/>
        <v>560.03713635655811</v>
      </c>
      <c r="I39" s="18">
        <f t="shared" ca="1" si="23"/>
        <v>562.006197443931</v>
      </c>
      <c r="J39" s="17"/>
      <c r="K39" s="18">
        <f t="shared" ca="1" si="4"/>
        <v>17.741095148123982</v>
      </c>
      <c r="L39" s="18">
        <f t="shared" ca="1" si="5"/>
        <v>3.4599583185817195</v>
      </c>
      <c r="M39" s="19">
        <f t="shared" ca="1" si="24"/>
        <v>526.08844995470588</v>
      </c>
      <c r="N39" s="18">
        <f t="shared" ca="1" si="25"/>
        <v>529.54840827328758</v>
      </c>
      <c r="O39" s="17"/>
      <c r="P39" s="18">
        <f t="shared" ca="1" si="6"/>
        <v>4.4433614476110099</v>
      </c>
      <c r="Q39" s="18">
        <f t="shared" ca="1" si="7"/>
        <v>1.4710756529151303</v>
      </c>
      <c r="R39" s="19">
        <f t="shared" ca="1" si="26"/>
        <v>457.15709378165116</v>
      </c>
      <c r="S39" s="18">
        <f t="shared" ca="1" si="27"/>
        <v>458.6281694345663</v>
      </c>
      <c r="T39" s="17"/>
      <c r="U39" s="18">
        <f t="shared" ca="1" si="8"/>
        <v>2.9892612093187512</v>
      </c>
      <c r="V39" s="18">
        <f t="shared" ca="1" si="9"/>
        <v>7.2030304825435776</v>
      </c>
      <c r="W39" s="19">
        <f t="shared" ca="1" si="28"/>
        <v>394.84965100797439</v>
      </c>
      <c r="X39" s="18">
        <f t="shared" ca="1" si="29"/>
        <v>402.05268149051795</v>
      </c>
      <c r="Z39" s="18">
        <f t="shared" ca="1" si="10"/>
        <v>56.935050092257072</v>
      </c>
      <c r="AA39" s="18">
        <f t="shared" ca="1" si="11"/>
        <v>1.7133799924966</v>
      </c>
      <c r="AB39" s="19">
        <f t="shared" ca="1" si="30"/>
        <v>657.16493026710179</v>
      </c>
      <c r="AC39" s="18">
        <f t="shared" ca="1" si="31"/>
        <v>658.87831025959838</v>
      </c>
      <c r="AE39" s="18">
        <f t="shared" ca="1" si="12"/>
        <v>6.1870389177601459E-2</v>
      </c>
      <c r="AF39" s="18">
        <f t="shared" ca="1" si="13"/>
        <v>8.6943228737556595</v>
      </c>
      <c r="AG39" s="19">
        <f t="shared" ca="1" si="32"/>
        <v>455.80745690755515</v>
      </c>
      <c r="AH39" s="18">
        <f t="shared" ca="1" si="33"/>
        <v>464.5017797813108</v>
      </c>
      <c r="AJ39" s="18">
        <f t="shared" ca="1" si="14"/>
        <v>2.4941180558065974</v>
      </c>
      <c r="AK39" s="18">
        <f t="shared" ca="1" si="15"/>
        <v>5.0172743407009905</v>
      </c>
      <c r="AL39" s="19">
        <f t="shared" ca="1" si="34"/>
        <v>552.71239966236237</v>
      </c>
      <c r="AM39" s="18">
        <f t="shared" ca="1" si="35"/>
        <v>557.72967400306334</v>
      </c>
      <c r="AO39" s="18">
        <f t="shared" ca="1" si="16"/>
        <v>1.3597613864363246E-2</v>
      </c>
      <c r="AP39" s="18">
        <f t="shared" ca="1" si="17"/>
        <v>13.797354548726549</v>
      </c>
      <c r="AQ39" s="19">
        <f t="shared" ca="1" si="36"/>
        <v>555.26197389870583</v>
      </c>
      <c r="AR39" s="18">
        <f t="shared" ca="1" si="37"/>
        <v>569.05932844743234</v>
      </c>
      <c r="AT39" s="18">
        <f t="shared" ca="1" si="18"/>
        <v>15.204651376204252</v>
      </c>
      <c r="AU39" s="18">
        <f t="shared" ca="1" si="19"/>
        <v>0.85083342574412946</v>
      </c>
      <c r="AV39" s="19">
        <f t="shared" ca="1" si="38"/>
        <v>533.97343193458892</v>
      </c>
      <c r="AW39" s="18">
        <f t="shared" ca="1" si="39"/>
        <v>534.82426536033302</v>
      </c>
    </row>
    <row r="40" spans="1:49" x14ac:dyDescent="0.25">
      <c r="A40" s="18">
        <f t="shared" ca="1" si="0"/>
        <v>22.049472172611189</v>
      </c>
      <c r="B40" s="18">
        <f t="shared" ca="1" si="1"/>
        <v>6.5495008719182701</v>
      </c>
      <c r="C40" s="19">
        <f t="shared" ca="1" si="20"/>
        <v>607.01528443936525</v>
      </c>
      <c r="D40" s="18">
        <f t="shared" ca="1" si="21"/>
        <v>613.56478531128357</v>
      </c>
      <c r="E40" s="17"/>
      <c r="F40" s="18">
        <f t="shared" ca="1" si="2"/>
        <v>4.2082788509015474</v>
      </c>
      <c r="G40" s="18">
        <f t="shared" ca="1" si="3"/>
        <v>1.3041786337300565</v>
      </c>
      <c r="H40" s="19">
        <f t="shared" ca="1" si="22"/>
        <v>566.21447629483259</v>
      </c>
      <c r="I40" s="18">
        <f t="shared" ca="1" si="23"/>
        <v>567.51865492856268</v>
      </c>
      <c r="J40" s="17"/>
      <c r="K40" s="18">
        <f t="shared" ca="1" si="4"/>
        <v>23.681268342258871</v>
      </c>
      <c r="L40" s="18">
        <f t="shared" ca="1" si="5"/>
        <v>4.0426118259537898</v>
      </c>
      <c r="M40" s="19">
        <f t="shared" ca="1" si="24"/>
        <v>553.2296766155464</v>
      </c>
      <c r="N40" s="18">
        <f t="shared" ca="1" si="25"/>
        <v>557.27228844150022</v>
      </c>
      <c r="O40" s="17"/>
      <c r="P40" s="18">
        <f t="shared" ca="1" si="6"/>
        <v>26.35252388832021</v>
      </c>
      <c r="Q40" s="18">
        <f t="shared" ca="1" si="7"/>
        <v>5.4307313701961633</v>
      </c>
      <c r="R40" s="19">
        <f t="shared" ca="1" si="26"/>
        <v>484.98069332288651</v>
      </c>
      <c r="S40" s="18">
        <f t="shared" ca="1" si="27"/>
        <v>490.41142469308267</v>
      </c>
      <c r="T40" s="17"/>
      <c r="U40" s="18">
        <f t="shared" ca="1" si="8"/>
        <v>3.6789691067304289</v>
      </c>
      <c r="V40" s="18">
        <f t="shared" ca="1" si="9"/>
        <v>1.5893211577841955</v>
      </c>
      <c r="W40" s="19">
        <f t="shared" ca="1" si="28"/>
        <v>405.7316505972484</v>
      </c>
      <c r="X40" s="18">
        <f t="shared" ca="1" si="29"/>
        <v>407.32097175503259</v>
      </c>
      <c r="Z40" s="18">
        <f t="shared" ca="1" si="10"/>
        <v>16.826756895539457</v>
      </c>
      <c r="AA40" s="18">
        <f t="shared" ca="1" si="11"/>
        <v>0.55234470335168218</v>
      </c>
      <c r="AB40" s="19">
        <f t="shared" ca="1" si="30"/>
        <v>675.70506715513784</v>
      </c>
      <c r="AC40" s="18">
        <f t="shared" ca="1" si="31"/>
        <v>676.25741185848949</v>
      </c>
      <c r="AE40" s="18">
        <f t="shared" ca="1" si="12"/>
        <v>10.577418730588617</v>
      </c>
      <c r="AF40" s="18">
        <f t="shared" ca="1" si="13"/>
        <v>0.24584992845491002</v>
      </c>
      <c r="AG40" s="19">
        <f t="shared" ca="1" si="32"/>
        <v>475.07919851189939</v>
      </c>
      <c r="AH40" s="18">
        <f t="shared" ca="1" si="33"/>
        <v>475.32504844035429</v>
      </c>
      <c r="AJ40" s="18">
        <f t="shared" ca="1" si="14"/>
        <v>0.75204542279952091</v>
      </c>
      <c r="AK40" s="18">
        <f t="shared" ca="1" si="15"/>
        <v>13.358237110310176</v>
      </c>
      <c r="AL40" s="19">
        <f t="shared" ca="1" si="34"/>
        <v>558.48171942586282</v>
      </c>
      <c r="AM40" s="18">
        <f t="shared" ca="1" si="35"/>
        <v>571.83995653617296</v>
      </c>
      <c r="AO40" s="18">
        <f t="shared" ca="1" si="16"/>
        <v>7.0297799199348381</v>
      </c>
      <c r="AP40" s="18">
        <f t="shared" ca="1" si="17"/>
        <v>5.4274996652007133</v>
      </c>
      <c r="AQ40" s="19">
        <f t="shared" ca="1" si="36"/>
        <v>576.0891083673672</v>
      </c>
      <c r="AR40" s="18">
        <f t="shared" ca="1" si="37"/>
        <v>581.51660803256789</v>
      </c>
      <c r="AT40" s="18">
        <f t="shared" ca="1" si="18"/>
        <v>1.6897660830621</v>
      </c>
      <c r="AU40" s="18">
        <f t="shared" ca="1" si="19"/>
        <v>1.9660772680831089</v>
      </c>
      <c r="AV40" s="19">
        <f t="shared" ca="1" si="38"/>
        <v>536.51403144339508</v>
      </c>
      <c r="AW40" s="18">
        <f t="shared" ca="1" si="39"/>
        <v>538.48010871147824</v>
      </c>
    </row>
    <row r="41" spans="1:49" x14ac:dyDescent="0.25">
      <c r="A41" s="18">
        <f t="shared" ca="1" si="0"/>
        <v>18.390132007064807</v>
      </c>
      <c r="B41" s="18">
        <f t="shared" ca="1" si="1"/>
        <v>8.6780272831380021</v>
      </c>
      <c r="C41" s="19">
        <f t="shared" ca="1" si="20"/>
        <v>631.95491731834841</v>
      </c>
      <c r="D41" s="18">
        <f t="shared" ca="1" si="21"/>
        <v>640.63294460148643</v>
      </c>
      <c r="E41" s="17"/>
      <c r="F41" s="18">
        <f t="shared" ca="1" si="2"/>
        <v>21.727778597122501</v>
      </c>
      <c r="G41" s="18">
        <f t="shared" ca="1" si="3"/>
        <v>1.7544481549625504</v>
      </c>
      <c r="H41" s="19">
        <f t="shared" ca="1" si="22"/>
        <v>589.24643352568523</v>
      </c>
      <c r="I41" s="18">
        <f t="shared" ca="1" si="23"/>
        <v>591.00088168064781</v>
      </c>
      <c r="J41" s="17"/>
      <c r="K41" s="18">
        <f t="shared" ca="1" si="4"/>
        <v>5.5210047393747281</v>
      </c>
      <c r="L41" s="18">
        <f t="shared" ca="1" si="5"/>
        <v>8.7765214658092852</v>
      </c>
      <c r="M41" s="19">
        <f t="shared" ca="1" si="24"/>
        <v>562.79329318087491</v>
      </c>
      <c r="N41" s="18">
        <f t="shared" ca="1" si="25"/>
        <v>571.56981464668422</v>
      </c>
      <c r="O41" s="17"/>
      <c r="P41" s="18">
        <f t="shared" ca="1" si="6"/>
        <v>44.208522856060249</v>
      </c>
      <c r="Q41" s="18">
        <f t="shared" ca="1" si="7"/>
        <v>10.299579206130309</v>
      </c>
      <c r="R41" s="19">
        <f t="shared" ca="1" si="26"/>
        <v>534.61994754914292</v>
      </c>
      <c r="S41" s="18">
        <f t="shared" ca="1" si="27"/>
        <v>544.91952675527318</v>
      </c>
      <c r="T41" s="17"/>
      <c r="U41" s="18">
        <f t="shared" ca="1" si="8"/>
        <v>12.247506695781169</v>
      </c>
      <c r="V41" s="18">
        <f t="shared" ca="1" si="9"/>
        <v>1.018637667509408</v>
      </c>
      <c r="W41" s="19">
        <f t="shared" ca="1" si="28"/>
        <v>419.56847845081376</v>
      </c>
      <c r="X41" s="18">
        <f t="shared" ca="1" si="29"/>
        <v>420.58711611832314</v>
      </c>
      <c r="Z41" s="18">
        <f t="shared" ca="1" si="10"/>
        <v>38.364728828647799</v>
      </c>
      <c r="AA41" s="18">
        <f t="shared" ca="1" si="11"/>
        <v>0.8516566606388728</v>
      </c>
      <c r="AB41" s="19">
        <f t="shared" ca="1" si="30"/>
        <v>714.62214068713729</v>
      </c>
      <c r="AC41" s="18">
        <f t="shared" ca="1" si="31"/>
        <v>715.47379734777621</v>
      </c>
      <c r="AE41" s="18">
        <f t="shared" ca="1" si="12"/>
        <v>32.74139018866876</v>
      </c>
      <c r="AF41" s="18">
        <f t="shared" ca="1" si="13"/>
        <v>4.9391953899547811</v>
      </c>
      <c r="AG41" s="19">
        <f t="shared" ca="1" si="32"/>
        <v>508.06643862902308</v>
      </c>
      <c r="AH41" s="18">
        <f t="shared" ca="1" si="33"/>
        <v>513.00563401897784</v>
      </c>
      <c r="AJ41" s="18">
        <f t="shared" ca="1" si="14"/>
        <v>3.5340157027711339</v>
      </c>
      <c r="AK41" s="18">
        <f t="shared" ca="1" si="15"/>
        <v>11.137383921203295</v>
      </c>
      <c r="AL41" s="19">
        <f t="shared" ca="1" si="34"/>
        <v>575.37397223894413</v>
      </c>
      <c r="AM41" s="18">
        <f t="shared" ca="1" si="35"/>
        <v>586.51135616014744</v>
      </c>
      <c r="AO41" s="18">
        <f t="shared" ca="1" si="16"/>
        <v>0.12932564415072856</v>
      </c>
      <c r="AP41" s="18">
        <f t="shared" ca="1" si="17"/>
        <v>15.962713545789505</v>
      </c>
      <c r="AQ41" s="19">
        <f t="shared" ca="1" si="36"/>
        <v>581.64593367671864</v>
      </c>
      <c r="AR41" s="18">
        <f t="shared" ca="1" si="37"/>
        <v>597.60864722250813</v>
      </c>
      <c r="AT41" s="18">
        <f t="shared" ca="1" si="18"/>
        <v>13.87265897120518</v>
      </c>
      <c r="AU41" s="18">
        <f t="shared" ca="1" si="19"/>
        <v>1.2795772733665627</v>
      </c>
      <c r="AV41" s="19">
        <f t="shared" ca="1" si="38"/>
        <v>552.35276768268341</v>
      </c>
      <c r="AW41" s="18">
        <f t="shared" ca="1" si="39"/>
        <v>553.63234495605002</v>
      </c>
    </row>
    <row r="42" spans="1:49" x14ac:dyDescent="0.25">
      <c r="A42" s="18">
        <f t="shared" ca="1" si="0"/>
        <v>19.806072727229115</v>
      </c>
      <c r="B42" s="18">
        <f t="shared" ca="1" si="1"/>
        <v>1.1249356871451552</v>
      </c>
      <c r="C42" s="19">
        <f t="shared" ca="1" si="20"/>
        <v>660.43901732871552</v>
      </c>
      <c r="D42" s="18">
        <f t="shared" ca="1" si="21"/>
        <v>661.56395301586065</v>
      </c>
      <c r="E42" s="17"/>
      <c r="F42" s="18">
        <f t="shared" ca="1" si="2"/>
        <v>0.52143799040099825</v>
      </c>
      <c r="G42" s="18">
        <f t="shared" ca="1" si="3"/>
        <v>4.3275625066076735</v>
      </c>
      <c r="H42" s="19">
        <f t="shared" ca="1" si="22"/>
        <v>591.52231967104876</v>
      </c>
      <c r="I42" s="18">
        <f t="shared" ca="1" si="23"/>
        <v>595.84988217765647</v>
      </c>
      <c r="J42" s="17"/>
      <c r="K42" s="18">
        <f t="shared" ca="1" si="4"/>
        <v>13.985737602600326</v>
      </c>
      <c r="L42" s="18">
        <f t="shared" ca="1" si="5"/>
        <v>2.1197489936104525</v>
      </c>
      <c r="M42" s="19">
        <f t="shared" ca="1" si="24"/>
        <v>585.55555224928457</v>
      </c>
      <c r="N42" s="18">
        <f t="shared" ca="1" si="25"/>
        <v>587.67530124289499</v>
      </c>
      <c r="O42" s="17"/>
      <c r="P42" s="18">
        <f t="shared" ca="1" si="6"/>
        <v>1.3679371835494363</v>
      </c>
      <c r="Q42" s="18">
        <f t="shared" ca="1" si="7"/>
        <v>8.5215077223499218</v>
      </c>
      <c r="R42" s="19">
        <f t="shared" ca="1" si="26"/>
        <v>546.28746393882261</v>
      </c>
      <c r="S42" s="18">
        <f t="shared" ca="1" si="27"/>
        <v>554.80897166117256</v>
      </c>
      <c r="T42" s="17"/>
      <c r="U42" s="18">
        <f t="shared" ca="1" si="8"/>
        <v>7.3335920708417595</v>
      </c>
      <c r="V42" s="18">
        <f t="shared" ca="1" si="9"/>
        <v>23.797105593540532</v>
      </c>
      <c r="W42" s="19">
        <f t="shared" ca="1" si="28"/>
        <v>427.92070818916488</v>
      </c>
      <c r="X42" s="18">
        <f t="shared" ca="1" si="29"/>
        <v>451.71781378270543</v>
      </c>
      <c r="Z42" s="18">
        <f t="shared" ca="1" si="10"/>
        <v>37.591530740060392</v>
      </c>
      <c r="AA42" s="18">
        <f t="shared" ca="1" si="11"/>
        <v>0.63413670682077639</v>
      </c>
      <c r="AB42" s="19">
        <f t="shared" ca="1" si="30"/>
        <v>753.06532808783663</v>
      </c>
      <c r="AC42" s="18">
        <f t="shared" ca="1" si="31"/>
        <v>753.69946479465739</v>
      </c>
      <c r="AE42" s="18">
        <f t="shared" ca="1" si="12"/>
        <v>41.724210944914553</v>
      </c>
      <c r="AF42" s="18">
        <f t="shared" ca="1" si="13"/>
        <v>4.4636560626563508E-2</v>
      </c>
      <c r="AG42" s="19">
        <f t="shared" ca="1" si="32"/>
        <v>554.72984496389245</v>
      </c>
      <c r="AH42" s="18">
        <f t="shared" ca="1" si="33"/>
        <v>554.77448152451905</v>
      </c>
      <c r="AJ42" s="18">
        <f t="shared" ca="1" si="14"/>
        <v>2.1347220908082565</v>
      </c>
      <c r="AK42" s="18">
        <f t="shared" ca="1" si="15"/>
        <v>3.5155818557405505</v>
      </c>
      <c r="AL42" s="19">
        <f t="shared" ca="1" si="34"/>
        <v>588.64607825095572</v>
      </c>
      <c r="AM42" s="18">
        <f t="shared" ca="1" si="35"/>
        <v>592.16166010669633</v>
      </c>
      <c r="AO42" s="18">
        <f t="shared" ca="1" si="16"/>
        <v>20.099358312905917</v>
      </c>
      <c r="AP42" s="18">
        <f t="shared" ca="1" si="17"/>
        <v>47.475124389076178</v>
      </c>
      <c r="AQ42" s="19">
        <f t="shared" ca="1" si="36"/>
        <v>617.70800553541403</v>
      </c>
      <c r="AR42" s="18">
        <f t="shared" ca="1" si="37"/>
        <v>665.18312992449023</v>
      </c>
      <c r="AT42" s="18">
        <f t="shared" ca="1" si="18"/>
        <v>5.413758391937125</v>
      </c>
      <c r="AU42" s="18">
        <f t="shared" ca="1" si="19"/>
        <v>2.6213962156418957</v>
      </c>
      <c r="AV42" s="19">
        <f t="shared" ca="1" si="38"/>
        <v>559.04610334798713</v>
      </c>
      <c r="AW42" s="18">
        <f t="shared" ca="1" si="39"/>
        <v>561.66749956362901</v>
      </c>
    </row>
    <row r="43" spans="1:49" x14ac:dyDescent="0.25">
      <c r="A43" s="18">
        <f t="shared" ca="1" si="0"/>
        <v>25.086092330503273</v>
      </c>
      <c r="B43" s="18">
        <f t="shared" ca="1" si="1"/>
        <v>5.6366928644359131</v>
      </c>
      <c r="C43" s="19">
        <f t="shared" ca="1" si="20"/>
        <v>686.65004534636387</v>
      </c>
      <c r="D43" s="18">
        <f t="shared" ca="1" si="21"/>
        <v>692.28673821079974</v>
      </c>
      <c r="E43" s="17"/>
      <c r="F43" s="18">
        <f t="shared" ca="1" si="2"/>
        <v>10.02513849131118</v>
      </c>
      <c r="G43" s="18">
        <f t="shared" ca="1" si="3"/>
        <v>4.4008956542178694</v>
      </c>
      <c r="H43" s="19">
        <f t="shared" ca="1" si="22"/>
        <v>605.87502066896764</v>
      </c>
      <c r="I43" s="18">
        <f t="shared" ca="1" si="23"/>
        <v>610.27591632318547</v>
      </c>
      <c r="J43" s="17"/>
      <c r="K43" s="18">
        <f t="shared" ca="1" si="4"/>
        <v>25.637229355834382</v>
      </c>
      <c r="L43" s="18">
        <f t="shared" ca="1" si="5"/>
        <v>5.5808023467584693</v>
      </c>
      <c r="M43" s="19">
        <f t="shared" ca="1" si="24"/>
        <v>613.31253059872938</v>
      </c>
      <c r="N43" s="18">
        <f t="shared" ca="1" si="25"/>
        <v>618.89333294548783</v>
      </c>
      <c r="O43" s="17"/>
      <c r="P43" s="18">
        <f t="shared" ca="1" si="6"/>
        <v>44.345957737366028</v>
      </c>
      <c r="Q43" s="18">
        <f t="shared" ca="1" si="7"/>
        <v>8.7472863053008254</v>
      </c>
      <c r="R43" s="19">
        <f t="shared" ca="1" si="26"/>
        <v>599.15492939853857</v>
      </c>
      <c r="S43" s="18">
        <f t="shared" ca="1" si="27"/>
        <v>607.90221570383937</v>
      </c>
      <c r="T43" s="17"/>
      <c r="U43" s="18">
        <f t="shared" ca="1" si="8"/>
        <v>21.764970448719755</v>
      </c>
      <c r="V43" s="18">
        <f t="shared" ca="1" si="9"/>
        <v>7.0559657812193999</v>
      </c>
      <c r="W43" s="19">
        <f t="shared" ca="1" si="28"/>
        <v>473.48278423142517</v>
      </c>
      <c r="X43" s="18">
        <f t="shared" ca="1" si="29"/>
        <v>480.53875001264458</v>
      </c>
      <c r="Z43" s="18">
        <f t="shared" ca="1" si="10"/>
        <v>60.409346542783837</v>
      </c>
      <c r="AA43" s="18">
        <f t="shared" ca="1" si="11"/>
        <v>1.6569448113640388</v>
      </c>
      <c r="AB43" s="19">
        <f t="shared" ca="1" si="30"/>
        <v>814.10881133744124</v>
      </c>
      <c r="AC43" s="18">
        <f t="shared" ca="1" si="31"/>
        <v>815.76575614880528</v>
      </c>
      <c r="AE43" s="18">
        <f t="shared" ca="1" si="12"/>
        <v>19.83670109049439</v>
      </c>
      <c r="AF43" s="18">
        <f t="shared" ca="1" si="13"/>
        <v>13.829214612191418</v>
      </c>
      <c r="AG43" s="19">
        <f t="shared" ca="1" si="32"/>
        <v>574.61118261501349</v>
      </c>
      <c r="AH43" s="18">
        <f t="shared" ca="1" si="33"/>
        <v>588.44039722720493</v>
      </c>
      <c r="AJ43" s="18">
        <f t="shared" ca="1" si="14"/>
        <v>22.11118288581228</v>
      </c>
      <c r="AK43" s="18">
        <f t="shared" ca="1" si="15"/>
        <v>20.237531908825659</v>
      </c>
      <c r="AL43" s="19">
        <f t="shared" ca="1" si="34"/>
        <v>614.27284299250857</v>
      </c>
      <c r="AM43" s="18">
        <f t="shared" ca="1" si="35"/>
        <v>634.51037490133422</v>
      </c>
      <c r="AO43" s="18">
        <f t="shared" ca="1" si="16"/>
        <v>11.443412927628316</v>
      </c>
      <c r="AP43" s="18">
        <f t="shared" ca="1" si="17"/>
        <v>0.80290997951188525</v>
      </c>
      <c r="AQ43" s="19">
        <f t="shared" ca="1" si="36"/>
        <v>676.62654285211852</v>
      </c>
      <c r="AR43" s="18">
        <f t="shared" ca="1" si="37"/>
        <v>677.42945283163044</v>
      </c>
      <c r="AT43" s="18">
        <f t="shared" ca="1" si="18"/>
        <v>24.070891736293014</v>
      </c>
      <c r="AU43" s="18">
        <f t="shared" ca="1" si="19"/>
        <v>1.0865498268286418</v>
      </c>
      <c r="AV43" s="19">
        <f t="shared" ca="1" si="38"/>
        <v>585.738391299922</v>
      </c>
      <c r="AW43" s="18">
        <f t="shared" ca="1" si="39"/>
        <v>586.82494112675067</v>
      </c>
    </row>
    <row r="44" spans="1:49" x14ac:dyDescent="0.25">
      <c r="A44" s="18">
        <f t="shared" ca="1" si="0"/>
        <v>17.637580953038359</v>
      </c>
      <c r="B44" s="18">
        <f t="shared" ca="1" si="1"/>
        <v>3.482017528297269</v>
      </c>
      <c r="C44" s="19">
        <f t="shared" ca="1" si="20"/>
        <v>709.92431916383805</v>
      </c>
      <c r="D44" s="18">
        <f t="shared" ca="1" si="21"/>
        <v>713.40633669213537</v>
      </c>
      <c r="E44" s="17"/>
      <c r="F44" s="18">
        <f t="shared" ca="1" si="2"/>
        <v>4.5828623302631373</v>
      </c>
      <c r="G44" s="18">
        <f t="shared" ca="1" si="3"/>
        <v>4.663680061642947</v>
      </c>
      <c r="H44" s="19">
        <f t="shared" ca="1" si="22"/>
        <v>614.85877865344855</v>
      </c>
      <c r="I44" s="18">
        <f t="shared" ca="1" si="23"/>
        <v>619.52245871509149</v>
      </c>
      <c r="J44" s="17"/>
      <c r="K44" s="18">
        <f t="shared" ca="1" si="4"/>
        <v>0.41240332646043965</v>
      </c>
      <c r="L44" s="18">
        <f t="shared" ca="1" si="5"/>
        <v>0.22268783859936156</v>
      </c>
      <c r="M44" s="19">
        <f t="shared" ca="1" si="24"/>
        <v>619.30573627194826</v>
      </c>
      <c r="N44" s="18">
        <f t="shared" ca="1" si="25"/>
        <v>619.52842411054758</v>
      </c>
      <c r="O44" s="17"/>
      <c r="P44" s="18">
        <f t="shared" ca="1" si="6"/>
        <v>2.7047494374390131</v>
      </c>
      <c r="Q44" s="18">
        <f t="shared" ca="1" si="7"/>
        <v>4.4567722916289201</v>
      </c>
      <c r="R44" s="19">
        <f t="shared" ca="1" si="26"/>
        <v>610.60696514127835</v>
      </c>
      <c r="S44" s="18">
        <f t="shared" ca="1" si="27"/>
        <v>615.06373743290726</v>
      </c>
      <c r="T44" s="17"/>
      <c r="U44" s="18">
        <f t="shared" ca="1" si="8"/>
        <v>15.319056388971536</v>
      </c>
      <c r="V44" s="18">
        <f t="shared" ca="1" si="9"/>
        <v>2.8155850960202504</v>
      </c>
      <c r="W44" s="19">
        <f t="shared" ca="1" si="28"/>
        <v>495.85780640161613</v>
      </c>
      <c r="X44" s="18">
        <f t="shared" ca="1" si="29"/>
        <v>498.67339149763637</v>
      </c>
      <c r="Z44" s="18">
        <f t="shared" ca="1" si="10"/>
        <v>20.18465754560858</v>
      </c>
      <c r="AA44" s="18">
        <f t="shared" ca="1" si="11"/>
        <v>0.53546821324183314</v>
      </c>
      <c r="AB44" s="19">
        <f t="shared" ca="1" si="30"/>
        <v>835.9504136944139</v>
      </c>
      <c r="AC44" s="18">
        <f t="shared" ca="1" si="31"/>
        <v>836.48588190765577</v>
      </c>
      <c r="AE44" s="18">
        <f t="shared" ca="1" si="12"/>
        <v>34.612278958633212</v>
      </c>
      <c r="AF44" s="18">
        <f t="shared" ca="1" si="13"/>
        <v>5.0875458643706599</v>
      </c>
      <c r="AG44" s="19">
        <f t="shared" ca="1" si="32"/>
        <v>623.0526761858381</v>
      </c>
      <c r="AH44" s="18">
        <f t="shared" ca="1" si="33"/>
        <v>628.14022205020876</v>
      </c>
      <c r="AJ44" s="18">
        <f t="shared" ca="1" si="14"/>
        <v>8.0140878382072723E-3</v>
      </c>
      <c r="AK44" s="18">
        <f t="shared" ca="1" si="15"/>
        <v>3.5553667306225867</v>
      </c>
      <c r="AL44" s="19">
        <f t="shared" ca="1" si="34"/>
        <v>634.51838898917242</v>
      </c>
      <c r="AM44" s="18">
        <f t="shared" ca="1" si="35"/>
        <v>638.07375571979503</v>
      </c>
      <c r="AO44" s="18">
        <f t="shared" ca="1" si="16"/>
        <v>9.831912694640936E-2</v>
      </c>
      <c r="AP44" s="18">
        <f t="shared" ca="1" si="17"/>
        <v>2.9880138780652095</v>
      </c>
      <c r="AQ44" s="19">
        <f t="shared" ca="1" si="36"/>
        <v>677.52777195857686</v>
      </c>
      <c r="AR44" s="18">
        <f t="shared" ca="1" si="37"/>
        <v>680.51578583664207</v>
      </c>
      <c r="AT44" s="18">
        <f t="shared" ca="1" si="18"/>
        <v>21.947290810681523</v>
      </c>
      <c r="AU44" s="18">
        <f t="shared" ca="1" si="19"/>
        <v>32.45155080183595</v>
      </c>
      <c r="AV44" s="19">
        <f t="shared" ca="1" si="38"/>
        <v>608.77223193743225</v>
      </c>
      <c r="AW44" s="18">
        <f t="shared" ca="1" si="39"/>
        <v>641.22378273926824</v>
      </c>
    </row>
    <row r="45" spans="1:49" x14ac:dyDescent="0.25">
      <c r="A45" s="18">
        <f t="shared" ca="1" si="0"/>
        <v>5.0256670785079542</v>
      </c>
      <c r="B45" s="18">
        <f t="shared" ca="1" si="1"/>
        <v>4.5584838560819021</v>
      </c>
      <c r="C45" s="19">
        <f t="shared" ca="1" si="20"/>
        <v>718.43200377064329</v>
      </c>
      <c r="D45" s="18">
        <f t="shared" ca="1" si="21"/>
        <v>722.99048762672521</v>
      </c>
      <c r="E45" s="17"/>
      <c r="F45" s="18">
        <f t="shared" ca="1" si="2"/>
        <v>1.9367597975037758</v>
      </c>
      <c r="G45" s="18">
        <f t="shared" ca="1" si="3"/>
        <v>11.147459391673225</v>
      </c>
      <c r="H45" s="19">
        <f t="shared" ca="1" si="22"/>
        <v>621.45921851259527</v>
      </c>
      <c r="I45" s="18">
        <f t="shared" ca="1" si="23"/>
        <v>632.60667790426851</v>
      </c>
      <c r="J45" s="17"/>
      <c r="K45" s="18">
        <f t="shared" ca="1" si="4"/>
        <v>3.6472744277956517</v>
      </c>
      <c r="L45" s="18">
        <f t="shared" ca="1" si="5"/>
        <v>12.125021469570401</v>
      </c>
      <c r="M45" s="19">
        <f t="shared" ca="1" si="24"/>
        <v>623.17569853834323</v>
      </c>
      <c r="N45" s="18">
        <f t="shared" ca="1" si="25"/>
        <v>635.30072000791358</v>
      </c>
      <c r="O45" s="17"/>
      <c r="P45" s="18">
        <f t="shared" ca="1" si="6"/>
        <v>41.275010540723635</v>
      </c>
      <c r="Q45" s="18">
        <f t="shared" ca="1" si="7"/>
        <v>0.6152024882109447</v>
      </c>
      <c r="R45" s="19">
        <f t="shared" ca="1" si="26"/>
        <v>656.33874797363092</v>
      </c>
      <c r="S45" s="18">
        <f t="shared" ca="1" si="27"/>
        <v>656.95395046184183</v>
      </c>
      <c r="T45" s="17"/>
      <c r="U45" s="18">
        <f t="shared" ca="1" si="8"/>
        <v>4.691476192289648</v>
      </c>
      <c r="V45" s="18">
        <f t="shared" ca="1" si="9"/>
        <v>3.190385450575199</v>
      </c>
      <c r="W45" s="19">
        <f t="shared" ca="1" si="28"/>
        <v>503.36486768992603</v>
      </c>
      <c r="X45" s="18">
        <f t="shared" ca="1" si="29"/>
        <v>506.55525314050124</v>
      </c>
      <c r="Z45" s="18">
        <f t="shared" ca="1" si="10"/>
        <v>29.688812858402212</v>
      </c>
      <c r="AA45" s="18">
        <f t="shared" ca="1" si="11"/>
        <v>1.5263728708249713</v>
      </c>
      <c r="AB45" s="19">
        <f t="shared" ca="1" si="30"/>
        <v>866.174694766058</v>
      </c>
      <c r="AC45" s="18">
        <f t="shared" ca="1" si="31"/>
        <v>867.70106763688295</v>
      </c>
      <c r="AE45" s="18">
        <f t="shared" ca="1" si="12"/>
        <v>1.9073437670188969</v>
      </c>
      <c r="AF45" s="18">
        <f t="shared" ca="1" si="13"/>
        <v>0.42289076586115459</v>
      </c>
      <c r="AG45" s="19">
        <f t="shared" ca="1" si="32"/>
        <v>630.04756581722768</v>
      </c>
      <c r="AH45" s="18">
        <f t="shared" ca="1" si="33"/>
        <v>630.47045658308878</v>
      </c>
      <c r="AJ45" s="18">
        <f t="shared" ca="1" si="14"/>
        <v>0.97482036480360468</v>
      </c>
      <c r="AK45" s="18">
        <f t="shared" ca="1" si="15"/>
        <v>3.6700173040789749E-2</v>
      </c>
      <c r="AL45" s="19">
        <f t="shared" ca="1" si="34"/>
        <v>639.04857608459861</v>
      </c>
      <c r="AM45" s="18">
        <f t="shared" ca="1" si="35"/>
        <v>639.08527625763941</v>
      </c>
      <c r="AO45" s="18">
        <f t="shared" ca="1" si="16"/>
        <v>15.989915354414705</v>
      </c>
      <c r="AP45" s="18">
        <f t="shared" ca="1" si="17"/>
        <v>1.4928877794257107</v>
      </c>
      <c r="AQ45" s="19">
        <f t="shared" ca="1" si="36"/>
        <v>696.5057011910568</v>
      </c>
      <c r="AR45" s="18">
        <f t="shared" ca="1" si="37"/>
        <v>697.9985889704825</v>
      </c>
      <c r="AT45" s="18">
        <f t="shared" ca="1" si="18"/>
        <v>1.2639879382187127</v>
      </c>
      <c r="AU45" s="18">
        <f t="shared" ca="1" si="19"/>
        <v>17.996294000278191</v>
      </c>
      <c r="AV45" s="19">
        <f t="shared" ca="1" si="38"/>
        <v>642.48777067748699</v>
      </c>
      <c r="AW45" s="18">
        <f t="shared" ca="1" si="39"/>
        <v>660.48406467776522</v>
      </c>
    </row>
    <row r="46" spans="1:49" x14ac:dyDescent="0.25">
      <c r="A46" s="18">
        <f t="shared" ca="1" si="0"/>
        <v>3.2070087232482085</v>
      </c>
      <c r="B46" s="18">
        <f t="shared" ca="1" si="1"/>
        <v>5.4826771355996504</v>
      </c>
      <c r="C46" s="19">
        <f t="shared" ca="1" si="20"/>
        <v>726.19749634997345</v>
      </c>
      <c r="D46" s="18">
        <f t="shared" ca="1" si="21"/>
        <v>731.68017348557305</v>
      </c>
      <c r="E46" s="17"/>
      <c r="F46" s="18">
        <f t="shared" ca="1" si="2"/>
        <v>15.097147011079645</v>
      </c>
      <c r="G46" s="18">
        <f t="shared" ca="1" si="3"/>
        <v>23.786849426146624</v>
      </c>
      <c r="H46" s="19">
        <f t="shared" ca="1" si="22"/>
        <v>647.70382491534815</v>
      </c>
      <c r="I46" s="18">
        <f t="shared" ca="1" si="23"/>
        <v>671.49067434149481</v>
      </c>
      <c r="J46" s="17"/>
      <c r="K46" s="18">
        <f t="shared" ca="1" si="4"/>
        <v>21.204929565864131</v>
      </c>
      <c r="L46" s="18">
        <f t="shared" ca="1" si="5"/>
        <v>4.7327207893719407</v>
      </c>
      <c r="M46" s="19">
        <f t="shared" ca="1" si="24"/>
        <v>656.50564957377776</v>
      </c>
      <c r="N46" s="18">
        <f t="shared" ca="1" si="25"/>
        <v>661.23837036314967</v>
      </c>
      <c r="O46" s="17"/>
      <c r="P46" s="18">
        <f t="shared" ca="1" si="6"/>
        <v>6.6293940110181113</v>
      </c>
      <c r="Q46" s="18">
        <f t="shared" ca="1" si="7"/>
        <v>2.3975563090571814</v>
      </c>
      <c r="R46" s="19">
        <f t="shared" ca="1" si="26"/>
        <v>663.58334447285995</v>
      </c>
      <c r="S46" s="18">
        <f t="shared" ca="1" si="27"/>
        <v>665.98090078191717</v>
      </c>
      <c r="T46" s="17"/>
      <c r="U46" s="18">
        <f t="shared" ca="1" si="8"/>
        <v>13.023537853989144</v>
      </c>
      <c r="V46" s="18">
        <f t="shared" ca="1" si="9"/>
        <v>0.20206157775576755</v>
      </c>
      <c r="W46" s="19">
        <f t="shared" ca="1" si="28"/>
        <v>519.57879099449042</v>
      </c>
      <c r="X46" s="18">
        <f t="shared" ca="1" si="29"/>
        <v>519.7808525722462</v>
      </c>
      <c r="Z46" s="18">
        <f t="shared" ca="1" si="10"/>
        <v>21.80900614042767</v>
      </c>
      <c r="AA46" s="18">
        <f t="shared" ca="1" si="11"/>
        <v>5.5004046414762552E-2</v>
      </c>
      <c r="AB46" s="19">
        <f t="shared" ca="1" si="30"/>
        <v>889.51007377731059</v>
      </c>
      <c r="AC46" s="18">
        <f t="shared" ca="1" si="31"/>
        <v>889.56507782372535</v>
      </c>
      <c r="AE46" s="18">
        <f t="shared" ca="1" si="12"/>
        <v>0.62252871510085961</v>
      </c>
      <c r="AF46" s="18">
        <f t="shared" ca="1" si="13"/>
        <v>8.0941754179729575</v>
      </c>
      <c r="AG46" s="19">
        <f t="shared" ca="1" si="32"/>
        <v>631.09298529818966</v>
      </c>
      <c r="AH46" s="18">
        <f t="shared" ca="1" si="33"/>
        <v>639.18716071616257</v>
      </c>
      <c r="AJ46" s="18">
        <f t="shared" ca="1" si="14"/>
        <v>5.6400629969238514</v>
      </c>
      <c r="AK46" s="18">
        <f t="shared" ca="1" si="15"/>
        <v>35.937738358264681</v>
      </c>
      <c r="AL46" s="19">
        <f t="shared" ca="1" si="34"/>
        <v>644.72533925456321</v>
      </c>
      <c r="AM46" s="18">
        <f t="shared" ca="1" si="35"/>
        <v>680.66307761282792</v>
      </c>
      <c r="AO46" s="18">
        <f t="shared" ca="1" si="16"/>
        <v>23.736229187353267</v>
      </c>
      <c r="AP46" s="18">
        <f t="shared" ca="1" si="17"/>
        <v>1.3163919766356831</v>
      </c>
      <c r="AQ46" s="19">
        <f t="shared" ca="1" si="36"/>
        <v>721.73481815783578</v>
      </c>
      <c r="AR46" s="18">
        <f t="shared" ca="1" si="37"/>
        <v>723.05121013447149</v>
      </c>
      <c r="AT46" s="18">
        <f t="shared" ca="1" si="18"/>
        <v>20.885146946249428</v>
      </c>
      <c r="AU46" s="18">
        <f t="shared" ca="1" si="19"/>
        <v>30.007332774031571</v>
      </c>
      <c r="AV46" s="19">
        <f t="shared" ca="1" si="38"/>
        <v>681.36921162401461</v>
      </c>
      <c r="AW46" s="18">
        <f t="shared" ca="1" si="39"/>
        <v>711.37654439804624</v>
      </c>
    </row>
    <row r="47" spans="1:49" x14ac:dyDescent="0.25">
      <c r="A47" s="18">
        <f t="shared" ca="1" si="0"/>
        <v>12.639885837267327</v>
      </c>
      <c r="B47" s="18">
        <f t="shared" ca="1" si="1"/>
        <v>2.5971512252445881</v>
      </c>
      <c r="C47" s="19">
        <f t="shared" ca="1" si="20"/>
        <v>744.32005932284039</v>
      </c>
      <c r="D47" s="18">
        <f t="shared" ca="1" si="21"/>
        <v>746.917210548085</v>
      </c>
      <c r="E47" s="17"/>
      <c r="F47" s="18">
        <f t="shared" ca="1" si="2"/>
        <v>5.9404105524700581</v>
      </c>
      <c r="G47" s="18">
        <f t="shared" ca="1" si="3"/>
        <v>6.0035788703313724</v>
      </c>
      <c r="H47" s="19">
        <f t="shared" ca="1" si="22"/>
        <v>677.43108489396491</v>
      </c>
      <c r="I47" s="18">
        <f t="shared" ca="1" si="23"/>
        <v>683.43466376429626</v>
      </c>
      <c r="J47" s="17"/>
      <c r="K47" s="18">
        <f t="shared" ca="1" si="4"/>
        <v>15.53047242576873</v>
      </c>
      <c r="L47" s="18">
        <f t="shared" ca="1" si="5"/>
        <v>18.715626884791433</v>
      </c>
      <c r="M47" s="19">
        <f t="shared" ca="1" si="24"/>
        <v>676.76884278891839</v>
      </c>
      <c r="N47" s="18">
        <f t="shared" ca="1" si="25"/>
        <v>695.48446967370978</v>
      </c>
      <c r="O47" s="17"/>
      <c r="P47" s="18">
        <f t="shared" ca="1" si="6"/>
        <v>15.132379591700602</v>
      </c>
      <c r="Q47" s="18">
        <f t="shared" ca="1" si="7"/>
        <v>11.586411895390324</v>
      </c>
      <c r="R47" s="19">
        <f t="shared" ca="1" si="26"/>
        <v>681.11328037361773</v>
      </c>
      <c r="S47" s="18">
        <f t="shared" ca="1" si="27"/>
        <v>692.6996922690081</v>
      </c>
      <c r="T47" s="17"/>
      <c r="U47" s="18">
        <f t="shared" ca="1" si="8"/>
        <v>9.2381708275403103</v>
      </c>
      <c r="V47" s="18">
        <f t="shared" ca="1" si="9"/>
        <v>0.89983162463005528</v>
      </c>
      <c r="W47" s="19">
        <f t="shared" ca="1" si="28"/>
        <v>529.01902339978653</v>
      </c>
      <c r="X47" s="18">
        <f t="shared" ca="1" si="29"/>
        <v>529.91885502441664</v>
      </c>
      <c r="Z47" s="18">
        <f t="shared" ca="1" si="10"/>
        <v>22.66337050426403</v>
      </c>
      <c r="AA47" s="18">
        <f t="shared" ca="1" si="11"/>
        <v>0.4271836168211115</v>
      </c>
      <c r="AB47" s="19">
        <f t="shared" ca="1" si="30"/>
        <v>912.22844832798933</v>
      </c>
      <c r="AC47" s="18">
        <f t="shared" ca="1" si="31"/>
        <v>912.65563194481047</v>
      </c>
      <c r="AE47" s="18">
        <f t="shared" ca="1" si="12"/>
        <v>4.2730320116259426</v>
      </c>
      <c r="AF47" s="18">
        <f t="shared" ca="1" si="13"/>
        <v>0.29964584686089074</v>
      </c>
      <c r="AG47" s="19">
        <f t="shared" ca="1" si="32"/>
        <v>643.46019272778847</v>
      </c>
      <c r="AH47" s="18">
        <f t="shared" ca="1" si="33"/>
        <v>643.75983857464939</v>
      </c>
      <c r="AJ47" s="18">
        <f t="shared" ca="1" si="14"/>
        <v>9.8739679721154818</v>
      </c>
      <c r="AK47" s="18">
        <f t="shared" ca="1" si="15"/>
        <v>11.011222658941012</v>
      </c>
      <c r="AL47" s="19">
        <f t="shared" ca="1" si="34"/>
        <v>690.53704558494337</v>
      </c>
      <c r="AM47" s="18">
        <f t="shared" ca="1" si="35"/>
        <v>701.54826824388442</v>
      </c>
      <c r="AO47" s="18">
        <f t="shared" ca="1" si="16"/>
        <v>14.993132089659913</v>
      </c>
      <c r="AP47" s="18">
        <f t="shared" ca="1" si="17"/>
        <v>37.242736143222402</v>
      </c>
      <c r="AQ47" s="19">
        <f t="shared" ca="1" si="36"/>
        <v>738.04434222413136</v>
      </c>
      <c r="AR47" s="18">
        <f t="shared" ca="1" si="37"/>
        <v>775.28707836735373</v>
      </c>
      <c r="AT47" s="18">
        <f t="shared" ca="1" si="18"/>
        <v>2.4823417722542853</v>
      </c>
      <c r="AU47" s="18">
        <f t="shared" ca="1" si="19"/>
        <v>11.491401994190594</v>
      </c>
      <c r="AV47" s="19">
        <f t="shared" ca="1" si="38"/>
        <v>713.85888617030048</v>
      </c>
      <c r="AW47" s="18">
        <f t="shared" ca="1" si="39"/>
        <v>725.35028816449108</v>
      </c>
    </row>
    <row r="48" spans="1:49" x14ac:dyDescent="0.25">
      <c r="A48" s="18">
        <f t="shared" ca="1" si="0"/>
        <v>27.955751336727616</v>
      </c>
      <c r="B48" s="18">
        <f t="shared" ca="1" si="1"/>
        <v>5.0308579066600325</v>
      </c>
      <c r="C48" s="19">
        <f t="shared" ca="1" si="20"/>
        <v>774.87296188481264</v>
      </c>
      <c r="D48" s="18">
        <f t="shared" ca="1" si="21"/>
        <v>779.90381979147264</v>
      </c>
      <c r="E48" s="17"/>
      <c r="F48" s="18">
        <f t="shared" ca="1" si="2"/>
        <v>3.7114793778219144</v>
      </c>
      <c r="G48" s="18">
        <f t="shared" ca="1" si="3"/>
        <v>3.4480876780785787</v>
      </c>
      <c r="H48" s="19">
        <f t="shared" ca="1" si="22"/>
        <v>687.14614314211815</v>
      </c>
      <c r="I48" s="18">
        <f t="shared" ca="1" si="23"/>
        <v>690.59423082019669</v>
      </c>
      <c r="J48" s="17"/>
      <c r="K48" s="18">
        <f t="shared" ca="1" si="4"/>
        <v>41.995380598208648</v>
      </c>
      <c r="L48" s="18">
        <f t="shared" ca="1" si="5"/>
        <v>4.4309542091546064</v>
      </c>
      <c r="M48" s="19">
        <f t="shared" ca="1" si="24"/>
        <v>737.47985027191839</v>
      </c>
      <c r="N48" s="18">
        <f t="shared" ca="1" si="25"/>
        <v>741.910804481073</v>
      </c>
      <c r="O48" s="17"/>
      <c r="P48" s="18">
        <f t="shared" ca="1" si="6"/>
        <v>23.175418500435523</v>
      </c>
      <c r="Q48" s="18">
        <f t="shared" ca="1" si="7"/>
        <v>1.9630250433040086</v>
      </c>
      <c r="R48" s="19">
        <f t="shared" ca="1" si="26"/>
        <v>715.87511076944361</v>
      </c>
      <c r="S48" s="18">
        <f t="shared" ca="1" si="27"/>
        <v>717.83813581274762</v>
      </c>
      <c r="T48" s="17"/>
      <c r="U48" s="18">
        <f t="shared" ca="1" si="8"/>
        <v>8.2677548185694769E-2</v>
      </c>
      <c r="V48" s="18">
        <f t="shared" ca="1" si="9"/>
        <v>0.88353923176254667</v>
      </c>
      <c r="W48" s="19">
        <f t="shared" ca="1" si="28"/>
        <v>530.00153257260229</v>
      </c>
      <c r="X48" s="18">
        <f t="shared" ca="1" si="29"/>
        <v>530.88507180436488</v>
      </c>
      <c r="Z48" s="18">
        <f t="shared" ca="1" si="10"/>
        <v>39.010084616417103</v>
      </c>
      <c r="AA48" s="18">
        <f t="shared" ca="1" si="11"/>
        <v>0.15629382651634949</v>
      </c>
      <c r="AB48" s="19">
        <f t="shared" ca="1" si="30"/>
        <v>951.66571656122755</v>
      </c>
      <c r="AC48" s="18">
        <f t="shared" ca="1" si="31"/>
        <v>951.82201038774394</v>
      </c>
      <c r="AE48" s="18">
        <f t="shared" ca="1" si="12"/>
        <v>31.521650186776984</v>
      </c>
      <c r="AF48" s="18">
        <f t="shared" ca="1" si="13"/>
        <v>2.8252593026995338</v>
      </c>
      <c r="AG48" s="19">
        <f t="shared" ca="1" si="32"/>
        <v>675.28148876142643</v>
      </c>
      <c r="AH48" s="18">
        <f t="shared" ca="1" si="33"/>
        <v>678.10674806412601</v>
      </c>
      <c r="AJ48" s="18">
        <f t="shared" ca="1" si="14"/>
        <v>6.8567979493298719</v>
      </c>
      <c r="AK48" s="18">
        <f t="shared" ca="1" si="15"/>
        <v>16.247789688564492</v>
      </c>
      <c r="AL48" s="19">
        <f t="shared" ca="1" si="34"/>
        <v>708.40506619321434</v>
      </c>
      <c r="AM48" s="18">
        <f t="shared" ca="1" si="35"/>
        <v>724.65285588177881</v>
      </c>
      <c r="AO48" s="18">
        <f t="shared" ca="1" si="16"/>
        <v>0.402034422049939</v>
      </c>
      <c r="AP48" s="18">
        <f t="shared" ca="1" si="17"/>
        <v>2.6695381495039765</v>
      </c>
      <c r="AQ48" s="19">
        <f t="shared" ca="1" si="36"/>
        <v>775.68911278940368</v>
      </c>
      <c r="AR48" s="18">
        <f t="shared" ca="1" si="37"/>
        <v>778.35865093890766</v>
      </c>
      <c r="AT48" s="18">
        <f t="shared" ca="1" si="18"/>
        <v>3.0037663116605846</v>
      </c>
      <c r="AU48" s="18">
        <f t="shared" ca="1" si="19"/>
        <v>13.044709952177286</v>
      </c>
      <c r="AV48" s="19">
        <f t="shared" ca="1" si="38"/>
        <v>728.35405447615165</v>
      </c>
      <c r="AW48" s="18">
        <f t="shared" ca="1" si="39"/>
        <v>741.39876442832895</v>
      </c>
    </row>
    <row r="49" spans="1:49" x14ac:dyDescent="0.25">
      <c r="A49" s="18">
        <f t="shared" ca="1" si="0"/>
        <v>14.285749558953786</v>
      </c>
      <c r="B49" s="18">
        <f t="shared" ca="1" si="1"/>
        <v>34.088323592717138</v>
      </c>
      <c r="C49" s="19">
        <f t="shared" ca="1" si="20"/>
        <v>794.18956935042638</v>
      </c>
      <c r="D49" s="18">
        <f t="shared" ca="1" si="21"/>
        <v>828.27789294314357</v>
      </c>
      <c r="E49" s="17"/>
      <c r="F49" s="18">
        <f t="shared" ca="1" si="2"/>
        <v>35.240058905882265</v>
      </c>
      <c r="G49" s="18">
        <f t="shared" ca="1" si="3"/>
        <v>3.0179110089102306</v>
      </c>
      <c r="H49" s="19">
        <f t="shared" ca="1" si="22"/>
        <v>725.83428972607896</v>
      </c>
      <c r="I49" s="18">
        <f t="shared" ca="1" si="23"/>
        <v>728.8522007349892</v>
      </c>
      <c r="J49" s="17"/>
      <c r="K49" s="18">
        <f t="shared" ca="1" si="4"/>
        <v>12.259905579159128</v>
      </c>
      <c r="L49" s="18">
        <f t="shared" ca="1" si="5"/>
        <v>6.8036077660808347</v>
      </c>
      <c r="M49" s="19">
        <f t="shared" ca="1" si="24"/>
        <v>754.17071006023218</v>
      </c>
      <c r="N49" s="18">
        <f t="shared" ca="1" si="25"/>
        <v>760.97431782631304</v>
      </c>
      <c r="O49" s="17"/>
      <c r="P49" s="18">
        <f t="shared" ca="1" si="6"/>
        <v>4.0682329208911501</v>
      </c>
      <c r="Q49" s="18">
        <f t="shared" ca="1" si="7"/>
        <v>2.6755929670181571</v>
      </c>
      <c r="R49" s="19">
        <f t="shared" ca="1" si="26"/>
        <v>721.90636873363883</v>
      </c>
      <c r="S49" s="18">
        <f t="shared" ca="1" si="27"/>
        <v>724.58196170065696</v>
      </c>
      <c r="T49" s="17"/>
      <c r="U49" s="18">
        <f t="shared" ca="1" si="8"/>
        <v>8.1070722755402524</v>
      </c>
      <c r="V49" s="18">
        <f t="shared" ca="1" si="9"/>
        <v>1.1146937395954957</v>
      </c>
      <c r="W49" s="19">
        <f t="shared" ca="1" si="28"/>
        <v>538.99214407990519</v>
      </c>
      <c r="X49" s="18">
        <f t="shared" ca="1" si="29"/>
        <v>540.1068378195007</v>
      </c>
      <c r="Z49" s="18">
        <f t="shared" ca="1" si="10"/>
        <v>28.886993015460472</v>
      </c>
      <c r="AA49" s="18">
        <f t="shared" ca="1" si="11"/>
        <v>0.62585313632591366</v>
      </c>
      <c r="AB49" s="19">
        <f t="shared" ca="1" si="30"/>
        <v>980.70900340320441</v>
      </c>
      <c r="AC49" s="18">
        <f t="shared" ca="1" si="31"/>
        <v>981.33485653953028</v>
      </c>
      <c r="AE49" s="18">
        <f t="shared" ca="1" si="12"/>
        <v>51.8239660052555</v>
      </c>
      <c r="AF49" s="18">
        <f t="shared" ca="1" si="13"/>
        <v>2.2178952503269644</v>
      </c>
      <c r="AG49" s="19">
        <f t="shared" ca="1" si="32"/>
        <v>729.93071406938157</v>
      </c>
      <c r="AH49" s="18">
        <f t="shared" ca="1" si="33"/>
        <v>732.1486093197085</v>
      </c>
      <c r="AJ49" s="18">
        <f t="shared" ca="1" si="14"/>
        <v>11.263149844266742</v>
      </c>
      <c r="AK49" s="18">
        <f t="shared" ca="1" si="15"/>
        <v>1.2531729789458583</v>
      </c>
      <c r="AL49" s="19">
        <f t="shared" ca="1" si="34"/>
        <v>735.91600572604557</v>
      </c>
      <c r="AM49" s="18">
        <f t="shared" ca="1" si="35"/>
        <v>737.1691787049914</v>
      </c>
      <c r="AO49" s="18">
        <f t="shared" ca="1" si="16"/>
        <v>0.55277567427589236</v>
      </c>
      <c r="AP49" s="18">
        <f t="shared" ca="1" si="17"/>
        <v>0.7261495023776694</v>
      </c>
      <c r="AQ49" s="19">
        <f t="shared" ca="1" si="36"/>
        <v>778.91142661318349</v>
      </c>
      <c r="AR49" s="18">
        <f t="shared" ca="1" si="37"/>
        <v>779.63757611556116</v>
      </c>
      <c r="AT49" s="18">
        <f t="shared" ca="1" si="18"/>
        <v>22.443328476831134</v>
      </c>
      <c r="AU49" s="18">
        <f t="shared" ca="1" si="19"/>
        <v>20.573946421634471</v>
      </c>
      <c r="AV49" s="19">
        <f t="shared" ca="1" si="38"/>
        <v>763.84209290516003</v>
      </c>
      <c r="AW49" s="18">
        <f t="shared" ca="1" si="39"/>
        <v>784.41603932679448</v>
      </c>
    </row>
    <row r="50" spans="1:49" x14ac:dyDescent="0.25">
      <c r="A50" s="18">
        <f t="shared" ca="1" si="0"/>
        <v>24.973066234080928</v>
      </c>
      <c r="B50" s="18">
        <f t="shared" ca="1" si="1"/>
        <v>0.4727995502861409</v>
      </c>
      <c r="C50" s="19">
        <f t="shared" ca="1" si="20"/>
        <v>853.25095917722444</v>
      </c>
      <c r="D50" s="18">
        <f t="shared" ca="1" si="21"/>
        <v>853.72375872751059</v>
      </c>
      <c r="E50" s="17"/>
      <c r="F50" s="18">
        <f t="shared" ca="1" si="2"/>
        <v>69.377633035764973</v>
      </c>
      <c r="G50" s="18">
        <f t="shared" ca="1" si="3"/>
        <v>0.15721069393458731</v>
      </c>
      <c r="H50" s="19">
        <f t="shared" ca="1" si="22"/>
        <v>798.22983377075411</v>
      </c>
      <c r="I50" s="18">
        <f t="shared" ca="1" si="23"/>
        <v>798.38704446468876</v>
      </c>
      <c r="J50" s="17"/>
      <c r="K50" s="18">
        <f t="shared" ca="1" si="4"/>
        <v>17.059442275779663</v>
      </c>
      <c r="L50" s="18">
        <f t="shared" ca="1" si="5"/>
        <v>1.4229924008061381</v>
      </c>
      <c r="M50" s="19">
        <f t="shared" ca="1" si="24"/>
        <v>778.03376010209274</v>
      </c>
      <c r="N50" s="18">
        <f t="shared" ca="1" si="25"/>
        <v>779.45675250289889</v>
      </c>
      <c r="O50" s="17"/>
      <c r="P50" s="18">
        <f t="shared" ca="1" si="6"/>
        <v>30.620031874446738</v>
      </c>
      <c r="Q50" s="18">
        <f t="shared" ca="1" si="7"/>
        <v>4.1388932851084395</v>
      </c>
      <c r="R50" s="19">
        <f t="shared" ca="1" si="26"/>
        <v>755.20199357510364</v>
      </c>
      <c r="S50" s="18">
        <f t="shared" ca="1" si="27"/>
        <v>759.34088686021209</v>
      </c>
      <c r="T50" s="17"/>
      <c r="U50" s="18">
        <f t="shared" ca="1" si="8"/>
        <v>33.650171741657104</v>
      </c>
      <c r="V50" s="18">
        <f t="shared" ca="1" si="9"/>
        <v>11.611641356391058</v>
      </c>
      <c r="W50" s="19">
        <f t="shared" ca="1" si="28"/>
        <v>573.75700956115782</v>
      </c>
      <c r="X50" s="18">
        <f t="shared" ca="1" si="29"/>
        <v>585.36865091754885</v>
      </c>
      <c r="Z50" s="18">
        <f t="shared" ca="1" si="10"/>
        <v>16.284433502795629</v>
      </c>
      <c r="AA50" s="18">
        <f t="shared" ca="1" si="11"/>
        <v>0.93837358011019434</v>
      </c>
      <c r="AB50" s="19">
        <f t="shared" ca="1" si="30"/>
        <v>997.61929004232593</v>
      </c>
      <c r="AC50" s="18">
        <f t="shared" ca="1" si="31"/>
        <v>998.55766362243617</v>
      </c>
      <c r="AE50" s="18">
        <f t="shared" ca="1" si="12"/>
        <v>32.306093786523896</v>
      </c>
      <c r="AF50" s="18">
        <f t="shared" ca="1" si="13"/>
        <v>4.2113718694360838</v>
      </c>
      <c r="AG50" s="19">
        <f t="shared" ca="1" si="32"/>
        <v>764.45470310623239</v>
      </c>
      <c r="AH50" s="18">
        <f t="shared" ca="1" si="33"/>
        <v>768.66607497566849</v>
      </c>
      <c r="AJ50" s="18">
        <f t="shared" ca="1" si="14"/>
        <v>26.250016918420357</v>
      </c>
      <c r="AK50" s="18">
        <f t="shared" ca="1" si="15"/>
        <v>4.2853640860325815</v>
      </c>
      <c r="AL50" s="19">
        <f t="shared" ca="1" si="34"/>
        <v>763.41919562341172</v>
      </c>
      <c r="AM50" s="18">
        <f t="shared" ca="1" si="35"/>
        <v>767.70455970944431</v>
      </c>
      <c r="AO50" s="18">
        <f t="shared" ca="1" si="16"/>
        <v>20.660711695262282</v>
      </c>
      <c r="AP50" s="18">
        <f t="shared" ca="1" si="17"/>
        <v>4.8712025014307034</v>
      </c>
      <c r="AQ50" s="19">
        <f t="shared" ca="1" si="36"/>
        <v>800.29828781082347</v>
      </c>
      <c r="AR50" s="18">
        <f t="shared" ca="1" si="37"/>
        <v>805.1694903122542</v>
      </c>
      <c r="AT50" s="18">
        <f t="shared" ca="1" si="18"/>
        <v>33.987448573745617</v>
      </c>
      <c r="AU50" s="18">
        <f t="shared" ca="1" si="19"/>
        <v>0.43946368103388112</v>
      </c>
      <c r="AV50" s="19">
        <f t="shared" ca="1" si="38"/>
        <v>818.40348790054009</v>
      </c>
      <c r="AW50" s="18">
        <f t="shared" ca="1" si="39"/>
        <v>818.84295158157397</v>
      </c>
    </row>
    <row r="51" spans="1:49" x14ac:dyDescent="0.25">
      <c r="A51" s="18">
        <f t="shared" ca="1" si="0"/>
        <v>9.2586266189573028</v>
      </c>
      <c r="B51" s="18">
        <f t="shared" ca="1" si="1"/>
        <v>2.9684067106777547</v>
      </c>
      <c r="C51" s="19">
        <f t="shared" ca="1" si="20"/>
        <v>862.98238534646794</v>
      </c>
      <c r="D51" s="18">
        <f t="shared" ca="1" si="21"/>
        <v>865.95079205714569</v>
      </c>
      <c r="E51" s="17"/>
      <c r="F51" s="18">
        <f t="shared" ca="1" si="2"/>
        <v>8.7529710442804962</v>
      </c>
      <c r="G51" s="18">
        <f t="shared" ca="1" si="3"/>
        <v>1.0577850841053384</v>
      </c>
      <c r="H51" s="19">
        <f t="shared" ca="1" si="22"/>
        <v>807.14001550896921</v>
      </c>
      <c r="I51" s="18">
        <f t="shared" ca="1" si="23"/>
        <v>808.19780059307459</v>
      </c>
      <c r="J51" s="17"/>
      <c r="K51" s="18">
        <f t="shared" ca="1" si="4"/>
        <v>5.7917583681470912</v>
      </c>
      <c r="L51" s="18">
        <f t="shared" ca="1" si="5"/>
        <v>15.312251261249212</v>
      </c>
      <c r="M51" s="19">
        <f t="shared" ca="1" si="24"/>
        <v>785.24851087104594</v>
      </c>
      <c r="N51" s="18">
        <f t="shared" ca="1" si="25"/>
        <v>800.56076213229517</v>
      </c>
      <c r="O51" s="17"/>
      <c r="P51" s="18">
        <f t="shared" ca="1" si="6"/>
        <v>13.417827907353267</v>
      </c>
      <c r="Q51" s="18">
        <f t="shared" ca="1" si="7"/>
        <v>4.9962765938855629</v>
      </c>
      <c r="R51" s="19">
        <f t="shared" ca="1" si="26"/>
        <v>772.75871476756538</v>
      </c>
      <c r="S51" s="18">
        <f t="shared" ca="1" si="27"/>
        <v>777.75499136145095</v>
      </c>
      <c r="T51" s="17"/>
      <c r="U51" s="18">
        <f t="shared" ca="1" si="8"/>
        <v>17.71774166924919</v>
      </c>
      <c r="V51" s="18">
        <f t="shared" ca="1" si="9"/>
        <v>4.2914855680142701</v>
      </c>
      <c r="W51" s="19">
        <f t="shared" ca="1" si="28"/>
        <v>603.08639258679807</v>
      </c>
      <c r="X51" s="18">
        <f t="shared" ca="1" si="29"/>
        <v>607.37787815481238</v>
      </c>
      <c r="Z51" s="18">
        <f t="shared" ca="1" si="10"/>
        <v>2.6922672765275824</v>
      </c>
      <c r="AA51" s="18">
        <f t="shared" ca="1" si="11"/>
        <v>1.1198272637766939</v>
      </c>
      <c r="AB51" s="19">
        <f t="shared" ca="1" si="30"/>
        <v>1001.2499308989637</v>
      </c>
      <c r="AC51" s="18">
        <f t="shared" ca="1" si="31"/>
        <v>1002.3697581627404</v>
      </c>
      <c r="AE51" s="18">
        <f t="shared" ca="1" si="12"/>
        <v>5.7214907210410635</v>
      </c>
      <c r="AF51" s="18">
        <f t="shared" ca="1" si="13"/>
        <v>0.35633963217589404</v>
      </c>
      <c r="AG51" s="19">
        <f t="shared" ca="1" si="32"/>
        <v>774.38756569670954</v>
      </c>
      <c r="AH51" s="18">
        <f t="shared" ca="1" si="33"/>
        <v>774.74390532888549</v>
      </c>
      <c r="AJ51" s="18">
        <f t="shared" ca="1" si="14"/>
        <v>8.1141038764672011</v>
      </c>
      <c r="AK51" s="18">
        <f t="shared" ca="1" si="15"/>
        <v>2.9975685375291894</v>
      </c>
      <c r="AL51" s="19">
        <f t="shared" ca="1" si="34"/>
        <v>775.81866358591151</v>
      </c>
      <c r="AM51" s="18">
        <f t="shared" ca="1" si="35"/>
        <v>778.81623212344073</v>
      </c>
      <c r="AO51" s="18">
        <f t="shared" ca="1" si="16"/>
        <v>0.54041059911542466</v>
      </c>
      <c r="AP51" s="18">
        <f t="shared" ca="1" si="17"/>
        <v>3.8092380254943241</v>
      </c>
      <c r="AQ51" s="19">
        <f t="shared" ca="1" si="36"/>
        <v>805.70990091136957</v>
      </c>
      <c r="AR51" s="18">
        <f t="shared" ca="1" si="37"/>
        <v>809.5191389368639</v>
      </c>
      <c r="AT51" s="18">
        <f t="shared" ca="1" si="18"/>
        <v>25.10945654591071</v>
      </c>
      <c r="AU51" s="18">
        <f t="shared" ca="1" si="19"/>
        <v>11.574689829781304</v>
      </c>
      <c r="AV51" s="19">
        <f t="shared" ca="1" si="38"/>
        <v>843.95240812748466</v>
      </c>
      <c r="AW51" s="18">
        <f t="shared" ca="1" si="39"/>
        <v>855.52709795726594</v>
      </c>
    </row>
    <row r="52" spans="1:49" x14ac:dyDescent="0.25">
      <c r="A52" s="18">
        <f t="shared" ca="1" si="0"/>
        <v>2.8718865367356221</v>
      </c>
      <c r="B52" s="18">
        <f t="shared" ca="1" si="1"/>
        <v>2.7064435462959837</v>
      </c>
      <c r="C52" s="19">
        <f t="shared" ca="1" si="20"/>
        <v>868.82267859388128</v>
      </c>
      <c r="D52" s="18">
        <f t="shared" ca="1" si="21"/>
        <v>871.52912214017726</v>
      </c>
      <c r="E52" s="17"/>
      <c r="F52" s="18">
        <f t="shared" ca="1" si="2"/>
        <v>1.1102062164254396</v>
      </c>
      <c r="G52" s="18">
        <f t="shared" ca="1" si="3"/>
        <v>1.6550559337577497</v>
      </c>
      <c r="H52" s="19">
        <f t="shared" ca="1" si="22"/>
        <v>809.30800680950006</v>
      </c>
      <c r="I52" s="18">
        <f t="shared" ca="1" si="23"/>
        <v>810.96306274325775</v>
      </c>
      <c r="J52" s="17"/>
      <c r="K52" s="18">
        <f t="shared" ca="1" si="4"/>
        <v>25.863389248808385</v>
      </c>
      <c r="L52" s="18">
        <f t="shared" ca="1" si="5"/>
        <v>4.1233388709741741</v>
      </c>
      <c r="M52" s="19">
        <f t="shared" ca="1" si="24"/>
        <v>826.42415138110357</v>
      </c>
      <c r="N52" s="18">
        <f t="shared" ca="1" si="25"/>
        <v>830.54749025207775</v>
      </c>
      <c r="O52" s="17"/>
      <c r="P52" s="18">
        <f t="shared" ca="1" si="6"/>
        <v>4.4729452816312119</v>
      </c>
      <c r="Q52" s="18">
        <f t="shared" ca="1" si="7"/>
        <v>2.2104419372310531</v>
      </c>
      <c r="R52" s="19">
        <f t="shared" ca="1" si="26"/>
        <v>782.2279366430821</v>
      </c>
      <c r="S52" s="18">
        <f t="shared" ca="1" si="27"/>
        <v>784.43837858031316</v>
      </c>
      <c r="T52" s="17"/>
      <c r="U52" s="18">
        <f t="shared" ca="1" si="8"/>
        <v>1.1885511383791874</v>
      </c>
      <c r="V52" s="18">
        <f t="shared" ca="1" si="9"/>
        <v>1.2963808121160867</v>
      </c>
      <c r="W52" s="19">
        <f t="shared" ca="1" si="28"/>
        <v>608.56642929319162</v>
      </c>
      <c r="X52" s="18">
        <f t="shared" ca="1" si="29"/>
        <v>609.86281010530774</v>
      </c>
      <c r="Z52" s="18">
        <f t="shared" ca="1" si="10"/>
        <v>4.5553400636875931</v>
      </c>
      <c r="AA52" s="18">
        <f t="shared" ca="1" si="11"/>
        <v>0.7814700298037377</v>
      </c>
      <c r="AB52" s="19">
        <f t="shared" ca="1" si="30"/>
        <v>1006.925098226428</v>
      </c>
      <c r="AC52" s="18">
        <f t="shared" ca="1" si="31"/>
        <v>1007.7065682562317</v>
      </c>
      <c r="AE52" s="18">
        <f t="shared" ca="1" si="12"/>
        <v>2.7825673655531533</v>
      </c>
      <c r="AF52" s="18">
        <f t="shared" ca="1" si="13"/>
        <v>5.7071513639745097</v>
      </c>
      <c r="AG52" s="19">
        <f t="shared" ca="1" si="32"/>
        <v>777.52647269443867</v>
      </c>
      <c r="AH52" s="18">
        <f t="shared" ca="1" si="33"/>
        <v>783.23362405841317</v>
      </c>
      <c r="AJ52" s="18">
        <f t="shared" ca="1" si="14"/>
        <v>11.407538095362627</v>
      </c>
      <c r="AK52" s="18">
        <f t="shared" ca="1" si="15"/>
        <v>1.6394802527644485</v>
      </c>
      <c r="AL52" s="19">
        <f t="shared" ca="1" si="34"/>
        <v>790.22377021880334</v>
      </c>
      <c r="AM52" s="18">
        <f t="shared" ca="1" si="35"/>
        <v>791.86325047156777</v>
      </c>
      <c r="AO52" s="18">
        <f t="shared" ca="1" si="16"/>
        <v>1.9048295367348502</v>
      </c>
      <c r="AP52" s="18">
        <f t="shared" ca="1" si="17"/>
        <v>2.8794361262811088</v>
      </c>
      <c r="AQ52" s="19">
        <f t="shared" ca="1" si="36"/>
        <v>811.42396847359873</v>
      </c>
      <c r="AR52" s="18">
        <f t="shared" ca="1" si="37"/>
        <v>814.30340459987985</v>
      </c>
      <c r="AT52" s="18">
        <f t="shared" ca="1" si="18"/>
        <v>6.9839317950709985</v>
      </c>
      <c r="AU52" s="18">
        <f t="shared" ca="1" si="19"/>
        <v>1.2783697795359072</v>
      </c>
      <c r="AV52" s="19">
        <f t="shared" ca="1" si="38"/>
        <v>862.51102975233698</v>
      </c>
      <c r="AW52" s="18">
        <f t="shared" ca="1" si="39"/>
        <v>863.78939953187285</v>
      </c>
    </row>
    <row r="53" spans="1:49" x14ac:dyDescent="0.25">
      <c r="A53" s="18">
        <f t="shared" ca="1" si="0"/>
        <v>1.5696281105388641</v>
      </c>
      <c r="B53" s="18">
        <f t="shared" ca="1" si="1"/>
        <v>10.007673192458835</v>
      </c>
      <c r="C53" s="19">
        <f t="shared" ca="1" si="20"/>
        <v>873.09875025071608</v>
      </c>
      <c r="D53" s="18">
        <f t="shared" ca="1" si="21"/>
        <v>883.10642344317489</v>
      </c>
      <c r="E53" s="17"/>
      <c r="F53" s="18">
        <f t="shared" ca="1" si="2"/>
        <v>1.8685694291347634</v>
      </c>
      <c r="G53" s="18">
        <f t="shared" ca="1" si="3"/>
        <v>10.395064481042168</v>
      </c>
      <c r="H53" s="19">
        <f t="shared" ca="1" si="22"/>
        <v>812.83163217239246</v>
      </c>
      <c r="I53" s="18">
        <f t="shared" ca="1" si="23"/>
        <v>823.2266966534346</v>
      </c>
      <c r="J53" s="17"/>
      <c r="K53" s="18">
        <f t="shared" ca="1" si="4"/>
        <v>99.174142533160222</v>
      </c>
      <c r="L53" s="18">
        <f t="shared" ca="1" si="5"/>
        <v>4.2819935763876087</v>
      </c>
      <c r="M53" s="19">
        <f t="shared" ca="1" si="24"/>
        <v>929.72163278523794</v>
      </c>
      <c r="N53" s="18">
        <f t="shared" ca="1" si="25"/>
        <v>934.00362636162561</v>
      </c>
      <c r="O53" s="17"/>
      <c r="P53" s="18">
        <f t="shared" ca="1" si="6"/>
        <v>0.60585243511349096</v>
      </c>
      <c r="Q53" s="18">
        <f t="shared" ca="1" si="7"/>
        <v>0.18112308869402946</v>
      </c>
      <c r="R53" s="19">
        <f t="shared" ca="1" si="26"/>
        <v>785.0442310154267</v>
      </c>
      <c r="S53" s="18">
        <f t="shared" ca="1" si="27"/>
        <v>785.2253541041207</v>
      </c>
      <c r="T53" s="17"/>
      <c r="U53" s="18">
        <f t="shared" ca="1" si="8"/>
        <v>1.617101472158073</v>
      </c>
      <c r="V53" s="18">
        <f t="shared" ca="1" si="9"/>
        <v>0.19429879028199556</v>
      </c>
      <c r="W53" s="19">
        <f t="shared" ca="1" si="28"/>
        <v>611.47991157746583</v>
      </c>
      <c r="X53" s="18">
        <f t="shared" ca="1" si="29"/>
        <v>611.67421036774783</v>
      </c>
      <c r="Z53" s="18">
        <f t="shared" ca="1" si="10"/>
        <v>22.935027796464119</v>
      </c>
      <c r="AA53" s="18">
        <f t="shared" ca="1" si="11"/>
        <v>2.1712224678593968</v>
      </c>
      <c r="AB53" s="19">
        <f t="shared" ca="1" si="30"/>
        <v>1030.6415960526958</v>
      </c>
      <c r="AC53" s="18">
        <f t="shared" ca="1" si="31"/>
        <v>1032.8128185205553</v>
      </c>
      <c r="AE53" s="18">
        <f t="shared" ca="1" si="12"/>
        <v>50.190320626653438</v>
      </c>
      <c r="AF53" s="18">
        <f t="shared" ca="1" si="13"/>
        <v>0.87661691001541708</v>
      </c>
      <c r="AG53" s="19">
        <f t="shared" ca="1" si="32"/>
        <v>833.42394468506666</v>
      </c>
      <c r="AH53" s="18">
        <f t="shared" ca="1" si="33"/>
        <v>834.30056159508206</v>
      </c>
      <c r="AJ53" s="18">
        <f t="shared" ca="1" si="14"/>
        <v>2.9087420899583845</v>
      </c>
      <c r="AK53" s="18">
        <f t="shared" ca="1" si="15"/>
        <v>1.575177814473357</v>
      </c>
      <c r="AL53" s="19">
        <f t="shared" ca="1" si="34"/>
        <v>794.77199256152619</v>
      </c>
      <c r="AM53" s="18">
        <f t="shared" ca="1" si="35"/>
        <v>796.34717037599955</v>
      </c>
      <c r="AO53" s="18">
        <f t="shared" ca="1" si="16"/>
        <v>22.201014445596989</v>
      </c>
      <c r="AP53" s="18">
        <f t="shared" ca="1" si="17"/>
        <v>21.195852688564766</v>
      </c>
      <c r="AQ53" s="19">
        <f t="shared" ca="1" si="36"/>
        <v>836.50441904547688</v>
      </c>
      <c r="AR53" s="18">
        <f t="shared" ca="1" si="37"/>
        <v>857.70027173404162</v>
      </c>
      <c r="AT53" s="18">
        <f t="shared" ca="1" si="18"/>
        <v>13.293213197489829</v>
      </c>
      <c r="AU53" s="18">
        <f t="shared" ca="1" si="19"/>
        <v>1.744678228838396</v>
      </c>
      <c r="AV53" s="19">
        <f t="shared" ca="1" si="38"/>
        <v>877.08261272936272</v>
      </c>
      <c r="AW53" s="18">
        <f t="shared" ca="1" si="39"/>
        <v>878.82729095820116</v>
      </c>
    </row>
    <row r="54" spans="1:49" x14ac:dyDescent="0.25">
      <c r="A54" s="18">
        <f t="shared" ca="1" si="0"/>
        <v>0.13390275399739016</v>
      </c>
      <c r="B54" s="18">
        <f t="shared" ca="1" si="1"/>
        <v>3.1048627301914107</v>
      </c>
      <c r="C54" s="19">
        <f t="shared" ca="1" si="20"/>
        <v>883.24032619717229</v>
      </c>
      <c r="D54" s="18">
        <f t="shared" ca="1" si="21"/>
        <v>886.34518892736367</v>
      </c>
      <c r="E54" s="17"/>
      <c r="F54" s="18">
        <f t="shared" ca="1" si="2"/>
        <v>1.9076838864993659</v>
      </c>
      <c r="G54" s="18">
        <f t="shared" ca="1" si="3"/>
        <v>3.6390666260326117</v>
      </c>
      <c r="H54" s="19">
        <f t="shared" ca="1" si="22"/>
        <v>825.134380539934</v>
      </c>
      <c r="I54" s="18">
        <f t="shared" ca="1" si="23"/>
        <v>828.77344716596656</v>
      </c>
      <c r="J54" s="17"/>
      <c r="K54" s="18">
        <f t="shared" ca="1" si="4"/>
        <v>18.288141522241762</v>
      </c>
      <c r="L54" s="18">
        <f t="shared" ca="1" si="5"/>
        <v>0.84173260828047547</v>
      </c>
      <c r="M54" s="19">
        <f t="shared" ca="1" si="24"/>
        <v>952.29176788386735</v>
      </c>
      <c r="N54" s="18">
        <f t="shared" ca="1" si="25"/>
        <v>953.13350049214785</v>
      </c>
      <c r="O54" s="17"/>
      <c r="P54" s="18">
        <f t="shared" ca="1" si="6"/>
        <v>40.095864431389174</v>
      </c>
      <c r="Q54" s="18">
        <f t="shared" ca="1" si="7"/>
        <v>5.278421431120897</v>
      </c>
      <c r="R54" s="19">
        <f t="shared" ca="1" si="26"/>
        <v>825.32121853550984</v>
      </c>
      <c r="S54" s="18">
        <f t="shared" ca="1" si="27"/>
        <v>830.59963996663078</v>
      </c>
      <c r="T54" s="17"/>
      <c r="U54" s="18">
        <f t="shared" ca="1" si="8"/>
        <v>17.818122119749518</v>
      </c>
      <c r="V54" s="18">
        <f t="shared" ca="1" si="9"/>
        <v>6.267564115994829</v>
      </c>
      <c r="W54" s="19">
        <f t="shared" ca="1" si="28"/>
        <v>629.49233248749738</v>
      </c>
      <c r="X54" s="18">
        <f t="shared" ca="1" si="29"/>
        <v>635.75989660349217</v>
      </c>
      <c r="Z54" s="18">
        <f t="shared" ca="1" si="10"/>
        <v>19.237149235797954</v>
      </c>
      <c r="AA54" s="18">
        <f t="shared" ca="1" si="11"/>
        <v>1.283013468634471</v>
      </c>
      <c r="AB54" s="19">
        <f t="shared" ca="1" si="30"/>
        <v>1052.0499677563532</v>
      </c>
      <c r="AC54" s="18">
        <f t="shared" ca="1" si="31"/>
        <v>1053.3329812249876</v>
      </c>
      <c r="AE54" s="18">
        <f t="shared" ca="1" si="12"/>
        <v>14.452182455848202</v>
      </c>
      <c r="AF54" s="18">
        <f t="shared" ca="1" si="13"/>
        <v>7.8156989804198913</v>
      </c>
      <c r="AG54" s="19">
        <f t="shared" ca="1" si="32"/>
        <v>848.75274405093023</v>
      </c>
      <c r="AH54" s="18">
        <f t="shared" ca="1" si="33"/>
        <v>856.56844303135017</v>
      </c>
      <c r="AJ54" s="18">
        <f t="shared" ca="1" si="14"/>
        <v>4.6414673518156215</v>
      </c>
      <c r="AK54" s="18">
        <f t="shared" ca="1" si="15"/>
        <v>3.3702662720517838</v>
      </c>
      <c r="AL54" s="19">
        <f t="shared" ca="1" si="34"/>
        <v>800.98863772781522</v>
      </c>
      <c r="AM54" s="18">
        <f t="shared" ca="1" si="35"/>
        <v>804.35890399986704</v>
      </c>
      <c r="AO54" s="18">
        <f t="shared" ca="1" si="16"/>
        <v>1.9326235605326425</v>
      </c>
      <c r="AP54" s="18">
        <f t="shared" ca="1" si="17"/>
        <v>17.545092270064867</v>
      </c>
      <c r="AQ54" s="19">
        <f t="shared" ca="1" si="36"/>
        <v>859.63289529457427</v>
      </c>
      <c r="AR54" s="18">
        <f t="shared" ca="1" si="37"/>
        <v>877.17798756463912</v>
      </c>
      <c r="AT54" s="18">
        <f t="shared" ca="1" si="18"/>
        <v>26.02163353564255</v>
      </c>
      <c r="AU54" s="18">
        <f t="shared" ca="1" si="19"/>
        <v>3.3409225311663633</v>
      </c>
      <c r="AV54" s="19">
        <f t="shared" ca="1" si="38"/>
        <v>904.8489244938437</v>
      </c>
      <c r="AW54" s="18">
        <f t="shared" ca="1" si="39"/>
        <v>908.18984702501007</v>
      </c>
    </row>
    <row r="55" spans="1:49" x14ac:dyDescent="0.25">
      <c r="A55" s="18">
        <f t="shared" ca="1" si="0"/>
        <v>38.486270947245544</v>
      </c>
      <c r="B55" s="18">
        <f t="shared" ca="1" si="1"/>
        <v>13.195048256568725</v>
      </c>
      <c r="C55" s="19">
        <f t="shared" ca="1" si="20"/>
        <v>924.83145987460921</v>
      </c>
      <c r="D55" s="18">
        <f t="shared" ca="1" si="21"/>
        <v>938.02650813117793</v>
      </c>
      <c r="E55" s="17"/>
      <c r="F55" s="18">
        <f t="shared" ca="1" si="2"/>
        <v>1.187270908917037</v>
      </c>
      <c r="G55" s="18">
        <f t="shared" ca="1" si="3"/>
        <v>9.4054280501241188</v>
      </c>
      <c r="H55" s="19">
        <f t="shared" ca="1" si="22"/>
        <v>829.96071807488363</v>
      </c>
      <c r="I55" s="18">
        <f t="shared" ca="1" si="23"/>
        <v>839.36614612500773</v>
      </c>
      <c r="J55" s="17"/>
      <c r="K55" s="18">
        <f t="shared" ca="1" si="4"/>
        <v>6.4373641998645033</v>
      </c>
      <c r="L55" s="18">
        <f t="shared" ca="1" si="5"/>
        <v>4.4096142220494325</v>
      </c>
      <c r="M55" s="19">
        <f t="shared" ca="1" si="24"/>
        <v>959.57086469201238</v>
      </c>
      <c r="N55" s="18">
        <f t="shared" ca="1" si="25"/>
        <v>963.98047891406179</v>
      </c>
      <c r="O55" s="17"/>
      <c r="P55" s="18">
        <f t="shared" ca="1" si="6"/>
        <v>22.313343851880578</v>
      </c>
      <c r="Q55" s="18">
        <f t="shared" ca="1" si="7"/>
        <v>2.1828203091117713</v>
      </c>
      <c r="R55" s="19">
        <f t="shared" ca="1" si="26"/>
        <v>852.91298381851141</v>
      </c>
      <c r="S55" s="18">
        <f t="shared" ca="1" si="27"/>
        <v>855.09580412762318</v>
      </c>
      <c r="T55" s="17"/>
      <c r="U55" s="18">
        <f t="shared" ca="1" si="8"/>
        <v>3.972568615418143</v>
      </c>
      <c r="V55" s="18">
        <f t="shared" ca="1" si="9"/>
        <v>4.9836548112672405</v>
      </c>
      <c r="W55" s="19">
        <f t="shared" ca="1" si="28"/>
        <v>639.73246521891031</v>
      </c>
      <c r="X55" s="18">
        <f t="shared" ca="1" si="29"/>
        <v>644.71612003017754</v>
      </c>
      <c r="Z55" s="18">
        <f t="shared" ca="1" si="10"/>
        <v>5.2950457561789417</v>
      </c>
      <c r="AA55" s="18">
        <f t="shared" ca="1" si="11"/>
        <v>0.60801477821746519</v>
      </c>
      <c r="AB55" s="19">
        <f t="shared" ca="1" si="30"/>
        <v>1058.6280269811666</v>
      </c>
      <c r="AC55" s="18">
        <f t="shared" ca="1" si="31"/>
        <v>1059.2360417593841</v>
      </c>
      <c r="AE55" s="18">
        <f t="shared" ca="1" si="12"/>
        <v>19.944845338752142</v>
      </c>
      <c r="AF55" s="18">
        <f t="shared" ca="1" si="13"/>
        <v>5.3976577387218407</v>
      </c>
      <c r="AG55" s="19">
        <f t="shared" ca="1" si="32"/>
        <v>876.51328837010226</v>
      </c>
      <c r="AH55" s="18">
        <f t="shared" ca="1" si="33"/>
        <v>881.91094610882408</v>
      </c>
      <c r="AJ55" s="18">
        <f t="shared" ca="1" si="14"/>
        <v>2.7919375925659109</v>
      </c>
      <c r="AK55" s="18">
        <f t="shared" ca="1" si="15"/>
        <v>10.62647779332014</v>
      </c>
      <c r="AL55" s="19">
        <f t="shared" ca="1" si="34"/>
        <v>807.15084159243293</v>
      </c>
      <c r="AM55" s="18">
        <f t="shared" ca="1" si="35"/>
        <v>817.77731938575312</v>
      </c>
      <c r="AO55" s="18">
        <f t="shared" ca="1" si="16"/>
        <v>13.525049291645907</v>
      </c>
      <c r="AP55" s="18">
        <f t="shared" ca="1" si="17"/>
        <v>2.0735697780773119</v>
      </c>
      <c r="AQ55" s="19">
        <f t="shared" ca="1" si="36"/>
        <v>890.70303685628505</v>
      </c>
      <c r="AR55" s="18">
        <f t="shared" ca="1" si="37"/>
        <v>892.77660663436234</v>
      </c>
      <c r="AT55" s="18">
        <f t="shared" ca="1" si="18"/>
        <v>7.0618325615305375</v>
      </c>
      <c r="AU55" s="18">
        <f t="shared" ca="1" si="19"/>
        <v>2.7053859035696788</v>
      </c>
      <c r="AV55" s="19">
        <f t="shared" ca="1" si="38"/>
        <v>915.2516795865406</v>
      </c>
      <c r="AW55" s="18">
        <f t="shared" ca="1" si="39"/>
        <v>917.95706549011027</v>
      </c>
    </row>
    <row r="56" spans="1:49" x14ac:dyDescent="0.25">
      <c r="A56" s="18">
        <f t="shared" ca="1" si="0"/>
        <v>17.192835442919687</v>
      </c>
      <c r="B56" s="18">
        <f t="shared" ca="1" si="1"/>
        <v>1.3346514091599373</v>
      </c>
      <c r="C56" s="19">
        <f t="shared" ca="1" si="20"/>
        <v>955.21934357409759</v>
      </c>
      <c r="D56" s="18">
        <f t="shared" ca="1" si="21"/>
        <v>956.55399498325755</v>
      </c>
      <c r="E56" s="17"/>
      <c r="F56" s="18">
        <f t="shared" ca="1" si="2"/>
        <v>8.93349596947977</v>
      </c>
      <c r="G56" s="18">
        <f t="shared" ca="1" si="3"/>
        <v>2.9623881491932949</v>
      </c>
      <c r="H56" s="19">
        <f t="shared" ca="1" si="22"/>
        <v>848.29964209448747</v>
      </c>
      <c r="I56" s="18">
        <f t="shared" ca="1" si="23"/>
        <v>851.26203024368078</v>
      </c>
      <c r="J56" s="17"/>
      <c r="K56" s="18">
        <f t="shared" ca="1" si="4"/>
        <v>8.4145251264161889</v>
      </c>
      <c r="L56" s="18">
        <f t="shared" ca="1" si="5"/>
        <v>0.56362854107878313</v>
      </c>
      <c r="M56" s="19">
        <f t="shared" ca="1" si="24"/>
        <v>972.39500404047794</v>
      </c>
      <c r="N56" s="18">
        <f t="shared" ca="1" si="25"/>
        <v>972.95863258155669</v>
      </c>
      <c r="O56" s="17"/>
      <c r="P56" s="18">
        <f t="shared" ca="1" si="6"/>
        <v>24.378197978691453</v>
      </c>
      <c r="Q56" s="18">
        <f t="shared" ca="1" si="7"/>
        <v>13.462138049428956</v>
      </c>
      <c r="R56" s="19">
        <f t="shared" ca="1" si="26"/>
        <v>879.47400210631463</v>
      </c>
      <c r="S56" s="18">
        <f t="shared" ca="1" si="27"/>
        <v>892.9361401557436</v>
      </c>
      <c r="T56" s="17"/>
      <c r="U56" s="18">
        <f t="shared" ca="1" si="8"/>
        <v>4.3297901388100648</v>
      </c>
      <c r="V56" s="18">
        <f t="shared" ca="1" si="9"/>
        <v>0.28883148511151785</v>
      </c>
      <c r="W56" s="19">
        <f t="shared" ca="1" si="28"/>
        <v>649.04591016898758</v>
      </c>
      <c r="X56" s="18">
        <f t="shared" ca="1" si="29"/>
        <v>649.33474165409905</v>
      </c>
      <c r="Z56" s="18">
        <f t="shared" ca="1" si="10"/>
        <v>5.7709476304981449</v>
      </c>
      <c r="AA56" s="18">
        <f t="shared" ca="1" si="11"/>
        <v>3.5399876290742478</v>
      </c>
      <c r="AB56" s="19">
        <f t="shared" ca="1" si="30"/>
        <v>1065.0069893898822</v>
      </c>
      <c r="AC56" s="18">
        <f t="shared" ca="1" si="31"/>
        <v>1068.5469770189563</v>
      </c>
      <c r="AE56" s="18">
        <f t="shared" ca="1" si="12"/>
        <v>4.0519800093389255</v>
      </c>
      <c r="AF56" s="18">
        <f t="shared" ca="1" si="13"/>
        <v>2.2686480795546098</v>
      </c>
      <c r="AG56" s="19">
        <f t="shared" ca="1" si="32"/>
        <v>885.96292611816295</v>
      </c>
      <c r="AH56" s="18">
        <f t="shared" ca="1" si="33"/>
        <v>888.23157419771758</v>
      </c>
      <c r="AJ56" s="18">
        <f t="shared" ca="1" si="14"/>
        <v>5.7151003920367902</v>
      </c>
      <c r="AK56" s="18">
        <f t="shared" ca="1" si="15"/>
        <v>10.114007358432469</v>
      </c>
      <c r="AL56" s="19">
        <f t="shared" ca="1" si="34"/>
        <v>823.49241977778991</v>
      </c>
      <c r="AM56" s="18">
        <f t="shared" ca="1" si="35"/>
        <v>833.60642713622235</v>
      </c>
      <c r="AO56" s="18">
        <f t="shared" ca="1" si="16"/>
        <v>13.676804535594243</v>
      </c>
      <c r="AP56" s="18">
        <f t="shared" ca="1" si="17"/>
        <v>1.6918761858896159</v>
      </c>
      <c r="AQ56" s="19">
        <f t="shared" ca="1" si="36"/>
        <v>906.45341116995655</v>
      </c>
      <c r="AR56" s="18">
        <f t="shared" ca="1" si="37"/>
        <v>908.14528735584622</v>
      </c>
      <c r="AT56" s="18">
        <f t="shared" ca="1" si="18"/>
        <v>6.5048536393774858</v>
      </c>
      <c r="AU56" s="18">
        <f t="shared" ca="1" si="19"/>
        <v>8.030347465956913</v>
      </c>
      <c r="AV56" s="19">
        <f t="shared" ca="1" si="38"/>
        <v>924.4619191294878</v>
      </c>
      <c r="AW56" s="18">
        <f t="shared" ca="1" si="39"/>
        <v>932.49226659544468</v>
      </c>
    </row>
    <row r="57" spans="1:49" x14ac:dyDescent="0.25">
      <c r="A57" s="18">
        <f t="shared" ca="1" si="0"/>
        <v>3.8561521823221576</v>
      </c>
      <c r="B57" s="18">
        <f t="shared" ca="1" si="1"/>
        <v>10.667847586883882</v>
      </c>
      <c r="C57" s="19">
        <f t="shared" ca="1" si="20"/>
        <v>960.4101471655797</v>
      </c>
      <c r="D57" s="18">
        <f t="shared" ca="1" si="21"/>
        <v>971.07799475246361</v>
      </c>
      <c r="E57" s="17"/>
      <c r="F57" s="18">
        <f t="shared" ca="1" si="2"/>
        <v>9.3723671148274335</v>
      </c>
      <c r="G57" s="18">
        <f t="shared" ca="1" si="3"/>
        <v>2.2428370898318839</v>
      </c>
      <c r="H57" s="19">
        <f t="shared" ca="1" si="22"/>
        <v>860.63439735850818</v>
      </c>
      <c r="I57" s="18">
        <f t="shared" ca="1" si="23"/>
        <v>862.87723444834012</v>
      </c>
      <c r="J57" s="17"/>
      <c r="K57" s="18">
        <f t="shared" ca="1" si="4"/>
        <v>15.187378172972442</v>
      </c>
      <c r="L57" s="18">
        <f t="shared" ca="1" si="5"/>
        <v>3.7670385962344937</v>
      </c>
      <c r="M57" s="19">
        <f t="shared" ca="1" si="24"/>
        <v>988.14601075452913</v>
      </c>
      <c r="N57" s="18">
        <f t="shared" ca="1" si="25"/>
        <v>991.91304935076357</v>
      </c>
      <c r="O57" s="17"/>
      <c r="P57" s="18">
        <f t="shared" ca="1" si="6"/>
        <v>1.0431468421738721</v>
      </c>
      <c r="Q57" s="18">
        <f t="shared" ca="1" si="7"/>
        <v>6.5375394967776757</v>
      </c>
      <c r="R57" s="19">
        <f t="shared" ca="1" si="26"/>
        <v>893.97928699791748</v>
      </c>
      <c r="S57" s="18">
        <f t="shared" ca="1" si="27"/>
        <v>900.51682649469512</v>
      </c>
      <c r="T57" s="17"/>
      <c r="U57" s="18">
        <f t="shared" ca="1" si="8"/>
        <v>20.56139367582934</v>
      </c>
      <c r="V57" s="18">
        <f t="shared" ca="1" si="9"/>
        <v>9.1837235323136834</v>
      </c>
      <c r="W57" s="19">
        <f t="shared" ca="1" si="28"/>
        <v>669.89613532992837</v>
      </c>
      <c r="X57" s="18">
        <f t="shared" ca="1" si="29"/>
        <v>679.07985886224208</v>
      </c>
      <c r="Z57" s="18">
        <f t="shared" ca="1" si="10"/>
        <v>4.0374501317251879</v>
      </c>
      <c r="AA57" s="18">
        <f t="shared" ca="1" si="11"/>
        <v>0.31886622833433703</v>
      </c>
      <c r="AB57" s="19">
        <f t="shared" ca="1" si="30"/>
        <v>1072.5844271506814</v>
      </c>
      <c r="AC57" s="18">
        <f t="shared" ca="1" si="31"/>
        <v>1072.9032933790158</v>
      </c>
      <c r="AE57" s="18">
        <f t="shared" ca="1" si="12"/>
        <v>12.452223783382237</v>
      </c>
      <c r="AF57" s="18">
        <f t="shared" ca="1" si="13"/>
        <v>1.2564976511740036</v>
      </c>
      <c r="AG57" s="19">
        <f t="shared" ca="1" si="32"/>
        <v>900.68379798109981</v>
      </c>
      <c r="AH57" s="18">
        <f t="shared" ca="1" si="33"/>
        <v>901.94029563227377</v>
      </c>
      <c r="AJ57" s="18">
        <f t="shared" ca="1" si="14"/>
        <v>32.773294053361262</v>
      </c>
      <c r="AK57" s="18">
        <f t="shared" ca="1" si="15"/>
        <v>2.992485402013811</v>
      </c>
      <c r="AL57" s="19">
        <f t="shared" ca="1" si="34"/>
        <v>866.37972118958362</v>
      </c>
      <c r="AM57" s="18">
        <f t="shared" ca="1" si="35"/>
        <v>869.37220659159743</v>
      </c>
      <c r="AO57" s="18">
        <f t="shared" ca="1" si="16"/>
        <v>6.2205891819599222</v>
      </c>
      <c r="AP57" s="18">
        <f t="shared" ca="1" si="17"/>
        <v>15.450844033086977</v>
      </c>
      <c r="AQ57" s="19">
        <f t="shared" ca="1" si="36"/>
        <v>914.36587653780612</v>
      </c>
      <c r="AR57" s="18">
        <f t="shared" ca="1" si="37"/>
        <v>929.81672057089304</v>
      </c>
      <c r="AT57" s="18">
        <f t="shared" ca="1" si="18"/>
        <v>6.7796918284265253</v>
      </c>
      <c r="AU57" s="18">
        <f t="shared" ca="1" si="19"/>
        <v>12.91698498819156</v>
      </c>
      <c r="AV57" s="19">
        <f t="shared" ca="1" si="38"/>
        <v>939.27195842387118</v>
      </c>
      <c r="AW57" s="18">
        <f t="shared" ca="1" si="39"/>
        <v>952.18894341206271</v>
      </c>
    </row>
    <row r="58" spans="1:49" x14ac:dyDescent="0.25">
      <c r="A58" s="18">
        <f t="shared" ca="1" si="0"/>
        <v>6.0537439459894058</v>
      </c>
      <c r="B58" s="18">
        <f t="shared" ca="1" si="1"/>
        <v>7.3349201546127958</v>
      </c>
      <c r="C58" s="19">
        <f t="shared" ca="1" si="20"/>
        <v>977.13173869845298</v>
      </c>
      <c r="D58" s="18">
        <f t="shared" ca="1" si="21"/>
        <v>984.46665885306572</v>
      </c>
      <c r="E58" s="17"/>
      <c r="F58" s="18">
        <f t="shared" ca="1" si="2"/>
        <v>2.1723464718619838</v>
      </c>
      <c r="G58" s="18">
        <f t="shared" ca="1" si="3"/>
        <v>2.9766973136590091</v>
      </c>
      <c r="H58" s="19">
        <f t="shared" ca="1" si="22"/>
        <v>865.04958092020206</v>
      </c>
      <c r="I58" s="18">
        <f t="shared" ca="1" si="23"/>
        <v>868.02627823386104</v>
      </c>
      <c r="J58" s="17"/>
      <c r="K58" s="18">
        <f t="shared" ca="1" si="4"/>
        <v>5.2719139884913924</v>
      </c>
      <c r="L58" s="18">
        <f t="shared" ca="1" si="5"/>
        <v>10.837333959310682</v>
      </c>
      <c r="M58" s="19">
        <f t="shared" ca="1" si="24"/>
        <v>997.18496333925498</v>
      </c>
      <c r="N58" s="18">
        <f t="shared" ca="1" si="25"/>
        <v>1008.0222972985656</v>
      </c>
      <c r="O58" s="17"/>
      <c r="P58" s="18">
        <f t="shared" ca="1" si="6"/>
        <v>8.7377018225632987</v>
      </c>
      <c r="Q58" s="18">
        <f t="shared" ca="1" si="7"/>
        <v>2.2057291701959101</v>
      </c>
      <c r="R58" s="19">
        <f t="shared" ca="1" si="26"/>
        <v>909.2545283172584</v>
      </c>
      <c r="S58" s="18">
        <f t="shared" ca="1" si="27"/>
        <v>911.46025748745433</v>
      </c>
      <c r="T58" s="17"/>
      <c r="U58" s="18">
        <f t="shared" ca="1" si="8"/>
        <v>21.951006104671166</v>
      </c>
      <c r="V58" s="18">
        <f t="shared" ca="1" si="9"/>
        <v>5.2589956851874584</v>
      </c>
      <c r="W58" s="19">
        <f t="shared" ca="1" si="28"/>
        <v>701.03086496691321</v>
      </c>
      <c r="X58" s="18">
        <f t="shared" ca="1" si="29"/>
        <v>706.28986065210063</v>
      </c>
      <c r="Z58" s="18">
        <f t="shared" ca="1" si="10"/>
        <v>13.57365918854258</v>
      </c>
      <c r="AA58" s="18">
        <f t="shared" ca="1" si="11"/>
        <v>1.5561228601248336</v>
      </c>
      <c r="AB58" s="19">
        <f t="shared" ca="1" si="30"/>
        <v>1086.4769525675583</v>
      </c>
      <c r="AC58" s="18">
        <f t="shared" ca="1" si="31"/>
        <v>1088.0330754276831</v>
      </c>
      <c r="AE58" s="18">
        <f t="shared" ca="1" si="12"/>
        <v>15.293135250143607</v>
      </c>
      <c r="AF58" s="18">
        <f t="shared" ca="1" si="13"/>
        <v>1.8044797138949324</v>
      </c>
      <c r="AG58" s="19">
        <f t="shared" ca="1" si="32"/>
        <v>917.23343088241734</v>
      </c>
      <c r="AH58" s="18">
        <f t="shared" ca="1" si="33"/>
        <v>919.03791059631226</v>
      </c>
      <c r="AJ58" s="18">
        <f t="shared" ca="1" si="14"/>
        <v>0.46471902571446799</v>
      </c>
      <c r="AK58" s="18">
        <f t="shared" ca="1" si="15"/>
        <v>0.41265951029384845</v>
      </c>
      <c r="AL58" s="19">
        <f t="shared" ca="1" si="34"/>
        <v>869.83692561731186</v>
      </c>
      <c r="AM58" s="18">
        <f t="shared" ca="1" si="35"/>
        <v>870.24958512760566</v>
      </c>
      <c r="AO58" s="18">
        <f t="shared" ca="1" si="16"/>
        <v>27.110121519095742</v>
      </c>
      <c r="AP58" s="18">
        <f t="shared" ca="1" si="17"/>
        <v>14.648466370565311</v>
      </c>
      <c r="AQ58" s="19">
        <f t="shared" ca="1" si="36"/>
        <v>956.92684208998878</v>
      </c>
      <c r="AR58" s="18">
        <f t="shared" ca="1" si="37"/>
        <v>971.57530846055408</v>
      </c>
      <c r="AT58" s="18">
        <f t="shared" ca="1" si="18"/>
        <v>4.1559721244310817</v>
      </c>
      <c r="AU58" s="18">
        <f t="shared" ca="1" si="19"/>
        <v>10.727437149451763</v>
      </c>
      <c r="AV58" s="19">
        <f t="shared" ca="1" si="38"/>
        <v>956.34491553649377</v>
      </c>
      <c r="AW58" s="18">
        <f t="shared" ca="1" si="39"/>
        <v>967.07235268594559</v>
      </c>
    </row>
    <row r="59" spans="1:49" x14ac:dyDescent="0.25">
      <c r="A59" s="18">
        <f t="shared" ca="1" si="0"/>
        <v>9.1126797548729019</v>
      </c>
      <c r="B59" s="18">
        <f t="shared" ca="1" si="1"/>
        <v>2.7720755729275974</v>
      </c>
      <c r="C59" s="19">
        <f t="shared" ca="1" si="20"/>
        <v>993.57933860793867</v>
      </c>
      <c r="D59" s="18">
        <f t="shared" ca="1" si="21"/>
        <v>996.3514141808663</v>
      </c>
      <c r="E59" s="17"/>
      <c r="F59" s="18">
        <f t="shared" ca="1" si="2"/>
        <v>45.608464263594222</v>
      </c>
      <c r="G59" s="18">
        <f t="shared" ca="1" si="3"/>
        <v>7.8209583579216968</v>
      </c>
      <c r="H59" s="19">
        <f t="shared" ca="1" si="22"/>
        <v>913.63474249745525</v>
      </c>
      <c r="I59" s="18">
        <f t="shared" ca="1" si="23"/>
        <v>921.4557008553769</v>
      </c>
      <c r="J59" s="17"/>
      <c r="K59" s="18">
        <f t="shared" ca="1" si="4"/>
        <v>38.963154108356058</v>
      </c>
      <c r="L59" s="18">
        <f t="shared" ca="1" si="5"/>
        <v>4.9211492304614319</v>
      </c>
      <c r="M59" s="19">
        <f t="shared" ca="1" si="24"/>
        <v>1046.9854514069216</v>
      </c>
      <c r="N59" s="18">
        <f t="shared" ca="1" si="25"/>
        <v>1051.906600637383</v>
      </c>
      <c r="O59" s="17"/>
      <c r="P59" s="18">
        <f t="shared" ca="1" si="6"/>
        <v>14.905783624542764</v>
      </c>
      <c r="Q59" s="18">
        <f t="shared" ca="1" si="7"/>
        <v>1.2070084789895752</v>
      </c>
      <c r="R59" s="19">
        <f t="shared" ca="1" si="26"/>
        <v>926.36604111199711</v>
      </c>
      <c r="S59" s="18">
        <f t="shared" ca="1" si="27"/>
        <v>927.57304959098667</v>
      </c>
      <c r="T59" s="17"/>
      <c r="U59" s="18">
        <f t="shared" ca="1" si="8"/>
        <v>3.8657052606067088</v>
      </c>
      <c r="V59" s="18">
        <f t="shared" ca="1" si="9"/>
        <v>7.597558907169419</v>
      </c>
      <c r="W59" s="19">
        <f t="shared" ca="1" si="28"/>
        <v>710.15556591270729</v>
      </c>
      <c r="X59" s="18">
        <f t="shared" ca="1" si="29"/>
        <v>717.75312481987669</v>
      </c>
      <c r="Z59" s="18">
        <f t="shared" ca="1" si="10"/>
        <v>48.101026171980358</v>
      </c>
      <c r="AA59" s="18">
        <f t="shared" ca="1" si="11"/>
        <v>2.7079945154174756</v>
      </c>
      <c r="AB59" s="19">
        <f t="shared" ca="1" si="30"/>
        <v>1136.1341015996634</v>
      </c>
      <c r="AC59" s="18">
        <f t="shared" ca="1" si="31"/>
        <v>1138.8420961150809</v>
      </c>
      <c r="AE59" s="18">
        <f t="shared" ca="1" si="12"/>
        <v>11.784820303582677</v>
      </c>
      <c r="AF59" s="18">
        <f t="shared" ca="1" si="13"/>
        <v>15.216658317866363</v>
      </c>
      <c r="AG59" s="19">
        <f t="shared" ca="1" si="32"/>
        <v>930.82273089989496</v>
      </c>
      <c r="AH59" s="18">
        <f t="shared" ca="1" si="33"/>
        <v>946.03938921776137</v>
      </c>
      <c r="AJ59" s="18">
        <f t="shared" ca="1" si="14"/>
        <v>3.432124198485464</v>
      </c>
      <c r="AK59" s="18">
        <f t="shared" ca="1" si="15"/>
        <v>4.8781127370597233</v>
      </c>
      <c r="AL59" s="19">
        <f t="shared" ca="1" si="34"/>
        <v>873.6817093260911</v>
      </c>
      <c r="AM59" s="18">
        <f t="shared" ca="1" si="35"/>
        <v>878.55982206315082</v>
      </c>
      <c r="AO59" s="18">
        <f t="shared" ca="1" si="16"/>
        <v>13.298441943141055</v>
      </c>
      <c r="AP59" s="18">
        <f t="shared" ca="1" si="17"/>
        <v>5.4005127982889221</v>
      </c>
      <c r="AQ59" s="19">
        <f t="shared" ca="1" si="36"/>
        <v>984.87375040369511</v>
      </c>
      <c r="AR59" s="18">
        <f t="shared" ca="1" si="37"/>
        <v>990.27426320198401</v>
      </c>
      <c r="AT59" s="18">
        <f t="shared" ca="1" si="18"/>
        <v>15.06703950731038</v>
      </c>
      <c r="AU59" s="18">
        <f t="shared" ca="1" si="19"/>
        <v>0.56142189233959372</v>
      </c>
      <c r="AV59" s="19">
        <f t="shared" ca="1" si="38"/>
        <v>982.13939219325596</v>
      </c>
      <c r="AW59" s="18">
        <f t="shared" ca="1" si="39"/>
        <v>982.70081408559554</v>
      </c>
    </row>
    <row r="60" spans="1:49" x14ac:dyDescent="0.25">
      <c r="A60" s="18">
        <f t="shared" ca="1" si="0"/>
        <v>13.380724502423229</v>
      </c>
      <c r="B60" s="18">
        <f t="shared" ca="1" si="1"/>
        <v>0.26352168733140757</v>
      </c>
      <c r="C60" s="19">
        <f t="shared" ca="1" si="20"/>
        <v>1009.7321386832896</v>
      </c>
      <c r="D60" s="18">
        <f t="shared" ca="1" si="21"/>
        <v>1009.995660370621</v>
      </c>
      <c r="E60" s="17"/>
      <c r="F60" s="18">
        <f t="shared" ca="1" si="2"/>
        <v>0.61199078999083034</v>
      </c>
      <c r="G60" s="18">
        <f t="shared" ca="1" si="3"/>
        <v>2.3603804613763124</v>
      </c>
      <c r="H60" s="19">
        <f t="shared" ca="1" si="22"/>
        <v>922.06769164536774</v>
      </c>
      <c r="I60" s="18">
        <f t="shared" ca="1" si="23"/>
        <v>924.42807210674403</v>
      </c>
      <c r="J60" s="17"/>
      <c r="K60" s="18">
        <f t="shared" ca="1" si="4"/>
        <v>5.6052041274587809</v>
      </c>
      <c r="L60" s="18">
        <f t="shared" ca="1" si="5"/>
        <v>11.170458467943588</v>
      </c>
      <c r="M60" s="19">
        <f t="shared" ca="1" si="24"/>
        <v>1057.5118047648418</v>
      </c>
      <c r="N60" s="18">
        <f t="shared" ca="1" si="25"/>
        <v>1068.6822632327853</v>
      </c>
      <c r="O60" s="17"/>
      <c r="P60" s="18">
        <f t="shared" ca="1" si="6"/>
        <v>43.767076686831864</v>
      </c>
      <c r="Q60" s="18">
        <f t="shared" ca="1" si="7"/>
        <v>1.2625230395801992</v>
      </c>
      <c r="R60" s="19">
        <f t="shared" ca="1" si="26"/>
        <v>971.34012627781851</v>
      </c>
      <c r="S60" s="18">
        <f t="shared" ca="1" si="27"/>
        <v>972.60264931739869</v>
      </c>
      <c r="T60" s="17"/>
      <c r="U60" s="18">
        <f t="shared" ca="1" si="8"/>
        <v>4.2781719792693123</v>
      </c>
      <c r="V60" s="18">
        <f t="shared" ca="1" si="9"/>
        <v>4.2155233022448506</v>
      </c>
      <c r="W60" s="19">
        <f t="shared" ca="1" si="28"/>
        <v>722.03129679914605</v>
      </c>
      <c r="X60" s="18">
        <f t="shared" ca="1" si="29"/>
        <v>726.24682010139088</v>
      </c>
      <c r="Z60" s="18">
        <f t="shared" ca="1" si="10"/>
        <v>66.904122333896723</v>
      </c>
      <c r="AA60" s="18">
        <f t="shared" ca="1" si="11"/>
        <v>0.53494324015528127</v>
      </c>
      <c r="AB60" s="19">
        <f t="shared" ca="1" si="30"/>
        <v>1205.7462184489777</v>
      </c>
      <c r="AC60" s="18">
        <f t="shared" ca="1" si="31"/>
        <v>1206.2811616891331</v>
      </c>
      <c r="AE60" s="18">
        <f t="shared" ca="1" si="12"/>
        <v>46.289521820829577</v>
      </c>
      <c r="AF60" s="18">
        <f t="shared" ca="1" si="13"/>
        <v>1.7042850398702478</v>
      </c>
      <c r="AG60" s="19">
        <f t="shared" ca="1" si="32"/>
        <v>992.32891103859095</v>
      </c>
      <c r="AH60" s="18">
        <f t="shared" ca="1" si="33"/>
        <v>994.03319607846117</v>
      </c>
      <c r="AJ60" s="18">
        <f t="shared" ca="1" si="14"/>
        <v>17.228500627470972</v>
      </c>
      <c r="AK60" s="18">
        <f t="shared" ca="1" si="15"/>
        <v>4.9841571559278668</v>
      </c>
      <c r="AL60" s="19">
        <f t="shared" ca="1" si="34"/>
        <v>895.78832269062184</v>
      </c>
      <c r="AM60" s="18">
        <f t="shared" ca="1" si="35"/>
        <v>900.77247984654969</v>
      </c>
      <c r="AO60" s="18">
        <f t="shared" ca="1" si="16"/>
        <v>17.787014552470595</v>
      </c>
      <c r="AP60" s="18">
        <f t="shared" ca="1" si="17"/>
        <v>3.1962277748019505</v>
      </c>
      <c r="AQ60" s="19">
        <f t="shared" ca="1" si="36"/>
        <v>1008.0612777544546</v>
      </c>
      <c r="AR60" s="18">
        <f t="shared" ca="1" si="37"/>
        <v>1011.2575055292566</v>
      </c>
      <c r="AT60" s="18">
        <f t="shared" ca="1" si="18"/>
        <v>8.7671323499420115</v>
      </c>
      <c r="AU60" s="18">
        <f t="shared" ca="1" si="19"/>
        <v>25.438286245170087</v>
      </c>
      <c r="AV60" s="19">
        <f t="shared" ca="1" si="38"/>
        <v>991.46794643553756</v>
      </c>
      <c r="AW60" s="18">
        <f t="shared" ca="1" si="39"/>
        <v>1016.9062326807076</v>
      </c>
    </row>
    <row r="61" spans="1:49" x14ac:dyDescent="0.25">
      <c r="A61" s="18">
        <f t="shared" ca="1" si="0"/>
        <v>3.0675789095737995</v>
      </c>
      <c r="B61" s="18">
        <f t="shared" ca="1" si="1"/>
        <v>0.47153959661269235</v>
      </c>
      <c r="C61" s="19">
        <f t="shared" ca="1" si="20"/>
        <v>1013.0632392801948</v>
      </c>
      <c r="D61" s="18">
        <f t="shared" ca="1" si="21"/>
        <v>1013.5347788768075</v>
      </c>
      <c r="E61" s="17"/>
      <c r="F61" s="18">
        <f t="shared" ca="1" si="2"/>
        <v>0.24513147364715843</v>
      </c>
      <c r="G61" s="18">
        <f t="shared" ca="1" si="3"/>
        <v>1.9167492393002465</v>
      </c>
      <c r="H61" s="19">
        <f t="shared" ca="1" si="22"/>
        <v>924.67320358039115</v>
      </c>
      <c r="I61" s="18">
        <f t="shared" ca="1" si="23"/>
        <v>926.58995281969135</v>
      </c>
      <c r="J61" s="17"/>
      <c r="K61" s="18">
        <f t="shared" ca="1" si="4"/>
        <v>0.45101745601694115</v>
      </c>
      <c r="L61" s="18">
        <f t="shared" ca="1" si="5"/>
        <v>3.3442353662021929</v>
      </c>
      <c r="M61" s="19">
        <f t="shared" ca="1" si="24"/>
        <v>1069.1332806888022</v>
      </c>
      <c r="N61" s="18">
        <f t="shared" ca="1" si="25"/>
        <v>1072.4775160550043</v>
      </c>
      <c r="O61" s="17"/>
      <c r="P61" s="18">
        <f t="shared" ca="1" si="6"/>
        <v>11.55632840610699</v>
      </c>
      <c r="Q61" s="18">
        <f t="shared" ca="1" si="7"/>
        <v>13.042064654373084</v>
      </c>
      <c r="R61" s="19">
        <f t="shared" ca="1" si="26"/>
        <v>984.1589777235057</v>
      </c>
      <c r="S61" s="18">
        <f t="shared" ca="1" si="27"/>
        <v>997.20104237787882</v>
      </c>
      <c r="T61" s="17"/>
      <c r="U61" s="18">
        <f t="shared" ca="1" si="8"/>
        <v>23.951989826182835</v>
      </c>
      <c r="V61" s="18">
        <f t="shared" ca="1" si="9"/>
        <v>5.6092257625669513</v>
      </c>
      <c r="W61" s="19">
        <f t="shared" ca="1" si="28"/>
        <v>750.19880992757373</v>
      </c>
      <c r="X61" s="18">
        <f t="shared" ca="1" si="29"/>
        <v>755.80803569014074</v>
      </c>
      <c r="Z61" s="18">
        <f t="shared" ca="1" si="10"/>
        <v>15.570057282738619</v>
      </c>
      <c r="AA61" s="18">
        <f t="shared" ca="1" si="11"/>
        <v>0.38683249208232734</v>
      </c>
      <c r="AB61" s="19">
        <f t="shared" ca="1" si="30"/>
        <v>1221.8512189718717</v>
      </c>
      <c r="AC61" s="18">
        <f t="shared" ca="1" si="31"/>
        <v>1222.238051463954</v>
      </c>
      <c r="AE61" s="18">
        <f t="shared" ca="1" si="12"/>
        <v>6.8610482614088584</v>
      </c>
      <c r="AF61" s="18">
        <f t="shared" ca="1" si="13"/>
        <v>5.3403287439693514</v>
      </c>
      <c r="AG61" s="19">
        <f t="shared" ca="1" si="32"/>
        <v>1000.8942443398701</v>
      </c>
      <c r="AH61" s="18">
        <f t="shared" ca="1" si="33"/>
        <v>1006.2345730838395</v>
      </c>
      <c r="AJ61" s="18">
        <f t="shared" ca="1" si="14"/>
        <v>8.0136138577900304</v>
      </c>
      <c r="AK61" s="18">
        <f t="shared" ca="1" si="15"/>
        <v>2.7872506988126364</v>
      </c>
      <c r="AL61" s="19">
        <f t="shared" ca="1" si="34"/>
        <v>908.78609370433969</v>
      </c>
      <c r="AM61" s="18">
        <f t="shared" ca="1" si="35"/>
        <v>911.5733444031523</v>
      </c>
      <c r="AO61" s="18">
        <f t="shared" ca="1" si="16"/>
        <v>11.454342436709895</v>
      </c>
      <c r="AP61" s="18">
        <f t="shared" ca="1" si="17"/>
        <v>5.5138842275654056</v>
      </c>
      <c r="AQ61" s="19">
        <f t="shared" ca="1" si="36"/>
        <v>1022.7118479659665</v>
      </c>
      <c r="AR61" s="18">
        <f t="shared" ca="1" si="37"/>
        <v>1028.2257321935319</v>
      </c>
      <c r="AT61" s="18">
        <f t="shared" ca="1" si="18"/>
        <v>2.8260246122371737</v>
      </c>
      <c r="AU61" s="18">
        <f t="shared" ca="1" si="19"/>
        <v>5.1647127038619116</v>
      </c>
      <c r="AV61" s="19">
        <f t="shared" ca="1" si="38"/>
        <v>1019.7322572929447</v>
      </c>
      <c r="AW61" s="18">
        <f t="shared" ca="1" si="39"/>
        <v>1024.8969699968065</v>
      </c>
    </row>
    <row r="62" spans="1:49" x14ac:dyDescent="0.25">
      <c r="A62" s="18">
        <f t="shared" ca="1" si="0"/>
        <v>4.6651209482900589</v>
      </c>
      <c r="B62" s="18">
        <f t="shared" ca="1" si="1"/>
        <v>0.72183068497505742</v>
      </c>
      <c r="C62" s="19">
        <f t="shared" ca="1" si="20"/>
        <v>1018.1998998250976</v>
      </c>
      <c r="D62" s="18">
        <f t="shared" ca="1" si="21"/>
        <v>1018.9217305100727</v>
      </c>
      <c r="E62" s="17"/>
      <c r="F62" s="18">
        <f t="shared" ca="1" si="2"/>
        <v>24.665847956886562</v>
      </c>
      <c r="G62" s="18">
        <f t="shared" ca="1" si="3"/>
        <v>1.3138609852917544</v>
      </c>
      <c r="H62" s="19">
        <f t="shared" ca="1" si="22"/>
        <v>951.25580077657787</v>
      </c>
      <c r="I62" s="18">
        <f t="shared" ca="1" si="23"/>
        <v>952.56966176186961</v>
      </c>
      <c r="J62" s="17"/>
      <c r="K62" s="18">
        <f t="shared" ca="1" si="4"/>
        <v>4.7558882643539393</v>
      </c>
      <c r="L62" s="18">
        <f t="shared" ca="1" si="5"/>
        <v>6.8372909474582686</v>
      </c>
      <c r="M62" s="19">
        <f t="shared" ca="1" si="24"/>
        <v>1077.2334043193582</v>
      </c>
      <c r="N62" s="18">
        <f t="shared" ca="1" si="25"/>
        <v>1084.0706952668165</v>
      </c>
      <c r="O62" s="17"/>
      <c r="P62" s="18">
        <f t="shared" ca="1" si="6"/>
        <v>13.985236869312281</v>
      </c>
      <c r="Q62" s="18">
        <f t="shared" ca="1" si="7"/>
        <v>3.1209142590995542</v>
      </c>
      <c r="R62" s="19">
        <f t="shared" ca="1" si="26"/>
        <v>1011.1862792471911</v>
      </c>
      <c r="S62" s="18">
        <f t="shared" ca="1" si="27"/>
        <v>1014.3071935062907</v>
      </c>
      <c r="T62" s="17"/>
      <c r="U62" s="18">
        <f t="shared" ca="1" si="8"/>
        <v>8.7578362903935218</v>
      </c>
      <c r="V62" s="18">
        <f t="shared" ca="1" si="9"/>
        <v>11.556595390870205</v>
      </c>
      <c r="W62" s="19">
        <f t="shared" ca="1" si="28"/>
        <v>764.56587198053421</v>
      </c>
      <c r="X62" s="18">
        <f t="shared" ca="1" si="29"/>
        <v>776.12246737140447</v>
      </c>
      <c r="Z62" s="18">
        <f t="shared" ca="1" si="10"/>
        <v>11.195733306225371</v>
      </c>
      <c r="AA62" s="18">
        <f t="shared" ca="1" si="11"/>
        <v>1.3405587203631792</v>
      </c>
      <c r="AB62" s="19">
        <f t="shared" ca="1" si="30"/>
        <v>1233.4337847701793</v>
      </c>
      <c r="AC62" s="18">
        <f t="shared" ca="1" si="31"/>
        <v>1234.7743434905424</v>
      </c>
      <c r="AE62" s="18">
        <f t="shared" ca="1" si="12"/>
        <v>0.65201309834297394</v>
      </c>
      <c r="AF62" s="18">
        <f t="shared" ca="1" si="13"/>
        <v>0.30330965043112479</v>
      </c>
      <c r="AG62" s="19">
        <f t="shared" ca="1" si="32"/>
        <v>1006.8865861821824</v>
      </c>
      <c r="AH62" s="18">
        <f t="shared" ca="1" si="33"/>
        <v>1007.1898958326136</v>
      </c>
      <c r="AJ62" s="18">
        <f t="shared" ca="1" si="14"/>
        <v>0.71982859383139575</v>
      </c>
      <c r="AK62" s="18">
        <f t="shared" ca="1" si="15"/>
        <v>0.71959252769679705</v>
      </c>
      <c r="AL62" s="19">
        <f t="shared" ca="1" si="34"/>
        <v>912.29317299698369</v>
      </c>
      <c r="AM62" s="18">
        <f t="shared" ca="1" si="35"/>
        <v>913.0127655246805</v>
      </c>
      <c r="AO62" s="18">
        <f t="shared" ca="1" si="16"/>
        <v>0.96601102600135969</v>
      </c>
      <c r="AP62" s="18">
        <f t="shared" ca="1" si="17"/>
        <v>3.6025993827430725</v>
      </c>
      <c r="AQ62" s="19">
        <f t="shared" ca="1" si="36"/>
        <v>1029.1917432195332</v>
      </c>
      <c r="AR62" s="18">
        <f t="shared" ca="1" si="37"/>
        <v>1032.7943426022764</v>
      </c>
      <c r="AT62" s="18">
        <f t="shared" ca="1" si="18"/>
        <v>0.20619043107876395</v>
      </c>
      <c r="AU62" s="18">
        <f t="shared" ca="1" si="19"/>
        <v>8.0510587721256055</v>
      </c>
      <c r="AV62" s="19">
        <f t="shared" ca="1" si="38"/>
        <v>1025.1031604278853</v>
      </c>
      <c r="AW62" s="18">
        <f t="shared" ca="1" si="39"/>
        <v>1033.1542192000109</v>
      </c>
    </row>
    <row r="63" spans="1:49" x14ac:dyDescent="0.25">
      <c r="A63" s="18">
        <f t="shared" ca="1" si="0"/>
        <v>9.6356386709653332</v>
      </c>
      <c r="B63" s="18">
        <f t="shared" ca="1" si="1"/>
        <v>1.6021919832301046</v>
      </c>
      <c r="C63" s="19">
        <f t="shared" ca="1" si="20"/>
        <v>1028.557369181038</v>
      </c>
      <c r="D63" s="18">
        <f t="shared" ca="1" si="21"/>
        <v>1030.1595611642681</v>
      </c>
      <c r="E63" s="17"/>
      <c r="F63" s="18">
        <f t="shared" ca="1" si="2"/>
        <v>11.263391332954521</v>
      </c>
      <c r="G63" s="18">
        <f t="shared" ca="1" si="3"/>
        <v>10.807293977663099</v>
      </c>
      <c r="H63" s="19">
        <f t="shared" ca="1" si="22"/>
        <v>963.83305309482409</v>
      </c>
      <c r="I63" s="18">
        <f t="shared" ca="1" si="23"/>
        <v>974.6403470724872</v>
      </c>
      <c r="J63" s="17"/>
      <c r="K63" s="18">
        <f t="shared" ca="1" si="4"/>
        <v>0.22167748905142082</v>
      </c>
      <c r="L63" s="18">
        <f t="shared" ca="1" si="5"/>
        <v>1.3674278145073384</v>
      </c>
      <c r="M63" s="19">
        <f t="shared" ca="1" si="24"/>
        <v>1084.292372755868</v>
      </c>
      <c r="N63" s="18">
        <f t="shared" ca="1" si="25"/>
        <v>1085.6598005703754</v>
      </c>
      <c r="O63" s="17"/>
      <c r="P63" s="18">
        <f t="shared" ca="1" si="6"/>
        <v>75.363742135646703</v>
      </c>
      <c r="Q63" s="18">
        <f t="shared" ca="1" si="7"/>
        <v>8.6064675092123988</v>
      </c>
      <c r="R63" s="19">
        <f t="shared" ca="1" si="26"/>
        <v>1089.6709356419374</v>
      </c>
      <c r="S63" s="18">
        <f t="shared" ca="1" si="27"/>
        <v>1098.2774031511499</v>
      </c>
      <c r="T63" s="17"/>
      <c r="U63" s="18">
        <f t="shared" ca="1" si="8"/>
        <v>5.8593752487584752</v>
      </c>
      <c r="V63" s="18">
        <f t="shared" ca="1" si="9"/>
        <v>11.055013749895473</v>
      </c>
      <c r="W63" s="19">
        <f t="shared" ca="1" si="28"/>
        <v>781.98184262016298</v>
      </c>
      <c r="X63" s="18">
        <f t="shared" ca="1" si="29"/>
        <v>793.03685637005844</v>
      </c>
      <c r="Z63" s="18">
        <f t="shared" ca="1" si="10"/>
        <v>30.834479506258898</v>
      </c>
      <c r="AA63" s="18">
        <f t="shared" ca="1" si="11"/>
        <v>0.23002218777898667</v>
      </c>
      <c r="AB63" s="19">
        <f t="shared" ca="1" si="30"/>
        <v>1265.6088229968013</v>
      </c>
      <c r="AC63" s="18">
        <f t="shared" ca="1" si="31"/>
        <v>1265.8388451845804</v>
      </c>
      <c r="AE63" s="18">
        <f t="shared" ca="1" si="12"/>
        <v>4.4607671501962542</v>
      </c>
      <c r="AF63" s="18">
        <f t="shared" ca="1" si="13"/>
        <v>2.8352155725434334</v>
      </c>
      <c r="AG63" s="19">
        <f t="shared" ca="1" si="32"/>
        <v>1011.6506629828099</v>
      </c>
      <c r="AH63" s="18">
        <f t="shared" ca="1" si="33"/>
        <v>1014.4858785553533</v>
      </c>
      <c r="AJ63" s="18">
        <f t="shared" ca="1" si="14"/>
        <v>12.954115994965285</v>
      </c>
      <c r="AK63" s="18">
        <f t="shared" ca="1" si="15"/>
        <v>1.1724168217468105</v>
      </c>
      <c r="AL63" s="19">
        <f t="shared" ca="1" si="34"/>
        <v>925.96688151964577</v>
      </c>
      <c r="AM63" s="18">
        <f t="shared" ca="1" si="35"/>
        <v>927.13929834139253</v>
      </c>
      <c r="AO63" s="18">
        <f t="shared" ca="1" si="16"/>
        <v>18.58226427173695</v>
      </c>
      <c r="AP63" s="18">
        <f t="shared" ca="1" si="17"/>
        <v>1.4940900766860516</v>
      </c>
      <c r="AQ63" s="19">
        <f t="shared" ca="1" si="36"/>
        <v>1051.3766068740133</v>
      </c>
      <c r="AR63" s="18">
        <f t="shared" ca="1" si="37"/>
        <v>1052.8706969506993</v>
      </c>
      <c r="AT63" s="18">
        <f t="shared" ca="1" si="18"/>
        <v>7.2552209733939863</v>
      </c>
      <c r="AU63" s="18">
        <f t="shared" ca="1" si="19"/>
        <v>7.2510101564548366</v>
      </c>
      <c r="AV63" s="19">
        <f t="shared" ca="1" si="38"/>
        <v>1040.4094401734048</v>
      </c>
      <c r="AW63" s="18">
        <f t="shared" ca="1" si="39"/>
        <v>1047.6604503298597</v>
      </c>
    </row>
    <row r="64" spans="1:49" x14ac:dyDescent="0.25">
      <c r="A64" s="18">
        <f t="shared" ca="1" si="0"/>
        <v>2.9423990043542845</v>
      </c>
      <c r="B64" s="18">
        <f t="shared" ca="1" si="1"/>
        <v>1.8834174158630215</v>
      </c>
      <c r="C64" s="19">
        <f t="shared" ca="1" si="20"/>
        <v>1033.1019601686223</v>
      </c>
      <c r="D64" s="18">
        <f t="shared" ca="1" si="21"/>
        <v>1034.9853775844854</v>
      </c>
      <c r="E64" s="17"/>
      <c r="F64" s="18">
        <f t="shared" ca="1" si="2"/>
        <v>21.828740550155221</v>
      </c>
      <c r="G64" s="18">
        <f t="shared" ca="1" si="3"/>
        <v>18.70978449334536</v>
      </c>
      <c r="H64" s="19">
        <f t="shared" ca="1" si="22"/>
        <v>996.46908762264241</v>
      </c>
      <c r="I64" s="18">
        <f t="shared" ca="1" si="23"/>
        <v>1015.1788721159878</v>
      </c>
      <c r="J64" s="17"/>
      <c r="K64" s="18">
        <f t="shared" ca="1" si="4"/>
        <v>16.713786654424343</v>
      </c>
      <c r="L64" s="18">
        <f t="shared" ca="1" si="5"/>
        <v>1.8219134975067117</v>
      </c>
      <c r="M64" s="19">
        <f t="shared" ca="1" si="24"/>
        <v>1102.3735872247998</v>
      </c>
      <c r="N64" s="18">
        <f t="shared" ca="1" si="25"/>
        <v>1104.1955007223066</v>
      </c>
      <c r="O64" s="17"/>
      <c r="P64" s="18">
        <f t="shared" ca="1" si="6"/>
        <v>25.482981824299451</v>
      </c>
      <c r="Q64" s="18">
        <f t="shared" ca="1" si="7"/>
        <v>4.9238175646731568</v>
      </c>
      <c r="R64" s="19">
        <f t="shared" ca="1" si="26"/>
        <v>1123.7603849754494</v>
      </c>
      <c r="S64" s="18">
        <f t="shared" ca="1" si="27"/>
        <v>1128.6842025401224</v>
      </c>
      <c r="T64" s="17"/>
      <c r="U64" s="18">
        <f t="shared" ca="1" si="8"/>
        <v>1.0714487777034964</v>
      </c>
      <c r="V64" s="18">
        <f t="shared" ca="1" si="9"/>
        <v>9.1438940348030044</v>
      </c>
      <c r="W64" s="19">
        <f t="shared" ca="1" si="28"/>
        <v>794.10830514776194</v>
      </c>
      <c r="X64" s="18">
        <f t="shared" ca="1" si="29"/>
        <v>803.25219918256494</v>
      </c>
      <c r="Z64" s="18">
        <f t="shared" ca="1" si="10"/>
        <v>10.593837448119844</v>
      </c>
      <c r="AA64" s="18">
        <f t="shared" ca="1" si="11"/>
        <v>0.4808826893914363</v>
      </c>
      <c r="AB64" s="19">
        <f t="shared" ca="1" si="30"/>
        <v>1276.4326826327001</v>
      </c>
      <c r="AC64" s="18">
        <f t="shared" ca="1" si="31"/>
        <v>1276.9135653220915</v>
      </c>
      <c r="AE64" s="18">
        <f t="shared" ca="1" si="12"/>
        <v>9.06065291456785</v>
      </c>
      <c r="AF64" s="18">
        <f t="shared" ca="1" si="13"/>
        <v>8.070313205128965</v>
      </c>
      <c r="AG64" s="19">
        <f t="shared" ca="1" si="32"/>
        <v>1023.5465314699212</v>
      </c>
      <c r="AH64" s="18">
        <f t="shared" ca="1" si="33"/>
        <v>1031.6168446750501</v>
      </c>
      <c r="AJ64" s="18">
        <f t="shared" ca="1" si="14"/>
        <v>25.23394910200895</v>
      </c>
      <c r="AK64" s="18">
        <f t="shared" ca="1" si="15"/>
        <v>0.91659448937398791</v>
      </c>
      <c r="AL64" s="19">
        <f t="shared" ca="1" si="34"/>
        <v>952.37324744340151</v>
      </c>
      <c r="AM64" s="18">
        <f t="shared" ca="1" si="35"/>
        <v>953.28984193277552</v>
      </c>
      <c r="AO64" s="18">
        <f t="shared" ca="1" si="16"/>
        <v>38.867585617093603</v>
      </c>
      <c r="AP64" s="18">
        <f t="shared" ca="1" si="17"/>
        <v>14.731747632704469</v>
      </c>
      <c r="AQ64" s="19">
        <f t="shared" ca="1" si="36"/>
        <v>1091.738282567793</v>
      </c>
      <c r="AR64" s="18">
        <f t="shared" ca="1" si="37"/>
        <v>1106.4700302004976</v>
      </c>
      <c r="AT64" s="18">
        <f t="shared" ca="1" si="18"/>
        <v>11.459075368405145</v>
      </c>
      <c r="AU64" s="18">
        <f t="shared" ca="1" si="19"/>
        <v>4.8657061417733818</v>
      </c>
      <c r="AV64" s="19">
        <f t="shared" ca="1" si="38"/>
        <v>1059.1195256982649</v>
      </c>
      <c r="AW64" s="18">
        <f t="shared" ca="1" si="39"/>
        <v>1063.9852318400383</v>
      </c>
    </row>
    <row r="65" spans="1:49" x14ac:dyDescent="0.25">
      <c r="A65" s="18">
        <f t="shared" ca="1" si="0"/>
        <v>12.44577499214927</v>
      </c>
      <c r="B65" s="18">
        <f t="shared" ca="1" si="1"/>
        <v>4.0414527403089417</v>
      </c>
      <c r="C65" s="19">
        <f t="shared" ca="1" si="20"/>
        <v>1047.4311525766348</v>
      </c>
      <c r="D65" s="18">
        <f t="shared" ca="1" si="21"/>
        <v>1051.4726053169436</v>
      </c>
      <c r="E65" s="17"/>
      <c r="F65" s="18">
        <f t="shared" ca="1" si="2"/>
        <v>3.5169637707883372</v>
      </c>
      <c r="G65" s="18">
        <f t="shared" ca="1" si="3"/>
        <v>3.0555251322406627</v>
      </c>
      <c r="H65" s="19">
        <f t="shared" ca="1" si="22"/>
        <v>1018.6958358867762</v>
      </c>
      <c r="I65" s="18">
        <f t="shared" ca="1" si="23"/>
        <v>1021.7513610190168</v>
      </c>
      <c r="J65" s="17"/>
      <c r="K65" s="18">
        <f t="shared" ca="1" si="4"/>
        <v>3.4591716048280285</v>
      </c>
      <c r="L65" s="18">
        <f t="shared" ca="1" si="5"/>
        <v>0.63929654936792157</v>
      </c>
      <c r="M65" s="19">
        <f t="shared" ca="1" si="24"/>
        <v>1107.6546723271347</v>
      </c>
      <c r="N65" s="18">
        <f t="shared" ca="1" si="25"/>
        <v>1108.2939688765025</v>
      </c>
      <c r="O65" s="17"/>
      <c r="P65" s="18">
        <f t="shared" ca="1" si="6"/>
        <v>13.840851337734858</v>
      </c>
      <c r="Q65" s="18">
        <f t="shared" ca="1" si="7"/>
        <v>3.1410613763879178</v>
      </c>
      <c r="R65" s="19">
        <f t="shared" ca="1" si="26"/>
        <v>1142.5250538778573</v>
      </c>
      <c r="S65" s="18">
        <f t="shared" ca="1" si="27"/>
        <v>1145.6661152542451</v>
      </c>
      <c r="T65" s="17"/>
      <c r="U65" s="18">
        <f t="shared" ca="1" si="8"/>
        <v>18.165204957160096</v>
      </c>
      <c r="V65" s="18">
        <f t="shared" ca="1" si="9"/>
        <v>4.0166002253874593</v>
      </c>
      <c r="W65" s="19">
        <f t="shared" ca="1" si="28"/>
        <v>821.41740413972502</v>
      </c>
      <c r="X65" s="18">
        <f t="shared" ca="1" si="29"/>
        <v>825.43400436511251</v>
      </c>
      <c r="Z65" s="18">
        <f t="shared" ca="1" si="10"/>
        <v>10.416251525117541</v>
      </c>
      <c r="AA65" s="18">
        <f t="shared" ca="1" si="11"/>
        <v>0.12590414432470978</v>
      </c>
      <c r="AB65" s="19">
        <f t="shared" ca="1" si="30"/>
        <v>1287.329816847209</v>
      </c>
      <c r="AC65" s="18">
        <f t="shared" ca="1" si="31"/>
        <v>1287.4557209915338</v>
      </c>
      <c r="AE65" s="18">
        <f t="shared" ca="1" si="12"/>
        <v>12.273125301623645</v>
      </c>
      <c r="AF65" s="18">
        <f t="shared" ca="1" si="13"/>
        <v>0.31222523293933796</v>
      </c>
      <c r="AG65" s="19">
        <f t="shared" ca="1" si="32"/>
        <v>1043.8899699766737</v>
      </c>
      <c r="AH65" s="18">
        <f t="shared" ca="1" si="33"/>
        <v>1044.2021952096129</v>
      </c>
      <c r="AJ65" s="18">
        <f t="shared" ca="1" si="14"/>
        <v>5.7686842109373133</v>
      </c>
      <c r="AK65" s="18">
        <f t="shared" ca="1" si="15"/>
        <v>0.71907463969417262</v>
      </c>
      <c r="AL65" s="19">
        <f t="shared" ca="1" si="34"/>
        <v>959.05852614371281</v>
      </c>
      <c r="AM65" s="18">
        <f t="shared" ca="1" si="35"/>
        <v>959.77760078340702</v>
      </c>
      <c r="AO65" s="18">
        <f t="shared" ca="1" si="16"/>
        <v>9.4933519132303523</v>
      </c>
      <c r="AP65" s="18">
        <f t="shared" ca="1" si="17"/>
        <v>6.2063925968905869</v>
      </c>
      <c r="AQ65" s="19">
        <f t="shared" ca="1" si="36"/>
        <v>1115.9633821137279</v>
      </c>
      <c r="AR65" s="18">
        <f t="shared" ca="1" si="37"/>
        <v>1122.1697747106184</v>
      </c>
      <c r="AT65" s="18">
        <f t="shared" ca="1" si="18"/>
        <v>10.564632627232696</v>
      </c>
      <c r="AU65" s="18">
        <f t="shared" ca="1" si="19"/>
        <v>18.412178646296109</v>
      </c>
      <c r="AV65" s="19">
        <f t="shared" ca="1" si="38"/>
        <v>1074.5498644672709</v>
      </c>
      <c r="AW65" s="18">
        <f t="shared" ca="1" si="39"/>
        <v>1092.962043113567</v>
      </c>
    </row>
    <row r="66" spans="1:49" x14ac:dyDescent="0.25">
      <c r="A66" s="18">
        <f t="shared" ca="1" si="0"/>
        <v>3.7414589186581484</v>
      </c>
      <c r="B66" s="18">
        <f t="shared" ca="1" si="1"/>
        <v>14.357031106250487</v>
      </c>
      <c r="C66" s="19">
        <f t="shared" ca="1" si="20"/>
        <v>1055.2140642356017</v>
      </c>
      <c r="D66" s="18">
        <f t="shared" ca="1" si="21"/>
        <v>1069.5710953418522</v>
      </c>
      <c r="E66" s="17"/>
      <c r="F66" s="18">
        <f t="shared" ca="1" si="2"/>
        <v>1.3128422590750657</v>
      </c>
      <c r="G66" s="18">
        <f t="shared" ca="1" si="3"/>
        <v>15.845272674059309</v>
      </c>
      <c r="H66" s="19">
        <f t="shared" ca="1" si="22"/>
        <v>1023.0642032780919</v>
      </c>
      <c r="I66" s="18">
        <f t="shared" ca="1" si="23"/>
        <v>1038.9094759521513</v>
      </c>
      <c r="J66" s="17"/>
      <c r="K66" s="18">
        <f t="shared" ca="1" si="4"/>
        <v>28.835089685064208</v>
      </c>
      <c r="L66" s="18">
        <f t="shared" ca="1" si="5"/>
        <v>6.9470251005370223</v>
      </c>
      <c r="M66" s="19">
        <f t="shared" ca="1" si="24"/>
        <v>1137.1290585615668</v>
      </c>
      <c r="N66" s="18">
        <f t="shared" ca="1" si="25"/>
        <v>1144.0760836621039</v>
      </c>
      <c r="O66" s="17"/>
      <c r="P66" s="18">
        <f t="shared" ca="1" si="6"/>
        <v>46.11180778764686</v>
      </c>
      <c r="Q66" s="18">
        <f t="shared" ca="1" si="7"/>
        <v>0.13858959141766031</v>
      </c>
      <c r="R66" s="19">
        <f t="shared" ca="1" si="26"/>
        <v>1191.7779230418921</v>
      </c>
      <c r="S66" s="18">
        <f t="shared" ca="1" si="27"/>
        <v>1191.9165126333098</v>
      </c>
      <c r="T66" s="17"/>
      <c r="U66" s="18">
        <f t="shared" ca="1" si="8"/>
        <v>4.0747226148781582E-2</v>
      </c>
      <c r="V66" s="18">
        <f t="shared" ca="1" si="9"/>
        <v>0.28937726252575735</v>
      </c>
      <c r="W66" s="19">
        <f t="shared" ca="1" si="28"/>
        <v>825.47475159126134</v>
      </c>
      <c r="X66" s="18">
        <f t="shared" ca="1" si="29"/>
        <v>825.76412885378704</v>
      </c>
      <c r="Z66" s="18">
        <f t="shared" ca="1" si="10"/>
        <v>25.433383233564605</v>
      </c>
      <c r="AA66" s="18">
        <f t="shared" ca="1" si="11"/>
        <v>3.2965754343287856</v>
      </c>
      <c r="AB66" s="19">
        <f t="shared" ca="1" si="30"/>
        <v>1312.8891042250984</v>
      </c>
      <c r="AC66" s="18">
        <f t="shared" ca="1" si="31"/>
        <v>1316.1856796594273</v>
      </c>
      <c r="AE66" s="18">
        <f t="shared" ca="1" si="12"/>
        <v>4.9005286671646378</v>
      </c>
      <c r="AF66" s="18">
        <f t="shared" ca="1" si="13"/>
        <v>2.1785303142409309</v>
      </c>
      <c r="AG66" s="19">
        <f t="shared" ca="1" si="32"/>
        <v>1049.1027238767776</v>
      </c>
      <c r="AH66" s="18">
        <f t="shared" ca="1" si="33"/>
        <v>1051.2812541910187</v>
      </c>
      <c r="AJ66" s="18">
        <f t="shared" ca="1" si="14"/>
        <v>1.4317199267815315</v>
      </c>
      <c r="AK66" s="18">
        <f t="shared" ca="1" si="15"/>
        <v>0.20462678975474902</v>
      </c>
      <c r="AL66" s="19">
        <f t="shared" ca="1" si="34"/>
        <v>961.20932071018854</v>
      </c>
      <c r="AM66" s="18">
        <f t="shared" ca="1" si="35"/>
        <v>961.41394749994333</v>
      </c>
      <c r="AO66" s="18">
        <f t="shared" ca="1" si="16"/>
        <v>10.151425779279306</v>
      </c>
      <c r="AP66" s="18">
        <f t="shared" ca="1" si="17"/>
        <v>0.23779988979767527</v>
      </c>
      <c r="AQ66" s="19">
        <f t="shared" ca="1" si="36"/>
        <v>1132.3212004898978</v>
      </c>
      <c r="AR66" s="18">
        <f t="shared" ca="1" si="37"/>
        <v>1132.5590003796956</v>
      </c>
      <c r="AT66" s="18">
        <f t="shared" ca="1" si="18"/>
        <v>6.7888923114756405</v>
      </c>
      <c r="AU66" s="18">
        <f t="shared" ca="1" si="19"/>
        <v>0.66178865626823946</v>
      </c>
      <c r="AV66" s="19">
        <f t="shared" ca="1" si="38"/>
        <v>1099.7509354250426</v>
      </c>
      <c r="AW66" s="18">
        <f t="shared" ca="1" si="39"/>
        <v>1100.4127240813109</v>
      </c>
    </row>
    <row r="67" spans="1:49" x14ac:dyDescent="0.25">
      <c r="A67" s="18">
        <f t="shared" ca="1" si="0"/>
        <v>3.3910107159985565</v>
      </c>
      <c r="B67" s="18">
        <f t="shared" ca="1" si="1"/>
        <v>16.438195254128374</v>
      </c>
      <c r="C67" s="19">
        <f t="shared" ca="1" si="20"/>
        <v>1072.9621060578509</v>
      </c>
      <c r="D67" s="18">
        <f t="shared" ca="1" si="21"/>
        <v>1089.4003013119793</v>
      </c>
      <c r="E67" s="17"/>
      <c r="F67" s="18">
        <f t="shared" ca="1" si="2"/>
        <v>20.103364351729287</v>
      </c>
      <c r="G67" s="18">
        <f t="shared" ca="1" si="3"/>
        <v>8.6250373504710716</v>
      </c>
      <c r="H67" s="19">
        <f t="shared" ca="1" si="22"/>
        <v>1059.0128403038807</v>
      </c>
      <c r="I67" s="18">
        <f t="shared" ca="1" si="23"/>
        <v>1067.6378776543518</v>
      </c>
      <c r="J67" s="17"/>
      <c r="K67" s="18">
        <f t="shared" ca="1" si="4"/>
        <v>12.828192193024108</v>
      </c>
      <c r="L67" s="18">
        <f t="shared" ca="1" si="5"/>
        <v>18.381701928405672</v>
      </c>
      <c r="M67" s="19">
        <f t="shared" ca="1" si="24"/>
        <v>1156.9042758551279</v>
      </c>
      <c r="N67" s="18">
        <f t="shared" ca="1" si="25"/>
        <v>1175.2859777835336</v>
      </c>
      <c r="O67" s="17"/>
      <c r="P67" s="18">
        <f t="shared" ca="1" si="6"/>
        <v>4.608747699347064</v>
      </c>
      <c r="Q67" s="18">
        <f t="shared" ca="1" si="7"/>
        <v>0.79983246257965879</v>
      </c>
      <c r="R67" s="19">
        <f t="shared" ca="1" si="26"/>
        <v>1196.5252603326569</v>
      </c>
      <c r="S67" s="18">
        <f t="shared" ca="1" si="27"/>
        <v>1197.3250927952365</v>
      </c>
      <c r="T67" s="17"/>
      <c r="U67" s="18">
        <f t="shared" ca="1" si="8"/>
        <v>26.930589403823621</v>
      </c>
      <c r="V67" s="18">
        <f t="shared" ca="1" si="9"/>
        <v>1.5716430550424187</v>
      </c>
      <c r="W67" s="19">
        <f t="shared" ca="1" si="28"/>
        <v>852.6947182576107</v>
      </c>
      <c r="X67" s="18">
        <f t="shared" ca="1" si="29"/>
        <v>854.26636131265309</v>
      </c>
      <c r="Z67" s="18">
        <f t="shared" ca="1" si="10"/>
        <v>8.8802050634835776</v>
      </c>
      <c r="AA67" s="18">
        <f t="shared" ca="1" si="11"/>
        <v>0.53414216307449358</v>
      </c>
      <c r="AB67" s="19">
        <f t="shared" ca="1" si="30"/>
        <v>1325.0658847229108</v>
      </c>
      <c r="AC67" s="18">
        <f t="shared" ca="1" si="31"/>
        <v>1325.6000268859852</v>
      </c>
      <c r="AE67" s="18">
        <f t="shared" ca="1" si="12"/>
        <v>18.608006965932116</v>
      </c>
      <c r="AF67" s="18">
        <f t="shared" ca="1" si="13"/>
        <v>3.0507049399170572</v>
      </c>
      <c r="AG67" s="19">
        <f t="shared" ca="1" si="32"/>
        <v>1069.8892611569509</v>
      </c>
      <c r="AH67" s="18">
        <f t="shared" ca="1" si="33"/>
        <v>1072.9399660968679</v>
      </c>
      <c r="AJ67" s="18">
        <f t="shared" ca="1" si="14"/>
        <v>3.5888108272626185</v>
      </c>
      <c r="AK67" s="18">
        <f t="shared" ca="1" si="15"/>
        <v>11.342091935504978</v>
      </c>
      <c r="AL67" s="19">
        <f t="shared" ca="1" si="34"/>
        <v>965.00275832720592</v>
      </c>
      <c r="AM67" s="18">
        <f t="shared" ca="1" si="35"/>
        <v>976.34485026271091</v>
      </c>
      <c r="AO67" s="18">
        <f t="shared" ca="1" si="16"/>
        <v>13.048426412830551</v>
      </c>
      <c r="AP67" s="18">
        <f t="shared" ca="1" si="17"/>
        <v>15.831275064794186</v>
      </c>
      <c r="AQ67" s="19">
        <f t="shared" ca="1" si="36"/>
        <v>1145.6074267925262</v>
      </c>
      <c r="AR67" s="18">
        <f t="shared" ca="1" si="37"/>
        <v>1161.4387018573204</v>
      </c>
      <c r="AT67" s="18">
        <f t="shared" ca="1" si="18"/>
        <v>47.091797506303266</v>
      </c>
      <c r="AU67" s="18">
        <f t="shared" ca="1" si="19"/>
        <v>9.9909192567194332</v>
      </c>
      <c r="AV67" s="19">
        <f t="shared" ca="1" si="38"/>
        <v>1147.5045215876141</v>
      </c>
      <c r="AW67" s="18">
        <f t="shared" ca="1" si="39"/>
        <v>1157.4954408443336</v>
      </c>
    </row>
    <row r="68" spans="1:49" x14ac:dyDescent="0.25">
      <c r="A68" s="18">
        <f t="shared" ca="1" si="0"/>
        <v>4.0183197853573791</v>
      </c>
      <c r="B68" s="18">
        <f t="shared" ca="1" si="1"/>
        <v>6.7784363606058724</v>
      </c>
      <c r="C68" s="19">
        <f t="shared" ca="1" si="20"/>
        <v>1093.4186210973367</v>
      </c>
      <c r="D68" s="18">
        <f t="shared" ca="1" si="21"/>
        <v>1100.1970574579425</v>
      </c>
      <c r="E68" s="17"/>
      <c r="F68" s="18">
        <f t="shared" ca="1" si="2"/>
        <v>17.511543695370907</v>
      </c>
      <c r="G68" s="18">
        <f t="shared" ca="1" si="3"/>
        <v>1.0019150679350419</v>
      </c>
      <c r="H68" s="19">
        <f t="shared" ca="1" si="22"/>
        <v>1085.1494213497226</v>
      </c>
      <c r="I68" s="18">
        <f t="shared" ca="1" si="23"/>
        <v>1086.1513364176576</v>
      </c>
      <c r="J68" s="17"/>
      <c r="K68" s="18">
        <f t="shared" ca="1" si="4"/>
        <v>18.324010346432832</v>
      </c>
      <c r="L68" s="18">
        <f t="shared" ca="1" si="5"/>
        <v>2.9611750441518692</v>
      </c>
      <c r="M68" s="19">
        <f t="shared" ca="1" si="24"/>
        <v>1193.6099881299665</v>
      </c>
      <c r="N68" s="18">
        <f t="shared" ca="1" si="25"/>
        <v>1196.5711631741183</v>
      </c>
      <c r="O68" s="17"/>
      <c r="P68" s="18">
        <f t="shared" ca="1" si="6"/>
        <v>16.732882922698007</v>
      </c>
      <c r="Q68" s="18">
        <f t="shared" ca="1" si="7"/>
        <v>5.5210537217669629</v>
      </c>
      <c r="R68" s="19">
        <f t="shared" ca="1" si="26"/>
        <v>1214.0579757179346</v>
      </c>
      <c r="S68" s="18">
        <f t="shared" ca="1" si="27"/>
        <v>1219.5790294397016</v>
      </c>
      <c r="T68" s="17"/>
      <c r="U68" s="18">
        <f t="shared" ca="1" si="8"/>
        <v>5.8258568520732954</v>
      </c>
      <c r="V68" s="18">
        <f t="shared" ca="1" si="9"/>
        <v>4.5137065685607816</v>
      </c>
      <c r="W68" s="19">
        <f t="shared" ca="1" si="28"/>
        <v>860.09221816472643</v>
      </c>
      <c r="X68" s="18">
        <f t="shared" ca="1" si="29"/>
        <v>864.60592473328722</v>
      </c>
      <c r="Z68" s="18">
        <f t="shared" ca="1" si="10"/>
        <v>114.29010064552007</v>
      </c>
      <c r="AA68" s="18">
        <f t="shared" ca="1" si="11"/>
        <v>1.047256971303669</v>
      </c>
      <c r="AB68" s="19">
        <f t="shared" ca="1" si="30"/>
        <v>1439.8901275315054</v>
      </c>
      <c r="AC68" s="18">
        <f t="shared" ca="1" si="31"/>
        <v>1440.937384502809</v>
      </c>
      <c r="AE68" s="18">
        <f t="shared" ca="1" si="12"/>
        <v>5.4643728851047939</v>
      </c>
      <c r="AF68" s="18">
        <f t="shared" ca="1" si="13"/>
        <v>2.3144547789443828</v>
      </c>
      <c r="AG68" s="19">
        <f t="shared" ca="1" si="32"/>
        <v>1078.4043389819726</v>
      </c>
      <c r="AH68" s="18">
        <f t="shared" ca="1" si="33"/>
        <v>1080.7187937609169</v>
      </c>
      <c r="AJ68" s="18">
        <f t="shared" ca="1" si="14"/>
        <v>11.382507129842651</v>
      </c>
      <c r="AK68" s="18">
        <f t="shared" ca="1" si="15"/>
        <v>22.352261129017187</v>
      </c>
      <c r="AL68" s="19">
        <f t="shared" ca="1" si="34"/>
        <v>987.72735739255359</v>
      </c>
      <c r="AM68" s="18">
        <f t="shared" ca="1" si="35"/>
        <v>1010.0796185215708</v>
      </c>
      <c r="AO68" s="18">
        <f t="shared" ca="1" si="16"/>
        <v>31.074549127456734</v>
      </c>
      <c r="AP68" s="18">
        <f t="shared" ca="1" si="17"/>
        <v>1.3215775610640146</v>
      </c>
      <c r="AQ68" s="19">
        <f t="shared" ca="1" si="36"/>
        <v>1192.5132509847772</v>
      </c>
      <c r="AR68" s="18">
        <f t="shared" ca="1" si="37"/>
        <v>1193.8348285458412</v>
      </c>
      <c r="AT68" s="18">
        <f t="shared" ca="1" si="18"/>
        <v>8.3977971629755714</v>
      </c>
      <c r="AU68" s="18">
        <f t="shared" ca="1" si="19"/>
        <v>11.185383978414675</v>
      </c>
      <c r="AV68" s="19">
        <f t="shared" ca="1" si="38"/>
        <v>1165.8932380073093</v>
      </c>
      <c r="AW68" s="18">
        <f t="shared" ca="1" si="39"/>
        <v>1177.0786219857239</v>
      </c>
    </row>
    <row r="69" spans="1:49" x14ac:dyDescent="0.25">
      <c r="A69" s="18">
        <f t="shared" ca="1" si="0"/>
        <v>3.1944694703870042</v>
      </c>
      <c r="B69" s="18">
        <f t="shared" ca="1" si="1"/>
        <v>0.94576896466926796</v>
      </c>
      <c r="C69" s="19">
        <f t="shared" ca="1" si="20"/>
        <v>1103.3915269283295</v>
      </c>
      <c r="D69" s="18">
        <f t="shared" ca="1" si="21"/>
        <v>1104.3372958929988</v>
      </c>
      <c r="E69" s="17"/>
      <c r="F69" s="18">
        <f t="shared" ca="1" si="2"/>
        <v>12.870812062874437</v>
      </c>
      <c r="G69" s="18">
        <f t="shared" ca="1" si="3"/>
        <v>8.3448263318696707</v>
      </c>
      <c r="H69" s="19">
        <f t="shared" ca="1" si="22"/>
        <v>1099.022148480532</v>
      </c>
      <c r="I69" s="18">
        <f t="shared" ca="1" si="23"/>
        <v>1107.3669748124016</v>
      </c>
      <c r="J69" s="17"/>
      <c r="K69" s="18">
        <f t="shared" ca="1" si="4"/>
        <v>33.846881269629442</v>
      </c>
      <c r="L69" s="18">
        <f t="shared" ca="1" si="5"/>
        <v>8.7636108372761914</v>
      </c>
      <c r="M69" s="19">
        <f t="shared" ca="1" si="24"/>
        <v>1230.4180444437477</v>
      </c>
      <c r="N69" s="18">
        <f t="shared" ca="1" si="25"/>
        <v>1239.181655281024</v>
      </c>
      <c r="O69" s="17"/>
      <c r="P69" s="18">
        <f t="shared" ca="1" si="6"/>
        <v>15.612682898825964</v>
      </c>
      <c r="Q69" s="18">
        <f t="shared" ca="1" si="7"/>
        <v>7.7550664826528353</v>
      </c>
      <c r="R69" s="19">
        <f t="shared" ca="1" si="26"/>
        <v>1235.1917123385276</v>
      </c>
      <c r="S69" s="18">
        <f t="shared" ca="1" si="27"/>
        <v>1242.9467788211805</v>
      </c>
      <c r="T69" s="17"/>
      <c r="U69" s="18">
        <f t="shared" ca="1" si="8"/>
        <v>38.886561796787028</v>
      </c>
      <c r="V69" s="18">
        <f t="shared" ca="1" si="9"/>
        <v>9.0569836995471658</v>
      </c>
      <c r="W69" s="19">
        <f t="shared" ca="1" si="28"/>
        <v>903.4924865300743</v>
      </c>
      <c r="X69" s="18">
        <f t="shared" ca="1" si="29"/>
        <v>912.54947022962142</v>
      </c>
      <c r="Z69" s="18">
        <f t="shared" ca="1" si="10"/>
        <v>8.6990100789781906</v>
      </c>
      <c r="AA69" s="18">
        <f t="shared" ca="1" si="11"/>
        <v>0.46444382739799794</v>
      </c>
      <c r="AB69" s="19">
        <f t="shared" ca="1" si="30"/>
        <v>1449.6363945817873</v>
      </c>
      <c r="AC69" s="18">
        <f t="shared" ca="1" si="31"/>
        <v>1450.1008384091854</v>
      </c>
      <c r="AE69" s="18">
        <f t="shared" ca="1" si="12"/>
        <v>5.5920041201742094</v>
      </c>
      <c r="AF69" s="18">
        <f t="shared" ca="1" si="13"/>
        <v>4.2935976812498273</v>
      </c>
      <c r="AG69" s="19">
        <f t="shared" ca="1" si="32"/>
        <v>1086.310797881091</v>
      </c>
      <c r="AH69" s="18">
        <f t="shared" ca="1" si="33"/>
        <v>1090.6043955623409</v>
      </c>
      <c r="AJ69" s="18">
        <f t="shared" ca="1" si="14"/>
        <v>1.1029674657119748</v>
      </c>
      <c r="AK69" s="18">
        <f t="shared" ca="1" si="15"/>
        <v>3.3658430566245028</v>
      </c>
      <c r="AL69" s="19">
        <f t="shared" ca="1" si="34"/>
        <v>1011.1825859872828</v>
      </c>
      <c r="AM69" s="18">
        <f t="shared" ca="1" si="35"/>
        <v>1014.5484290439073</v>
      </c>
      <c r="AO69" s="18">
        <f t="shared" ca="1" si="16"/>
        <v>20.593988835103573</v>
      </c>
      <c r="AP69" s="18">
        <f t="shared" ca="1" si="17"/>
        <v>3.246869767442349</v>
      </c>
      <c r="AQ69" s="19">
        <f t="shared" ca="1" si="36"/>
        <v>1214.4288173809448</v>
      </c>
      <c r="AR69" s="18">
        <f t="shared" ca="1" si="37"/>
        <v>1217.6756871483872</v>
      </c>
      <c r="AT69" s="18">
        <f t="shared" ca="1" si="18"/>
        <v>3.2059279615513421</v>
      </c>
      <c r="AU69" s="18">
        <f t="shared" ca="1" si="19"/>
        <v>5.5964973533384912</v>
      </c>
      <c r="AV69" s="19">
        <f t="shared" ca="1" si="38"/>
        <v>1180.2845499472753</v>
      </c>
      <c r="AW69" s="18">
        <f t="shared" ca="1" si="39"/>
        <v>1185.8810473006138</v>
      </c>
    </row>
    <row r="70" spans="1:49" x14ac:dyDescent="0.25">
      <c r="A70" s="18">
        <f t="shared" ca="1" si="0"/>
        <v>3.4882843653965692</v>
      </c>
      <c r="B70" s="18">
        <f t="shared" ca="1" si="1"/>
        <v>0.17075104394718107</v>
      </c>
      <c r="C70" s="19">
        <f t="shared" ca="1" si="20"/>
        <v>1107.8255802583953</v>
      </c>
      <c r="D70" s="18">
        <f t="shared" ca="1" si="21"/>
        <v>1107.9963313023425</v>
      </c>
      <c r="E70" s="17"/>
      <c r="F70" s="18">
        <f t="shared" ca="1" si="2"/>
        <v>0.91954206515157677</v>
      </c>
      <c r="G70" s="18">
        <f t="shared" ca="1" si="3"/>
        <v>1.0138525782606127</v>
      </c>
      <c r="H70" s="19">
        <f t="shared" ca="1" si="22"/>
        <v>1108.2865168775531</v>
      </c>
      <c r="I70" s="18">
        <f t="shared" ca="1" si="23"/>
        <v>1109.3003694558138</v>
      </c>
      <c r="J70" s="17"/>
      <c r="K70" s="18">
        <f t="shared" ca="1" si="4"/>
        <v>30.216788867445995</v>
      </c>
      <c r="L70" s="18">
        <f t="shared" ca="1" si="5"/>
        <v>1.2758211665604804</v>
      </c>
      <c r="M70" s="19">
        <f t="shared" ca="1" si="24"/>
        <v>1269.3984441484699</v>
      </c>
      <c r="N70" s="18">
        <f t="shared" ca="1" si="25"/>
        <v>1270.6742653150304</v>
      </c>
      <c r="O70" s="17"/>
      <c r="P70" s="18">
        <f t="shared" ca="1" si="6"/>
        <v>5.2611410602668753</v>
      </c>
      <c r="Q70" s="18">
        <f t="shared" ca="1" si="7"/>
        <v>17.239672137775258</v>
      </c>
      <c r="R70" s="19">
        <f t="shared" ca="1" si="26"/>
        <v>1248.2079198814474</v>
      </c>
      <c r="S70" s="18">
        <f t="shared" ca="1" si="27"/>
        <v>1265.4475920192226</v>
      </c>
      <c r="T70" s="17"/>
      <c r="U70" s="18">
        <f t="shared" ca="1" si="8"/>
        <v>16.481205481444103</v>
      </c>
      <c r="V70" s="18">
        <f t="shared" ca="1" si="9"/>
        <v>9.8499153853676233</v>
      </c>
      <c r="W70" s="19">
        <f t="shared" ca="1" si="28"/>
        <v>929.03067571106556</v>
      </c>
      <c r="X70" s="18">
        <f t="shared" ca="1" si="29"/>
        <v>938.88059109643314</v>
      </c>
      <c r="Z70" s="18">
        <f t="shared" ca="1" si="10"/>
        <v>4.7202775438716076</v>
      </c>
      <c r="AA70" s="18">
        <f t="shared" ca="1" si="11"/>
        <v>0.25946969779675721</v>
      </c>
      <c r="AB70" s="19">
        <f t="shared" ca="1" si="30"/>
        <v>1454.821115953057</v>
      </c>
      <c r="AC70" s="18">
        <f t="shared" ca="1" si="31"/>
        <v>1455.0805856508537</v>
      </c>
      <c r="AE70" s="18">
        <f t="shared" ca="1" si="12"/>
        <v>26.855504709262998</v>
      </c>
      <c r="AF70" s="18">
        <f t="shared" ca="1" si="13"/>
        <v>5.4487963981906402</v>
      </c>
      <c r="AG70" s="19">
        <f t="shared" ca="1" si="32"/>
        <v>1117.4599002716038</v>
      </c>
      <c r="AH70" s="18">
        <f t="shared" ca="1" si="33"/>
        <v>1122.9086966697944</v>
      </c>
      <c r="AJ70" s="18">
        <f t="shared" ca="1" si="14"/>
        <v>12.894566644132489</v>
      </c>
      <c r="AK70" s="18">
        <f t="shared" ca="1" si="15"/>
        <v>3.4223798608429759</v>
      </c>
      <c r="AL70" s="19">
        <f t="shared" ca="1" si="34"/>
        <v>1027.4429956880397</v>
      </c>
      <c r="AM70" s="18">
        <f t="shared" ca="1" si="35"/>
        <v>1030.8653755488826</v>
      </c>
      <c r="AO70" s="18">
        <f t="shared" ca="1" si="16"/>
        <v>4.7091042149422906</v>
      </c>
      <c r="AP70" s="18">
        <f t="shared" ca="1" si="17"/>
        <v>6.250060939769388</v>
      </c>
      <c r="AQ70" s="19">
        <f t="shared" ca="1" si="36"/>
        <v>1222.3847913633294</v>
      </c>
      <c r="AR70" s="18">
        <f t="shared" ca="1" si="37"/>
        <v>1228.6348523030988</v>
      </c>
      <c r="AT70" s="18">
        <f t="shared" ca="1" si="18"/>
        <v>17.762411596934658</v>
      </c>
      <c r="AU70" s="18">
        <f t="shared" ca="1" si="19"/>
        <v>3.6720532638926713</v>
      </c>
      <c r="AV70" s="19">
        <f t="shared" ca="1" si="38"/>
        <v>1203.6434588975485</v>
      </c>
      <c r="AW70" s="18">
        <f t="shared" ca="1" si="39"/>
        <v>1207.3155121614411</v>
      </c>
    </row>
    <row r="71" spans="1:49" x14ac:dyDescent="0.25">
      <c r="A71" s="18">
        <f t="shared" ca="1" si="0"/>
        <v>10.155286497336535</v>
      </c>
      <c r="B71" s="18">
        <f t="shared" ca="1" si="1"/>
        <v>0.79957240676841967</v>
      </c>
      <c r="C71" s="19">
        <f t="shared" ca="1" si="20"/>
        <v>1118.1516177996791</v>
      </c>
      <c r="D71" s="18">
        <f t="shared" ca="1" si="21"/>
        <v>1118.9511902064476</v>
      </c>
      <c r="E71" s="17"/>
      <c r="F71" s="18">
        <f t="shared" ca="1" si="2"/>
        <v>1.0871587381211609</v>
      </c>
      <c r="G71" s="18">
        <f t="shared" ca="1" si="3"/>
        <v>0.10559204903892004</v>
      </c>
      <c r="H71" s="19">
        <f t="shared" ca="1" si="22"/>
        <v>1110.3875281939349</v>
      </c>
      <c r="I71" s="18">
        <f t="shared" ca="1" si="23"/>
        <v>1110.4931202429739</v>
      </c>
      <c r="J71" s="17"/>
      <c r="K71" s="18">
        <f t="shared" ca="1" si="4"/>
        <v>4.8664379878607145</v>
      </c>
      <c r="L71" s="18">
        <f t="shared" ca="1" si="5"/>
        <v>2.9818019572998344</v>
      </c>
      <c r="M71" s="19">
        <f t="shared" ca="1" si="24"/>
        <v>1275.5407033028912</v>
      </c>
      <c r="N71" s="18">
        <f t="shared" ca="1" si="25"/>
        <v>1278.5225052601911</v>
      </c>
      <c r="O71" s="17"/>
      <c r="P71" s="18">
        <f t="shared" ca="1" si="6"/>
        <v>11.806842360365129</v>
      </c>
      <c r="Q71" s="18">
        <f t="shared" ca="1" si="7"/>
        <v>5.129387978698956</v>
      </c>
      <c r="R71" s="19">
        <f t="shared" ca="1" si="26"/>
        <v>1277.2544343795878</v>
      </c>
      <c r="S71" s="18">
        <f t="shared" ca="1" si="27"/>
        <v>1282.3838223582868</v>
      </c>
      <c r="T71" s="17"/>
      <c r="U71" s="18">
        <f t="shared" ca="1" si="8"/>
        <v>5.7290082878123707</v>
      </c>
      <c r="V71" s="18">
        <f t="shared" ca="1" si="9"/>
        <v>2.209226391269667</v>
      </c>
      <c r="W71" s="19">
        <f t="shared" ca="1" si="28"/>
        <v>944.60959938424548</v>
      </c>
      <c r="X71" s="18">
        <f t="shared" ca="1" si="29"/>
        <v>946.81882577551517</v>
      </c>
      <c r="Z71" s="18">
        <f t="shared" ca="1" si="10"/>
        <v>66.334819573271886</v>
      </c>
      <c r="AA71" s="18">
        <f t="shared" ca="1" si="11"/>
        <v>0.42224849910653023</v>
      </c>
      <c r="AB71" s="19">
        <f t="shared" ca="1" si="30"/>
        <v>1521.4154052241256</v>
      </c>
      <c r="AC71" s="18">
        <f t="shared" ca="1" si="31"/>
        <v>1521.8376537232321</v>
      </c>
      <c r="AE71" s="18">
        <f t="shared" ca="1" si="12"/>
        <v>13.909249874031161</v>
      </c>
      <c r="AF71" s="18">
        <f t="shared" ca="1" si="13"/>
        <v>5.8812354938543363</v>
      </c>
      <c r="AG71" s="19">
        <f t="shared" ca="1" si="32"/>
        <v>1136.8179465438257</v>
      </c>
      <c r="AH71" s="18">
        <f t="shared" ca="1" si="33"/>
        <v>1142.69918203768</v>
      </c>
      <c r="AJ71" s="18">
        <f t="shared" ca="1" si="14"/>
        <v>2.1454494795634718</v>
      </c>
      <c r="AK71" s="18">
        <f t="shared" ca="1" si="15"/>
        <v>4.0239631265360369</v>
      </c>
      <c r="AL71" s="19">
        <f t="shared" ca="1" si="34"/>
        <v>1033.0108250284461</v>
      </c>
      <c r="AM71" s="18">
        <f t="shared" ca="1" si="35"/>
        <v>1037.0347881549822</v>
      </c>
      <c r="AO71" s="18">
        <f t="shared" ca="1" si="16"/>
        <v>28.821772946694452</v>
      </c>
      <c r="AP71" s="18">
        <f t="shared" ca="1" si="17"/>
        <v>1.4444627917665105</v>
      </c>
      <c r="AQ71" s="19">
        <f t="shared" ca="1" si="36"/>
        <v>1257.4566252497932</v>
      </c>
      <c r="AR71" s="18">
        <f t="shared" ca="1" si="37"/>
        <v>1258.9010880415597</v>
      </c>
      <c r="AT71" s="18">
        <f t="shared" ca="1" si="18"/>
        <v>9.0192922675926326</v>
      </c>
      <c r="AU71" s="18">
        <f t="shared" ca="1" si="19"/>
        <v>6.3081458578783725</v>
      </c>
      <c r="AV71" s="19">
        <f t="shared" ca="1" si="38"/>
        <v>1216.3348044290337</v>
      </c>
      <c r="AW71" s="18">
        <f t="shared" ca="1" si="39"/>
        <v>1222.6429502869121</v>
      </c>
    </row>
    <row r="72" spans="1:49" x14ac:dyDescent="0.25">
      <c r="A72" s="18">
        <f t="shared" ca="1" si="0"/>
        <v>14.422744617553469</v>
      </c>
      <c r="B72" s="18">
        <f t="shared" ca="1" si="1"/>
        <v>3.5644717412393625</v>
      </c>
      <c r="C72" s="19">
        <f t="shared" ca="1" si="20"/>
        <v>1133.373934824001</v>
      </c>
      <c r="D72" s="18">
        <f t="shared" ca="1" si="21"/>
        <v>1136.9384065652405</v>
      </c>
      <c r="E72" s="17"/>
      <c r="F72" s="18">
        <f t="shared" ca="1" si="2"/>
        <v>12.878233692395263</v>
      </c>
      <c r="G72" s="18">
        <f t="shared" ca="1" si="3"/>
        <v>5.8059681470216047</v>
      </c>
      <c r="H72" s="19">
        <f t="shared" ca="1" si="22"/>
        <v>1123.3713539353691</v>
      </c>
      <c r="I72" s="18">
        <f t="shared" ca="1" si="23"/>
        <v>1129.1773220823907</v>
      </c>
      <c r="J72" s="17"/>
      <c r="K72" s="18">
        <f t="shared" ca="1" si="4"/>
        <v>15.375658376496277</v>
      </c>
      <c r="L72" s="18">
        <f t="shared" ca="1" si="5"/>
        <v>1.2948424276735575</v>
      </c>
      <c r="M72" s="19">
        <f t="shared" ca="1" si="24"/>
        <v>1293.8981636366873</v>
      </c>
      <c r="N72" s="18">
        <f t="shared" ca="1" si="25"/>
        <v>1295.1930060643608</v>
      </c>
      <c r="O72" s="17"/>
      <c r="P72" s="18">
        <f t="shared" ca="1" si="6"/>
        <v>5.0651836645496475</v>
      </c>
      <c r="Q72" s="18">
        <f t="shared" ca="1" si="7"/>
        <v>4.5819882532467453</v>
      </c>
      <c r="R72" s="19">
        <f t="shared" ca="1" si="26"/>
        <v>1287.4490060228366</v>
      </c>
      <c r="S72" s="18">
        <f t="shared" ca="1" si="27"/>
        <v>1292.0309942760832</v>
      </c>
      <c r="T72" s="17"/>
      <c r="U72" s="18">
        <f t="shared" ca="1" si="8"/>
        <v>1.483070690840905</v>
      </c>
      <c r="V72" s="18">
        <f t="shared" ca="1" si="9"/>
        <v>10.065251468149057</v>
      </c>
      <c r="W72" s="19">
        <f t="shared" ca="1" si="28"/>
        <v>948.30189646635608</v>
      </c>
      <c r="X72" s="18">
        <f t="shared" ca="1" si="29"/>
        <v>958.36714793450517</v>
      </c>
      <c r="Z72" s="18">
        <f t="shared" ca="1" si="10"/>
        <v>53.166242709155526</v>
      </c>
      <c r="AA72" s="18">
        <f t="shared" ca="1" si="11"/>
        <v>1.0769419031959457</v>
      </c>
      <c r="AB72" s="19">
        <f t="shared" ca="1" si="30"/>
        <v>1575.0038964323876</v>
      </c>
      <c r="AC72" s="18">
        <f t="shared" ca="1" si="31"/>
        <v>1576.0808383355836</v>
      </c>
      <c r="AE72" s="18">
        <f t="shared" ca="1" si="12"/>
        <v>8.5463733815971707</v>
      </c>
      <c r="AF72" s="18">
        <f t="shared" ca="1" si="13"/>
        <v>2.5437627704290349</v>
      </c>
      <c r="AG72" s="19">
        <f t="shared" ca="1" si="32"/>
        <v>1151.2455554192773</v>
      </c>
      <c r="AH72" s="18">
        <f t="shared" ca="1" si="33"/>
        <v>1153.7893181897064</v>
      </c>
      <c r="AJ72" s="18">
        <f t="shared" ca="1" si="14"/>
        <v>8.5476451147069028</v>
      </c>
      <c r="AK72" s="18">
        <f t="shared" ca="1" si="15"/>
        <v>10.070384129267888</v>
      </c>
      <c r="AL72" s="19">
        <f t="shared" ca="1" si="34"/>
        <v>1045.5824332696891</v>
      </c>
      <c r="AM72" s="18">
        <f t="shared" ca="1" si="35"/>
        <v>1055.652817398957</v>
      </c>
      <c r="AO72" s="18">
        <f t="shared" ca="1" si="16"/>
        <v>15.50812783358583</v>
      </c>
      <c r="AP72" s="18">
        <f t="shared" ca="1" si="17"/>
        <v>22.82720880997848</v>
      </c>
      <c r="AQ72" s="19">
        <f t="shared" ca="1" si="36"/>
        <v>1274.4092158751455</v>
      </c>
      <c r="AR72" s="18">
        <f t="shared" ca="1" si="37"/>
        <v>1297.2364246851239</v>
      </c>
      <c r="AT72" s="18">
        <f t="shared" ca="1" si="18"/>
        <v>36.434026750899207</v>
      </c>
      <c r="AU72" s="18">
        <f t="shared" ca="1" si="19"/>
        <v>3.5556441463379138</v>
      </c>
      <c r="AV72" s="19">
        <f t="shared" ca="1" si="38"/>
        <v>1259.0769770378113</v>
      </c>
      <c r="AW72" s="18">
        <f t="shared" ca="1" si="39"/>
        <v>1262.6326211841492</v>
      </c>
    </row>
    <row r="73" spans="1:49" x14ac:dyDescent="0.25">
      <c r="A73" s="18">
        <f t="shared" ca="1" si="0"/>
        <v>22.722142410134406</v>
      </c>
      <c r="B73" s="18">
        <f t="shared" ca="1" si="1"/>
        <v>25.739396089956102</v>
      </c>
      <c r="C73" s="19">
        <f t="shared" ca="1" si="20"/>
        <v>1159.6605489753749</v>
      </c>
      <c r="D73" s="18">
        <f t="shared" ca="1" si="21"/>
        <v>1185.3999450653309</v>
      </c>
      <c r="E73" s="17"/>
      <c r="F73" s="18">
        <f t="shared" ca="1" si="2"/>
        <v>75.147639137602809</v>
      </c>
      <c r="G73" s="18">
        <f t="shared" ca="1" si="3"/>
        <v>3.5124890640691193</v>
      </c>
      <c r="H73" s="19">
        <f t="shared" ca="1" si="22"/>
        <v>1204.3249612199934</v>
      </c>
      <c r="I73" s="18">
        <f t="shared" ca="1" si="23"/>
        <v>1207.8374502840625</v>
      </c>
      <c r="J73" s="17"/>
      <c r="K73" s="18">
        <f t="shared" ca="1" si="4"/>
        <v>15.702995942532919</v>
      </c>
      <c r="L73" s="18">
        <f t="shared" ca="1" si="5"/>
        <v>7.0634823988386133</v>
      </c>
      <c r="M73" s="19">
        <f t="shared" ca="1" si="24"/>
        <v>1310.8960020068937</v>
      </c>
      <c r="N73" s="18">
        <f t="shared" ca="1" si="25"/>
        <v>1317.9594844057324</v>
      </c>
      <c r="O73" s="17"/>
      <c r="P73" s="18">
        <f t="shared" ca="1" si="6"/>
        <v>14.811003111646908</v>
      </c>
      <c r="Q73" s="18">
        <f t="shared" ca="1" si="7"/>
        <v>3.2587589838630397</v>
      </c>
      <c r="R73" s="19">
        <f t="shared" ca="1" si="26"/>
        <v>1306.8419973877301</v>
      </c>
      <c r="S73" s="18">
        <f t="shared" ca="1" si="27"/>
        <v>1310.1007563715932</v>
      </c>
      <c r="T73" s="17"/>
      <c r="U73" s="18">
        <f t="shared" ca="1" si="8"/>
        <v>21.610020967149541</v>
      </c>
      <c r="V73" s="18">
        <f t="shared" ca="1" si="9"/>
        <v>2.0060555076860402</v>
      </c>
      <c r="W73" s="19">
        <f t="shared" ca="1" si="28"/>
        <v>979.97716890165475</v>
      </c>
      <c r="X73" s="18">
        <f t="shared" ca="1" si="29"/>
        <v>981.98322440934078</v>
      </c>
      <c r="Z73" s="18">
        <f t="shared" ca="1" si="10"/>
        <v>6.5026067019264469</v>
      </c>
      <c r="AA73" s="18">
        <f t="shared" ca="1" si="11"/>
        <v>0.72315670243218</v>
      </c>
      <c r="AB73" s="19">
        <f t="shared" ca="1" si="30"/>
        <v>1582.58344503751</v>
      </c>
      <c r="AC73" s="18">
        <f t="shared" ca="1" si="31"/>
        <v>1583.3066017399422</v>
      </c>
      <c r="AE73" s="18">
        <f t="shared" ca="1" si="12"/>
        <v>0.59119675065322297</v>
      </c>
      <c r="AF73" s="18">
        <f t="shared" ca="1" si="13"/>
        <v>6.3287596906211485</v>
      </c>
      <c r="AG73" s="19">
        <f t="shared" ca="1" si="32"/>
        <v>1154.3805149403595</v>
      </c>
      <c r="AH73" s="18">
        <f t="shared" ca="1" si="33"/>
        <v>1160.7092746309806</v>
      </c>
      <c r="AJ73" s="18">
        <f t="shared" ca="1" si="14"/>
        <v>5.8624842175216338</v>
      </c>
      <c r="AK73" s="18">
        <f t="shared" ca="1" si="15"/>
        <v>4.9964789976399357</v>
      </c>
      <c r="AL73" s="19">
        <f t="shared" ca="1" si="34"/>
        <v>1061.5153016164786</v>
      </c>
      <c r="AM73" s="18">
        <f t="shared" ca="1" si="35"/>
        <v>1066.5117806141186</v>
      </c>
      <c r="AO73" s="18">
        <f t="shared" ca="1" si="16"/>
        <v>25.442760121654011</v>
      </c>
      <c r="AP73" s="18">
        <f t="shared" ca="1" si="17"/>
        <v>19.029485868284969</v>
      </c>
      <c r="AQ73" s="19">
        <f t="shared" ca="1" si="36"/>
        <v>1322.6791848067778</v>
      </c>
      <c r="AR73" s="18">
        <f t="shared" ca="1" si="37"/>
        <v>1341.7086706750629</v>
      </c>
      <c r="AT73" s="18">
        <f t="shared" ca="1" si="18"/>
        <v>9.3082518761787689</v>
      </c>
      <c r="AU73" s="18">
        <f t="shared" ca="1" si="19"/>
        <v>2.0011174287128606</v>
      </c>
      <c r="AV73" s="19">
        <f t="shared" ca="1" si="38"/>
        <v>1271.9408730603279</v>
      </c>
      <c r="AW73" s="18">
        <f t="shared" ca="1" si="39"/>
        <v>1273.9419904890408</v>
      </c>
    </row>
    <row r="74" spans="1:49" x14ac:dyDescent="0.25">
      <c r="A74" s="18">
        <f t="shared" ca="1" si="0"/>
        <v>4.95449933715184</v>
      </c>
      <c r="B74" s="18">
        <f t="shared" ca="1" si="1"/>
        <v>6.4329225796414562</v>
      </c>
      <c r="C74" s="19">
        <f t="shared" ca="1" si="20"/>
        <v>1190.3544444024828</v>
      </c>
      <c r="D74" s="18">
        <f t="shared" ca="1" si="21"/>
        <v>1196.7873669821242</v>
      </c>
      <c r="E74" s="17"/>
      <c r="F74" s="18">
        <f t="shared" ca="1" si="2"/>
        <v>27.49627469500388</v>
      </c>
      <c r="G74" s="18">
        <f t="shared" ca="1" si="3"/>
        <v>5.2320904642665722</v>
      </c>
      <c r="H74" s="19">
        <f t="shared" ca="1" si="22"/>
        <v>1235.3337249790663</v>
      </c>
      <c r="I74" s="18">
        <f t="shared" ca="1" si="23"/>
        <v>1240.5658154433329</v>
      </c>
      <c r="J74" s="17"/>
      <c r="K74" s="18">
        <f t="shared" ca="1" si="4"/>
        <v>16.422112745261305</v>
      </c>
      <c r="L74" s="18">
        <f t="shared" ca="1" si="5"/>
        <v>2.9518684312320218</v>
      </c>
      <c r="M74" s="19">
        <f t="shared" ca="1" si="24"/>
        <v>1334.3815971509937</v>
      </c>
      <c r="N74" s="18">
        <f t="shared" ca="1" si="25"/>
        <v>1337.3334655822257</v>
      </c>
      <c r="O74" s="17"/>
      <c r="P74" s="18">
        <f t="shared" ca="1" si="6"/>
        <v>25.036923244301107</v>
      </c>
      <c r="Q74" s="18">
        <f t="shared" ca="1" si="7"/>
        <v>0.36778998163048654</v>
      </c>
      <c r="R74" s="19">
        <f t="shared" ca="1" si="26"/>
        <v>1335.1376796158943</v>
      </c>
      <c r="S74" s="18">
        <f t="shared" ca="1" si="27"/>
        <v>1335.5054695975248</v>
      </c>
      <c r="T74" s="17"/>
      <c r="U74" s="18">
        <f t="shared" ca="1" si="8"/>
        <v>12.501580002956993</v>
      </c>
      <c r="V74" s="18">
        <f t="shared" ca="1" si="9"/>
        <v>7.3629520686607943</v>
      </c>
      <c r="W74" s="19">
        <f t="shared" ca="1" si="28"/>
        <v>994.48480441229776</v>
      </c>
      <c r="X74" s="18">
        <f t="shared" ca="1" si="29"/>
        <v>1001.8477564809585</v>
      </c>
      <c r="Z74" s="18">
        <f t="shared" ca="1" si="10"/>
        <v>39.859123745374063</v>
      </c>
      <c r="AA74" s="18">
        <f t="shared" ca="1" si="11"/>
        <v>0.11071881371620644</v>
      </c>
      <c r="AB74" s="19">
        <f t="shared" ca="1" si="30"/>
        <v>1623.1657254853162</v>
      </c>
      <c r="AC74" s="18">
        <f t="shared" ca="1" si="31"/>
        <v>1623.2764442990324</v>
      </c>
      <c r="AE74" s="18">
        <f t="shared" ca="1" si="12"/>
        <v>0.18037259420927862</v>
      </c>
      <c r="AF74" s="18">
        <f t="shared" ca="1" si="13"/>
        <v>0.42825468307053677</v>
      </c>
      <c r="AG74" s="19">
        <f t="shared" ca="1" si="32"/>
        <v>1160.8896472251899</v>
      </c>
      <c r="AH74" s="18">
        <f t="shared" ca="1" si="33"/>
        <v>1161.3179019082604</v>
      </c>
      <c r="AJ74" s="18">
        <f t="shared" ca="1" si="14"/>
        <v>0.89179843630972633</v>
      </c>
      <c r="AK74" s="18">
        <f t="shared" ca="1" si="15"/>
        <v>0.88440305610253656</v>
      </c>
      <c r="AL74" s="19">
        <f t="shared" ca="1" si="34"/>
        <v>1067.4035790504283</v>
      </c>
      <c r="AM74" s="18">
        <f t="shared" ca="1" si="35"/>
        <v>1068.2879821065308</v>
      </c>
      <c r="AO74" s="18">
        <f t="shared" ca="1" si="16"/>
        <v>18.126398383501687</v>
      </c>
      <c r="AP74" s="18">
        <f t="shared" ca="1" si="17"/>
        <v>5.7705462865463062</v>
      </c>
      <c r="AQ74" s="19">
        <f t="shared" ca="1" si="36"/>
        <v>1359.8350690585646</v>
      </c>
      <c r="AR74" s="18">
        <f t="shared" ca="1" si="37"/>
        <v>1365.6056153451109</v>
      </c>
      <c r="AT74" s="18">
        <f t="shared" ca="1" si="18"/>
        <v>13.733907796916677</v>
      </c>
      <c r="AU74" s="18">
        <f t="shared" ca="1" si="19"/>
        <v>21.572760304509536</v>
      </c>
      <c r="AV74" s="19">
        <f t="shared" ca="1" si="38"/>
        <v>1287.6758982859574</v>
      </c>
      <c r="AW74" s="18">
        <f t="shared" ca="1" si="39"/>
        <v>1309.2486585904669</v>
      </c>
    </row>
    <row r="75" spans="1:49" x14ac:dyDescent="0.25">
      <c r="A75" s="18">
        <f t="shared" ca="1" si="0"/>
        <v>17.190820856934181</v>
      </c>
      <c r="B75" s="18">
        <f t="shared" ca="1" si="1"/>
        <v>1.7613006419187498</v>
      </c>
      <c r="C75" s="19">
        <f t="shared" ca="1" si="20"/>
        <v>1213.9781878390584</v>
      </c>
      <c r="D75" s="18">
        <f t="shared" ca="1" si="21"/>
        <v>1215.7394884809771</v>
      </c>
      <c r="E75" s="17"/>
      <c r="F75" s="18">
        <f t="shared" ca="1" si="2"/>
        <v>48.930840250682536</v>
      </c>
      <c r="G75" s="18">
        <f t="shared" ca="1" si="3"/>
        <v>13.12347569510988</v>
      </c>
      <c r="H75" s="19">
        <f t="shared" ca="1" si="22"/>
        <v>1289.4966556940153</v>
      </c>
      <c r="I75" s="18">
        <f t="shared" ca="1" si="23"/>
        <v>1302.6201313891252</v>
      </c>
      <c r="J75" s="17"/>
      <c r="K75" s="18">
        <f t="shared" ca="1" si="4"/>
        <v>9.1618076666315904</v>
      </c>
      <c r="L75" s="18">
        <f t="shared" ca="1" si="5"/>
        <v>3.1934875453640217</v>
      </c>
      <c r="M75" s="19">
        <f t="shared" ca="1" si="24"/>
        <v>1346.4952732488573</v>
      </c>
      <c r="N75" s="18">
        <f t="shared" ca="1" si="25"/>
        <v>1349.6887607942213</v>
      </c>
      <c r="O75" s="17"/>
      <c r="P75" s="18">
        <f t="shared" ca="1" si="6"/>
        <v>17.024500608351666</v>
      </c>
      <c r="Q75" s="18">
        <f t="shared" ca="1" si="7"/>
        <v>1.3476425606984974</v>
      </c>
      <c r="R75" s="19">
        <f t="shared" ca="1" si="26"/>
        <v>1352.5299702058765</v>
      </c>
      <c r="S75" s="18">
        <f t="shared" ca="1" si="27"/>
        <v>1353.8776127665749</v>
      </c>
      <c r="T75" s="17"/>
      <c r="U75" s="18">
        <f t="shared" ca="1" si="8"/>
        <v>4.1229129515824923</v>
      </c>
      <c r="V75" s="18">
        <f t="shared" ca="1" si="9"/>
        <v>18.255896574270189</v>
      </c>
      <c r="W75" s="19">
        <f t="shared" ca="1" si="28"/>
        <v>1005.9706694325411</v>
      </c>
      <c r="X75" s="18">
        <f t="shared" ca="1" si="29"/>
        <v>1024.2265660068113</v>
      </c>
      <c r="Z75" s="18">
        <f t="shared" ca="1" si="10"/>
        <v>3.5718572026238182</v>
      </c>
      <c r="AA75" s="18">
        <f t="shared" ca="1" si="11"/>
        <v>0.78517318604243136</v>
      </c>
      <c r="AB75" s="19">
        <f t="shared" ca="1" si="30"/>
        <v>1626.8483015016561</v>
      </c>
      <c r="AC75" s="18">
        <f t="shared" ca="1" si="31"/>
        <v>1627.6334746876985</v>
      </c>
      <c r="AE75" s="18">
        <f t="shared" ca="1" si="12"/>
        <v>5.0020781323704453</v>
      </c>
      <c r="AF75" s="18">
        <f t="shared" ca="1" si="13"/>
        <v>0.58354527610473694</v>
      </c>
      <c r="AG75" s="19">
        <f t="shared" ca="1" si="32"/>
        <v>1166.3199800406308</v>
      </c>
      <c r="AH75" s="18">
        <f t="shared" ca="1" si="33"/>
        <v>1166.9035253167356</v>
      </c>
      <c r="AJ75" s="18">
        <f t="shared" ca="1" si="14"/>
        <v>3.4070315352108924</v>
      </c>
      <c r="AK75" s="18">
        <f t="shared" ca="1" si="15"/>
        <v>2.3104219695653629</v>
      </c>
      <c r="AL75" s="19">
        <f t="shared" ca="1" si="34"/>
        <v>1071.6950136417418</v>
      </c>
      <c r="AM75" s="18">
        <f t="shared" ca="1" si="35"/>
        <v>1074.0054356113071</v>
      </c>
      <c r="AO75" s="18">
        <f t="shared" ca="1" si="16"/>
        <v>30.979854415283764</v>
      </c>
      <c r="AP75" s="18">
        <f t="shared" ca="1" si="17"/>
        <v>26.863744126154881</v>
      </c>
      <c r="AQ75" s="19">
        <f t="shared" ca="1" si="36"/>
        <v>1396.5854697603947</v>
      </c>
      <c r="AR75" s="18">
        <f t="shared" ca="1" si="37"/>
        <v>1423.4492138865496</v>
      </c>
      <c r="AT75" s="18">
        <f t="shared" ca="1" si="18"/>
        <v>4.0277147036021645</v>
      </c>
      <c r="AU75" s="18">
        <f t="shared" ca="1" si="19"/>
        <v>1.38571704001395</v>
      </c>
      <c r="AV75" s="19">
        <f t="shared" ca="1" si="38"/>
        <v>1313.2763732940691</v>
      </c>
      <c r="AW75" s="18">
        <f t="shared" ca="1" si="39"/>
        <v>1314.6620903340831</v>
      </c>
    </row>
    <row r="76" spans="1:49" x14ac:dyDescent="0.25">
      <c r="A76" s="18">
        <f t="shared" ca="1" si="0"/>
        <v>9.3204740993249082</v>
      </c>
      <c r="B76" s="18">
        <f t="shared" ca="1" si="1"/>
        <v>0.78704651492819644</v>
      </c>
      <c r="C76" s="19">
        <f t="shared" ca="1" si="20"/>
        <v>1225.059962580302</v>
      </c>
      <c r="D76" s="18">
        <f t="shared" ca="1" si="21"/>
        <v>1225.8470090952303</v>
      </c>
      <c r="E76" s="17"/>
      <c r="F76" s="18">
        <f t="shared" ca="1" si="2"/>
        <v>41.096478618290227</v>
      </c>
      <c r="G76" s="18">
        <f t="shared" ca="1" si="3"/>
        <v>2.6104243944385677</v>
      </c>
      <c r="H76" s="19">
        <f t="shared" ca="1" si="22"/>
        <v>1343.7166100074153</v>
      </c>
      <c r="I76" s="18">
        <f t="shared" ca="1" si="23"/>
        <v>1346.3270344018538</v>
      </c>
      <c r="J76" s="17"/>
      <c r="K76" s="18">
        <f t="shared" ca="1" si="4"/>
        <v>2.7748456010571134</v>
      </c>
      <c r="L76" s="18">
        <f t="shared" ca="1" si="5"/>
        <v>2.3745826336961757</v>
      </c>
      <c r="M76" s="19">
        <f t="shared" ca="1" si="24"/>
        <v>1352.4636063952785</v>
      </c>
      <c r="N76" s="18">
        <f t="shared" ca="1" si="25"/>
        <v>1354.8381890289747</v>
      </c>
      <c r="O76" s="17"/>
      <c r="P76" s="18">
        <f t="shared" ca="1" si="6"/>
        <v>9.9919472217169325</v>
      </c>
      <c r="Q76" s="18">
        <f t="shared" ca="1" si="7"/>
        <v>0.74153455714962646</v>
      </c>
      <c r="R76" s="19">
        <f t="shared" ca="1" si="26"/>
        <v>1363.8695599882917</v>
      </c>
      <c r="S76" s="18">
        <f t="shared" ca="1" si="27"/>
        <v>1364.6110945454413</v>
      </c>
      <c r="T76" s="17"/>
      <c r="U76" s="18">
        <f t="shared" ca="1" si="8"/>
        <v>5.9969918008891616</v>
      </c>
      <c r="V76" s="18">
        <f t="shared" ca="1" si="9"/>
        <v>17.32126987869896</v>
      </c>
      <c r="W76" s="19">
        <f t="shared" ca="1" si="28"/>
        <v>1030.2235578077004</v>
      </c>
      <c r="X76" s="18">
        <f t="shared" ca="1" si="29"/>
        <v>1047.5448276863995</v>
      </c>
      <c r="Z76" s="18">
        <f t="shared" ca="1" si="10"/>
        <v>6.7256404701662831</v>
      </c>
      <c r="AA76" s="18">
        <f t="shared" ca="1" si="11"/>
        <v>0.25817518119531935</v>
      </c>
      <c r="AB76" s="19">
        <f t="shared" ca="1" si="30"/>
        <v>1634.3591151578648</v>
      </c>
      <c r="AC76" s="18">
        <f t="shared" ca="1" si="31"/>
        <v>1634.6172903390602</v>
      </c>
      <c r="AE76" s="18">
        <f t="shared" ca="1" si="12"/>
        <v>0.9128382763213817</v>
      </c>
      <c r="AF76" s="18">
        <f t="shared" ca="1" si="13"/>
        <v>1.4388903249851992</v>
      </c>
      <c r="AG76" s="19">
        <f t="shared" ca="1" si="32"/>
        <v>1167.8163635930568</v>
      </c>
      <c r="AH76" s="18">
        <f t="shared" ca="1" si="33"/>
        <v>1169.2552539180419</v>
      </c>
      <c r="AJ76" s="18">
        <f t="shared" ca="1" si="14"/>
        <v>11.405654119318497</v>
      </c>
      <c r="AK76" s="18">
        <f t="shared" ca="1" si="15"/>
        <v>11.923120722949454</v>
      </c>
      <c r="AL76" s="19">
        <f t="shared" ca="1" si="34"/>
        <v>1085.4110897306257</v>
      </c>
      <c r="AM76" s="18">
        <f t="shared" ca="1" si="35"/>
        <v>1097.3342104535752</v>
      </c>
      <c r="AO76" s="18">
        <f t="shared" ca="1" si="16"/>
        <v>17.183937633806057</v>
      </c>
      <c r="AP76" s="18">
        <f t="shared" ca="1" si="17"/>
        <v>3.1749296140685495</v>
      </c>
      <c r="AQ76" s="19">
        <f t="shared" ca="1" si="36"/>
        <v>1440.6331515203556</v>
      </c>
      <c r="AR76" s="18">
        <f t="shared" ca="1" si="37"/>
        <v>1443.8080811344241</v>
      </c>
      <c r="AT76" s="18">
        <f t="shared" ca="1" si="18"/>
        <v>21.399085017014137</v>
      </c>
      <c r="AU76" s="18">
        <f t="shared" ca="1" si="19"/>
        <v>9.7991451857115965</v>
      </c>
      <c r="AV76" s="19">
        <f t="shared" ca="1" si="38"/>
        <v>1336.0611753510973</v>
      </c>
      <c r="AW76" s="18">
        <f t="shared" ca="1" si="39"/>
        <v>1345.8603205368088</v>
      </c>
    </row>
    <row r="77" spans="1:49" x14ac:dyDescent="0.25">
      <c r="A77" s="18">
        <f t="shared" ca="1" si="0"/>
        <v>1.8492614884749228</v>
      </c>
      <c r="B77" s="18">
        <f t="shared" ca="1" si="1"/>
        <v>4.1058200674080423</v>
      </c>
      <c r="C77" s="19">
        <f t="shared" ca="1" si="20"/>
        <v>1227.6962705837052</v>
      </c>
      <c r="D77" s="18">
        <f t="shared" ca="1" si="21"/>
        <v>1231.8020906511133</v>
      </c>
      <c r="E77" s="17"/>
      <c r="F77" s="18">
        <f t="shared" ca="1" si="2"/>
        <v>4.7130616911090719</v>
      </c>
      <c r="G77" s="18">
        <f t="shared" ca="1" si="3"/>
        <v>2.5252735029199584</v>
      </c>
      <c r="H77" s="19">
        <f t="shared" ca="1" si="22"/>
        <v>1351.0400960929628</v>
      </c>
      <c r="I77" s="18">
        <f t="shared" ca="1" si="23"/>
        <v>1353.5653695958827</v>
      </c>
      <c r="J77" s="17"/>
      <c r="K77" s="18">
        <f t="shared" ca="1" si="4"/>
        <v>21.774602531866776</v>
      </c>
      <c r="L77" s="18">
        <f t="shared" ca="1" si="5"/>
        <v>3.4257372605716614</v>
      </c>
      <c r="M77" s="19">
        <f t="shared" ca="1" si="24"/>
        <v>1376.6127915608415</v>
      </c>
      <c r="N77" s="18">
        <f t="shared" ca="1" si="25"/>
        <v>1380.0385288214131</v>
      </c>
      <c r="O77" s="17"/>
      <c r="P77" s="18">
        <f t="shared" ca="1" si="6"/>
        <v>52.904227156935967</v>
      </c>
      <c r="Q77" s="18">
        <f t="shared" ca="1" si="7"/>
        <v>2.6448956234551853</v>
      </c>
      <c r="R77" s="19">
        <f t="shared" ca="1" si="26"/>
        <v>1417.5153217023774</v>
      </c>
      <c r="S77" s="18">
        <f t="shared" ca="1" si="27"/>
        <v>1420.1602173258325</v>
      </c>
      <c r="T77" s="17"/>
      <c r="U77" s="18">
        <f t="shared" ca="1" si="8"/>
        <v>11.328718244033851</v>
      </c>
      <c r="V77" s="18">
        <f t="shared" ca="1" si="9"/>
        <v>6.7531759785665821</v>
      </c>
      <c r="W77" s="19">
        <f t="shared" ca="1" si="28"/>
        <v>1058.8735459304332</v>
      </c>
      <c r="X77" s="18">
        <f t="shared" ca="1" si="29"/>
        <v>1065.6267219089998</v>
      </c>
      <c r="Z77" s="18">
        <f t="shared" ca="1" si="10"/>
        <v>10.683524633597035</v>
      </c>
      <c r="AA77" s="18">
        <f t="shared" ca="1" si="11"/>
        <v>0.41339398756648954</v>
      </c>
      <c r="AB77" s="19">
        <f t="shared" ca="1" si="30"/>
        <v>1645.3008149726572</v>
      </c>
      <c r="AC77" s="18">
        <f t="shared" ca="1" si="31"/>
        <v>1645.7142089602237</v>
      </c>
      <c r="AE77" s="18">
        <f t="shared" ca="1" si="12"/>
        <v>4.9647342068879317</v>
      </c>
      <c r="AF77" s="18">
        <f t="shared" ca="1" si="13"/>
        <v>4.6249922393709397</v>
      </c>
      <c r="AG77" s="19">
        <f t="shared" ca="1" si="32"/>
        <v>1174.2199881249298</v>
      </c>
      <c r="AH77" s="18">
        <f t="shared" ca="1" si="33"/>
        <v>1178.8449803643007</v>
      </c>
      <c r="AJ77" s="18">
        <f t="shared" ca="1" si="14"/>
        <v>15.473425542887719</v>
      </c>
      <c r="AK77" s="18">
        <f t="shared" ca="1" si="15"/>
        <v>2.2270837301487698</v>
      </c>
      <c r="AL77" s="19">
        <f t="shared" ca="1" si="34"/>
        <v>1112.807635996463</v>
      </c>
      <c r="AM77" s="18">
        <f t="shared" ca="1" si="35"/>
        <v>1115.0347197266117</v>
      </c>
      <c r="AO77" s="18">
        <f t="shared" ca="1" si="16"/>
        <v>1.7641351819398481</v>
      </c>
      <c r="AP77" s="18">
        <f t="shared" ca="1" si="17"/>
        <v>2.8049470583019636</v>
      </c>
      <c r="AQ77" s="19">
        <f t="shared" ca="1" si="36"/>
        <v>1445.5722163163639</v>
      </c>
      <c r="AR77" s="18">
        <f t="shared" ca="1" si="37"/>
        <v>1448.3771633746658</v>
      </c>
      <c r="AT77" s="18">
        <f t="shared" ca="1" si="18"/>
        <v>3.4264348733920942</v>
      </c>
      <c r="AU77" s="18">
        <f t="shared" ca="1" si="19"/>
        <v>7.0479731335225981</v>
      </c>
      <c r="AV77" s="19">
        <f t="shared" ca="1" si="38"/>
        <v>1349.2867554102008</v>
      </c>
      <c r="AW77" s="18">
        <f t="shared" ca="1" si="39"/>
        <v>1356.3347285437235</v>
      </c>
    </row>
    <row r="78" spans="1:49" x14ac:dyDescent="0.25">
      <c r="A78" s="18">
        <f t="shared" ref="A78:A141" ca="1" si="40">((-LN(1-RAND()))/$C$9)</f>
        <v>10.750262852030012</v>
      </c>
      <c r="B78" s="18">
        <f t="shared" ref="B78:B141" ca="1" si="41">((-LN(1-RAND()))/$C$10)</f>
        <v>1.1070942965680954</v>
      </c>
      <c r="C78" s="19">
        <f t="shared" ca="1" si="20"/>
        <v>1242.5523535031434</v>
      </c>
      <c r="D78" s="18">
        <f t="shared" ca="1" si="21"/>
        <v>1243.6594477997114</v>
      </c>
      <c r="E78" s="17"/>
      <c r="F78" s="18">
        <f t="shared" ref="F78:F141" ca="1" si="42">((-LN(1-RAND()))/$H$9)</f>
        <v>2.166380750077523</v>
      </c>
      <c r="G78" s="18">
        <f t="shared" ref="G78:G141" ca="1" si="43">((-LN(1-RAND()))/$H$10)</f>
        <v>22.415037215744768</v>
      </c>
      <c r="H78" s="19">
        <f t="shared" ca="1" si="22"/>
        <v>1355.7317503459601</v>
      </c>
      <c r="I78" s="18">
        <f t="shared" ca="1" si="23"/>
        <v>1378.146787561705</v>
      </c>
      <c r="J78" s="17"/>
      <c r="K78" s="18">
        <f t="shared" ref="K78:K141" ca="1" si="44">((-LN(1-RAND()))/$M$9)</f>
        <v>11.700130348934797</v>
      </c>
      <c r="L78" s="18">
        <f t="shared" ref="L78:L141" ca="1" si="45">((-LN(1-RAND()))/$M$10)</f>
        <v>27.925427289926972</v>
      </c>
      <c r="M78" s="19">
        <f t="shared" ca="1" si="24"/>
        <v>1391.738659170348</v>
      </c>
      <c r="N78" s="18">
        <f t="shared" ca="1" si="25"/>
        <v>1419.664086460275</v>
      </c>
      <c r="O78" s="17"/>
      <c r="P78" s="18">
        <f t="shared" ref="P78:P141" ca="1" si="46">((-LN(1-RAND()))/$R$9)</f>
        <v>21.436315176628451</v>
      </c>
      <c r="Q78" s="18">
        <f t="shared" ref="Q78:Q141" ca="1" si="47">((-LN(1-RAND()))/$R$10)</f>
        <v>4.0425208624053219</v>
      </c>
      <c r="R78" s="19">
        <f t="shared" ca="1" si="26"/>
        <v>1441.5965325024608</v>
      </c>
      <c r="S78" s="18">
        <f t="shared" ca="1" si="27"/>
        <v>1445.6390533648662</v>
      </c>
      <c r="T78" s="17"/>
      <c r="U78" s="18">
        <f t="shared" ref="U78:U141" ca="1" si="48">((-LN(1-RAND()))/$W$9)</f>
        <v>18.186876800262873</v>
      </c>
      <c r="V78" s="18">
        <f t="shared" ref="V78:V141" ca="1" si="49">((-LN(1-RAND()))/$W$10)</f>
        <v>1.3494023680118945</v>
      </c>
      <c r="W78" s="19">
        <f t="shared" ca="1" si="28"/>
        <v>1083.8135987092626</v>
      </c>
      <c r="X78" s="18">
        <f t="shared" ca="1" si="29"/>
        <v>1085.1630010772744</v>
      </c>
      <c r="Z78" s="18">
        <f t="shared" ref="Z78:Z141" ca="1" si="50">((-LN(1-RAND()))/$AB$9)</f>
        <v>16.80248743790057</v>
      </c>
      <c r="AA78" s="18">
        <f t="shared" ref="AA78:AA141" ca="1" si="51">((-LN(1-RAND()))/$AB$10)</f>
        <v>0.84538250421329442</v>
      </c>
      <c r="AB78" s="19">
        <f t="shared" ca="1" si="30"/>
        <v>1662.5166963981242</v>
      </c>
      <c r="AC78" s="18">
        <f t="shared" ca="1" si="31"/>
        <v>1663.3620789023375</v>
      </c>
      <c r="AE78" s="18">
        <f t="shared" ref="AE78:AE141" ca="1" si="52">((-LN(1-RAND()))/$AG$9)</f>
        <v>4.8941072796839817</v>
      </c>
      <c r="AF78" s="18">
        <f t="shared" ref="AF78:AF141" ca="1" si="53">((-LN(1-RAND()))/$AG$10)</f>
        <v>0.81422066910158242</v>
      </c>
      <c r="AG78" s="19">
        <f t="shared" ca="1" si="32"/>
        <v>1183.7390876439847</v>
      </c>
      <c r="AH78" s="18">
        <f t="shared" ca="1" si="33"/>
        <v>1184.5533083130863</v>
      </c>
      <c r="AJ78" s="18">
        <f t="shared" ref="AJ78:AJ141" ca="1" si="54">((-LN(1-RAND()))/$AL$9)</f>
        <v>0.33381158955907481</v>
      </c>
      <c r="AK78" s="18">
        <f t="shared" ref="AK78:AK141" ca="1" si="55">((-LN(1-RAND()))/$AL$10)</f>
        <v>1.6659754499491122</v>
      </c>
      <c r="AL78" s="19">
        <f t="shared" ca="1" si="34"/>
        <v>1115.3685313161707</v>
      </c>
      <c r="AM78" s="18">
        <f t="shared" ca="1" si="35"/>
        <v>1117.0345067661199</v>
      </c>
      <c r="AO78" s="18">
        <f t="shared" ref="AO78:AO141" ca="1" si="56">((-LN(1-RAND()))/$AQ$9)</f>
        <v>23.210519234297347</v>
      </c>
      <c r="AP78" s="18">
        <f t="shared" ref="AP78:AP141" ca="1" si="57">((-LN(1-RAND()))/$AQ$10)</f>
        <v>2.4003838913293061</v>
      </c>
      <c r="AQ78" s="19">
        <f t="shared" ca="1" si="36"/>
        <v>1471.5876826089632</v>
      </c>
      <c r="AR78" s="18">
        <f t="shared" ca="1" si="37"/>
        <v>1473.9880665002925</v>
      </c>
      <c r="AT78" s="18">
        <f t="shared" ref="AT78:AT141" ca="1" si="58">((-LN(1-RAND()))/$AV$9)</f>
        <v>50.144832672330097</v>
      </c>
      <c r="AU78" s="18">
        <f t="shared" ref="AU78:AU141" ca="1" si="59">((-LN(1-RAND()))/$AV$10)</f>
        <v>16.023274856728229</v>
      </c>
      <c r="AV78" s="19">
        <f t="shared" ca="1" si="38"/>
        <v>1406.4795612160535</v>
      </c>
      <c r="AW78" s="18">
        <f t="shared" ca="1" si="39"/>
        <v>1422.5028360727817</v>
      </c>
    </row>
    <row r="79" spans="1:49" x14ac:dyDescent="0.25">
      <c r="A79" s="18">
        <f t="shared" ca="1" si="40"/>
        <v>9.1584736338524451</v>
      </c>
      <c r="B79" s="18">
        <f t="shared" ca="1" si="41"/>
        <v>2.0534765583734242</v>
      </c>
      <c r="C79" s="19">
        <f t="shared" ref="C79:C142" ca="1" si="60">D78+A79</f>
        <v>1252.8179214335639</v>
      </c>
      <c r="D79" s="18">
        <f t="shared" ref="D79:D142" ca="1" si="61">C79+B79</f>
        <v>1254.8713979919373</v>
      </c>
      <c r="E79" s="17"/>
      <c r="F79" s="18">
        <f t="shared" ca="1" si="42"/>
        <v>16.261395211232024</v>
      </c>
      <c r="G79" s="18">
        <f t="shared" ca="1" si="43"/>
        <v>9.6444062017857739</v>
      </c>
      <c r="H79" s="19">
        <f t="shared" ref="H79:H142" ca="1" si="62">I78+F79</f>
        <v>1394.4081827729369</v>
      </c>
      <c r="I79" s="18">
        <f t="shared" ref="I79:I142" ca="1" si="63">H79+G79</f>
        <v>1404.0525889747228</v>
      </c>
      <c r="J79" s="17"/>
      <c r="K79" s="18">
        <f t="shared" ca="1" si="44"/>
        <v>1.7132185236291635</v>
      </c>
      <c r="L79" s="18">
        <f t="shared" ca="1" si="45"/>
        <v>11.15993946188112</v>
      </c>
      <c r="M79" s="19">
        <f t="shared" ref="M79:M142" ca="1" si="64">N78+K79</f>
        <v>1421.3773049839042</v>
      </c>
      <c r="N79" s="18">
        <f t="shared" ref="N79:N142" ca="1" si="65">M79+L79</f>
        <v>1432.5372444457853</v>
      </c>
      <c r="O79" s="17"/>
      <c r="P79" s="18">
        <f t="shared" ca="1" si="46"/>
        <v>9.8612705347785123</v>
      </c>
      <c r="Q79" s="18">
        <f t="shared" ca="1" si="47"/>
        <v>0.77801262298046614</v>
      </c>
      <c r="R79" s="19">
        <f t="shared" ref="R79:R142" ca="1" si="66">S78+P79</f>
        <v>1455.5003238996446</v>
      </c>
      <c r="S79" s="18">
        <f t="shared" ref="S79:S142" ca="1" si="67">R79+Q79</f>
        <v>1456.2783365226251</v>
      </c>
      <c r="T79" s="17"/>
      <c r="U79" s="18">
        <f t="shared" ca="1" si="48"/>
        <v>26.446346668229694</v>
      </c>
      <c r="V79" s="18">
        <f t="shared" ca="1" si="49"/>
        <v>12.337961476449658</v>
      </c>
      <c r="W79" s="19">
        <f t="shared" ref="W79:W142" ca="1" si="68">X78+U79</f>
        <v>1111.6093477455042</v>
      </c>
      <c r="X79" s="18">
        <f t="shared" ref="X79:X142" ca="1" si="69">W79+V79</f>
        <v>1123.9473092219539</v>
      </c>
      <c r="Z79" s="18">
        <f t="shared" ca="1" si="50"/>
        <v>26.50734801922486</v>
      </c>
      <c r="AA79" s="18">
        <f t="shared" ca="1" si="51"/>
        <v>0.31381385525048483</v>
      </c>
      <c r="AB79" s="19">
        <f t="shared" ref="AB79:AB142" ca="1" si="70">AC78+Z79</f>
        <v>1689.8694269215623</v>
      </c>
      <c r="AC79" s="18">
        <f t="shared" ref="AC79:AC142" ca="1" si="71">AB79+AA79</f>
        <v>1690.1832407768127</v>
      </c>
      <c r="AE79" s="18">
        <f t="shared" ca="1" si="52"/>
        <v>2.7051153399115235</v>
      </c>
      <c r="AF79" s="18">
        <f t="shared" ca="1" si="53"/>
        <v>1.1200701926362606</v>
      </c>
      <c r="AG79" s="19">
        <f t="shared" ref="AG79:AG142" ca="1" si="72">AH78+AE79</f>
        <v>1187.2584236529979</v>
      </c>
      <c r="AH79" s="18">
        <f t="shared" ref="AH79:AH142" ca="1" si="73">AG79+AF79</f>
        <v>1188.378493845634</v>
      </c>
      <c r="AJ79" s="18">
        <f t="shared" ca="1" si="54"/>
        <v>18.288620718762921</v>
      </c>
      <c r="AK79" s="18">
        <f t="shared" ca="1" si="55"/>
        <v>8.4919193291794528</v>
      </c>
      <c r="AL79" s="19">
        <f t="shared" ref="AL79:AL142" ca="1" si="74">AM78+AJ79</f>
        <v>1135.3231274848829</v>
      </c>
      <c r="AM79" s="18">
        <f t="shared" ref="AM79:AM142" ca="1" si="75">AL79+AK79</f>
        <v>1143.8150468140623</v>
      </c>
      <c r="AO79" s="18">
        <f t="shared" ca="1" si="56"/>
        <v>67.236179318207704</v>
      </c>
      <c r="AP79" s="18">
        <f t="shared" ca="1" si="57"/>
        <v>15.637259001827822</v>
      </c>
      <c r="AQ79" s="19">
        <f t="shared" ref="AQ79:AQ142" ca="1" si="76">AR78+AO79</f>
        <v>1541.2242458185001</v>
      </c>
      <c r="AR79" s="18">
        <f t="shared" ref="AR79:AR142" ca="1" si="77">AQ79+AP79</f>
        <v>1556.8615048203278</v>
      </c>
      <c r="AT79" s="18">
        <f t="shared" ca="1" si="58"/>
        <v>14.658193155945414</v>
      </c>
      <c r="AU79" s="18">
        <f t="shared" ca="1" si="59"/>
        <v>19.46301820574547</v>
      </c>
      <c r="AV79" s="19">
        <f t="shared" ref="AV79:AV142" ca="1" si="78">AW78+AT79</f>
        <v>1437.1610292287271</v>
      </c>
      <c r="AW79" s="18">
        <f t="shared" ref="AW79:AW142" ca="1" si="79">AV79+AU79</f>
        <v>1456.6240474344727</v>
      </c>
    </row>
    <row r="80" spans="1:49" x14ac:dyDescent="0.25">
      <c r="A80" s="18">
        <f t="shared" ca="1" si="40"/>
        <v>1.801490556090813</v>
      </c>
      <c r="B80" s="18">
        <f t="shared" ca="1" si="41"/>
        <v>5.3004974863232537</v>
      </c>
      <c r="C80" s="19">
        <f t="shared" ca="1" si="60"/>
        <v>1256.6728885480281</v>
      </c>
      <c r="D80" s="18">
        <f t="shared" ca="1" si="61"/>
        <v>1261.9733860343515</v>
      </c>
      <c r="E80" s="17"/>
      <c r="F80" s="18">
        <f t="shared" ca="1" si="42"/>
        <v>16.502923473040902</v>
      </c>
      <c r="G80" s="18">
        <f t="shared" ca="1" si="43"/>
        <v>0.87031723278862783</v>
      </c>
      <c r="H80" s="19">
        <f t="shared" ca="1" si="62"/>
        <v>1420.5555124477637</v>
      </c>
      <c r="I80" s="18">
        <f t="shared" ca="1" si="63"/>
        <v>1421.4258296805524</v>
      </c>
      <c r="J80" s="17"/>
      <c r="K80" s="18">
        <f t="shared" ca="1" si="44"/>
        <v>3.5682514261274232</v>
      </c>
      <c r="L80" s="18">
        <f t="shared" ca="1" si="45"/>
        <v>0.17196585136723824</v>
      </c>
      <c r="M80" s="19">
        <f t="shared" ca="1" si="64"/>
        <v>1436.1054958719128</v>
      </c>
      <c r="N80" s="18">
        <f t="shared" ca="1" si="65"/>
        <v>1436.2774617232801</v>
      </c>
      <c r="O80" s="17"/>
      <c r="P80" s="18">
        <f t="shared" ca="1" si="46"/>
        <v>4.3063695376947244</v>
      </c>
      <c r="Q80" s="18">
        <f t="shared" ca="1" si="47"/>
        <v>0.81114286270074631</v>
      </c>
      <c r="R80" s="19">
        <f t="shared" ca="1" si="66"/>
        <v>1460.5847060603198</v>
      </c>
      <c r="S80" s="18">
        <f t="shared" ca="1" si="67"/>
        <v>1461.3958489230206</v>
      </c>
      <c r="T80" s="17"/>
      <c r="U80" s="18">
        <f t="shared" ca="1" si="48"/>
        <v>8.4730032065478138</v>
      </c>
      <c r="V80" s="18">
        <f t="shared" ca="1" si="49"/>
        <v>3.6873405116323887</v>
      </c>
      <c r="W80" s="19">
        <f t="shared" ca="1" si="68"/>
        <v>1132.4203124285018</v>
      </c>
      <c r="X80" s="18">
        <f t="shared" ca="1" si="69"/>
        <v>1136.1076529401341</v>
      </c>
      <c r="Z80" s="18">
        <f t="shared" ca="1" si="50"/>
        <v>17.56700826031507</v>
      </c>
      <c r="AA80" s="18">
        <f t="shared" ca="1" si="51"/>
        <v>0.72611749536596826</v>
      </c>
      <c r="AB80" s="19">
        <f t="shared" ca="1" si="70"/>
        <v>1707.7502490371278</v>
      </c>
      <c r="AC80" s="18">
        <f t="shared" ca="1" si="71"/>
        <v>1708.4763665324938</v>
      </c>
      <c r="AE80" s="18">
        <f t="shared" ca="1" si="52"/>
        <v>11.426882817654192</v>
      </c>
      <c r="AF80" s="18">
        <f t="shared" ca="1" si="53"/>
        <v>1.1422340380163736</v>
      </c>
      <c r="AG80" s="19">
        <f t="shared" ca="1" si="72"/>
        <v>1199.8053766632881</v>
      </c>
      <c r="AH80" s="18">
        <f t="shared" ca="1" si="73"/>
        <v>1200.9476107013045</v>
      </c>
      <c r="AJ80" s="18">
        <f t="shared" ca="1" si="54"/>
        <v>0.59236030002018936</v>
      </c>
      <c r="AK80" s="18">
        <f t="shared" ca="1" si="55"/>
        <v>13.825803897520499</v>
      </c>
      <c r="AL80" s="19">
        <f t="shared" ca="1" si="74"/>
        <v>1144.4074071140824</v>
      </c>
      <c r="AM80" s="18">
        <f t="shared" ca="1" si="75"/>
        <v>1158.2332110116029</v>
      </c>
      <c r="AO80" s="18">
        <f t="shared" ca="1" si="56"/>
        <v>22.116119510661662</v>
      </c>
      <c r="AP80" s="18">
        <f t="shared" ca="1" si="57"/>
        <v>10.715676498256883</v>
      </c>
      <c r="AQ80" s="19">
        <f t="shared" ca="1" si="76"/>
        <v>1578.9776243309896</v>
      </c>
      <c r="AR80" s="18">
        <f t="shared" ca="1" si="77"/>
        <v>1589.6933008292465</v>
      </c>
      <c r="AT80" s="18">
        <f t="shared" ca="1" si="58"/>
        <v>22.363676108684288</v>
      </c>
      <c r="AU80" s="18">
        <f t="shared" ca="1" si="59"/>
        <v>2.9418755779489554</v>
      </c>
      <c r="AV80" s="19">
        <f t="shared" ca="1" si="78"/>
        <v>1478.987723543157</v>
      </c>
      <c r="AW80" s="18">
        <f t="shared" ca="1" si="79"/>
        <v>1481.9295991211059</v>
      </c>
    </row>
    <row r="81" spans="1:49" x14ac:dyDescent="0.25">
      <c r="A81" s="18">
        <f t="shared" ca="1" si="40"/>
        <v>10.906011740987644</v>
      </c>
      <c r="B81" s="18">
        <f t="shared" ca="1" si="41"/>
        <v>1.7737831542706597</v>
      </c>
      <c r="C81" s="19">
        <f t="shared" ca="1" si="60"/>
        <v>1272.8793977753392</v>
      </c>
      <c r="D81" s="18">
        <f t="shared" ca="1" si="61"/>
        <v>1274.6531809296098</v>
      </c>
      <c r="E81" s="17"/>
      <c r="F81" s="18">
        <f t="shared" ca="1" si="42"/>
        <v>13.249007154459438</v>
      </c>
      <c r="G81" s="18">
        <f t="shared" ca="1" si="43"/>
        <v>2.7090138935521448</v>
      </c>
      <c r="H81" s="19">
        <f t="shared" ca="1" si="62"/>
        <v>1434.6748368350118</v>
      </c>
      <c r="I81" s="18">
        <f t="shared" ca="1" si="63"/>
        <v>1437.3838507285639</v>
      </c>
      <c r="J81" s="17"/>
      <c r="K81" s="18">
        <f t="shared" ca="1" si="44"/>
        <v>2.8168860849219741</v>
      </c>
      <c r="L81" s="18">
        <f t="shared" ca="1" si="45"/>
        <v>5.3682038852015568</v>
      </c>
      <c r="M81" s="19">
        <f t="shared" ca="1" si="64"/>
        <v>1439.094347808202</v>
      </c>
      <c r="N81" s="18">
        <f t="shared" ca="1" si="65"/>
        <v>1444.4625516934036</v>
      </c>
      <c r="O81" s="17"/>
      <c r="P81" s="18">
        <f t="shared" ca="1" si="46"/>
        <v>29.709173136597265</v>
      </c>
      <c r="Q81" s="18">
        <f t="shared" ca="1" si="47"/>
        <v>0.25012728839530318</v>
      </c>
      <c r="R81" s="19">
        <f t="shared" ca="1" si="66"/>
        <v>1491.1050220596178</v>
      </c>
      <c r="S81" s="18">
        <f t="shared" ca="1" si="67"/>
        <v>1491.3551493480131</v>
      </c>
      <c r="T81" s="17"/>
      <c r="U81" s="18">
        <f t="shared" ca="1" si="48"/>
        <v>10.25842814437704</v>
      </c>
      <c r="V81" s="18">
        <f t="shared" ca="1" si="49"/>
        <v>8.4048373667007663</v>
      </c>
      <c r="W81" s="19">
        <f t="shared" ca="1" si="68"/>
        <v>1146.3660810845113</v>
      </c>
      <c r="X81" s="18">
        <f t="shared" ca="1" si="69"/>
        <v>1154.7709184512121</v>
      </c>
      <c r="Z81" s="18">
        <f t="shared" ca="1" si="50"/>
        <v>49.112152973833084</v>
      </c>
      <c r="AA81" s="18">
        <f t="shared" ca="1" si="51"/>
        <v>1.3285383013355152</v>
      </c>
      <c r="AB81" s="19">
        <f t="shared" ca="1" si="70"/>
        <v>1757.588519506327</v>
      </c>
      <c r="AC81" s="18">
        <f t="shared" ca="1" si="71"/>
        <v>1758.9170578076626</v>
      </c>
      <c r="AE81" s="18">
        <f t="shared" ca="1" si="52"/>
        <v>29.728360921230284</v>
      </c>
      <c r="AF81" s="18">
        <f t="shared" ca="1" si="53"/>
        <v>2.7948981232857895</v>
      </c>
      <c r="AG81" s="19">
        <f t="shared" ca="1" si="72"/>
        <v>1230.6759716225347</v>
      </c>
      <c r="AH81" s="18">
        <f t="shared" ca="1" si="73"/>
        <v>1233.4708697458204</v>
      </c>
      <c r="AJ81" s="18">
        <f t="shared" ca="1" si="54"/>
        <v>69.088228817124616</v>
      </c>
      <c r="AK81" s="18">
        <f t="shared" ca="1" si="55"/>
        <v>6.9727142517430103</v>
      </c>
      <c r="AL81" s="19">
        <f t="shared" ca="1" si="74"/>
        <v>1227.3214398287275</v>
      </c>
      <c r="AM81" s="18">
        <f t="shared" ca="1" si="75"/>
        <v>1234.2941540804704</v>
      </c>
      <c r="AO81" s="18">
        <f t="shared" ca="1" si="56"/>
        <v>0.56793837636081634</v>
      </c>
      <c r="AP81" s="18">
        <f t="shared" ca="1" si="57"/>
        <v>1.4232346854815037</v>
      </c>
      <c r="AQ81" s="19">
        <f t="shared" ca="1" si="76"/>
        <v>1590.2612392056074</v>
      </c>
      <c r="AR81" s="18">
        <f t="shared" ca="1" si="77"/>
        <v>1591.6844738910888</v>
      </c>
      <c r="AT81" s="18">
        <f t="shared" ca="1" si="58"/>
        <v>14.152037108325043</v>
      </c>
      <c r="AU81" s="18">
        <f t="shared" ca="1" si="59"/>
        <v>2.8243831786465141</v>
      </c>
      <c r="AV81" s="19">
        <f t="shared" ca="1" si="78"/>
        <v>1496.0816362294308</v>
      </c>
      <c r="AW81" s="18">
        <f t="shared" ca="1" si="79"/>
        <v>1498.9060194080773</v>
      </c>
    </row>
    <row r="82" spans="1:49" x14ac:dyDescent="0.25">
      <c r="A82" s="18">
        <f t="shared" ca="1" si="40"/>
        <v>3.691021317975594</v>
      </c>
      <c r="B82" s="18">
        <f t="shared" ca="1" si="41"/>
        <v>0.61016356872696309</v>
      </c>
      <c r="C82" s="19">
        <f t="shared" ca="1" si="60"/>
        <v>1278.3442022475854</v>
      </c>
      <c r="D82" s="18">
        <f t="shared" ca="1" si="61"/>
        <v>1278.9543658163122</v>
      </c>
      <c r="E82" s="17"/>
      <c r="F82" s="18">
        <f t="shared" ca="1" si="42"/>
        <v>1.7934370125376624</v>
      </c>
      <c r="G82" s="18">
        <f t="shared" ca="1" si="43"/>
        <v>4.5404835677294244</v>
      </c>
      <c r="H82" s="19">
        <f t="shared" ca="1" si="62"/>
        <v>1439.1772877411015</v>
      </c>
      <c r="I82" s="18">
        <f t="shared" ca="1" si="63"/>
        <v>1443.7177713088308</v>
      </c>
      <c r="J82" s="17"/>
      <c r="K82" s="18">
        <f t="shared" ca="1" si="44"/>
        <v>16.917170634119266</v>
      </c>
      <c r="L82" s="18">
        <f t="shared" ca="1" si="45"/>
        <v>0.57790141113008198</v>
      </c>
      <c r="M82" s="19">
        <f t="shared" ca="1" si="64"/>
        <v>1461.3797223275228</v>
      </c>
      <c r="N82" s="18">
        <f t="shared" ca="1" si="65"/>
        <v>1461.957623738653</v>
      </c>
      <c r="O82" s="17"/>
      <c r="P82" s="18">
        <f t="shared" ca="1" si="46"/>
        <v>6.8511582957551624</v>
      </c>
      <c r="Q82" s="18">
        <f t="shared" ca="1" si="47"/>
        <v>1.7794766227270258</v>
      </c>
      <c r="R82" s="19">
        <f t="shared" ca="1" si="66"/>
        <v>1498.2063076437682</v>
      </c>
      <c r="S82" s="18">
        <f t="shared" ca="1" si="67"/>
        <v>1499.9857842664953</v>
      </c>
      <c r="T82" s="17"/>
      <c r="U82" s="18">
        <f t="shared" ca="1" si="48"/>
        <v>5.0893736725227408</v>
      </c>
      <c r="V82" s="18">
        <f t="shared" ca="1" si="49"/>
        <v>8.0313744050330254</v>
      </c>
      <c r="W82" s="19">
        <f t="shared" ca="1" si="68"/>
        <v>1159.8602921237348</v>
      </c>
      <c r="X82" s="18">
        <f t="shared" ca="1" si="69"/>
        <v>1167.8916665287677</v>
      </c>
      <c r="Z82" s="18">
        <f t="shared" ca="1" si="50"/>
        <v>8.9048099912945453</v>
      </c>
      <c r="AA82" s="18">
        <f t="shared" ca="1" si="51"/>
        <v>2.2938843701777962</v>
      </c>
      <c r="AB82" s="19">
        <f t="shared" ca="1" si="70"/>
        <v>1767.8218677989571</v>
      </c>
      <c r="AC82" s="18">
        <f t="shared" ca="1" si="71"/>
        <v>1770.1157521691348</v>
      </c>
      <c r="AE82" s="18">
        <f t="shared" ca="1" si="52"/>
        <v>10.028393875325497</v>
      </c>
      <c r="AF82" s="18">
        <f t="shared" ca="1" si="53"/>
        <v>4.8225356637857688</v>
      </c>
      <c r="AG82" s="19">
        <f t="shared" ca="1" si="72"/>
        <v>1243.4992636211459</v>
      </c>
      <c r="AH82" s="18">
        <f t="shared" ca="1" si="73"/>
        <v>1248.3217992849318</v>
      </c>
      <c r="AJ82" s="18">
        <f t="shared" ca="1" si="54"/>
        <v>7.9758284056554789</v>
      </c>
      <c r="AK82" s="18">
        <f t="shared" ca="1" si="55"/>
        <v>8.0397527963787958</v>
      </c>
      <c r="AL82" s="19">
        <f t="shared" ca="1" si="74"/>
        <v>1242.2699824861259</v>
      </c>
      <c r="AM82" s="18">
        <f t="shared" ca="1" si="75"/>
        <v>1250.3097352825046</v>
      </c>
      <c r="AO82" s="18">
        <f t="shared" ca="1" si="56"/>
        <v>20.638111090558226</v>
      </c>
      <c r="AP82" s="18">
        <f t="shared" ca="1" si="57"/>
        <v>7.6417263696183948</v>
      </c>
      <c r="AQ82" s="19">
        <f t="shared" ca="1" si="76"/>
        <v>1612.322584981647</v>
      </c>
      <c r="AR82" s="18">
        <f t="shared" ca="1" si="77"/>
        <v>1619.9643113512655</v>
      </c>
      <c r="AT82" s="18">
        <f t="shared" ca="1" si="58"/>
        <v>7.7688766147725623</v>
      </c>
      <c r="AU82" s="18">
        <f t="shared" ca="1" si="59"/>
        <v>2.0741249988464605</v>
      </c>
      <c r="AV82" s="19">
        <f t="shared" ca="1" si="78"/>
        <v>1506.6748960228499</v>
      </c>
      <c r="AW82" s="18">
        <f t="shared" ca="1" si="79"/>
        <v>1508.7490210216963</v>
      </c>
    </row>
    <row r="83" spans="1:49" x14ac:dyDescent="0.25">
      <c r="A83" s="18">
        <f t="shared" ca="1" si="40"/>
        <v>5.8491267329717092</v>
      </c>
      <c r="B83" s="18">
        <f t="shared" ca="1" si="41"/>
        <v>3.2601167850874897</v>
      </c>
      <c r="C83" s="19">
        <f t="shared" ca="1" si="60"/>
        <v>1284.8034925492839</v>
      </c>
      <c r="D83" s="18">
        <f t="shared" ca="1" si="61"/>
        <v>1288.0636093343714</v>
      </c>
      <c r="E83" s="17"/>
      <c r="F83" s="18">
        <f t="shared" ca="1" si="42"/>
        <v>1.631190726229802</v>
      </c>
      <c r="G83" s="18">
        <f t="shared" ca="1" si="43"/>
        <v>10.551118677795305</v>
      </c>
      <c r="H83" s="19">
        <f t="shared" ca="1" si="62"/>
        <v>1445.3489620350606</v>
      </c>
      <c r="I83" s="18">
        <f t="shared" ca="1" si="63"/>
        <v>1455.9000807128559</v>
      </c>
      <c r="J83" s="17"/>
      <c r="K83" s="18">
        <f t="shared" ca="1" si="44"/>
        <v>11.630984127859127</v>
      </c>
      <c r="L83" s="18">
        <f t="shared" ca="1" si="45"/>
        <v>5.0043577923640177</v>
      </c>
      <c r="M83" s="19">
        <f t="shared" ca="1" si="64"/>
        <v>1473.5886078665121</v>
      </c>
      <c r="N83" s="18">
        <f t="shared" ca="1" si="65"/>
        <v>1478.5929656588762</v>
      </c>
      <c r="O83" s="17"/>
      <c r="P83" s="18">
        <f t="shared" ca="1" si="46"/>
        <v>3.4856546827733417</v>
      </c>
      <c r="Q83" s="18">
        <f t="shared" ca="1" si="47"/>
        <v>12.264805678380899</v>
      </c>
      <c r="R83" s="19">
        <f t="shared" ca="1" si="66"/>
        <v>1503.4714389492688</v>
      </c>
      <c r="S83" s="18">
        <f t="shared" ca="1" si="67"/>
        <v>1515.7362446276497</v>
      </c>
      <c r="T83" s="17"/>
      <c r="U83" s="18">
        <f t="shared" ca="1" si="48"/>
        <v>5.9188251796404066</v>
      </c>
      <c r="V83" s="18">
        <f t="shared" ca="1" si="49"/>
        <v>6.2165184659285213</v>
      </c>
      <c r="W83" s="19">
        <f t="shared" ca="1" si="68"/>
        <v>1173.8104917084081</v>
      </c>
      <c r="X83" s="18">
        <f t="shared" ca="1" si="69"/>
        <v>1180.0270101743367</v>
      </c>
      <c r="Z83" s="18">
        <f t="shared" ca="1" si="50"/>
        <v>89.750811474157857</v>
      </c>
      <c r="AA83" s="18">
        <f t="shared" ca="1" si="51"/>
        <v>1.3896323908577544</v>
      </c>
      <c r="AB83" s="19">
        <f t="shared" ca="1" si="70"/>
        <v>1859.8665636432927</v>
      </c>
      <c r="AC83" s="18">
        <f t="shared" ca="1" si="71"/>
        <v>1861.2561960341504</v>
      </c>
      <c r="AE83" s="18">
        <f t="shared" ca="1" si="52"/>
        <v>10.640690898845067</v>
      </c>
      <c r="AF83" s="18">
        <f t="shared" ca="1" si="53"/>
        <v>3.1631810518380128</v>
      </c>
      <c r="AG83" s="19">
        <f t="shared" ca="1" si="72"/>
        <v>1258.9624901837769</v>
      </c>
      <c r="AH83" s="18">
        <f t="shared" ca="1" si="73"/>
        <v>1262.1256712356148</v>
      </c>
      <c r="AJ83" s="18">
        <f t="shared" ca="1" si="54"/>
        <v>13.821431869239706</v>
      </c>
      <c r="AK83" s="18">
        <f t="shared" ca="1" si="55"/>
        <v>1.451539831970746</v>
      </c>
      <c r="AL83" s="19">
        <f t="shared" ca="1" si="74"/>
        <v>1264.1311671517442</v>
      </c>
      <c r="AM83" s="18">
        <f t="shared" ca="1" si="75"/>
        <v>1265.5827069837148</v>
      </c>
      <c r="AO83" s="18">
        <f t="shared" ca="1" si="56"/>
        <v>6.8346399495870287</v>
      </c>
      <c r="AP83" s="18">
        <f t="shared" ca="1" si="57"/>
        <v>13.185782385437831</v>
      </c>
      <c r="AQ83" s="19">
        <f t="shared" ca="1" si="76"/>
        <v>1626.7989513008524</v>
      </c>
      <c r="AR83" s="18">
        <f t="shared" ca="1" si="77"/>
        <v>1639.9847336862902</v>
      </c>
      <c r="AT83" s="18">
        <f t="shared" ca="1" si="58"/>
        <v>0.67588076747986103</v>
      </c>
      <c r="AU83" s="18">
        <f t="shared" ca="1" si="59"/>
        <v>8.7328636960102966</v>
      </c>
      <c r="AV83" s="19">
        <f t="shared" ca="1" si="78"/>
        <v>1509.4249017891761</v>
      </c>
      <c r="AW83" s="18">
        <f t="shared" ca="1" si="79"/>
        <v>1518.1577654851865</v>
      </c>
    </row>
    <row r="84" spans="1:49" x14ac:dyDescent="0.25">
      <c r="A84" s="18">
        <f t="shared" ca="1" si="40"/>
        <v>16.789958289835759</v>
      </c>
      <c r="B84" s="18">
        <f t="shared" ca="1" si="41"/>
        <v>2.8212134582852584</v>
      </c>
      <c r="C84" s="19">
        <f t="shared" ca="1" si="60"/>
        <v>1304.8535676242072</v>
      </c>
      <c r="D84" s="18">
        <f t="shared" ca="1" si="61"/>
        <v>1307.6747810824925</v>
      </c>
      <c r="E84" s="17"/>
      <c r="F84" s="18">
        <f t="shared" ca="1" si="42"/>
        <v>14.006168841776468</v>
      </c>
      <c r="G84" s="18">
        <f t="shared" ca="1" si="43"/>
        <v>1.7640781317108358</v>
      </c>
      <c r="H84" s="19">
        <f t="shared" ca="1" si="62"/>
        <v>1469.9062495546325</v>
      </c>
      <c r="I84" s="18">
        <f t="shared" ca="1" si="63"/>
        <v>1471.6703276863434</v>
      </c>
      <c r="J84" s="17"/>
      <c r="K84" s="18">
        <f t="shared" ca="1" si="44"/>
        <v>5.1347540262060054</v>
      </c>
      <c r="L84" s="18">
        <f t="shared" ca="1" si="45"/>
        <v>6.2918620848632827</v>
      </c>
      <c r="M84" s="19">
        <f t="shared" ca="1" si="64"/>
        <v>1483.7277196850823</v>
      </c>
      <c r="N84" s="18">
        <f t="shared" ca="1" si="65"/>
        <v>1490.0195817699455</v>
      </c>
      <c r="O84" s="17"/>
      <c r="P84" s="18">
        <f t="shared" ca="1" si="46"/>
        <v>14.906205154393501</v>
      </c>
      <c r="Q84" s="18">
        <f t="shared" ca="1" si="47"/>
        <v>3.4063380278278927</v>
      </c>
      <c r="R84" s="19">
        <f t="shared" ca="1" si="66"/>
        <v>1530.6424497820433</v>
      </c>
      <c r="S84" s="18">
        <f t="shared" ca="1" si="67"/>
        <v>1534.0487878098711</v>
      </c>
      <c r="T84" s="17"/>
      <c r="U84" s="18">
        <f t="shared" ca="1" si="48"/>
        <v>2.871030148870279</v>
      </c>
      <c r="V84" s="18">
        <f t="shared" ca="1" si="49"/>
        <v>2.8886693678012456</v>
      </c>
      <c r="W84" s="19">
        <f t="shared" ca="1" si="68"/>
        <v>1182.8980403232069</v>
      </c>
      <c r="X84" s="18">
        <f t="shared" ca="1" si="69"/>
        <v>1185.7867096910081</v>
      </c>
      <c r="Z84" s="18">
        <f t="shared" ca="1" si="50"/>
        <v>8.4789888677309388</v>
      </c>
      <c r="AA84" s="18">
        <f t="shared" ca="1" si="51"/>
        <v>0.61967526469401846</v>
      </c>
      <c r="AB84" s="19">
        <f t="shared" ca="1" si="70"/>
        <v>1869.7351849018814</v>
      </c>
      <c r="AC84" s="18">
        <f t="shared" ca="1" si="71"/>
        <v>1870.3548601665755</v>
      </c>
      <c r="AE84" s="18">
        <f t="shared" ca="1" si="52"/>
        <v>28.404114221471673</v>
      </c>
      <c r="AF84" s="18">
        <f t="shared" ca="1" si="53"/>
        <v>9.1762205222972195</v>
      </c>
      <c r="AG84" s="19">
        <f t="shared" ca="1" si="72"/>
        <v>1290.5297854570865</v>
      </c>
      <c r="AH84" s="18">
        <f t="shared" ca="1" si="73"/>
        <v>1299.7060059793837</v>
      </c>
      <c r="AJ84" s="18">
        <f t="shared" ca="1" si="54"/>
        <v>16.778657450516572</v>
      </c>
      <c r="AK84" s="18">
        <f t="shared" ca="1" si="55"/>
        <v>2.1722177537978866</v>
      </c>
      <c r="AL84" s="19">
        <f t="shared" ca="1" si="74"/>
        <v>1282.3613644342315</v>
      </c>
      <c r="AM84" s="18">
        <f t="shared" ca="1" si="75"/>
        <v>1284.5335821880294</v>
      </c>
      <c r="AO84" s="18">
        <f t="shared" ca="1" si="56"/>
        <v>11.294076463039572</v>
      </c>
      <c r="AP84" s="18">
        <f t="shared" ca="1" si="57"/>
        <v>36.238012107460271</v>
      </c>
      <c r="AQ84" s="19">
        <f t="shared" ca="1" si="76"/>
        <v>1651.2788101493297</v>
      </c>
      <c r="AR84" s="18">
        <f t="shared" ca="1" si="77"/>
        <v>1687.51682225679</v>
      </c>
      <c r="AT84" s="18">
        <f t="shared" ca="1" si="58"/>
        <v>11.001608830132806</v>
      </c>
      <c r="AU84" s="18">
        <f t="shared" ca="1" si="59"/>
        <v>8.0236742957597524</v>
      </c>
      <c r="AV84" s="19">
        <f t="shared" ca="1" si="78"/>
        <v>1529.1593743153194</v>
      </c>
      <c r="AW84" s="18">
        <f t="shared" ca="1" si="79"/>
        <v>1537.1830486110791</v>
      </c>
    </row>
    <row r="85" spans="1:49" x14ac:dyDescent="0.25">
      <c r="A85" s="18">
        <f t="shared" ca="1" si="40"/>
        <v>21.528351218585602</v>
      </c>
      <c r="B85" s="18">
        <f t="shared" ca="1" si="41"/>
        <v>3.9220557012830324</v>
      </c>
      <c r="C85" s="19">
        <f t="shared" ca="1" si="60"/>
        <v>1329.2031323010781</v>
      </c>
      <c r="D85" s="18">
        <f t="shared" ca="1" si="61"/>
        <v>1333.125188002361</v>
      </c>
      <c r="E85" s="17"/>
      <c r="F85" s="18">
        <f t="shared" ca="1" si="42"/>
        <v>9.2786296555902403</v>
      </c>
      <c r="G85" s="18">
        <f t="shared" ca="1" si="43"/>
        <v>2.4082692282717031</v>
      </c>
      <c r="H85" s="19">
        <f t="shared" ca="1" si="62"/>
        <v>1480.9489573419337</v>
      </c>
      <c r="I85" s="18">
        <f t="shared" ca="1" si="63"/>
        <v>1483.3572265702053</v>
      </c>
      <c r="J85" s="17"/>
      <c r="K85" s="18">
        <f t="shared" ca="1" si="44"/>
        <v>19.407790649804646</v>
      </c>
      <c r="L85" s="18">
        <f t="shared" ca="1" si="45"/>
        <v>3.1519242143177046</v>
      </c>
      <c r="M85" s="19">
        <f t="shared" ca="1" si="64"/>
        <v>1509.4273724197501</v>
      </c>
      <c r="N85" s="18">
        <f t="shared" ca="1" si="65"/>
        <v>1512.5792966340678</v>
      </c>
      <c r="O85" s="17"/>
      <c r="P85" s="18">
        <f t="shared" ca="1" si="46"/>
        <v>24.169562971659314</v>
      </c>
      <c r="Q85" s="18">
        <f t="shared" ca="1" si="47"/>
        <v>1.6789925351894799</v>
      </c>
      <c r="R85" s="19">
        <f t="shared" ca="1" si="66"/>
        <v>1558.2183507815305</v>
      </c>
      <c r="S85" s="18">
        <f t="shared" ca="1" si="67"/>
        <v>1559.89734331672</v>
      </c>
      <c r="T85" s="17"/>
      <c r="U85" s="18">
        <f t="shared" ca="1" si="48"/>
        <v>35.60554078190814</v>
      </c>
      <c r="V85" s="18">
        <f t="shared" ca="1" si="49"/>
        <v>9.7254292138107505</v>
      </c>
      <c r="W85" s="19">
        <f t="shared" ca="1" si="68"/>
        <v>1221.3922504729162</v>
      </c>
      <c r="X85" s="18">
        <f t="shared" ca="1" si="69"/>
        <v>1231.1176796867269</v>
      </c>
      <c r="Z85" s="18">
        <f t="shared" ca="1" si="50"/>
        <v>42.872879466645209</v>
      </c>
      <c r="AA85" s="18">
        <f t="shared" ca="1" si="51"/>
        <v>2.1539560884690383</v>
      </c>
      <c r="AB85" s="19">
        <f t="shared" ca="1" si="70"/>
        <v>1913.2277396332206</v>
      </c>
      <c r="AC85" s="18">
        <f t="shared" ca="1" si="71"/>
        <v>1915.3816957216895</v>
      </c>
      <c r="AE85" s="18">
        <f t="shared" ca="1" si="52"/>
        <v>19.517515136371415</v>
      </c>
      <c r="AF85" s="18">
        <f t="shared" ca="1" si="53"/>
        <v>0.83294480575825136</v>
      </c>
      <c r="AG85" s="19">
        <f t="shared" ca="1" si="72"/>
        <v>1319.2235211157551</v>
      </c>
      <c r="AH85" s="18">
        <f t="shared" ca="1" si="73"/>
        <v>1320.0564659215133</v>
      </c>
      <c r="AJ85" s="18">
        <f t="shared" ca="1" si="54"/>
        <v>11.514195683788538</v>
      </c>
      <c r="AK85" s="18">
        <f t="shared" ca="1" si="55"/>
        <v>14.82854090992976</v>
      </c>
      <c r="AL85" s="19">
        <f t="shared" ca="1" si="74"/>
        <v>1296.047777871818</v>
      </c>
      <c r="AM85" s="18">
        <f t="shared" ca="1" si="75"/>
        <v>1310.8763187817478</v>
      </c>
      <c r="AO85" s="18">
        <f t="shared" ca="1" si="56"/>
        <v>10.692615754090131</v>
      </c>
      <c r="AP85" s="18">
        <f t="shared" ca="1" si="57"/>
        <v>2.3099712199680709</v>
      </c>
      <c r="AQ85" s="19">
        <f t="shared" ca="1" si="76"/>
        <v>1698.2094380108801</v>
      </c>
      <c r="AR85" s="18">
        <f t="shared" ca="1" si="77"/>
        <v>1700.5194092308482</v>
      </c>
      <c r="AT85" s="18">
        <f t="shared" ca="1" si="58"/>
        <v>14.878231949242364</v>
      </c>
      <c r="AU85" s="18">
        <f t="shared" ca="1" si="59"/>
        <v>7.6580818446359693</v>
      </c>
      <c r="AV85" s="19">
        <f t="shared" ca="1" si="78"/>
        <v>1552.0612805603214</v>
      </c>
      <c r="AW85" s="18">
        <f t="shared" ca="1" si="79"/>
        <v>1559.7193624049573</v>
      </c>
    </row>
    <row r="86" spans="1:49" x14ac:dyDescent="0.25">
      <c r="A86" s="18">
        <f t="shared" ca="1" si="40"/>
        <v>2.8502825968900334</v>
      </c>
      <c r="B86" s="18">
        <f t="shared" ca="1" si="41"/>
        <v>1.6474917723510818</v>
      </c>
      <c r="C86" s="19">
        <f t="shared" ca="1" si="60"/>
        <v>1335.9754705992511</v>
      </c>
      <c r="D86" s="18">
        <f t="shared" ca="1" si="61"/>
        <v>1337.6229623716022</v>
      </c>
      <c r="E86" s="17"/>
      <c r="F86" s="18">
        <f t="shared" ca="1" si="42"/>
        <v>11.638070247368361</v>
      </c>
      <c r="G86" s="18">
        <f t="shared" ca="1" si="43"/>
        <v>17.342066508634833</v>
      </c>
      <c r="H86" s="19">
        <f t="shared" ca="1" si="62"/>
        <v>1494.9952968175737</v>
      </c>
      <c r="I86" s="18">
        <f t="shared" ca="1" si="63"/>
        <v>1512.3373633262086</v>
      </c>
      <c r="J86" s="17"/>
      <c r="K86" s="18">
        <f t="shared" ca="1" si="44"/>
        <v>6.7077980359103497</v>
      </c>
      <c r="L86" s="18">
        <f t="shared" ca="1" si="45"/>
        <v>3.5255803961201719</v>
      </c>
      <c r="M86" s="19">
        <f t="shared" ca="1" si="64"/>
        <v>1519.2870946699782</v>
      </c>
      <c r="N86" s="18">
        <f t="shared" ca="1" si="65"/>
        <v>1522.8126750660983</v>
      </c>
      <c r="O86" s="17"/>
      <c r="P86" s="18">
        <f t="shared" ca="1" si="46"/>
        <v>9.6725176185433277</v>
      </c>
      <c r="Q86" s="18">
        <f t="shared" ca="1" si="47"/>
        <v>4.1849113473198669E-4</v>
      </c>
      <c r="R86" s="19">
        <f t="shared" ca="1" si="66"/>
        <v>1569.5698609352633</v>
      </c>
      <c r="S86" s="18">
        <f t="shared" ca="1" si="67"/>
        <v>1569.570279426398</v>
      </c>
      <c r="T86" s="17"/>
      <c r="U86" s="18">
        <f t="shared" ca="1" si="48"/>
        <v>0.186203462089362</v>
      </c>
      <c r="V86" s="18">
        <f t="shared" ca="1" si="49"/>
        <v>0.58205287212218837</v>
      </c>
      <c r="W86" s="19">
        <f t="shared" ca="1" si="68"/>
        <v>1231.3038831488163</v>
      </c>
      <c r="X86" s="18">
        <f t="shared" ca="1" si="69"/>
        <v>1231.8859360209385</v>
      </c>
      <c r="Z86" s="18">
        <f t="shared" ca="1" si="50"/>
        <v>7.8904322842928982</v>
      </c>
      <c r="AA86" s="18">
        <f t="shared" ca="1" si="51"/>
        <v>1.3290309884409219</v>
      </c>
      <c r="AB86" s="19">
        <f t="shared" ca="1" si="70"/>
        <v>1923.2721280059825</v>
      </c>
      <c r="AC86" s="18">
        <f t="shared" ca="1" si="71"/>
        <v>1924.6011589944235</v>
      </c>
      <c r="AE86" s="18">
        <f t="shared" ca="1" si="52"/>
        <v>27.798934142869484</v>
      </c>
      <c r="AF86" s="18">
        <f t="shared" ca="1" si="53"/>
        <v>15.284600943571853</v>
      </c>
      <c r="AG86" s="19">
        <f t="shared" ca="1" si="72"/>
        <v>1347.8554000643828</v>
      </c>
      <c r="AH86" s="18">
        <f t="shared" ca="1" si="73"/>
        <v>1363.1400010079547</v>
      </c>
      <c r="AJ86" s="18">
        <f t="shared" ca="1" si="54"/>
        <v>12.877860118175395</v>
      </c>
      <c r="AK86" s="18">
        <f t="shared" ca="1" si="55"/>
        <v>7.3325127153474456</v>
      </c>
      <c r="AL86" s="19">
        <f t="shared" ca="1" si="74"/>
        <v>1323.7541788999233</v>
      </c>
      <c r="AM86" s="18">
        <f t="shared" ca="1" si="75"/>
        <v>1331.0866916152709</v>
      </c>
      <c r="AO86" s="18">
        <f t="shared" ca="1" si="56"/>
        <v>1.2805648318128269</v>
      </c>
      <c r="AP86" s="18">
        <f t="shared" ca="1" si="57"/>
        <v>5.024373291257124</v>
      </c>
      <c r="AQ86" s="19">
        <f t="shared" ca="1" si="76"/>
        <v>1701.799974062661</v>
      </c>
      <c r="AR86" s="18">
        <f t="shared" ca="1" si="77"/>
        <v>1706.8243473539183</v>
      </c>
      <c r="AT86" s="18">
        <f t="shared" ca="1" si="58"/>
        <v>20.857911777044606</v>
      </c>
      <c r="AU86" s="18">
        <f t="shared" ca="1" si="59"/>
        <v>1.9623348646843128</v>
      </c>
      <c r="AV86" s="19">
        <f t="shared" ca="1" si="78"/>
        <v>1580.5772741820019</v>
      </c>
      <c r="AW86" s="18">
        <f t="shared" ca="1" si="79"/>
        <v>1582.5396090466863</v>
      </c>
    </row>
    <row r="87" spans="1:49" x14ac:dyDescent="0.25">
      <c r="A87" s="18">
        <f t="shared" ca="1" si="40"/>
        <v>13.037844128496506</v>
      </c>
      <c r="B87" s="18">
        <f t="shared" ca="1" si="41"/>
        <v>3.730169014956132</v>
      </c>
      <c r="C87" s="19">
        <f t="shared" ca="1" si="60"/>
        <v>1350.6608065000987</v>
      </c>
      <c r="D87" s="18">
        <f t="shared" ca="1" si="61"/>
        <v>1354.3909755150548</v>
      </c>
      <c r="E87" s="17"/>
      <c r="F87" s="18">
        <f t="shared" ca="1" si="42"/>
        <v>8.3445532772725457</v>
      </c>
      <c r="G87" s="18">
        <f t="shared" ca="1" si="43"/>
        <v>1.3802123404958622</v>
      </c>
      <c r="H87" s="19">
        <f t="shared" ca="1" si="62"/>
        <v>1520.6819166034811</v>
      </c>
      <c r="I87" s="18">
        <f t="shared" ca="1" si="63"/>
        <v>1522.0621289439771</v>
      </c>
      <c r="J87" s="17"/>
      <c r="K87" s="18">
        <f t="shared" ca="1" si="44"/>
        <v>13.632447891332459</v>
      </c>
      <c r="L87" s="18">
        <f t="shared" ca="1" si="45"/>
        <v>0.3257788613599098</v>
      </c>
      <c r="M87" s="19">
        <f t="shared" ca="1" si="64"/>
        <v>1536.4451229574308</v>
      </c>
      <c r="N87" s="18">
        <f t="shared" ca="1" si="65"/>
        <v>1536.7709018187907</v>
      </c>
      <c r="O87" s="17"/>
      <c r="P87" s="18">
        <f t="shared" ca="1" si="46"/>
        <v>20.763471302274215</v>
      </c>
      <c r="Q87" s="18">
        <f t="shared" ca="1" si="47"/>
        <v>9.049911010307861</v>
      </c>
      <c r="R87" s="19">
        <f t="shared" ca="1" si="66"/>
        <v>1590.3337507286722</v>
      </c>
      <c r="S87" s="18">
        <f t="shared" ca="1" si="67"/>
        <v>1599.38366173898</v>
      </c>
      <c r="T87" s="17"/>
      <c r="U87" s="18">
        <f t="shared" ca="1" si="48"/>
        <v>5.7989375370714358</v>
      </c>
      <c r="V87" s="18">
        <f t="shared" ca="1" si="49"/>
        <v>2.9841048766990159</v>
      </c>
      <c r="W87" s="19">
        <f t="shared" ca="1" si="68"/>
        <v>1237.6848735580099</v>
      </c>
      <c r="X87" s="18">
        <f t="shared" ca="1" si="69"/>
        <v>1240.6689784347091</v>
      </c>
      <c r="Z87" s="18">
        <f t="shared" ca="1" si="50"/>
        <v>4.7642244290252798</v>
      </c>
      <c r="AA87" s="18">
        <f t="shared" ca="1" si="51"/>
        <v>1.4245963893348503</v>
      </c>
      <c r="AB87" s="19">
        <f t="shared" ca="1" si="70"/>
        <v>1929.3653834234487</v>
      </c>
      <c r="AC87" s="18">
        <f t="shared" ca="1" si="71"/>
        <v>1930.7899798127835</v>
      </c>
      <c r="AE87" s="18">
        <f t="shared" ca="1" si="52"/>
        <v>8.1743134179185759</v>
      </c>
      <c r="AF87" s="18">
        <f t="shared" ca="1" si="53"/>
        <v>21.683206545282985</v>
      </c>
      <c r="AG87" s="19">
        <f t="shared" ca="1" si="72"/>
        <v>1371.3143144258731</v>
      </c>
      <c r="AH87" s="18">
        <f t="shared" ca="1" si="73"/>
        <v>1392.9975209711561</v>
      </c>
      <c r="AJ87" s="18">
        <f t="shared" ca="1" si="54"/>
        <v>1.7549347152082153</v>
      </c>
      <c r="AK87" s="18">
        <f t="shared" ca="1" si="55"/>
        <v>0.29049258152744217</v>
      </c>
      <c r="AL87" s="19">
        <f t="shared" ca="1" si="74"/>
        <v>1332.8416263304791</v>
      </c>
      <c r="AM87" s="18">
        <f t="shared" ca="1" si="75"/>
        <v>1333.1321189120065</v>
      </c>
      <c r="AO87" s="18">
        <f t="shared" ca="1" si="56"/>
        <v>1.2533108330736784</v>
      </c>
      <c r="AP87" s="18">
        <f t="shared" ca="1" si="57"/>
        <v>12.976110106140778</v>
      </c>
      <c r="AQ87" s="19">
        <f t="shared" ca="1" si="76"/>
        <v>1708.077658186992</v>
      </c>
      <c r="AR87" s="18">
        <f t="shared" ca="1" si="77"/>
        <v>1721.0537682931329</v>
      </c>
      <c r="AT87" s="18">
        <f t="shared" ca="1" si="58"/>
        <v>7.1902975644096223</v>
      </c>
      <c r="AU87" s="18">
        <f t="shared" ca="1" si="59"/>
        <v>6.9778928188402363</v>
      </c>
      <c r="AV87" s="19">
        <f t="shared" ca="1" si="78"/>
        <v>1589.7299066110959</v>
      </c>
      <c r="AW87" s="18">
        <f t="shared" ca="1" si="79"/>
        <v>1596.7077994299361</v>
      </c>
    </row>
    <row r="88" spans="1:49" x14ac:dyDescent="0.25">
      <c r="A88" s="18">
        <f t="shared" ca="1" si="40"/>
        <v>0.24734192472927855</v>
      </c>
      <c r="B88" s="18">
        <f t="shared" ca="1" si="41"/>
        <v>0.17617936544490789</v>
      </c>
      <c r="C88" s="19">
        <f t="shared" ca="1" si="60"/>
        <v>1354.638317439784</v>
      </c>
      <c r="D88" s="18">
        <f t="shared" ca="1" si="61"/>
        <v>1354.8144968052288</v>
      </c>
      <c r="E88" s="17"/>
      <c r="F88" s="18">
        <f t="shared" ca="1" si="42"/>
        <v>40.770851392063022</v>
      </c>
      <c r="G88" s="18">
        <f t="shared" ca="1" si="43"/>
        <v>0.28099941549060753</v>
      </c>
      <c r="H88" s="19">
        <f t="shared" ca="1" si="62"/>
        <v>1562.83298033604</v>
      </c>
      <c r="I88" s="18">
        <f t="shared" ca="1" si="63"/>
        <v>1563.1139797515307</v>
      </c>
      <c r="J88" s="17"/>
      <c r="K88" s="18">
        <f t="shared" ca="1" si="44"/>
        <v>2.2729934355191546</v>
      </c>
      <c r="L88" s="18">
        <f t="shared" ca="1" si="45"/>
        <v>9.2929211273028738</v>
      </c>
      <c r="M88" s="19">
        <f t="shared" ca="1" si="64"/>
        <v>1539.0438952543097</v>
      </c>
      <c r="N88" s="18">
        <f t="shared" ca="1" si="65"/>
        <v>1548.3368163816126</v>
      </c>
      <c r="O88" s="17"/>
      <c r="P88" s="18">
        <f t="shared" ca="1" si="46"/>
        <v>10.702014699684039</v>
      </c>
      <c r="Q88" s="18">
        <f t="shared" ca="1" si="47"/>
        <v>0.86811967945788415</v>
      </c>
      <c r="R88" s="19">
        <f t="shared" ca="1" si="66"/>
        <v>1610.085676438664</v>
      </c>
      <c r="S88" s="18">
        <f t="shared" ca="1" si="67"/>
        <v>1610.9537961181218</v>
      </c>
      <c r="T88" s="17"/>
      <c r="U88" s="18">
        <f t="shared" ca="1" si="48"/>
        <v>15.488357178844803</v>
      </c>
      <c r="V88" s="18">
        <f t="shared" ca="1" si="49"/>
        <v>19.148655455887386</v>
      </c>
      <c r="W88" s="19">
        <f t="shared" ca="1" si="68"/>
        <v>1256.1573356135539</v>
      </c>
      <c r="X88" s="18">
        <f t="shared" ca="1" si="69"/>
        <v>1275.3059910694412</v>
      </c>
      <c r="Z88" s="18">
        <f t="shared" ca="1" si="50"/>
        <v>2.1962635667291206E-2</v>
      </c>
      <c r="AA88" s="18">
        <f t="shared" ca="1" si="51"/>
        <v>0.71746701223099973</v>
      </c>
      <c r="AB88" s="19">
        <f t="shared" ca="1" si="70"/>
        <v>1930.8119424484507</v>
      </c>
      <c r="AC88" s="18">
        <f t="shared" ca="1" si="71"/>
        <v>1931.5294094606818</v>
      </c>
      <c r="AE88" s="18">
        <f t="shared" ca="1" si="52"/>
        <v>19.526641599557081</v>
      </c>
      <c r="AF88" s="18">
        <f t="shared" ca="1" si="53"/>
        <v>2.8894045146225058</v>
      </c>
      <c r="AG88" s="19">
        <f t="shared" ca="1" si="72"/>
        <v>1412.5241625707131</v>
      </c>
      <c r="AH88" s="18">
        <f t="shared" ca="1" si="73"/>
        <v>1415.4135670853357</v>
      </c>
      <c r="AJ88" s="18">
        <f t="shared" ca="1" si="54"/>
        <v>21.302364998523668</v>
      </c>
      <c r="AK88" s="18">
        <f t="shared" ca="1" si="55"/>
        <v>1.816163663954073</v>
      </c>
      <c r="AL88" s="19">
        <f t="shared" ca="1" si="74"/>
        <v>1354.4344839105302</v>
      </c>
      <c r="AM88" s="18">
        <f t="shared" ca="1" si="75"/>
        <v>1356.2506475744842</v>
      </c>
      <c r="AO88" s="18">
        <f t="shared" ca="1" si="56"/>
        <v>4.3011953245524008</v>
      </c>
      <c r="AP88" s="18">
        <f t="shared" ca="1" si="57"/>
        <v>5.7965424726783903</v>
      </c>
      <c r="AQ88" s="19">
        <f t="shared" ca="1" si="76"/>
        <v>1725.3549636176854</v>
      </c>
      <c r="AR88" s="18">
        <f t="shared" ca="1" si="77"/>
        <v>1731.1515060903637</v>
      </c>
      <c r="AT88" s="18">
        <f t="shared" ca="1" si="58"/>
        <v>22.879463424215494</v>
      </c>
      <c r="AU88" s="18">
        <f t="shared" ca="1" si="59"/>
        <v>11.914933799474477</v>
      </c>
      <c r="AV88" s="19">
        <f t="shared" ca="1" si="78"/>
        <v>1619.5872628541517</v>
      </c>
      <c r="AW88" s="18">
        <f t="shared" ca="1" si="79"/>
        <v>1631.5021966536262</v>
      </c>
    </row>
    <row r="89" spans="1:49" x14ac:dyDescent="0.25">
      <c r="A89" s="18">
        <f t="shared" ca="1" si="40"/>
        <v>39.81844180733421</v>
      </c>
      <c r="B89" s="18">
        <f t="shared" ca="1" si="41"/>
        <v>2.8841907187924645</v>
      </c>
      <c r="C89" s="19">
        <f t="shared" ca="1" si="60"/>
        <v>1394.6329386125631</v>
      </c>
      <c r="D89" s="18">
        <f t="shared" ca="1" si="61"/>
        <v>1397.5171293313556</v>
      </c>
      <c r="E89" s="17"/>
      <c r="F89" s="18">
        <f t="shared" ca="1" si="42"/>
        <v>3.2474427768392928</v>
      </c>
      <c r="G89" s="18">
        <f t="shared" ca="1" si="43"/>
        <v>15.858012098964542</v>
      </c>
      <c r="H89" s="19">
        <f t="shared" ca="1" si="62"/>
        <v>1566.36142252837</v>
      </c>
      <c r="I89" s="18">
        <f t="shared" ca="1" si="63"/>
        <v>1582.2194346273345</v>
      </c>
      <c r="J89" s="17"/>
      <c r="K89" s="18">
        <f t="shared" ca="1" si="44"/>
        <v>10.451487256548228</v>
      </c>
      <c r="L89" s="18">
        <f t="shared" ca="1" si="45"/>
        <v>1.3534244341480861</v>
      </c>
      <c r="M89" s="19">
        <f t="shared" ca="1" si="64"/>
        <v>1558.7883036381609</v>
      </c>
      <c r="N89" s="18">
        <f t="shared" ca="1" si="65"/>
        <v>1560.141728072309</v>
      </c>
      <c r="O89" s="17"/>
      <c r="P89" s="18">
        <f t="shared" ca="1" si="46"/>
        <v>18.959993775939108</v>
      </c>
      <c r="Q89" s="18">
        <f t="shared" ca="1" si="47"/>
        <v>3.0485048610382797</v>
      </c>
      <c r="R89" s="19">
        <f t="shared" ca="1" si="66"/>
        <v>1629.913789894061</v>
      </c>
      <c r="S89" s="18">
        <f t="shared" ca="1" si="67"/>
        <v>1632.9622947550993</v>
      </c>
      <c r="T89" s="17"/>
      <c r="U89" s="18">
        <f t="shared" ca="1" si="48"/>
        <v>2.5902211643113877</v>
      </c>
      <c r="V89" s="18">
        <f t="shared" ca="1" si="49"/>
        <v>6.8195691571328974</v>
      </c>
      <c r="W89" s="19">
        <f t="shared" ca="1" si="68"/>
        <v>1277.8962122337525</v>
      </c>
      <c r="X89" s="18">
        <f t="shared" ca="1" si="69"/>
        <v>1284.7157813908855</v>
      </c>
      <c r="Z89" s="18">
        <f t="shared" ca="1" si="50"/>
        <v>46.359343664365589</v>
      </c>
      <c r="AA89" s="18">
        <f t="shared" ca="1" si="51"/>
        <v>0.2422001108568814</v>
      </c>
      <c r="AB89" s="19">
        <f t="shared" ca="1" si="70"/>
        <v>1977.8887531250473</v>
      </c>
      <c r="AC89" s="18">
        <f t="shared" ca="1" si="71"/>
        <v>1978.1309532359041</v>
      </c>
      <c r="AE89" s="18">
        <f t="shared" ca="1" si="52"/>
        <v>8.0654306679374628</v>
      </c>
      <c r="AF89" s="18">
        <f t="shared" ca="1" si="53"/>
        <v>7.5737826863463349</v>
      </c>
      <c r="AG89" s="19">
        <f t="shared" ca="1" si="72"/>
        <v>1423.4789977532732</v>
      </c>
      <c r="AH89" s="18">
        <f t="shared" ca="1" si="73"/>
        <v>1431.0527804396195</v>
      </c>
      <c r="AJ89" s="18">
        <f t="shared" ca="1" si="54"/>
        <v>10.694481452096126</v>
      </c>
      <c r="AK89" s="18">
        <f t="shared" ca="1" si="55"/>
        <v>1.2055200172342961</v>
      </c>
      <c r="AL89" s="19">
        <f t="shared" ca="1" si="74"/>
        <v>1366.9451290265804</v>
      </c>
      <c r="AM89" s="18">
        <f t="shared" ca="1" si="75"/>
        <v>1368.1506490438146</v>
      </c>
      <c r="AO89" s="18">
        <f t="shared" ca="1" si="56"/>
        <v>7.3687180671859149</v>
      </c>
      <c r="AP89" s="18">
        <f t="shared" ca="1" si="57"/>
        <v>52.109173718898255</v>
      </c>
      <c r="AQ89" s="19">
        <f t="shared" ca="1" si="76"/>
        <v>1738.5202241575496</v>
      </c>
      <c r="AR89" s="18">
        <f t="shared" ca="1" si="77"/>
        <v>1790.6293978764479</v>
      </c>
      <c r="AT89" s="18">
        <f t="shared" ca="1" si="58"/>
        <v>3.3111673161570474</v>
      </c>
      <c r="AU89" s="18">
        <f t="shared" ca="1" si="59"/>
        <v>15.577912102976731</v>
      </c>
      <c r="AV89" s="19">
        <f t="shared" ca="1" si="78"/>
        <v>1634.8133639697833</v>
      </c>
      <c r="AW89" s="18">
        <f t="shared" ca="1" si="79"/>
        <v>1650.3912760727601</v>
      </c>
    </row>
    <row r="90" spans="1:49" x14ac:dyDescent="0.25">
      <c r="A90" s="18">
        <f t="shared" ca="1" si="40"/>
        <v>4.4857179728016279</v>
      </c>
      <c r="B90" s="18">
        <f t="shared" ca="1" si="41"/>
        <v>10.844612544864004</v>
      </c>
      <c r="C90" s="19">
        <f t="shared" ca="1" si="60"/>
        <v>1402.0028473041573</v>
      </c>
      <c r="D90" s="18">
        <f t="shared" ca="1" si="61"/>
        <v>1412.8474598490213</v>
      </c>
      <c r="E90" s="17"/>
      <c r="F90" s="18">
        <f t="shared" ca="1" si="42"/>
        <v>0.17011234316336976</v>
      </c>
      <c r="G90" s="18">
        <f t="shared" ca="1" si="43"/>
        <v>1.1384634974706651</v>
      </c>
      <c r="H90" s="19">
        <f t="shared" ca="1" si="62"/>
        <v>1582.3895469704978</v>
      </c>
      <c r="I90" s="18">
        <f t="shared" ca="1" si="63"/>
        <v>1583.5280104679684</v>
      </c>
      <c r="J90" s="17"/>
      <c r="K90" s="18">
        <f t="shared" ca="1" si="44"/>
        <v>13.082326504159633</v>
      </c>
      <c r="L90" s="18">
        <f t="shared" ca="1" si="45"/>
        <v>4.2403204416398461</v>
      </c>
      <c r="M90" s="19">
        <f t="shared" ca="1" si="64"/>
        <v>1573.2240545764687</v>
      </c>
      <c r="N90" s="18">
        <f t="shared" ca="1" si="65"/>
        <v>1577.4643750181085</v>
      </c>
      <c r="O90" s="17"/>
      <c r="P90" s="18">
        <f t="shared" ca="1" si="46"/>
        <v>47.877977907593007</v>
      </c>
      <c r="Q90" s="18">
        <f t="shared" ca="1" si="47"/>
        <v>0.46078920817811603</v>
      </c>
      <c r="R90" s="19">
        <f t="shared" ca="1" si="66"/>
        <v>1680.8402726626923</v>
      </c>
      <c r="S90" s="18">
        <f t="shared" ca="1" si="67"/>
        <v>1681.3010618708704</v>
      </c>
      <c r="T90" s="17"/>
      <c r="U90" s="18">
        <f t="shared" ca="1" si="48"/>
        <v>7.0941329105370494</v>
      </c>
      <c r="V90" s="18">
        <f t="shared" ca="1" si="49"/>
        <v>6.1738186710983589</v>
      </c>
      <c r="W90" s="19">
        <f t="shared" ca="1" si="68"/>
        <v>1291.8099143014226</v>
      </c>
      <c r="X90" s="18">
        <f t="shared" ca="1" si="69"/>
        <v>1297.983732972521</v>
      </c>
      <c r="Z90" s="18">
        <f t="shared" ca="1" si="50"/>
        <v>52.363382937069069</v>
      </c>
      <c r="AA90" s="18">
        <f t="shared" ca="1" si="51"/>
        <v>2.5803135265107292E-2</v>
      </c>
      <c r="AB90" s="19">
        <f t="shared" ca="1" si="70"/>
        <v>2030.4943361729731</v>
      </c>
      <c r="AC90" s="18">
        <f t="shared" ca="1" si="71"/>
        <v>2030.5201393082382</v>
      </c>
      <c r="AE90" s="18">
        <f t="shared" ca="1" si="52"/>
        <v>0.20642425180844504</v>
      </c>
      <c r="AF90" s="18">
        <f t="shared" ca="1" si="53"/>
        <v>2.325453515287172</v>
      </c>
      <c r="AG90" s="19">
        <f t="shared" ca="1" si="72"/>
        <v>1431.2592046914278</v>
      </c>
      <c r="AH90" s="18">
        <f t="shared" ca="1" si="73"/>
        <v>1433.5846582067149</v>
      </c>
      <c r="AJ90" s="18">
        <f t="shared" ca="1" si="54"/>
        <v>30.166304923702</v>
      </c>
      <c r="AK90" s="18">
        <f t="shared" ca="1" si="55"/>
        <v>24.984364549972153</v>
      </c>
      <c r="AL90" s="19">
        <f t="shared" ca="1" si="74"/>
        <v>1398.3169539675166</v>
      </c>
      <c r="AM90" s="18">
        <f t="shared" ca="1" si="75"/>
        <v>1423.3013185174887</v>
      </c>
      <c r="AO90" s="18">
        <f t="shared" ca="1" si="56"/>
        <v>9.6720029898661544</v>
      </c>
      <c r="AP90" s="18">
        <f t="shared" ca="1" si="57"/>
        <v>2.1026998088276625</v>
      </c>
      <c r="AQ90" s="19">
        <f t="shared" ca="1" si="76"/>
        <v>1800.301400866314</v>
      </c>
      <c r="AR90" s="18">
        <f t="shared" ca="1" si="77"/>
        <v>1802.4041006751418</v>
      </c>
      <c r="AT90" s="18">
        <f t="shared" ca="1" si="58"/>
        <v>1.03172359322106</v>
      </c>
      <c r="AU90" s="18">
        <f t="shared" ca="1" si="59"/>
        <v>3.1020048962642655</v>
      </c>
      <c r="AV90" s="19">
        <f t="shared" ca="1" si="78"/>
        <v>1651.4229996659813</v>
      </c>
      <c r="AW90" s="18">
        <f t="shared" ca="1" si="79"/>
        <v>1654.5250045622456</v>
      </c>
    </row>
    <row r="91" spans="1:49" x14ac:dyDescent="0.25">
      <c r="A91" s="18">
        <f t="shared" ca="1" si="40"/>
        <v>1.3547824330424336</v>
      </c>
      <c r="B91" s="18">
        <f t="shared" ca="1" si="41"/>
        <v>3.0672642087675759</v>
      </c>
      <c r="C91" s="19">
        <f t="shared" ca="1" si="60"/>
        <v>1414.2022422820637</v>
      </c>
      <c r="D91" s="18">
        <f t="shared" ca="1" si="61"/>
        <v>1417.2695064908312</v>
      </c>
      <c r="E91" s="17"/>
      <c r="F91" s="18">
        <f t="shared" ca="1" si="42"/>
        <v>6.6706820919034184</v>
      </c>
      <c r="G91" s="18">
        <f t="shared" ca="1" si="43"/>
        <v>6.9998010482610642</v>
      </c>
      <c r="H91" s="19">
        <f t="shared" ca="1" si="62"/>
        <v>1590.1986925598719</v>
      </c>
      <c r="I91" s="18">
        <f t="shared" ca="1" si="63"/>
        <v>1597.198493608133</v>
      </c>
      <c r="J91" s="17"/>
      <c r="K91" s="18">
        <f t="shared" ca="1" si="44"/>
        <v>25.093669038349326</v>
      </c>
      <c r="L91" s="18">
        <f t="shared" ca="1" si="45"/>
        <v>9.5192175055343604</v>
      </c>
      <c r="M91" s="19">
        <f t="shared" ca="1" si="64"/>
        <v>1602.5580440564579</v>
      </c>
      <c r="N91" s="18">
        <f t="shared" ca="1" si="65"/>
        <v>1612.0772615619924</v>
      </c>
      <c r="O91" s="17"/>
      <c r="P91" s="18">
        <f t="shared" ca="1" si="46"/>
        <v>4.0657502766523808E-2</v>
      </c>
      <c r="Q91" s="18">
        <f t="shared" ca="1" si="47"/>
        <v>0.95908783298456957</v>
      </c>
      <c r="R91" s="19">
        <f t="shared" ca="1" si="66"/>
        <v>1681.341719373637</v>
      </c>
      <c r="S91" s="18">
        <f t="shared" ca="1" si="67"/>
        <v>1682.3008072066216</v>
      </c>
      <c r="T91" s="17"/>
      <c r="U91" s="18">
        <f t="shared" ca="1" si="48"/>
        <v>2.9347396458547572</v>
      </c>
      <c r="V91" s="18">
        <f t="shared" ca="1" si="49"/>
        <v>4.9161562296647601</v>
      </c>
      <c r="W91" s="19">
        <f t="shared" ca="1" si="68"/>
        <v>1300.9184726183757</v>
      </c>
      <c r="X91" s="18">
        <f t="shared" ca="1" si="69"/>
        <v>1305.8346288480404</v>
      </c>
      <c r="Z91" s="18">
        <f t="shared" ca="1" si="50"/>
        <v>34.02739185287453</v>
      </c>
      <c r="AA91" s="18">
        <f t="shared" ca="1" si="51"/>
        <v>0.37107780336082041</v>
      </c>
      <c r="AB91" s="19">
        <f t="shared" ca="1" si="70"/>
        <v>2064.5475311611126</v>
      </c>
      <c r="AC91" s="18">
        <f t="shared" ca="1" si="71"/>
        <v>2064.9186089644736</v>
      </c>
      <c r="AE91" s="18">
        <f t="shared" ca="1" si="52"/>
        <v>3.1950713427064188</v>
      </c>
      <c r="AF91" s="18">
        <f t="shared" ca="1" si="53"/>
        <v>10.473478846929016</v>
      </c>
      <c r="AG91" s="19">
        <f t="shared" ca="1" si="72"/>
        <v>1436.7797295494213</v>
      </c>
      <c r="AH91" s="18">
        <f t="shared" ca="1" si="73"/>
        <v>1447.2532083963504</v>
      </c>
      <c r="AJ91" s="18">
        <f t="shared" ca="1" si="54"/>
        <v>1.1324071854778541</v>
      </c>
      <c r="AK91" s="18">
        <f t="shared" ca="1" si="55"/>
        <v>0.34529287449821511</v>
      </c>
      <c r="AL91" s="19">
        <f t="shared" ca="1" si="74"/>
        <v>1424.4337257029665</v>
      </c>
      <c r="AM91" s="18">
        <f t="shared" ca="1" si="75"/>
        <v>1424.7790185774647</v>
      </c>
      <c r="AO91" s="18">
        <f t="shared" ca="1" si="56"/>
        <v>8.8988042917836907E-2</v>
      </c>
      <c r="AP91" s="18">
        <f t="shared" ca="1" si="57"/>
        <v>4.5364963740723327</v>
      </c>
      <c r="AQ91" s="19">
        <f t="shared" ca="1" si="76"/>
        <v>1802.4930887180597</v>
      </c>
      <c r="AR91" s="18">
        <f t="shared" ca="1" si="77"/>
        <v>1807.029585092132</v>
      </c>
      <c r="AT91" s="18">
        <f t="shared" ca="1" si="58"/>
        <v>0.81478737064036189</v>
      </c>
      <c r="AU91" s="18">
        <f t="shared" ca="1" si="59"/>
        <v>12.625435033863235</v>
      </c>
      <c r="AV91" s="19">
        <f t="shared" ca="1" si="78"/>
        <v>1655.3397919328859</v>
      </c>
      <c r="AW91" s="18">
        <f t="shared" ca="1" si="79"/>
        <v>1667.965226966749</v>
      </c>
    </row>
    <row r="92" spans="1:49" x14ac:dyDescent="0.25">
      <c r="A92" s="18">
        <f t="shared" ca="1" si="40"/>
        <v>6.7060855173076366</v>
      </c>
      <c r="B92" s="18">
        <f t="shared" ca="1" si="41"/>
        <v>2.75396688055632</v>
      </c>
      <c r="C92" s="19">
        <f t="shared" ca="1" si="60"/>
        <v>1423.9755920081388</v>
      </c>
      <c r="D92" s="18">
        <f t="shared" ca="1" si="61"/>
        <v>1426.7295588886952</v>
      </c>
      <c r="E92" s="17"/>
      <c r="F92" s="18">
        <f t="shared" ca="1" si="42"/>
        <v>8.0438088480179175</v>
      </c>
      <c r="G92" s="18">
        <f t="shared" ca="1" si="43"/>
        <v>7.2191316875579652</v>
      </c>
      <c r="H92" s="19">
        <f t="shared" ca="1" si="62"/>
        <v>1605.242302456151</v>
      </c>
      <c r="I92" s="18">
        <f t="shared" ca="1" si="63"/>
        <v>1612.4614341437091</v>
      </c>
      <c r="J92" s="17"/>
      <c r="K92" s="18">
        <f t="shared" ca="1" si="44"/>
        <v>36.469572313676885</v>
      </c>
      <c r="L92" s="18">
        <f t="shared" ca="1" si="45"/>
        <v>14.12128958341102</v>
      </c>
      <c r="M92" s="19">
        <f t="shared" ca="1" si="64"/>
        <v>1648.5468338756693</v>
      </c>
      <c r="N92" s="18">
        <f t="shared" ca="1" si="65"/>
        <v>1662.6681234590803</v>
      </c>
      <c r="O92" s="17"/>
      <c r="P92" s="18">
        <f t="shared" ca="1" si="46"/>
        <v>8.1577500896605546</v>
      </c>
      <c r="Q92" s="18">
        <f t="shared" ca="1" si="47"/>
        <v>2.0435140715876865</v>
      </c>
      <c r="R92" s="19">
        <f t="shared" ca="1" si="66"/>
        <v>1690.4585572962822</v>
      </c>
      <c r="S92" s="18">
        <f t="shared" ca="1" si="67"/>
        <v>1692.5020713678698</v>
      </c>
      <c r="T92" s="17"/>
      <c r="U92" s="18">
        <f t="shared" ca="1" si="48"/>
        <v>4.9856812205569012</v>
      </c>
      <c r="V92" s="18">
        <f t="shared" ca="1" si="49"/>
        <v>3.1488432358597671</v>
      </c>
      <c r="W92" s="19">
        <f t="shared" ca="1" si="68"/>
        <v>1310.8203100685973</v>
      </c>
      <c r="X92" s="18">
        <f t="shared" ca="1" si="69"/>
        <v>1313.969153304457</v>
      </c>
      <c r="Z92" s="18">
        <f t="shared" ca="1" si="50"/>
        <v>17.261826315042146</v>
      </c>
      <c r="AA92" s="18">
        <f t="shared" ca="1" si="51"/>
        <v>3.5559226667887742</v>
      </c>
      <c r="AB92" s="19">
        <f t="shared" ca="1" si="70"/>
        <v>2082.1804352795157</v>
      </c>
      <c r="AC92" s="18">
        <f t="shared" ca="1" si="71"/>
        <v>2085.7363579463045</v>
      </c>
      <c r="AE92" s="18">
        <f t="shared" ca="1" si="52"/>
        <v>2.4505565537505127</v>
      </c>
      <c r="AF92" s="18">
        <f t="shared" ca="1" si="53"/>
        <v>5.5016497260699557E-2</v>
      </c>
      <c r="AG92" s="19">
        <f t="shared" ca="1" si="72"/>
        <v>1449.7037649501008</v>
      </c>
      <c r="AH92" s="18">
        <f t="shared" ca="1" si="73"/>
        <v>1449.7587814473616</v>
      </c>
      <c r="AJ92" s="18">
        <f t="shared" ca="1" si="54"/>
        <v>9.7641065787831689</v>
      </c>
      <c r="AK92" s="18">
        <f t="shared" ca="1" si="55"/>
        <v>1.3483391616820277</v>
      </c>
      <c r="AL92" s="19">
        <f t="shared" ca="1" si="74"/>
        <v>1434.5431251562479</v>
      </c>
      <c r="AM92" s="18">
        <f t="shared" ca="1" si="75"/>
        <v>1435.8914643179301</v>
      </c>
      <c r="AO92" s="18">
        <f t="shared" ca="1" si="56"/>
        <v>3.3867097871445844</v>
      </c>
      <c r="AP92" s="18">
        <f t="shared" ca="1" si="57"/>
        <v>3.6050115304782113</v>
      </c>
      <c r="AQ92" s="19">
        <f t="shared" ca="1" si="76"/>
        <v>1810.4162948792766</v>
      </c>
      <c r="AR92" s="18">
        <f t="shared" ca="1" si="77"/>
        <v>1814.0213064097547</v>
      </c>
      <c r="AT92" s="18">
        <f t="shared" ca="1" si="58"/>
        <v>10.151404342584263</v>
      </c>
      <c r="AU92" s="18">
        <f t="shared" ca="1" si="59"/>
        <v>32.971026740420371</v>
      </c>
      <c r="AV92" s="19">
        <f t="shared" ca="1" si="78"/>
        <v>1678.1166313093333</v>
      </c>
      <c r="AW92" s="18">
        <f t="shared" ca="1" si="79"/>
        <v>1711.0876580497538</v>
      </c>
    </row>
    <row r="93" spans="1:49" x14ac:dyDescent="0.25">
      <c r="A93" s="18">
        <f t="shared" ca="1" si="40"/>
        <v>9.9685313007464114</v>
      </c>
      <c r="B93" s="18">
        <f t="shared" ca="1" si="41"/>
        <v>2.1553237146333166</v>
      </c>
      <c r="C93" s="19">
        <f t="shared" ca="1" si="60"/>
        <v>1436.6980901894417</v>
      </c>
      <c r="D93" s="18">
        <f t="shared" ca="1" si="61"/>
        <v>1438.8534139040751</v>
      </c>
      <c r="E93" s="17"/>
      <c r="F93" s="18">
        <f t="shared" ca="1" si="42"/>
        <v>3.3040406329636087</v>
      </c>
      <c r="G93" s="18">
        <f t="shared" ca="1" si="43"/>
        <v>4.7406874616452086</v>
      </c>
      <c r="H93" s="19">
        <f t="shared" ca="1" si="62"/>
        <v>1615.7654747766726</v>
      </c>
      <c r="I93" s="18">
        <f t="shared" ca="1" si="63"/>
        <v>1620.5061622383178</v>
      </c>
      <c r="J93" s="17"/>
      <c r="K93" s="18">
        <f t="shared" ca="1" si="44"/>
        <v>24.768367031281372</v>
      </c>
      <c r="L93" s="18">
        <f t="shared" ca="1" si="45"/>
        <v>5.2550290976546713E-3</v>
      </c>
      <c r="M93" s="19">
        <f t="shared" ca="1" si="64"/>
        <v>1687.4364904903616</v>
      </c>
      <c r="N93" s="18">
        <f t="shared" ca="1" si="65"/>
        <v>1687.4417455194593</v>
      </c>
      <c r="O93" s="17"/>
      <c r="P93" s="18">
        <f t="shared" ca="1" si="46"/>
        <v>0.13238839576951833</v>
      </c>
      <c r="Q93" s="18">
        <f t="shared" ca="1" si="47"/>
        <v>5.9846107440834224</v>
      </c>
      <c r="R93" s="19">
        <f t="shared" ca="1" si="66"/>
        <v>1692.6344597636394</v>
      </c>
      <c r="S93" s="18">
        <f t="shared" ca="1" si="67"/>
        <v>1698.6190705077229</v>
      </c>
      <c r="T93" s="17"/>
      <c r="U93" s="18">
        <f t="shared" ca="1" si="48"/>
        <v>4.4144699743163258</v>
      </c>
      <c r="V93" s="18">
        <f t="shared" ca="1" si="49"/>
        <v>2.3018431553700189</v>
      </c>
      <c r="W93" s="19">
        <f t="shared" ca="1" si="68"/>
        <v>1318.3836232787733</v>
      </c>
      <c r="X93" s="18">
        <f t="shared" ca="1" si="69"/>
        <v>1320.6854664341433</v>
      </c>
      <c r="Z93" s="18">
        <f t="shared" ca="1" si="50"/>
        <v>23.102480608818244</v>
      </c>
      <c r="AA93" s="18">
        <f t="shared" ca="1" si="51"/>
        <v>0.44197495275099419</v>
      </c>
      <c r="AB93" s="19">
        <f t="shared" ca="1" si="70"/>
        <v>2108.8388385551225</v>
      </c>
      <c r="AC93" s="18">
        <f t="shared" ca="1" si="71"/>
        <v>2109.2808135078735</v>
      </c>
      <c r="AE93" s="18">
        <f t="shared" ca="1" si="52"/>
        <v>19.38377320423692</v>
      </c>
      <c r="AF93" s="18">
        <f t="shared" ca="1" si="53"/>
        <v>7.6808981329760995</v>
      </c>
      <c r="AG93" s="19">
        <f t="shared" ca="1" si="72"/>
        <v>1469.1425546515984</v>
      </c>
      <c r="AH93" s="18">
        <f t="shared" ca="1" si="73"/>
        <v>1476.8234527845746</v>
      </c>
      <c r="AJ93" s="18">
        <f t="shared" ca="1" si="54"/>
        <v>4.9101093196120509</v>
      </c>
      <c r="AK93" s="18">
        <f t="shared" ca="1" si="55"/>
        <v>8.2364889973196256</v>
      </c>
      <c r="AL93" s="19">
        <f t="shared" ca="1" si="74"/>
        <v>1440.8015736375421</v>
      </c>
      <c r="AM93" s="18">
        <f t="shared" ca="1" si="75"/>
        <v>1449.0380626348617</v>
      </c>
      <c r="AO93" s="18">
        <f t="shared" ca="1" si="56"/>
        <v>5.7954992644560894</v>
      </c>
      <c r="AP93" s="18">
        <f t="shared" ca="1" si="57"/>
        <v>9.8356586225302163</v>
      </c>
      <c r="AQ93" s="19">
        <f t="shared" ca="1" si="76"/>
        <v>1819.8168056742109</v>
      </c>
      <c r="AR93" s="18">
        <f t="shared" ca="1" si="77"/>
        <v>1829.6524642967411</v>
      </c>
      <c r="AT93" s="18">
        <f t="shared" ca="1" si="58"/>
        <v>5.9073424028149786</v>
      </c>
      <c r="AU93" s="18">
        <f t="shared" ca="1" si="59"/>
        <v>1.0037400737999549</v>
      </c>
      <c r="AV93" s="19">
        <f t="shared" ca="1" si="78"/>
        <v>1716.9950004525688</v>
      </c>
      <c r="AW93" s="18">
        <f t="shared" ca="1" si="79"/>
        <v>1717.9987405263687</v>
      </c>
    </row>
    <row r="94" spans="1:49" x14ac:dyDescent="0.25">
      <c r="A94" s="18">
        <f t="shared" ca="1" si="40"/>
        <v>1.6673408534686791</v>
      </c>
      <c r="B94" s="18">
        <f t="shared" ca="1" si="41"/>
        <v>2.468978171049784</v>
      </c>
      <c r="C94" s="19">
        <f t="shared" ca="1" si="60"/>
        <v>1440.5207547575437</v>
      </c>
      <c r="D94" s="18">
        <f t="shared" ca="1" si="61"/>
        <v>1442.9897329285934</v>
      </c>
      <c r="E94" s="17"/>
      <c r="F94" s="18">
        <f t="shared" ca="1" si="42"/>
        <v>6.4617540937062641</v>
      </c>
      <c r="G94" s="18">
        <f t="shared" ca="1" si="43"/>
        <v>1.0593713009006922</v>
      </c>
      <c r="H94" s="19">
        <f t="shared" ca="1" si="62"/>
        <v>1626.9679163320241</v>
      </c>
      <c r="I94" s="18">
        <f t="shared" ca="1" si="63"/>
        <v>1628.0272876329248</v>
      </c>
      <c r="J94" s="17"/>
      <c r="K94" s="18">
        <f t="shared" ca="1" si="44"/>
        <v>10.912942991287977</v>
      </c>
      <c r="L94" s="18">
        <f t="shared" ca="1" si="45"/>
        <v>2.797068516662963</v>
      </c>
      <c r="M94" s="19">
        <f t="shared" ca="1" si="64"/>
        <v>1698.3546885107473</v>
      </c>
      <c r="N94" s="18">
        <f t="shared" ca="1" si="65"/>
        <v>1701.1517570274102</v>
      </c>
      <c r="O94" s="17"/>
      <c r="P94" s="18">
        <f t="shared" ca="1" si="46"/>
        <v>21.38618396404474</v>
      </c>
      <c r="Q94" s="18">
        <f t="shared" ca="1" si="47"/>
        <v>1.3058188840050116</v>
      </c>
      <c r="R94" s="19">
        <f t="shared" ca="1" si="66"/>
        <v>1720.0052544717676</v>
      </c>
      <c r="S94" s="18">
        <f t="shared" ca="1" si="67"/>
        <v>1721.3110733557726</v>
      </c>
      <c r="T94" s="17"/>
      <c r="U94" s="18">
        <f t="shared" ca="1" si="48"/>
        <v>5.1276983204911772</v>
      </c>
      <c r="V94" s="18">
        <f t="shared" ca="1" si="49"/>
        <v>21.012783488817377</v>
      </c>
      <c r="W94" s="19">
        <f t="shared" ca="1" si="68"/>
        <v>1325.8131647546345</v>
      </c>
      <c r="X94" s="18">
        <f t="shared" ca="1" si="69"/>
        <v>1346.8259482434519</v>
      </c>
      <c r="Z94" s="18">
        <f t="shared" ca="1" si="50"/>
        <v>20.566496041219942</v>
      </c>
      <c r="AA94" s="18">
        <f t="shared" ca="1" si="51"/>
        <v>1.2509376366850871</v>
      </c>
      <c r="AB94" s="19">
        <f t="shared" ca="1" si="70"/>
        <v>2129.8473095490936</v>
      </c>
      <c r="AC94" s="18">
        <f t="shared" ca="1" si="71"/>
        <v>2131.0982471857787</v>
      </c>
      <c r="AE94" s="18">
        <f t="shared" ca="1" si="52"/>
        <v>16.325313982279109</v>
      </c>
      <c r="AF94" s="18">
        <f t="shared" ca="1" si="53"/>
        <v>0.92204833357362759</v>
      </c>
      <c r="AG94" s="19">
        <f t="shared" ca="1" si="72"/>
        <v>1493.1487667668537</v>
      </c>
      <c r="AH94" s="18">
        <f t="shared" ca="1" si="73"/>
        <v>1494.0708151004274</v>
      </c>
      <c r="AJ94" s="18">
        <f t="shared" ca="1" si="54"/>
        <v>11.406266613194392</v>
      </c>
      <c r="AK94" s="18">
        <f t="shared" ca="1" si="55"/>
        <v>1.9159789263923004</v>
      </c>
      <c r="AL94" s="19">
        <f t="shared" ca="1" si="74"/>
        <v>1460.4443292480562</v>
      </c>
      <c r="AM94" s="18">
        <f t="shared" ca="1" si="75"/>
        <v>1462.3603081744484</v>
      </c>
      <c r="AO94" s="18">
        <f t="shared" ca="1" si="56"/>
        <v>22.782561130666757</v>
      </c>
      <c r="AP94" s="18">
        <f t="shared" ca="1" si="57"/>
        <v>24.655388438825344</v>
      </c>
      <c r="AQ94" s="19">
        <f t="shared" ca="1" si="76"/>
        <v>1852.4350254274079</v>
      </c>
      <c r="AR94" s="18">
        <f t="shared" ca="1" si="77"/>
        <v>1877.0904138662333</v>
      </c>
      <c r="AT94" s="18">
        <f t="shared" ca="1" si="58"/>
        <v>20.342948789326815</v>
      </c>
      <c r="AU94" s="18">
        <f t="shared" ca="1" si="59"/>
        <v>17.001162419641727</v>
      </c>
      <c r="AV94" s="19">
        <f t="shared" ca="1" si="78"/>
        <v>1738.3416893156955</v>
      </c>
      <c r="AW94" s="18">
        <f t="shared" ca="1" si="79"/>
        <v>1755.3428517353373</v>
      </c>
    </row>
    <row r="95" spans="1:49" x14ac:dyDescent="0.25">
      <c r="A95" s="18">
        <f t="shared" ca="1" si="40"/>
        <v>3.1890333794543575</v>
      </c>
      <c r="B95" s="18">
        <f t="shared" ca="1" si="41"/>
        <v>13.102168997171907</v>
      </c>
      <c r="C95" s="19">
        <f t="shared" ca="1" si="60"/>
        <v>1446.1787663080477</v>
      </c>
      <c r="D95" s="18">
        <f t="shared" ca="1" si="61"/>
        <v>1459.2809353052196</v>
      </c>
      <c r="E95" s="17"/>
      <c r="F95" s="18">
        <f t="shared" ca="1" si="42"/>
        <v>10.364124427114538</v>
      </c>
      <c r="G95" s="18">
        <f t="shared" ca="1" si="43"/>
        <v>8.5857160451960137</v>
      </c>
      <c r="H95" s="19">
        <f t="shared" ca="1" si="62"/>
        <v>1638.3914120600393</v>
      </c>
      <c r="I95" s="18">
        <f t="shared" ca="1" si="63"/>
        <v>1646.9771281052354</v>
      </c>
      <c r="J95" s="17"/>
      <c r="K95" s="18">
        <f t="shared" ca="1" si="44"/>
        <v>16.202381950779834</v>
      </c>
      <c r="L95" s="18">
        <f t="shared" ca="1" si="45"/>
        <v>1.1057782770649762</v>
      </c>
      <c r="M95" s="19">
        <f t="shared" ca="1" si="64"/>
        <v>1717.3541389781901</v>
      </c>
      <c r="N95" s="18">
        <f t="shared" ca="1" si="65"/>
        <v>1718.459917255255</v>
      </c>
      <c r="O95" s="17"/>
      <c r="P95" s="18">
        <f t="shared" ca="1" si="46"/>
        <v>38.363178658517221</v>
      </c>
      <c r="Q95" s="18">
        <f t="shared" ca="1" si="47"/>
        <v>3.7100372550807642E-2</v>
      </c>
      <c r="R95" s="19">
        <f t="shared" ca="1" si="66"/>
        <v>1759.6742520142898</v>
      </c>
      <c r="S95" s="18">
        <f t="shared" ca="1" si="67"/>
        <v>1759.7113523868406</v>
      </c>
      <c r="T95" s="17"/>
      <c r="U95" s="18">
        <f t="shared" ca="1" si="48"/>
        <v>17.667456919957914</v>
      </c>
      <c r="V95" s="18">
        <f t="shared" ca="1" si="49"/>
        <v>11.448991101509691</v>
      </c>
      <c r="W95" s="19">
        <f t="shared" ca="1" si="68"/>
        <v>1364.4934051634098</v>
      </c>
      <c r="X95" s="18">
        <f t="shared" ca="1" si="69"/>
        <v>1375.9423962649194</v>
      </c>
      <c r="Z95" s="18">
        <f t="shared" ca="1" si="50"/>
        <v>26.727002647314844</v>
      </c>
      <c r="AA95" s="18">
        <f t="shared" ca="1" si="51"/>
        <v>0.58521195979161478</v>
      </c>
      <c r="AB95" s="19">
        <f t="shared" ca="1" si="70"/>
        <v>2157.8252498330935</v>
      </c>
      <c r="AC95" s="18">
        <f t="shared" ca="1" si="71"/>
        <v>2158.4104617928851</v>
      </c>
      <c r="AE95" s="18">
        <f t="shared" ca="1" si="52"/>
        <v>2.9075415806455847</v>
      </c>
      <c r="AF95" s="18">
        <f t="shared" ca="1" si="53"/>
        <v>8.1664178358259072</v>
      </c>
      <c r="AG95" s="19">
        <f t="shared" ca="1" si="72"/>
        <v>1496.9783566810729</v>
      </c>
      <c r="AH95" s="18">
        <f t="shared" ca="1" si="73"/>
        <v>1505.1447745168989</v>
      </c>
      <c r="AJ95" s="18">
        <f t="shared" ca="1" si="54"/>
        <v>0.62503937183037439</v>
      </c>
      <c r="AK95" s="18">
        <f t="shared" ca="1" si="55"/>
        <v>1.7865261746665202</v>
      </c>
      <c r="AL95" s="19">
        <f t="shared" ca="1" si="74"/>
        <v>1462.9853475462787</v>
      </c>
      <c r="AM95" s="18">
        <f t="shared" ca="1" si="75"/>
        <v>1464.7718737209452</v>
      </c>
      <c r="AO95" s="18">
        <f t="shared" ca="1" si="56"/>
        <v>0.46830263943007822</v>
      </c>
      <c r="AP95" s="18">
        <f t="shared" ca="1" si="57"/>
        <v>10.234478569907182</v>
      </c>
      <c r="AQ95" s="19">
        <f t="shared" ca="1" si="76"/>
        <v>1877.5587165056634</v>
      </c>
      <c r="AR95" s="18">
        <f t="shared" ca="1" si="77"/>
        <v>1887.7931950755706</v>
      </c>
      <c r="AT95" s="18">
        <f t="shared" ca="1" si="58"/>
        <v>8.9991856338423553</v>
      </c>
      <c r="AU95" s="18">
        <f t="shared" ca="1" si="59"/>
        <v>24.83181405619446</v>
      </c>
      <c r="AV95" s="19">
        <f t="shared" ca="1" si="78"/>
        <v>1764.3420373691797</v>
      </c>
      <c r="AW95" s="18">
        <f t="shared" ca="1" si="79"/>
        <v>1789.1738514253741</v>
      </c>
    </row>
    <row r="96" spans="1:49" x14ac:dyDescent="0.25">
      <c r="A96" s="18">
        <f t="shared" ca="1" si="40"/>
        <v>5.2085678569625369</v>
      </c>
      <c r="B96" s="18">
        <f t="shared" ca="1" si="41"/>
        <v>1.6133498867683973</v>
      </c>
      <c r="C96" s="19">
        <f t="shared" ca="1" si="60"/>
        <v>1464.4895031621822</v>
      </c>
      <c r="D96" s="18">
        <f t="shared" ca="1" si="61"/>
        <v>1466.1028530489507</v>
      </c>
      <c r="E96" s="17"/>
      <c r="F96" s="18">
        <f t="shared" ca="1" si="42"/>
        <v>10.145150949865744</v>
      </c>
      <c r="G96" s="18">
        <f t="shared" ca="1" si="43"/>
        <v>5.9161392122760601</v>
      </c>
      <c r="H96" s="19">
        <f t="shared" ca="1" si="62"/>
        <v>1657.122279055101</v>
      </c>
      <c r="I96" s="18">
        <f t="shared" ca="1" si="63"/>
        <v>1663.038418267377</v>
      </c>
      <c r="J96" s="17"/>
      <c r="K96" s="18">
        <f t="shared" ca="1" si="44"/>
        <v>38.841445029074507</v>
      </c>
      <c r="L96" s="18">
        <f t="shared" ca="1" si="45"/>
        <v>1.404558985335937</v>
      </c>
      <c r="M96" s="19">
        <f t="shared" ca="1" si="64"/>
        <v>1757.3013622843296</v>
      </c>
      <c r="N96" s="18">
        <f t="shared" ca="1" si="65"/>
        <v>1758.7059212696654</v>
      </c>
      <c r="O96" s="17"/>
      <c r="P96" s="18">
        <f t="shared" ca="1" si="46"/>
        <v>0.87018357584866612</v>
      </c>
      <c r="Q96" s="18">
        <f t="shared" ca="1" si="47"/>
        <v>5.412442481730495</v>
      </c>
      <c r="R96" s="19">
        <f t="shared" ca="1" si="66"/>
        <v>1760.5815359626893</v>
      </c>
      <c r="S96" s="18">
        <f t="shared" ca="1" si="67"/>
        <v>1765.9939784444198</v>
      </c>
      <c r="T96" s="17"/>
      <c r="U96" s="18">
        <f t="shared" ca="1" si="48"/>
        <v>6.569082210453387</v>
      </c>
      <c r="V96" s="18">
        <f t="shared" ca="1" si="49"/>
        <v>5.7226192974604979</v>
      </c>
      <c r="W96" s="19">
        <f t="shared" ca="1" si="68"/>
        <v>1382.5114784753728</v>
      </c>
      <c r="X96" s="18">
        <f t="shared" ca="1" si="69"/>
        <v>1388.2340977728334</v>
      </c>
      <c r="Z96" s="18">
        <f t="shared" ca="1" si="50"/>
        <v>0.81288900905779427</v>
      </c>
      <c r="AA96" s="18">
        <f t="shared" ca="1" si="51"/>
        <v>3.0622300901082085</v>
      </c>
      <c r="AB96" s="19">
        <f t="shared" ca="1" si="70"/>
        <v>2159.2233508019431</v>
      </c>
      <c r="AC96" s="18">
        <f t="shared" ca="1" si="71"/>
        <v>2162.2855808920513</v>
      </c>
      <c r="AE96" s="18">
        <f t="shared" ca="1" si="52"/>
        <v>1.1404127736937</v>
      </c>
      <c r="AF96" s="18">
        <f t="shared" ca="1" si="53"/>
        <v>0.60285038982859551</v>
      </c>
      <c r="AG96" s="19">
        <f t="shared" ca="1" si="72"/>
        <v>1506.2851872905926</v>
      </c>
      <c r="AH96" s="18">
        <f t="shared" ca="1" si="73"/>
        <v>1506.8880376804211</v>
      </c>
      <c r="AJ96" s="18">
        <f t="shared" ca="1" si="54"/>
        <v>1.333071831185058</v>
      </c>
      <c r="AK96" s="18">
        <f t="shared" ca="1" si="55"/>
        <v>2.863244196755701</v>
      </c>
      <c r="AL96" s="19">
        <f t="shared" ca="1" si="74"/>
        <v>1466.1049455521302</v>
      </c>
      <c r="AM96" s="18">
        <f t="shared" ca="1" si="75"/>
        <v>1468.9681897488858</v>
      </c>
      <c r="AO96" s="18">
        <f t="shared" ca="1" si="56"/>
        <v>9.9944067486386845E-2</v>
      </c>
      <c r="AP96" s="18">
        <f t="shared" ca="1" si="57"/>
        <v>2.8682093321225324</v>
      </c>
      <c r="AQ96" s="19">
        <f t="shared" ca="1" si="76"/>
        <v>1887.8931391430569</v>
      </c>
      <c r="AR96" s="18">
        <f t="shared" ca="1" si="77"/>
        <v>1890.7613484751794</v>
      </c>
      <c r="AT96" s="18">
        <f t="shared" ca="1" si="58"/>
        <v>27.516514752768195</v>
      </c>
      <c r="AU96" s="18">
        <f t="shared" ca="1" si="59"/>
        <v>12.70927341124383</v>
      </c>
      <c r="AV96" s="19">
        <f t="shared" ca="1" si="78"/>
        <v>1816.6903661781423</v>
      </c>
      <c r="AW96" s="18">
        <f t="shared" ca="1" si="79"/>
        <v>1829.3996395893862</v>
      </c>
    </row>
    <row r="97" spans="1:49" x14ac:dyDescent="0.25">
      <c r="A97" s="18">
        <f t="shared" ca="1" si="40"/>
        <v>15.121632988215458</v>
      </c>
      <c r="B97" s="18">
        <f t="shared" ca="1" si="41"/>
        <v>2.4055014869262155</v>
      </c>
      <c r="C97" s="19">
        <f t="shared" ca="1" si="60"/>
        <v>1481.2244860371661</v>
      </c>
      <c r="D97" s="18">
        <f t="shared" ca="1" si="61"/>
        <v>1483.6299875240923</v>
      </c>
      <c r="E97" s="17"/>
      <c r="F97" s="18">
        <f t="shared" ca="1" si="42"/>
        <v>10.914382497938746</v>
      </c>
      <c r="G97" s="18">
        <f t="shared" ca="1" si="43"/>
        <v>3.8796031581793216</v>
      </c>
      <c r="H97" s="19">
        <f t="shared" ca="1" si="62"/>
        <v>1673.9528007653157</v>
      </c>
      <c r="I97" s="18">
        <f t="shared" ca="1" si="63"/>
        <v>1677.8324039234951</v>
      </c>
      <c r="J97" s="17"/>
      <c r="K97" s="18">
        <f t="shared" ca="1" si="44"/>
        <v>39.213724499763586</v>
      </c>
      <c r="L97" s="18">
        <f t="shared" ca="1" si="45"/>
        <v>11.524233369758161</v>
      </c>
      <c r="M97" s="19">
        <f t="shared" ca="1" si="64"/>
        <v>1797.9196457694291</v>
      </c>
      <c r="N97" s="18">
        <f t="shared" ca="1" si="65"/>
        <v>1809.4438791391872</v>
      </c>
      <c r="O97" s="17"/>
      <c r="P97" s="18">
        <f t="shared" ca="1" si="46"/>
        <v>6.5312276005626675</v>
      </c>
      <c r="Q97" s="18">
        <f t="shared" ca="1" si="47"/>
        <v>3.5855525190284645</v>
      </c>
      <c r="R97" s="19">
        <f t="shared" ca="1" si="66"/>
        <v>1772.5252060449825</v>
      </c>
      <c r="S97" s="18">
        <f t="shared" ca="1" si="67"/>
        <v>1776.1107585640109</v>
      </c>
      <c r="T97" s="17"/>
      <c r="U97" s="18">
        <f t="shared" ca="1" si="48"/>
        <v>13.329877781284083</v>
      </c>
      <c r="V97" s="18">
        <f t="shared" ca="1" si="49"/>
        <v>5.7553213329807971</v>
      </c>
      <c r="W97" s="19">
        <f t="shared" ca="1" si="68"/>
        <v>1401.5639755541174</v>
      </c>
      <c r="X97" s="18">
        <f t="shared" ca="1" si="69"/>
        <v>1407.3192968870983</v>
      </c>
      <c r="Z97" s="18">
        <f t="shared" ca="1" si="50"/>
        <v>27.801213459088508</v>
      </c>
      <c r="AA97" s="18">
        <f t="shared" ca="1" si="51"/>
        <v>0.15801600664441251</v>
      </c>
      <c r="AB97" s="19">
        <f t="shared" ca="1" si="70"/>
        <v>2190.0867943511398</v>
      </c>
      <c r="AC97" s="18">
        <f t="shared" ca="1" si="71"/>
        <v>2190.2448103577844</v>
      </c>
      <c r="AE97" s="18">
        <f t="shared" ca="1" si="52"/>
        <v>23.947374108112456</v>
      </c>
      <c r="AF97" s="18">
        <f t="shared" ca="1" si="53"/>
        <v>2.7098566203409287</v>
      </c>
      <c r="AG97" s="19">
        <f t="shared" ca="1" si="72"/>
        <v>1530.8354117885335</v>
      </c>
      <c r="AH97" s="18">
        <f t="shared" ca="1" si="73"/>
        <v>1533.5452684088743</v>
      </c>
      <c r="AJ97" s="18">
        <f t="shared" ca="1" si="54"/>
        <v>7.7982114707527099</v>
      </c>
      <c r="AK97" s="18">
        <f t="shared" ca="1" si="55"/>
        <v>1.7029766127110817</v>
      </c>
      <c r="AL97" s="19">
        <f t="shared" ca="1" si="74"/>
        <v>1476.7664012196385</v>
      </c>
      <c r="AM97" s="18">
        <f t="shared" ca="1" si="75"/>
        <v>1478.4693778323497</v>
      </c>
      <c r="AO97" s="18">
        <f t="shared" ca="1" si="56"/>
        <v>2.4735930080051705</v>
      </c>
      <c r="AP97" s="18">
        <f t="shared" ca="1" si="57"/>
        <v>33.893284363126988</v>
      </c>
      <c r="AQ97" s="19">
        <f t="shared" ca="1" si="76"/>
        <v>1893.2349414831845</v>
      </c>
      <c r="AR97" s="18">
        <f t="shared" ca="1" si="77"/>
        <v>1927.1282258463114</v>
      </c>
      <c r="AT97" s="18">
        <f t="shared" ca="1" si="58"/>
        <v>1.5585948799600893</v>
      </c>
      <c r="AU97" s="18">
        <f t="shared" ca="1" si="59"/>
        <v>10.794718108201515</v>
      </c>
      <c r="AV97" s="19">
        <f t="shared" ca="1" si="78"/>
        <v>1830.9582344693463</v>
      </c>
      <c r="AW97" s="18">
        <f t="shared" ca="1" si="79"/>
        <v>1841.7529525775478</v>
      </c>
    </row>
    <row r="98" spans="1:49" x14ac:dyDescent="0.25">
      <c r="A98" s="18">
        <f t="shared" ca="1" si="40"/>
        <v>0.42720055191328749</v>
      </c>
      <c r="B98" s="18">
        <f t="shared" ca="1" si="41"/>
        <v>5.3773573977914335</v>
      </c>
      <c r="C98" s="19">
        <f t="shared" ca="1" si="60"/>
        <v>1484.0571880760056</v>
      </c>
      <c r="D98" s="18">
        <f t="shared" ca="1" si="61"/>
        <v>1489.434545473797</v>
      </c>
      <c r="E98" s="17"/>
      <c r="F98" s="18">
        <f t="shared" ca="1" si="42"/>
        <v>35.962320288736329</v>
      </c>
      <c r="G98" s="18">
        <f t="shared" ca="1" si="43"/>
        <v>5.2453235867876637</v>
      </c>
      <c r="H98" s="19">
        <f t="shared" ca="1" si="62"/>
        <v>1713.7947242122314</v>
      </c>
      <c r="I98" s="18">
        <f t="shared" ca="1" si="63"/>
        <v>1719.040047799019</v>
      </c>
      <c r="J98" s="17"/>
      <c r="K98" s="18">
        <f t="shared" ca="1" si="44"/>
        <v>17.712685900466283</v>
      </c>
      <c r="L98" s="18">
        <f t="shared" ca="1" si="45"/>
        <v>1.065144467460686</v>
      </c>
      <c r="M98" s="19">
        <f t="shared" ca="1" si="64"/>
        <v>1827.1565650396535</v>
      </c>
      <c r="N98" s="18">
        <f t="shared" ca="1" si="65"/>
        <v>1828.2217095071142</v>
      </c>
      <c r="O98" s="17"/>
      <c r="P98" s="18">
        <f t="shared" ca="1" si="46"/>
        <v>11.027274802399798</v>
      </c>
      <c r="Q98" s="18">
        <f t="shared" ca="1" si="47"/>
        <v>2.6484800315135808</v>
      </c>
      <c r="R98" s="19">
        <f t="shared" ca="1" si="66"/>
        <v>1787.1380333664106</v>
      </c>
      <c r="S98" s="18">
        <f t="shared" ca="1" si="67"/>
        <v>1789.7865133979242</v>
      </c>
      <c r="T98" s="17"/>
      <c r="U98" s="18">
        <f t="shared" ca="1" si="48"/>
        <v>1.4073828154910994</v>
      </c>
      <c r="V98" s="18">
        <f t="shared" ca="1" si="49"/>
        <v>14.43242560029465</v>
      </c>
      <c r="W98" s="19">
        <f t="shared" ca="1" si="68"/>
        <v>1408.7266797025893</v>
      </c>
      <c r="X98" s="18">
        <f t="shared" ca="1" si="69"/>
        <v>1423.159105302884</v>
      </c>
      <c r="Z98" s="18">
        <f t="shared" ca="1" si="50"/>
        <v>13.142374519151339</v>
      </c>
      <c r="AA98" s="18">
        <f t="shared" ca="1" si="51"/>
        <v>1.110420432888321E-2</v>
      </c>
      <c r="AB98" s="19">
        <f t="shared" ca="1" si="70"/>
        <v>2203.3871848769359</v>
      </c>
      <c r="AC98" s="18">
        <f t="shared" ca="1" si="71"/>
        <v>2203.3982890812649</v>
      </c>
      <c r="AE98" s="18">
        <f t="shared" ca="1" si="52"/>
        <v>11.983949884497441</v>
      </c>
      <c r="AF98" s="18">
        <f t="shared" ca="1" si="53"/>
        <v>4.2479417700289615</v>
      </c>
      <c r="AG98" s="19">
        <f t="shared" ca="1" si="72"/>
        <v>1545.5292182933717</v>
      </c>
      <c r="AH98" s="18">
        <f t="shared" ca="1" si="73"/>
        <v>1549.7771600634007</v>
      </c>
      <c r="AJ98" s="18">
        <f t="shared" ca="1" si="54"/>
        <v>5.9211690963593666</v>
      </c>
      <c r="AK98" s="18">
        <f t="shared" ca="1" si="55"/>
        <v>3.4103867951099227</v>
      </c>
      <c r="AL98" s="19">
        <f t="shared" ca="1" si="74"/>
        <v>1484.390546928709</v>
      </c>
      <c r="AM98" s="18">
        <f t="shared" ca="1" si="75"/>
        <v>1487.8009337238188</v>
      </c>
      <c r="AO98" s="18">
        <f t="shared" ca="1" si="56"/>
        <v>0.71880772371771284</v>
      </c>
      <c r="AP98" s="18">
        <f t="shared" ca="1" si="57"/>
        <v>4.7438122955628144</v>
      </c>
      <c r="AQ98" s="19">
        <f t="shared" ca="1" si="76"/>
        <v>1927.847033570029</v>
      </c>
      <c r="AR98" s="18">
        <f t="shared" ca="1" si="77"/>
        <v>1932.5908458655917</v>
      </c>
      <c r="AT98" s="18">
        <f t="shared" ca="1" si="58"/>
        <v>8.4281659778458913</v>
      </c>
      <c r="AU98" s="18">
        <f t="shared" ca="1" si="59"/>
        <v>5.5344537286587947</v>
      </c>
      <c r="AV98" s="19">
        <f t="shared" ca="1" si="78"/>
        <v>1850.1811185553938</v>
      </c>
      <c r="AW98" s="18">
        <f t="shared" ca="1" si="79"/>
        <v>1855.7155722840525</v>
      </c>
    </row>
    <row r="99" spans="1:49" x14ac:dyDescent="0.25">
      <c r="A99" s="18">
        <f t="shared" ca="1" si="40"/>
        <v>27.478341698743854</v>
      </c>
      <c r="B99" s="18">
        <f t="shared" ca="1" si="41"/>
        <v>0.37972770545050233</v>
      </c>
      <c r="C99" s="19">
        <f t="shared" ca="1" si="60"/>
        <v>1516.9128871725409</v>
      </c>
      <c r="D99" s="18">
        <f t="shared" ca="1" si="61"/>
        <v>1517.2926148779914</v>
      </c>
      <c r="E99" s="17"/>
      <c r="F99" s="18">
        <f t="shared" ca="1" si="42"/>
        <v>5.7800704600786892</v>
      </c>
      <c r="G99" s="18">
        <f t="shared" ca="1" si="43"/>
        <v>2.1388679265619746</v>
      </c>
      <c r="H99" s="19">
        <f t="shared" ca="1" si="62"/>
        <v>1724.8201182590976</v>
      </c>
      <c r="I99" s="18">
        <f t="shared" ca="1" si="63"/>
        <v>1726.9589861856596</v>
      </c>
      <c r="J99" s="17"/>
      <c r="K99" s="18">
        <f t="shared" ca="1" si="44"/>
        <v>5.8996805005214279</v>
      </c>
      <c r="L99" s="18">
        <f t="shared" ca="1" si="45"/>
        <v>15.609217781548338</v>
      </c>
      <c r="M99" s="19">
        <f t="shared" ca="1" si="64"/>
        <v>1834.1213900076357</v>
      </c>
      <c r="N99" s="18">
        <f t="shared" ca="1" si="65"/>
        <v>1849.730607789184</v>
      </c>
      <c r="O99" s="17"/>
      <c r="P99" s="18">
        <f t="shared" ca="1" si="46"/>
        <v>2.0818495543257369</v>
      </c>
      <c r="Q99" s="18">
        <f t="shared" ca="1" si="47"/>
        <v>0.3919198790610301</v>
      </c>
      <c r="R99" s="19">
        <f t="shared" ca="1" si="66"/>
        <v>1791.86836295225</v>
      </c>
      <c r="S99" s="18">
        <f t="shared" ca="1" si="67"/>
        <v>1792.2602828313111</v>
      </c>
      <c r="T99" s="17"/>
      <c r="U99" s="18">
        <f t="shared" ca="1" si="48"/>
        <v>23.065246469908573</v>
      </c>
      <c r="V99" s="18">
        <f t="shared" ca="1" si="49"/>
        <v>1.0956420693061244</v>
      </c>
      <c r="W99" s="19">
        <f t="shared" ca="1" si="68"/>
        <v>1446.2243517727925</v>
      </c>
      <c r="X99" s="18">
        <f t="shared" ca="1" si="69"/>
        <v>1447.3199938420987</v>
      </c>
      <c r="Z99" s="18">
        <f t="shared" ca="1" si="50"/>
        <v>25.549429988944244</v>
      </c>
      <c r="AA99" s="18">
        <f t="shared" ca="1" si="51"/>
        <v>1.8582647487276438</v>
      </c>
      <c r="AB99" s="19">
        <f t="shared" ca="1" si="70"/>
        <v>2228.9477190702091</v>
      </c>
      <c r="AC99" s="18">
        <f t="shared" ca="1" si="71"/>
        <v>2230.805983818937</v>
      </c>
      <c r="AE99" s="18">
        <f t="shared" ca="1" si="52"/>
        <v>0.6807671361728842</v>
      </c>
      <c r="AF99" s="18">
        <f t="shared" ca="1" si="53"/>
        <v>0.73520328949519731</v>
      </c>
      <c r="AG99" s="19">
        <f t="shared" ca="1" si="72"/>
        <v>1550.4579271995735</v>
      </c>
      <c r="AH99" s="18">
        <f t="shared" ca="1" si="73"/>
        <v>1551.1931304890688</v>
      </c>
      <c r="AJ99" s="18">
        <f t="shared" ca="1" si="54"/>
        <v>5.0994084442297591</v>
      </c>
      <c r="AK99" s="18">
        <f t="shared" ca="1" si="55"/>
        <v>2.710718989348694</v>
      </c>
      <c r="AL99" s="19">
        <f t="shared" ca="1" si="74"/>
        <v>1492.9003421680486</v>
      </c>
      <c r="AM99" s="18">
        <f t="shared" ca="1" si="75"/>
        <v>1495.6110611573972</v>
      </c>
      <c r="AO99" s="18">
        <f t="shared" ca="1" si="56"/>
        <v>14.041912977308154</v>
      </c>
      <c r="AP99" s="18">
        <f t="shared" ca="1" si="57"/>
        <v>7.696345289416608</v>
      </c>
      <c r="AQ99" s="19">
        <f t="shared" ca="1" si="76"/>
        <v>1946.6327588428999</v>
      </c>
      <c r="AR99" s="18">
        <f t="shared" ca="1" si="77"/>
        <v>1954.3291041323164</v>
      </c>
      <c r="AT99" s="18">
        <f t="shared" ca="1" si="58"/>
        <v>3.8211236417586232</v>
      </c>
      <c r="AU99" s="18">
        <f t="shared" ca="1" si="59"/>
        <v>10.803188074833173</v>
      </c>
      <c r="AV99" s="19">
        <f t="shared" ca="1" si="78"/>
        <v>1859.5366959258113</v>
      </c>
      <c r="AW99" s="18">
        <f t="shared" ca="1" si="79"/>
        <v>1870.3398840006444</v>
      </c>
    </row>
    <row r="100" spans="1:49" x14ac:dyDescent="0.25">
      <c r="A100" s="18">
        <f t="shared" ca="1" si="40"/>
        <v>7.7986649982148402</v>
      </c>
      <c r="B100" s="18">
        <f t="shared" ca="1" si="41"/>
        <v>2.247034019572371</v>
      </c>
      <c r="C100" s="19">
        <f t="shared" ca="1" si="60"/>
        <v>1525.0912798762063</v>
      </c>
      <c r="D100" s="18">
        <f t="shared" ca="1" si="61"/>
        <v>1527.3383138957786</v>
      </c>
      <c r="E100" s="17"/>
      <c r="F100" s="18">
        <f t="shared" ca="1" si="42"/>
        <v>11.240131186735539</v>
      </c>
      <c r="G100" s="18">
        <f t="shared" ca="1" si="43"/>
        <v>2.2204014611952045</v>
      </c>
      <c r="H100" s="19">
        <f t="shared" ca="1" si="62"/>
        <v>1738.199117372395</v>
      </c>
      <c r="I100" s="18">
        <f t="shared" ca="1" si="63"/>
        <v>1740.4195188335902</v>
      </c>
      <c r="J100" s="17"/>
      <c r="K100" s="18">
        <f t="shared" ca="1" si="44"/>
        <v>3.2027490436366342</v>
      </c>
      <c r="L100" s="18">
        <f t="shared" ca="1" si="45"/>
        <v>4.4370733055192026</v>
      </c>
      <c r="M100" s="19">
        <f t="shared" ca="1" si="64"/>
        <v>1852.9333568328207</v>
      </c>
      <c r="N100" s="18">
        <f t="shared" ca="1" si="65"/>
        <v>1857.3704301383398</v>
      </c>
      <c r="O100" s="17"/>
      <c r="P100" s="18">
        <f t="shared" ca="1" si="46"/>
        <v>38.964124844239365</v>
      </c>
      <c r="Q100" s="18">
        <f t="shared" ca="1" si="47"/>
        <v>3.0107317513493759</v>
      </c>
      <c r="R100" s="19">
        <f t="shared" ca="1" si="66"/>
        <v>1831.2244076755505</v>
      </c>
      <c r="S100" s="18">
        <f t="shared" ca="1" si="67"/>
        <v>1834.2351394268999</v>
      </c>
      <c r="T100" s="17"/>
      <c r="U100" s="18">
        <f t="shared" ca="1" si="48"/>
        <v>25.056394602189489</v>
      </c>
      <c r="V100" s="18">
        <f t="shared" ca="1" si="49"/>
        <v>8.626714365672532</v>
      </c>
      <c r="W100" s="19">
        <f t="shared" ca="1" si="68"/>
        <v>1472.3763884442883</v>
      </c>
      <c r="X100" s="18">
        <f t="shared" ca="1" si="69"/>
        <v>1481.0031028099609</v>
      </c>
      <c r="Z100" s="18">
        <f t="shared" ca="1" si="50"/>
        <v>10.380860914450349</v>
      </c>
      <c r="AA100" s="18">
        <f t="shared" ca="1" si="51"/>
        <v>0.67927862959503538</v>
      </c>
      <c r="AB100" s="19">
        <f t="shared" ca="1" si="70"/>
        <v>2241.1868447333873</v>
      </c>
      <c r="AC100" s="18">
        <f t="shared" ca="1" si="71"/>
        <v>2241.8661233629823</v>
      </c>
      <c r="AE100" s="18">
        <f t="shared" ca="1" si="52"/>
        <v>13.210276319994072</v>
      </c>
      <c r="AF100" s="18">
        <f t="shared" ca="1" si="53"/>
        <v>3.1157448448803513</v>
      </c>
      <c r="AG100" s="19">
        <f t="shared" ca="1" si="72"/>
        <v>1564.403406809063</v>
      </c>
      <c r="AH100" s="18">
        <f t="shared" ca="1" si="73"/>
        <v>1567.5191516539433</v>
      </c>
      <c r="AJ100" s="18">
        <f t="shared" ca="1" si="54"/>
        <v>34.7355507430496</v>
      </c>
      <c r="AK100" s="18">
        <f t="shared" ca="1" si="55"/>
        <v>33.710592713921031</v>
      </c>
      <c r="AL100" s="19">
        <f t="shared" ca="1" si="74"/>
        <v>1530.3466119004468</v>
      </c>
      <c r="AM100" s="18">
        <f t="shared" ca="1" si="75"/>
        <v>1564.0572046143677</v>
      </c>
      <c r="AO100" s="18">
        <f t="shared" ca="1" si="56"/>
        <v>12.521332836072546</v>
      </c>
      <c r="AP100" s="18">
        <f t="shared" ca="1" si="57"/>
        <v>4.6528102900675794</v>
      </c>
      <c r="AQ100" s="19">
        <f t="shared" ca="1" si="76"/>
        <v>1966.850436968389</v>
      </c>
      <c r="AR100" s="18">
        <f t="shared" ca="1" si="77"/>
        <v>1971.5032472584567</v>
      </c>
      <c r="AT100" s="18">
        <f t="shared" ca="1" si="58"/>
        <v>17.988910751393671</v>
      </c>
      <c r="AU100" s="18">
        <f t="shared" ca="1" si="59"/>
        <v>4.3036559552011209</v>
      </c>
      <c r="AV100" s="19">
        <f t="shared" ca="1" si="78"/>
        <v>1888.328794752038</v>
      </c>
      <c r="AW100" s="18">
        <f t="shared" ca="1" si="79"/>
        <v>1892.6324507072391</v>
      </c>
    </row>
    <row r="101" spans="1:49" x14ac:dyDescent="0.25">
      <c r="A101" s="18">
        <f t="shared" ca="1" si="40"/>
        <v>1.653459551221216</v>
      </c>
      <c r="B101" s="18">
        <f t="shared" ca="1" si="41"/>
        <v>4.6825466734214007</v>
      </c>
      <c r="C101" s="19">
        <f t="shared" ca="1" si="60"/>
        <v>1528.9917734469998</v>
      </c>
      <c r="D101" s="18">
        <f t="shared" ca="1" si="61"/>
        <v>1533.6743201204213</v>
      </c>
      <c r="E101" s="17"/>
      <c r="F101" s="18">
        <f t="shared" ca="1" si="42"/>
        <v>10.732822309357863</v>
      </c>
      <c r="G101" s="18">
        <f t="shared" ca="1" si="43"/>
        <v>0.21283317351520739</v>
      </c>
      <c r="H101" s="19">
        <f t="shared" ca="1" si="62"/>
        <v>1751.1523411429482</v>
      </c>
      <c r="I101" s="18">
        <f t="shared" ca="1" si="63"/>
        <v>1751.3651743164635</v>
      </c>
      <c r="J101" s="17"/>
      <c r="K101" s="18">
        <f t="shared" ca="1" si="44"/>
        <v>4.3783846388875221</v>
      </c>
      <c r="L101" s="18">
        <f t="shared" ca="1" si="45"/>
        <v>1.0145593053235997</v>
      </c>
      <c r="M101" s="19">
        <f t="shared" ca="1" si="64"/>
        <v>1861.7488147772274</v>
      </c>
      <c r="N101" s="18">
        <f t="shared" ca="1" si="65"/>
        <v>1862.7633740825511</v>
      </c>
      <c r="O101" s="17"/>
      <c r="P101" s="18">
        <f t="shared" ca="1" si="46"/>
        <v>3.6991300229065223</v>
      </c>
      <c r="Q101" s="18">
        <f t="shared" ca="1" si="47"/>
        <v>7.4095515324087051</v>
      </c>
      <c r="R101" s="19">
        <f t="shared" ca="1" si="66"/>
        <v>1837.9342694498064</v>
      </c>
      <c r="S101" s="18">
        <f t="shared" ca="1" si="67"/>
        <v>1845.343820982215</v>
      </c>
      <c r="T101" s="17"/>
      <c r="U101" s="18">
        <f t="shared" ca="1" si="48"/>
        <v>23.832098532874479</v>
      </c>
      <c r="V101" s="18">
        <f t="shared" ca="1" si="49"/>
        <v>9.6671772821179953</v>
      </c>
      <c r="W101" s="19">
        <f t="shared" ca="1" si="68"/>
        <v>1504.8352013428353</v>
      </c>
      <c r="X101" s="18">
        <f t="shared" ca="1" si="69"/>
        <v>1514.5023786249533</v>
      </c>
      <c r="Z101" s="18">
        <f t="shared" ca="1" si="50"/>
        <v>22.422397978547547</v>
      </c>
      <c r="AA101" s="18">
        <f t="shared" ca="1" si="51"/>
        <v>1.5387575711852288</v>
      </c>
      <c r="AB101" s="19">
        <f t="shared" ca="1" si="70"/>
        <v>2264.2885213415298</v>
      </c>
      <c r="AC101" s="18">
        <f t="shared" ca="1" si="71"/>
        <v>2265.827278912715</v>
      </c>
      <c r="AE101" s="18">
        <f t="shared" ca="1" si="52"/>
        <v>1.1686454307343803</v>
      </c>
      <c r="AF101" s="18">
        <f t="shared" ca="1" si="53"/>
        <v>5.6042657407553866</v>
      </c>
      <c r="AG101" s="19">
        <f t="shared" ca="1" si="72"/>
        <v>1568.6877970846776</v>
      </c>
      <c r="AH101" s="18">
        <f t="shared" ca="1" si="73"/>
        <v>1574.292062825433</v>
      </c>
      <c r="AJ101" s="18">
        <f t="shared" ca="1" si="54"/>
        <v>12.601002742840032</v>
      </c>
      <c r="AK101" s="18">
        <f t="shared" ca="1" si="55"/>
        <v>14.097625962600878</v>
      </c>
      <c r="AL101" s="19">
        <f t="shared" ca="1" si="74"/>
        <v>1576.6582073572079</v>
      </c>
      <c r="AM101" s="18">
        <f t="shared" ca="1" si="75"/>
        <v>1590.7558333198087</v>
      </c>
      <c r="AO101" s="18">
        <f t="shared" ca="1" si="56"/>
        <v>14.493092185153822</v>
      </c>
      <c r="AP101" s="18">
        <f t="shared" ca="1" si="57"/>
        <v>21.634771312599202</v>
      </c>
      <c r="AQ101" s="19">
        <f t="shared" ca="1" si="76"/>
        <v>1985.9963394436104</v>
      </c>
      <c r="AR101" s="18">
        <f t="shared" ca="1" si="77"/>
        <v>2007.6311107562096</v>
      </c>
      <c r="AT101" s="18">
        <f t="shared" ca="1" si="58"/>
        <v>18.309582364369859</v>
      </c>
      <c r="AU101" s="18">
        <f t="shared" ca="1" si="59"/>
        <v>1.0648685677036862</v>
      </c>
      <c r="AV101" s="19">
        <f t="shared" ca="1" si="78"/>
        <v>1910.9420330716089</v>
      </c>
      <c r="AW101" s="18">
        <f t="shared" ca="1" si="79"/>
        <v>1912.0069016393127</v>
      </c>
    </row>
    <row r="102" spans="1:49" x14ac:dyDescent="0.25">
      <c r="A102" s="18">
        <f t="shared" ca="1" si="40"/>
        <v>38.100408765597848</v>
      </c>
      <c r="B102" s="18">
        <f t="shared" ca="1" si="41"/>
        <v>13.064847051660493</v>
      </c>
      <c r="C102" s="19">
        <f t="shared" ca="1" si="60"/>
        <v>1571.7747288860191</v>
      </c>
      <c r="D102" s="18">
        <f t="shared" ca="1" si="61"/>
        <v>1584.8395759376797</v>
      </c>
      <c r="E102" s="17"/>
      <c r="F102" s="18">
        <f t="shared" ca="1" si="42"/>
        <v>9.4181251576750569</v>
      </c>
      <c r="G102" s="18">
        <f t="shared" ca="1" si="43"/>
        <v>7.398261207036624</v>
      </c>
      <c r="H102" s="19">
        <f t="shared" ca="1" si="62"/>
        <v>1760.7832994741386</v>
      </c>
      <c r="I102" s="18">
        <f t="shared" ca="1" si="63"/>
        <v>1768.1815606811751</v>
      </c>
      <c r="J102" s="17"/>
      <c r="K102" s="18">
        <f t="shared" ca="1" si="44"/>
        <v>28.471870090790844</v>
      </c>
      <c r="L102" s="18">
        <f t="shared" ca="1" si="45"/>
        <v>4.4494025205222103</v>
      </c>
      <c r="M102" s="19">
        <f t="shared" ca="1" si="64"/>
        <v>1891.2352441733419</v>
      </c>
      <c r="N102" s="18">
        <f t="shared" ca="1" si="65"/>
        <v>1895.6846466938641</v>
      </c>
      <c r="O102" s="17"/>
      <c r="P102" s="18">
        <f t="shared" ca="1" si="46"/>
        <v>5.8259795896731594</v>
      </c>
      <c r="Q102" s="18">
        <f t="shared" ca="1" si="47"/>
        <v>2.5208103673599114</v>
      </c>
      <c r="R102" s="19">
        <f t="shared" ca="1" si="66"/>
        <v>1851.1698005718881</v>
      </c>
      <c r="S102" s="18">
        <f t="shared" ca="1" si="67"/>
        <v>1853.690610939248</v>
      </c>
      <c r="T102" s="17"/>
      <c r="U102" s="18">
        <f t="shared" ca="1" si="48"/>
        <v>4.9386282201163274</v>
      </c>
      <c r="V102" s="18">
        <f t="shared" ca="1" si="49"/>
        <v>4.9806951850514383E-2</v>
      </c>
      <c r="W102" s="19">
        <f t="shared" ca="1" si="68"/>
        <v>1519.4410068450695</v>
      </c>
      <c r="X102" s="18">
        <f t="shared" ca="1" si="69"/>
        <v>1519.4908137969201</v>
      </c>
      <c r="Z102" s="18">
        <f t="shared" ca="1" si="50"/>
        <v>32.759024205928185</v>
      </c>
      <c r="AA102" s="18">
        <f t="shared" ca="1" si="51"/>
        <v>0.10975578506974693</v>
      </c>
      <c r="AB102" s="19">
        <f t="shared" ca="1" si="70"/>
        <v>2298.5863031186432</v>
      </c>
      <c r="AC102" s="18">
        <f t="shared" ca="1" si="71"/>
        <v>2298.696058903713</v>
      </c>
      <c r="AE102" s="18">
        <f t="shared" ca="1" si="52"/>
        <v>21.412710912894656</v>
      </c>
      <c r="AF102" s="18">
        <f t="shared" ca="1" si="53"/>
        <v>0.99023166777764426</v>
      </c>
      <c r="AG102" s="19">
        <f t="shared" ca="1" si="72"/>
        <v>1595.7047737383277</v>
      </c>
      <c r="AH102" s="18">
        <f t="shared" ca="1" si="73"/>
        <v>1596.6950054061053</v>
      </c>
      <c r="AJ102" s="18">
        <f t="shared" ca="1" si="54"/>
        <v>15.825577842330784</v>
      </c>
      <c r="AK102" s="18">
        <f t="shared" ca="1" si="55"/>
        <v>4.9604817448887113</v>
      </c>
      <c r="AL102" s="19">
        <f t="shared" ca="1" si="74"/>
        <v>1606.5814111621396</v>
      </c>
      <c r="AM102" s="18">
        <f t="shared" ca="1" si="75"/>
        <v>1611.5418929070283</v>
      </c>
      <c r="AO102" s="18">
        <f t="shared" ca="1" si="56"/>
        <v>5.6738588965758945</v>
      </c>
      <c r="AP102" s="18">
        <f t="shared" ca="1" si="57"/>
        <v>17.089401013673928</v>
      </c>
      <c r="AQ102" s="19">
        <f t="shared" ca="1" si="76"/>
        <v>2013.3049696527855</v>
      </c>
      <c r="AR102" s="18">
        <f t="shared" ca="1" si="77"/>
        <v>2030.3943706664595</v>
      </c>
      <c r="AT102" s="18">
        <f t="shared" ca="1" si="58"/>
        <v>11.612093561555229</v>
      </c>
      <c r="AU102" s="18">
        <f t="shared" ca="1" si="59"/>
        <v>11.443415972578347</v>
      </c>
      <c r="AV102" s="19">
        <f t="shared" ca="1" si="78"/>
        <v>1923.6189952008679</v>
      </c>
      <c r="AW102" s="18">
        <f t="shared" ca="1" si="79"/>
        <v>1935.0624111734462</v>
      </c>
    </row>
    <row r="103" spans="1:49" x14ac:dyDescent="0.25">
      <c r="A103" s="18">
        <f t="shared" ca="1" si="40"/>
        <v>3.1030197601729275</v>
      </c>
      <c r="B103" s="18">
        <f t="shared" ca="1" si="41"/>
        <v>0.73459014322474347</v>
      </c>
      <c r="C103" s="19">
        <f t="shared" ca="1" si="60"/>
        <v>1587.9425956978525</v>
      </c>
      <c r="D103" s="18">
        <f t="shared" ca="1" si="61"/>
        <v>1588.6771858410773</v>
      </c>
      <c r="E103" s="17"/>
      <c r="F103" s="18">
        <f t="shared" ca="1" si="42"/>
        <v>2.9404483881835621</v>
      </c>
      <c r="G103" s="18">
        <f t="shared" ca="1" si="43"/>
        <v>12.657499404116736</v>
      </c>
      <c r="H103" s="19">
        <f t="shared" ca="1" si="62"/>
        <v>1771.1220090693587</v>
      </c>
      <c r="I103" s="18">
        <f t="shared" ca="1" si="63"/>
        <v>1783.7795084734755</v>
      </c>
      <c r="J103" s="17"/>
      <c r="K103" s="18">
        <f t="shared" ca="1" si="44"/>
        <v>5.4569436805462139</v>
      </c>
      <c r="L103" s="18">
        <f t="shared" ca="1" si="45"/>
        <v>1.2044332417569614</v>
      </c>
      <c r="M103" s="19">
        <f t="shared" ca="1" si="64"/>
        <v>1901.1415903744103</v>
      </c>
      <c r="N103" s="18">
        <f t="shared" ca="1" si="65"/>
        <v>1902.3460236161673</v>
      </c>
      <c r="O103" s="17"/>
      <c r="P103" s="18">
        <f t="shared" ca="1" si="46"/>
        <v>8.8912658273870857</v>
      </c>
      <c r="Q103" s="18">
        <f t="shared" ca="1" si="47"/>
        <v>3.25297463933728</v>
      </c>
      <c r="R103" s="19">
        <f t="shared" ca="1" si="66"/>
        <v>1862.5818767666351</v>
      </c>
      <c r="S103" s="18">
        <f t="shared" ca="1" si="67"/>
        <v>1865.8348514059724</v>
      </c>
      <c r="T103" s="17"/>
      <c r="U103" s="18">
        <f t="shared" ca="1" si="48"/>
        <v>15.623522326289404</v>
      </c>
      <c r="V103" s="18">
        <f t="shared" ca="1" si="49"/>
        <v>3.5612952425886628</v>
      </c>
      <c r="W103" s="19">
        <f t="shared" ca="1" si="68"/>
        <v>1535.1143361232096</v>
      </c>
      <c r="X103" s="18">
        <f t="shared" ca="1" si="69"/>
        <v>1538.6756313657982</v>
      </c>
      <c r="Z103" s="18">
        <f t="shared" ca="1" si="50"/>
        <v>37.560172527063294</v>
      </c>
      <c r="AA103" s="18">
        <f t="shared" ca="1" si="51"/>
        <v>1.4027109048580813</v>
      </c>
      <c r="AB103" s="19">
        <f t="shared" ca="1" si="70"/>
        <v>2336.2562314307766</v>
      </c>
      <c r="AC103" s="18">
        <f t="shared" ca="1" si="71"/>
        <v>2337.6589423356345</v>
      </c>
      <c r="AE103" s="18">
        <f t="shared" ca="1" si="52"/>
        <v>13.849530780968003</v>
      </c>
      <c r="AF103" s="18">
        <f t="shared" ca="1" si="53"/>
        <v>4.7735312160576582</v>
      </c>
      <c r="AG103" s="19">
        <f t="shared" ca="1" si="72"/>
        <v>1610.5445361870734</v>
      </c>
      <c r="AH103" s="18">
        <f t="shared" ca="1" si="73"/>
        <v>1615.318067403131</v>
      </c>
      <c r="AJ103" s="18">
        <f t="shared" ca="1" si="54"/>
        <v>20.746526897175421</v>
      </c>
      <c r="AK103" s="18">
        <f t="shared" ca="1" si="55"/>
        <v>11.195486186040585</v>
      </c>
      <c r="AL103" s="19">
        <f t="shared" ca="1" si="74"/>
        <v>1632.2884198042038</v>
      </c>
      <c r="AM103" s="18">
        <f t="shared" ca="1" si="75"/>
        <v>1643.4839059902445</v>
      </c>
      <c r="AO103" s="18">
        <f t="shared" ca="1" si="56"/>
        <v>21.874638216414123</v>
      </c>
      <c r="AP103" s="18">
        <f t="shared" ca="1" si="57"/>
        <v>4.7741177917020057</v>
      </c>
      <c r="AQ103" s="19">
        <f t="shared" ca="1" si="76"/>
        <v>2052.2690088828735</v>
      </c>
      <c r="AR103" s="18">
        <f t="shared" ca="1" si="77"/>
        <v>2057.0431266745754</v>
      </c>
      <c r="AT103" s="18">
        <f t="shared" ca="1" si="58"/>
        <v>0.54395221121993353</v>
      </c>
      <c r="AU103" s="18">
        <f t="shared" ca="1" si="59"/>
        <v>5.0668995369626426</v>
      </c>
      <c r="AV103" s="19">
        <f t="shared" ca="1" si="78"/>
        <v>1935.6063633846661</v>
      </c>
      <c r="AW103" s="18">
        <f t="shared" ca="1" si="79"/>
        <v>1940.6732629216287</v>
      </c>
    </row>
    <row r="104" spans="1:49" x14ac:dyDescent="0.25">
      <c r="A104" s="18">
        <f t="shared" ca="1" si="40"/>
        <v>2.8600036525285844</v>
      </c>
      <c r="B104" s="18">
        <f t="shared" ca="1" si="41"/>
        <v>2.6014456289381416</v>
      </c>
      <c r="C104" s="19">
        <f t="shared" ca="1" si="60"/>
        <v>1591.5371894936059</v>
      </c>
      <c r="D104" s="18">
        <f t="shared" ca="1" si="61"/>
        <v>1594.138635122544</v>
      </c>
      <c r="E104" s="17"/>
      <c r="F104" s="18">
        <f t="shared" ca="1" si="42"/>
        <v>3.5230190779245882</v>
      </c>
      <c r="G104" s="18">
        <f t="shared" ca="1" si="43"/>
        <v>0.3555489454822976</v>
      </c>
      <c r="H104" s="19">
        <f t="shared" ca="1" si="62"/>
        <v>1787.3025275514001</v>
      </c>
      <c r="I104" s="18">
        <f t="shared" ca="1" si="63"/>
        <v>1787.6580764968824</v>
      </c>
      <c r="J104" s="17"/>
      <c r="K104" s="18">
        <f t="shared" ca="1" si="44"/>
        <v>10.850171644020259</v>
      </c>
      <c r="L104" s="18">
        <f t="shared" ca="1" si="45"/>
        <v>7.5144893780440398</v>
      </c>
      <c r="M104" s="19">
        <f t="shared" ca="1" si="64"/>
        <v>1913.1961952601876</v>
      </c>
      <c r="N104" s="18">
        <f t="shared" ca="1" si="65"/>
        <v>1920.7106846382317</v>
      </c>
      <c r="O104" s="17"/>
      <c r="P104" s="18">
        <f t="shared" ca="1" si="46"/>
        <v>62.241098277556283</v>
      </c>
      <c r="Q104" s="18">
        <f t="shared" ca="1" si="47"/>
        <v>2.4072024830105807</v>
      </c>
      <c r="R104" s="19">
        <f t="shared" ca="1" si="66"/>
        <v>1928.0759496835287</v>
      </c>
      <c r="S104" s="18">
        <f t="shared" ca="1" si="67"/>
        <v>1930.4831521665394</v>
      </c>
      <c r="T104" s="17"/>
      <c r="U104" s="18">
        <f t="shared" ca="1" si="48"/>
        <v>3.3233732696952698</v>
      </c>
      <c r="V104" s="18">
        <f t="shared" ca="1" si="49"/>
        <v>14.268155704376884</v>
      </c>
      <c r="W104" s="19">
        <f t="shared" ca="1" si="68"/>
        <v>1541.9990046354935</v>
      </c>
      <c r="X104" s="18">
        <f t="shared" ca="1" si="69"/>
        <v>1556.2671603398703</v>
      </c>
      <c r="Z104" s="18">
        <f t="shared" ca="1" si="50"/>
        <v>28.301552673855564</v>
      </c>
      <c r="AA104" s="18">
        <f t="shared" ca="1" si="51"/>
        <v>2.2123022902914786</v>
      </c>
      <c r="AB104" s="19">
        <f t="shared" ca="1" si="70"/>
        <v>2365.9604950094899</v>
      </c>
      <c r="AC104" s="18">
        <f t="shared" ca="1" si="71"/>
        <v>2368.1727972997815</v>
      </c>
      <c r="AE104" s="18">
        <f t="shared" ca="1" si="52"/>
        <v>11.768938644183816</v>
      </c>
      <c r="AF104" s="18">
        <f t="shared" ca="1" si="53"/>
        <v>0.52503379369872383</v>
      </c>
      <c r="AG104" s="19">
        <f t="shared" ca="1" si="72"/>
        <v>1627.0870060473148</v>
      </c>
      <c r="AH104" s="18">
        <f t="shared" ca="1" si="73"/>
        <v>1627.6120398410135</v>
      </c>
      <c r="AJ104" s="18">
        <f t="shared" ca="1" si="54"/>
        <v>7.065612205934567</v>
      </c>
      <c r="AK104" s="18">
        <f t="shared" ca="1" si="55"/>
        <v>8.5901593828279434</v>
      </c>
      <c r="AL104" s="19">
        <f t="shared" ca="1" si="74"/>
        <v>1650.549518196179</v>
      </c>
      <c r="AM104" s="18">
        <f t="shared" ca="1" si="75"/>
        <v>1659.139677579007</v>
      </c>
      <c r="AO104" s="18">
        <f t="shared" ca="1" si="56"/>
        <v>11.907837689305499</v>
      </c>
      <c r="AP104" s="18">
        <f t="shared" ca="1" si="57"/>
        <v>69.070872500773248</v>
      </c>
      <c r="AQ104" s="19">
        <f t="shared" ca="1" si="76"/>
        <v>2068.9509643638808</v>
      </c>
      <c r="AR104" s="18">
        <f t="shared" ca="1" si="77"/>
        <v>2138.0218368646538</v>
      </c>
      <c r="AT104" s="18">
        <f t="shared" ca="1" si="58"/>
        <v>4.1276796004830096</v>
      </c>
      <c r="AU104" s="18">
        <f t="shared" ca="1" si="59"/>
        <v>0.92483130617785181</v>
      </c>
      <c r="AV104" s="19">
        <f t="shared" ca="1" si="78"/>
        <v>1944.8009425221117</v>
      </c>
      <c r="AW104" s="18">
        <f t="shared" ca="1" si="79"/>
        <v>1945.7257738282894</v>
      </c>
    </row>
    <row r="105" spans="1:49" x14ac:dyDescent="0.25">
      <c r="A105" s="18">
        <f t="shared" ca="1" si="40"/>
        <v>0.76439260740925363</v>
      </c>
      <c r="B105" s="18">
        <f t="shared" ca="1" si="41"/>
        <v>4.9927726802309369</v>
      </c>
      <c r="C105" s="19">
        <f t="shared" ca="1" si="60"/>
        <v>1594.9030277299532</v>
      </c>
      <c r="D105" s="18">
        <f t="shared" ca="1" si="61"/>
        <v>1599.8958004101842</v>
      </c>
      <c r="E105" s="17"/>
      <c r="F105" s="18">
        <f t="shared" ca="1" si="42"/>
        <v>40.277520173758596</v>
      </c>
      <c r="G105" s="18">
        <f t="shared" ca="1" si="43"/>
        <v>8.750342269932851</v>
      </c>
      <c r="H105" s="19">
        <f t="shared" ca="1" si="62"/>
        <v>1827.935596670641</v>
      </c>
      <c r="I105" s="18">
        <f t="shared" ca="1" si="63"/>
        <v>1836.6859389405738</v>
      </c>
      <c r="J105" s="17"/>
      <c r="K105" s="18">
        <f t="shared" ca="1" si="44"/>
        <v>3.1520502859954393</v>
      </c>
      <c r="L105" s="18">
        <f t="shared" ca="1" si="45"/>
        <v>15.842597482670344</v>
      </c>
      <c r="M105" s="19">
        <f t="shared" ca="1" si="64"/>
        <v>1923.8627349242272</v>
      </c>
      <c r="N105" s="18">
        <f t="shared" ca="1" si="65"/>
        <v>1939.7053324068975</v>
      </c>
      <c r="O105" s="17"/>
      <c r="P105" s="18">
        <f t="shared" ca="1" si="46"/>
        <v>0.62628526552832631</v>
      </c>
      <c r="Q105" s="18">
        <f t="shared" ca="1" si="47"/>
        <v>7.7223519397166429</v>
      </c>
      <c r="R105" s="19">
        <f t="shared" ca="1" si="66"/>
        <v>1931.1094374320678</v>
      </c>
      <c r="S105" s="18">
        <f t="shared" ca="1" si="67"/>
        <v>1938.8317893717845</v>
      </c>
      <c r="T105" s="17"/>
      <c r="U105" s="18">
        <f t="shared" ca="1" si="48"/>
        <v>5.8399501075949312</v>
      </c>
      <c r="V105" s="18">
        <f t="shared" ca="1" si="49"/>
        <v>0.20511550381570118</v>
      </c>
      <c r="W105" s="19">
        <f t="shared" ca="1" si="68"/>
        <v>1562.1071104474652</v>
      </c>
      <c r="X105" s="18">
        <f t="shared" ca="1" si="69"/>
        <v>1562.3122259512809</v>
      </c>
      <c r="Z105" s="18">
        <f t="shared" ca="1" si="50"/>
        <v>24.707486597137827</v>
      </c>
      <c r="AA105" s="18">
        <f t="shared" ca="1" si="51"/>
        <v>4.2617051782864257</v>
      </c>
      <c r="AB105" s="19">
        <f t="shared" ca="1" si="70"/>
        <v>2392.8802838969191</v>
      </c>
      <c r="AC105" s="18">
        <f t="shared" ca="1" si="71"/>
        <v>2397.1419890752054</v>
      </c>
      <c r="AE105" s="18">
        <f t="shared" ca="1" si="52"/>
        <v>21.346448948392194</v>
      </c>
      <c r="AF105" s="18">
        <f t="shared" ca="1" si="53"/>
        <v>3.0938821013357276</v>
      </c>
      <c r="AG105" s="19">
        <f t="shared" ca="1" si="72"/>
        <v>1648.9584887894057</v>
      </c>
      <c r="AH105" s="18">
        <f t="shared" ca="1" si="73"/>
        <v>1652.0523708907415</v>
      </c>
      <c r="AJ105" s="18">
        <f t="shared" ca="1" si="54"/>
        <v>0.48371424623943282</v>
      </c>
      <c r="AK105" s="18">
        <f t="shared" ca="1" si="55"/>
        <v>12.026417155917795</v>
      </c>
      <c r="AL105" s="19">
        <f t="shared" ca="1" si="74"/>
        <v>1659.6233918252465</v>
      </c>
      <c r="AM105" s="18">
        <f t="shared" ca="1" si="75"/>
        <v>1671.6498089811644</v>
      </c>
      <c r="AO105" s="18">
        <f t="shared" ca="1" si="56"/>
        <v>0.30058479860327764</v>
      </c>
      <c r="AP105" s="18">
        <f t="shared" ca="1" si="57"/>
        <v>16.903664583482975</v>
      </c>
      <c r="AQ105" s="19">
        <f t="shared" ca="1" si="76"/>
        <v>2138.322421663257</v>
      </c>
      <c r="AR105" s="18">
        <f t="shared" ca="1" si="77"/>
        <v>2155.2260862467401</v>
      </c>
      <c r="AT105" s="18">
        <f t="shared" ca="1" si="58"/>
        <v>3.1677048070743306</v>
      </c>
      <c r="AU105" s="18">
        <f t="shared" ca="1" si="59"/>
        <v>6.5727048245825488</v>
      </c>
      <c r="AV105" s="19">
        <f t="shared" ca="1" si="78"/>
        <v>1948.8934786353639</v>
      </c>
      <c r="AW105" s="18">
        <f t="shared" ca="1" si="79"/>
        <v>1955.4661834599465</v>
      </c>
    </row>
    <row r="106" spans="1:49" x14ac:dyDescent="0.25">
      <c r="A106" s="18">
        <f t="shared" ca="1" si="40"/>
        <v>55.128281302115894</v>
      </c>
      <c r="B106" s="18">
        <f t="shared" ca="1" si="41"/>
        <v>11.605547438257828</v>
      </c>
      <c r="C106" s="19">
        <f t="shared" ca="1" si="60"/>
        <v>1655.0240817123001</v>
      </c>
      <c r="D106" s="18">
        <f t="shared" ca="1" si="61"/>
        <v>1666.629629150558</v>
      </c>
      <c r="E106" s="17"/>
      <c r="F106" s="18">
        <f t="shared" ca="1" si="42"/>
        <v>6.2691916198723723</v>
      </c>
      <c r="G106" s="18">
        <f t="shared" ca="1" si="43"/>
        <v>12.063079094397803</v>
      </c>
      <c r="H106" s="19">
        <f t="shared" ca="1" si="62"/>
        <v>1842.9551305604462</v>
      </c>
      <c r="I106" s="18">
        <f t="shared" ca="1" si="63"/>
        <v>1855.018209654844</v>
      </c>
      <c r="J106" s="17"/>
      <c r="K106" s="18">
        <f t="shared" ca="1" si="44"/>
        <v>24.557313074175518</v>
      </c>
      <c r="L106" s="18">
        <f t="shared" ca="1" si="45"/>
        <v>5.4082297721944723</v>
      </c>
      <c r="M106" s="19">
        <f t="shared" ca="1" si="64"/>
        <v>1964.2626454810729</v>
      </c>
      <c r="N106" s="18">
        <f t="shared" ca="1" si="65"/>
        <v>1969.6708752532675</v>
      </c>
      <c r="O106" s="17"/>
      <c r="P106" s="18">
        <f t="shared" ca="1" si="46"/>
        <v>4.8707129691676645</v>
      </c>
      <c r="Q106" s="18">
        <f t="shared" ca="1" si="47"/>
        <v>1.1433887705255703</v>
      </c>
      <c r="R106" s="19">
        <f t="shared" ca="1" si="66"/>
        <v>1943.7025023409522</v>
      </c>
      <c r="S106" s="18">
        <f t="shared" ca="1" si="67"/>
        <v>1944.8458911114776</v>
      </c>
      <c r="T106" s="17"/>
      <c r="U106" s="18">
        <f t="shared" ca="1" si="48"/>
        <v>8.8603532206499747</v>
      </c>
      <c r="V106" s="18">
        <f t="shared" ca="1" si="49"/>
        <v>2.5007360955423095</v>
      </c>
      <c r="W106" s="19">
        <f t="shared" ca="1" si="68"/>
        <v>1571.1725791719309</v>
      </c>
      <c r="X106" s="18">
        <f t="shared" ca="1" si="69"/>
        <v>1573.6733152674733</v>
      </c>
      <c r="Z106" s="18">
        <f t="shared" ca="1" si="50"/>
        <v>46.286512323528122</v>
      </c>
      <c r="AA106" s="18">
        <f t="shared" ca="1" si="51"/>
        <v>0.41167324526457544</v>
      </c>
      <c r="AB106" s="19">
        <f t="shared" ca="1" si="70"/>
        <v>2443.4285013987337</v>
      </c>
      <c r="AC106" s="18">
        <f t="shared" ca="1" si="71"/>
        <v>2443.8401746439981</v>
      </c>
      <c r="AE106" s="18">
        <f t="shared" ca="1" si="52"/>
        <v>7.1808217729316715</v>
      </c>
      <c r="AF106" s="18">
        <f t="shared" ca="1" si="53"/>
        <v>0.68235099934705623</v>
      </c>
      <c r="AG106" s="19">
        <f t="shared" ca="1" si="72"/>
        <v>1659.2331926636732</v>
      </c>
      <c r="AH106" s="18">
        <f t="shared" ca="1" si="73"/>
        <v>1659.9155436630203</v>
      </c>
      <c r="AJ106" s="18">
        <f t="shared" ca="1" si="54"/>
        <v>36.648401481504266</v>
      </c>
      <c r="AK106" s="18">
        <f t="shared" ca="1" si="55"/>
        <v>10.696028076479285</v>
      </c>
      <c r="AL106" s="19">
        <f t="shared" ca="1" si="74"/>
        <v>1708.2982104626685</v>
      </c>
      <c r="AM106" s="18">
        <f t="shared" ca="1" si="75"/>
        <v>1718.9942385391478</v>
      </c>
      <c r="AO106" s="18">
        <f t="shared" ca="1" si="56"/>
        <v>7.9544536254908458</v>
      </c>
      <c r="AP106" s="18">
        <f t="shared" ca="1" si="57"/>
        <v>11.940030801203028</v>
      </c>
      <c r="AQ106" s="19">
        <f t="shared" ca="1" si="76"/>
        <v>2163.1805398722308</v>
      </c>
      <c r="AR106" s="18">
        <f t="shared" ca="1" si="77"/>
        <v>2175.120570673434</v>
      </c>
      <c r="AT106" s="18">
        <f t="shared" ca="1" si="58"/>
        <v>20.013296077995477</v>
      </c>
      <c r="AU106" s="18">
        <f t="shared" ca="1" si="59"/>
        <v>3.731674056721741</v>
      </c>
      <c r="AV106" s="19">
        <f t="shared" ca="1" si="78"/>
        <v>1975.4794795379419</v>
      </c>
      <c r="AW106" s="18">
        <f t="shared" ca="1" si="79"/>
        <v>1979.2111535946635</v>
      </c>
    </row>
    <row r="107" spans="1:49" x14ac:dyDescent="0.25">
      <c r="A107" s="18">
        <f t="shared" ca="1" si="40"/>
        <v>7.0220071289021648</v>
      </c>
      <c r="B107" s="18">
        <f t="shared" ca="1" si="41"/>
        <v>12.785649197117689</v>
      </c>
      <c r="C107" s="19">
        <f t="shared" ca="1" si="60"/>
        <v>1673.6516362794603</v>
      </c>
      <c r="D107" s="18">
        <f t="shared" ca="1" si="61"/>
        <v>1686.4372854765779</v>
      </c>
      <c r="E107" s="17"/>
      <c r="F107" s="18">
        <f t="shared" ca="1" si="42"/>
        <v>1.894605634525887</v>
      </c>
      <c r="G107" s="18">
        <f t="shared" ca="1" si="43"/>
        <v>1.8701557925111025</v>
      </c>
      <c r="H107" s="19">
        <f t="shared" ca="1" si="62"/>
        <v>1856.91281528937</v>
      </c>
      <c r="I107" s="18">
        <f t="shared" ca="1" si="63"/>
        <v>1858.782971081881</v>
      </c>
      <c r="J107" s="17"/>
      <c r="K107" s="18">
        <f t="shared" ca="1" si="44"/>
        <v>19.705098330763693</v>
      </c>
      <c r="L107" s="18">
        <f t="shared" ca="1" si="45"/>
        <v>6.5493980636365317</v>
      </c>
      <c r="M107" s="19">
        <f t="shared" ca="1" si="64"/>
        <v>1989.3759735840313</v>
      </c>
      <c r="N107" s="18">
        <f t="shared" ca="1" si="65"/>
        <v>1995.9253716476678</v>
      </c>
      <c r="O107" s="17"/>
      <c r="P107" s="18">
        <f t="shared" ca="1" si="46"/>
        <v>1.276362244075482</v>
      </c>
      <c r="Q107" s="18">
        <f t="shared" ca="1" si="47"/>
        <v>1.041272413472432</v>
      </c>
      <c r="R107" s="19">
        <f t="shared" ca="1" si="66"/>
        <v>1946.1222533555531</v>
      </c>
      <c r="S107" s="18">
        <f t="shared" ca="1" si="67"/>
        <v>1947.1635257690255</v>
      </c>
      <c r="T107" s="17"/>
      <c r="U107" s="18">
        <f t="shared" ca="1" si="48"/>
        <v>10.115671920001647</v>
      </c>
      <c r="V107" s="18">
        <f t="shared" ca="1" si="49"/>
        <v>8.2992479584997039</v>
      </c>
      <c r="W107" s="19">
        <f t="shared" ca="1" si="68"/>
        <v>1583.788987187475</v>
      </c>
      <c r="X107" s="18">
        <f t="shared" ca="1" si="69"/>
        <v>1592.0882351459747</v>
      </c>
      <c r="Z107" s="18">
        <f t="shared" ca="1" si="50"/>
        <v>11.147348865855569</v>
      </c>
      <c r="AA107" s="18">
        <f t="shared" ca="1" si="51"/>
        <v>1.3287885079916797</v>
      </c>
      <c r="AB107" s="19">
        <f t="shared" ca="1" si="70"/>
        <v>2454.9875235098539</v>
      </c>
      <c r="AC107" s="18">
        <f t="shared" ca="1" si="71"/>
        <v>2456.3163120178456</v>
      </c>
      <c r="AE107" s="18">
        <f t="shared" ca="1" si="52"/>
        <v>10.698895546084596</v>
      </c>
      <c r="AF107" s="18">
        <f t="shared" ca="1" si="53"/>
        <v>9.9496701360903366</v>
      </c>
      <c r="AG107" s="19">
        <f t="shared" ca="1" si="72"/>
        <v>1670.6144392091048</v>
      </c>
      <c r="AH107" s="18">
        <f t="shared" ca="1" si="73"/>
        <v>1680.5641093451952</v>
      </c>
      <c r="AJ107" s="18">
        <f t="shared" ca="1" si="54"/>
        <v>5.9643570103428134</v>
      </c>
      <c r="AK107" s="18">
        <f t="shared" ca="1" si="55"/>
        <v>3.906289144194147</v>
      </c>
      <c r="AL107" s="19">
        <f t="shared" ca="1" si="74"/>
        <v>1724.9585955494906</v>
      </c>
      <c r="AM107" s="18">
        <f t="shared" ca="1" si="75"/>
        <v>1728.8648846936846</v>
      </c>
      <c r="AO107" s="18">
        <f t="shared" ca="1" si="56"/>
        <v>12.973538672761805</v>
      </c>
      <c r="AP107" s="18">
        <f t="shared" ca="1" si="57"/>
        <v>32.457855076981772</v>
      </c>
      <c r="AQ107" s="19">
        <f t="shared" ca="1" si="76"/>
        <v>2188.0941093461956</v>
      </c>
      <c r="AR107" s="18">
        <f t="shared" ca="1" si="77"/>
        <v>2220.5519644231772</v>
      </c>
      <c r="AT107" s="18">
        <f t="shared" ca="1" si="58"/>
        <v>3.8803204792742321</v>
      </c>
      <c r="AU107" s="18">
        <f t="shared" ca="1" si="59"/>
        <v>4.1206705134888209</v>
      </c>
      <c r="AV107" s="19">
        <f t="shared" ca="1" si="78"/>
        <v>1983.0914740739377</v>
      </c>
      <c r="AW107" s="18">
        <f t="shared" ca="1" si="79"/>
        <v>1987.2121445874266</v>
      </c>
    </row>
    <row r="108" spans="1:49" x14ac:dyDescent="0.25">
      <c r="A108" s="18">
        <f t="shared" ca="1" si="40"/>
        <v>1.252481106744374</v>
      </c>
      <c r="B108" s="18">
        <f t="shared" ca="1" si="41"/>
        <v>4.6733210468829913</v>
      </c>
      <c r="C108" s="19">
        <f t="shared" ca="1" si="60"/>
        <v>1687.6897665833224</v>
      </c>
      <c r="D108" s="18">
        <f t="shared" ca="1" si="61"/>
        <v>1692.3630876302054</v>
      </c>
      <c r="E108" s="17"/>
      <c r="F108" s="18">
        <f t="shared" ca="1" si="42"/>
        <v>0.95882469767330758</v>
      </c>
      <c r="G108" s="18">
        <f t="shared" ca="1" si="43"/>
        <v>16.093093046126327</v>
      </c>
      <c r="H108" s="19">
        <f t="shared" ca="1" si="62"/>
        <v>1859.7417957795542</v>
      </c>
      <c r="I108" s="18">
        <f t="shared" ca="1" si="63"/>
        <v>1875.8348888256805</v>
      </c>
      <c r="J108" s="17"/>
      <c r="K108" s="18">
        <f t="shared" ca="1" si="44"/>
        <v>1.358853208607828</v>
      </c>
      <c r="L108" s="18">
        <f t="shared" ca="1" si="45"/>
        <v>6.9507397619101106</v>
      </c>
      <c r="M108" s="19">
        <f t="shared" ca="1" si="64"/>
        <v>1997.2842248562756</v>
      </c>
      <c r="N108" s="18">
        <f t="shared" ca="1" si="65"/>
        <v>2004.2349646181858</v>
      </c>
      <c r="O108" s="17"/>
      <c r="P108" s="18">
        <f t="shared" ca="1" si="46"/>
        <v>10.566617291279846</v>
      </c>
      <c r="Q108" s="18">
        <f t="shared" ca="1" si="47"/>
        <v>0.9944581116629333</v>
      </c>
      <c r="R108" s="19">
        <f t="shared" ca="1" si="66"/>
        <v>1957.7301430603054</v>
      </c>
      <c r="S108" s="18">
        <f t="shared" ca="1" si="67"/>
        <v>1958.7246011719683</v>
      </c>
      <c r="T108" s="17"/>
      <c r="U108" s="18">
        <f t="shared" ca="1" si="48"/>
        <v>19.871320041830153</v>
      </c>
      <c r="V108" s="18">
        <f t="shared" ca="1" si="49"/>
        <v>1.1458305009251275</v>
      </c>
      <c r="W108" s="19">
        <f t="shared" ca="1" si="68"/>
        <v>1611.9595551878049</v>
      </c>
      <c r="X108" s="18">
        <f t="shared" ca="1" si="69"/>
        <v>1613.1053856887299</v>
      </c>
      <c r="Z108" s="18">
        <f t="shared" ca="1" si="50"/>
        <v>48.544856115792449</v>
      </c>
      <c r="AA108" s="18">
        <f t="shared" ca="1" si="51"/>
        <v>0.7071597241388613</v>
      </c>
      <c r="AB108" s="19">
        <f t="shared" ca="1" si="70"/>
        <v>2504.8611681336379</v>
      </c>
      <c r="AC108" s="18">
        <f t="shared" ca="1" si="71"/>
        <v>2505.5683278577767</v>
      </c>
      <c r="AE108" s="18">
        <f t="shared" ca="1" si="52"/>
        <v>65.595592810701532</v>
      </c>
      <c r="AF108" s="18">
        <f t="shared" ca="1" si="53"/>
        <v>9.4094910737324593</v>
      </c>
      <c r="AG108" s="19">
        <f t="shared" ca="1" si="72"/>
        <v>1746.1597021558969</v>
      </c>
      <c r="AH108" s="18">
        <f t="shared" ca="1" si="73"/>
        <v>1755.5691932296293</v>
      </c>
      <c r="AJ108" s="18">
        <f t="shared" ca="1" si="54"/>
        <v>3.1479466213223746</v>
      </c>
      <c r="AK108" s="18">
        <f t="shared" ca="1" si="55"/>
        <v>1.3104281275686231</v>
      </c>
      <c r="AL108" s="19">
        <f t="shared" ca="1" si="74"/>
        <v>1732.0128313150069</v>
      </c>
      <c r="AM108" s="18">
        <f t="shared" ca="1" si="75"/>
        <v>1733.3232594425756</v>
      </c>
      <c r="AO108" s="18">
        <f t="shared" ca="1" si="56"/>
        <v>22.724032629325933</v>
      </c>
      <c r="AP108" s="18">
        <f t="shared" ca="1" si="57"/>
        <v>12.696430564570433</v>
      </c>
      <c r="AQ108" s="19">
        <f t="shared" ca="1" si="76"/>
        <v>2243.275997052503</v>
      </c>
      <c r="AR108" s="18">
        <f t="shared" ca="1" si="77"/>
        <v>2255.9724276170737</v>
      </c>
      <c r="AT108" s="18">
        <f t="shared" ca="1" si="58"/>
        <v>1.67474978490521</v>
      </c>
      <c r="AU108" s="18">
        <f t="shared" ca="1" si="59"/>
        <v>14.936662576451839</v>
      </c>
      <c r="AV108" s="19">
        <f t="shared" ca="1" si="78"/>
        <v>1988.8868943723319</v>
      </c>
      <c r="AW108" s="18">
        <f t="shared" ca="1" si="79"/>
        <v>2003.8235569487838</v>
      </c>
    </row>
    <row r="109" spans="1:49" x14ac:dyDescent="0.25">
      <c r="A109" s="18">
        <f t="shared" ca="1" si="40"/>
        <v>3.9538606324439587</v>
      </c>
      <c r="B109" s="18">
        <f t="shared" ca="1" si="41"/>
        <v>0.55078618838756965</v>
      </c>
      <c r="C109" s="19">
        <f t="shared" ca="1" si="60"/>
        <v>1696.3169482626495</v>
      </c>
      <c r="D109" s="18">
        <f t="shared" ca="1" si="61"/>
        <v>1696.867734451037</v>
      </c>
      <c r="E109" s="17"/>
      <c r="F109" s="18">
        <f t="shared" ca="1" si="42"/>
        <v>7.6920485629675417</v>
      </c>
      <c r="G109" s="18">
        <f t="shared" ca="1" si="43"/>
        <v>6.1214468049760198</v>
      </c>
      <c r="H109" s="19">
        <f t="shared" ca="1" si="62"/>
        <v>1883.5269373886481</v>
      </c>
      <c r="I109" s="18">
        <f t="shared" ca="1" si="63"/>
        <v>1889.6483841936242</v>
      </c>
      <c r="J109" s="17"/>
      <c r="K109" s="18">
        <f t="shared" ca="1" si="44"/>
        <v>12.73336474300069</v>
      </c>
      <c r="L109" s="18">
        <f t="shared" ca="1" si="45"/>
        <v>3.0751454908426927</v>
      </c>
      <c r="M109" s="19">
        <f t="shared" ca="1" si="64"/>
        <v>2016.9683293611865</v>
      </c>
      <c r="N109" s="18">
        <f t="shared" ca="1" si="65"/>
        <v>2020.0434748520292</v>
      </c>
      <c r="O109" s="17"/>
      <c r="P109" s="18">
        <f t="shared" ca="1" si="46"/>
        <v>1.2510926728313907</v>
      </c>
      <c r="Q109" s="18">
        <f t="shared" ca="1" si="47"/>
        <v>6.0419249817404426</v>
      </c>
      <c r="R109" s="19">
        <f t="shared" ca="1" si="66"/>
        <v>1959.9756938447997</v>
      </c>
      <c r="S109" s="18">
        <f t="shared" ca="1" si="67"/>
        <v>1966.0176188265402</v>
      </c>
      <c r="T109" s="17"/>
      <c r="U109" s="18">
        <f t="shared" ca="1" si="48"/>
        <v>19.400396255073769</v>
      </c>
      <c r="V109" s="18">
        <f t="shared" ca="1" si="49"/>
        <v>0.1200449662833396</v>
      </c>
      <c r="W109" s="19">
        <f t="shared" ca="1" si="68"/>
        <v>1632.5057819438036</v>
      </c>
      <c r="X109" s="18">
        <f t="shared" ca="1" si="69"/>
        <v>1632.625826910087</v>
      </c>
      <c r="Z109" s="18">
        <f t="shared" ca="1" si="50"/>
        <v>49.294898227796672</v>
      </c>
      <c r="AA109" s="18">
        <f t="shared" ca="1" si="51"/>
        <v>3.7675322338138231</v>
      </c>
      <c r="AB109" s="19">
        <f t="shared" ca="1" si="70"/>
        <v>2554.8632260855734</v>
      </c>
      <c r="AC109" s="18">
        <f t="shared" ca="1" si="71"/>
        <v>2558.630758319387</v>
      </c>
      <c r="AE109" s="18">
        <f t="shared" ca="1" si="52"/>
        <v>20.47880192325988</v>
      </c>
      <c r="AF109" s="18">
        <f t="shared" ca="1" si="53"/>
        <v>2.8903395170738566</v>
      </c>
      <c r="AG109" s="19">
        <f t="shared" ca="1" si="72"/>
        <v>1776.0479951528891</v>
      </c>
      <c r="AH109" s="18">
        <f t="shared" ca="1" si="73"/>
        <v>1778.9383346699631</v>
      </c>
      <c r="AJ109" s="18">
        <f t="shared" ca="1" si="54"/>
        <v>10.002181656523442</v>
      </c>
      <c r="AK109" s="18">
        <f t="shared" ca="1" si="55"/>
        <v>5.6441568087572147</v>
      </c>
      <c r="AL109" s="19">
        <f t="shared" ca="1" si="74"/>
        <v>1743.325441099099</v>
      </c>
      <c r="AM109" s="18">
        <f t="shared" ca="1" si="75"/>
        <v>1748.9695979078563</v>
      </c>
      <c r="AO109" s="18">
        <f t="shared" ca="1" si="56"/>
        <v>1.3947588471510644</v>
      </c>
      <c r="AP109" s="18">
        <f t="shared" ca="1" si="57"/>
        <v>4.1359469502171029</v>
      </c>
      <c r="AQ109" s="19">
        <f t="shared" ca="1" si="76"/>
        <v>2257.3671864642247</v>
      </c>
      <c r="AR109" s="18">
        <f t="shared" ca="1" si="77"/>
        <v>2261.5031334144419</v>
      </c>
      <c r="AT109" s="18">
        <f t="shared" ca="1" si="58"/>
        <v>42.955130225945531</v>
      </c>
      <c r="AU109" s="18">
        <f t="shared" ca="1" si="59"/>
        <v>12.955519458124183</v>
      </c>
      <c r="AV109" s="19">
        <f t="shared" ca="1" si="78"/>
        <v>2046.7786871747294</v>
      </c>
      <c r="AW109" s="18">
        <f t="shared" ca="1" si="79"/>
        <v>2059.7342066328538</v>
      </c>
    </row>
    <row r="110" spans="1:49" x14ac:dyDescent="0.25">
      <c r="A110" s="18">
        <f t="shared" ca="1" si="40"/>
        <v>41.247239982160259</v>
      </c>
      <c r="B110" s="18">
        <f t="shared" ca="1" si="41"/>
        <v>5.2662458559023149</v>
      </c>
      <c r="C110" s="19">
        <f t="shared" ca="1" si="60"/>
        <v>1738.1149744331972</v>
      </c>
      <c r="D110" s="18">
        <f t="shared" ca="1" si="61"/>
        <v>1743.3812202890995</v>
      </c>
      <c r="E110" s="17"/>
      <c r="F110" s="18">
        <f t="shared" ca="1" si="42"/>
        <v>5.6283697641032315</v>
      </c>
      <c r="G110" s="18">
        <f t="shared" ca="1" si="43"/>
        <v>1.4664863620750885</v>
      </c>
      <c r="H110" s="19">
        <f t="shared" ca="1" si="62"/>
        <v>1895.2767539577274</v>
      </c>
      <c r="I110" s="18">
        <f t="shared" ca="1" si="63"/>
        <v>1896.7432403198025</v>
      </c>
      <c r="J110" s="17"/>
      <c r="K110" s="18">
        <f t="shared" ca="1" si="44"/>
        <v>22.949366644290812</v>
      </c>
      <c r="L110" s="18">
        <f t="shared" ca="1" si="45"/>
        <v>14.386643544143947</v>
      </c>
      <c r="M110" s="19">
        <f t="shared" ca="1" si="64"/>
        <v>2042.9928414963201</v>
      </c>
      <c r="N110" s="18">
        <f t="shared" ca="1" si="65"/>
        <v>2057.3794850404643</v>
      </c>
      <c r="O110" s="17"/>
      <c r="P110" s="18">
        <f t="shared" ca="1" si="46"/>
        <v>23.527391974339089</v>
      </c>
      <c r="Q110" s="18">
        <f t="shared" ca="1" si="47"/>
        <v>5.1115118064320324</v>
      </c>
      <c r="R110" s="19">
        <f t="shared" ca="1" si="66"/>
        <v>1989.5450108008793</v>
      </c>
      <c r="S110" s="18">
        <f t="shared" ca="1" si="67"/>
        <v>1994.6565226073112</v>
      </c>
      <c r="T110" s="17"/>
      <c r="U110" s="18">
        <f t="shared" ca="1" si="48"/>
        <v>3.5999139307210823</v>
      </c>
      <c r="V110" s="18">
        <f t="shared" ca="1" si="49"/>
        <v>0.10228216125811951</v>
      </c>
      <c r="W110" s="19">
        <f t="shared" ca="1" si="68"/>
        <v>1636.2257408408082</v>
      </c>
      <c r="X110" s="18">
        <f t="shared" ca="1" si="69"/>
        <v>1636.3280230020662</v>
      </c>
      <c r="Z110" s="18">
        <f t="shared" ca="1" si="50"/>
        <v>1.4778358243403196</v>
      </c>
      <c r="AA110" s="18">
        <f t="shared" ca="1" si="51"/>
        <v>1.2815614522181475</v>
      </c>
      <c r="AB110" s="19">
        <f t="shared" ca="1" si="70"/>
        <v>2560.1085941437273</v>
      </c>
      <c r="AC110" s="18">
        <f t="shared" ca="1" si="71"/>
        <v>2561.3901555959455</v>
      </c>
      <c r="AE110" s="18">
        <f t="shared" ca="1" si="52"/>
        <v>1.3475632254062986</v>
      </c>
      <c r="AF110" s="18">
        <f t="shared" ca="1" si="53"/>
        <v>1.3769088395891855</v>
      </c>
      <c r="AG110" s="19">
        <f t="shared" ca="1" si="72"/>
        <v>1780.2858978953693</v>
      </c>
      <c r="AH110" s="18">
        <f t="shared" ca="1" si="73"/>
        <v>1781.6628067349584</v>
      </c>
      <c r="AJ110" s="18">
        <f t="shared" ca="1" si="54"/>
        <v>8.7735115702769448</v>
      </c>
      <c r="AK110" s="18">
        <f t="shared" ca="1" si="55"/>
        <v>1.8467256382700581</v>
      </c>
      <c r="AL110" s="19">
        <f t="shared" ca="1" si="74"/>
        <v>1757.7431094781332</v>
      </c>
      <c r="AM110" s="18">
        <f t="shared" ca="1" si="75"/>
        <v>1759.5898351164033</v>
      </c>
      <c r="AO110" s="18">
        <f t="shared" ca="1" si="56"/>
        <v>38.449148867484368</v>
      </c>
      <c r="AP110" s="18">
        <f t="shared" ca="1" si="57"/>
        <v>4.6785323226790023</v>
      </c>
      <c r="AQ110" s="19">
        <f t="shared" ca="1" si="76"/>
        <v>2299.9522822819263</v>
      </c>
      <c r="AR110" s="18">
        <f t="shared" ca="1" si="77"/>
        <v>2304.6308146046053</v>
      </c>
      <c r="AT110" s="18">
        <f t="shared" ca="1" si="58"/>
        <v>25.336314821674364</v>
      </c>
      <c r="AU110" s="18">
        <f t="shared" ca="1" si="59"/>
        <v>2.6037572314566666</v>
      </c>
      <c r="AV110" s="19">
        <f t="shared" ca="1" si="78"/>
        <v>2085.0705214545283</v>
      </c>
      <c r="AW110" s="18">
        <f t="shared" ca="1" si="79"/>
        <v>2087.674278685985</v>
      </c>
    </row>
    <row r="111" spans="1:49" x14ac:dyDescent="0.25">
      <c r="A111" s="18">
        <f t="shared" ca="1" si="40"/>
        <v>20.410118050875361</v>
      </c>
      <c r="B111" s="18">
        <f t="shared" ca="1" si="41"/>
        <v>0.95242355771907872</v>
      </c>
      <c r="C111" s="19">
        <f t="shared" ca="1" si="60"/>
        <v>1763.7913383399748</v>
      </c>
      <c r="D111" s="18">
        <f t="shared" ca="1" si="61"/>
        <v>1764.743761897694</v>
      </c>
      <c r="E111" s="17"/>
      <c r="F111" s="18">
        <f t="shared" ca="1" si="42"/>
        <v>5.5366944312784119</v>
      </c>
      <c r="G111" s="18">
        <f t="shared" ca="1" si="43"/>
        <v>9.6745647023409145</v>
      </c>
      <c r="H111" s="19">
        <f t="shared" ca="1" si="62"/>
        <v>1902.2799347510809</v>
      </c>
      <c r="I111" s="18">
        <f t="shared" ca="1" si="63"/>
        <v>1911.9544994534217</v>
      </c>
      <c r="J111" s="17"/>
      <c r="K111" s="18">
        <f t="shared" ca="1" si="44"/>
        <v>1.7742530141336768</v>
      </c>
      <c r="L111" s="18">
        <f t="shared" ca="1" si="45"/>
        <v>2.1200518050237149</v>
      </c>
      <c r="M111" s="19">
        <f t="shared" ca="1" si="64"/>
        <v>2059.1537380545979</v>
      </c>
      <c r="N111" s="18">
        <f t="shared" ca="1" si="65"/>
        <v>2061.2737898596215</v>
      </c>
      <c r="O111" s="17"/>
      <c r="P111" s="18">
        <f t="shared" ca="1" si="46"/>
        <v>28.289744854498775</v>
      </c>
      <c r="Q111" s="18">
        <f t="shared" ca="1" si="47"/>
        <v>3.8130996891405102</v>
      </c>
      <c r="R111" s="19">
        <f t="shared" ca="1" si="66"/>
        <v>2022.9462674618101</v>
      </c>
      <c r="S111" s="18">
        <f t="shared" ca="1" si="67"/>
        <v>2026.7593671509505</v>
      </c>
      <c r="T111" s="17"/>
      <c r="U111" s="18">
        <f t="shared" ca="1" si="48"/>
        <v>2.9381648735333576</v>
      </c>
      <c r="V111" s="18">
        <f t="shared" ca="1" si="49"/>
        <v>2.9485258713664066</v>
      </c>
      <c r="W111" s="19">
        <f t="shared" ca="1" si="68"/>
        <v>1639.2661878755996</v>
      </c>
      <c r="X111" s="18">
        <f t="shared" ca="1" si="69"/>
        <v>1642.214713746966</v>
      </c>
      <c r="Z111" s="18">
        <f t="shared" ca="1" si="50"/>
        <v>24.99575388763137</v>
      </c>
      <c r="AA111" s="18">
        <f t="shared" ca="1" si="51"/>
        <v>0.35395148768685425</v>
      </c>
      <c r="AB111" s="19">
        <f t="shared" ca="1" si="70"/>
        <v>2586.3859094835771</v>
      </c>
      <c r="AC111" s="18">
        <f t="shared" ca="1" si="71"/>
        <v>2586.7398609712641</v>
      </c>
      <c r="AE111" s="18">
        <f t="shared" ca="1" si="52"/>
        <v>3.7010211784250306</v>
      </c>
      <c r="AF111" s="18">
        <f t="shared" ca="1" si="53"/>
        <v>5.0731172168097887</v>
      </c>
      <c r="AG111" s="19">
        <f t="shared" ca="1" si="72"/>
        <v>1785.3638279133834</v>
      </c>
      <c r="AH111" s="18">
        <f t="shared" ca="1" si="73"/>
        <v>1790.4369451301932</v>
      </c>
      <c r="AJ111" s="18">
        <f t="shared" ca="1" si="54"/>
        <v>23.354765766119026</v>
      </c>
      <c r="AK111" s="18">
        <f t="shared" ca="1" si="55"/>
        <v>3.4120633177695137</v>
      </c>
      <c r="AL111" s="19">
        <f t="shared" ca="1" si="74"/>
        <v>1782.9446008825223</v>
      </c>
      <c r="AM111" s="18">
        <f t="shared" ca="1" si="75"/>
        <v>1786.3566642002918</v>
      </c>
      <c r="AO111" s="18">
        <f t="shared" ca="1" si="56"/>
        <v>4.8660932470599407</v>
      </c>
      <c r="AP111" s="18">
        <f t="shared" ca="1" si="57"/>
        <v>0.15370807126022867</v>
      </c>
      <c r="AQ111" s="19">
        <f t="shared" ca="1" si="76"/>
        <v>2309.4969078516651</v>
      </c>
      <c r="AR111" s="18">
        <f t="shared" ca="1" si="77"/>
        <v>2309.6506159229252</v>
      </c>
      <c r="AT111" s="18">
        <f t="shared" ca="1" si="58"/>
        <v>7.4531317178350056</v>
      </c>
      <c r="AU111" s="18">
        <f t="shared" ca="1" si="59"/>
        <v>0.57198594971741901</v>
      </c>
      <c r="AV111" s="19">
        <f t="shared" ca="1" si="78"/>
        <v>2095.1274104038198</v>
      </c>
      <c r="AW111" s="18">
        <f t="shared" ca="1" si="79"/>
        <v>2095.6993963535374</v>
      </c>
    </row>
    <row r="112" spans="1:49" x14ac:dyDescent="0.25">
      <c r="A112" s="18">
        <f t="shared" ca="1" si="40"/>
        <v>2.016545778960229</v>
      </c>
      <c r="B112" s="18">
        <f t="shared" ca="1" si="41"/>
        <v>9.0093472959840142</v>
      </c>
      <c r="C112" s="19">
        <f t="shared" ca="1" si="60"/>
        <v>1766.7603076766543</v>
      </c>
      <c r="D112" s="18">
        <f t="shared" ca="1" si="61"/>
        <v>1775.7696549726384</v>
      </c>
      <c r="E112" s="17"/>
      <c r="F112" s="18">
        <f t="shared" ca="1" si="42"/>
        <v>5.6612701688716136</v>
      </c>
      <c r="G112" s="18">
        <f t="shared" ca="1" si="43"/>
        <v>2.0269441850731149</v>
      </c>
      <c r="H112" s="19">
        <f t="shared" ca="1" si="62"/>
        <v>1917.6157696222933</v>
      </c>
      <c r="I112" s="18">
        <f t="shared" ca="1" si="63"/>
        <v>1919.6427138073664</v>
      </c>
      <c r="J112" s="17"/>
      <c r="K112" s="18">
        <f t="shared" ca="1" si="44"/>
        <v>19.284976811639659</v>
      </c>
      <c r="L112" s="18">
        <f t="shared" ca="1" si="45"/>
        <v>0.90875729026941365</v>
      </c>
      <c r="M112" s="19">
        <f t="shared" ca="1" si="64"/>
        <v>2080.5587666712613</v>
      </c>
      <c r="N112" s="18">
        <f t="shared" ca="1" si="65"/>
        <v>2081.4675239615308</v>
      </c>
      <c r="O112" s="17"/>
      <c r="P112" s="18">
        <f t="shared" ca="1" si="46"/>
        <v>56.072490575926409</v>
      </c>
      <c r="Q112" s="18">
        <f t="shared" ca="1" si="47"/>
        <v>5.8553750480299813</v>
      </c>
      <c r="R112" s="19">
        <f t="shared" ca="1" si="66"/>
        <v>2082.8318577268769</v>
      </c>
      <c r="S112" s="18">
        <f t="shared" ca="1" si="67"/>
        <v>2088.687232774907</v>
      </c>
      <c r="T112" s="17"/>
      <c r="U112" s="18">
        <f t="shared" ca="1" si="48"/>
        <v>9.7219692407567653</v>
      </c>
      <c r="V112" s="18">
        <f t="shared" ca="1" si="49"/>
        <v>2.0104671531406284</v>
      </c>
      <c r="W112" s="19">
        <f t="shared" ca="1" si="68"/>
        <v>1651.9366829877229</v>
      </c>
      <c r="X112" s="18">
        <f t="shared" ca="1" si="69"/>
        <v>1653.9471501408634</v>
      </c>
      <c r="Z112" s="18">
        <f t="shared" ca="1" si="50"/>
        <v>45.081419640219863</v>
      </c>
      <c r="AA112" s="18">
        <f t="shared" ca="1" si="51"/>
        <v>0.96481116205648609</v>
      </c>
      <c r="AB112" s="19">
        <f t="shared" ca="1" si="70"/>
        <v>2631.8212806114839</v>
      </c>
      <c r="AC112" s="18">
        <f t="shared" ca="1" si="71"/>
        <v>2632.7860917735402</v>
      </c>
      <c r="AE112" s="18">
        <f t="shared" ca="1" si="52"/>
        <v>15.71317500208656</v>
      </c>
      <c r="AF112" s="18">
        <f t="shared" ca="1" si="53"/>
        <v>4.8210441863171321</v>
      </c>
      <c r="AG112" s="19">
        <f t="shared" ca="1" si="72"/>
        <v>1806.1501201322797</v>
      </c>
      <c r="AH112" s="18">
        <f t="shared" ca="1" si="73"/>
        <v>1810.9711643185967</v>
      </c>
      <c r="AJ112" s="18">
        <f t="shared" ca="1" si="54"/>
        <v>3.999494638489812</v>
      </c>
      <c r="AK112" s="18">
        <f t="shared" ca="1" si="55"/>
        <v>2.9439775009075606</v>
      </c>
      <c r="AL112" s="19">
        <f t="shared" ca="1" si="74"/>
        <v>1790.3561588387815</v>
      </c>
      <c r="AM112" s="18">
        <f t="shared" ca="1" si="75"/>
        <v>1793.3001363396891</v>
      </c>
      <c r="AO112" s="18">
        <f t="shared" ca="1" si="56"/>
        <v>3.5049121232289218</v>
      </c>
      <c r="AP112" s="18">
        <f t="shared" ca="1" si="57"/>
        <v>16.987887885639278</v>
      </c>
      <c r="AQ112" s="19">
        <f t="shared" ca="1" si="76"/>
        <v>2313.1555280461544</v>
      </c>
      <c r="AR112" s="18">
        <f t="shared" ca="1" si="77"/>
        <v>2330.1434159317937</v>
      </c>
      <c r="AT112" s="18">
        <f t="shared" ca="1" si="58"/>
        <v>28.095978916773269</v>
      </c>
      <c r="AU112" s="18">
        <f t="shared" ca="1" si="59"/>
        <v>12.111152436518248</v>
      </c>
      <c r="AV112" s="19">
        <f t="shared" ca="1" si="78"/>
        <v>2123.7953752703106</v>
      </c>
      <c r="AW112" s="18">
        <f t="shared" ca="1" si="79"/>
        <v>2135.9065277068289</v>
      </c>
    </row>
    <row r="113" spans="1:49" x14ac:dyDescent="0.25">
      <c r="A113" s="18">
        <f t="shared" ca="1" si="40"/>
        <v>42.362776162327521</v>
      </c>
      <c r="B113" s="18">
        <f t="shared" ca="1" si="41"/>
        <v>3.7324212781323172</v>
      </c>
      <c r="C113" s="19">
        <f t="shared" ca="1" si="60"/>
        <v>1818.1324311349658</v>
      </c>
      <c r="D113" s="18">
        <f t="shared" ca="1" si="61"/>
        <v>1821.8648524130981</v>
      </c>
      <c r="E113" s="17"/>
      <c r="F113" s="18">
        <f t="shared" ca="1" si="42"/>
        <v>4.0337729642127425</v>
      </c>
      <c r="G113" s="18">
        <f t="shared" ca="1" si="43"/>
        <v>5.1620148190492827</v>
      </c>
      <c r="H113" s="19">
        <f t="shared" ca="1" si="62"/>
        <v>1923.676486771579</v>
      </c>
      <c r="I113" s="18">
        <f t="shared" ca="1" si="63"/>
        <v>1928.8385015906283</v>
      </c>
      <c r="J113" s="17"/>
      <c r="K113" s="18">
        <f t="shared" ca="1" si="44"/>
        <v>14.036734284956353</v>
      </c>
      <c r="L113" s="18">
        <f t="shared" ca="1" si="45"/>
        <v>4.518698630150582</v>
      </c>
      <c r="M113" s="19">
        <f t="shared" ca="1" si="64"/>
        <v>2095.5042582464871</v>
      </c>
      <c r="N113" s="18">
        <f t="shared" ca="1" si="65"/>
        <v>2100.0229568766376</v>
      </c>
      <c r="O113" s="17"/>
      <c r="P113" s="18">
        <f t="shared" ca="1" si="46"/>
        <v>14.303204941747481</v>
      </c>
      <c r="Q113" s="18">
        <f t="shared" ca="1" si="47"/>
        <v>0.73588481815710782</v>
      </c>
      <c r="R113" s="19">
        <f t="shared" ca="1" si="66"/>
        <v>2102.9904377166545</v>
      </c>
      <c r="S113" s="18">
        <f t="shared" ca="1" si="67"/>
        <v>2103.7263225348115</v>
      </c>
      <c r="T113" s="17"/>
      <c r="U113" s="18">
        <f t="shared" ca="1" si="48"/>
        <v>13.911674465022537</v>
      </c>
      <c r="V113" s="18">
        <f t="shared" ca="1" si="49"/>
        <v>1.8599781984825685</v>
      </c>
      <c r="W113" s="19">
        <f t="shared" ca="1" si="68"/>
        <v>1667.858824605886</v>
      </c>
      <c r="X113" s="18">
        <f t="shared" ca="1" si="69"/>
        <v>1669.7188028043686</v>
      </c>
      <c r="Z113" s="18">
        <f t="shared" ca="1" si="50"/>
        <v>62.237194840349119</v>
      </c>
      <c r="AA113" s="18">
        <f t="shared" ca="1" si="51"/>
        <v>0.33060335332763169</v>
      </c>
      <c r="AB113" s="19">
        <f t="shared" ca="1" si="70"/>
        <v>2695.0232866138895</v>
      </c>
      <c r="AC113" s="18">
        <f t="shared" ca="1" si="71"/>
        <v>2695.3538899672171</v>
      </c>
      <c r="AE113" s="18">
        <f t="shared" ca="1" si="52"/>
        <v>13.26691624984824</v>
      </c>
      <c r="AF113" s="18">
        <f t="shared" ca="1" si="53"/>
        <v>0.64141265440778794</v>
      </c>
      <c r="AG113" s="19">
        <f t="shared" ca="1" si="72"/>
        <v>1824.238080568445</v>
      </c>
      <c r="AH113" s="18">
        <f t="shared" ca="1" si="73"/>
        <v>1824.8794932228527</v>
      </c>
      <c r="AJ113" s="18">
        <f t="shared" ca="1" si="54"/>
        <v>0.71269434994818215</v>
      </c>
      <c r="AK113" s="18">
        <f t="shared" ca="1" si="55"/>
        <v>1.8292153681168866</v>
      </c>
      <c r="AL113" s="19">
        <f t="shared" ca="1" si="74"/>
        <v>1794.0128306896372</v>
      </c>
      <c r="AM113" s="18">
        <f t="shared" ca="1" si="75"/>
        <v>1795.842046057754</v>
      </c>
      <c r="AO113" s="18">
        <f t="shared" ca="1" si="56"/>
        <v>13.832750324585852</v>
      </c>
      <c r="AP113" s="18">
        <f t="shared" ca="1" si="57"/>
        <v>5.679670552147364</v>
      </c>
      <c r="AQ113" s="19">
        <f t="shared" ca="1" si="76"/>
        <v>2343.9761662563797</v>
      </c>
      <c r="AR113" s="18">
        <f t="shared" ca="1" si="77"/>
        <v>2349.6558368085271</v>
      </c>
      <c r="AT113" s="18">
        <f t="shared" ca="1" si="58"/>
        <v>10.869472336032269</v>
      </c>
      <c r="AU113" s="18">
        <f t="shared" ca="1" si="59"/>
        <v>0.89951045420461584</v>
      </c>
      <c r="AV113" s="19">
        <f t="shared" ca="1" si="78"/>
        <v>2146.7760000428611</v>
      </c>
      <c r="AW113" s="18">
        <f t="shared" ca="1" si="79"/>
        <v>2147.6755104970657</v>
      </c>
    </row>
    <row r="114" spans="1:49" x14ac:dyDescent="0.25">
      <c r="A114" s="18">
        <f t="shared" ca="1" si="40"/>
        <v>5.0068793750621268</v>
      </c>
      <c r="B114" s="18">
        <f t="shared" ca="1" si="41"/>
        <v>10.395733929762875</v>
      </c>
      <c r="C114" s="19">
        <f t="shared" ca="1" si="60"/>
        <v>1826.8717317881603</v>
      </c>
      <c r="D114" s="18">
        <f t="shared" ca="1" si="61"/>
        <v>1837.2674657179232</v>
      </c>
      <c r="E114" s="17"/>
      <c r="F114" s="18">
        <f t="shared" ca="1" si="42"/>
        <v>24.238434247854624</v>
      </c>
      <c r="G114" s="18">
        <f t="shared" ca="1" si="43"/>
        <v>18.726106623161705</v>
      </c>
      <c r="H114" s="19">
        <f t="shared" ca="1" si="62"/>
        <v>1953.076935838483</v>
      </c>
      <c r="I114" s="18">
        <f t="shared" ca="1" si="63"/>
        <v>1971.8030424616447</v>
      </c>
      <c r="J114" s="17"/>
      <c r="K114" s="18">
        <f t="shared" ca="1" si="44"/>
        <v>16.530005803066043</v>
      </c>
      <c r="L114" s="18">
        <f t="shared" ca="1" si="45"/>
        <v>1.9243480400460056</v>
      </c>
      <c r="M114" s="19">
        <f t="shared" ca="1" si="64"/>
        <v>2116.5529626797038</v>
      </c>
      <c r="N114" s="18">
        <f t="shared" ca="1" si="65"/>
        <v>2118.4773107197498</v>
      </c>
      <c r="O114" s="17"/>
      <c r="P114" s="18">
        <f t="shared" ca="1" si="46"/>
        <v>20.011024186143128</v>
      </c>
      <c r="Q114" s="18">
        <f t="shared" ca="1" si="47"/>
        <v>2.9747681897693083</v>
      </c>
      <c r="R114" s="19">
        <f t="shared" ca="1" si="66"/>
        <v>2123.7373467209545</v>
      </c>
      <c r="S114" s="18">
        <f t="shared" ca="1" si="67"/>
        <v>2126.7121149107238</v>
      </c>
      <c r="T114" s="17"/>
      <c r="U114" s="18">
        <f t="shared" ca="1" si="48"/>
        <v>14.09279679855617</v>
      </c>
      <c r="V114" s="18">
        <f t="shared" ca="1" si="49"/>
        <v>8.3151570873599248</v>
      </c>
      <c r="W114" s="19">
        <f t="shared" ca="1" si="68"/>
        <v>1683.8115996029248</v>
      </c>
      <c r="X114" s="18">
        <f t="shared" ca="1" si="69"/>
        <v>1692.1267566902848</v>
      </c>
      <c r="Z114" s="18">
        <f t="shared" ca="1" si="50"/>
        <v>4.6031189359811646E-2</v>
      </c>
      <c r="AA114" s="18">
        <f t="shared" ca="1" si="51"/>
        <v>0.4567365163895809</v>
      </c>
      <c r="AB114" s="19">
        <f t="shared" ca="1" si="70"/>
        <v>2695.399921156577</v>
      </c>
      <c r="AC114" s="18">
        <f t="shared" ca="1" si="71"/>
        <v>2695.8566576729663</v>
      </c>
      <c r="AE114" s="18">
        <f t="shared" ca="1" si="52"/>
        <v>12.271915918810977</v>
      </c>
      <c r="AF114" s="18">
        <f t="shared" ca="1" si="53"/>
        <v>1.1607377305799484</v>
      </c>
      <c r="AG114" s="19">
        <f t="shared" ca="1" si="72"/>
        <v>1837.1514091416636</v>
      </c>
      <c r="AH114" s="18">
        <f t="shared" ca="1" si="73"/>
        <v>1838.3121468722436</v>
      </c>
      <c r="AJ114" s="18">
        <f t="shared" ca="1" si="54"/>
        <v>11.133759508544577</v>
      </c>
      <c r="AK114" s="18">
        <f t="shared" ca="1" si="55"/>
        <v>3.7003924270714057</v>
      </c>
      <c r="AL114" s="19">
        <f t="shared" ca="1" si="74"/>
        <v>1806.9758055662985</v>
      </c>
      <c r="AM114" s="18">
        <f t="shared" ca="1" si="75"/>
        <v>1810.6761979933699</v>
      </c>
      <c r="AO114" s="18">
        <f t="shared" ca="1" si="56"/>
        <v>1.0410106573218332</v>
      </c>
      <c r="AP114" s="18">
        <f t="shared" ca="1" si="57"/>
        <v>27.446694785239991</v>
      </c>
      <c r="AQ114" s="19">
        <f t="shared" ca="1" si="76"/>
        <v>2350.6968474658488</v>
      </c>
      <c r="AR114" s="18">
        <f t="shared" ca="1" si="77"/>
        <v>2378.143542251089</v>
      </c>
      <c r="AT114" s="18">
        <f t="shared" ca="1" si="58"/>
        <v>40.44769715595249</v>
      </c>
      <c r="AU114" s="18">
        <f t="shared" ca="1" si="59"/>
        <v>29.633203592387613</v>
      </c>
      <c r="AV114" s="19">
        <f t="shared" ca="1" si="78"/>
        <v>2188.1232076530182</v>
      </c>
      <c r="AW114" s="18">
        <f t="shared" ca="1" si="79"/>
        <v>2217.7564112454056</v>
      </c>
    </row>
    <row r="115" spans="1:49" x14ac:dyDescent="0.25">
      <c r="A115" s="18">
        <f t="shared" ca="1" si="40"/>
        <v>2.8200294178332421</v>
      </c>
      <c r="B115" s="18">
        <f t="shared" ca="1" si="41"/>
        <v>0.18985539575082896</v>
      </c>
      <c r="C115" s="19">
        <f t="shared" ca="1" si="60"/>
        <v>1840.0874951357564</v>
      </c>
      <c r="D115" s="18">
        <f t="shared" ca="1" si="61"/>
        <v>1840.2773505315072</v>
      </c>
      <c r="E115" s="17"/>
      <c r="F115" s="18">
        <f t="shared" ca="1" si="42"/>
        <v>6.8782256966361164</v>
      </c>
      <c r="G115" s="18">
        <f t="shared" ca="1" si="43"/>
        <v>5.5780214102884456</v>
      </c>
      <c r="H115" s="19">
        <f t="shared" ca="1" si="62"/>
        <v>1978.6812681582808</v>
      </c>
      <c r="I115" s="18">
        <f t="shared" ca="1" si="63"/>
        <v>1984.2592895685693</v>
      </c>
      <c r="J115" s="17"/>
      <c r="K115" s="18">
        <f t="shared" ca="1" si="44"/>
        <v>12.362644450907938</v>
      </c>
      <c r="L115" s="18">
        <f t="shared" ca="1" si="45"/>
        <v>1.5546412819029944</v>
      </c>
      <c r="M115" s="19">
        <f t="shared" ca="1" si="64"/>
        <v>2130.8399551706575</v>
      </c>
      <c r="N115" s="18">
        <f t="shared" ca="1" si="65"/>
        <v>2132.3945964525606</v>
      </c>
      <c r="O115" s="17"/>
      <c r="P115" s="18">
        <f t="shared" ca="1" si="46"/>
        <v>12.641917219034486</v>
      </c>
      <c r="Q115" s="18">
        <f t="shared" ca="1" si="47"/>
        <v>10.05114753571832</v>
      </c>
      <c r="R115" s="19">
        <f t="shared" ca="1" si="66"/>
        <v>2139.3540321297583</v>
      </c>
      <c r="S115" s="18">
        <f t="shared" ca="1" si="67"/>
        <v>2149.4051796654767</v>
      </c>
      <c r="T115" s="17"/>
      <c r="U115" s="18">
        <f t="shared" ca="1" si="48"/>
        <v>31.917717292883733</v>
      </c>
      <c r="V115" s="18">
        <f t="shared" ca="1" si="49"/>
        <v>15.073291836281049</v>
      </c>
      <c r="W115" s="19">
        <f t="shared" ca="1" si="68"/>
        <v>1724.0444739831685</v>
      </c>
      <c r="X115" s="18">
        <f t="shared" ca="1" si="69"/>
        <v>1739.1177658194495</v>
      </c>
      <c r="Z115" s="18">
        <f t="shared" ca="1" si="50"/>
        <v>9.9726545795006611</v>
      </c>
      <c r="AA115" s="18">
        <f t="shared" ca="1" si="51"/>
        <v>5.1946526186621454E-2</v>
      </c>
      <c r="AB115" s="19">
        <f t="shared" ca="1" si="70"/>
        <v>2705.8293122524669</v>
      </c>
      <c r="AC115" s="18">
        <f t="shared" ca="1" si="71"/>
        <v>2705.8812587786538</v>
      </c>
      <c r="AE115" s="18">
        <f t="shared" ca="1" si="52"/>
        <v>2.1349824295345794</v>
      </c>
      <c r="AF115" s="18">
        <f t="shared" ca="1" si="53"/>
        <v>3.358906848147063</v>
      </c>
      <c r="AG115" s="19">
        <f t="shared" ca="1" si="72"/>
        <v>1840.4471293017782</v>
      </c>
      <c r="AH115" s="18">
        <f t="shared" ca="1" si="73"/>
        <v>1843.8060361499254</v>
      </c>
      <c r="AJ115" s="18">
        <f t="shared" ca="1" si="54"/>
        <v>11.871823229148275</v>
      </c>
      <c r="AK115" s="18">
        <f t="shared" ca="1" si="55"/>
        <v>5.5887237537160548</v>
      </c>
      <c r="AL115" s="19">
        <f t="shared" ca="1" si="74"/>
        <v>1822.5480212225182</v>
      </c>
      <c r="AM115" s="18">
        <f t="shared" ca="1" si="75"/>
        <v>1828.1367449762342</v>
      </c>
      <c r="AO115" s="18">
        <f t="shared" ca="1" si="56"/>
        <v>1.8029011087148017</v>
      </c>
      <c r="AP115" s="18">
        <f t="shared" ca="1" si="57"/>
        <v>24.4920819587701</v>
      </c>
      <c r="AQ115" s="19">
        <f t="shared" ca="1" si="76"/>
        <v>2379.9464433598037</v>
      </c>
      <c r="AR115" s="18">
        <f t="shared" ca="1" si="77"/>
        <v>2404.4385253185737</v>
      </c>
      <c r="AT115" s="18">
        <f t="shared" ca="1" si="58"/>
        <v>17.320134508765179</v>
      </c>
      <c r="AU115" s="18">
        <f t="shared" ca="1" si="59"/>
        <v>15.491907921190215</v>
      </c>
      <c r="AV115" s="19">
        <f t="shared" ca="1" si="78"/>
        <v>2235.0765457541706</v>
      </c>
      <c r="AW115" s="18">
        <f t="shared" ca="1" si="79"/>
        <v>2250.5684536753611</v>
      </c>
    </row>
    <row r="116" spans="1:49" x14ac:dyDescent="0.25">
      <c r="A116" s="18">
        <f t="shared" ca="1" si="40"/>
        <v>12.188230682507676</v>
      </c>
      <c r="B116" s="18">
        <f t="shared" ca="1" si="41"/>
        <v>0.36672559929503679</v>
      </c>
      <c r="C116" s="19">
        <f t="shared" ca="1" si="60"/>
        <v>1852.4655812140149</v>
      </c>
      <c r="D116" s="18">
        <f t="shared" ca="1" si="61"/>
        <v>1852.83230681331</v>
      </c>
      <c r="E116" s="17"/>
      <c r="F116" s="18">
        <f t="shared" ca="1" si="42"/>
        <v>28.452301634826092</v>
      </c>
      <c r="G116" s="18">
        <f t="shared" ca="1" si="43"/>
        <v>3.8517384715216436</v>
      </c>
      <c r="H116" s="19">
        <f t="shared" ca="1" si="62"/>
        <v>2012.7115912033955</v>
      </c>
      <c r="I116" s="18">
        <f t="shared" ca="1" si="63"/>
        <v>2016.5633296749172</v>
      </c>
      <c r="J116" s="17"/>
      <c r="K116" s="18">
        <f t="shared" ca="1" si="44"/>
        <v>3.9456444628224583</v>
      </c>
      <c r="L116" s="18">
        <f t="shared" ca="1" si="45"/>
        <v>1.5286517012219845</v>
      </c>
      <c r="M116" s="19">
        <f t="shared" ca="1" si="64"/>
        <v>2136.3402409153832</v>
      </c>
      <c r="N116" s="18">
        <f t="shared" ca="1" si="65"/>
        <v>2137.8688926166051</v>
      </c>
      <c r="O116" s="17"/>
      <c r="P116" s="18">
        <f t="shared" ca="1" si="46"/>
        <v>3.9597028913207746</v>
      </c>
      <c r="Q116" s="18">
        <f t="shared" ca="1" si="47"/>
        <v>2.0133073839519264</v>
      </c>
      <c r="R116" s="19">
        <f t="shared" ca="1" si="66"/>
        <v>2153.3648825567975</v>
      </c>
      <c r="S116" s="18">
        <f t="shared" ca="1" si="67"/>
        <v>2155.3781899407495</v>
      </c>
      <c r="T116" s="17"/>
      <c r="U116" s="18">
        <f t="shared" ca="1" si="48"/>
        <v>4.9382032649808396</v>
      </c>
      <c r="V116" s="18">
        <f t="shared" ca="1" si="49"/>
        <v>3.6317696310009211</v>
      </c>
      <c r="W116" s="19">
        <f t="shared" ca="1" si="68"/>
        <v>1744.0559690844302</v>
      </c>
      <c r="X116" s="18">
        <f t="shared" ca="1" si="69"/>
        <v>1747.6877387154311</v>
      </c>
      <c r="Z116" s="18">
        <f t="shared" ca="1" si="50"/>
        <v>20.047354788514063</v>
      </c>
      <c r="AA116" s="18">
        <f t="shared" ca="1" si="51"/>
        <v>0.77417413620594333</v>
      </c>
      <c r="AB116" s="19">
        <f t="shared" ca="1" si="70"/>
        <v>2725.9286135671678</v>
      </c>
      <c r="AC116" s="18">
        <f t="shared" ca="1" si="71"/>
        <v>2726.7027877033738</v>
      </c>
      <c r="AE116" s="18">
        <f t="shared" ca="1" si="52"/>
        <v>12.195703672672678</v>
      </c>
      <c r="AF116" s="18">
        <f t="shared" ca="1" si="53"/>
        <v>0.65001062834808043</v>
      </c>
      <c r="AG116" s="19">
        <f t="shared" ca="1" si="72"/>
        <v>1856.001739822598</v>
      </c>
      <c r="AH116" s="18">
        <f t="shared" ca="1" si="73"/>
        <v>1856.6517504509461</v>
      </c>
      <c r="AJ116" s="18">
        <f t="shared" ca="1" si="54"/>
        <v>20.627683927467906</v>
      </c>
      <c r="AK116" s="18">
        <f t="shared" ca="1" si="55"/>
        <v>3.1810216591098799</v>
      </c>
      <c r="AL116" s="19">
        <f t="shared" ca="1" si="74"/>
        <v>1848.7644289037021</v>
      </c>
      <c r="AM116" s="18">
        <f t="shared" ca="1" si="75"/>
        <v>1851.9454505628119</v>
      </c>
      <c r="AO116" s="18">
        <f t="shared" ca="1" si="56"/>
        <v>11.242878634600091</v>
      </c>
      <c r="AP116" s="18">
        <f t="shared" ca="1" si="57"/>
        <v>18.921198945977206</v>
      </c>
      <c r="AQ116" s="19">
        <f t="shared" ca="1" si="76"/>
        <v>2415.6814039531737</v>
      </c>
      <c r="AR116" s="18">
        <f t="shared" ca="1" si="77"/>
        <v>2434.602602899151</v>
      </c>
      <c r="AT116" s="18">
        <f t="shared" ca="1" si="58"/>
        <v>3.4800361654024541</v>
      </c>
      <c r="AU116" s="18">
        <f t="shared" ca="1" si="59"/>
        <v>31.430709766949999</v>
      </c>
      <c r="AV116" s="19">
        <f t="shared" ca="1" si="78"/>
        <v>2254.0484898407635</v>
      </c>
      <c r="AW116" s="18">
        <f t="shared" ca="1" si="79"/>
        <v>2285.4791996077133</v>
      </c>
    </row>
    <row r="117" spans="1:49" x14ac:dyDescent="0.25">
      <c r="A117" s="18">
        <f t="shared" ca="1" si="40"/>
        <v>4.4199388744063963</v>
      </c>
      <c r="B117" s="18">
        <f t="shared" ca="1" si="41"/>
        <v>0.50562876320593608</v>
      </c>
      <c r="C117" s="19">
        <f t="shared" ca="1" si="60"/>
        <v>1857.2522456877164</v>
      </c>
      <c r="D117" s="18">
        <f t="shared" ca="1" si="61"/>
        <v>1857.7578744509224</v>
      </c>
      <c r="E117" s="17"/>
      <c r="F117" s="18">
        <f t="shared" ca="1" si="42"/>
        <v>0.23530386196745445</v>
      </c>
      <c r="G117" s="18">
        <f t="shared" ca="1" si="43"/>
        <v>2.1275951528057475</v>
      </c>
      <c r="H117" s="19">
        <f t="shared" ca="1" si="62"/>
        <v>2016.7986335368846</v>
      </c>
      <c r="I117" s="18">
        <f t="shared" ca="1" si="63"/>
        <v>2018.9262286896903</v>
      </c>
      <c r="J117" s="17"/>
      <c r="K117" s="18">
        <f t="shared" ca="1" si="44"/>
        <v>4.703428373894063</v>
      </c>
      <c r="L117" s="18">
        <f t="shared" ca="1" si="45"/>
        <v>5.6557575552270061</v>
      </c>
      <c r="M117" s="19">
        <f t="shared" ca="1" si="64"/>
        <v>2142.5723209904991</v>
      </c>
      <c r="N117" s="18">
        <f t="shared" ca="1" si="65"/>
        <v>2148.228078545726</v>
      </c>
      <c r="O117" s="17"/>
      <c r="P117" s="18">
        <f t="shared" ca="1" si="46"/>
        <v>1.9185138879652799</v>
      </c>
      <c r="Q117" s="18">
        <f t="shared" ca="1" si="47"/>
        <v>16.797856831133188</v>
      </c>
      <c r="R117" s="19">
        <f t="shared" ca="1" si="66"/>
        <v>2157.2967038287147</v>
      </c>
      <c r="S117" s="18">
        <f t="shared" ca="1" si="67"/>
        <v>2174.094560659848</v>
      </c>
      <c r="T117" s="17"/>
      <c r="U117" s="18">
        <f t="shared" ca="1" si="48"/>
        <v>0.53917775174848126</v>
      </c>
      <c r="V117" s="18">
        <f t="shared" ca="1" si="49"/>
        <v>7.7297796866352293</v>
      </c>
      <c r="W117" s="19">
        <f t="shared" ca="1" si="68"/>
        <v>1748.2269164671795</v>
      </c>
      <c r="X117" s="18">
        <f t="shared" ca="1" si="69"/>
        <v>1755.9566961538148</v>
      </c>
      <c r="Z117" s="18">
        <f t="shared" ca="1" si="50"/>
        <v>4.5395805312899764</v>
      </c>
      <c r="AA117" s="18">
        <f t="shared" ca="1" si="51"/>
        <v>2.9017339871435803</v>
      </c>
      <c r="AB117" s="19">
        <f t="shared" ca="1" si="70"/>
        <v>2731.2423682346639</v>
      </c>
      <c r="AC117" s="18">
        <f t="shared" ca="1" si="71"/>
        <v>2734.1441022218073</v>
      </c>
      <c r="AE117" s="18">
        <f t="shared" ca="1" si="52"/>
        <v>7.530259535284654</v>
      </c>
      <c r="AF117" s="18">
        <f t="shared" ca="1" si="53"/>
        <v>2.0618299720972568</v>
      </c>
      <c r="AG117" s="19">
        <f t="shared" ca="1" si="72"/>
        <v>1864.1820099862307</v>
      </c>
      <c r="AH117" s="18">
        <f t="shared" ca="1" si="73"/>
        <v>1866.243839958328</v>
      </c>
      <c r="AJ117" s="18">
        <f t="shared" ca="1" si="54"/>
        <v>3.3076663374315216</v>
      </c>
      <c r="AK117" s="18">
        <f t="shared" ca="1" si="55"/>
        <v>4.2496233281012632</v>
      </c>
      <c r="AL117" s="19">
        <f t="shared" ca="1" si="74"/>
        <v>1855.2531169002434</v>
      </c>
      <c r="AM117" s="18">
        <f t="shared" ca="1" si="75"/>
        <v>1859.5027402283447</v>
      </c>
      <c r="AO117" s="18">
        <f t="shared" ca="1" si="56"/>
        <v>18.09203896740955</v>
      </c>
      <c r="AP117" s="18">
        <f t="shared" ca="1" si="57"/>
        <v>0.92402950735313294</v>
      </c>
      <c r="AQ117" s="19">
        <f t="shared" ca="1" si="76"/>
        <v>2452.6946418665607</v>
      </c>
      <c r="AR117" s="18">
        <f t="shared" ca="1" si="77"/>
        <v>2453.6186713739139</v>
      </c>
      <c r="AT117" s="18">
        <f t="shared" ca="1" si="58"/>
        <v>0.87413308492880049</v>
      </c>
      <c r="AU117" s="18">
        <f t="shared" ca="1" si="59"/>
        <v>0.68598709062101537</v>
      </c>
      <c r="AV117" s="19">
        <f t="shared" ca="1" si="78"/>
        <v>2286.3533326926422</v>
      </c>
      <c r="AW117" s="18">
        <f t="shared" ca="1" si="79"/>
        <v>2287.0393197832632</v>
      </c>
    </row>
    <row r="118" spans="1:49" x14ac:dyDescent="0.25">
      <c r="A118" s="18">
        <f t="shared" ca="1" si="40"/>
        <v>13.24182474112756</v>
      </c>
      <c r="B118" s="18">
        <f t="shared" ca="1" si="41"/>
        <v>3.51034041691954</v>
      </c>
      <c r="C118" s="19">
        <f t="shared" ca="1" si="60"/>
        <v>1870.99969919205</v>
      </c>
      <c r="D118" s="18">
        <f t="shared" ca="1" si="61"/>
        <v>1874.5100396089695</v>
      </c>
      <c r="E118" s="17"/>
      <c r="F118" s="18">
        <f t="shared" ca="1" si="42"/>
        <v>27.736933364905816</v>
      </c>
      <c r="G118" s="18">
        <f t="shared" ca="1" si="43"/>
        <v>9.4037194617642204</v>
      </c>
      <c r="H118" s="19">
        <f t="shared" ca="1" si="62"/>
        <v>2046.6631620545961</v>
      </c>
      <c r="I118" s="18">
        <f t="shared" ca="1" si="63"/>
        <v>2056.0668815163604</v>
      </c>
      <c r="J118" s="17"/>
      <c r="K118" s="18">
        <f t="shared" ca="1" si="44"/>
        <v>13.397829023315877</v>
      </c>
      <c r="L118" s="18">
        <f t="shared" ca="1" si="45"/>
        <v>5.4847897237730621</v>
      </c>
      <c r="M118" s="19">
        <f t="shared" ca="1" si="64"/>
        <v>2161.6259075690418</v>
      </c>
      <c r="N118" s="18">
        <f t="shared" ca="1" si="65"/>
        <v>2167.1106972928151</v>
      </c>
      <c r="O118" s="17"/>
      <c r="P118" s="18">
        <f t="shared" ca="1" si="46"/>
        <v>2.3564290583006815</v>
      </c>
      <c r="Q118" s="18">
        <f t="shared" ca="1" si="47"/>
        <v>1.357474664869786</v>
      </c>
      <c r="R118" s="19">
        <f t="shared" ca="1" si="66"/>
        <v>2176.4509897181488</v>
      </c>
      <c r="S118" s="18">
        <f t="shared" ca="1" si="67"/>
        <v>2177.8084643830184</v>
      </c>
      <c r="T118" s="17"/>
      <c r="U118" s="18">
        <f t="shared" ca="1" si="48"/>
        <v>18.383056828170705</v>
      </c>
      <c r="V118" s="18">
        <f t="shared" ca="1" si="49"/>
        <v>2.8257651927261396</v>
      </c>
      <c r="W118" s="19">
        <f t="shared" ca="1" si="68"/>
        <v>1774.3397529819856</v>
      </c>
      <c r="X118" s="18">
        <f t="shared" ca="1" si="69"/>
        <v>1777.1655181747117</v>
      </c>
      <c r="Z118" s="18">
        <f t="shared" ca="1" si="50"/>
        <v>30.411155623642234</v>
      </c>
      <c r="AA118" s="18">
        <f t="shared" ca="1" si="51"/>
        <v>4.026846730924586E-2</v>
      </c>
      <c r="AB118" s="19">
        <f t="shared" ca="1" si="70"/>
        <v>2764.5552578454494</v>
      </c>
      <c r="AC118" s="18">
        <f t="shared" ca="1" si="71"/>
        <v>2764.5955263127585</v>
      </c>
      <c r="AE118" s="18">
        <f t="shared" ca="1" si="52"/>
        <v>0.54972776511288846</v>
      </c>
      <c r="AF118" s="18">
        <f t="shared" ca="1" si="53"/>
        <v>2.0093813398022524</v>
      </c>
      <c r="AG118" s="19">
        <f t="shared" ca="1" si="72"/>
        <v>1866.7935677234409</v>
      </c>
      <c r="AH118" s="18">
        <f t="shared" ca="1" si="73"/>
        <v>1868.8029490632432</v>
      </c>
      <c r="AJ118" s="18">
        <f t="shared" ca="1" si="54"/>
        <v>4.5227861079021139</v>
      </c>
      <c r="AK118" s="18">
        <f t="shared" ca="1" si="55"/>
        <v>4.3132162541115582</v>
      </c>
      <c r="AL118" s="19">
        <f t="shared" ca="1" si="74"/>
        <v>1864.0255263362469</v>
      </c>
      <c r="AM118" s="18">
        <f t="shared" ca="1" si="75"/>
        <v>1868.3387425903584</v>
      </c>
      <c r="AO118" s="18">
        <f t="shared" ca="1" si="56"/>
        <v>3.1369322157234483</v>
      </c>
      <c r="AP118" s="18">
        <f t="shared" ca="1" si="57"/>
        <v>5.8284674920140231</v>
      </c>
      <c r="AQ118" s="19">
        <f t="shared" ca="1" si="76"/>
        <v>2456.7556035896373</v>
      </c>
      <c r="AR118" s="18">
        <f t="shared" ca="1" si="77"/>
        <v>2462.5840710816515</v>
      </c>
      <c r="AT118" s="18">
        <f t="shared" ca="1" si="58"/>
        <v>43.55864895866506</v>
      </c>
      <c r="AU118" s="18">
        <f t="shared" ca="1" si="59"/>
        <v>3.7460632253343977</v>
      </c>
      <c r="AV118" s="19">
        <f t="shared" ca="1" si="78"/>
        <v>2330.5979687419281</v>
      </c>
      <c r="AW118" s="18">
        <f t="shared" ca="1" si="79"/>
        <v>2334.3440319672623</v>
      </c>
    </row>
    <row r="119" spans="1:49" x14ac:dyDescent="0.25">
      <c r="A119" s="18">
        <f t="shared" ca="1" si="40"/>
        <v>10.526576176963861</v>
      </c>
      <c r="B119" s="18">
        <f t="shared" ca="1" si="41"/>
        <v>4.8772660716386138</v>
      </c>
      <c r="C119" s="19">
        <f t="shared" ca="1" si="60"/>
        <v>1885.0366157859332</v>
      </c>
      <c r="D119" s="18">
        <f t="shared" ca="1" si="61"/>
        <v>1889.9138818575718</v>
      </c>
      <c r="E119" s="17"/>
      <c r="F119" s="18">
        <f t="shared" ca="1" si="42"/>
        <v>13.885490879467685</v>
      </c>
      <c r="G119" s="18">
        <f t="shared" ca="1" si="43"/>
        <v>2.0339333120446144</v>
      </c>
      <c r="H119" s="19">
        <f t="shared" ca="1" si="62"/>
        <v>2069.9523723958282</v>
      </c>
      <c r="I119" s="18">
        <f t="shared" ca="1" si="63"/>
        <v>2071.9863057078728</v>
      </c>
      <c r="J119" s="17"/>
      <c r="K119" s="18">
        <f t="shared" ca="1" si="44"/>
        <v>21.465494415873977</v>
      </c>
      <c r="L119" s="18">
        <f t="shared" ca="1" si="45"/>
        <v>2.6792459335970276</v>
      </c>
      <c r="M119" s="19">
        <f t="shared" ca="1" si="64"/>
        <v>2188.5761917086888</v>
      </c>
      <c r="N119" s="18">
        <f t="shared" ca="1" si="65"/>
        <v>2191.2554376422859</v>
      </c>
      <c r="O119" s="17"/>
      <c r="P119" s="18">
        <f t="shared" ca="1" si="46"/>
        <v>12.659047806962326</v>
      </c>
      <c r="Q119" s="18">
        <f t="shared" ca="1" si="47"/>
        <v>3.3907901360991053</v>
      </c>
      <c r="R119" s="19">
        <f t="shared" ca="1" si="66"/>
        <v>2190.4675121899809</v>
      </c>
      <c r="S119" s="18">
        <f t="shared" ca="1" si="67"/>
        <v>2193.8583023260799</v>
      </c>
      <c r="T119" s="17"/>
      <c r="U119" s="18">
        <f t="shared" ca="1" si="48"/>
        <v>26.30668898543054</v>
      </c>
      <c r="V119" s="18">
        <f t="shared" ca="1" si="49"/>
        <v>10.406107396147524</v>
      </c>
      <c r="W119" s="19">
        <f t="shared" ca="1" si="68"/>
        <v>1803.4722071601423</v>
      </c>
      <c r="X119" s="18">
        <f t="shared" ca="1" si="69"/>
        <v>1813.8783145562898</v>
      </c>
      <c r="Z119" s="18">
        <f t="shared" ca="1" si="50"/>
        <v>164.11727000408501</v>
      </c>
      <c r="AA119" s="18">
        <f t="shared" ca="1" si="51"/>
        <v>0.49575845325390472</v>
      </c>
      <c r="AB119" s="19">
        <f t="shared" ca="1" si="70"/>
        <v>2928.7127963168437</v>
      </c>
      <c r="AC119" s="18">
        <f t="shared" ca="1" si="71"/>
        <v>2929.2085547700976</v>
      </c>
      <c r="AE119" s="18">
        <f t="shared" ca="1" si="52"/>
        <v>21.047377833179556</v>
      </c>
      <c r="AF119" s="18">
        <f t="shared" ca="1" si="53"/>
        <v>0.75854094557990193</v>
      </c>
      <c r="AG119" s="19">
        <f t="shared" ca="1" si="72"/>
        <v>1889.8503268964228</v>
      </c>
      <c r="AH119" s="18">
        <f t="shared" ca="1" si="73"/>
        <v>1890.6088678420026</v>
      </c>
      <c r="AJ119" s="18">
        <f t="shared" ca="1" si="54"/>
        <v>4.4096209022696389</v>
      </c>
      <c r="AK119" s="18">
        <f t="shared" ca="1" si="55"/>
        <v>10.91394442153903</v>
      </c>
      <c r="AL119" s="19">
        <f t="shared" ca="1" si="74"/>
        <v>1872.748363492628</v>
      </c>
      <c r="AM119" s="18">
        <f t="shared" ca="1" si="75"/>
        <v>1883.6623079141671</v>
      </c>
      <c r="AO119" s="18">
        <f t="shared" ca="1" si="56"/>
        <v>5.0504189099222971</v>
      </c>
      <c r="AP119" s="18">
        <f t="shared" ca="1" si="57"/>
        <v>3.4023096833773341</v>
      </c>
      <c r="AQ119" s="19">
        <f t="shared" ca="1" si="76"/>
        <v>2467.6344899915739</v>
      </c>
      <c r="AR119" s="18">
        <f t="shared" ca="1" si="77"/>
        <v>2471.0367996749515</v>
      </c>
      <c r="AT119" s="18">
        <f t="shared" ca="1" si="58"/>
        <v>2.9552642409354193</v>
      </c>
      <c r="AU119" s="18">
        <f t="shared" ca="1" si="59"/>
        <v>7.5507852760776304</v>
      </c>
      <c r="AV119" s="19">
        <f t="shared" ca="1" si="78"/>
        <v>2337.2992962081976</v>
      </c>
      <c r="AW119" s="18">
        <f t="shared" ca="1" si="79"/>
        <v>2344.8500814842751</v>
      </c>
    </row>
    <row r="120" spans="1:49" x14ac:dyDescent="0.25">
      <c r="A120" s="18">
        <f t="shared" ca="1" si="40"/>
        <v>2.073845761371635</v>
      </c>
      <c r="B120" s="18">
        <f t="shared" ca="1" si="41"/>
        <v>4.6823794635484877</v>
      </c>
      <c r="C120" s="19">
        <f t="shared" ca="1" si="60"/>
        <v>1891.9877276189434</v>
      </c>
      <c r="D120" s="18">
        <f t="shared" ca="1" si="61"/>
        <v>1896.6701070824918</v>
      </c>
      <c r="E120" s="17"/>
      <c r="F120" s="18">
        <f t="shared" ca="1" si="42"/>
        <v>24.76494718228216</v>
      </c>
      <c r="G120" s="18">
        <f t="shared" ca="1" si="43"/>
        <v>0.42404036220857283</v>
      </c>
      <c r="H120" s="19">
        <f t="shared" ca="1" si="62"/>
        <v>2096.7512528901548</v>
      </c>
      <c r="I120" s="18">
        <f t="shared" ca="1" si="63"/>
        <v>2097.1752932523632</v>
      </c>
      <c r="J120" s="17"/>
      <c r="K120" s="18">
        <f t="shared" ca="1" si="44"/>
        <v>9.1888243512151764</v>
      </c>
      <c r="L120" s="18">
        <f t="shared" ca="1" si="45"/>
        <v>0.33500014660954142</v>
      </c>
      <c r="M120" s="19">
        <f t="shared" ca="1" si="64"/>
        <v>2200.4442619935012</v>
      </c>
      <c r="N120" s="18">
        <f t="shared" ca="1" si="65"/>
        <v>2200.7792621401109</v>
      </c>
      <c r="O120" s="17"/>
      <c r="P120" s="18">
        <f t="shared" ca="1" si="46"/>
        <v>4.6938141410209724</v>
      </c>
      <c r="Q120" s="18">
        <f t="shared" ca="1" si="47"/>
        <v>0.83956289426192587</v>
      </c>
      <c r="R120" s="19">
        <f t="shared" ca="1" si="66"/>
        <v>2198.5521164671009</v>
      </c>
      <c r="S120" s="18">
        <f t="shared" ca="1" si="67"/>
        <v>2199.391679361363</v>
      </c>
      <c r="T120" s="17"/>
      <c r="U120" s="18">
        <f t="shared" ca="1" si="48"/>
        <v>51.208486319174874</v>
      </c>
      <c r="V120" s="18">
        <f t="shared" ca="1" si="49"/>
        <v>6.1845925785099958</v>
      </c>
      <c r="W120" s="19">
        <f t="shared" ca="1" si="68"/>
        <v>1865.0868008754646</v>
      </c>
      <c r="X120" s="18">
        <f t="shared" ca="1" si="69"/>
        <v>1871.2713934539747</v>
      </c>
      <c r="Z120" s="18">
        <f t="shared" ca="1" si="50"/>
        <v>32.623871488438901</v>
      </c>
      <c r="AA120" s="18">
        <f t="shared" ca="1" si="51"/>
        <v>1.8306048136903514</v>
      </c>
      <c r="AB120" s="19">
        <f t="shared" ca="1" si="70"/>
        <v>2961.8324262585365</v>
      </c>
      <c r="AC120" s="18">
        <f t="shared" ca="1" si="71"/>
        <v>2963.6630310722271</v>
      </c>
      <c r="AE120" s="18">
        <f t="shared" ca="1" si="52"/>
        <v>20.683108785221883</v>
      </c>
      <c r="AF120" s="18">
        <f t="shared" ca="1" si="53"/>
        <v>2.3522333323441074</v>
      </c>
      <c r="AG120" s="19">
        <f t="shared" ca="1" si="72"/>
        <v>1911.2919766272246</v>
      </c>
      <c r="AH120" s="18">
        <f t="shared" ca="1" si="73"/>
        <v>1913.6442099595688</v>
      </c>
      <c r="AJ120" s="18">
        <f t="shared" ca="1" si="54"/>
        <v>14.589852762244954</v>
      </c>
      <c r="AK120" s="18">
        <f t="shared" ca="1" si="55"/>
        <v>4.5844686041808238</v>
      </c>
      <c r="AL120" s="19">
        <f t="shared" ca="1" si="74"/>
        <v>1898.2521606764119</v>
      </c>
      <c r="AM120" s="18">
        <f t="shared" ca="1" si="75"/>
        <v>1902.8366292805927</v>
      </c>
      <c r="AO120" s="18">
        <f t="shared" ca="1" si="56"/>
        <v>11.08455083797546</v>
      </c>
      <c r="AP120" s="18">
        <f t="shared" ca="1" si="57"/>
        <v>1.5543774704280056</v>
      </c>
      <c r="AQ120" s="19">
        <f t="shared" ca="1" si="76"/>
        <v>2482.1213505129267</v>
      </c>
      <c r="AR120" s="18">
        <f t="shared" ca="1" si="77"/>
        <v>2483.6757279833546</v>
      </c>
      <c r="AT120" s="18">
        <f t="shared" ca="1" si="58"/>
        <v>14.42147540431497</v>
      </c>
      <c r="AU120" s="18">
        <f t="shared" ca="1" si="59"/>
        <v>3.6103305444779652</v>
      </c>
      <c r="AV120" s="19">
        <f t="shared" ca="1" si="78"/>
        <v>2359.2715568885901</v>
      </c>
      <c r="AW120" s="18">
        <f t="shared" ca="1" si="79"/>
        <v>2362.8818874330682</v>
      </c>
    </row>
    <row r="121" spans="1:49" x14ac:dyDescent="0.25">
      <c r="A121" s="18">
        <f t="shared" ca="1" si="40"/>
        <v>2.0039286309884443</v>
      </c>
      <c r="B121" s="18">
        <f t="shared" ca="1" si="41"/>
        <v>18.995221040630181</v>
      </c>
      <c r="C121" s="19">
        <f t="shared" ca="1" si="60"/>
        <v>1898.6740357134802</v>
      </c>
      <c r="D121" s="18">
        <f t="shared" ca="1" si="61"/>
        <v>1917.6692567541104</v>
      </c>
      <c r="E121" s="17"/>
      <c r="F121" s="18">
        <f t="shared" ca="1" si="42"/>
        <v>4.2247105291627927</v>
      </c>
      <c r="G121" s="18">
        <f t="shared" ca="1" si="43"/>
        <v>0.68355599221293462</v>
      </c>
      <c r="H121" s="19">
        <f t="shared" ca="1" si="62"/>
        <v>2101.4000037815258</v>
      </c>
      <c r="I121" s="18">
        <f t="shared" ca="1" si="63"/>
        <v>2102.0835597737387</v>
      </c>
      <c r="J121" s="17"/>
      <c r="K121" s="18">
        <f t="shared" ca="1" si="44"/>
        <v>7.5347140701795654</v>
      </c>
      <c r="L121" s="18">
        <f t="shared" ca="1" si="45"/>
        <v>9.9675782452936907</v>
      </c>
      <c r="M121" s="19">
        <f t="shared" ca="1" si="64"/>
        <v>2208.3139762102905</v>
      </c>
      <c r="N121" s="18">
        <f t="shared" ca="1" si="65"/>
        <v>2218.2815544555842</v>
      </c>
      <c r="O121" s="17"/>
      <c r="P121" s="18">
        <f t="shared" ca="1" si="46"/>
        <v>59.702698989961469</v>
      </c>
      <c r="Q121" s="18">
        <f t="shared" ca="1" si="47"/>
        <v>0.24731705377737626</v>
      </c>
      <c r="R121" s="19">
        <f t="shared" ca="1" si="66"/>
        <v>2259.0943783513244</v>
      </c>
      <c r="S121" s="18">
        <f t="shared" ca="1" si="67"/>
        <v>2259.3416954051017</v>
      </c>
      <c r="T121" s="17"/>
      <c r="U121" s="18">
        <f t="shared" ca="1" si="48"/>
        <v>20.660290562704354</v>
      </c>
      <c r="V121" s="18">
        <f t="shared" ca="1" si="49"/>
        <v>9.6935806357432526</v>
      </c>
      <c r="W121" s="19">
        <f t="shared" ca="1" si="68"/>
        <v>1891.9316840166791</v>
      </c>
      <c r="X121" s="18">
        <f t="shared" ca="1" si="69"/>
        <v>1901.6252646524224</v>
      </c>
      <c r="Z121" s="18">
        <f t="shared" ca="1" si="50"/>
        <v>5.1965653997477226</v>
      </c>
      <c r="AA121" s="18">
        <f t="shared" ca="1" si="51"/>
        <v>0.25555273954456015</v>
      </c>
      <c r="AB121" s="19">
        <f t="shared" ca="1" si="70"/>
        <v>2968.8595964719748</v>
      </c>
      <c r="AC121" s="18">
        <f t="shared" ca="1" si="71"/>
        <v>2969.1151492115196</v>
      </c>
      <c r="AE121" s="18">
        <f t="shared" ca="1" si="52"/>
        <v>9.5936327274894477</v>
      </c>
      <c r="AF121" s="18">
        <f t="shared" ca="1" si="53"/>
        <v>4.3182231061522778</v>
      </c>
      <c r="AG121" s="19">
        <f t="shared" ca="1" si="72"/>
        <v>1923.2378426870582</v>
      </c>
      <c r="AH121" s="18">
        <f t="shared" ca="1" si="73"/>
        <v>1927.5560657932106</v>
      </c>
      <c r="AJ121" s="18">
        <f t="shared" ca="1" si="54"/>
        <v>1.9243870542728014</v>
      </c>
      <c r="AK121" s="18">
        <f t="shared" ca="1" si="55"/>
        <v>3.6231503625337624</v>
      </c>
      <c r="AL121" s="19">
        <f t="shared" ca="1" si="74"/>
        <v>1904.7610163348654</v>
      </c>
      <c r="AM121" s="18">
        <f t="shared" ca="1" si="75"/>
        <v>1908.3841666973992</v>
      </c>
      <c r="AO121" s="18">
        <f t="shared" ca="1" si="56"/>
        <v>23.243995615483804</v>
      </c>
      <c r="AP121" s="18">
        <f t="shared" ca="1" si="57"/>
        <v>1.3479373368247709</v>
      </c>
      <c r="AQ121" s="19">
        <f t="shared" ca="1" si="76"/>
        <v>2506.9197235988386</v>
      </c>
      <c r="AR121" s="18">
        <f t="shared" ca="1" si="77"/>
        <v>2508.2676609356636</v>
      </c>
      <c r="AT121" s="18">
        <f t="shared" ca="1" si="58"/>
        <v>0.24076787707423927</v>
      </c>
      <c r="AU121" s="18">
        <f t="shared" ca="1" si="59"/>
        <v>12.153153903171859</v>
      </c>
      <c r="AV121" s="19">
        <f t="shared" ca="1" si="78"/>
        <v>2363.1226553101424</v>
      </c>
      <c r="AW121" s="18">
        <f t="shared" ca="1" si="79"/>
        <v>2375.275809213314</v>
      </c>
    </row>
    <row r="122" spans="1:49" x14ac:dyDescent="0.25">
      <c r="A122" s="18">
        <f t="shared" ca="1" si="40"/>
        <v>27.461904351292837</v>
      </c>
      <c r="B122" s="18">
        <f t="shared" ca="1" si="41"/>
        <v>3.5350194440718683</v>
      </c>
      <c r="C122" s="19">
        <f t="shared" ca="1" si="60"/>
        <v>1945.1311611054032</v>
      </c>
      <c r="D122" s="18">
        <f t="shared" ca="1" si="61"/>
        <v>1948.666180549475</v>
      </c>
      <c r="E122" s="17"/>
      <c r="F122" s="18">
        <f t="shared" ca="1" si="42"/>
        <v>5.1059510313298864</v>
      </c>
      <c r="G122" s="18">
        <f t="shared" ca="1" si="43"/>
        <v>3.088192405619083</v>
      </c>
      <c r="H122" s="19">
        <f t="shared" ca="1" si="62"/>
        <v>2107.1895108050685</v>
      </c>
      <c r="I122" s="18">
        <f t="shared" ca="1" si="63"/>
        <v>2110.2777032106874</v>
      </c>
      <c r="J122" s="17"/>
      <c r="K122" s="18">
        <f t="shared" ca="1" si="44"/>
        <v>10.113764474291466</v>
      </c>
      <c r="L122" s="18">
        <f t="shared" ca="1" si="45"/>
        <v>10.443221485368952</v>
      </c>
      <c r="M122" s="19">
        <f t="shared" ca="1" si="64"/>
        <v>2228.3953189298759</v>
      </c>
      <c r="N122" s="18">
        <f t="shared" ca="1" si="65"/>
        <v>2238.838540415245</v>
      </c>
      <c r="O122" s="17"/>
      <c r="P122" s="18">
        <f t="shared" ca="1" si="46"/>
        <v>6.4222155773871075</v>
      </c>
      <c r="Q122" s="18">
        <f t="shared" ca="1" si="47"/>
        <v>1.1273499890765033</v>
      </c>
      <c r="R122" s="19">
        <f t="shared" ca="1" si="66"/>
        <v>2265.7639109824891</v>
      </c>
      <c r="S122" s="18">
        <f t="shared" ca="1" si="67"/>
        <v>2266.8912609715658</v>
      </c>
      <c r="T122" s="17"/>
      <c r="U122" s="18">
        <f t="shared" ca="1" si="48"/>
        <v>10.128953725922093</v>
      </c>
      <c r="V122" s="18">
        <f t="shared" ca="1" si="49"/>
        <v>1.6662861156360946</v>
      </c>
      <c r="W122" s="19">
        <f t="shared" ca="1" si="68"/>
        <v>1911.7542183783446</v>
      </c>
      <c r="X122" s="18">
        <f t="shared" ca="1" si="69"/>
        <v>1913.4205044939806</v>
      </c>
      <c r="Z122" s="18">
        <f t="shared" ca="1" si="50"/>
        <v>34.328977898528706</v>
      </c>
      <c r="AA122" s="18">
        <f t="shared" ca="1" si="51"/>
        <v>1.6003658880283147</v>
      </c>
      <c r="AB122" s="19">
        <f t="shared" ca="1" si="70"/>
        <v>3003.4441271100482</v>
      </c>
      <c r="AC122" s="18">
        <f t="shared" ca="1" si="71"/>
        <v>3005.0444929980763</v>
      </c>
      <c r="AE122" s="18">
        <f t="shared" ca="1" si="52"/>
        <v>23.516172273084031</v>
      </c>
      <c r="AF122" s="18">
        <f t="shared" ca="1" si="53"/>
        <v>1.6623474456790444</v>
      </c>
      <c r="AG122" s="19">
        <f t="shared" ca="1" si="72"/>
        <v>1951.0722380662946</v>
      </c>
      <c r="AH122" s="18">
        <f t="shared" ca="1" si="73"/>
        <v>1952.7345855119736</v>
      </c>
      <c r="AJ122" s="18">
        <f t="shared" ca="1" si="54"/>
        <v>5.2724143428885935</v>
      </c>
      <c r="AK122" s="18">
        <f t="shared" ca="1" si="55"/>
        <v>0.4389050226851624</v>
      </c>
      <c r="AL122" s="19">
        <f t="shared" ca="1" si="74"/>
        <v>1913.6565810402878</v>
      </c>
      <c r="AM122" s="18">
        <f t="shared" ca="1" si="75"/>
        <v>1914.0954860629731</v>
      </c>
      <c r="AO122" s="18">
        <f t="shared" ca="1" si="56"/>
        <v>17.650136925284485</v>
      </c>
      <c r="AP122" s="18">
        <f t="shared" ca="1" si="57"/>
        <v>44.64568747742485</v>
      </c>
      <c r="AQ122" s="19">
        <f t="shared" ca="1" si="76"/>
        <v>2525.9177978609482</v>
      </c>
      <c r="AR122" s="18">
        <f t="shared" ca="1" si="77"/>
        <v>2570.5634853383731</v>
      </c>
      <c r="AT122" s="18">
        <f t="shared" ca="1" si="58"/>
        <v>33.787666793821572</v>
      </c>
      <c r="AU122" s="18">
        <f t="shared" ca="1" si="59"/>
        <v>0.82556250328864966</v>
      </c>
      <c r="AV122" s="19">
        <f t="shared" ca="1" si="78"/>
        <v>2409.0634760071357</v>
      </c>
      <c r="AW122" s="18">
        <f t="shared" ca="1" si="79"/>
        <v>2409.8890385104241</v>
      </c>
    </row>
    <row r="123" spans="1:49" x14ac:dyDescent="0.25">
      <c r="A123" s="18">
        <f t="shared" ca="1" si="40"/>
        <v>40.40021084333118</v>
      </c>
      <c r="B123" s="18">
        <f t="shared" ca="1" si="41"/>
        <v>4.9644153513125886</v>
      </c>
      <c r="C123" s="19">
        <f t="shared" ca="1" si="60"/>
        <v>1989.0663913928063</v>
      </c>
      <c r="D123" s="18">
        <f t="shared" ca="1" si="61"/>
        <v>1994.0308067441188</v>
      </c>
      <c r="E123" s="17"/>
      <c r="F123" s="18">
        <f t="shared" ca="1" si="42"/>
        <v>56.882541317959678</v>
      </c>
      <c r="G123" s="18">
        <f t="shared" ca="1" si="43"/>
        <v>2.9961746901758564</v>
      </c>
      <c r="H123" s="19">
        <f t="shared" ca="1" si="62"/>
        <v>2167.1602445286471</v>
      </c>
      <c r="I123" s="18">
        <f t="shared" ca="1" si="63"/>
        <v>2170.156419218823</v>
      </c>
      <c r="J123" s="17"/>
      <c r="K123" s="18">
        <f t="shared" ca="1" si="44"/>
        <v>12.483151598086849</v>
      </c>
      <c r="L123" s="18">
        <f t="shared" ca="1" si="45"/>
        <v>1.3921060113880355</v>
      </c>
      <c r="M123" s="19">
        <f t="shared" ca="1" si="64"/>
        <v>2251.3216920133318</v>
      </c>
      <c r="N123" s="18">
        <f t="shared" ca="1" si="65"/>
        <v>2252.7137980247198</v>
      </c>
      <c r="O123" s="17"/>
      <c r="P123" s="18">
        <f t="shared" ca="1" si="46"/>
        <v>20.929809211038247</v>
      </c>
      <c r="Q123" s="18">
        <f t="shared" ca="1" si="47"/>
        <v>3.5250735817123813</v>
      </c>
      <c r="R123" s="19">
        <f t="shared" ca="1" si="66"/>
        <v>2287.8210701826042</v>
      </c>
      <c r="S123" s="18">
        <f t="shared" ca="1" si="67"/>
        <v>2291.3461437643168</v>
      </c>
      <c r="T123" s="17"/>
      <c r="U123" s="18">
        <f t="shared" ca="1" si="48"/>
        <v>7.8769522345114638</v>
      </c>
      <c r="V123" s="18">
        <f t="shared" ca="1" si="49"/>
        <v>14.347100491140663</v>
      </c>
      <c r="W123" s="19">
        <f t="shared" ca="1" si="68"/>
        <v>1921.2974567284921</v>
      </c>
      <c r="X123" s="18">
        <f t="shared" ca="1" si="69"/>
        <v>1935.6445572196328</v>
      </c>
      <c r="Z123" s="18">
        <f t="shared" ca="1" si="50"/>
        <v>2.4057963201053738</v>
      </c>
      <c r="AA123" s="18">
        <f t="shared" ca="1" si="51"/>
        <v>0.26969308970823491</v>
      </c>
      <c r="AB123" s="19">
        <f t="shared" ca="1" si="70"/>
        <v>3007.4502893181816</v>
      </c>
      <c r="AC123" s="18">
        <f t="shared" ca="1" si="71"/>
        <v>3007.7199824078898</v>
      </c>
      <c r="AE123" s="18">
        <f t="shared" ca="1" si="52"/>
        <v>16.070914719223246</v>
      </c>
      <c r="AF123" s="18">
        <f t="shared" ca="1" si="53"/>
        <v>7.7649791479725158E-2</v>
      </c>
      <c r="AG123" s="19">
        <f t="shared" ca="1" si="72"/>
        <v>1968.8055002311969</v>
      </c>
      <c r="AH123" s="18">
        <f t="shared" ca="1" si="73"/>
        <v>1968.8831500226765</v>
      </c>
      <c r="AJ123" s="18">
        <f t="shared" ca="1" si="54"/>
        <v>2.9507010210308282</v>
      </c>
      <c r="AK123" s="18">
        <f t="shared" ca="1" si="55"/>
        <v>1.4240766396208175</v>
      </c>
      <c r="AL123" s="19">
        <f t="shared" ca="1" si="74"/>
        <v>1917.046187084004</v>
      </c>
      <c r="AM123" s="18">
        <f t="shared" ca="1" si="75"/>
        <v>1918.4702637236248</v>
      </c>
      <c r="AO123" s="18">
        <f t="shared" ca="1" si="56"/>
        <v>30.423497668022176</v>
      </c>
      <c r="AP123" s="18">
        <f t="shared" ca="1" si="57"/>
        <v>0.28763323847057398</v>
      </c>
      <c r="AQ123" s="19">
        <f t="shared" ca="1" si="76"/>
        <v>2600.9869830063953</v>
      </c>
      <c r="AR123" s="18">
        <f t="shared" ca="1" si="77"/>
        <v>2601.2746162448661</v>
      </c>
      <c r="AT123" s="18">
        <f t="shared" ca="1" si="58"/>
        <v>4.5937155043090963</v>
      </c>
      <c r="AU123" s="18">
        <f t="shared" ca="1" si="59"/>
        <v>2.7998422718881648</v>
      </c>
      <c r="AV123" s="19">
        <f t="shared" ca="1" si="78"/>
        <v>2414.482754014733</v>
      </c>
      <c r="AW123" s="18">
        <f t="shared" ca="1" si="79"/>
        <v>2417.2825962866214</v>
      </c>
    </row>
    <row r="124" spans="1:49" x14ac:dyDescent="0.25">
      <c r="A124" s="18">
        <f t="shared" ca="1" si="40"/>
        <v>7.8525386167540416</v>
      </c>
      <c r="B124" s="18">
        <f t="shared" ca="1" si="41"/>
        <v>13.461999312933614</v>
      </c>
      <c r="C124" s="19">
        <f t="shared" ca="1" si="60"/>
        <v>2001.8833453608729</v>
      </c>
      <c r="D124" s="18">
        <f t="shared" ca="1" si="61"/>
        <v>2015.3453446738065</v>
      </c>
      <c r="E124" s="17"/>
      <c r="F124" s="18">
        <f t="shared" ca="1" si="42"/>
        <v>4.8923302205623287</v>
      </c>
      <c r="G124" s="18">
        <f t="shared" ca="1" si="43"/>
        <v>0.57065296380061992</v>
      </c>
      <c r="H124" s="19">
        <f t="shared" ca="1" si="62"/>
        <v>2175.0487494393851</v>
      </c>
      <c r="I124" s="18">
        <f t="shared" ca="1" si="63"/>
        <v>2175.6194024031856</v>
      </c>
      <c r="J124" s="17"/>
      <c r="K124" s="18">
        <f t="shared" ca="1" si="44"/>
        <v>13.726647707922732</v>
      </c>
      <c r="L124" s="18">
        <f t="shared" ca="1" si="45"/>
        <v>10.603031514607917</v>
      </c>
      <c r="M124" s="19">
        <f t="shared" ca="1" si="64"/>
        <v>2266.4404457326427</v>
      </c>
      <c r="N124" s="18">
        <f t="shared" ca="1" si="65"/>
        <v>2277.0434772472508</v>
      </c>
      <c r="O124" s="17"/>
      <c r="P124" s="18">
        <f t="shared" ca="1" si="46"/>
        <v>4.5678208936535984</v>
      </c>
      <c r="Q124" s="18">
        <f t="shared" ca="1" si="47"/>
        <v>4.4308562923767871</v>
      </c>
      <c r="R124" s="19">
        <f t="shared" ca="1" si="66"/>
        <v>2295.9139646579706</v>
      </c>
      <c r="S124" s="18">
        <f t="shared" ca="1" si="67"/>
        <v>2300.3448209503472</v>
      </c>
      <c r="T124" s="17"/>
      <c r="U124" s="18">
        <f t="shared" ca="1" si="48"/>
        <v>1.9993116649064735</v>
      </c>
      <c r="V124" s="18">
        <f t="shared" ca="1" si="49"/>
        <v>2.6185735681996873</v>
      </c>
      <c r="W124" s="19">
        <f t="shared" ca="1" si="68"/>
        <v>1937.6438688845392</v>
      </c>
      <c r="X124" s="18">
        <f t="shared" ca="1" si="69"/>
        <v>1940.2624424527389</v>
      </c>
      <c r="Z124" s="18">
        <f t="shared" ca="1" si="50"/>
        <v>35.200645662807062</v>
      </c>
      <c r="AA124" s="18">
        <f t="shared" ca="1" si="51"/>
        <v>0.52144540163240716</v>
      </c>
      <c r="AB124" s="19">
        <f t="shared" ca="1" si="70"/>
        <v>3042.9206280706967</v>
      </c>
      <c r="AC124" s="18">
        <f t="shared" ca="1" si="71"/>
        <v>3043.442073472329</v>
      </c>
      <c r="AE124" s="18">
        <f t="shared" ca="1" si="52"/>
        <v>10.130474995594232</v>
      </c>
      <c r="AF124" s="18">
        <f t="shared" ca="1" si="53"/>
        <v>1.5359826574408573</v>
      </c>
      <c r="AG124" s="19">
        <f t="shared" ca="1" si="72"/>
        <v>1979.0136250182709</v>
      </c>
      <c r="AH124" s="18">
        <f t="shared" ca="1" si="73"/>
        <v>1980.5496076757117</v>
      </c>
      <c r="AJ124" s="18">
        <f t="shared" ca="1" si="54"/>
        <v>10.977792668909958</v>
      </c>
      <c r="AK124" s="18">
        <f t="shared" ca="1" si="55"/>
        <v>11.218184038113383</v>
      </c>
      <c r="AL124" s="19">
        <f t="shared" ca="1" si="74"/>
        <v>1929.4480563925349</v>
      </c>
      <c r="AM124" s="18">
        <f t="shared" ca="1" si="75"/>
        <v>1940.6662404306483</v>
      </c>
      <c r="AO124" s="18">
        <f t="shared" ca="1" si="56"/>
        <v>2.7192850621569322</v>
      </c>
      <c r="AP124" s="18">
        <f t="shared" ca="1" si="57"/>
        <v>23.12149949765675</v>
      </c>
      <c r="AQ124" s="19">
        <f t="shared" ca="1" si="76"/>
        <v>2603.993901307023</v>
      </c>
      <c r="AR124" s="18">
        <f t="shared" ca="1" si="77"/>
        <v>2627.1154008046797</v>
      </c>
      <c r="AT124" s="18">
        <f t="shared" ca="1" si="58"/>
        <v>14.87439725132368</v>
      </c>
      <c r="AU124" s="18">
        <f t="shared" ca="1" si="59"/>
        <v>3.0129778119336952</v>
      </c>
      <c r="AV124" s="19">
        <f t="shared" ca="1" si="78"/>
        <v>2432.1569935379453</v>
      </c>
      <c r="AW124" s="18">
        <f t="shared" ca="1" si="79"/>
        <v>2435.1699713498788</v>
      </c>
    </row>
    <row r="125" spans="1:49" x14ac:dyDescent="0.25">
      <c r="A125" s="18">
        <f t="shared" ca="1" si="40"/>
        <v>9.7754950862845806</v>
      </c>
      <c r="B125" s="18">
        <f t="shared" ca="1" si="41"/>
        <v>30.406986753480467</v>
      </c>
      <c r="C125" s="19">
        <f t="shared" ca="1" si="60"/>
        <v>2025.120839760091</v>
      </c>
      <c r="D125" s="18">
        <f t="shared" ca="1" si="61"/>
        <v>2055.5278265135717</v>
      </c>
      <c r="E125" s="17"/>
      <c r="F125" s="18">
        <f t="shared" ca="1" si="42"/>
        <v>14.717781767437135</v>
      </c>
      <c r="G125" s="18">
        <f t="shared" ca="1" si="43"/>
        <v>1.0930007393728152</v>
      </c>
      <c r="H125" s="19">
        <f t="shared" ca="1" si="62"/>
        <v>2190.3371841706225</v>
      </c>
      <c r="I125" s="18">
        <f t="shared" ca="1" si="63"/>
        <v>2191.4301849099952</v>
      </c>
      <c r="J125" s="17"/>
      <c r="K125" s="18">
        <f t="shared" ca="1" si="44"/>
        <v>35.290180640393714</v>
      </c>
      <c r="L125" s="18">
        <f t="shared" ca="1" si="45"/>
        <v>0.81876180466552562</v>
      </c>
      <c r="M125" s="19">
        <f t="shared" ca="1" si="64"/>
        <v>2312.3336578876447</v>
      </c>
      <c r="N125" s="18">
        <f t="shared" ca="1" si="65"/>
        <v>2313.1524196923101</v>
      </c>
      <c r="O125" s="17"/>
      <c r="P125" s="18">
        <f t="shared" ca="1" si="46"/>
        <v>14.432247801376676</v>
      </c>
      <c r="Q125" s="18">
        <f t="shared" ca="1" si="47"/>
        <v>1.3445333935502377</v>
      </c>
      <c r="R125" s="19">
        <f t="shared" ca="1" si="66"/>
        <v>2314.7770687517241</v>
      </c>
      <c r="S125" s="18">
        <f t="shared" ca="1" si="67"/>
        <v>2316.1216021452742</v>
      </c>
      <c r="T125" s="17"/>
      <c r="U125" s="18">
        <f t="shared" ca="1" si="48"/>
        <v>2.0494095293135173</v>
      </c>
      <c r="V125" s="18">
        <f t="shared" ca="1" si="49"/>
        <v>10.218397684622598</v>
      </c>
      <c r="W125" s="19">
        <f t="shared" ca="1" si="68"/>
        <v>1942.3118519820525</v>
      </c>
      <c r="X125" s="18">
        <f t="shared" ca="1" si="69"/>
        <v>1952.5302496666752</v>
      </c>
      <c r="Z125" s="18">
        <f t="shared" ca="1" si="50"/>
        <v>22.371519125961587</v>
      </c>
      <c r="AA125" s="18">
        <f t="shared" ca="1" si="51"/>
        <v>1.6415605626851979</v>
      </c>
      <c r="AB125" s="19">
        <f t="shared" ca="1" si="70"/>
        <v>3065.8135925982906</v>
      </c>
      <c r="AC125" s="18">
        <f t="shared" ca="1" si="71"/>
        <v>3067.4551531609759</v>
      </c>
      <c r="AE125" s="18">
        <f t="shared" ca="1" si="52"/>
        <v>3.8774020666014248</v>
      </c>
      <c r="AF125" s="18">
        <f t="shared" ca="1" si="53"/>
        <v>9.9633856480607275</v>
      </c>
      <c r="AG125" s="19">
        <f t="shared" ca="1" si="72"/>
        <v>1984.4270097423132</v>
      </c>
      <c r="AH125" s="18">
        <f t="shared" ca="1" si="73"/>
        <v>1994.3903953903739</v>
      </c>
      <c r="AJ125" s="18">
        <f t="shared" ca="1" si="54"/>
        <v>1.1063781450169541</v>
      </c>
      <c r="AK125" s="18">
        <f t="shared" ca="1" si="55"/>
        <v>1.4321945283906006</v>
      </c>
      <c r="AL125" s="19">
        <f t="shared" ca="1" si="74"/>
        <v>1941.7726185756653</v>
      </c>
      <c r="AM125" s="18">
        <f t="shared" ca="1" si="75"/>
        <v>1943.204813104056</v>
      </c>
      <c r="AO125" s="18">
        <f t="shared" ca="1" si="56"/>
        <v>0.92729064511309811</v>
      </c>
      <c r="AP125" s="18">
        <f t="shared" ca="1" si="57"/>
        <v>5.9788767652680779</v>
      </c>
      <c r="AQ125" s="19">
        <f t="shared" ca="1" si="76"/>
        <v>2628.042691449793</v>
      </c>
      <c r="AR125" s="18">
        <f t="shared" ca="1" si="77"/>
        <v>2634.0215682150611</v>
      </c>
      <c r="AT125" s="18">
        <f t="shared" ca="1" si="58"/>
        <v>1.5375392138618142</v>
      </c>
      <c r="AU125" s="18">
        <f t="shared" ca="1" si="59"/>
        <v>17.759748042912925</v>
      </c>
      <c r="AV125" s="19">
        <f t="shared" ca="1" si="78"/>
        <v>2436.7075105637405</v>
      </c>
      <c r="AW125" s="18">
        <f t="shared" ca="1" si="79"/>
        <v>2454.4672586066536</v>
      </c>
    </row>
    <row r="126" spans="1:49" x14ac:dyDescent="0.25">
      <c r="A126" s="18">
        <f t="shared" ca="1" si="40"/>
        <v>12.877936013510087</v>
      </c>
      <c r="B126" s="18">
        <f t="shared" ca="1" si="41"/>
        <v>2.2148122648179593</v>
      </c>
      <c r="C126" s="19">
        <f t="shared" ca="1" si="60"/>
        <v>2068.4057625270816</v>
      </c>
      <c r="D126" s="18">
        <f t="shared" ca="1" si="61"/>
        <v>2070.6205747918993</v>
      </c>
      <c r="E126" s="17"/>
      <c r="F126" s="18">
        <f t="shared" ca="1" si="42"/>
        <v>7.6273307796481147</v>
      </c>
      <c r="G126" s="18">
        <f t="shared" ca="1" si="43"/>
        <v>0.91674117735637617</v>
      </c>
      <c r="H126" s="19">
        <f t="shared" ca="1" si="62"/>
        <v>2199.0575156896434</v>
      </c>
      <c r="I126" s="18">
        <f t="shared" ca="1" si="63"/>
        <v>2199.9742568669999</v>
      </c>
      <c r="J126" s="17"/>
      <c r="K126" s="18">
        <f t="shared" ca="1" si="44"/>
        <v>55.664560725882673</v>
      </c>
      <c r="L126" s="18">
        <f t="shared" ca="1" si="45"/>
        <v>1.3933480734122499</v>
      </c>
      <c r="M126" s="19">
        <f t="shared" ca="1" si="64"/>
        <v>2368.816980418193</v>
      </c>
      <c r="N126" s="18">
        <f t="shared" ca="1" si="65"/>
        <v>2370.2103284916052</v>
      </c>
      <c r="O126" s="17"/>
      <c r="P126" s="18">
        <f t="shared" ca="1" si="46"/>
        <v>14.702342917494278</v>
      </c>
      <c r="Q126" s="18">
        <f t="shared" ca="1" si="47"/>
        <v>7.7880445999401818E-2</v>
      </c>
      <c r="R126" s="19">
        <f t="shared" ca="1" si="66"/>
        <v>2330.8239450627684</v>
      </c>
      <c r="S126" s="18">
        <f t="shared" ca="1" si="67"/>
        <v>2330.9018255087676</v>
      </c>
      <c r="T126" s="17"/>
      <c r="U126" s="18">
        <f t="shared" ca="1" si="48"/>
        <v>9.9582008385348821</v>
      </c>
      <c r="V126" s="18">
        <f t="shared" ca="1" si="49"/>
        <v>12.014955919704201</v>
      </c>
      <c r="W126" s="19">
        <f t="shared" ca="1" si="68"/>
        <v>1962.48845050521</v>
      </c>
      <c r="X126" s="18">
        <f t="shared" ca="1" si="69"/>
        <v>1974.5034064249141</v>
      </c>
      <c r="Z126" s="18">
        <f t="shared" ca="1" si="50"/>
        <v>5.2435115179973915</v>
      </c>
      <c r="AA126" s="18">
        <f t="shared" ca="1" si="51"/>
        <v>2.24150955982542E-3</v>
      </c>
      <c r="AB126" s="19">
        <f t="shared" ca="1" si="70"/>
        <v>3072.6986646789733</v>
      </c>
      <c r="AC126" s="18">
        <f t="shared" ca="1" si="71"/>
        <v>3072.7009061885333</v>
      </c>
      <c r="AE126" s="18">
        <f t="shared" ca="1" si="52"/>
        <v>6.2100435012260062</v>
      </c>
      <c r="AF126" s="18">
        <f t="shared" ca="1" si="53"/>
        <v>3.5715098177497957</v>
      </c>
      <c r="AG126" s="19">
        <f t="shared" ca="1" si="72"/>
        <v>2000.6004388915999</v>
      </c>
      <c r="AH126" s="18">
        <f t="shared" ca="1" si="73"/>
        <v>2004.1719487093496</v>
      </c>
      <c r="AJ126" s="18">
        <f t="shared" ca="1" si="54"/>
        <v>4.1852463040829573</v>
      </c>
      <c r="AK126" s="18">
        <f t="shared" ca="1" si="55"/>
        <v>1.3253802396991141</v>
      </c>
      <c r="AL126" s="19">
        <f t="shared" ca="1" si="74"/>
        <v>1947.390059408139</v>
      </c>
      <c r="AM126" s="18">
        <f t="shared" ca="1" si="75"/>
        <v>1948.7154396478381</v>
      </c>
      <c r="AO126" s="18">
        <f t="shared" ca="1" si="56"/>
        <v>20.02365960067613</v>
      </c>
      <c r="AP126" s="18">
        <f t="shared" ca="1" si="57"/>
        <v>13.890603868639538</v>
      </c>
      <c r="AQ126" s="19">
        <f t="shared" ca="1" si="76"/>
        <v>2654.0452278157372</v>
      </c>
      <c r="AR126" s="18">
        <f t="shared" ca="1" si="77"/>
        <v>2667.9358316843768</v>
      </c>
      <c r="AT126" s="18">
        <f t="shared" ca="1" si="58"/>
        <v>2.7129776175114899</v>
      </c>
      <c r="AU126" s="18">
        <f t="shared" ca="1" si="59"/>
        <v>1.4917121886886469</v>
      </c>
      <c r="AV126" s="19">
        <f t="shared" ca="1" si="78"/>
        <v>2457.1802362241651</v>
      </c>
      <c r="AW126" s="18">
        <f t="shared" ca="1" si="79"/>
        <v>2458.6719484128539</v>
      </c>
    </row>
    <row r="127" spans="1:49" x14ac:dyDescent="0.25">
      <c r="A127" s="18">
        <f t="shared" ca="1" si="40"/>
        <v>0.80447319037032283</v>
      </c>
      <c r="B127" s="18">
        <f t="shared" ca="1" si="41"/>
        <v>8.8095956567206279</v>
      </c>
      <c r="C127" s="19">
        <f t="shared" ca="1" si="60"/>
        <v>2071.4250479822695</v>
      </c>
      <c r="D127" s="18">
        <f t="shared" ca="1" si="61"/>
        <v>2080.2346436389903</v>
      </c>
      <c r="E127" s="17"/>
      <c r="F127" s="18">
        <f t="shared" ca="1" si="42"/>
        <v>3.7152839762162895</v>
      </c>
      <c r="G127" s="18">
        <f t="shared" ca="1" si="43"/>
        <v>4.2765171286012844</v>
      </c>
      <c r="H127" s="19">
        <f t="shared" ca="1" si="62"/>
        <v>2203.689540843216</v>
      </c>
      <c r="I127" s="18">
        <f t="shared" ca="1" si="63"/>
        <v>2207.9660579718175</v>
      </c>
      <c r="J127" s="17"/>
      <c r="K127" s="18">
        <f t="shared" ca="1" si="44"/>
        <v>23.048314220809196</v>
      </c>
      <c r="L127" s="18">
        <f t="shared" ca="1" si="45"/>
        <v>12.991651656803056</v>
      </c>
      <c r="M127" s="19">
        <f t="shared" ca="1" si="64"/>
        <v>2393.2586427124143</v>
      </c>
      <c r="N127" s="18">
        <f t="shared" ca="1" si="65"/>
        <v>2406.2502943692175</v>
      </c>
      <c r="O127" s="17"/>
      <c r="P127" s="18">
        <f t="shared" ca="1" si="46"/>
        <v>11.501131108180253</v>
      </c>
      <c r="Q127" s="18">
        <f t="shared" ca="1" si="47"/>
        <v>0.53356593488338067</v>
      </c>
      <c r="R127" s="19">
        <f t="shared" ca="1" si="66"/>
        <v>2342.4029566169479</v>
      </c>
      <c r="S127" s="18">
        <f t="shared" ca="1" si="67"/>
        <v>2342.9365225518313</v>
      </c>
      <c r="T127" s="17"/>
      <c r="U127" s="18">
        <f t="shared" ca="1" si="48"/>
        <v>16.242339573717413</v>
      </c>
      <c r="V127" s="18">
        <f t="shared" ca="1" si="49"/>
        <v>6.0438792704766833</v>
      </c>
      <c r="W127" s="19">
        <f t="shared" ca="1" si="68"/>
        <v>1990.7457459986315</v>
      </c>
      <c r="X127" s="18">
        <f t="shared" ca="1" si="69"/>
        <v>1996.7896252691082</v>
      </c>
      <c r="Z127" s="18">
        <f t="shared" ca="1" si="50"/>
        <v>24.824188623925806</v>
      </c>
      <c r="AA127" s="18">
        <f t="shared" ca="1" si="51"/>
        <v>2.5667522107358995</v>
      </c>
      <c r="AB127" s="19">
        <f t="shared" ca="1" si="70"/>
        <v>3097.525094812459</v>
      </c>
      <c r="AC127" s="18">
        <f t="shared" ca="1" si="71"/>
        <v>3100.091847023195</v>
      </c>
      <c r="AE127" s="18">
        <f t="shared" ca="1" si="52"/>
        <v>2.6638543297110937</v>
      </c>
      <c r="AF127" s="18">
        <f t="shared" ca="1" si="53"/>
        <v>0.39588966847982027</v>
      </c>
      <c r="AG127" s="19">
        <f t="shared" ca="1" si="72"/>
        <v>2006.8358030390607</v>
      </c>
      <c r="AH127" s="18">
        <f t="shared" ca="1" si="73"/>
        <v>2007.2316927075406</v>
      </c>
      <c r="AJ127" s="18">
        <f t="shared" ca="1" si="54"/>
        <v>1.628793325232011</v>
      </c>
      <c r="AK127" s="18">
        <f t="shared" ca="1" si="55"/>
        <v>5.8121683161844855</v>
      </c>
      <c r="AL127" s="19">
        <f t="shared" ca="1" si="74"/>
        <v>1950.3442329730701</v>
      </c>
      <c r="AM127" s="18">
        <f t="shared" ca="1" si="75"/>
        <v>1956.1564012892545</v>
      </c>
      <c r="AO127" s="18">
        <f t="shared" ca="1" si="56"/>
        <v>6.971275572027726</v>
      </c>
      <c r="AP127" s="18">
        <f t="shared" ca="1" si="57"/>
        <v>24.075120079473802</v>
      </c>
      <c r="AQ127" s="19">
        <f t="shared" ca="1" si="76"/>
        <v>2674.9071072564047</v>
      </c>
      <c r="AR127" s="18">
        <f t="shared" ca="1" si="77"/>
        <v>2698.9822273358786</v>
      </c>
      <c r="AT127" s="18">
        <f t="shared" ca="1" si="58"/>
        <v>12.117068975474064</v>
      </c>
      <c r="AU127" s="18">
        <f t="shared" ca="1" si="59"/>
        <v>13.903726411798454</v>
      </c>
      <c r="AV127" s="19">
        <f t="shared" ca="1" si="78"/>
        <v>2470.7890173883279</v>
      </c>
      <c r="AW127" s="18">
        <f t="shared" ca="1" si="79"/>
        <v>2484.6927438001262</v>
      </c>
    </row>
    <row r="128" spans="1:49" x14ac:dyDescent="0.25">
      <c r="A128" s="18">
        <f t="shared" ca="1" si="40"/>
        <v>43.91314816645265</v>
      </c>
      <c r="B128" s="18">
        <f t="shared" ca="1" si="41"/>
        <v>2.5361533461156451</v>
      </c>
      <c r="C128" s="19">
        <f t="shared" ca="1" si="60"/>
        <v>2124.1477918054429</v>
      </c>
      <c r="D128" s="18">
        <f t="shared" ca="1" si="61"/>
        <v>2126.6839451515584</v>
      </c>
      <c r="E128" s="17"/>
      <c r="F128" s="18">
        <f t="shared" ca="1" si="42"/>
        <v>4.2823055239280272</v>
      </c>
      <c r="G128" s="18">
        <f t="shared" ca="1" si="43"/>
        <v>3.1259078108007725</v>
      </c>
      <c r="H128" s="19">
        <f t="shared" ca="1" si="62"/>
        <v>2212.2483634957457</v>
      </c>
      <c r="I128" s="18">
        <f t="shared" ca="1" si="63"/>
        <v>2215.3742713065467</v>
      </c>
      <c r="J128" s="17"/>
      <c r="K128" s="18">
        <f t="shared" ca="1" si="44"/>
        <v>3.9447213503783964</v>
      </c>
      <c r="L128" s="18">
        <f t="shared" ca="1" si="45"/>
        <v>1.4831253587395823</v>
      </c>
      <c r="M128" s="19">
        <f t="shared" ca="1" si="64"/>
        <v>2410.1950157195961</v>
      </c>
      <c r="N128" s="18">
        <f t="shared" ca="1" si="65"/>
        <v>2411.6781410783356</v>
      </c>
      <c r="O128" s="17"/>
      <c r="P128" s="18">
        <f t="shared" ca="1" si="46"/>
        <v>4.8149554693973462</v>
      </c>
      <c r="Q128" s="18">
        <f t="shared" ca="1" si="47"/>
        <v>1.3138484016633662</v>
      </c>
      <c r="R128" s="19">
        <f t="shared" ca="1" si="66"/>
        <v>2347.7514780212286</v>
      </c>
      <c r="S128" s="18">
        <f t="shared" ca="1" si="67"/>
        <v>2349.0653264228922</v>
      </c>
      <c r="T128" s="17"/>
      <c r="U128" s="18">
        <f t="shared" ca="1" si="48"/>
        <v>25.588744858006095</v>
      </c>
      <c r="V128" s="18">
        <f t="shared" ca="1" si="49"/>
        <v>1.8102131132368615</v>
      </c>
      <c r="W128" s="19">
        <f t="shared" ca="1" si="68"/>
        <v>2022.3783701271143</v>
      </c>
      <c r="X128" s="18">
        <f t="shared" ca="1" si="69"/>
        <v>2024.1885832403511</v>
      </c>
      <c r="Z128" s="18">
        <f t="shared" ca="1" si="50"/>
        <v>17.391800186841746</v>
      </c>
      <c r="AA128" s="18">
        <f t="shared" ca="1" si="51"/>
        <v>0.29499333132815897</v>
      </c>
      <c r="AB128" s="19">
        <f t="shared" ca="1" si="70"/>
        <v>3117.4836472100369</v>
      </c>
      <c r="AC128" s="18">
        <f t="shared" ca="1" si="71"/>
        <v>3117.7786405413649</v>
      </c>
      <c r="AE128" s="18">
        <f t="shared" ca="1" si="52"/>
        <v>29.587144002010511</v>
      </c>
      <c r="AF128" s="18">
        <f t="shared" ca="1" si="53"/>
        <v>10.531796226130105</v>
      </c>
      <c r="AG128" s="19">
        <f t="shared" ca="1" si="72"/>
        <v>2036.8188367095511</v>
      </c>
      <c r="AH128" s="18">
        <f t="shared" ca="1" si="73"/>
        <v>2047.3506329356812</v>
      </c>
      <c r="AJ128" s="18">
        <f t="shared" ca="1" si="54"/>
        <v>6.2834062472712029</v>
      </c>
      <c r="AK128" s="18">
        <f t="shared" ca="1" si="55"/>
        <v>16.691787327414129</v>
      </c>
      <c r="AL128" s="19">
        <f t="shared" ca="1" si="74"/>
        <v>1962.4398075365257</v>
      </c>
      <c r="AM128" s="18">
        <f t="shared" ca="1" si="75"/>
        <v>1979.1315948639399</v>
      </c>
      <c r="AO128" s="18">
        <f t="shared" ca="1" si="56"/>
        <v>3.001740808013047</v>
      </c>
      <c r="AP128" s="18">
        <f t="shared" ca="1" si="57"/>
        <v>32.809422101656985</v>
      </c>
      <c r="AQ128" s="19">
        <f t="shared" ca="1" si="76"/>
        <v>2701.9839681438916</v>
      </c>
      <c r="AR128" s="18">
        <f t="shared" ca="1" si="77"/>
        <v>2734.7933902455484</v>
      </c>
      <c r="AT128" s="18">
        <f t="shared" ca="1" si="58"/>
        <v>8.9107454412597864</v>
      </c>
      <c r="AU128" s="18">
        <f t="shared" ca="1" si="59"/>
        <v>4.9914801864617591</v>
      </c>
      <c r="AV128" s="19">
        <f t="shared" ca="1" si="78"/>
        <v>2493.6034892413859</v>
      </c>
      <c r="AW128" s="18">
        <f t="shared" ca="1" si="79"/>
        <v>2498.5949694278474</v>
      </c>
    </row>
    <row r="129" spans="1:49" x14ac:dyDescent="0.25">
      <c r="A129" s="18">
        <f t="shared" ca="1" si="40"/>
        <v>5.5898178274791164</v>
      </c>
      <c r="B129" s="18">
        <f t="shared" ca="1" si="41"/>
        <v>3.01793949322128</v>
      </c>
      <c r="C129" s="19">
        <f t="shared" ca="1" si="60"/>
        <v>2132.2737629790377</v>
      </c>
      <c r="D129" s="18">
        <f t="shared" ca="1" si="61"/>
        <v>2135.2917024722587</v>
      </c>
      <c r="E129" s="17"/>
      <c r="F129" s="18">
        <f t="shared" ca="1" si="42"/>
        <v>10.622518215108395</v>
      </c>
      <c r="G129" s="18">
        <f t="shared" ca="1" si="43"/>
        <v>6.4589874594318264</v>
      </c>
      <c r="H129" s="19">
        <f t="shared" ca="1" si="62"/>
        <v>2225.996789521655</v>
      </c>
      <c r="I129" s="18">
        <f t="shared" ca="1" si="63"/>
        <v>2232.4557769810867</v>
      </c>
      <c r="J129" s="17"/>
      <c r="K129" s="18">
        <f t="shared" ca="1" si="44"/>
        <v>14.104474714473273</v>
      </c>
      <c r="L129" s="18">
        <f t="shared" ca="1" si="45"/>
        <v>1.4356681374831606</v>
      </c>
      <c r="M129" s="19">
        <f t="shared" ca="1" si="64"/>
        <v>2425.7826157928089</v>
      </c>
      <c r="N129" s="18">
        <f t="shared" ca="1" si="65"/>
        <v>2427.2182839302918</v>
      </c>
      <c r="O129" s="17"/>
      <c r="P129" s="18">
        <f t="shared" ca="1" si="46"/>
        <v>2.4688506298640074</v>
      </c>
      <c r="Q129" s="18">
        <f t="shared" ca="1" si="47"/>
        <v>0.24289225224967359</v>
      </c>
      <c r="R129" s="19">
        <f t="shared" ca="1" si="66"/>
        <v>2351.5341770527561</v>
      </c>
      <c r="S129" s="18">
        <f t="shared" ca="1" si="67"/>
        <v>2351.7770693050056</v>
      </c>
      <c r="T129" s="17"/>
      <c r="U129" s="18">
        <f t="shared" ca="1" si="48"/>
        <v>1.6486409041859291</v>
      </c>
      <c r="V129" s="18">
        <f t="shared" ca="1" si="49"/>
        <v>12.516254940731359</v>
      </c>
      <c r="W129" s="19">
        <f t="shared" ca="1" si="68"/>
        <v>2025.837224144537</v>
      </c>
      <c r="X129" s="18">
        <f t="shared" ca="1" si="69"/>
        <v>2038.3534790852684</v>
      </c>
      <c r="Z129" s="18">
        <f t="shared" ca="1" si="50"/>
        <v>20.865553386431113</v>
      </c>
      <c r="AA129" s="18">
        <f t="shared" ca="1" si="51"/>
        <v>1.1033723916552245</v>
      </c>
      <c r="AB129" s="19">
        <f t="shared" ca="1" si="70"/>
        <v>3138.6441939277961</v>
      </c>
      <c r="AC129" s="18">
        <f t="shared" ca="1" si="71"/>
        <v>3139.7475663194514</v>
      </c>
      <c r="AE129" s="18">
        <f t="shared" ca="1" si="52"/>
        <v>2.2160151883405645</v>
      </c>
      <c r="AF129" s="18">
        <f t="shared" ca="1" si="53"/>
        <v>0.85794710979148014</v>
      </c>
      <c r="AG129" s="19">
        <f t="shared" ca="1" si="72"/>
        <v>2049.5666481240219</v>
      </c>
      <c r="AH129" s="18">
        <f t="shared" ca="1" si="73"/>
        <v>2050.4245952338133</v>
      </c>
      <c r="AJ129" s="18">
        <f t="shared" ca="1" si="54"/>
        <v>1.2796493983714785</v>
      </c>
      <c r="AK129" s="18">
        <f t="shared" ca="1" si="55"/>
        <v>2.051031559113357</v>
      </c>
      <c r="AL129" s="19">
        <f t="shared" ca="1" si="74"/>
        <v>1980.4112442623114</v>
      </c>
      <c r="AM129" s="18">
        <f t="shared" ca="1" si="75"/>
        <v>1982.4622758214248</v>
      </c>
      <c r="AO129" s="18">
        <f t="shared" ca="1" si="56"/>
        <v>0.53533848954522723</v>
      </c>
      <c r="AP129" s="18">
        <f t="shared" ca="1" si="57"/>
        <v>1.9707950123841734E-2</v>
      </c>
      <c r="AQ129" s="19">
        <f t="shared" ca="1" si="76"/>
        <v>2735.3287287350936</v>
      </c>
      <c r="AR129" s="18">
        <f t="shared" ca="1" si="77"/>
        <v>2735.3484366852176</v>
      </c>
      <c r="AT129" s="18">
        <f t="shared" ca="1" si="58"/>
        <v>20.852232127568865</v>
      </c>
      <c r="AU129" s="18">
        <f t="shared" ca="1" si="59"/>
        <v>4.8730189827193593</v>
      </c>
      <c r="AV129" s="19">
        <f t="shared" ca="1" si="78"/>
        <v>2519.4472015554161</v>
      </c>
      <c r="AW129" s="18">
        <f t="shared" ca="1" si="79"/>
        <v>2524.3202205381353</v>
      </c>
    </row>
    <row r="130" spans="1:49" x14ac:dyDescent="0.25">
      <c r="A130" s="18">
        <f t="shared" ca="1" si="40"/>
        <v>7.0343039421525351</v>
      </c>
      <c r="B130" s="18">
        <f t="shared" ca="1" si="41"/>
        <v>9.5540234464027964</v>
      </c>
      <c r="C130" s="19">
        <f t="shared" ca="1" si="60"/>
        <v>2142.3260064144115</v>
      </c>
      <c r="D130" s="18">
        <f t="shared" ca="1" si="61"/>
        <v>2151.8800298608144</v>
      </c>
      <c r="E130" s="17"/>
      <c r="F130" s="18">
        <f t="shared" ca="1" si="42"/>
        <v>24.569631828083939</v>
      </c>
      <c r="G130" s="18">
        <f t="shared" ca="1" si="43"/>
        <v>5.1084616923778059</v>
      </c>
      <c r="H130" s="19">
        <f t="shared" ca="1" si="62"/>
        <v>2257.0254088091706</v>
      </c>
      <c r="I130" s="18">
        <f t="shared" ca="1" si="63"/>
        <v>2262.1338705015482</v>
      </c>
      <c r="J130" s="17"/>
      <c r="K130" s="18">
        <f t="shared" ca="1" si="44"/>
        <v>2.7545023225715384</v>
      </c>
      <c r="L130" s="18">
        <f t="shared" ca="1" si="45"/>
        <v>2.502439034819476</v>
      </c>
      <c r="M130" s="19">
        <f t="shared" ca="1" si="64"/>
        <v>2429.9727862528634</v>
      </c>
      <c r="N130" s="18">
        <f t="shared" ca="1" si="65"/>
        <v>2432.4752252876829</v>
      </c>
      <c r="O130" s="17"/>
      <c r="P130" s="18">
        <f t="shared" ca="1" si="46"/>
        <v>15.089135519208321</v>
      </c>
      <c r="Q130" s="18">
        <f t="shared" ca="1" si="47"/>
        <v>0.34124259547478047</v>
      </c>
      <c r="R130" s="19">
        <f t="shared" ca="1" si="66"/>
        <v>2366.866204824214</v>
      </c>
      <c r="S130" s="18">
        <f t="shared" ca="1" si="67"/>
        <v>2367.2074474196888</v>
      </c>
      <c r="T130" s="17"/>
      <c r="U130" s="18">
        <f t="shared" ca="1" si="48"/>
        <v>13.762377874869991</v>
      </c>
      <c r="V130" s="18">
        <f t="shared" ca="1" si="49"/>
        <v>2.308618198635557</v>
      </c>
      <c r="W130" s="19">
        <f t="shared" ca="1" si="68"/>
        <v>2052.1158569601384</v>
      </c>
      <c r="X130" s="18">
        <f t="shared" ca="1" si="69"/>
        <v>2054.4244751587739</v>
      </c>
      <c r="Z130" s="18">
        <f t="shared" ca="1" si="50"/>
        <v>4.2963374553738491</v>
      </c>
      <c r="AA130" s="18">
        <f t="shared" ca="1" si="51"/>
        <v>0.44899789735353712</v>
      </c>
      <c r="AB130" s="19">
        <f t="shared" ca="1" si="70"/>
        <v>3144.0439037748251</v>
      </c>
      <c r="AC130" s="18">
        <f t="shared" ca="1" si="71"/>
        <v>3144.4929016721785</v>
      </c>
      <c r="AE130" s="18">
        <f t="shared" ca="1" si="52"/>
        <v>6.8797384467000624</v>
      </c>
      <c r="AF130" s="18">
        <f t="shared" ca="1" si="53"/>
        <v>1.8759849296318798</v>
      </c>
      <c r="AG130" s="19">
        <f t="shared" ca="1" si="72"/>
        <v>2057.3043336805135</v>
      </c>
      <c r="AH130" s="18">
        <f t="shared" ca="1" si="73"/>
        <v>2059.1803186101456</v>
      </c>
      <c r="AJ130" s="18">
        <f t="shared" ca="1" si="54"/>
        <v>0.83036282961141972</v>
      </c>
      <c r="AK130" s="18">
        <f t="shared" ca="1" si="55"/>
        <v>1.7351928713078988</v>
      </c>
      <c r="AL130" s="19">
        <f t="shared" ca="1" si="74"/>
        <v>1983.2926386510362</v>
      </c>
      <c r="AM130" s="18">
        <f t="shared" ca="1" si="75"/>
        <v>1985.0278315223441</v>
      </c>
      <c r="AO130" s="18">
        <f t="shared" ca="1" si="56"/>
        <v>14.562401366837719</v>
      </c>
      <c r="AP130" s="18">
        <f t="shared" ca="1" si="57"/>
        <v>1.7159866578530603</v>
      </c>
      <c r="AQ130" s="19">
        <f t="shared" ca="1" si="76"/>
        <v>2749.9108380520552</v>
      </c>
      <c r="AR130" s="18">
        <f t="shared" ca="1" si="77"/>
        <v>2751.6268247099083</v>
      </c>
      <c r="AT130" s="18">
        <f t="shared" ca="1" si="58"/>
        <v>28.896446095398673</v>
      </c>
      <c r="AU130" s="18">
        <f t="shared" ca="1" si="59"/>
        <v>5.2714065728166153</v>
      </c>
      <c r="AV130" s="19">
        <f t="shared" ca="1" si="78"/>
        <v>2553.2166666335338</v>
      </c>
      <c r="AW130" s="18">
        <f t="shared" ca="1" si="79"/>
        <v>2558.4880732063502</v>
      </c>
    </row>
    <row r="131" spans="1:49" x14ac:dyDescent="0.25">
      <c r="A131" s="18">
        <f t="shared" ca="1" si="40"/>
        <v>23.157682024655177</v>
      </c>
      <c r="B131" s="18">
        <f t="shared" ca="1" si="41"/>
        <v>7.6543296161889653</v>
      </c>
      <c r="C131" s="19">
        <f t="shared" ca="1" si="60"/>
        <v>2175.0377118854694</v>
      </c>
      <c r="D131" s="18">
        <f t="shared" ca="1" si="61"/>
        <v>2182.6920415016584</v>
      </c>
      <c r="E131" s="17"/>
      <c r="F131" s="18">
        <f t="shared" ca="1" si="42"/>
        <v>2.4002428119501906</v>
      </c>
      <c r="G131" s="18">
        <f t="shared" ca="1" si="43"/>
        <v>0.4355710203370039</v>
      </c>
      <c r="H131" s="19">
        <f t="shared" ca="1" si="62"/>
        <v>2264.5341133134984</v>
      </c>
      <c r="I131" s="18">
        <f t="shared" ca="1" si="63"/>
        <v>2264.9696843338356</v>
      </c>
      <c r="J131" s="17"/>
      <c r="K131" s="18">
        <f t="shared" ca="1" si="44"/>
        <v>5.5331504234225992</v>
      </c>
      <c r="L131" s="18">
        <f t="shared" ca="1" si="45"/>
        <v>0.77550722628864299</v>
      </c>
      <c r="M131" s="19">
        <f t="shared" ca="1" si="64"/>
        <v>2438.0083757111056</v>
      </c>
      <c r="N131" s="18">
        <f t="shared" ca="1" si="65"/>
        <v>2438.7838829373941</v>
      </c>
      <c r="O131" s="17"/>
      <c r="P131" s="18">
        <f t="shared" ca="1" si="46"/>
        <v>13.496179077727193</v>
      </c>
      <c r="Q131" s="18">
        <f t="shared" ca="1" si="47"/>
        <v>6.5784176370591738E-2</v>
      </c>
      <c r="R131" s="19">
        <f t="shared" ca="1" si="66"/>
        <v>2380.7036264974158</v>
      </c>
      <c r="S131" s="18">
        <f t="shared" ca="1" si="67"/>
        <v>2380.7694106737863</v>
      </c>
      <c r="T131" s="17"/>
      <c r="U131" s="18">
        <f t="shared" ca="1" si="48"/>
        <v>23.338785915835011</v>
      </c>
      <c r="V131" s="18">
        <f t="shared" ca="1" si="49"/>
        <v>13.338153179683324</v>
      </c>
      <c r="W131" s="19">
        <f t="shared" ca="1" si="68"/>
        <v>2077.7632610746091</v>
      </c>
      <c r="X131" s="18">
        <f t="shared" ca="1" si="69"/>
        <v>2091.1014142542922</v>
      </c>
      <c r="Z131" s="18">
        <f t="shared" ca="1" si="50"/>
        <v>14.672447462411622</v>
      </c>
      <c r="AA131" s="18">
        <f t="shared" ca="1" si="51"/>
        <v>1.4492450931311309</v>
      </c>
      <c r="AB131" s="19">
        <f t="shared" ca="1" si="70"/>
        <v>3159.1653491345901</v>
      </c>
      <c r="AC131" s="18">
        <f t="shared" ca="1" si="71"/>
        <v>3160.6145942277212</v>
      </c>
      <c r="AE131" s="18">
        <f t="shared" ca="1" si="52"/>
        <v>2.651720406432752</v>
      </c>
      <c r="AF131" s="18">
        <f t="shared" ca="1" si="53"/>
        <v>6.521145500020868</v>
      </c>
      <c r="AG131" s="19">
        <f t="shared" ca="1" si="72"/>
        <v>2061.8320390165782</v>
      </c>
      <c r="AH131" s="18">
        <f t="shared" ca="1" si="73"/>
        <v>2068.353184516599</v>
      </c>
      <c r="AJ131" s="18">
        <f t="shared" ca="1" si="54"/>
        <v>0.90849674805517833</v>
      </c>
      <c r="AK131" s="18">
        <f t="shared" ca="1" si="55"/>
        <v>2.7533261481660505</v>
      </c>
      <c r="AL131" s="19">
        <f t="shared" ca="1" si="74"/>
        <v>1985.9363282703991</v>
      </c>
      <c r="AM131" s="18">
        <f t="shared" ca="1" si="75"/>
        <v>1988.6896544185652</v>
      </c>
      <c r="AO131" s="18">
        <f t="shared" ca="1" si="56"/>
        <v>8.2501766740304934</v>
      </c>
      <c r="AP131" s="18">
        <f t="shared" ca="1" si="57"/>
        <v>8.5359507269012127</v>
      </c>
      <c r="AQ131" s="19">
        <f t="shared" ca="1" si="76"/>
        <v>2759.8770013839389</v>
      </c>
      <c r="AR131" s="18">
        <f t="shared" ca="1" si="77"/>
        <v>2768.4129521108403</v>
      </c>
      <c r="AT131" s="18">
        <f t="shared" ca="1" si="58"/>
        <v>5.4779472127588127</v>
      </c>
      <c r="AU131" s="18">
        <f t="shared" ca="1" si="59"/>
        <v>0.79457355707303545</v>
      </c>
      <c r="AV131" s="19">
        <f t="shared" ca="1" si="78"/>
        <v>2563.9660204191091</v>
      </c>
      <c r="AW131" s="18">
        <f t="shared" ca="1" si="79"/>
        <v>2564.760593976182</v>
      </c>
    </row>
    <row r="132" spans="1:49" x14ac:dyDescent="0.25">
      <c r="A132" s="18">
        <f t="shared" ca="1" si="40"/>
        <v>2.1779890867141747</v>
      </c>
      <c r="B132" s="18">
        <f t="shared" ca="1" si="41"/>
        <v>3.3047173701369195</v>
      </c>
      <c r="C132" s="19">
        <f t="shared" ca="1" si="60"/>
        <v>2184.8700305883726</v>
      </c>
      <c r="D132" s="18">
        <f t="shared" ca="1" si="61"/>
        <v>2188.1747479585097</v>
      </c>
      <c r="E132" s="17"/>
      <c r="F132" s="18">
        <f t="shared" ca="1" si="42"/>
        <v>2.3987875708718311</v>
      </c>
      <c r="G132" s="18">
        <f t="shared" ca="1" si="43"/>
        <v>12.932562725134472</v>
      </c>
      <c r="H132" s="19">
        <f t="shared" ca="1" si="62"/>
        <v>2267.3684719047073</v>
      </c>
      <c r="I132" s="18">
        <f t="shared" ca="1" si="63"/>
        <v>2280.301034629842</v>
      </c>
      <c r="J132" s="17"/>
      <c r="K132" s="18">
        <f t="shared" ca="1" si="44"/>
        <v>13.249608371382974</v>
      </c>
      <c r="L132" s="18">
        <f t="shared" ca="1" si="45"/>
        <v>0.14747646823885099</v>
      </c>
      <c r="M132" s="19">
        <f t="shared" ca="1" si="64"/>
        <v>2452.0334913087772</v>
      </c>
      <c r="N132" s="18">
        <f t="shared" ca="1" si="65"/>
        <v>2452.1809677770161</v>
      </c>
      <c r="O132" s="17"/>
      <c r="P132" s="18">
        <f t="shared" ca="1" si="46"/>
        <v>3.203140362707678</v>
      </c>
      <c r="Q132" s="18">
        <f t="shared" ca="1" si="47"/>
        <v>9.0785155771981945</v>
      </c>
      <c r="R132" s="19">
        <f t="shared" ca="1" si="66"/>
        <v>2383.9725510364938</v>
      </c>
      <c r="S132" s="18">
        <f t="shared" ca="1" si="67"/>
        <v>2393.051066613692</v>
      </c>
      <c r="T132" s="17"/>
      <c r="U132" s="18">
        <f t="shared" ca="1" si="48"/>
        <v>12.460239927985905</v>
      </c>
      <c r="V132" s="18">
        <f t="shared" ca="1" si="49"/>
        <v>2.2603442028389962</v>
      </c>
      <c r="W132" s="19">
        <f t="shared" ca="1" si="68"/>
        <v>2103.5616541822783</v>
      </c>
      <c r="X132" s="18">
        <f t="shared" ca="1" si="69"/>
        <v>2105.8219983851172</v>
      </c>
      <c r="Z132" s="18">
        <f t="shared" ca="1" si="50"/>
        <v>3.3778875457532083</v>
      </c>
      <c r="AA132" s="18">
        <f t="shared" ca="1" si="51"/>
        <v>0.21154813510945705</v>
      </c>
      <c r="AB132" s="19">
        <f t="shared" ca="1" si="70"/>
        <v>3163.9924817734745</v>
      </c>
      <c r="AC132" s="18">
        <f t="shared" ca="1" si="71"/>
        <v>3164.2040299085838</v>
      </c>
      <c r="AE132" s="18">
        <f t="shared" ca="1" si="52"/>
        <v>22.097089585602639</v>
      </c>
      <c r="AF132" s="18">
        <f t="shared" ca="1" si="53"/>
        <v>7.0029439765675559</v>
      </c>
      <c r="AG132" s="19">
        <f t="shared" ca="1" si="72"/>
        <v>2090.4502741022015</v>
      </c>
      <c r="AH132" s="18">
        <f t="shared" ca="1" si="73"/>
        <v>2097.4532180787692</v>
      </c>
      <c r="AJ132" s="18">
        <f t="shared" ca="1" si="54"/>
        <v>18.131652801808396</v>
      </c>
      <c r="AK132" s="18">
        <f t="shared" ca="1" si="55"/>
        <v>3.8044231391886822</v>
      </c>
      <c r="AL132" s="19">
        <f t="shared" ca="1" si="74"/>
        <v>2006.8213072203735</v>
      </c>
      <c r="AM132" s="18">
        <f t="shared" ca="1" si="75"/>
        <v>2010.6257303595621</v>
      </c>
      <c r="AO132" s="18">
        <f t="shared" ca="1" si="56"/>
        <v>6.7580235247405325</v>
      </c>
      <c r="AP132" s="18">
        <f t="shared" ca="1" si="57"/>
        <v>0.22513101336042257</v>
      </c>
      <c r="AQ132" s="19">
        <f t="shared" ca="1" si="76"/>
        <v>2775.1709756355808</v>
      </c>
      <c r="AR132" s="18">
        <f t="shared" ca="1" si="77"/>
        <v>2775.3961066489414</v>
      </c>
      <c r="AT132" s="18">
        <f t="shared" ca="1" si="58"/>
        <v>14.148977014992376</v>
      </c>
      <c r="AU132" s="18">
        <f t="shared" ca="1" si="59"/>
        <v>0.64127902353283406</v>
      </c>
      <c r="AV132" s="19">
        <f t="shared" ca="1" si="78"/>
        <v>2578.9095709911744</v>
      </c>
      <c r="AW132" s="18">
        <f t="shared" ca="1" si="79"/>
        <v>2579.5508500147071</v>
      </c>
    </row>
    <row r="133" spans="1:49" x14ac:dyDescent="0.25">
      <c r="A133" s="18">
        <f t="shared" ca="1" si="40"/>
        <v>21.152226932736777</v>
      </c>
      <c r="B133" s="18">
        <f t="shared" ca="1" si="41"/>
        <v>7.1521567313092227</v>
      </c>
      <c r="C133" s="19">
        <f t="shared" ca="1" si="60"/>
        <v>2209.3269748912467</v>
      </c>
      <c r="D133" s="18">
        <f t="shared" ca="1" si="61"/>
        <v>2216.479131622556</v>
      </c>
      <c r="E133" s="17"/>
      <c r="F133" s="18">
        <f t="shared" ca="1" si="42"/>
        <v>1.6277560966808577</v>
      </c>
      <c r="G133" s="18">
        <f t="shared" ca="1" si="43"/>
        <v>2.6414695943216735</v>
      </c>
      <c r="H133" s="19">
        <f t="shared" ca="1" si="62"/>
        <v>2281.9287907265229</v>
      </c>
      <c r="I133" s="18">
        <f t="shared" ca="1" si="63"/>
        <v>2284.5702603208447</v>
      </c>
      <c r="J133" s="17"/>
      <c r="K133" s="18">
        <f t="shared" ca="1" si="44"/>
        <v>8.9349555528320384</v>
      </c>
      <c r="L133" s="18">
        <f t="shared" ca="1" si="45"/>
        <v>5.3688311071015642</v>
      </c>
      <c r="M133" s="19">
        <f t="shared" ca="1" si="64"/>
        <v>2461.1159233298481</v>
      </c>
      <c r="N133" s="18">
        <f t="shared" ca="1" si="65"/>
        <v>2466.4847544369495</v>
      </c>
      <c r="O133" s="17"/>
      <c r="P133" s="18">
        <f t="shared" ca="1" si="46"/>
        <v>6.8919578760282567</v>
      </c>
      <c r="Q133" s="18">
        <f t="shared" ca="1" si="47"/>
        <v>8.4102486228000206</v>
      </c>
      <c r="R133" s="19">
        <f t="shared" ca="1" si="66"/>
        <v>2399.9430244897203</v>
      </c>
      <c r="S133" s="18">
        <f t="shared" ca="1" si="67"/>
        <v>2408.3532731125201</v>
      </c>
      <c r="T133" s="17"/>
      <c r="U133" s="18">
        <f t="shared" ca="1" si="48"/>
        <v>2.7104985077076234</v>
      </c>
      <c r="V133" s="18">
        <f t="shared" ca="1" si="49"/>
        <v>7.4709652077667652</v>
      </c>
      <c r="W133" s="19">
        <f t="shared" ca="1" si="68"/>
        <v>2108.5324968928248</v>
      </c>
      <c r="X133" s="18">
        <f t="shared" ca="1" si="69"/>
        <v>2116.0034621005916</v>
      </c>
      <c r="Z133" s="18">
        <f t="shared" ca="1" si="50"/>
        <v>22.032186207868257</v>
      </c>
      <c r="AA133" s="18">
        <f t="shared" ca="1" si="51"/>
        <v>5.1825766733345657E-2</v>
      </c>
      <c r="AB133" s="19">
        <f t="shared" ca="1" si="70"/>
        <v>3186.2362161164519</v>
      </c>
      <c r="AC133" s="18">
        <f t="shared" ca="1" si="71"/>
        <v>3186.2880418831851</v>
      </c>
      <c r="AE133" s="18">
        <f t="shared" ca="1" si="52"/>
        <v>10.342821727083987</v>
      </c>
      <c r="AF133" s="18">
        <f t="shared" ca="1" si="53"/>
        <v>2.4228537290622323</v>
      </c>
      <c r="AG133" s="19">
        <f t="shared" ca="1" si="72"/>
        <v>2107.7960398058531</v>
      </c>
      <c r="AH133" s="18">
        <f t="shared" ca="1" si="73"/>
        <v>2110.2188935349154</v>
      </c>
      <c r="AJ133" s="18">
        <f t="shared" ca="1" si="54"/>
        <v>5.2362726915364206</v>
      </c>
      <c r="AK133" s="18">
        <f t="shared" ca="1" si="55"/>
        <v>1.9902022536738071</v>
      </c>
      <c r="AL133" s="19">
        <f t="shared" ca="1" si="74"/>
        <v>2015.8620030510986</v>
      </c>
      <c r="AM133" s="18">
        <f t="shared" ca="1" si="75"/>
        <v>2017.8522053047723</v>
      </c>
      <c r="AO133" s="18">
        <f t="shared" ca="1" si="56"/>
        <v>5.2775378635781598</v>
      </c>
      <c r="AP133" s="18">
        <f t="shared" ca="1" si="57"/>
        <v>11.363299010466946</v>
      </c>
      <c r="AQ133" s="19">
        <f t="shared" ca="1" si="76"/>
        <v>2780.6736445125198</v>
      </c>
      <c r="AR133" s="18">
        <f t="shared" ca="1" si="77"/>
        <v>2792.0369435229868</v>
      </c>
      <c r="AT133" s="18">
        <f t="shared" ca="1" si="58"/>
        <v>11.290584991944502</v>
      </c>
      <c r="AU133" s="18">
        <f t="shared" ca="1" si="59"/>
        <v>0.14998772574898234</v>
      </c>
      <c r="AV133" s="19">
        <f t="shared" ca="1" si="78"/>
        <v>2590.8414350066514</v>
      </c>
      <c r="AW133" s="18">
        <f t="shared" ca="1" si="79"/>
        <v>2590.9914227324002</v>
      </c>
    </row>
    <row r="134" spans="1:49" x14ac:dyDescent="0.25">
      <c r="A134" s="18">
        <f t="shared" ca="1" si="40"/>
        <v>2.8797466293905956</v>
      </c>
      <c r="B134" s="18">
        <f t="shared" ca="1" si="41"/>
        <v>3.1334596949588223</v>
      </c>
      <c r="C134" s="19">
        <f t="shared" ca="1" si="60"/>
        <v>2219.3588782519464</v>
      </c>
      <c r="D134" s="18">
        <f t="shared" ca="1" si="61"/>
        <v>2222.4923379469051</v>
      </c>
      <c r="E134" s="17"/>
      <c r="F134" s="18">
        <f t="shared" ca="1" si="42"/>
        <v>2.9607845065068306</v>
      </c>
      <c r="G134" s="18">
        <f t="shared" ca="1" si="43"/>
        <v>5.3313373060201803</v>
      </c>
      <c r="H134" s="19">
        <f t="shared" ca="1" si="62"/>
        <v>2287.5310448273517</v>
      </c>
      <c r="I134" s="18">
        <f t="shared" ca="1" si="63"/>
        <v>2292.8623821333717</v>
      </c>
      <c r="J134" s="17"/>
      <c r="K134" s="18">
        <f t="shared" ca="1" si="44"/>
        <v>31.485359745277623</v>
      </c>
      <c r="L134" s="18">
        <f t="shared" ca="1" si="45"/>
        <v>1.19019963433506</v>
      </c>
      <c r="M134" s="19">
        <f t="shared" ca="1" si="64"/>
        <v>2497.970114182227</v>
      </c>
      <c r="N134" s="18">
        <f t="shared" ca="1" si="65"/>
        <v>2499.1603138165619</v>
      </c>
      <c r="O134" s="17"/>
      <c r="P134" s="18">
        <f t="shared" ca="1" si="46"/>
        <v>3.5699017633873873</v>
      </c>
      <c r="Q134" s="18">
        <f t="shared" ca="1" si="47"/>
        <v>0.24549469357969539</v>
      </c>
      <c r="R134" s="19">
        <f t="shared" ca="1" si="66"/>
        <v>2411.9231748759075</v>
      </c>
      <c r="S134" s="18">
        <f t="shared" ca="1" si="67"/>
        <v>2412.1686695694871</v>
      </c>
      <c r="T134" s="17"/>
      <c r="U134" s="18">
        <f t="shared" ca="1" si="48"/>
        <v>3.5116616868626847</v>
      </c>
      <c r="V134" s="18">
        <f t="shared" ca="1" si="49"/>
        <v>1.9313102687569803</v>
      </c>
      <c r="W134" s="19">
        <f t="shared" ca="1" si="68"/>
        <v>2119.5151237874543</v>
      </c>
      <c r="X134" s="18">
        <f t="shared" ca="1" si="69"/>
        <v>2121.4464340562113</v>
      </c>
      <c r="Z134" s="18">
        <f t="shared" ca="1" si="50"/>
        <v>39.161705820832537</v>
      </c>
      <c r="AA134" s="18">
        <f t="shared" ca="1" si="51"/>
        <v>8.5826322973295358E-2</v>
      </c>
      <c r="AB134" s="19">
        <f t="shared" ca="1" si="70"/>
        <v>3225.4497477040177</v>
      </c>
      <c r="AC134" s="18">
        <f t="shared" ca="1" si="71"/>
        <v>3225.5355740269911</v>
      </c>
      <c r="AE134" s="18">
        <f t="shared" ca="1" si="52"/>
        <v>2.7489349136687928</v>
      </c>
      <c r="AF134" s="18">
        <f t="shared" ca="1" si="53"/>
        <v>0.39550272992519581</v>
      </c>
      <c r="AG134" s="19">
        <f t="shared" ca="1" si="72"/>
        <v>2112.9678284485844</v>
      </c>
      <c r="AH134" s="18">
        <f t="shared" ca="1" si="73"/>
        <v>2113.3633311785097</v>
      </c>
      <c r="AJ134" s="18">
        <f t="shared" ca="1" si="54"/>
        <v>19.652103691005383</v>
      </c>
      <c r="AK134" s="18">
        <f t="shared" ca="1" si="55"/>
        <v>1.8259860210403867</v>
      </c>
      <c r="AL134" s="19">
        <f t="shared" ca="1" si="74"/>
        <v>2037.5043089957776</v>
      </c>
      <c r="AM134" s="18">
        <f t="shared" ca="1" si="75"/>
        <v>2039.3302950168179</v>
      </c>
      <c r="AO134" s="18">
        <f t="shared" ca="1" si="56"/>
        <v>53.546767520159221</v>
      </c>
      <c r="AP134" s="18">
        <f t="shared" ca="1" si="57"/>
        <v>15.922412230422031</v>
      </c>
      <c r="AQ134" s="19">
        <f t="shared" ca="1" si="76"/>
        <v>2845.5837110431462</v>
      </c>
      <c r="AR134" s="18">
        <f t="shared" ca="1" si="77"/>
        <v>2861.5061232735684</v>
      </c>
      <c r="AT134" s="18">
        <f t="shared" ca="1" si="58"/>
        <v>2.5830570197869789</v>
      </c>
      <c r="AU134" s="18">
        <f t="shared" ca="1" si="59"/>
        <v>8.3479933259639978</v>
      </c>
      <c r="AV134" s="19">
        <f t="shared" ca="1" si="78"/>
        <v>2593.574479752187</v>
      </c>
      <c r="AW134" s="18">
        <f t="shared" ca="1" si="79"/>
        <v>2601.9224730781511</v>
      </c>
    </row>
    <row r="135" spans="1:49" x14ac:dyDescent="0.25">
      <c r="A135" s="18">
        <f t="shared" ca="1" si="40"/>
        <v>24.297906360731734</v>
      </c>
      <c r="B135" s="18">
        <f t="shared" ca="1" si="41"/>
        <v>3.3798332524216601</v>
      </c>
      <c r="C135" s="19">
        <f t="shared" ca="1" si="60"/>
        <v>2246.7902443076368</v>
      </c>
      <c r="D135" s="18">
        <f t="shared" ca="1" si="61"/>
        <v>2250.1700775600584</v>
      </c>
      <c r="E135" s="17"/>
      <c r="F135" s="18">
        <f t="shared" ca="1" si="42"/>
        <v>30.092340593996578</v>
      </c>
      <c r="G135" s="18">
        <f t="shared" ca="1" si="43"/>
        <v>10.240571997443785</v>
      </c>
      <c r="H135" s="19">
        <f t="shared" ca="1" si="62"/>
        <v>2322.9547227273683</v>
      </c>
      <c r="I135" s="18">
        <f t="shared" ca="1" si="63"/>
        <v>2333.1952947248119</v>
      </c>
      <c r="J135" s="17"/>
      <c r="K135" s="18">
        <f t="shared" ca="1" si="44"/>
        <v>51.293196178151462</v>
      </c>
      <c r="L135" s="18">
        <f t="shared" ca="1" si="45"/>
        <v>9.7862387482298097</v>
      </c>
      <c r="M135" s="19">
        <f t="shared" ca="1" si="64"/>
        <v>2550.4535099947134</v>
      </c>
      <c r="N135" s="18">
        <f t="shared" ca="1" si="65"/>
        <v>2560.239748742943</v>
      </c>
      <c r="O135" s="17"/>
      <c r="P135" s="18">
        <f t="shared" ca="1" si="46"/>
        <v>5.7912693633802839</v>
      </c>
      <c r="Q135" s="18">
        <f t="shared" ca="1" si="47"/>
        <v>5.8457445309352511</v>
      </c>
      <c r="R135" s="19">
        <f t="shared" ca="1" si="66"/>
        <v>2417.9599389328673</v>
      </c>
      <c r="S135" s="18">
        <f t="shared" ca="1" si="67"/>
        <v>2423.8056834638028</v>
      </c>
      <c r="T135" s="17"/>
      <c r="U135" s="18">
        <f t="shared" ca="1" si="48"/>
        <v>3.9913364000807712</v>
      </c>
      <c r="V135" s="18">
        <f t="shared" ca="1" si="49"/>
        <v>6.7152991559623096</v>
      </c>
      <c r="W135" s="19">
        <f t="shared" ca="1" si="68"/>
        <v>2125.4377704562921</v>
      </c>
      <c r="X135" s="18">
        <f t="shared" ca="1" si="69"/>
        <v>2132.1530696122545</v>
      </c>
      <c r="Z135" s="18">
        <f t="shared" ca="1" si="50"/>
        <v>7.645229914951595</v>
      </c>
      <c r="AA135" s="18">
        <f t="shared" ca="1" si="51"/>
        <v>0.42450784345078407</v>
      </c>
      <c r="AB135" s="19">
        <f t="shared" ca="1" si="70"/>
        <v>3233.1808039419425</v>
      </c>
      <c r="AC135" s="18">
        <f t="shared" ca="1" si="71"/>
        <v>3233.6053117853935</v>
      </c>
      <c r="AE135" s="18">
        <f t="shared" ca="1" si="52"/>
        <v>14.061705517670314</v>
      </c>
      <c r="AF135" s="18">
        <f t="shared" ca="1" si="53"/>
        <v>1.2434040008605884</v>
      </c>
      <c r="AG135" s="19">
        <f t="shared" ca="1" si="72"/>
        <v>2127.4250366961801</v>
      </c>
      <c r="AH135" s="18">
        <f t="shared" ca="1" si="73"/>
        <v>2128.6684406970408</v>
      </c>
      <c r="AJ135" s="18">
        <f t="shared" ca="1" si="54"/>
        <v>0.20629312115329221</v>
      </c>
      <c r="AK135" s="18">
        <f t="shared" ca="1" si="55"/>
        <v>0.16825700426070608</v>
      </c>
      <c r="AL135" s="19">
        <f t="shared" ca="1" si="74"/>
        <v>2039.5365881379712</v>
      </c>
      <c r="AM135" s="18">
        <f t="shared" ca="1" si="75"/>
        <v>2039.704845142232</v>
      </c>
      <c r="AO135" s="18">
        <f t="shared" ca="1" si="56"/>
        <v>66.739207123219316</v>
      </c>
      <c r="AP135" s="18">
        <f t="shared" ca="1" si="57"/>
        <v>22.277975648000879</v>
      </c>
      <c r="AQ135" s="19">
        <f t="shared" ca="1" si="76"/>
        <v>2928.2453303967877</v>
      </c>
      <c r="AR135" s="18">
        <f t="shared" ca="1" si="77"/>
        <v>2950.5233060447886</v>
      </c>
      <c r="AT135" s="18">
        <f t="shared" ca="1" si="58"/>
        <v>20.059809444348282</v>
      </c>
      <c r="AU135" s="18">
        <f t="shared" ca="1" si="59"/>
        <v>12.495037294986908</v>
      </c>
      <c r="AV135" s="19">
        <f t="shared" ca="1" si="78"/>
        <v>2621.9822825224996</v>
      </c>
      <c r="AW135" s="18">
        <f t="shared" ca="1" si="79"/>
        <v>2634.4773198174867</v>
      </c>
    </row>
    <row r="136" spans="1:49" x14ac:dyDescent="0.25">
      <c r="A136" s="18">
        <f t="shared" ca="1" si="40"/>
        <v>67.440455254804931</v>
      </c>
      <c r="B136" s="18">
        <f t="shared" ca="1" si="41"/>
        <v>1.3378978523937213</v>
      </c>
      <c r="C136" s="19">
        <f t="shared" ca="1" si="60"/>
        <v>2317.6105328148633</v>
      </c>
      <c r="D136" s="18">
        <f t="shared" ca="1" si="61"/>
        <v>2318.9484306672571</v>
      </c>
      <c r="E136" s="17"/>
      <c r="F136" s="18">
        <f t="shared" ca="1" si="42"/>
        <v>0.6138589325295053</v>
      </c>
      <c r="G136" s="18">
        <f t="shared" ca="1" si="43"/>
        <v>0.34614883438204613</v>
      </c>
      <c r="H136" s="19">
        <f t="shared" ca="1" si="62"/>
        <v>2333.8091536573415</v>
      </c>
      <c r="I136" s="18">
        <f t="shared" ca="1" si="63"/>
        <v>2334.1553024917234</v>
      </c>
      <c r="J136" s="17"/>
      <c r="K136" s="18">
        <f t="shared" ca="1" si="44"/>
        <v>14.676355058461139</v>
      </c>
      <c r="L136" s="18">
        <f t="shared" ca="1" si="45"/>
        <v>1.4766850526048287</v>
      </c>
      <c r="M136" s="19">
        <f t="shared" ca="1" si="64"/>
        <v>2574.916103801404</v>
      </c>
      <c r="N136" s="18">
        <f t="shared" ca="1" si="65"/>
        <v>2576.3927888540088</v>
      </c>
      <c r="O136" s="17"/>
      <c r="P136" s="18">
        <f t="shared" ca="1" si="46"/>
        <v>1.9573523235581254</v>
      </c>
      <c r="Q136" s="18">
        <f t="shared" ca="1" si="47"/>
        <v>1.6872136529544128</v>
      </c>
      <c r="R136" s="19">
        <f t="shared" ca="1" si="66"/>
        <v>2425.7630357873609</v>
      </c>
      <c r="S136" s="18">
        <f t="shared" ca="1" si="67"/>
        <v>2427.4502494403155</v>
      </c>
      <c r="T136" s="17"/>
      <c r="U136" s="18">
        <f t="shared" ca="1" si="48"/>
        <v>4.7172509550340518</v>
      </c>
      <c r="V136" s="18">
        <f t="shared" ca="1" si="49"/>
        <v>3.0255877386769066</v>
      </c>
      <c r="W136" s="19">
        <f t="shared" ca="1" si="68"/>
        <v>2136.8703205672887</v>
      </c>
      <c r="X136" s="18">
        <f t="shared" ca="1" si="69"/>
        <v>2139.8959083059658</v>
      </c>
      <c r="Z136" s="18">
        <f t="shared" ca="1" si="50"/>
        <v>4.1360428858858009</v>
      </c>
      <c r="AA136" s="18">
        <f t="shared" ca="1" si="51"/>
        <v>0.22115149667545803</v>
      </c>
      <c r="AB136" s="19">
        <f t="shared" ca="1" si="70"/>
        <v>3237.7413546712792</v>
      </c>
      <c r="AC136" s="18">
        <f t="shared" ca="1" si="71"/>
        <v>3237.9625061679544</v>
      </c>
      <c r="AE136" s="18">
        <f t="shared" ca="1" si="52"/>
        <v>8.3337631005141084</v>
      </c>
      <c r="AF136" s="18">
        <f t="shared" ca="1" si="53"/>
        <v>2.4647472156111223</v>
      </c>
      <c r="AG136" s="19">
        <f t="shared" ca="1" si="72"/>
        <v>2137.002203797555</v>
      </c>
      <c r="AH136" s="18">
        <f t="shared" ca="1" si="73"/>
        <v>2139.4669510131662</v>
      </c>
      <c r="AJ136" s="18">
        <f t="shared" ca="1" si="54"/>
        <v>1.286008152490514</v>
      </c>
      <c r="AK136" s="18">
        <f t="shared" ca="1" si="55"/>
        <v>20.265001686332724</v>
      </c>
      <c r="AL136" s="19">
        <f t="shared" ca="1" si="74"/>
        <v>2040.9908532947225</v>
      </c>
      <c r="AM136" s="18">
        <f t="shared" ca="1" si="75"/>
        <v>2061.2558549810551</v>
      </c>
      <c r="AO136" s="18">
        <f t="shared" ca="1" si="56"/>
        <v>0.60964576338775278</v>
      </c>
      <c r="AP136" s="18">
        <f t="shared" ca="1" si="57"/>
        <v>9.5015423781384261</v>
      </c>
      <c r="AQ136" s="19">
        <f t="shared" ca="1" si="76"/>
        <v>2951.1329518081761</v>
      </c>
      <c r="AR136" s="18">
        <f t="shared" ca="1" si="77"/>
        <v>2960.6344941863144</v>
      </c>
      <c r="AT136" s="18">
        <f t="shared" ca="1" si="58"/>
        <v>10.077433036594465</v>
      </c>
      <c r="AU136" s="18">
        <f t="shared" ca="1" si="59"/>
        <v>0.15085182000784439</v>
      </c>
      <c r="AV136" s="19">
        <f t="shared" ca="1" si="78"/>
        <v>2644.554752854081</v>
      </c>
      <c r="AW136" s="18">
        <f t="shared" ca="1" si="79"/>
        <v>2644.705604674089</v>
      </c>
    </row>
    <row r="137" spans="1:49" x14ac:dyDescent="0.25">
      <c r="A137" s="18">
        <f t="shared" ca="1" si="40"/>
        <v>43.699178158458189</v>
      </c>
      <c r="B137" s="18">
        <f t="shared" ca="1" si="41"/>
        <v>18.147698116776546</v>
      </c>
      <c r="C137" s="19">
        <f t="shared" ca="1" si="60"/>
        <v>2362.6476088257155</v>
      </c>
      <c r="D137" s="18">
        <f t="shared" ca="1" si="61"/>
        <v>2380.7953069424921</v>
      </c>
      <c r="E137" s="17"/>
      <c r="F137" s="18">
        <f t="shared" ca="1" si="42"/>
        <v>10.478599998898895</v>
      </c>
      <c r="G137" s="18">
        <f t="shared" ca="1" si="43"/>
        <v>18.64442958195977</v>
      </c>
      <c r="H137" s="19">
        <f t="shared" ca="1" si="62"/>
        <v>2344.6339024906224</v>
      </c>
      <c r="I137" s="18">
        <f t="shared" ca="1" si="63"/>
        <v>2363.2783320725821</v>
      </c>
      <c r="J137" s="17"/>
      <c r="K137" s="18">
        <f t="shared" ca="1" si="44"/>
        <v>39.360248766674907</v>
      </c>
      <c r="L137" s="18">
        <f t="shared" ca="1" si="45"/>
        <v>1.3628600435215357</v>
      </c>
      <c r="M137" s="19">
        <f t="shared" ca="1" si="64"/>
        <v>2615.7530376206837</v>
      </c>
      <c r="N137" s="18">
        <f t="shared" ca="1" si="65"/>
        <v>2617.115897664205</v>
      </c>
      <c r="O137" s="17"/>
      <c r="P137" s="18">
        <f t="shared" ca="1" si="46"/>
        <v>32.188720443716413</v>
      </c>
      <c r="Q137" s="18">
        <f t="shared" ca="1" si="47"/>
        <v>11.913384953674999</v>
      </c>
      <c r="R137" s="19">
        <f t="shared" ca="1" si="66"/>
        <v>2459.6389698840317</v>
      </c>
      <c r="S137" s="18">
        <f t="shared" ca="1" si="67"/>
        <v>2471.5523548377068</v>
      </c>
      <c r="T137" s="17"/>
      <c r="U137" s="18">
        <f t="shared" ca="1" si="48"/>
        <v>16.381518363809075</v>
      </c>
      <c r="V137" s="18">
        <f t="shared" ca="1" si="49"/>
        <v>9.4238147223594062</v>
      </c>
      <c r="W137" s="19">
        <f t="shared" ca="1" si="68"/>
        <v>2156.2774266697747</v>
      </c>
      <c r="X137" s="18">
        <f t="shared" ca="1" si="69"/>
        <v>2165.7012413921343</v>
      </c>
      <c r="Z137" s="18">
        <f t="shared" ca="1" si="50"/>
        <v>20.85502640659039</v>
      </c>
      <c r="AA137" s="18">
        <f t="shared" ca="1" si="51"/>
        <v>1.5925718138647915</v>
      </c>
      <c r="AB137" s="19">
        <f t="shared" ca="1" si="70"/>
        <v>3258.8175325745447</v>
      </c>
      <c r="AC137" s="18">
        <f t="shared" ca="1" si="71"/>
        <v>3260.4101043884093</v>
      </c>
      <c r="AE137" s="18">
        <f t="shared" ca="1" si="52"/>
        <v>29.478635748439039</v>
      </c>
      <c r="AF137" s="18">
        <f t="shared" ca="1" si="53"/>
        <v>3.4686090552221898</v>
      </c>
      <c r="AG137" s="19">
        <f t="shared" ca="1" si="72"/>
        <v>2168.9455867616052</v>
      </c>
      <c r="AH137" s="18">
        <f t="shared" ca="1" si="73"/>
        <v>2172.4141958168275</v>
      </c>
      <c r="AJ137" s="18">
        <f t="shared" ca="1" si="54"/>
        <v>45.655052099583152</v>
      </c>
      <c r="AK137" s="18">
        <f t="shared" ca="1" si="55"/>
        <v>1.7794693976904334</v>
      </c>
      <c r="AL137" s="19">
        <f t="shared" ca="1" si="74"/>
        <v>2106.9109070806385</v>
      </c>
      <c r="AM137" s="18">
        <f t="shared" ca="1" si="75"/>
        <v>2108.6903764783287</v>
      </c>
      <c r="AO137" s="18">
        <f t="shared" ca="1" si="56"/>
        <v>8.7712827145327044</v>
      </c>
      <c r="AP137" s="18">
        <f t="shared" ca="1" si="57"/>
        <v>3.1098715418337814</v>
      </c>
      <c r="AQ137" s="19">
        <f t="shared" ca="1" si="76"/>
        <v>2969.4057769008473</v>
      </c>
      <c r="AR137" s="18">
        <f t="shared" ca="1" si="77"/>
        <v>2972.5156484426811</v>
      </c>
      <c r="AT137" s="18">
        <f t="shared" ca="1" si="58"/>
        <v>10.230391386625492</v>
      </c>
      <c r="AU137" s="18">
        <f t="shared" ca="1" si="59"/>
        <v>8.6227130869129134</v>
      </c>
      <c r="AV137" s="19">
        <f t="shared" ca="1" si="78"/>
        <v>2654.9359960607144</v>
      </c>
      <c r="AW137" s="18">
        <f t="shared" ca="1" si="79"/>
        <v>2663.5587091476273</v>
      </c>
    </row>
    <row r="138" spans="1:49" x14ac:dyDescent="0.25">
      <c r="A138" s="18">
        <f t="shared" ca="1" si="40"/>
        <v>25.911209183472046</v>
      </c>
      <c r="B138" s="18">
        <f t="shared" ca="1" si="41"/>
        <v>0.40986168544447893</v>
      </c>
      <c r="C138" s="19">
        <f t="shared" ca="1" si="60"/>
        <v>2406.7065161259643</v>
      </c>
      <c r="D138" s="18">
        <f t="shared" ca="1" si="61"/>
        <v>2407.1163778114087</v>
      </c>
      <c r="E138" s="17"/>
      <c r="F138" s="18">
        <f t="shared" ca="1" si="42"/>
        <v>34.079107714077729</v>
      </c>
      <c r="G138" s="18">
        <f t="shared" ca="1" si="43"/>
        <v>10.381823319094149</v>
      </c>
      <c r="H138" s="19">
        <f t="shared" ca="1" si="62"/>
        <v>2397.3574397866596</v>
      </c>
      <c r="I138" s="18">
        <f t="shared" ca="1" si="63"/>
        <v>2407.7392631057537</v>
      </c>
      <c r="J138" s="17"/>
      <c r="K138" s="18">
        <f t="shared" ca="1" si="44"/>
        <v>17.061477652627673</v>
      </c>
      <c r="L138" s="18">
        <f t="shared" ca="1" si="45"/>
        <v>0.69126375172235932</v>
      </c>
      <c r="M138" s="19">
        <f t="shared" ca="1" si="64"/>
        <v>2634.1773753168327</v>
      </c>
      <c r="N138" s="18">
        <f t="shared" ca="1" si="65"/>
        <v>2634.8686390685552</v>
      </c>
      <c r="O138" s="17"/>
      <c r="P138" s="18">
        <f t="shared" ca="1" si="46"/>
        <v>1.3970357110694629</v>
      </c>
      <c r="Q138" s="18">
        <f t="shared" ca="1" si="47"/>
        <v>1.8863312273804569</v>
      </c>
      <c r="R138" s="19">
        <f t="shared" ca="1" si="66"/>
        <v>2472.9493905487761</v>
      </c>
      <c r="S138" s="18">
        <f t="shared" ca="1" si="67"/>
        <v>2474.8357217761568</v>
      </c>
      <c r="T138" s="17"/>
      <c r="U138" s="18">
        <f t="shared" ca="1" si="48"/>
        <v>8.202909658844959</v>
      </c>
      <c r="V138" s="18">
        <f t="shared" ca="1" si="49"/>
        <v>0.32554739448394798</v>
      </c>
      <c r="W138" s="19">
        <f t="shared" ca="1" si="68"/>
        <v>2173.9041510509792</v>
      </c>
      <c r="X138" s="18">
        <f t="shared" ca="1" si="69"/>
        <v>2174.2296984454633</v>
      </c>
      <c r="Z138" s="18">
        <f t="shared" ca="1" si="50"/>
        <v>22.792169885987235</v>
      </c>
      <c r="AA138" s="18">
        <f t="shared" ca="1" si="51"/>
        <v>0.81676293839228331</v>
      </c>
      <c r="AB138" s="19">
        <f t="shared" ca="1" si="70"/>
        <v>3283.2022742743966</v>
      </c>
      <c r="AC138" s="18">
        <f t="shared" ca="1" si="71"/>
        <v>3284.019037212789</v>
      </c>
      <c r="AE138" s="18">
        <f t="shared" ca="1" si="52"/>
        <v>6.4425985869287459</v>
      </c>
      <c r="AF138" s="18">
        <f t="shared" ca="1" si="53"/>
        <v>4.9182818734783709</v>
      </c>
      <c r="AG138" s="19">
        <f t="shared" ca="1" si="72"/>
        <v>2178.8567944037563</v>
      </c>
      <c r="AH138" s="18">
        <f t="shared" ca="1" si="73"/>
        <v>2183.7750762772348</v>
      </c>
      <c r="AJ138" s="18">
        <f t="shared" ca="1" si="54"/>
        <v>4.7374327941968781</v>
      </c>
      <c r="AK138" s="18">
        <f t="shared" ca="1" si="55"/>
        <v>9.7011415217272265</v>
      </c>
      <c r="AL138" s="19">
        <f t="shared" ca="1" si="74"/>
        <v>2113.4278092725258</v>
      </c>
      <c r="AM138" s="18">
        <f t="shared" ca="1" si="75"/>
        <v>2123.1289507942529</v>
      </c>
      <c r="AO138" s="18">
        <f t="shared" ca="1" si="56"/>
        <v>0.56121851691852465</v>
      </c>
      <c r="AP138" s="18">
        <f t="shared" ca="1" si="57"/>
        <v>7.6379865937547029</v>
      </c>
      <c r="AQ138" s="19">
        <f t="shared" ca="1" si="76"/>
        <v>2973.0768669595996</v>
      </c>
      <c r="AR138" s="18">
        <f t="shared" ca="1" si="77"/>
        <v>2980.7148535533543</v>
      </c>
      <c r="AT138" s="18">
        <f t="shared" ca="1" si="58"/>
        <v>6.0088046458430782</v>
      </c>
      <c r="AU138" s="18">
        <f t="shared" ca="1" si="59"/>
        <v>5.5639004092480926</v>
      </c>
      <c r="AV138" s="19">
        <f t="shared" ca="1" si="78"/>
        <v>2669.5675137934704</v>
      </c>
      <c r="AW138" s="18">
        <f t="shared" ca="1" si="79"/>
        <v>2675.1314142027186</v>
      </c>
    </row>
    <row r="139" spans="1:49" x14ac:dyDescent="0.25">
      <c r="A139" s="18">
        <f t="shared" ca="1" si="40"/>
        <v>41.924915318720167</v>
      </c>
      <c r="B139" s="18">
        <f t="shared" ca="1" si="41"/>
        <v>8.662932783300624</v>
      </c>
      <c r="C139" s="19">
        <f t="shared" ca="1" si="60"/>
        <v>2449.0412931301289</v>
      </c>
      <c r="D139" s="18">
        <f t="shared" ca="1" si="61"/>
        <v>2457.7042259134296</v>
      </c>
      <c r="E139" s="17"/>
      <c r="F139" s="18">
        <f t="shared" ca="1" si="42"/>
        <v>30.171847472629576</v>
      </c>
      <c r="G139" s="18">
        <f t="shared" ca="1" si="43"/>
        <v>14.575739273890262</v>
      </c>
      <c r="H139" s="19">
        <f t="shared" ca="1" si="62"/>
        <v>2437.9111105783832</v>
      </c>
      <c r="I139" s="18">
        <f t="shared" ca="1" si="63"/>
        <v>2452.4868498522733</v>
      </c>
      <c r="J139" s="17"/>
      <c r="K139" s="18">
        <f t="shared" ca="1" si="44"/>
        <v>2.8369178005880777</v>
      </c>
      <c r="L139" s="18">
        <f t="shared" ca="1" si="45"/>
        <v>2.4572011110543919</v>
      </c>
      <c r="M139" s="19">
        <f t="shared" ca="1" si="64"/>
        <v>2637.7055568691435</v>
      </c>
      <c r="N139" s="18">
        <f t="shared" ca="1" si="65"/>
        <v>2640.162757980198</v>
      </c>
      <c r="O139" s="17"/>
      <c r="P139" s="18">
        <f t="shared" ca="1" si="46"/>
        <v>15.681552166087455</v>
      </c>
      <c r="Q139" s="18">
        <f t="shared" ca="1" si="47"/>
        <v>4.3897805833649821</v>
      </c>
      <c r="R139" s="19">
        <f t="shared" ca="1" si="66"/>
        <v>2490.5172739422442</v>
      </c>
      <c r="S139" s="18">
        <f t="shared" ca="1" si="67"/>
        <v>2494.9070545256091</v>
      </c>
      <c r="T139" s="17"/>
      <c r="U139" s="18">
        <f t="shared" ca="1" si="48"/>
        <v>5.910953335410789</v>
      </c>
      <c r="V139" s="18">
        <f t="shared" ca="1" si="49"/>
        <v>12.041645198939456</v>
      </c>
      <c r="W139" s="19">
        <f t="shared" ca="1" si="68"/>
        <v>2180.1406517808741</v>
      </c>
      <c r="X139" s="18">
        <f t="shared" ca="1" si="69"/>
        <v>2192.1822969798136</v>
      </c>
      <c r="Z139" s="18">
        <f t="shared" ca="1" si="50"/>
        <v>2.4754110316652005</v>
      </c>
      <c r="AA139" s="18">
        <f t="shared" ca="1" si="51"/>
        <v>0.17738360043157628</v>
      </c>
      <c r="AB139" s="19">
        <f t="shared" ca="1" si="70"/>
        <v>3286.4944482444544</v>
      </c>
      <c r="AC139" s="18">
        <f t="shared" ca="1" si="71"/>
        <v>3286.6718318448861</v>
      </c>
      <c r="AE139" s="18">
        <f t="shared" ca="1" si="52"/>
        <v>3.5383367191580186</v>
      </c>
      <c r="AF139" s="18">
        <f t="shared" ca="1" si="53"/>
        <v>1.5784333035004952</v>
      </c>
      <c r="AG139" s="19">
        <f t="shared" ca="1" si="72"/>
        <v>2187.3134129963928</v>
      </c>
      <c r="AH139" s="18">
        <f t="shared" ca="1" si="73"/>
        <v>2188.8918462998931</v>
      </c>
      <c r="AJ139" s="18">
        <f t="shared" ca="1" si="54"/>
        <v>14.693440391507931</v>
      </c>
      <c r="AK139" s="18">
        <f t="shared" ca="1" si="55"/>
        <v>8.6528663098520706</v>
      </c>
      <c r="AL139" s="19">
        <f t="shared" ca="1" si="74"/>
        <v>2137.8223911857608</v>
      </c>
      <c r="AM139" s="18">
        <f t="shared" ca="1" si="75"/>
        <v>2146.4752574956128</v>
      </c>
      <c r="AO139" s="18">
        <f t="shared" ca="1" si="56"/>
        <v>2.5442212155215289</v>
      </c>
      <c r="AP139" s="18">
        <f t="shared" ca="1" si="57"/>
        <v>0.23157090325354282</v>
      </c>
      <c r="AQ139" s="19">
        <f t="shared" ca="1" si="76"/>
        <v>2983.259074768876</v>
      </c>
      <c r="AR139" s="18">
        <f t="shared" ca="1" si="77"/>
        <v>2983.4906456721296</v>
      </c>
      <c r="AT139" s="18">
        <f t="shared" ca="1" si="58"/>
        <v>0.36968584601613441</v>
      </c>
      <c r="AU139" s="18">
        <f t="shared" ca="1" si="59"/>
        <v>6.2175812257351373</v>
      </c>
      <c r="AV139" s="19">
        <f t="shared" ca="1" si="78"/>
        <v>2675.5011000487348</v>
      </c>
      <c r="AW139" s="18">
        <f t="shared" ca="1" si="79"/>
        <v>2681.7186812744699</v>
      </c>
    </row>
    <row r="140" spans="1:49" x14ac:dyDescent="0.25">
      <c r="A140" s="18">
        <f t="shared" ca="1" si="40"/>
        <v>8.8826029340327786</v>
      </c>
      <c r="B140" s="18">
        <f t="shared" ca="1" si="41"/>
        <v>6.818548855822633</v>
      </c>
      <c r="C140" s="19">
        <f t="shared" ca="1" si="60"/>
        <v>2466.5868288474626</v>
      </c>
      <c r="D140" s="18">
        <f t="shared" ca="1" si="61"/>
        <v>2473.405377703285</v>
      </c>
      <c r="E140" s="17"/>
      <c r="F140" s="18">
        <f t="shared" ca="1" si="42"/>
        <v>23.767726254413372</v>
      </c>
      <c r="G140" s="18">
        <f t="shared" ca="1" si="43"/>
        <v>1.9048563126945355</v>
      </c>
      <c r="H140" s="19">
        <f t="shared" ca="1" si="62"/>
        <v>2476.2545761066867</v>
      </c>
      <c r="I140" s="18">
        <f t="shared" ca="1" si="63"/>
        <v>2478.1594324193811</v>
      </c>
      <c r="J140" s="17"/>
      <c r="K140" s="18">
        <f t="shared" ca="1" si="44"/>
        <v>2.7242386539869194</v>
      </c>
      <c r="L140" s="18">
        <f t="shared" ca="1" si="45"/>
        <v>5.1698086554818401</v>
      </c>
      <c r="M140" s="19">
        <f t="shared" ca="1" si="64"/>
        <v>2642.8869966341849</v>
      </c>
      <c r="N140" s="18">
        <f t="shared" ca="1" si="65"/>
        <v>2648.056805289667</v>
      </c>
      <c r="O140" s="17"/>
      <c r="P140" s="18">
        <f t="shared" ca="1" si="46"/>
        <v>6.9296183765249113</v>
      </c>
      <c r="Q140" s="18">
        <f t="shared" ca="1" si="47"/>
        <v>5.5522838772019441</v>
      </c>
      <c r="R140" s="19">
        <f t="shared" ca="1" si="66"/>
        <v>2501.8366729021341</v>
      </c>
      <c r="S140" s="18">
        <f t="shared" ca="1" si="67"/>
        <v>2507.3889567793358</v>
      </c>
      <c r="T140" s="17"/>
      <c r="U140" s="18">
        <f t="shared" ca="1" si="48"/>
        <v>2.079273467563064</v>
      </c>
      <c r="V140" s="18">
        <f t="shared" ca="1" si="49"/>
        <v>7.6832835030158764</v>
      </c>
      <c r="W140" s="19">
        <f t="shared" ca="1" si="68"/>
        <v>2194.2615704473765</v>
      </c>
      <c r="X140" s="18">
        <f t="shared" ca="1" si="69"/>
        <v>2201.9448539503924</v>
      </c>
      <c r="Z140" s="18">
        <f t="shared" ca="1" si="50"/>
        <v>1.0195994310893051</v>
      </c>
      <c r="AA140" s="18">
        <f t="shared" ca="1" si="51"/>
        <v>1.0435735283931638</v>
      </c>
      <c r="AB140" s="19">
        <f t="shared" ca="1" si="70"/>
        <v>3287.6914312759754</v>
      </c>
      <c r="AC140" s="18">
        <f t="shared" ca="1" si="71"/>
        <v>3288.7350048043686</v>
      </c>
      <c r="AE140" s="18">
        <f t="shared" ca="1" si="52"/>
        <v>14.013870618056311</v>
      </c>
      <c r="AF140" s="18">
        <f t="shared" ca="1" si="53"/>
        <v>5.7060472098192907</v>
      </c>
      <c r="AG140" s="19">
        <f t="shared" ca="1" si="72"/>
        <v>2202.9057169179496</v>
      </c>
      <c r="AH140" s="18">
        <f t="shared" ca="1" si="73"/>
        <v>2208.6117641277688</v>
      </c>
      <c r="AJ140" s="18">
        <f t="shared" ca="1" si="54"/>
        <v>16.774196792370102</v>
      </c>
      <c r="AK140" s="18">
        <f t="shared" ca="1" si="55"/>
        <v>7.4294340306157505</v>
      </c>
      <c r="AL140" s="19">
        <f t="shared" ca="1" si="74"/>
        <v>2163.2494542879831</v>
      </c>
      <c r="AM140" s="18">
        <f t="shared" ca="1" si="75"/>
        <v>2170.6788883185986</v>
      </c>
      <c r="AO140" s="18">
        <f t="shared" ca="1" si="56"/>
        <v>10.844229426770786</v>
      </c>
      <c r="AP140" s="18">
        <f t="shared" ca="1" si="57"/>
        <v>0.87789607097274636</v>
      </c>
      <c r="AQ140" s="19">
        <f t="shared" ca="1" si="76"/>
        <v>2994.3348750989003</v>
      </c>
      <c r="AR140" s="18">
        <f t="shared" ca="1" si="77"/>
        <v>2995.2127711698731</v>
      </c>
      <c r="AT140" s="18">
        <f t="shared" ca="1" si="58"/>
        <v>6.1161363447350148</v>
      </c>
      <c r="AU140" s="18">
        <f t="shared" ca="1" si="59"/>
        <v>7.6862892063981771</v>
      </c>
      <c r="AV140" s="19">
        <f t="shared" ca="1" si="78"/>
        <v>2687.8348176192048</v>
      </c>
      <c r="AW140" s="18">
        <f t="shared" ca="1" si="79"/>
        <v>2695.5211068256031</v>
      </c>
    </row>
    <row r="141" spans="1:49" x14ac:dyDescent="0.25">
      <c r="A141" s="18">
        <f t="shared" ca="1" si="40"/>
        <v>27.231294245950124</v>
      </c>
      <c r="B141" s="18">
        <f t="shared" ca="1" si="41"/>
        <v>0.87769855366930316</v>
      </c>
      <c r="C141" s="19">
        <f t="shared" ca="1" si="60"/>
        <v>2500.6366719492353</v>
      </c>
      <c r="D141" s="18">
        <f t="shared" ca="1" si="61"/>
        <v>2501.5143705029045</v>
      </c>
      <c r="E141" s="17"/>
      <c r="F141" s="18">
        <f t="shared" ca="1" si="42"/>
        <v>4.5063852063019878</v>
      </c>
      <c r="G141" s="18">
        <f t="shared" ca="1" si="43"/>
        <v>1.0851443494089057</v>
      </c>
      <c r="H141" s="19">
        <f t="shared" ca="1" si="62"/>
        <v>2482.6658176256833</v>
      </c>
      <c r="I141" s="18">
        <f t="shared" ca="1" si="63"/>
        <v>2483.7509619750922</v>
      </c>
      <c r="J141" s="17"/>
      <c r="K141" s="18">
        <f t="shared" ca="1" si="44"/>
        <v>8.9072750223400394</v>
      </c>
      <c r="L141" s="18">
        <f t="shared" ca="1" si="45"/>
        <v>4.1843433993706114</v>
      </c>
      <c r="M141" s="19">
        <f t="shared" ca="1" si="64"/>
        <v>2656.9640803120069</v>
      </c>
      <c r="N141" s="18">
        <f t="shared" ca="1" si="65"/>
        <v>2661.1484237113773</v>
      </c>
      <c r="O141" s="17"/>
      <c r="P141" s="18">
        <f t="shared" ca="1" si="46"/>
        <v>2.1520782464224451</v>
      </c>
      <c r="Q141" s="18">
        <f t="shared" ca="1" si="47"/>
        <v>8.5065881872435831</v>
      </c>
      <c r="R141" s="19">
        <f t="shared" ca="1" si="66"/>
        <v>2509.5410350257584</v>
      </c>
      <c r="S141" s="18">
        <f t="shared" ca="1" si="67"/>
        <v>2518.0476232130022</v>
      </c>
      <c r="T141" s="17"/>
      <c r="U141" s="18">
        <f t="shared" ca="1" si="48"/>
        <v>2.2227538784133984</v>
      </c>
      <c r="V141" s="18">
        <f t="shared" ca="1" si="49"/>
        <v>4.0884450458433657</v>
      </c>
      <c r="W141" s="19">
        <f t="shared" ca="1" si="68"/>
        <v>2204.1676078288056</v>
      </c>
      <c r="X141" s="18">
        <f t="shared" ca="1" si="69"/>
        <v>2208.256052874649</v>
      </c>
      <c r="Z141" s="18">
        <f t="shared" ca="1" si="50"/>
        <v>43.379904269788881</v>
      </c>
      <c r="AA141" s="18">
        <f t="shared" ca="1" si="51"/>
        <v>0.21515622708544907</v>
      </c>
      <c r="AB141" s="19">
        <f t="shared" ca="1" si="70"/>
        <v>3332.1149090741574</v>
      </c>
      <c r="AC141" s="18">
        <f t="shared" ca="1" si="71"/>
        <v>3332.3300653012429</v>
      </c>
      <c r="AE141" s="18">
        <f t="shared" ca="1" si="52"/>
        <v>9.1136429900178069</v>
      </c>
      <c r="AF141" s="18">
        <f t="shared" ca="1" si="53"/>
        <v>4.826026508128975</v>
      </c>
      <c r="AG141" s="19">
        <f t="shared" ca="1" si="72"/>
        <v>2217.7254071177867</v>
      </c>
      <c r="AH141" s="18">
        <f t="shared" ca="1" si="73"/>
        <v>2222.5514336259157</v>
      </c>
      <c r="AJ141" s="18">
        <f t="shared" ca="1" si="54"/>
        <v>1.8558800617235545</v>
      </c>
      <c r="AK141" s="18">
        <f t="shared" ca="1" si="55"/>
        <v>6.1148852464278907</v>
      </c>
      <c r="AL141" s="19">
        <f t="shared" ca="1" si="74"/>
        <v>2172.534768380322</v>
      </c>
      <c r="AM141" s="18">
        <f t="shared" ca="1" si="75"/>
        <v>2178.64965362675</v>
      </c>
      <c r="AO141" s="18">
        <f t="shared" ca="1" si="56"/>
        <v>6.8924115628442859</v>
      </c>
      <c r="AP141" s="18">
        <f t="shared" ca="1" si="57"/>
        <v>4.7265948507085822</v>
      </c>
      <c r="AQ141" s="19">
        <f t="shared" ca="1" si="76"/>
        <v>3002.1051827327174</v>
      </c>
      <c r="AR141" s="18">
        <f t="shared" ca="1" si="77"/>
        <v>3006.8317775834262</v>
      </c>
      <c r="AT141" s="18">
        <f t="shared" ca="1" si="58"/>
        <v>9.5995198278890683</v>
      </c>
      <c r="AU141" s="18">
        <f t="shared" ca="1" si="59"/>
        <v>18.07056779526302</v>
      </c>
      <c r="AV141" s="19">
        <f t="shared" ca="1" si="78"/>
        <v>2705.1206266534923</v>
      </c>
      <c r="AW141" s="18">
        <f t="shared" ca="1" si="79"/>
        <v>2723.1911944487551</v>
      </c>
    </row>
    <row r="142" spans="1:49" x14ac:dyDescent="0.25">
      <c r="A142" s="18">
        <f t="shared" ref="A142:A205" ca="1" si="80">((-LN(1-RAND()))/$C$9)</f>
        <v>1.8247557425464991</v>
      </c>
      <c r="B142" s="18">
        <f t="shared" ref="B142:B205" ca="1" si="81">((-LN(1-RAND()))/$C$10)</f>
        <v>3.7057466451107111</v>
      </c>
      <c r="C142" s="19">
        <f t="shared" ca="1" si="60"/>
        <v>2503.3391262454511</v>
      </c>
      <c r="D142" s="18">
        <f t="shared" ca="1" si="61"/>
        <v>2507.0448728905617</v>
      </c>
      <c r="E142" s="17"/>
      <c r="F142" s="18">
        <f t="shared" ref="F142:F205" ca="1" si="82">((-LN(1-RAND()))/$H$9)</f>
        <v>8.6766260642064026</v>
      </c>
      <c r="G142" s="18">
        <f t="shared" ref="G142:G205" ca="1" si="83">((-LN(1-RAND()))/$H$10)</f>
        <v>11.820891644949118</v>
      </c>
      <c r="H142" s="19">
        <f t="shared" ca="1" si="62"/>
        <v>2492.4275880392988</v>
      </c>
      <c r="I142" s="18">
        <f t="shared" ca="1" si="63"/>
        <v>2504.2484796842477</v>
      </c>
      <c r="J142" s="17"/>
      <c r="K142" s="18">
        <f t="shared" ref="K142:K205" ca="1" si="84">((-LN(1-RAND()))/$M$9)</f>
        <v>1.5831207033130186</v>
      </c>
      <c r="L142" s="18">
        <f t="shared" ref="L142:L205" ca="1" si="85">((-LN(1-RAND()))/$M$10)</f>
        <v>10.326999517273102</v>
      </c>
      <c r="M142" s="19">
        <f t="shared" ca="1" si="64"/>
        <v>2662.7315444146902</v>
      </c>
      <c r="N142" s="18">
        <f t="shared" ca="1" si="65"/>
        <v>2673.0585439319634</v>
      </c>
      <c r="O142" s="17"/>
      <c r="P142" s="18">
        <f t="shared" ref="P142:P205" ca="1" si="86">((-LN(1-RAND()))/$R$9)</f>
        <v>7.8180622026629463</v>
      </c>
      <c r="Q142" s="18">
        <f t="shared" ref="Q142:Q205" ca="1" si="87">((-LN(1-RAND()))/$R$10)</f>
        <v>9.1234304033721454</v>
      </c>
      <c r="R142" s="19">
        <f t="shared" ca="1" si="66"/>
        <v>2525.8656854156652</v>
      </c>
      <c r="S142" s="18">
        <f t="shared" ca="1" si="67"/>
        <v>2534.9891158190376</v>
      </c>
      <c r="T142" s="17"/>
      <c r="U142" s="18">
        <f t="shared" ref="U142:U205" ca="1" si="88">((-LN(1-RAND()))/$W$9)</f>
        <v>8.175041502856919</v>
      </c>
      <c r="V142" s="18">
        <f t="shared" ref="V142:V205" ca="1" si="89">((-LN(1-RAND()))/$W$10)</f>
        <v>3.4880577103772827</v>
      </c>
      <c r="W142" s="19">
        <f t="shared" ca="1" si="68"/>
        <v>2216.4310943775058</v>
      </c>
      <c r="X142" s="18">
        <f t="shared" ca="1" si="69"/>
        <v>2219.919152087883</v>
      </c>
      <c r="Z142" s="18">
        <f t="shared" ref="Z142:Z205" ca="1" si="90">((-LN(1-RAND()))/$AB$9)</f>
        <v>32.077746378372034</v>
      </c>
      <c r="AA142" s="18">
        <f t="shared" ref="AA142:AA205" ca="1" si="91">((-LN(1-RAND()))/$AB$10)</f>
        <v>0.24778951825504758</v>
      </c>
      <c r="AB142" s="19">
        <f t="shared" ca="1" si="70"/>
        <v>3364.407811679615</v>
      </c>
      <c r="AC142" s="18">
        <f t="shared" ca="1" si="71"/>
        <v>3364.6556011978701</v>
      </c>
      <c r="AE142" s="18">
        <f t="shared" ref="AE142:AE205" ca="1" si="92">((-LN(1-RAND()))/$AG$9)</f>
        <v>2.8098538741881542</v>
      </c>
      <c r="AF142" s="18">
        <f t="shared" ref="AF142:AF205" ca="1" si="93">((-LN(1-RAND()))/$AG$10)</f>
        <v>7.7486967146592489</v>
      </c>
      <c r="AG142" s="19">
        <f t="shared" ca="1" si="72"/>
        <v>2225.361287500104</v>
      </c>
      <c r="AH142" s="18">
        <f t="shared" ca="1" si="73"/>
        <v>2233.1099842147632</v>
      </c>
      <c r="AJ142" s="18">
        <f t="shared" ref="AJ142:AJ205" ca="1" si="94">((-LN(1-RAND()))/$AL$9)</f>
        <v>1.7418349242575353</v>
      </c>
      <c r="AK142" s="18">
        <f t="shared" ref="AK142:AK205" ca="1" si="95">((-LN(1-RAND()))/$AL$10)</f>
        <v>11.82134003840306</v>
      </c>
      <c r="AL142" s="19">
        <f t="shared" ca="1" si="74"/>
        <v>2180.3914885510076</v>
      </c>
      <c r="AM142" s="18">
        <f t="shared" ca="1" si="75"/>
        <v>2192.2128285894105</v>
      </c>
      <c r="AO142" s="18">
        <f t="shared" ref="AO142:AO205" ca="1" si="96">((-LN(1-RAND()))/$AQ$9)</f>
        <v>7.6544974697407087</v>
      </c>
      <c r="AP142" s="18">
        <f t="shared" ref="AP142:AP205" ca="1" si="97">((-LN(1-RAND()))/$AQ$10)</f>
        <v>18.568765458478296</v>
      </c>
      <c r="AQ142" s="19">
        <f t="shared" ca="1" si="76"/>
        <v>3014.486275053167</v>
      </c>
      <c r="AR142" s="18">
        <f t="shared" ca="1" si="77"/>
        <v>3033.0550405116451</v>
      </c>
      <c r="AT142" s="18">
        <f t="shared" ref="AT142:AT205" ca="1" si="98">((-LN(1-RAND()))/$AV$9)</f>
        <v>22.079256154824435</v>
      </c>
      <c r="AU142" s="18">
        <f t="shared" ref="AU142:AU205" ca="1" si="99">((-LN(1-RAND()))/$AV$10)</f>
        <v>6.3638562857144585</v>
      </c>
      <c r="AV142" s="19">
        <f t="shared" ca="1" si="78"/>
        <v>2745.2704506035798</v>
      </c>
      <c r="AW142" s="18">
        <f t="shared" ca="1" si="79"/>
        <v>2751.6343068892943</v>
      </c>
    </row>
    <row r="143" spans="1:49" x14ac:dyDescent="0.25">
      <c r="A143" s="18">
        <f t="shared" ca="1" si="80"/>
        <v>15.761239064126524</v>
      </c>
      <c r="B143" s="18">
        <f t="shared" ca="1" si="81"/>
        <v>1.0415810587201479</v>
      </c>
      <c r="C143" s="19">
        <f t="shared" ref="C143:C206" ca="1" si="100">D142+A143</f>
        <v>2522.8061119546883</v>
      </c>
      <c r="D143" s="18">
        <f t="shared" ref="D143:D206" ca="1" si="101">C143+B143</f>
        <v>2523.8476930134084</v>
      </c>
      <c r="E143" s="17"/>
      <c r="F143" s="18">
        <f t="shared" ca="1" si="82"/>
        <v>65.612983190300824</v>
      </c>
      <c r="G143" s="18">
        <f t="shared" ca="1" si="83"/>
        <v>3.4081889375869454</v>
      </c>
      <c r="H143" s="19">
        <f t="shared" ref="H143:H206" ca="1" si="102">I142+F143</f>
        <v>2569.8614628745486</v>
      </c>
      <c r="I143" s="18">
        <f t="shared" ref="I143:I206" ca="1" si="103">H143+G143</f>
        <v>2573.2696518121356</v>
      </c>
      <c r="J143" s="17"/>
      <c r="K143" s="18">
        <f t="shared" ca="1" si="84"/>
        <v>39.395250455516674</v>
      </c>
      <c r="L143" s="18">
        <f t="shared" ca="1" si="85"/>
        <v>9.8243537744632334</v>
      </c>
      <c r="M143" s="19">
        <f t="shared" ref="M143:M206" ca="1" si="104">N142+K143</f>
        <v>2712.4537943874802</v>
      </c>
      <c r="N143" s="18">
        <f t="shared" ref="N143:N206" ca="1" si="105">M143+L143</f>
        <v>2722.2781481619436</v>
      </c>
      <c r="O143" s="17"/>
      <c r="P143" s="18">
        <f t="shared" ca="1" si="86"/>
        <v>13.466153102634989</v>
      </c>
      <c r="Q143" s="18">
        <f t="shared" ca="1" si="87"/>
        <v>5.8503721974524625</v>
      </c>
      <c r="R143" s="19">
        <f t="shared" ref="R143:R206" ca="1" si="106">S142+P143</f>
        <v>2548.4552689216725</v>
      </c>
      <c r="S143" s="18">
        <f t="shared" ref="S143:S206" ca="1" si="107">R143+Q143</f>
        <v>2554.3056411191251</v>
      </c>
      <c r="T143" s="17"/>
      <c r="U143" s="18">
        <f t="shared" ca="1" si="88"/>
        <v>17.784077721193093</v>
      </c>
      <c r="V143" s="18">
        <f t="shared" ca="1" si="89"/>
        <v>5.6888056321113076</v>
      </c>
      <c r="W143" s="19">
        <f t="shared" ref="W143:W206" ca="1" si="108">X142+U143</f>
        <v>2237.7032298090762</v>
      </c>
      <c r="X143" s="18">
        <f t="shared" ref="X143:X206" ca="1" si="109">W143+V143</f>
        <v>2243.3920354411875</v>
      </c>
      <c r="Z143" s="18">
        <f t="shared" ca="1" si="90"/>
        <v>4.1286794769423736</v>
      </c>
      <c r="AA143" s="18">
        <f t="shared" ca="1" si="91"/>
        <v>0.73455736213392808</v>
      </c>
      <c r="AB143" s="19">
        <f t="shared" ref="AB143:AB206" ca="1" si="110">AC142+Z143</f>
        <v>3368.7842806748126</v>
      </c>
      <c r="AC143" s="18">
        <f t="shared" ref="AC143:AC206" ca="1" si="111">AB143+AA143</f>
        <v>3369.5188380369464</v>
      </c>
      <c r="AE143" s="18">
        <f t="shared" ca="1" si="92"/>
        <v>2.8780292465126482</v>
      </c>
      <c r="AF143" s="18">
        <f t="shared" ca="1" si="93"/>
        <v>9.5810155256634513</v>
      </c>
      <c r="AG143" s="19">
        <f t="shared" ref="AG143:AG206" ca="1" si="112">AH142+AE143</f>
        <v>2235.9880134612758</v>
      </c>
      <c r="AH143" s="18">
        <f t="shared" ref="AH143:AH206" ca="1" si="113">AG143+AF143</f>
        <v>2245.5690289869394</v>
      </c>
      <c r="AJ143" s="18">
        <f t="shared" ca="1" si="94"/>
        <v>1.7561528137577622</v>
      </c>
      <c r="AK143" s="18">
        <f t="shared" ca="1" si="95"/>
        <v>16.45925063941732</v>
      </c>
      <c r="AL143" s="19">
        <f t="shared" ref="AL143:AL206" ca="1" si="114">AM142+AJ143</f>
        <v>2193.9689814031681</v>
      </c>
      <c r="AM143" s="18">
        <f t="shared" ref="AM143:AM206" ca="1" si="115">AL143+AK143</f>
        <v>2210.4282320425855</v>
      </c>
      <c r="AO143" s="18">
        <f t="shared" ca="1" si="96"/>
        <v>8.1912091166820069</v>
      </c>
      <c r="AP143" s="18">
        <f t="shared" ca="1" si="97"/>
        <v>35.997290659765767</v>
      </c>
      <c r="AQ143" s="19">
        <f t="shared" ref="AQ143:AQ206" ca="1" si="116">AR142+AO143</f>
        <v>3041.246249628327</v>
      </c>
      <c r="AR143" s="18">
        <f t="shared" ref="AR143:AR206" ca="1" si="117">AQ143+AP143</f>
        <v>3077.2435402880928</v>
      </c>
      <c r="AT143" s="18">
        <f t="shared" ca="1" si="98"/>
        <v>2.3764424301481593</v>
      </c>
      <c r="AU143" s="18">
        <f t="shared" ca="1" si="99"/>
        <v>22.570340591557404</v>
      </c>
      <c r="AV143" s="19">
        <f t="shared" ref="AV143:AV206" ca="1" si="118">AW142+AT143</f>
        <v>2754.0107493194423</v>
      </c>
      <c r="AW143" s="18">
        <f t="shared" ref="AW143:AW206" ca="1" si="119">AV143+AU143</f>
        <v>2776.5810899109997</v>
      </c>
    </row>
    <row r="144" spans="1:49" x14ac:dyDescent="0.25">
      <c r="A144" s="18">
        <f t="shared" ca="1" si="80"/>
        <v>28.531070072137645</v>
      </c>
      <c r="B144" s="18">
        <f t="shared" ca="1" si="81"/>
        <v>2.6242419017970451</v>
      </c>
      <c r="C144" s="19">
        <f t="shared" ca="1" si="100"/>
        <v>2552.3787630855459</v>
      </c>
      <c r="D144" s="18">
        <f t="shared" ca="1" si="101"/>
        <v>2555.003004987343</v>
      </c>
      <c r="E144" s="17"/>
      <c r="F144" s="18">
        <f t="shared" ca="1" si="82"/>
        <v>11.10837093214635</v>
      </c>
      <c r="G144" s="18">
        <f t="shared" ca="1" si="83"/>
        <v>0.5784258372824187</v>
      </c>
      <c r="H144" s="19">
        <f t="shared" ca="1" si="102"/>
        <v>2584.3780227442821</v>
      </c>
      <c r="I144" s="18">
        <f t="shared" ca="1" si="103"/>
        <v>2584.9564485815645</v>
      </c>
      <c r="J144" s="17"/>
      <c r="K144" s="18">
        <f t="shared" ca="1" si="84"/>
        <v>47.030682049282511</v>
      </c>
      <c r="L144" s="18">
        <f t="shared" ca="1" si="85"/>
        <v>13.30222113152244</v>
      </c>
      <c r="M144" s="19">
        <f t="shared" ca="1" si="104"/>
        <v>2769.308830211226</v>
      </c>
      <c r="N144" s="18">
        <f t="shared" ca="1" si="105"/>
        <v>2782.6110513427484</v>
      </c>
      <c r="O144" s="17"/>
      <c r="P144" s="18">
        <f t="shared" ca="1" si="86"/>
        <v>36.939129980639173</v>
      </c>
      <c r="Q144" s="18">
        <f t="shared" ca="1" si="87"/>
        <v>1.3953241897881383</v>
      </c>
      <c r="R144" s="19">
        <f t="shared" ca="1" si="106"/>
        <v>2591.2447710997644</v>
      </c>
      <c r="S144" s="18">
        <f t="shared" ca="1" si="107"/>
        <v>2592.6400952895524</v>
      </c>
      <c r="T144" s="17"/>
      <c r="U144" s="18">
        <f t="shared" ca="1" si="88"/>
        <v>16.113249608324821</v>
      </c>
      <c r="V144" s="18">
        <f t="shared" ca="1" si="89"/>
        <v>3.2176402156430974</v>
      </c>
      <c r="W144" s="19">
        <f t="shared" ca="1" si="108"/>
        <v>2259.5052850495122</v>
      </c>
      <c r="X144" s="18">
        <f t="shared" ca="1" si="109"/>
        <v>2262.7229252651555</v>
      </c>
      <c r="Z144" s="18">
        <f t="shared" ca="1" si="90"/>
        <v>0.41187968977351685</v>
      </c>
      <c r="AA144" s="18">
        <f t="shared" ca="1" si="91"/>
        <v>1.7881173622339206</v>
      </c>
      <c r="AB144" s="19">
        <f t="shared" ca="1" si="110"/>
        <v>3369.9307177267201</v>
      </c>
      <c r="AC144" s="18">
        <f t="shared" ca="1" si="111"/>
        <v>3371.7188350889542</v>
      </c>
      <c r="AE144" s="18">
        <f t="shared" ca="1" si="92"/>
        <v>0.56767277025488561</v>
      </c>
      <c r="AF144" s="18">
        <f t="shared" ca="1" si="93"/>
        <v>2.4886903511849563</v>
      </c>
      <c r="AG144" s="19">
        <f t="shared" ca="1" si="112"/>
        <v>2246.1367017571943</v>
      </c>
      <c r="AH144" s="18">
        <f t="shared" ca="1" si="113"/>
        <v>2248.6253921083794</v>
      </c>
      <c r="AJ144" s="18">
        <f t="shared" ca="1" si="94"/>
        <v>24.92310157707751</v>
      </c>
      <c r="AK144" s="18">
        <f t="shared" ca="1" si="95"/>
        <v>5.6168747960361021</v>
      </c>
      <c r="AL144" s="19">
        <f t="shared" ca="1" si="114"/>
        <v>2235.3513336196629</v>
      </c>
      <c r="AM144" s="18">
        <f t="shared" ca="1" si="115"/>
        <v>2240.9682084156989</v>
      </c>
      <c r="AO144" s="18">
        <f t="shared" ca="1" si="96"/>
        <v>0.25510634837999158</v>
      </c>
      <c r="AP144" s="18">
        <f t="shared" ca="1" si="97"/>
        <v>20.133531850939836</v>
      </c>
      <c r="AQ144" s="19">
        <f t="shared" ca="1" si="116"/>
        <v>3077.498646636473</v>
      </c>
      <c r="AR144" s="18">
        <f t="shared" ca="1" si="117"/>
        <v>3097.6321784874131</v>
      </c>
      <c r="AT144" s="18">
        <f t="shared" ca="1" si="98"/>
        <v>10.390549865587806</v>
      </c>
      <c r="AU144" s="18">
        <f t="shared" ca="1" si="99"/>
        <v>1.1970669716867739</v>
      </c>
      <c r="AV144" s="19">
        <f t="shared" ca="1" si="118"/>
        <v>2786.9716397765874</v>
      </c>
      <c r="AW144" s="18">
        <f t="shared" ca="1" si="119"/>
        <v>2788.168706748274</v>
      </c>
    </row>
    <row r="145" spans="1:49" x14ac:dyDescent="0.25">
      <c r="A145" s="18">
        <f t="shared" ca="1" si="80"/>
        <v>9.6672713254844744</v>
      </c>
      <c r="B145" s="18">
        <f t="shared" ca="1" si="81"/>
        <v>5.8762502195123627</v>
      </c>
      <c r="C145" s="19">
        <f t="shared" ca="1" si="100"/>
        <v>2564.6702763128274</v>
      </c>
      <c r="D145" s="18">
        <f t="shared" ca="1" si="101"/>
        <v>2570.5465265323396</v>
      </c>
      <c r="E145" s="17"/>
      <c r="F145" s="18">
        <f t="shared" ca="1" si="82"/>
        <v>2.2548864750432407</v>
      </c>
      <c r="G145" s="18">
        <f t="shared" ca="1" si="83"/>
        <v>6.380021530066708</v>
      </c>
      <c r="H145" s="19">
        <f t="shared" ca="1" si="102"/>
        <v>2587.2113350566078</v>
      </c>
      <c r="I145" s="18">
        <f t="shared" ca="1" si="103"/>
        <v>2593.5913565866745</v>
      </c>
      <c r="J145" s="17"/>
      <c r="K145" s="18">
        <f t="shared" ca="1" si="84"/>
        <v>10.80629469852723</v>
      </c>
      <c r="L145" s="18">
        <f t="shared" ca="1" si="85"/>
        <v>6.6745700113590836</v>
      </c>
      <c r="M145" s="19">
        <f t="shared" ca="1" si="104"/>
        <v>2793.4173460412758</v>
      </c>
      <c r="N145" s="18">
        <f t="shared" ca="1" si="105"/>
        <v>2800.091916052635</v>
      </c>
      <c r="O145" s="17"/>
      <c r="P145" s="18">
        <f t="shared" ca="1" si="86"/>
        <v>13.077481108295585</v>
      </c>
      <c r="Q145" s="18">
        <f t="shared" ca="1" si="87"/>
        <v>3.321835772469953</v>
      </c>
      <c r="R145" s="19">
        <f t="shared" ca="1" si="106"/>
        <v>2605.717576397848</v>
      </c>
      <c r="S145" s="18">
        <f t="shared" ca="1" si="107"/>
        <v>2609.039412170318</v>
      </c>
      <c r="T145" s="17"/>
      <c r="U145" s="18">
        <f t="shared" ca="1" si="88"/>
        <v>16.083996118691481</v>
      </c>
      <c r="V145" s="18">
        <f t="shared" ca="1" si="89"/>
        <v>0.82935081148881729</v>
      </c>
      <c r="W145" s="19">
        <f t="shared" ca="1" si="108"/>
        <v>2278.8069213838471</v>
      </c>
      <c r="X145" s="18">
        <f t="shared" ca="1" si="109"/>
        <v>2279.636272195336</v>
      </c>
      <c r="Z145" s="18">
        <f t="shared" ca="1" si="90"/>
        <v>30.860104511228879</v>
      </c>
      <c r="AA145" s="18">
        <f t="shared" ca="1" si="91"/>
        <v>1.0527550967031687</v>
      </c>
      <c r="AB145" s="19">
        <f t="shared" ca="1" si="110"/>
        <v>3402.5789396001828</v>
      </c>
      <c r="AC145" s="18">
        <f t="shared" ca="1" si="111"/>
        <v>3403.6316946968859</v>
      </c>
      <c r="AE145" s="18">
        <f t="shared" ca="1" si="92"/>
        <v>28.946323939098239</v>
      </c>
      <c r="AF145" s="18">
        <f t="shared" ca="1" si="93"/>
        <v>2.0111424860170288</v>
      </c>
      <c r="AG145" s="19">
        <f t="shared" ca="1" si="112"/>
        <v>2277.5717160474778</v>
      </c>
      <c r="AH145" s="18">
        <f t="shared" ca="1" si="113"/>
        <v>2279.5828585334948</v>
      </c>
      <c r="AJ145" s="18">
        <f t="shared" ca="1" si="94"/>
        <v>1.0808460015898318</v>
      </c>
      <c r="AK145" s="18">
        <f t="shared" ca="1" si="95"/>
        <v>23.508878138926296</v>
      </c>
      <c r="AL145" s="19">
        <f t="shared" ca="1" si="114"/>
        <v>2242.0490544172885</v>
      </c>
      <c r="AM145" s="18">
        <f t="shared" ca="1" si="115"/>
        <v>2265.5579325562148</v>
      </c>
      <c r="AO145" s="18">
        <f t="shared" ca="1" si="96"/>
        <v>44.724752912726423</v>
      </c>
      <c r="AP145" s="18">
        <f t="shared" ca="1" si="97"/>
        <v>46.524629525624206</v>
      </c>
      <c r="AQ145" s="19">
        <f t="shared" ca="1" si="116"/>
        <v>3142.3569314001393</v>
      </c>
      <c r="AR145" s="18">
        <f t="shared" ca="1" si="117"/>
        <v>3188.8815609257636</v>
      </c>
      <c r="AT145" s="18">
        <f t="shared" ca="1" si="98"/>
        <v>10.878157288416922</v>
      </c>
      <c r="AU145" s="18">
        <f t="shared" ca="1" si="99"/>
        <v>2.3137021838036804</v>
      </c>
      <c r="AV145" s="19">
        <f t="shared" ca="1" si="118"/>
        <v>2799.0468640366907</v>
      </c>
      <c r="AW145" s="18">
        <f t="shared" ca="1" si="119"/>
        <v>2801.3605662204945</v>
      </c>
    </row>
    <row r="146" spans="1:49" x14ac:dyDescent="0.25">
      <c r="A146" s="18">
        <f t="shared" ca="1" si="80"/>
        <v>7.729500416210346</v>
      </c>
      <c r="B146" s="18">
        <f t="shared" ca="1" si="81"/>
        <v>0.55281414730359046</v>
      </c>
      <c r="C146" s="19">
        <f t="shared" ca="1" si="100"/>
        <v>2578.2760269485498</v>
      </c>
      <c r="D146" s="18">
        <f t="shared" ca="1" si="101"/>
        <v>2578.8288410958535</v>
      </c>
      <c r="E146" s="17"/>
      <c r="F146" s="18">
        <f t="shared" ca="1" si="82"/>
        <v>2.7468771796131968</v>
      </c>
      <c r="G146" s="18">
        <f t="shared" ca="1" si="83"/>
        <v>5.7487272974188501</v>
      </c>
      <c r="H146" s="19">
        <f t="shared" ca="1" si="102"/>
        <v>2596.3382337662879</v>
      </c>
      <c r="I146" s="18">
        <f t="shared" ca="1" si="103"/>
        <v>2602.0869610637069</v>
      </c>
      <c r="J146" s="17"/>
      <c r="K146" s="18">
        <f t="shared" ca="1" si="84"/>
        <v>3.3651474441752631</v>
      </c>
      <c r="L146" s="18">
        <f t="shared" ca="1" si="85"/>
        <v>4.2325755060319974</v>
      </c>
      <c r="M146" s="19">
        <f t="shared" ca="1" si="104"/>
        <v>2803.4570634968104</v>
      </c>
      <c r="N146" s="18">
        <f t="shared" ca="1" si="105"/>
        <v>2807.6896390028423</v>
      </c>
      <c r="O146" s="17"/>
      <c r="P146" s="18">
        <f t="shared" ca="1" si="86"/>
        <v>9.8332615189418213</v>
      </c>
      <c r="Q146" s="18">
        <f t="shared" ca="1" si="87"/>
        <v>6.5512209966890742</v>
      </c>
      <c r="R146" s="19">
        <f t="shared" ca="1" si="106"/>
        <v>2618.87267368926</v>
      </c>
      <c r="S146" s="18">
        <f t="shared" ca="1" si="107"/>
        <v>2625.4238946859491</v>
      </c>
      <c r="T146" s="17"/>
      <c r="U146" s="18">
        <f t="shared" ca="1" si="88"/>
        <v>4.6788209408784907</v>
      </c>
      <c r="V146" s="18">
        <f t="shared" ca="1" si="89"/>
        <v>17.25964935029846</v>
      </c>
      <c r="W146" s="19">
        <f t="shared" ca="1" si="108"/>
        <v>2284.3150931362143</v>
      </c>
      <c r="X146" s="18">
        <f t="shared" ca="1" si="109"/>
        <v>2301.5747424865126</v>
      </c>
      <c r="Z146" s="18">
        <f t="shared" ca="1" si="90"/>
        <v>13.087659526138191</v>
      </c>
      <c r="AA146" s="18">
        <f t="shared" ca="1" si="91"/>
        <v>0.49201667108492692</v>
      </c>
      <c r="AB146" s="19">
        <f t="shared" ca="1" si="110"/>
        <v>3416.7193542230243</v>
      </c>
      <c r="AC146" s="18">
        <f t="shared" ca="1" si="111"/>
        <v>3417.2113708941092</v>
      </c>
      <c r="AE146" s="18">
        <f t="shared" ca="1" si="92"/>
        <v>0.20940564798355552</v>
      </c>
      <c r="AF146" s="18">
        <f t="shared" ca="1" si="93"/>
        <v>0.49646586748022276</v>
      </c>
      <c r="AG146" s="19">
        <f t="shared" ca="1" si="112"/>
        <v>2279.7922641814785</v>
      </c>
      <c r="AH146" s="18">
        <f t="shared" ca="1" si="113"/>
        <v>2280.2887300489588</v>
      </c>
      <c r="AJ146" s="18">
        <f t="shared" ca="1" si="94"/>
        <v>2.6234842156558331</v>
      </c>
      <c r="AK146" s="18">
        <f t="shared" ca="1" si="95"/>
        <v>0.57181756675891082</v>
      </c>
      <c r="AL146" s="19">
        <f t="shared" ca="1" si="114"/>
        <v>2268.1814167718708</v>
      </c>
      <c r="AM146" s="18">
        <f t="shared" ca="1" si="115"/>
        <v>2268.7532343386297</v>
      </c>
      <c r="AO146" s="18">
        <f t="shared" ca="1" si="96"/>
        <v>28.069490357658822</v>
      </c>
      <c r="AP146" s="18">
        <f t="shared" ca="1" si="97"/>
        <v>1.256786214846785</v>
      </c>
      <c r="AQ146" s="19">
        <f t="shared" ca="1" si="116"/>
        <v>3216.9510512834222</v>
      </c>
      <c r="AR146" s="18">
        <f t="shared" ca="1" si="117"/>
        <v>3218.2078374982689</v>
      </c>
      <c r="AT146" s="18">
        <f t="shared" ca="1" si="98"/>
        <v>16.328604458035407</v>
      </c>
      <c r="AU146" s="18">
        <f t="shared" ca="1" si="99"/>
        <v>0.97087061976274047</v>
      </c>
      <c r="AV146" s="19">
        <f t="shared" ca="1" si="118"/>
        <v>2817.68917067853</v>
      </c>
      <c r="AW146" s="18">
        <f t="shared" ca="1" si="119"/>
        <v>2818.6600412982925</v>
      </c>
    </row>
    <row r="147" spans="1:49" x14ac:dyDescent="0.25">
      <c r="A147" s="18">
        <f t="shared" ca="1" si="80"/>
        <v>11.805352971270505</v>
      </c>
      <c r="B147" s="18">
        <f t="shared" ca="1" si="81"/>
        <v>4.1692087828695863</v>
      </c>
      <c r="C147" s="19">
        <f t="shared" ca="1" si="100"/>
        <v>2590.6341940671241</v>
      </c>
      <c r="D147" s="18">
        <f t="shared" ca="1" si="101"/>
        <v>2594.8034028499937</v>
      </c>
      <c r="E147" s="17"/>
      <c r="F147" s="18">
        <f t="shared" ca="1" si="82"/>
        <v>9.2224855307370852</v>
      </c>
      <c r="G147" s="18">
        <f t="shared" ca="1" si="83"/>
        <v>6.3514464271838351</v>
      </c>
      <c r="H147" s="19">
        <f t="shared" ca="1" si="102"/>
        <v>2611.3094465944441</v>
      </c>
      <c r="I147" s="18">
        <f t="shared" ca="1" si="103"/>
        <v>2617.660893021628</v>
      </c>
      <c r="J147" s="17"/>
      <c r="K147" s="18">
        <f t="shared" ca="1" si="84"/>
        <v>14.937119529103292</v>
      </c>
      <c r="L147" s="18">
        <f t="shared" ca="1" si="85"/>
        <v>1.4437431114232431</v>
      </c>
      <c r="M147" s="19">
        <f t="shared" ca="1" si="104"/>
        <v>2822.6267585319456</v>
      </c>
      <c r="N147" s="18">
        <f t="shared" ca="1" si="105"/>
        <v>2824.070501643369</v>
      </c>
      <c r="O147" s="17"/>
      <c r="P147" s="18">
        <f t="shared" ca="1" si="86"/>
        <v>16.520451661103003</v>
      </c>
      <c r="Q147" s="18">
        <f t="shared" ca="1" si="87"/>
        <v>7.7699467391036361</v>
      </c>
      <c r="R147" s="19">
        <f t="shared" ca="1" si="106"/>
        <v>2641.944346347052</v>
      </c>
      <c r="S147" s="18">
        <f t="shared" ca="1" si="107"/>
        <v>2649.7142930861555</v>
      </c>
      <c r="T147" s="17"/>
      <c r="U147" s="18">
        <f t="shared" ca="1" si="88"/>
        <v>2.3158952364284784</v>
      </c>
      <c r="V147" s="18">
        <f t="shared" ca="1" si="89"/>
        <v>0.62863609938350418</v>
      </c>
      <c r="W147" s="19">
        <f t="shared" ca="1" si="108"/>
        <v>2303.8906377229409</v>
      </c>
      <c r="X147" s="18">
        <f t="shared" ca="1" si="109"/>
        <v>2304.5192738223245</v>
      </c>
      <c r="Z147" s="18">
        <f t="shared" ca="1" si="90"/>
        <v>38.802800650054664</v>
      </c>
      <c r="AA147" s="18">
        <f t="shared" ca="1" si="91"/>
        <v>3.547526037858272</v>
      </c>
      <c r="AB147" s="19">
        <f t="shared" ca="1" si="110"/>
        <v>3456.0141715441637</v>
      </c>
      <c r="AC147" s="18">
        <f t="shared" ca="1" si="111"/>
        <v>3459.5616975820221</v>
      </c>
      <c r="AE147" s="18">
        <f t="shared" ca="1" si="92"/>
        <v>36.611285008006242</v>
      </c>
      <c r="AF147" s="18">
        <f t="shared" ca="1" si="93"/>
        <v>12.8589337069625</v>
      </c>
      <c r="AG147" s="19">
        <f t="shared" ca="1" si="112"/>
        <v>2316.900015056965</v>
      </c>
      <c r="AH147" s="18">
        <f t="shared" ca="1" si="113"/>
        <v>2329.7589487639275</v>
      </c>
      <c r="AJ147" s="18">
        <f t="shared" ca="1" si="94"/>
        <v>5.6133678730077481</v>
      </c>
      <c r="AK147" s="18">
        <f t="shared" ca="1" si="95"/>
        <v>1.5061264263611427</v>
      </c>
      <c r="AL147" s="19">
        <f t="shared" ca="1" si="114"/>
        <v>2274.3666022116377</v>
      </c>
      <c r="AM147" s="18">
        <f t="shared" ca="1" si="115"/>
        <v>2275.872728637999</v>
      </c>
      <c r="AO147" s="18">
        <f t="shared" ca="1" si="96"/>
        <v>1.9943073309497421</v>
      </c>
      <c r="AP147" s="18">
        <f t="shared" ca="1" si="97"/>
        <v>15.529789520741005</v>
      </c>
      <c r="AQ147" s="19">
        <f t="shared" ca="1" si="116"/>
        <v>3220.2021448292185</v>
      </c>
      <c r="AR147" s="18">
        <f t="shared" ca="1" si="117"/>
        <v>3235.7319343499594</v>
      </c>
      <c r="AT147" s="18">
        <f t="shared" ca="1" si="98"/>
        <v>11.018680604627885</v>
      </c>
      <c r="AU147" s="18">
        <f t="shared" ca="1" si="99"/>
        <v>12.301797278335171</v>
      </c>
      <c r="AV147" s="19">
        <f t="shared" ca="1" si="118"/>
        <v>2829.6787219029202</v>
      </c>
      <c r="AW147" s="18">
        <f t="shared" ca="1" si="119"/>
        <v>2841.9805191812552</v>
      </c>
    </row>
    <row r="148" spans="1:49" x14ac:dyDescent="0.25">
      <c r="A148" s="18">
        <f t="shared" ca="1" si="80"/>
        <v>0.96202399813372819</v>
      </c>
      <c r="B148" s="18">
        <f t="shared" ca="1" si="81"/>
        <v>3.093122193025692</v>
      </c>
      <c r="C148" s="19">
        <f t="shared" ca="1" si="100"/>
        <v>2595.7654268481274</v>
      </c>
      <c r="D148" s="18">
        <f t="shared" ca="1" si="101"/>
        <v>2598.8585490411529</v>
      </c>
      <c r="E148" s="17"/>
      <c r="F148" s="18">
        <f t="shared" ca="1" si="82"/>
        <v>12.780985559250746</v>
      </c>
      <c r="G148" s="18">
        <f t="shared" ca="1" si="83"/>
        <v>4.5217577218819782</v>
      </c>
      <c r="H148" s="19">
        <f t="shared" ca="1" si="102"/>
        <v>2630.4418785808789</v>
      </c>
      <c r="I148" s="18">
        <f t="shared" ca="1" si="103"/>
        <v>2634.9636363027607</v>
      </c>
      <c r="J148" s="17"/>
      <c r="K148" s="18">
        <f t="shared" ca="1" si="84"/>
        <v>4.568600139334702</v>
      </c>
      <c r="L148" s="18">
        <f t="shared" ca="1" si="85"/>
        <v>7.2806036261677392</v>
      </c>
      <c r="M148" s="19">
        <f t="shared" ca="1" si="104"/>
        <v>2828.6391017827036</v>
      </c>
      <c r="N148" s="18">
        <f t="shared" ca="1" si="105"/>
        <v>2835.9197054088713</v>
      </c>
      <c r="O148" s="17"/>
      <c r="P148" s="18">
        <f t="shared" ca="1" si="86"/>
        <v>33.090944950733345</v>
      </c>
      <c r="Q148" s="18">
        <f t="shared" ca="1" si="87"/>
        <v>3.1416119558727425E-2</v>
      </c>
      <c r="R148" s="19">
        <f t="shared" ca="1" si="106"/>
        <v>2682.805238036889</v>
      </c>
      <c r="S148" s="18">
        <f t="shared" ca="1" si="107"/>
        <v>2682.8366541564478</v>
      </c>
      <c r="T148" s="17"/>
      <c r="U148" s="18">
        <f t="shared" ca="1" si="88"/>
        <v>10.947163115629692</v>
      </c>
      <c r="V148" s="18">
        <f t="shared" ca="1" si="89"/>
        <v>2.3472980464934023</v>
      </c>
      <c r="W148" s="19">
        <f t="shared" ca="1" si="108"/>
        <v>2315.4664369379543</v>
      </c>
      <c r="X148" s="18">
        <f t="shared" ca="1" si="109"/>
        <v>2317.8137349844478</v>
      </c>
      <c r="Z148" s="18">
        <f t="shared" ca="1" si="90"/>
        <v>2.2423163303592832</v>
      </c>
      <c r="AA148" s="18">
        <f t="shared" ca="1" si="91"/>
        <v>0.38095570618100599</v>
      </c>
      <c r="AB148" s="19">
        <f t="shared" ca="1" si="110"/>
        <v>3461.8040139123814</v>
      </c>
      <c r="AC148" s="18">
        <f t="shared" ca="1" si="111"/>
        <v>3462.1849696185623</v>
      </c>
      <c r="AE148" s="18">
        <f t="shared" ca="1" si="92"/>
        <v>3.1579763739523434</v>
      </c>
      <c r="AF148" s="18">
        <f t="shared" ca="1" si="93"/>
        <v>14.978369954845347</v>
      </c>
      <c r="AG148" s="19">
        <f t="shared" ca="1" si="112"/>
        <v>2332.9169251378798</v>
      </c>
      <c r="AH148" s="18">
        <f t="shared" ca="1" si="113"/>
        <v>2347.8952950927251</v>
      </c>
      <c r="AJ148" s="18">
        <f t="shared" ca="1" si="94"/>
        <v>3.1136405325079344</v>
      </c>
      <c r="AK148" s="18">
        <f t="shared" ca="1" si="95"/>
        <v>12.921551750853663</v>
      </c>
      <c r="AL148" s="19">
        <f t="shared" ca="1" si="114"/>
        <v>2278.9863691705068</v>
      </c>
      <c r="AM148" s="18">
        <f t="shared" ca="1" si="115"/>
        <v>2291.9079209213605</v>
      </c>
      <c r="AO148" s="18">
        <f t="shared" ca="1" si="96"/>
        <v>11.369849976819626</v>
      </c>
      <c r="AP148" s="18">
        <f t="shared" ca="1" si="97"/>
        <v>5.7475551391696396</v>
      </c>
      <c r="AQ148" s="19">
        <f t="shared" ca="1" si="116"/>
        <v>3247.1017843267791</v>
      </c>
      <c r="AR148" s="18">
        <f t="shared" ca="1" si="117"/>
        <v>3252.8493394659486</v>
      </c>
      <c r="AT148" s="18">
        <f t="shared" ca="1" si="98"/>
        <v>5.1621439417572832</v>
      </c>
      <c r="AU148" s="18">
        <f t="shared" ca="1" si="99"/>
        <v>1.7288127485016014</v>
      </c>
      <c r="AV148" s="19">
        <f t="shared" ca="1" si="118"/>
        <v>2847.1426631230124</v>
      </c>
      <c r="AW148" s="18">
        <f t="shared" ca="1" si="119"/>
        <v>2848.8714758715141</v>
      </c>
    </row>
    <row r="149" spans="1:49" x14ac:dyDescent="0.25">
      <c r="A149" s="18">
        <f t="shared" ca="1" si="80"/>
        <v>1.8088370763613979</v>
      </c>
      <c r="B149" s="18">
        <f t="shared" ca="1" si="81"/>
        <v>0.77615948687043279</v>
      </c>
      <c r="C149" s="19">
        <f t="shared" ca="1" si="100"/>
        <v>2600.6673861175141</v>
      </c>
      <c r="D149" s="18">
        <f t="shared" ca="1" si="101"/>
        <v>2601.4435456043843</v>
      </c>
      <c r="E149" s="17"/>
      <c r="F149" s="18">
        <f t="shared" ca="1" si="82"/>
        <v>3.8361730680049346</v>
      </c>
      <c r="G149" s="18">
        <f t="shared" ca="1" si="83"/>
        <v>8.1649078821077072</v>
      </c>
      <c r="H149" s="19">
        <f t="shared" ca="1" si="102"/>
        <v>2638.7998093707656</v>
      </c>
      <c r="I149" s="18">
        <f t="shared" ca="1" si="103"/>
        <v>2646.9647172528735</v>
      </c>
      <c r="J149" s="17"/>
      <c r="K149" s="18">
        <f t="shared" ca="1" si="84"/>
        <v>14.747026948422164</v>
      </c>
      <c r="L149" s="18">
        <f t="shared" ca="1" si="85"/>
        <v>8.8885946304505108</v>
      </c>
      <c r="M149" s="19">
        <f t="shared" ca="1" si="104"/>
        <v>2850.6667323572933</v>
      </c>
      <c r="N149" s="18">
        <f t="shared" ca="1" si="105"/>
        <v>2859.5553269877437</v>
      </c>
      <c r="O149" s="17"/>
      <c r="P149" s="18">
        <f t="shared" ca="1" si="86"/>
        <v>9.3031377145788596</v>
      </c>
      <c r="Q149" s="18">
        <f t="shared" ca="1" si="87"/>
        <v>10.576850311031963</v>
      </c>
      <c r="R149" s="19">
        <f t="shared" ca="1" si="106"/>
        <v>2692.1397918710268</v>
      </c>
      <c r="S149" s="18">
        <f t="shared" ca="1" si="107"/>
        <v>2702.7166421820589</v>
      </c>
      <c r="T149" s="17"/>
      <c r="U149" s="18">
        <f t="shared" ca="1" si="88"/>
        <v>7.3309964394323002</v>
      </c>
      <c r="V149" s="18">
        <f t="shared" ca="1" si="89"/>
        <v>0.2691297187899046</v>
      </c>
      <c r="W149" s="19">
        <f t="shared" ca="1" si="108"/>
        <v>2325.1447314238803</v>
      </c>
      <c r="X149" s="18">
        <f t="shared" ca="1" si="109"/>
        <v>2325.4138611426702</v>
      </c>
      <c r="Z149" s="18">
        <f t="shared" ca="1" si="90"/>
        <v>34.615694328379483</v>
      </c>
      <c r="AA149" s="18">
        <f t="shared" ca="1" si="91"/>
        <v>0.77943033110816473</v>
      </c>
      <c r="AB149" s="19">
        <f t="shared" ca="1" si="110"/>
        <v>3496.8006639469418</v>
      </c>
      <c r="AC149" s="18">
        <f t="shared" ca="1" si="111"/>
        <v>3497.5800942780497</v>
      </c>
      <c r="AE149" s="18">
        <f t="shared" ca="1" si="92"/>
        <v>6.0223060924307159</v>
      </c>
      <c r="AF149" s="18">
        <f t="shared" ca="1" si="93"/>
        <v>8.6087923791988423</v>
      </c>
      <c r="AG149" s="19">
        <f t="shared" ca="1" si="112"/>
        <v>2353.9176011851559</v>
      </c>
      <c r="AH149" s="18">
        <f t="shared" ca="1" si="113"/>
        <v>2362.5263935643547</v>
      </c>
      <c r="AJ149" s="18">
        <f t="shared" ca="1" si="94"/>
        <v>2.5466350376557334</v>
      </c>
      <c r="AK149" s="18">
        <f t="shared" ca="1" si="95"/>
        <v>5.3911808282419171</v>
      </c>
      <c r="AL149" s="19">
        <f t="shared" ca="1" si="114"/>
        <v>2294.4545559590165</v>
      </c>
      <c r="AM149" s="18">
        <f t="shared" ca="1" si="115"/>
        <v>2299.8457367872584</v>
      </c>
      <c r="AO149" s="18">
        <f t="shared" ca="1" si="96"/>
        <v>5.585540950079908</v>
      </c>
      <c r="AP149" s="18">
        <f t="shared" ca="1" si="97"/>
        <v>0.27219265765957396</v>
      </c>
      <c r="AQ149" s="19">
        <f t="shared" ca="1" si="116"/>
        <v>3258.4348804160286</v>
      </c>
      <c r="AR149" s="18">
        <f t="shared" ca="1" si="117"/>
        <v>3258.7070730736882</v>
      </c>
      <c r="AT149" s="18">
        <f t="shared" ca="1" si="98"/>
        <v>1.3191733475341847</v>
      </c>
      <c r="AU149" s="18">
        <f t="shared" ca="1" si="99"/>
        <v>4.471522634826778</v>
      </c>
      <c r="AV149" s="19">
        <f t="shared" ca="1" si="118"/>
        <v>2850.1906492190483</v>
      </c>
      <c r="AW149" s="18">
        <f t="shared" ca="1" si="119"/>
        <v>2854.662171853875</v>
      </c>
    </row>
    <row r="150" spans="1:49" x14ac:dyDescent="0.25">
      <c r="A150" s="18">
        <f t="shared" ca="1" si="80"/>
        <v>23.691885426073295</v>
      </c>
      <c r="B150" s="18">
        <f t="shared" ca="1" si="81"/>
        <v>0.23438669970076786</v>
      </c>
      <c r="C150" s="19">
        <f t="shared" ca="1" si="100"/>
        <v>2625.1354310304578</v>
      </c>
      <c r="D150" s="18">
        <f t="shared" ca="1" si="101"/>
        <v>2625.3698177301585</v>
      </c>
      <c r="E150" s="17"/>
      <c r="F150" s="18">
        <f t="shared" ca="1" si="82"/>
        <v>15.004039994284513</v>
      </c>
      <c r="G150" s="18">
        <f t="shared" ca="1" si="83"/>
        <v>4.1189954044981949</v>
      </c>
      <c r="H150" s="19">
        <f t="shared" ca="1" si="102"/>
        <v>2661.968757247158</v>
      </c>
      <c r="I150" s="18">
        <f t="shared" ca="1" si="103"/>
        <v>2666.087752651656</v>
      </c>
      <c r="J150" s="17"/>
      <c r="K150" s="18">
        <f t="shared" ca="1" si="84"/>
        <v>0.26918035804161611</v>
      </c>
      <c r="L150" s="18">
        <f t="shared" ca="1" si="85"/>
        <v>11.125838741683154</v>
      </c>
      <c r="M150" s="19">
        <f t="shared" ca="1" si="104"/>
        <v>2859.8245073457852</v>
      </c>
      <c r="N150" s="18">
        <f t="shared" ca="1" si="105"/>
        <v>2870.9503460874685</v>
      </c>
      <c r="O150" s="17"/>
      <c r="P150" s="18">
        <f t="shared" ca="1" si="86"/>
        <v>1.3100509837740431</v>
      </c>
      <c r="Q150" s="18">
        <f t="shared" ca="1" si="87"/>
        <v>5.1644469447806349</v>
      </c>
      <c r="R150" s="19">
        <f t="shared" ca="1" si="106"/>
        <v>2704.026693165833</v>
      </c>
      <c r="S150" s="18">
        <f t="shared" ca="1" si="107"/>
        <v>2709.1911401106136</v>
      </c>
      <c r="T150" s="17"/>
      <c r="U150" s="18">
        <f t="shared" ca="1" si="88"/>
        <v>11.792776970144985</v>
      </c>
      <c r="V150" s="18">
        <f t="shared" ca="1" si="89"/>
        <v>2.1073001730931278</v>
      </c>
      <c r="W150" s="19">
        <f t="shared" ca="1" si="108"/>
        <v>2337.2066381128152</v>
      </c>
      <c r="X150" s="18">
        <f t="shared" ca="1" si="109"/>
        <v>2339.3139382859085</v>
      </c>
      <c r="Z150" s="18">
        <f t="shared" ca="1" si="90"/>
        <v>21.596018117813003</v>
      </c>
      <c r="AA150" s="18">
        <f t="shared" ca="1" si="91"/>
        <v>4.3486960917375148</v>
      </c>
      <c r="AB150" s="19">
        <f t="shared" ca="1" si="110"/>
        <v>3519.1761123958627</v>
      </c>
      <c r="AC150" s="18">
        <f t="shared" ca="1" si="111"/>
        <v>3523.5248084876002</v>
      </c>
      <c r="AE150" s="18">
        <f t="shared" ca="1" si="92"/>
        <v>8.7211594353969666</v>
      </c>
      <c r="AF150" s="18">
        <f t="shared" ca="1" si="93"/>
        <v>3.0650484139862377</v>
      </c>
      <c r="AG150" s="19">
        <f t="shared" ca="1" si="112"/>
        <v>2371.2475529997519</v>
      </c>
      <c r="AH150" s="18">
        <f t="shared" ca="1" si="113"/>
        <v>2374.3126014137383</v>
      </c>
      <c r="AJ150" s="18">
        <f t="shared" ca="1" si="94"/>
        <v>23.143796626028795</v>
      </c>
      <c r="AK150" s="18">
        <f t="shared" ca="1" si="95"/>
        <v>17.304886743432363</v>
      </c>
      <c r="AL150" s="19">
        <f t="shared" ca="1" si="114"/>
        <v>2322.9895334132871</v>
      </c>
      <c r="AM150" s="18">
        <f t="shared" ca="1" si="115"/>
        <v>2340.2944201567193</v>
      </c>
      <c r="AO150" s="18">
        <f t="shared" ca="1" si="96"/>
        <v>0.38735503364032059</v>
      </c>
      <c r="AP150" s="18">
        <f t="shared" ca="1" si="97"/>
        <v>5.0541014544724074</v>
      </c>
      <c r="AQ150" s="19">
        <f t="shared" ca="1" si="116"/>
        <v>3259.0944281073284</v>
      </c>
      <c r="AR150" s="18">
        <f t="shared" ca="1" si="117"/>
        <v>3264.1485295618008</v>
      </c>
      <c r="AT150" s="18">
        <f t="shared" ca="1" si="98"/>
        <v>0.8765656053991171</v>
      </c>
      <c r="AU150" s="18">
        <f t="shared" ca="1" si="99"/>
        <v>0.64222350142550788</v>
      </c>
      <c r="AV150" s="19">
        <f t="shared" ca="1" si="118"/>
        <v>2855.5387374592742</v>
      </c>
      <c r="AW150" s="18">
        <f t="shared" ca="1" si="119"/>
        <v>2856.1809609606998</v>
      </c>
    </row>
    <row r="151" spans="1:49" x14ac:dyDescent="0.25">
      <c r="A151" s="18">
        <f t="shared" ca="1" si="80"/>
        <v>2.2856457772473728</v>
      </c>
      <c r="B151" s="18">
        <f t="shared" ca="1" si="81"/>
        <v>0.55767434278571193</v>
      </c>
      <c r="C151" s="19">
        <f t="shared" ca="1" si="100"/>
        <v>2627.6554635074058</v>
      </c>
      <c r="D151" s="18">
        <f t="shared" ca="1" si="101"/>
        <v>2628.2131378501913</v>
      </c>
      <c r="E151" s="17"/>
      <c r="F151" s="18">
        <f t="shared" ca="1" si="82"/>
        <v>21.207515155734452</v>
      </c>
      <c r="G151" s="18">
        <f t="shared" ca="1" si="83"/>
        <v>0.35867633670277732</v>
      </c>
      <c r="H151" s="19">
        <f t="shared" ca="1" si="102"/>
        <v>2687.2952678073907</v>
      </c>
      <c r="I151" s="18">
        <f t="shared" ca="1" si="103"/>
        <v>2687.6539441440937</v>
      </c>
      <c r="J151" s="17"/>
      <c r="K151" s="18">
        <f t="shared" ca="1" si="84"/>
        <v>2.7275882547937478</v>
      </c>
      <c r="L151" s="18">
        <f t="shared" ca="1" si="85"/>
        <v>4.3463593134372172</v>
      </c>
      <c r="M151" s="19">
        <f t="shared" ca="1" si="104"/>
        <v>2873.6779343422622</v>
      </c>
      <c r="N151" s="18">
        <f t="shared" ca="1" si="105"/>
        <v>2878.0242936556992</v>
      </c>
      <c r="O151" s="17"/>
      <c r="P151" s="18">
        <f t="shared" ca="1" si="86"/>
        <v>28.038049717216939</v>
      </c>
      <c r="Q151" s="18">
        <f t="shared" ca="1" si="87"/>
        <v>3.050434375066954</v>
      </c>
      <c r="R151" s="19">
        <f t="shared" ca="1" si="106"/>
        <v>2737.2291898278304</v>
      </c>
      <c r="S151" s="18">
        <f t="shared" ca="1" si="107"/>
        <v>2740.2796242028971</v>
      </c>
      <c r="T151" s="17"/>
      <c r="U151" s="18">
        <f t="shared" ca="1" si="88"/>
        <v>0.9340157295827447</v>
      </c>
      <c r="V151" s="18">
        <f t="shared" ca="1" si="89"/>
        <v>9.3022761161347436</v>
      </c>
      <c r="W151" s="19">
        <f t="shared" ca="1" si="108"/>
        <v>2340.2479540154914</v>
      </c>
      <c r="X151" s="18">
        <f t="shared" ca="1" si="109"/>
        <v>2349.550230131626</v>
      </c>
      <c r="Z151" s="18">
        <f t="shared" ca="1" si="90"/>
        <v>25.532716048147549</v>
      </c>
      <c r="AA151" s="18">
        <f t="shared" ca="1" si="91"/>
        <v>0.86755443524715181</v>
      </c>
      <c r="AB151" s="19">
        <f t="shared" ca="1" si="110"/>
        <v>3549.0575245357477</v>
      </c>
      <c r="AC151" s="18">
        <f t="shared" ca="1" si="111"/>
        <v>3549.9250789709949</v>
      </c>
      <c r="AE151" s="18">
        <f t="shared" ca="1" si="92"/>
        <v>8.4351053285810345</v>
      </c>
      <c r="AF151" s="18">
        <f t="shared" ca="1" si="93"/>
        <v>1.3666295869087148</v>
      </c>
      <c r="AG151" s="19">
        <f t="shared" ca="1" si="112"/>
        <v>2382.7477067423192</v>
      </c>
      <c r="AH151" s="18">
        <f t="shared" ca="1" si="113"/>
        <v>2384.1143363292281</v>
      </c>
      <c r="AJ151" s="18">
        <f t="shared" ca="1" si="94"/>
        <v>6.3301212187907927</v>
      </c>
      <c r="AK151" s="18">
        <f t="shared" ca="1" si="95"/>
        <v>7.9873613304606312</v>
      </c>
      <c r="AL151" s="19">
        <f t="shared" ca="1" si="114"/>
        <v>2346.62454137551</v>
      </c>
      <c r="AM151" s="18">
        <f t="shared" ca="1" si="115"/>
        <v>2354.6119027059708</v>
      </c>
      <c r="AO151" s="18">
        <f t="shared" ca="1" si="96"/>
        <v>41.708779054200448</v>
      </c>
      <c r="AP151" s="18">
        <f t="shared" ca="1" si="97"/>
        <v>7.2906352679756967</v>
      </c>
      <c r="AQ151" s="19">
        <f t="shared" ca="1" si="116"/>
        <v>3305.8573086160013</v>
      </c>
      <c r="AR151" s="18">
        <f t="shared" ca="1" si="117"/>
        <v>3313.147943883977</v>
      </c>
      <c r="AT151" s="18">
        <f t="shared" ca="1" si="98"/>
        <v>27.033022061231478</v>
      </c>
      <c r="AU151" s="18">
        <f t="shared" ca="1" si="99"/>
        <v>6.937081116526401</v>
      </c>
      <c r="AV151" s="19">
        <f t="shared" ca="1" si="118"/>
        <v>2883.2139830219312</v>
      </c>
      <c r="AW151" s="18">
        <f t="shared" ca="1" si="119"/>
        <v>2890.1510641384575</v>
      </c>
    </row>
    <row r="152" spans="1:49" x14ac:dyDescent="0.25">
      <c r="A152" s="18">
        <f t="shared" ca="1" si="80"/>
        <v>8.4555360343697092</v>
      </c>
      <c r="B152" s="18">
        <f t="shared" ca="1" si="81"/>
        <v>2.0063535282292424</v>
      </c>
      <c r="C152" s="19">
        <f t="shared" ca="1" si="100"/>
        <v>2636.668673884561</v>
      </c>
      <c r="D152" s="18">
        <f t="shared" ca="1" si="101"/>
        <v>2638.6750274127903</v>
      </c>
      <c r="E152" s="17"/>
      <c r="F152" s="18">
        <f t="shared" ca="1" si="82"/>
        <v>1.2699792177770226</v>
      </c>
      <c r="G152" s="18">
        <f t="shared" ca="1" si="83"/>
        <v>3.8236977953720461</v>
      </c>
      <c r="H152" s="19">
        <f t="shared" ca="1" si="102"/>
        <v>2688.9239233618705</v>
      </c>
      <c r="I152" s="18">
        <f t="shared" ca="1" si="103"/>
        <v>2692.7476211572425</v>
      </c>
      <c r="J152" s="17"/>
      <c r="K152" s="18">
        <f t="shared" ca="1" si="84"/>
        <v>0.19524850607673086</v>
      </c>
      <c r="L152" s="18">
        <f t="shared" ca="1" si="85"/>
        <v>1.1278346499708811</v>
      </c>
      <c r="M152" s="19">
        <f t="shared" ca="1" si="104"/>
        <v>2878.2195421617762</v>
      </c>
      <c r="N152" s="18">
        <f t="shared" ca="1" si="105"/>
        <v>2879.3473768117469</v>
      </c>
      <c r="O152" s="17"/>
      <c r="P152" s="18">
        <f t="shared" ca="1" si="86"/>
        <v>12.798581129532064</v>
      </c>
      <c r="Q152" s="18">
        <f t="shared" ca="1" si="87"/>
        <v>3.4472213862042818</v>
      </c>
      <c r="R152" s="19">
        <f t="shared" ca="1" si="106"/>
        <v>2753.0782053324292</v>
      </c>
      <c r="S152" s="18">
        <f t="shared" ca="1" si="107"/>
        <v>2756.5254267186333</v>
      </c>
      <c r="T152" s="17"/>
      <c r="U152" s="18">
        <f t="shared" ca="1" si="88"/>
        <v>13.231428421706561</v>
      </c>
      <c r="V152" s="18">
        <f t="shared" ca="1" si="89"/>
        <v>9.4833312808751238</v>
      </c>
      <c r="W152" s="19">
        <f t="shared" ca="1" si="108"/>
        <v>2362.7816585533324</v>
      </c>
      <c r="X152" s="18">
        <f t="shared" ca="1" si="109"/>
        <v>2372.2649898342074</v>
      </c>
      <c r="Z152" s="18">
        <f t="shared" ca="1" si="90"/>
        <v>20.034053304814961</v>
      </c>
      <c r="AA152" s="18">
        <f t="shared" ca="1" si="91"/>
        <v>4.133359728349884</v>
      </c>
      <c r="AB152" s="19">
        <f t="shared" ca="1" si="110"/>
        <v>3569.9591322758097</v>
      </c>
      <c r="AC152" s="18">
        <f t="shared" ca="1" si="111"/>
        <v>3574.0924920041593</v>
      </c>
      <c r="AE152" s="18">
        <f t="shared" ca="1" si="92"/>
        <v>1.1803379541999703</v>
      </c>
      <c r="AF152" s="18">
        <f t="shared" ca="1" si="93"/>
        <v>7.8137509114875856</v>
      </c>
      <c r="AG152" s="19">
        <f t="shared" ca="1" si="112"/>
        <v>2385.2946742834279</v>
      </c>
      <c r="AH152" s="18">
        <f t="shared" ca="1" si="113"/>
        <v>2393.1084251949155</v>
      </c>
      <c r="AJ152" s="18">
        <f t="shared" ca="1" si="94"/>
        <v>12.890469000205215</v>
      </c>
      <c r="AK152" s="18">
        <f t="shared" ca="1" si="95"/>
        <v>13.700538323111676</v>
      </c>
      <c r="AL152" s="19">
        <f t="shared" ca="1" si="114"/>
        <v>2367.5023717061758</v>
      </c>
      <c r="AM152" s="18">
        <f t="shared" ca="1" si="115"/>
        <v>2381.2029100292875</v>
      </c>
      <c r="AO152" s="18">
        <f t="shared" ca="1" si="96"/>
        <v>2.891037898891117</v>
      </c>
      <c r="AP152" s="18">
        <f t="shared" ca="1" si="97"/>
        <v>7.3186464152949515</v>
      </c>
      <c r="AQ152" s="19">
        <f t="shared" ca="1" si="116"/>
        <v>3316.0389817828682</v>
      </c>
      <c r="AR152" s="18">
        <f t="shared" ca="1" si="117"/>
        <v>3323.3576281981632</v>
      </c>
      <c r="AT152" s="18">
        <f t="shared" ca="1" si="98"/>
        <v>6.2703437903988455</v>
      </c>
      <c r="AU152" s="18">
        <f t="shared" ca="1" si="99"/>
        <v>6.1645672936882807</v>
      </c>
      <c r="AV152" s="19">
        <f t="shared" ca="1" si="118"/>
        <v>2896.4214079288563</v>
      </c>
      <c r="AW152" s="18">
        <f t="shared" ca="1" si="119"/>
        <v>2902.5859752225447</v>
      </c>
    </row>
    <row r="153" spans="1:49" x14ac:dyDescent="0.25">
      <c r="A153" s="18">
        <f t="shared" ca="1" si="80"/>
        <v>9.3283247131370111</v>
      </c>
      <c r="B153" s="18">
        <f t="shared" ca="1" si="81"/>
        <v>8.7861372227418872</v>
      </c>
      <c r="C153" s="19">
        <f t="shared" ca="1" si="100"/>
        <v>2648.0033521259274</v>
      </c>
      <c r="D153" s="18">
        <f t="shared" ca="1" si="101"/>
        <v>2656.7894893486691</v>
      </c>
      <c r="E153" s="17"/>
      <c r="F153" s="18">
        <f t="shared" ca="1" si="82"/>
        <v>14.107011260251079</v>
      </c>
      <c r="G153" s="18">
        <f t="shared" ca="1" si="83"/>
        <v>8.3652471748329447</v>
      </c>
      <c r="H153" s="19">
        <f t="shared" ca="1" si="102"/>
        <v>2706.8546324174936</v>
      </c>
      <c r="I153" s="18">
        <f t="shared" ca="1" si="103"/>
        <v>2715.2198795923264</v>
      </c>
      <c r="J153" s="17"/>
      <c r="K153" s="18">
        <f t="shared" ca="1" si="84"/>
        <v>1.7878874724044274</v>
      </c>
      <c r="L153" s="18">
        <f t="shared" ca="1" si="85"/>
        <v>2.1458642305097553</v>
      </c>
      <c r="M153" s="19">
        <f t="shared" ca="1" si="104"/>
        <v>2881.1352642841512</v>
      </c>
      <c r="N153" s="18">
        <f t="shared" ca="1" si="105"/>
        <v>2883.2811285146608</v>
      </c>
      <c r="O153" s="17"/>
      <c r="P153" s="18">
        <f t="shared" ca="1" si="86"/>
        <v>3.3964401820201542</v>
      </c>
      <c r="Q153" s="18">
        <f t="shared" ca="1" si="87"/>
        <v>0.47380776990436591</v>
      </c>
      <c r="R153" s="19">
        <f t="shared" ca="1" si="106"/>
        <v>2759.9218669006536</v>
      </c>
      <c r="S153" s="18">
        <f t="shared" ca="1" si="107"/>
        <v>2760.395674670558</v>
      </c>
      <c r="T153" s="17"/>
      <c r="U153" s="18">
        <f t="shared" ca="1" si="88"/>
        <v>3.9658039641290617</v>
      </c>
      <c r="V153" s="18">
        <f t="shared" ca="1" si="89"/>
        <v>10.116229825577513</v>
      </c>
      <c r="W153" s="19">
        <f t="shared" ca="1" si="108"/>
        <v>2376.2307937983364</v>
      </c>
      <c r="X153" s="18">
        <f t="shared" ca="1" si="109"/>
        <v>2386.3470236239141</v>
      </c>
      <c r="Z153" s="18">
        <f t="shared" ca="1" si="90"/>
        <v>31.187436905355028</v>
      </c>
      <c r="AA153" s="18">
        <f t="shared" ca="1" si="91"/>
        <v>2.0274101979587678</v>
      </c>
      <c r="AB153" s="19">
        <f t="shared" ca="1" si="110"/>
        <v>3605.2799289095142</v>
      </c>
      <c r="AC153" s="18">
        <f t="shared" ca="1" si="111"/>
        <v>3607.3073391074731</v>
      </c>
      <c r="AE153" s="18">
        <f t="shared" ca="1" si="92"/>
        <v>35.866175325199023</v>
      </c>
      <c r="AF153" s="18">
        <f t="shared" ca="1" si="93"/>
        <v>4.7849908399736458</v>
      </c>
      <c r="AG153" s="19">
        <f t="shared" ca="1" si="112"/>
        <v>2428.9746005201146</v>
      </c>
      <c r="AH153" s="18">
        <f t="shared" ca="1" si="113"/>
        <v>2433.7595913600881</v>
      </c>
      <c r="AJ153" s="18">
        <f t="shared" ca="1" si="94"/>
        <v>3.5818327071172509</v>
      </c>
      <c r="AK153" s="18">
        <f t="shared" ca="1" si="95"/>
        <v>6.6423075547329331</v>
      </c>
      <c r="AL153" s="19">
        <f t="shared" ca="1" si="114"/>
        <v>2384.784742736405</v>
      </c>
      <c r="AM153" s="18">
        <f t="shared" ca="1" si="115"/>
        <v>2391.4270502911377</v>
      </c>
      <c r="AO153" s="18">
        <f t="shared" ca="1" si="96"/>
        <v>39.31550823077675</v>
      </c>
      <c r="AP153" s="18">
        <f t="shared" ca="1" si="97"/>
        <v>24.485537907705904</v>
      </c>
      <c r="AQ153" s="19">
        <f t="shared" ca="1" si="116"/>
        <v>3362.6731364289399</v>
      </c>
      <c r="AR153" s="18">
        <f t="shared" ca="1" si="117"/>
        <v>3387.1586743366456</v>
      </c>
      <c r="AT153" s="18">
        <f t="shared" ca="1" si="98"/>
        <v>4.3604574301737768</v>
      </c>
      <c r="AU153" s="18">
        <f t="shared" ca="1" si="99"/>
        <v>6.885600471079349</v>
      </c>
      <c r="AV153" s="19">
        <f t="shared" ca="1" si="118"/>
        <v>2906.9464326527186</v>
      </c>
      <c r="AW153" s="18">
        <f t="shared" ca="1" si="119"/>
        <v>2913.8320331237978</v>
      </c>
    </row>
    <row r="154" spans="1:49" x14ac:dyDescent="0.25">
      <c r="A154" s="18">
        <f t="shared" ca="1" si="80"/>
        <v>8.9703991645581684</v>
      </c>
      <c r="B154" s="18">
        <f t="shared" ca="1" si="81"/>
        <v>10.575056981876648</v>
      </c>
      <c r="C154" s="19">
        <f t="shared" ca="1" si="100"/>
        <v>2665.7598885132275</v>
      </c>
      <c r="D154" s="18">
        <f t="shared" ca="1" si="101"/>
        <v>2676.334945495104</v>
      </c>
      <c r="E154" s="17"/>
      <c r="F154" s="18">
        <f t="shared" ca="1" si="82"/>
        <v>5.2316978421344649</v>
      </c>
      <c r="G154" s="18">
        <f t="shared" ca="1" si="83"/>
        <v>1.2570128343103746</v>
      </c>
      <c r="H154" s="19">
        <f t="shared" ca="1" si="102"/>
        <v>2720.4515774344609</v>
      </c>
      <c r="I154" s="18">
        <f t="shared" ca="1" si="103"/>
        <v>2721.7085902687713</v>
      </c>
      <c r="J154" s="17"/>
      <c r="K154" s="18">
        <f t="shared" ca="1" si="84"/>
        <v>8.173066379740396</v>
      </c>
      <c r="L154" s="18">
        <f t="shared" ca="1" si="85"/>
        <v>0.92833252700676783</v>
      </c>
      <c r="M154" s="19">
        <f t="shared" ca="1" si="104"/>
        <v>2891.4541948944011</v>
      </c>
      <c r="N154" s="18">
        <f t="shared" ca="1" si="105"/>
        <v>2892.3825274214078</v>
      </c>
      <c r="O154" s="17"/>
      <c r="P154" s="18">
        <f t="shared" ca="1" si="86"/>
        <v>66.114864073727091</v>
      </c>
      <c r="Q154" s="18">
        <f t="shared" ca="1" si="87"/>
        <v>0.5822074382804111</v>
      </c>
      <c r="R154" s="19">
        <f t="shared" ca="1" si="106"/>
        <v>2826.510538744285</v>
      </c>
      <c r="S154" s="18">
        <f t="shared" ca="1" si="107"/>
        <v>2827.0927461825654</v>
      </c>
      <c r="T154" s="17"/>
      <c r="U154" s="18">
        <f t="shared" ca="1" si="88"/>
        <v>12.992790294169819</v>
      </c>
      <c r="V154" s="18">
        <f t="shared" ca="1" si="89"/>
        <v>7.8008105727228862</v>
      </c>
      <c r="W154" s="19">
        <f t="shared" ca="1" si="108"/>
        <v>2399.339813918084</v>
      </c>
      <c r="X154" s="18">
        <f t="shared" ca="1" si="109"/>
        <v>2407.1406244908071</v>
      </c>
      <c r="Z154" s="18">
        <f t="shared" ca="1" si="90"/>
        <v>68.768786721535221</v>
      </c>
      <c r="AA154" s="18">
        <f t="shared" ca="1" si="91"/>
        <v>0.50432312635379017</v>
      </c>
      <c r="AB154" s="19">
        <f t="shared" ca="1" si="110"/>
        <v>3676.0761258290086</v>
      </c>
      <c r="AC154" s="18">
        <f t="shared" ca="1" si="111"/>
        <v>3676.5804489553625</v>
      </c>
      <c r="AE154" s="18">
        <f t="shared" ca="1" si="92"/>
        <v>6.6183722838915457</v>
      </c>
      <c r="AF154" s="18">
        <f t="shared" ca="1" si="93"/>
        <v>22.926694853167319</v>
      </c>
      <c r="AG154" s="19">
        <f t="shared" ca="1" si="112"/>
        <v>2440.3779636439795</v>
      </c>
      <c r="AH154" s="18">
        <f t="shared" ca="1" si="113"/>
        <v>2463.3046584971466</v>
      </c>
      <c r="AJ154" s="18">
        <f t="shared" ca="1" si="94"/>
        <v>41.790087925881991</v>
      </c>
      <c r="AK154" s="18">
        <f t="shared" ca="1" si="95"/>
        <v>21.1327513554597</v>
      </c>
      <c r="AL154" s="19">
        <f t="shared" ca="1" si="114"/>
        <v>2433.2171382170195</v>
      </c>
      <c r="AM154" s="18">
        <f t="shared" ca="1" si="115"/>
        <v>2454.3498895724792</v>
      </c>
      <c r="AO154" s="18">
        <f t="shared" ca="1" si="96"/>
        <v>10.837558412909882</v>
      </c>
      <c r="AP154" s="18">
        <f t="shared" ca="1" si="97"/>
        <v>73.278447728441549</v>
      </c>
      <c r="AQ154" s="19">
        <f t="shared" ca="1" si="116"/>
        <v>3397.9962327495555</v>
      </c>
      <c r="AR154" s="18">
        <f t="shared" ca="1" si="117"/>
        <v>3471.2746804779972</v>
      </c>
      <c r="AT154" s="18">
        <f t="shared" ca="1" si="98"/>
        <v>10.86956293828262</v>
      </c>
      <c r="AU154" s="18">
        <f t="shared" ca="1" si="99"/>
        <v>5.9236586093082</v>
      </c>
      <c r="AV154" s="19">
        <f t="shared" ca="1" si="118"/>
        <v>2924.7015960620806</v>
      </c>
      <c r="AW154" s="18">
        <f t="shared" ca="1" si="119"/>
        <v>2930.625254671389</v>
      </c>
    </row>
    <row r="155" spans="1:49" x14ac:dyDescent="0.25">
      <c r="A155" s="18">
        <f t="shared" ca="1" si="80"/>
        <v>38.682635594438793</v>
      </c>
      <c r="B155" s="18">
        <f t="shared" ca="1" si="81"/>
        <v>12.458476527591062</v>
      </c>
      <c r="C155" s="19">
        <f t="shared" ca="1" si="100"/>
        <v>2715.0175810895425</v>
      </c>
      <c r="D155" s="18">
        <f t="shared" ca="1" si="101"/>
        <v>2727.4760576171334</v>
      </c>
      <c r="E155" s="17"/>
      <c r="F155" s="18">
        <f t="shared" ca="1" si="82"/>
        <v>2.4575639553212389</v>
      </c>
      <c r="G155" s="18">
        <f t="shared" ca="1" si="83"/>
        <v>7.0236649213438653</v>
      </c>
      <c r="H155" s="19">
        <f t="shared" ca="1" si="102"/>
        <v>2724.1661542240927</v>
      </c>
      <c r="I155" s="18">
        <f t="shared" ca="1" si="103"/>
        <v>2731.1898191454366</v>
      </c>
      <c r="J155" s="17"/>
      <c r="K155" s="18">
        <f t="shared" ca="1" si="84"/>
        <v>7.0371583933854964</v>
      </c>
      <c r="L155" s="18">
        <f t="shared" ca="1" si="85"/>
        <v>7.3916411263319501</v>
      </c>
      <c r="M155" s="19">
        <f t="shared" ca="1" si="104"/>
        <v>2899.4196858147934</v>
      </c>
      <c r="N155" s="18">
        <f t="shared" ca="1" si="105"/>
        <v>2906.8113269411256</v>
      </c>
      <c r="O155" s="17"/>
      <c r="P155" s="18">
        <f t="shared" ca="1" si="86"/>
        <v>10.458599685710766</v>
      </c>
      <c r="Q155" s="18">
        <f t="shared" ca="1" si="87"/>
        <v>7.419981730004233</v>
      </c>
      <c r="R155" s="19">
        <f t="shared" ca="1" si="106"/>
        <v>2837.5513458682763</v>
      </c>
      <c r="S155" s="18">
        <f t="shared" ca="1" si="107"/>
        <v>2844.9713275982804</v>
      </c>
      <c r="T155" s="17"/>
      <c r="U155" s="18">
        <f t="shared" ca="1" si="88"/>
        <v>0.26049765330586666</v>
      </c>
      <c r="V155" s="18">
        <f t="shared" ca="1" si="89"/>
        <v>2.3366737673052902</v>
      </c>
      <c r="W155" s="19">
        <f t="shared" ca="1" si="108"/>
        <v>2407.4011221441128</v>
      </c>
      <c r="X155" s="18">
        <f t="shared" ca="1" si="109"/>
        <v>2409.7377959114183</v>
      </c>
      <c r="Z155" s="18">
        <f t="shared" ca="1" si="90"/>
        <v>10.948282355388391</v>
      </c>
      <c r="AA155" s="18">
        <f t="shared" ca="1" si="91"/>
        <v>5.9467675276648375</v>
      </c>
      <c r="AB155" s="19">
        <f t="shared" ca="1" si="110"/>
        <v>3687.528731310751</v>
      </c>
      <c r="AC155" s="18">
        <f t="shared" ca="1" si="111"/>
        <v>3693.4754988384157</v>
      </c>
      <c r="AE155" s="18">
        <f t="shared" ca="1" si="92"/>
        <v>8.8186022695062416</v>
      </c>
      <c r="AF155" s="18">
        <f t="shared" ca="1" si="93"/>
        <v>7.3921963345986246</v>
      </c>
      <c r="AG155" s="19">
        <f t="shared" ca="1" si="112"/>
        <v>2472.1232607666529</v>
      </c>
      <c r="AH155" s="18">
        <f t="shared" ca="1" si="113"/>
        <v>2479.5154571012517</v>
      </c>
      <c r="AJ155" s="18">
        <f t="shared" ca="1" si="94"/>
        <v>0.89526471031362653</v>
      </c>
      <c r="AK155" s="18">
        <f t="shared" ca="1" si="95"/>
        <v>9.2506195299049647</v>
      </c>
      <c r="AL155" s="19">
        <f t="shared" ca="1" si="114"/>
        <v>2455.245154282793</v>
      </c>
      <c r="AM155" s="18">
        <f t="shared" ca="1" si="115"/>
        <v>2464.4957738126982</v>
      </c>
      <c r="AO155" s="18">
        <f t="shared" ca="1" si="96"/>
        <v>8.159279186107149</v>
      </c>
      <c r="AP155" s="18">
        <f t="shared" ca="1" si="97"/>
        <v>7.281570767619213</v>
      </c>
      <c r="AQ155" s="19">
        <f t="shared" ca="1" si="116"/>
        <v>3479.4339596641043</v>
      </c>
      <c r="AR155" s="18">
        <f t="shared" ca="1" si="117"/>
        <v>3486.7155304317234</v>
      </c>
      <c r="AT155" s="18">
        <f t="shared" ca="1" si="98"/>
        <v>14.214713790507856</v>
      </c>
      <c r="AU155" s="18">
        <f t="shared" ca="1" si="99"/>
        <v>1.3357145800263615</v>
      </c>
      <c r="AV155" s="19">
        <f t="shared" ca="1" si="118"/>
        <v>2944.8399684618967</v>
      </c>
      <c r="AW155" s="18">
        <f t="shared" ca="1" si="119"/>
        <v>2946.1756830419231</v>
      </c>
    </row>
    <row r="156" spans="1:49" x14ac:dyDescent="0.25">
      <c r="A156" s="18">
        <f t="shared" ca="1" si="80"/>
        <v>2.3022189402055102</v>
      </c>
      <c r="B156" s="18">
        <f t="shared" ca="1" si="81"/>
        <v>2.7241636740347164</v>
      </c>
      <c r="C156" s="19">
        <f t="shared" ca="1" si="100"/>
        <v>2729.7782765573388</v>
      </c>
      <c r="D156" s="18">
        <f t="shared" ca="1" si="101"/>
        <v>2732.5024402313734</v>
      </c>
      <c r="E156" s="17"/>
      <c r="F156" s="18">
        <f t="shared" ca="1" si="82"/>
        <v>4.6904714310170119</v>
      </c>
      <c r="G156" s="18">
        <f t="shared" ca="1" si="83"/>
        <v>1.7510652507611235</v>
      </c>
      <c r="H156" s="19">
        <f t="shared" ca="1" si="102"/>
        <v>2735.8802905764537</v>
      </c>
      <c r="I156" s="18">
        <f t="shared" ca="1" si="103"/>
        <v>2737.631355827215</v>
      </c>
      <c r="J156" s="17"/>
      <c r="K156" s="18">
        <f t="shared" ca="1" si="84"/>
        <v>2.6604306369809367</v>
      </c>
      <c r="L156" s="18">
        <f t="shared" ca="1" si="85"/>
        <v>8.1977436934583015</v>
      </c>
      <c r="M156" s="19">
        <f t="shared" ca="1" si="104"/>
        <v>2909.4717575781065</v>
      </c>
      <c r="N156" s="18">
        <f t="shared" ca="1" si="105"/>
        <v>2917.669501271565</v>
      </c>
      <c r="O156" s="17"/>
      <c r="P156" s="18">
        <f t="shared" ca="1" si="86"/>
        <v>11.277815311278374</v>
      </c>
      <c r="Q156" s="18">
        <f t="shared" ca="1" si="87"/>
        <v>2.9225560899068674</v>
      </c>
      <c r="R156" s="19">
        <f t="shared" ca="1" si="106"/>
        <v>2856.2491429095589</v>
      </c>
      <c r="S156" s="18">
        <f t="shared" ca="1" si="107"/>
        <v>2859.1716989994657</v>
      </c>
      <c r="T156" s="17"/>
      <c r="U156" s="18">
        <f t="shared" ca="1" si="88"/>
        <v>3.2477506754823535</v>
      </c>
      <c r="V156" s="18">
        <f t="shared" ca="1" si="89"/>
        <v>1.7391593047789342</v>
      </c>
      <c r="W156" s="19">
        <f t="shared" ca="1" si="108"/>
        <v>2412.9855465869005</v>
      </c>
      <c r="X156" s="18">
        <f t="shared" ca="1" si="109"/>
        <v>2414.7247058916796</v>
      </c>
      <c r="Z156" s="18">
        <f t="shared" ca="1" si="90"/>
        <v>4.3628341661515186</v>
      </c>
      <c r="AA156" s="18">
        <f t="shared" ca="1" si="91"/>
        <v>1.4087896718768562</v>
      </c>
      <c r="AB156" s="19">
        <f t="shared" ca="1" si="110"/>
        <v>3697.8383330045672</v>
      </c>
      <c r="AC156" s="18">
        <f t="shared" ca="1" si="111"/>
        <v>3699.2471226764442</v>
      </c>
      <c r="AE156" s="18">
        <f t="shared" ca="1" si="92"/>
        <v>34.238641436846009</v>
      </c>
      <c r="AF156" s="18">
        <f t="shared" ca="1" si="93"/>
        <v>6.0318748434558795</v>
      </c>
      <c r="AG156" s="19">
        <f t="shared" ca="1" si="112"/>
        <v>2513.7540985380979</v>
      </c>
      <c r="AH156" s="18">
        <f t="shared" ca="1" si="113"/>
        <v>2519.785973381554</v>
      </c>
      <c r="AJ156" s="18">
        <f t="shared" ca="1" si="94"/>
        <v>8.2711045717163199</v>
      </c>
      <c r="AK156" s="18">
        <f t="shared" ca="1" si="95"/>
        <v>3.581273242599782</v>
      </c>
      <c r="AL156" s="19">
        <f t="shared" ca="1" si="114"/>
        <v>2472.7668783844147</v>
      </c>
      <c r="AM156" s="18">
        <f t="shared" ca="1" si="115"/>
        <v>2476.3481516270144</v>
      </c>
      <c r="AO156" s="18">
        <f t="shared" ca="1" si="96"/>
        <v>63.024017525783357</v>
      </c>
      <c r="AP156" s="18">
        <f t="shared" ca="1" si="97"/>
        <v>19.753874453008809</v>
      </c>
      <c r="AQ156" s="19">
        <f t="shared" ca="1" si="116"/>
        <v>3549.7395479575066</v>
      </c>
      <c r="AR156" s="18">
        <f t="shared" ca="1" si="117"/>
        <v>3569.4934224105154</v>
      </c>
      <c r="AT156" s="18">
        <f t="shared" ca="1" si="98"/>
        <v>18.190544299440127</v>
      </c>
      <c r="AU156" s="18">
        <f t="shared" ca="1" si="99"/>
        <v>15.00849599990655</v>
      </c>
      <c r="AV156" s="19">
        <f t="shared" ca="1" si="118"/>
        <v>2964.3662273413634</v>
      </c>
      <c r="AW156" s="18">
        <f t="shared" ca="1" si="119"/>
        <v>2979.3747233412701</v>
      </c>
    </row>
    <row r="157" spans="1:49" x14ac:dyDescent="0.25">
      <c r="A157" s="18">
        <f t="shared" ca="1" si="80"/>
        <v>5.4792617114565623</v>
      </c>
      <c r="B157" s="18">
        <f t="shared" ca="1" si="81"/>
        <v>2.9740165007359725</v>
      </c>
      <c r="C157" s="19">
        <f t="shared" ca="1" si="100"/>
        <v>2737.9817019428301</v>
      </c>
      <c r="D157" s="18">
        <f t="shared" ca="1" si="101"/>
        <v>2740.9557184435662</v>
      </c>
      <c r="E157" s="17"/>
      <c r="F157" s="18">
        <f t="shared" ca="1" si="82"/>
        <v>6.2404103153887922</v>
      </c>
      <c r="G157" s="18">
        <f t="shared" ca="1" si="83"/>
        <v>3.0504634407178934</v>
      </c>
      <c r="H157" s="19">
        <f t="shared" ca="1" si="102"/>
        <v>2743.871766142604</v>
      </c>
      <c r="I157" s="18">
        <f t="shared" ca="1" si="103"/>
        <v>2746.922229583322</v>
      </c>
      <c r="J157" s="17"/>
      <c r="K157" s="18">
        <f t="shared" ca="1" si="84"/>
        <v>3.1534168455435032</v>
      </c>
      <c r="L157" s="18">
        <f t="shared" ca="1" si="85"/>
        <v>24.319242731556265</v>
      </c>
      <c r="M157" s="19">
        <f t="shared" ca="1" si="104"/>
        <v>2920.8229181171087</v>
      </c>
      <c r="N157" s="18">
        <f t="shared" ca="1" si="105"/>
        <v>2945.1421608486648</v>
      </c>
      <c r="O157" s="17"/>
      <c r="P157" s="18">
        <f t="shared" ca="1" si="86"/>
        <v>15.767041737873196</v>
      </c>
      <c r="Q157" s="18">
        <f t="shared" ca="1" si="87"/>
        <v>0.42531864813836828</v>
      </c>
      <c r="R157" s="19">
        <f t="shared" ca="1" si="106"/>
        <v>2874.9387407373388</v>
      </c>
      <c r="S157" s="18">
        <f t="shared" ca="1" si="107"/>
        <v>2875.364059385477</v>
      </c>
      <c r="T157" s="17"/>
      <c r="U157" s="18">
        <f t="shared" ca="1" si="88"/>
        <v>1.2878773603071161</v>
      </c>
      <c r="V157" s="18">
        <f t="shared" ca="1" si="89"/>
        <v>6.9488197332502901</v>
      </c>
      <c r="W157" s="19">
        <f t="shared" ca="1" si="108"/>
        <v>2416.0125832519866</v>
      </c>
      <c r="X157" s="18">
        <f t="shared" ca="1" si="109"/>
        <v>2422.9614029852369</v>
      </c>
      <c r="Z157" s="18">
        <f t="shared" ca="1" si="90"/>
        <v>4.009582796923219</v>
      </c>
      <c r="AA157" s="18">
        <f t="shared" ca="1" si="91"/>
        <v>0.44934667839554715</v>
      </c>
      <c r="AB157" s="19">
        <f t="shared" ca="1" si="110"/>
        <v>3703.2567054733672</v>
      </c>
      <c r="AC157" s="18">
        <f t="shared" ca="1" si="111"/>
        <v>3703.7060521517628</v>
      </c>
      <c r="AE157" s="18">
        <f t="shared" ca="1" si="92"/>
        <v>5.1597172478466602</v>
      </c>
      <c r="AF157" s="18">
        <f t="shared" ca="1" si="93"/>
        <v>0.94943261999799022</v>
      </c>
      <c r="AG157" s="19">
        <f t="shared" ca="1" si="112"/>
        <v>2524.9456906294008</v>
      </c>
      <c r="AH157" s="18">
        <f t="shared" ca="1" si="113"/>
        <v>2525.8951232493987</v>
      </c>
      <c r="AJ157" s="18">
        <f t="shared" ca="1" si="94"/>
        <v>37.917273209652301</v>
      </c>
      <c r="AK157" s="18">
        <f t="shared" ca="1" si="95"/>
        <v>18.876443134681207</v>
      </c>
      <c r="AL157" s="19">
        <f t="shared" ca="1" si="114"/>
        <v>2514.2654248366666</v>
      </c>
      <c r="AM157" s="18">
        <f t="shared" ca="1" si="115"/>
        <v>2533.1418679713479</v>
      </c>
      <c r="AO157" s="18">
        <f t="shared" ca="1" si="96"/>
        <v>13.633949569177579</v>
      </c>
      <c r="AP157" s="18">
        <f t="shared" ca="1" si="97"/>
        <v>1.4131585166879492</v>
      </c>
      <c r="AQ157" s="19">
        <f t="shared" ca="1" si="116"/>
        <v>3583.1273719796932</v>
      </c>
      <c r="AR157" s="18">
        <f t="shared" ca="1" si="117"/>
        <v>3584.5405304963811</v>
      </c>
      <c r="AT157" s="18">
        <f t="shared" ca="1" si="98"/>
        <v>1.9473144517294976</v>
      </c>
      <c r="AU157" s="18">
        <f t="shared" ca="1" si="99"/>
        <v>28.427790791813756</v>
      </c>
      <c r="AV157" s="19">
        <f t="shared" ca="1" si="118"/>
        <v>2981.3220377929997</v>
      </c>
      <c r="AW157" s="18">
        <f t="shared" ca="1" si="119"/>
        <v>3009.7498285848133</v>
      </c>
    </row>
    <row r="158" spans="1:49" x14ac:dyDescent="0.25">
      <c r="A158" s="18">
        <f t="shared" ca="1" si="80"/>
        <v>26.149004032386706</v>
      </c>
      <c r="B158" s="18">
        <f t="shared" ca="1" si="81"/>
        <v>0.1010222817677064</v>
      </c>
      <c r="C158" s="19">
        <f t="shared" ca="1" si="100"/>
        <v>2767.1047224759527</v>
      </c>
      <c r="D158" s="18">
        <f t="shared" ca="1" si="101"/>
        <v>2767.2057447577204</v>
      </c>
      <c r="E158" s="17"/>
      <c r="F158" s="18">
        <f t="shared" ca="1" si="82"/>
        <v>3.8040479170763266</v>
      </c>
      <c r="G158" s="18">
        <f t="shared" ca="1" si="83"/>
        <v>0.4960835570676671</v>
      </c>
      <c r="H158" s="19">
        <f t="shared" ca="1" si="102"/>
        <v>2750.7262775003983</v>
      </c>
      <c r="I158" s="18">
        <f t="shared" ca="1" si="103"/>
        <v>2751.2223610574661</v>
      </c>
      <c r="J158" s="17"/>
      <c r="K158" s="18">
        <f t="shared" ca="1" si="84"/>
        <v>0.56899340999840764</v>
      </c>
      <c r="L158" s="18">
        <f t="shared" ca="1" si="85"/>
        <v>7.3554802771630525</v>
      </c>
      <c r="M158" s="19">
        <f t="shared" ca="1" si="104"/>
        <v>2945.7111542586631</v>
      </c>
      <c r="N158" s="18">
        <f t="shared" ca="1" si="105"/>
        <v>2953.0666345358263</v>
      </c>
      <c r="O158" s="17"/>
      <c r="P158" s="18">
        <f t="shared" ca="1" si="86"/>
        <v>11.68887160519906</v>
      </c>
      <c r="Q158" s="18">
        <f t="shared" ca="1" si="87"/>
        <v>9.0587804106653973</v>
      </c>
      <c r="R158" s="19">
        <f t="shared" ca="1" si="106"/>
        <v>2887.052930990676</v>
      </c>
      <c r="S158" s="18">
        <f t="shared" ca="1" si="107"/>
        <v>2896.1117114013414</v>
      </c>
      <c r="T158" s="17"/>
      <c r="U158" s="18">
        <f t="shared" ca="1" si="88"/>
        <v>14.121309372723745</v>
      </c>
      <c r="V158" s="18">
        <f t="shared" ca="1" si="89"/>
        <v>0.44013201879834135</v>
      </c>
      <c r="W158" s="19">
        <f t="shared" ca="1" si="108"/>
        <v>2437.0827123579606</v>
      </c>
      <c r="X158" s="18">
        <f t="shared" ca="1" si="109"/>
        <v>2437.5228443767592</v>
      </c>
      <c r="Z158" s="18">
        <f t="shared" ca="1" si="90"/>
        <v>27.683345060637613</v>
      </c>
      <c r="AA158" s="18">
        <f t="shared" ca="1" si="91"/>
        <v>0.69966905075298802</v>
      </c>
      <c r="AB158" s="19">
        <f t="shared" ca="1" si="110"/>
        <v>3731.3893972124006</v>
      </c>
      <c r="AC158" s="18">
        <f t="shared" ca="1" si="111"/>
        <v>3732.0890662631537</v>
      </c>
      <c r="AE158" s="18">
        <f t="shared" ca="1" si="92"/>
        <v>0.91197173089605499</v>
      </c>
      <c r="AF158" s="18">
        <f t="shared" ca="1" si="93"/>
        <v>9.7523747029947288</v>
      </c>
      <c r="AG158" s="19">
        <f t="shared" ca="1" si="112"/>
        <v>2526.8070949802946</v>
      </c>
      <c r="AH158" s="18">
        <f t="shared" ca="1" si="113"/>
        <v>2536.5594696832891</v>
      </c>
      <c r="AJ158" s="18">
        <f t="shared" ca="1" si="94"/>
        <v>19.206905520618214</v>
      </c>
      <c r="AK158" s="18">
        <f t="shared" ca="1" si="95"/>
        <v>0.40987527567578391</v>
      </c>
      <c r="AL158" s="19">
        <f t="shared" ca="1" si="114"/>
        <v>2552.3487734919663</v>
      </c>
      <c r="AM158" s="18">
        <f t="shared" ca="1" si="115"/>
        <v>2552.7586487676422</v>
      </c>
      <c r="AO158" s="18">
        <f t="shared" ca="1" si="96"/>
        <v>66.249712327824867</v>
      </c>
      <c r="AP158" s="18">
        <f t="shared" ca="1" si="97"/>
        <v>4.7168567891624429</v>
      </c>
      <c r="AQ158" s="19">
        <f t="shared" ca="1" si="116"/>
        <v>3650.790242824206</v>
      </c>
      <c r="AR158" s="18">
        <f t="shared" ca="1" si="117"/>
        <v>3655.5070996133686</v>
      </c>
      <c r="AT158" s="18">
        <f t="shared" ca="1" si="98"/>
        <v>3.1656779316820671</v>
      </c>
      <c r="AU158" s="18">
        <f t="shared" ca="1" si="99"/>
        <v>6.181809091805591</v>
      </c>
      <c r="AV158" s="19">
        <f t="shared" ca="1" si="118"/>
        <v>3012.9155065164955</v>
      </c>
      <c r="AW158" s="18">
        <f t="shared" ca="1" si="119"/>
        <v>3019.097315608301</v>
      </c>
    </row>
    <row r="159" spans="1:49" x14ac:dyDescent="0.25">
      <c r="A159" s="18">
        <f t="shared" ca="1" si="80"/>
        <v>1.664298052799825</v>
      </c>
      <c r="B159" s="18">
        <f t="shared" ca="1" si="81"/>
        <v>0.60769488689433659</v>
      </c>
      <c r="C159" s="19">
        <f t="shared" ca="1" si="100"/>
        <v>2768.8700428105203</v>
      </c>
      <c r="D159" s="18">
        <f t="shared" ca="1" si="101"/>
        <v>2769.4777376974148</v>
      </c>
      <c r="E159" s="17"/>
      <c r="F159" s="18">
        <f t="shared" ca="1" si="82"/>
        <v>33.761654223763898</v>
      </c>
      <c r="G159" s="18">
        <f t="shared" ca="1" si="83"/>
        <v>8.1043584428138153</v>
      </c>
      <c r="H159" s="19">
        <f t="shared" ca="1" si="102"/>
        <v>2784.9840152812299</v>
      </c>
      <c r="I159" s="18">
        <f t="shared" ca="1" si="103"/>
        <v>2793.0883737240438</v>
      </c>
      <c r="J159" s="17"/>
      <c r="K159" s="18">
        <f t="shared" ca="1" si="84"/>
        <v>43.592972420371353</v>
      </c>
      <c r="L159" s="18">
        <f t="shared" ca="1" si="85"/>
        <v>0.36846224342653588</v>
      </c>
      <c r="M159" s="19">
        <f t="shared" ca="1" si="104"/>
        <v>2996.6596069561979</v>
      </c>
      <c r="N159" s="18">
        <f t="shared" ca="1" si="105"/>
        <v>2997.0280691996245</v>
      </c>
      <c r="O159" s="17"/>
      <c r="P159" s="18">
        <f t="shared" ca="1" si="86"/>
        <v>29.398447252158494</v>
      </c>
      <c r="Q159" s="18">
        <f t="shared" ca="1" si="87"/>
        <v>5.3699676958608604</v>
      </c>
      <c r="R159" s="19">
        <f t="shared" ca="1" si="106"/>
        <v>2925.5101586534997</v>
      </c>
      <c r="S159" s="18">
        <f t="shared" ca="1" si="107"/>
        <v>2930.8801263493606</v>
      </c>
      <c r="T159" s="17"/>
      <c r="U159" s="18">
        <f t="shared" ca="1" si="88"/>
        <v>2.9335136148678269</v>
      </c>
      <c r="V159" s="18">
        <f t="shared" ca="1" si="89"/>
        <v>6.0137390128398387</v>
      </c>
      <c r="W159" s="19">
        <f t="shared" ca="1" si="108"/>
        <v>2440.4563579916271</v>
      </c>
      <c r="X159" s="18">
        <f t="shared" ca="1" si="109"/>
        <v>2446.4700970044669</v>
      </c>
      <c r="Z159" s="18">
        <f t="shared" ca="1" si="90"/>
        <v>0.14993298936756855</v>
      </c>
      <c r="AA159" s="18">
        <f t="shared" ca="1" si="91"/>
        <v>0.22409235975327582</v>
      </c>
      <c r="AB159" s="19">
        <f t="shared" ca="1" si="110"/>
        <v>3732.2389992525214</v>
      </c>
      <c r="AC159" s="18">
        <f t="shared" ca="1" si="111"/>
        <v>3732.4630916122746</v>
      </c>
      <c r="AE159" s="18">
        <f t="shared" ca="1" si="92"/>
        <v>2.8906295578112413</v>
      </c>
      <c r="AF159" s="18">
        <f t="shared" ca="1" si="93"/>
        <v>7.1456278154503243</v>
      </c>
      <c r="AG159" s="19">
        <f t="shared" ca="1" si="112"/>
        <v>2539.4500992411004</v>
      </c>
      <c r="AH159" s="18">
        <f t="shared" ca="1" si="113"/>
        <v>2546.5957270565505</v>
      </c>
      <c r="AJ159" s="18">
        <f t="shared" ca="1" si="94"/>
        <v>33.131970794124349</v>
      </c>
      <c r="AK159" s="18">
        <f t="shared" ca="1" si="95"/>
        <v>1.7112385162706347</v>
      </c>
      <c r="AL159" s="19">
        <f t="shared" ca="1" si="114"/>
        <v>2585.8906195617665</v>
      </c>
      <c r="AM159" s="18">
        <f t="shared" ca="1" si="115"/>
        <v>2587.6018580780369</v>
      </c>
      <c r="AO159" s="18">
        <f t="shared" ca="1" si="96"/>
        <v>20.648678885322379</v>
      </c>
      <c r="AP159" s="18">
        <f t="shared" ca="1" si="97"/>
        <v>19.282036167535612</v>
      </c>
      <c r="AQ159" s="19">
        <f t="shared" ca="1" si="116"/>
        <v>3676.1557784986908</v>
      </c>
      <c r="AR159" s="18">
        <f t="shared" ca="1" si="117"/>
        <v>3695.4378146662266</v>
      </c>
      <c r="AT159" s="18">
        <f t="shared" ca="1" si="98"/>
        <v>3.1711675707975409</v>
      </c>
      <c r="AU159" s="18">
        <f t="shared" ca="1" si="99"/>
        <v>12.256577642471923</v>
      </c>
      <c r="AV159" s="19">
        <f t="shared" ca="1" si="118"/>
        <v>3022.2684831790984</v>
      </c>
      <c r="AW159" s="18">
        <f t="shared" ca="1" si="119"/>
        <v>3034.5250608215702</v>
      </c>
    </row>
    <row r="160" spans="1:49" x14ac:dyDescent="0.25">
      <c r="A160" s="18">
        <f t="shared" ca="1" si="80"/>
        <v>18.540006457203916</v>
      </c>
      <c r="B160" s="18">
        <f t="shared" ca="1" si="81"/>
        <v>2.6097676378931616</v>
      </c>
      <c r="C160" s="19">
        <f t="shared" ca="1" si="100"/>
        <v>2788.0177441546189</v>
      </c>
      <c r="D160" s="18">
        <f t="shared" ca="1" si="101"/>
        <v>2790.627511792512</v>
      </c>
      <c r="E160" s="17"/>
      <c r="F160" s="18">
        <f t="shared" ca="1" si="82"/>
        <v>8.870437810198192</v>
      </c>
      <c r="G160" s="18">
        <f t="shared" ca="1" si="83"/>
        <v>1.067204501259337</v>
      </c>
      <c r="H160" s="19">
        <f t="shared" ca="1" si="102"/>
        <v>2801.9588115342422</v>
      </c>
      <c r="I160" s="18">
        <f t="shared" ca="1" si="103"/>
        <v>2803.0260160355015</v>
      </c>
      <c r="J160" s="17"/>
      <c r="K160" s="18">
        <f t="shared" ca="1" si="84"/>
        <v>1.2844899372383958</v>
      </c>
      <c r="L160" s="18">
        <f t="shared" ca="1" si="85"/>
        <v>5.3999437424355676</v>
      </c>
      <c r="M160" s="19">
        <f t="shared" ca="1" si="104"/>
        <v>2998.312559136863</v>
      </c>
      <c r="N160" s="18">
        <f t="shared" ca="1" si="105"/>
        <v>3003.7125028792984</v>
      </c>
      <c r="O160" s="17"/>
      <c r="P160" s="18">
        <f t="shared" ca="1" si="86"/>
        <v>0.12232615161245217</v>
      </c>
      <c r="Q160" s="18">
        <f t="shared" ca="1" si="87"/>
        <v>8.2619166055183754E-2</v>
      </c>
      <c r="R160" s="19">
        <f t="shared" ca="1" si="106"/>
        <v>2931.002452500973</v>
      </c>
      <c r="S160" s="18">
        <f t="shared" ca="1" si="107"/>
        <v>2931.0850716670284</v>
      </c>
      <c r="T160" s="17"/>
      <c r="U160" s="18">
        <f t="shared" ca="1" si="88"/>
        <v>13.698633940913858</v>
      </c>
      <c r="V160" s="18">
        <f t="shared" ca="1" si="89"/>
        <v>5.1604740245257279</v>
      </c>
      <c r="W160" s="19">
        <f t="shared" ca="1" si="108"/>
        <v>2460.168730945381</v>
      </c>
      <c r="X160" s="18">
        <f t="shared" ca="1" si="109"/>
        <v>2465.3292049699066</v>
      </c>
      <c r="Z160" s="18">
        <f t="shared" ca="1" si="90"/>
        <v>7.7635064070311195</v>
      </c>
      <c r="AA160" s="18">
        <f t="shared" ca="1" si="91"/>
        <v>0.70080937885955252</v>
      </c>
      <c r="AB160" s="19">
        <f t="shared" ca="1" si="110"/>
        <v>3740.2265980193056</v>
      </c>
      <c r="AC160" s="18">
        <f t="shared" ca="1" si="111"/>
        <v>3740.9274073981651</v>
      </c>
      <c r="AE160" s="18">
        <f t="shared" ca="1" si="92"/>
        <v>21.269722818494774</v>
      </c>
      <c r="AF160" s="18">
        <f t="shared" ca="1" si="93"/>
        <v>6.478930357917192</v>
      </c>
      <c r="AG160" s="19">
        <f t="shared" ca="1" si="112"/>
        <v>2567.8654498750452</v>
      </c>
      <c r="AH160" s="18">
        <f t="shared" ca="1" si="113"/>
        <v>2574.3443802329625</v>
      </c>
      <c r="AJ160" s="18">
        <f t="shared" ca="1" si="94"/>
        <v>15.078704095822621</v>
      </c>
      <c r="AK160" s="18">
        <f t="shared" ca="1" si="95"/>
        <v>0.36984524653001327</v>
      </c>
      <c r="AL160" s="19">
        <f t="shared" ca="1" si="114"/>
        <v>2602.6805621738595</v>
      </c>
      <c r="AM160" s="18">
        <f t="shared" ca="1" si="115"/>
        <v>2603.0504074203895</v>
      </c>
      <c r="AO160" s="18">
        <f t="shared" ca="1" si="96"/>
        <v>10.436886262247995</v>
      </c>
      <c r="AP160" s="18">
        <f t="shared" ca="1" si="97"/>
        <v>1.1626842621563336</v>
      </c>
      <c r="AQ160" s="19">
        <f t="shared" ca="1" si="116"/>
        <v>3705.8747009284748</v>
      </c>
      <c r="AR160" s="18">
        <f t="shared" ca="1" si="117"/>
        <v>3707.0373851906311</v>
      </c>
      <c r="AT160" s="18">
        <f t="shared" ca="1" si="98"/>
        <v>2.0790532704477629</v>
      </c>
      <c r="AU160" s="18">
        <f t="shared" ca="1" si="99"/>
        <v>8.2541208571492337</v>
      </c>
      <c r="AV160" s="19">
        <f t="shared" ca="1" si="118"/>
        <v>3036.6041140920179</v>
      </c>
      <c r="AW160" s="18">
        <f t="shared" ca="1" si="119"/>
        <v>3044.8582349491671</v>
      </c>
    </row>
    <row r="161" spans="1:49" x14ac:dyDescent="0.25">
      <c r="A161" s="18">
        <f t="shared" ca="1" si="80"/>
        <v>3.1368243767529718</v>
      </c>
      <c r="B161" s="18">
        <f t="shared" ca="1" si="81"/>
        <v>2.8389665689153087</v>
      </c>
      <c r="C161" s="19">
        <f t="shared" ca="1" si="100"/>
        <v>2793.7643361692649</v>
      </c>
      <c r="D161" s="18">
        <f t="shared" ca="1" si="101"/>
        <v>2796.60330273818</v>
      </c>
      <c r="E161" s="17"/>
      <c r="F161" s="18">
        <f t="shared" ca="1" si="82"/>
        <v>18.056262088472966</v>
      </c>
      <c r="G161" s="18">
        <f t="shared" ca="1" si="83"/>
        <v>2.8442593240179406</v>
      </c>
      <c r="H161" s="19">
        <f t="shared" ca="1" si="102"/>
        <v>2821.0822781239744</v>
      </c>
      <c r="I161" s="18">
        <f t="shared" ca="1" si="103"/>
        <v>2823.9265374479924</v>
      </c>
      <c r="J161" s="17"/>
      <c r="K161" s="18">
        <f t="shared" ca="1" si="84"/>
        <v>12.870362978312329</v>
      </c>
      <c r="L161" s="18">
        <f t="shared" ca="1" si="85"/>
        <v>3.3946127282938883</v>
      </c>
      <c r="M161" s="19">
        <f t="shared" ca="1" si="104"/>
        <v>3016.5828658576106</v>
      </c>
      <c r="N161" s="18">
        <f t="shared" ca="1" si="105"/>
        <v>3019.9774785859045</v>
      </c>
      <c r="O161" s="17"/>
      <c r="P161" s="18">
        <f t="shared" ca="1" si="86"/>
        <v>0.38403974425708198</v>
      </c>
      <c r="Q161" s="18">
        <f t="shared" ca="1" si="87"/>
        <v>7.622519083881814</v>
      </c>
      <c r="R161" s="19">
        <f t="shared" ca="1" si="106"/>
        <v>2931.4691114112857</v>
      </c>
      <c r="S161" s="18">
        <f t="shared" ca="1" si="107"/>
        <v>2939.0916304951675</v>
      </c>
      <c r="T161" s="17"/>
      <c r="U161" s="18">
        <f t="shared" ca="1" si="88"/>
        <v>28.631717146767748</v>
      </c>
      <c r="V161" s="18">
        <f t="shared" ca="1" si="89"/>
        <v>1.0016629522022709</v>
      </c>
      <c r="W161" s="19">
        <f t="shared" ca="1" si="108"/>
        <v>2493.9609221166743</v>
      </c>
      <c r="X161" s="18">
        <f t="shared" ca="1" si="109"/>
        <v>2494.9625850688767</v>
      </c>
      <c r="Z161" s="18">
        <f t="shared" ca="1" si="90"/>
        <v>1.7086252502554971</v>
      </c>
      <c r="AA161" s="18">
        <f t="shared" ca="1" si="91"/>
        <v>0.24236413051669023</v>
      </c>
      <c r="AB161" s="19">
        <f t="shared" ca="1" si="110"/>
        <v>3742.6360326484205</v>
      </c>
      <c r="AC161" s="18">
        <f t="shared" ca="1" si="111"/>
        <v>3742.8783967789373</v>
      </c>
      <c r="AE161" s="18">
        <f t="shared" ca="1" si="92"/>
        <v>10.433298790164503</v>
      </c>
      <c r="AF161" s="18">
        <f t="shared" ca="1" si="93"/>
        <v>7.0763479353548631</v>
      </c>
      <c r="AG161" s="19">
        <f t="shared" ca="1" si="112"/>
        <v>2584.7776790231269</v>
      </c>
      <c r="AH161" s="18">
        <f t="shared" ca="1" si="113"/>
        <v>2591.8540269584819</v>
      </c>
      <c r="AJ161" s="18">
        <f t="shared" ca="1" si="94"/>
        <v>16.631768506285667</v>
      </c>
      <c r="AK161" s="18">
        <f t="shared" ca="1" si="95"/>
        <v>5.5859758348599291</v>
      </c>
      <c r="AL161" s="19">
        <f t="shared" ca="1" si="114"/>
        <v>2619.6821759266754</v>
      </c>
      <c r="AM161" s="18">
        <f t="shared" ca="1" si="115"/>
        <v>2625.2681517615351</v>
      </c>
      <c r="AO161" s="18">
        <f t="shared" ca="1" si="96"/>
        <v>9.08660108387968</v>
      </c>
      <c r="AP161" s="18">
        <f t="shared" ca="1" si="97"/>
        <v>19.951737523874339</v>
      </c>
      <c r="AQ161" s="19">
        <f t="shared" ca="1" si="116"/>
        <v>3716.1239862745106</v>
      </c>
      <c r="AR161" s="18">
        <f t="shared" ca="1" si="117"/>
        <v>3736.0757237983848</v>
      </c>
      <c r="AT161" s="18">
        <f t="shared" ca="1" si="98"/>
        <v>0.19827555438780489</v>
      </c>
      <c r="AU161" s="18">
        <f t="shared" ca="1" si="99"/>
        <v>0.455779373170281</v>
      </c>
      <c r="AV161" s="19">
        <f t="shared" ca="1" si="118"/>
        <v>3045.0565105035548</v>
      </c>
      <c r="AW161" s="18">
        <f t="shared" ca="1" si="119"/>
        <v>3045.5122898767249</v>
      </c>
    </row>
    <row r="162" spans="1:49" x14ac:dyDescent="0.25">
      <c r="A162" s="18">
        <f t="shared" ca="1" si="80"/>
        <v>41.092285508205265</v>
      </c>
      <c r="B162" s="18">
        <f t="shared" ca="1" si="81"/>
        <v>3.076488157343201</v>
      </c>
      <c r="C162" s="19">
        <f t="shared" ca="1" si="100"/>
        <v>2837.6955882463853</v>
      </c>
      <c r="D162" s="18">
        <f t="shared" ca="1" si="101"/>
        <v>2840.7720764037285</v>
      </c>
      <c r="E162" s="17"/>
      <c r="F162" s="18">
        <f t="shared" ca="1" si="82"/>
        <v>16.153678044415393</v>
      </c>
      <c r="G162" s="18">
        <f t="shared" ca="1" si="83"/>
        <v>18.996977838018186</v>
      </c>
      <c r="H162" s="19">
        <f t="shared" ca="1" si="102"/>
        <v>2840.0802154924077</v>
      </c>
      <c r="I162" s="18">
        <f t="shared" ca="1" si="103"/>
        <v>2859.0771933304259</v>
      </c>
      <c r="J162" s="17"/>
      <c r="K162" s="18">
        <f t="shared" ca="1" si="84"/>
        <v>13.674202616953952</v>
      </c>
      <c r="L162" s="18">
        <f t="shared" ca="1" si="85"/>
        <v>2.1902427075651199</v>
      </c>
      <c r="M162" s="19">
        <f t="shared" ca="1" si="104"/>
        <v>3033.6516812028585</v>
      </c>
      <c r="N162" s="18">
        <f t="shared" ca="1" si="105"/>
        <v>3035.8419239104237</v>
      </c>
      <c r="O162" s="17"/>
      <c r="P162" s="18">
        <f t="shared" ca="1" si="86"/>
        <v>25.501184442023025</v>
      </c>
      <c r="Q162" s="18">
        <f t="shared" ca="1" si="87"/>
        <v>2.5380543810211837</v>
      </c>
      <c r="R162" s="19">
        <f t="shared" ca="1" si="106"/>
        <v>2964.5928149371903</v>
      </c>
      <c r="S162" s="18">
        <f t="shared" ca="1" si="107"/>
        <v>2967.1308693182114</v>
      </c>
      <c r="T162" s="17"/>
      <c r="U162" s="18">
        <f t="shared" ca="1" si="88"/>
        <v>16.224807455950096</v>
      </c>
      <c r="V162" s="18">
        <f t="shared" ca="1" si="89"/>
        <v>2.7681697604216464</v>
      </c>
      <c r="W162" s="19">
        <f t="shared" ca="1" si="108"/>
        <v>2511.1873925248269</v>
      </c>
      <c r="X162" s="18">
        <f t="shared" ca="1" si="109"/>
        <v>2513.9555622852486</v>
      </c>
      <c r="Z162" s="18">
        <f t="shared" ca="1" si="90"/>
        <v>14.213669588911539</v>
      </c>
      <c r="AA162" s="18">
        <f t="shared" ca="1" si="91"/>
        <v>3.9683381316867483</v>
      </c>
      <c r="AB162" s="19">
        <f t="shared" ca="1" si="110"/>
        <v>3757.0920663678489</v>
      </c>
      <c r="AC162" s="18">
        <f t="shared" ca="1" si="111"/>
        <v>3761.0604044995357</v>
      </c>
      <c r="AE162" s="18">
        <f t="shared" ca="1" si="92"/>
        <v>11.094892324788285</v>
      </c>
      <c r="AF162" s="18">
        <f t="shared" ca="1" si="93"/>
        <v>0.51662988240471686</v>
      </c>
      <c r="AG162" s="19">
        <f t="shared" ca="1" si="112"/>
        <v>2602.9489192832702</v>
      </c>
      <c r="AH162" s="18">
        <f t="shared" ca="1" si="113"/>
        <v>2603.4655491656749</v>
      </c>
      <c r="AJ162" s="18">
        <f t="shared" ca="1" si="94"/>
        <v>5.4135268218447168</v>
      </c>
      <c r="AK162" s="18">
        <f t="shared" ca="1" si="95"/>
        <v>3.0956592772830791</v>
      </c>
      <c r="AL162" s="19">
        <f t="shared" ca="1" si="114"/>
        <v>2630.6816785833798</v>
      </c>
      <c r="AM162" s="18">
        <f t="shared" ca="1" si="115"/>
        <v>2633.777337860663</v>
      </c>
      <c r="AO162" s="18">
        <f t="shared" ca="1" si="96"/>
        <v>0.67086528206632101</v>
      </c>
      <c r="AP162" s="18">
        <f t="shared" ca="1" si="97"/>
        <v>1.2716436779419067</v>
      </c>
      <c r="AQ162" s="19">
        <f t="shared" ca="1" si="116"/>
        <v>3736.746589080451</v>
      </c>
      <c r="AR162" s="18">
        <f t="shared" ca="1" si="117"/>
        <v>3738.018232758393</v>
      </c>
      <c r="AT162" s="18">
        <f t="shared" ca="1" si="98"/>
        <v>15.503454320090015</v>
      </c>
      <c r="AU162" s="18">
        <f t="shared" ca="1" si="99"/>
        <v>23.579111175374887</v>
      </c>
      <c r="AV162" s="19">
        <f t="shared" ca="1" si="118"/>
        <v>3061.0157441968149</v>
      </c>
      <c r="AW162" s="18">
        <f t="shared" ca="1" si="119"/>
        <v>3084.5948553721896</v>
      </c>
    </row>
    <row r="163" spans="1:49" x14ac:dyDescent="0.25">
      <c r="A163" s="18">
        <f t="shared" ca="1" si="80"/>
        <v>5.8680677677966298</v>
      </c>
      <c r="B163" s="18">
        <f t="shared" ca="1" si="81"/>
        <v>1.5413137326534833E-2</v>
      </c>
      <c r="C163" s="19">
        <f t="shared" ca="1" si="100"/>
        <v>2846.6401441715252</v>
      </c>
      <c r="D163" s="18">
        <f t="shared" ca="1" si="101"/>
        <v>2846.6555573088517</v>
      </c>
      <c r="E163" s="17"/>
      <c r="F163" s="18">
        <f t="shared" ca="1" si="82"/>
        <v>9.6629948447923883</v>
      </c>
      <c r="G163" s="18">
        <f t="shared" ca="1" si="83"/>
        <v>0.48055446371664912</v>
      </c>
      <c r="H163" s="19">
        <f t="shared" ca="1" si="102"/>
        <v>2868.7401881752185</v>
      </c>
      <c r="I163" s="18">
        <f t="shared" ca="1" si="103"/>
        <v>2869.220742638935</v>
      </c>
      <c r="J163" s="17"/>
      <c r="K163" s="18">
        <f t="shared" ca="1" si="84"/>
        <v>7.0164580056989641</v>
      </c>
      <c r="L163" s="18">
        <f t="shared" ca="1" si="85"/>
        <v>3.078883447364356</v>
      </c>
      <c r="M163" s="19">
        <f t="shared" ca="1" si="104"/>
        <v>3042.8583819161227</v>
      </c>
      <c r="N163" s="18">
        <f t="shared" ca="1" si="105"/>
        <v>3045.9372653634869</v>
      </c>
      <c r="O163" s="17"/>
      <c r="P163" s="18">
        <f t="shared" ca="1" si="86"/>
        <v>1.8331980835591812</v>
      </c>
      <c r="Q163" s="18">
        <f t="shared" ca="1" si="87"/>
        <v>4.6116362933670443</v>
      </c>
      <c r="R163" s="19">
        <f t="shared" ca="1" si="106"/>
        <v>2968.9640674017705</v>
      </c>
      <c r="S163" s="18">
        <f t="shared" ca="1" si="107"/>
        <v>2973.5757036951377</v>
      </c>
      <c r="T163" s="17"/>
      <c r="U163" s="18">
        <f t="shared" ca="1" si="88"/>
        <v>12.69284004221198</v>
      </c>
      <c r="V163" s="18">
        <f t="shared" ca="1" si="89"/>
        <v>24.358355081882909</v>
      </c>
      <c r="W163" s="19">
        <f t="shared" ca="1" si="108"/>
        <v>2526.6484023274606</v>
      </c>
      <c r="X163" s="18">
        <f t="shared" ca="1" si="109"/>
        <v>2551.0067574093437</v>
      </c>
      <c r="Z163" s="18">
        <f t="shared" ca="1" si="90"/>
        <v>2.1102650998618486</v>
      </c>
      <c r="AA163" s="18">
        <f t="shared" ca="1" si="91"/>
        <v>0.14899098647874753</v>
      </c>
      <c r="AB163" s="19">
        <f t="shared" ca="1" si="110"/>
        <v>3763.1706695993976</v>
      </c>
      <c r="AC163" s="18">
        <f t="shared" ca="1" si="111"/>
        <v>3763.3196605858761</v>
      </c>
      <c r="AE163" s="18">
        <f t="shared" ca="1" si="92"/>
        <v>5.1185319202243544</v>
      </c>
      <c r="AF163" s="18">
        <f t="shared" ca="1" si="93"/>
        <v>4.5806399901729362</v>
      </c>
      <c r="AG163" s="19">
        <f t="shared" ca="1" si="112"/>
        <v>2608.5840810858995</v>
      </c>
      <c r="AH163" s="18">
        <f t="shared" ca="1" si="113"/>
        <v>2613.1647210760725</v>
      </c>
      <c r="AJ163" s="18">
        <f t="shared" ca="1" si="94"/>
        <v>8.2654333430876861</v>
      </c>
      <c r="AK163" s="18">
        <f t="shared" ca="1" si="95"/>
        <v>7.4343103801644812</v>
      </c>
      <c r="AL163" s="19">
        <f t="shared" ca="1" si="114"/>
        <v>2642.0427712037508</v>
      </c>
      <c r="AM163" s="18">
        <f t="shared" ca="1" si="115"/>
        <v>2649.4770815839152</v>
      </c>
      <c r="AO163" s="18">
        <f t="shared" ca="1" si="96"/>
        <v>0.48956186572030619</v>
      </c>
      <c r="AP163" s="18">
        <f t="shared" ca="1" si="97"/>
        <v>4.6038695033715609</v>
      </c>
      <c r="AQ163" s="19">
        <f t="shared" ca="1" si="116"/>
        <v>3738.5077946241131</v>
      </c>
      <c r="AR163" s="18">
        <f t="shared" ca="1" si="117"/>
        <v>3743.1116641274848</v>
      </c>
      <c r="AT163" s="18">
        <f t="shared" ca="1" si="98"/>
        <v>8.1871891886157773</v>
      </c>
      <c r="AU163" s="18">
        <f t="shared" ca="1" si="99"/>
        <v>7.678816554977506</v>
      </c>
      <c r="AV163" s="19">
        <f t="shared" ca="1" si="118"/>
        <v>3092.7820445608054</v>
      </c>
      <c r="AW163" s="18">
        <f t="shared" ca="1" si="119"/>
        <v>3100.4608611157828</v>
      </c>
    </row>
    <row r="164" spans="1:49" x14ac:dyDescent="0.25">
      <c r="A164" s="18">
        <f t="shared" ca="1" si="80"/>
        <v>32.090121032122426</v>
      </c>
      <c r="B164" s="18">
        <f t="shared" ca="1" si="81"/>
        <v>12.773369634375641</v>
      </c>
      <c r="C164" s="19">
        <f t="shared" ca="1" si="100"/>
        <v>2878.7456783409743</v>
      </c>
      <c r="D164" s="18">
        <f t="shared" ca="1" si="101"/>
        <v>2891.5190479753501</v>
      </c>
      <c r="E164" s="17"/>
      <c r="F164" s="18">
        <f t="shared" ca="1" si="82"/>
        <v>4.673039691266629</v>
      </c>
      <c r="G164" s="18">
        <f t="shared" ca="1" si="83"/>
        <v>1.2692272918640248</v>
      </c>
      <c r="H164" s="19">
        <f t="shared" ca="1" si="102"/>
        <v>2873.8937823302017</v>
      </c>
      <c r="I164" s="18">
        <f t="shared" ca="1" si="103"/>
        <v>2875.1630096220656</v>
      </c>
      <c r="J164" s="17"/>
      <c r="K164" s="18">
        <f t="shared" ca="1" si="84"/>
        <v>0.86058170535360012</v>
      </c>
      <c r="L164" s="18">
        <f t="shared" ca="1" si="85"/>
        <v>1.2603616958751414</v>
      </c>
      <c r="M164" s="19">
        <f t="shared" ca="1" si="104"/>
        <v>3046.7978470688404</v>
      </c>
      <c r="N164" s="18">
        <f t="shared" ca="1" si="105"/>
        <v>3048.0582087647153</v>
      </c>
      <c r="O164" s="17"/>
      <c r="P164" s="18">
        <f t="shared" ca="1" si="86"/>
        <v>21.032429085379363</v>
      </c>
      <c r="Q164" s="18">
        <f t="shared" ca="1" si="87"/>
        <v>3.2995142899775218E-2</v>
      </c>
      <c r="R164" s="19">
        <f t="shared" ca="1" si="106"/>
        <v>2994.6081327805168</v>
      </c>
      <c r="S164" s="18">
        <f t="shared" ca="1" si="107"/>
        <v>2994.6411279234167</v>
      </c>
      <c r="T164" s="17"/>
      <c r="U164" s="18">
        <f t="shared" ca="1" si="88"/>
        <v>9.0173263076418895</v>
      </c>
      <c r="V164" s="18">
        <f t="shared" ca="1" si="89"/>
        <v>0.23900557707800216</v>
      </c>
      <c r="W164" s="19">
        <f t="shared" ca="1" si="108"/>
        <v>2560.0240837169854</v>
      </c>
      <c r="X164" s="18">
        <f t="shared" ca="1" si="109"/>
        <v>2560.2630892940633</v>
      </c>
      <c r="Z164" s="18">
        <f t="shared" ca="1" si="90"/>
        <v>5.2216686390019591</v>
      </c>
      <c r="AA164" s="18">
        <f t="shared" ca="1" si="91"/>
        <v>0.82665873127024392</v>
      </c>
      <c r="AB164" s="19">
        <f t="shared" ca="1" si="110"/>
        <v>3768.5413292248782</v>
      </c>
      <c r="AC164" s="18">
        <f t="shared" ca="1" si="111"/>
        <v>3769.3679879561482</v>
      </c>
      <c r="AE164" s="18">
        <f t="shared" ca="1" si="92"/>
        <v>8.9875995625071692</v>
      </c>
      <c r="AF164" s="18">
        <f t="shared" ca="1" si="93"/>
        <v>4.290145844766073</v>
      </c>
      <c r="AG164" s="19">
        <f t="shared" ca="1" si="112"/>
        <v>2622.1523206385796</v>
      </c>
      <c r="AH164" s="18">
        <f t="shared" ca="1" si="113"/>
        <v>2626.4424664833455</v>
      </c>
      <c r="AJ164" s="18">
        <f t="shared" ca="1" si="94"/>
        <v>0.59155867109801485</v>
      </c>
      <c r="AK164" s="18">
        <f t="shared" ca="1" si="95"/>
        <v>10.051543549891022</v>
      </c>
      <c r="AL164" s="19">
        <f t="shared" ca="1" si="114"/>
        <v>2650.0686402550132</v>
      </c>
      <c r="AM164" s="18">
        <f t="shared" ca="1" si="115"/>
        <v>2660.1201838049042</v>
      </c>
      <c r="AO164" s="18">
        <f t="shared" ca="1" si="96"/>
        <v>22.105982667246845</v>
      </c>
      <c r="AP164" s="18">
        <f t="shared" ca="1" si="97"/>
        <v>35.231616740343625</v>
      </c>
      <c r="AQ164" s="19">
        <f t="shared" ca="1" si="116"/>
        <v>3765.2176467947315</v>
      </c>
      <c r="AR164" s="18">
        <f t="shared" ca="1" si="117"/>
        <v>3800.4492635350753</v>
      </c>
      <c r="AT164" s="18">
        <f t="shared" ca="1" si="98"/>
        <v>10.426878304872202</v>
      </c>
      <c r="AU164" s="18">
        <f t="shared" ca="1" si="99"/>
        <v>8.1141809889382657</v>
      </c>
      <c r="AV164" s="19">
        <f t="shared" ca="1" si="118"/>
        <v>3110.8877394206552</v>
      </c>
      <c r="AW164" s="18">
        <f t="shared" ca="1" si="119"/>
        <v>3119.0019204095934</v>
      </c>
    </row>
    <row r="165" spans="1:49" x14ac:dyDescent="0.25">
      <c r="A165" s="18">
        <f t="shared" ca="1" si="80"/>
        <v>4.0746202529599005</v>
      </c>
      <c r="B165" s="18">
        <f t="shared" ca="1" si="81"/>
        <v>2.3784517321145628</v>
      </c>
      <c r="C165" s="19">
        <f t="shared" ca="1" si="100"/>
        <v>2895.59366822831</v>
      </c>
      <c r="D165" s="18">
        <f t="shared" ca="1" si="101"/>
        <v>2897.9721199604246</v>
      </c>
      <c r="E165" s="17"/>
      <c r="F165" s="18">
        <f t="shared" ca="1" si="82"/>
        <v>5.4646630279810262</v>
      </c>
      <c r="G165" s="18">
        <f t="shared" ca="1" si="83"/>
        <v>0.72894690110523341</v>
      </c>
      <c r="H165" s="19">
        <f t="shared" ca="1" si="102"/>
        <v>2880.6276726500464</v>
      </c>
      <c r="I165" s="18">
        <f t="shared" ca="1" si="103"/>
        <v>2881.3566195511517</v>
      </c>
      <c r="J165" s="17"/>
      <c r="K165" s="18">
        <f t="shared" ca="1" si="84"/>
        <v>3.8901535768423927</v>
      </c>
      <c r="L165" s="18">
        <f t="shared" ca="1" si="85"/>
        <v>0.98591061986713446</v>
      </c>
      <c r="M165" s="19">
        <f t="shared" ca="1" si="104"/>
        <v>3051.9483623415576</v>
      </c>
      <c r="N165" s="18">
        <f t="shared" ca="1" si="105"/>
        <v>3052.934272961425</v>
      </c>
      <c r="O165" s="17"/>
      <c r="P165" s="18">
        <f t="shared" ca="1" si="86"/>
        <v>8.4380546925349194</v>
      </c>
      <c r="Q165" s="18">
        <f t="shared" ca="1" si="87"/>
        <v>4.7712900249134904</v>
      </c>
      <c r="R165" s="19">
        <f t="shared" ca="1" si="106"/>
        <v>3003.0791826159516</v>
      </c>
      <c r="S165" s="18">
        <f t="shared" ca="1" si="107"/>
        <v>3007.8504726408651</v>
      </c>
      <c r="T165" s="17"/>
      <c r="U165" s="18">
        <f t="shared" ca="1" si="88"/>
        <v>18.842319234860838</v>
      </c>
      <c r="V165" s="18">
        <f t="shared" ca="1" si="89"/>
        <v>1.2992149610246675</v>
      </c>
      <c r="W165" s="19">
        <f t="shared" ca="1" si="108"/>
        <v>2579.1054085289243</v>
      </c>
      <c r="X165" s="18">
        <f t="shared" ca="1" si="109"/>
        <v>2580.4046234899488</v>
      </c>
      <c r="Z165" s="18">
        <f t="shared" ca="1" si="90"/>
        <v>14.732094961732534</v>
      </c>
      <c r="AA165" s="18">
        <f t="shared" ca="1" si="91"/>
        <v>0.47359149717313775</v>
      </c>
      <c r="AB165" s="19">
        <f t="shared" ca="1" si="110"/>
        <v>3784.1000829178806</v>
      </c>
      <c r="AC165" s="18">
        <f t="shared" ca="1" si="111"/>
        <v>3784.5736744150536</v>
      </c>
      <c r="AE165" s="18">
        <f t="shared" ca="1" si="92"/>
        <v>9.489121781476781</v>
      </c>
      <c r="AF165" s="18">
        <f t="shared" ca="1" si="93"/>
        <v>4.5888468618042593</v>
      </c>
      <c r="AG165" s="19">
        <f t="shared" ca="1" si="112"/>
        <v>2635.931588264822</v>
      </c>
      <c r="AH165" s="18">
        <f t="shared" ca="1" si="113"/>
        <v>2640.5204351266261</v>
      </c>
      <c r="AJ165" s="18">
        <f t="shared" ca="1" si="94"/>
        <v>11.26187887516282</v>
      </c>
      <c r="AK165" s="18">
        <f t="shared" ca="1" si="95"/>
        <v>10.650638570716882</v>
      </c>
      <c r="AL165" s="19">
        <f t="shared" ca="1" si="114"/>
        <v>2671.3820626800671</v>
      </c>
      <c r="AM165" s="18">
        <f t="shared" ca="1" si="115"/>
        <v>2682.0327012507842</v>
      </c>
      <c r="AO165" s="18">
        <f t="shared" ca="1" si="96"/>
        <v>41.346908328232047</v>
      </c>
      <c r="AP165" s="18">
        <f t="shared" ca="1" si="97"/>
        <v>12.02643855692264</v>
      </c>
      <c r="AQ165" s="19">
        <f t="shared" ca="1" si="116"/>
        <v>3841.7961718633073</v>
      </c>
      <c r="AR165" s="18">
        <f t="shared" ca="1" si="117"/>
        <v>3853.8226104202299</v>
      </c>
      <c r="AT165" s="18">
        <f t="shared" ca="1" si="98"/>
        <v>10.094784752542349</v>
      </c>
      <c r="AU165" s="18">
        <f t="shared" ca="1" si="99"/>
        <v>8.5879070773103283</v>
      </c>
      <c r="AV165" s="19">
        <f t="shared" ca="1" si="118"/>
        <v>3129.0967051621355</v>
      </c>
      <c r="AW165" s="18">
        <f t="shared" ca="1" si="119"/>
        <v>3137.6846122394459</v>
      </c>
    </row>
    <row r="166" spans="1:49" x14ac:dyDescent="0.25">
      <c r="A166" s="18">
        <f t="shared" ca="1" si="80"/>
        <v>12.06090918371962</v>
      </c>
      <c r="B166" s="18">
        <f t="shared" ca="1" si="81"/>
        <v>9.0556515762299465</v>
      </c>
      <c r="C166" s="19">
        <f t="shared" ca="1" si="100"/>
        <v>2910.0330291441442</v>
      </c>
      <c r="D166" s="18">
        <f t="shared" ca="1" si="101"/>
        <v>2919.0886807203742</v>
      </c>
      <c r="E166" s="17"/>
      <c r="F166" s="18">
        <f t="shared" ca="1" si="82"/>
        <v>22.03954604880623</v>
      </c>
      <c r="G166" s="18">
        <f t="shared" ca="1" si="83"/>
        <v>4.3923399005763706</v>
      </c>
      <c r="H166" s="19">
        <f t="shared" ca="1" si="102"/>
        <v>2903.3961655999578</v>
      </c>
      <c r="I166" s="18">
        <f t="shared" ca="1" si="103"/>
        <v>2907.788505500534</v>
      </c>
      <c r="J166" s="17"/>
      <c r="K166" s="18">
        <f t="shared" ca="1" si="84"/>
        <v>36.203417590378663</v>
      </c>
      <c r="L166" s="18">
        <f t="shared" ca="1" si="85"/>
        <v>5.2682709140784691</v>
      </c>
      <c r="M166" s="19">
        <f t="shared" ca="1" si="104"/>
        <v>3089.1376905518036</v>
      </c>
      <c r="N166" s="18">
        <f t="shared" ca="1" si="105"/>
        <v>3094.4059614658822</v>
      </c>
      <c r="O166" s="17"/>
      <c r="P166" s="18">
        <f t="shared" ca="1" si="86"/>
        <v>20.777090567458366</v>
      </c>
      <c r="Q166" s="18">
        <f t="shared" ca="1" si="87"/>
        <v>3.944685053036852</v>
      </c>
      <c r="R166" s="19">
        <f t="shared" ca="1" si="106"/>
        <v>3028.6275632083234</v>
      </c>
      <c r="S166" s="18">
        <f t="shared" ca="1" si="107"/>
        <v>3032.5722482613601</v>
      </c>
      <c r="T166" s="17"/>
      <c r="U166" s="18">
        <f t="shared" ca="1" si="88"/>
        <v>27.801519037013986</v>
      </c>
      <c r="V166" s="18">
        <f t="shared" ca="1" si="89"/>
        <v>1.0503899229316944</v>
      </c>
      <c r="W166" s="19">
        <f t="shared" ca="1" si="108"/>
        <v>2608.2061425269626</v>
      </c>
      <c r="X166" s="18">
        <f t="shared" ca="1" si="109"/>
        <v>2609.2565324498942</v>
      </c>
      <c r="Z166" s="18">
        <f t="shared" ca="1" si="90"/>
        <v>59.879730741415067</v>
      </c>
      <c r="AA166" s="18">
        <f t="shared" ca="1" si="91"/>
        <v>0.88134840610280663</v>
      </c>
      <c r="AB166" s="19">
        <f t="shared" ca="1" si="110"/>
        <v>3844.4534051564688</v>
      </c>
      <c r="AC166" s="18">
        <f t="shared" ca="1" si="111"/>
        <v>3845.3347535625717</v>
      </c>
      <c r="AE166" s="18">
        <f t="shared" ca="1" si="92"/>
        <v>12.002992521597164</v>
      </c>
      <c r="AF166" s="18">
        <f t="shared" ca="1" si="93"/>
        <v>3.0501706490439435</v>
      </c>
      <c r="AG166" s="19">
        <f t="shared" ca="1" si="112"/>
        <v>2652.5234276482233</v>
      </c>
      <c r="AH166" s="18">
        <f t="shared" ca="1" si="113"/>
        <v>2655.5735982972674</v>
      </c>
      <c r="AJ166" s="18">
        <f t="shared" ca="1" si="94"/>
        <v>6.5967629822672285</v>
      </c>
      <c r="AK166" s="18">
        <f t="shared" ca="1" si="95"/>
        <v>28.943873777052943</v>
      </c>
      <c r="AL166" s="19">
        <f t="shared" ca="1" si="114"/>
        <v>2688.6294642330513</v>
      </c>
      <c r="AM166" s="18">
        <f t="shared" ca="1" si="115"/>
        <v>2717.5733380101042</v>
      </c>
      <c r="AO166" s="18">
        <f t="shared" ca="1" si="96"/>
        <v>17.467994505306507</v>
      </c>
      <c r="AP166" s="18">
        <f t="shared" ca="1" si="97"/>
        <v>2.5435518091377225</v>
      </c>
      <c r="AQ166" s="19">
        <f t="shared" ca="1" si="116"/>
        <v>3871.2906049255366</v>
      </c>
      <c r="AR166" s="18">
        <f t="shared" ca="1" si="117"/>
        <v>3873.8341567346743</v>
      </c>
      <c r="AT166" s="18">
        <f t="shared" ca="1" si="98"/>
        <v>7.2024190560349419</v>
      </c>
      <c r="AU166" s="18">
        <f t="shared" ca="1" si="99"/>
        <v>3.6798261552981884</v>
      </c>
      <c r="AV166" s="19">
        <f t="shared" ca="1" si="118"/>
        <v>3144.8870312954809</v>
      </c>
      <c r="AW166" s="18">
        <f t="shared" ca="1" si="119"/>
        <v>3148.566857450779</v>
      </c>
    </row>
    <row r="167" spans="1:49" x14ac:dyDescent="0.25">
      <c r="A167" s="18">
        <f t="shared" ca="1" si="80"/>
        <v>4.1725762812733285</v>
      </c>
      <c r="B167" s="18">
        <f t="shared" ca="1" si="81"/>
        <v>12.509202439431096</v>
      </c>
      <c r="C167" s="19">
        <f t="shared" ca="1" si="100"/>
        <v>2923.2612570016477</v>
      </c>
      <c r="D167" s="18">
        <f t="shared" ca="1" si="101"/>
        <v>2935.7704594410789</v>
      </c>
      <c r="E167" s="17"/>
      <c r="F167" s="18">
        <f t="shared" ca="1" si="82"/>
        <v>8.2967503673130736</v>
      </c>
      <c r="G167" s="18">
        <f t="shared" ca="1" si="83"/>
        <v>10.150937295981018</v>
      </c>
      <c r="H167" s="19">
        <f t="shared" ca="1" si="102"/>
        <v>2916.0852558678471</v>
      </c>
      <c r="I167" s="18">
        <f t="shared" ca="1" si="103"/>
        <v>2926.2361931638279</v>
      </c>
      <c r="J167" s="17"/>
      <c r="K167" s="18">
        <f t="shared" ca="1" si="84"/>
        <v>11.786025992380203</v>
      </c>
      <c r="L167" s="18">
        <f t="shared" ca="1" si="85"/>
        <v>1.2000297359671555</v>
      </c>
      <c r="M167" s="19">
        <f t="shared" ca="1" si="104"/>
        <v>3106.1919874582622</v>
      </c>
      <c r="N167" s="18">
        <f t="shared" ca="1" si="105"/>
        <v>3107.3920171942295</v>
      </c>
      <c r="O167" s="17"/>
      <c r="P167" s="18">
        <f t="shared" ca="1" si="86"/>
        <v>13.06004892624212</v>
      </c>
      <c r="Q167" s="18">
        <f t="shared" ca="1" si="87"/>
        <v>1.3590214363244291</v>
      </c>
      <c r="R167" s="19">
        <f t="shared" ca="1" si="106"/>
        <v>3045.632297187602</v>
      </c>
      <c r="S167" s="18">
        <f t="shared" ca="1" si="107"/>
        <v>3046.9913186239264</v>
      </c>
      <c r="T167" s="17"/>
      <c r="U167" s="18">
        <f t="shared" ca="1" si="88"/>
        <v>10.641038802272027</v>
      </c>
      <c r="V167" s="18">
        <f t="shared" ca="1" si="89"/>
        <v>10.932119847305572</v>
      </c>
      <c r="W167" s="19">
        <f t="shared" ca="1" si="108"/>
        <v>2619.897571252166</v>
      </c>
      <c r="X167" s="18">
        <f t="shared" ca="1" si="109"/>
        <v>2630.8296910994718</v>
      </c>
      <c r="Z167" s="18">
        <f t="shared" ca="1" si="90"/>
        <v>15.900191035841098</v>
      </c>
      <c r="AA167" s="18">
        <f t="shared" ca="1" si="91"/>
        <v>2.026203726940115</v>
      </c>
      <c r="AB167" s="19">
        <f t="shared" ca="1" si="110"/>
        <v>3861.2349445984128</v>
      </c>
      <c r="AC167" s="18">
        <f t="shared" ca="1" si="111"/>
        <v>3863.2611483253527</v>
      </c>
      <c r="AE167" s="18">
        <f t="shared" ca="1" si="92"/>
        <v>22.895858805391885</v>
      </c>
      <c r="AF167" s="18">
        <f t="shared" ca="1" si="93"/>
        <v>1.537963904598191</v>
      </c>
      <c r="AG167" s="19">
        <f t="shared" ca="1" si="112"/>
        <v>2678.4694571026594</v>
      </c>
      <c r="AH167" s="18">
        <f t="shared" ca="1" si="113"/>
        <v>2680.0074210072576</v>
      </c>
      <c r="AJ167" s="18">
        <f t="shared" ca="1" si="94"/>
        <v>9.4980891927540192</v>
      </c>
      <c r="AK167" s="18">
        <f t="shared" ca="1" si="95"/>
        <v>15.623327288062976</v>
      </c>
      <c r="AL167" s="19">
        <f t="shared" ca="1" si="114"/>
        <v>2727.0714272028581</v>
      </c>
      <c r="AM167" s="18">
        <f t="shared" ca="1" si="115"/>
        <v>2742.6947544909212</v>
      </c>
      <c r="AO167" s="18">
        <f t="shared" ca="1" si="96"/>
        <v>28.022863380270024</v>
      </c>
      <c r="AP167" s="18">
        <f t="shared" ca="1" si="97"/>
        <v>0.43585935907276813</v>
      </c>
      <c r="AQ167" s="19">
        <f t="shared" ca="1" si="116"/>
        <v>3901.8570201149441</v>
      </c>
      <c r="AR167" s="18">
        <f t="shared" ca="1" si="117"/>
        <v>3902.2928794740169</v>
      </c>
      <c r="AT167" s="18">
        <f t="shared" ca="1" si="98"/>
        <v>0.28469999068568824</v>
      </c>
      <c r="AU167" s="18">
        <f t="shared" ca="1" si="99"/>
        <v>0.72916034783496997</v>
      </c>
      <c r="AV167" s="19">
        <f t="shared" ca="1" si="118"/>
        <v>3148.8515574414646</v>
      </c>
      <c r="AW167" s="18">
        <f t="shared" ca="1" si="119"/>
        <v>3149.5807177892993</v>
      </c>
    </row>
    <row r="168" spans="1:49" x14ac:dyDescent="0.25">
      <c r="A168" s="18">
        <f t="shared" ca="1" si="80"/>
        <v>2.346220152006131</v>
      </c>
      <c r="B168" s="18">
        <f t="shared" ca="1" si="81"/>
        <v>7.0316588128172057</v>
      </c>
      <c r="C168" s="19">
        <f t="shared" ca="1" si="100"/>
        <v>2938.1166795930849</v>
      </c>
      <c r="D168" s="18">
        <f t="shared" ca="1" si="101"/>
        <v>2945.148338405902</v>
      </c>
      <c r="E168" s="17"/>
      <c r="F168" s="18">
        <f t="shared" ca="1" si="82"/>
        <v>29.429164995586358</v>
      </c>
      <c r="G168" s="18">
        <f t="shared" ca="1" si="83"/>
        <v>1.9151465298113497</v>
      </c>
      <c r="H168" s="19">
        <f t="shared" ca="1" si="102"/>
        <v>2955.6653581594142</v>
      </c>
      <c r="I168" s="18">
        <f t="shared" ca="1" si="103"/>
        <v>2957.5805046892256</v>
      </c>
      <c r="J168" s="17"/>
      <c r="K168" s="18">
        <f t="shared" ca="1" si="84"/>
        <v>2.6937548416855046</v>
      </c>
      <c r="L168" s="18">
        <f t="shared" ca="1" si="85"/>
        <v>4.5170146226619661</v>
      </c>
      <c r="M168" s="19">
        <f t="shared" ca="1" si="104"/>
        <v>3110.0857720359149</v>
      </c>
      <c r="N168" s="18">
        <f t="shared" ca="1" si="105"/>
        <v>3114.6027866585769</v>
      </c>
      <c r="O168" s="17"/>
      <c r="P168" s="18">
        <f t="shared" ca="1" si="86"/>
        <v>33.05115011269092</v>
      </c>
      <c r="Q168" s="18">
        <f t="shared" ca="1" si="87"/>
        <v>1.0108422204889478</v>
      </c>
      <c r="R168" s="19">
        <f t="shared" ca="1" si="106"/>
        <v>3080.0424687366171</v>
      </c>
      <c r="S168" s="18">
        <f t="shared" ca="1" si="107"/>
        <v>3081.0533109571061</v>
      </c>
      <c r="T168" s="17"/>
      <c r="U168" s="18">
        <f t="shared" ca="1" si="88"/>
        <v>0.55627198812763079</v>
      </c>
      <c r="V168" s="18">
        <f t="shared" ca="1" si="89"/>
        <v>1.0332264766232306</v>
      </c>
      <c r="W168" s="19">
        <f t="shared" ca="1" si="108"/>
        <v>2631.3859630875995</v>
      </c>
      <c r="X168" s="18">
        <f t="shared" ca="1" si="109"/>
        <v>2632.419189564223</v>
      </c>
      <c r="Z168" s="18">
        <f t="shared" ca="1" si="90"/>
        <v>15.464053495483292</v>
      </c>
      <c r="AA168" s="18">
        <f t="shared" ca="1" si="91"/>
        <v>0.93855574821117438</v>
      </c>
      <c r="AB168" s="19">
        <f t="shared" ca="1" si="110"/>
        <v>3878.725201820836</v>
      </c>
      <c r="AC168" s="18">
        <f t="shared" ca="1" si="111"/>
        <v>3879.663757569047</v>
      </c>
      <c r="AE168" s="18">
        <f t="shared" ca="1" si="92"/>
        <v>9.9574421680944901E-3</v>
      </c>
      <c r="AF168" s="18">
        <f t="shared" ca="1" si="93"/>
        <v>1.1915985868361876</v>
      </c>
      <c r="AG168" s="19">
        <f t="shared" ca="1" si="112"/>
        <v>2680.0173784494255</v>
      </c>
      <c r="AH168" s="18">
        <f t="shared" ca="1" si="113"/>
        <v>2681.2089770362618</v>
      </c>
      <c r="AJ168" s="18">
        <f t="shared" ca="1" si="94"/>
        <v>21.347462027473245</v>
      </c>
      <c r="AK168" s="18">
        <f t="shared" ca="1" si="95"/>
        <v>6.4814870832233593</v>
      </c>
      <c r="AL168" s="19">
        <f t="shared" ca="1" si="114"/>
        <v>2764.0422165183945</v>
      </c>
      <c r="AM168" s="18">
        <f t="shared" ca="1" si="115"/>
        <v>2770.5237036016179</v>
      </c>
      <c r="AO168" s="18">
        <f t="shared" ca="1" si="96"/>
        <v>24.803735489142873</v>
      </c>
      <c r="AP168" s="18">
        <f t="shared" ca="1" si="97"/>
        <v>1.1635136737588747</v>
      </c>
      <c r="AQ168" s="19">
        <f t="shared" ca="1" si="116"/>
        <v>3927.0966149631599</v>
      </c>
      <c r="AR168" s="18">
        <f t="shared" ca="1" si="117"/>
        <v>3928.260128636919</v>
      </c>
      <c r="AT168" s="18">
        <f t="shared" ca="1" si="98"/>
        <v>16.282610712334645</v>
      </c>
      <c r="AU168" s="18">
        <f t="shared" ca="1" si="99"/>
        <v>0.67864931932010153</v>
      </c>
      <c r="AV168" s="19">
        <f t="shared" ca="1" si="118"/>
        <v>3165.863328501634</v>
      </c>
      <c r="AW168" s="18">
        <f t="shared" ca="1" si="119"/>
        <v>3166.5419778209539</v>
      </c>
    </row>
    <row r="169" spans="1:49" x14ac:dyDescent="0.25">
      <c r="A169" s="18">
        <f t="shared" ca="1" si="80"/>
        <v>41.230340494210182</v>
      </c>
      <c r="B169" s="18">
        <f t="shared" ca="1" si="81"/>
        <v>1.2717309302805644</v>
      </c>
      <c r="C169" s="19">
        <f t="shared" ca="1" si="100"/>
        <v>2986.3786789001124</v>
      </c>
      <c r="D169" s="18">
        <f t="shared" ca="1" si="101"/>
        <v>2987.6504098303931</v>
      </c>
      <c r="E169" s="17"/>
      <c r="F169" s="18">
        <f t="shared" ca="1" si="82"/>
        <v>0.98176839266549076</v>
      </c>
      <c r="G169" s="18">
        <f t="shared" ca="1" si="83"/>
        <v>0.51789607224738954</v>
      </c>
      <c r="H169" s="19">
        <f t="shared" ca="1" si="102"/>
        <v>2958.5622730818909</v>
      </c>
      <c r="I169" s="18">
        <f t="shared" ca="1" si="103"/>
        <v>2959.0801691541383</v>
      </c>
      <c r="J169" s="17"/>
      <c r="K169" s="18">
        <f t="shared" ca="1" si="84"/>
        <v>25.983154317477496</v>
      </c>
      <c r="L169" s="18">
        <f t="shared" ca="1" si="85"/>
        <v>1.3903740699048643</v>
      </c>
      <c r="M169" s="19">
        <f t="shared" ca="1" si="104"/>
        <v>3140.5859409760542</v>
      </c>
      <c r="N169" s="18">
        <f t="shared" ca="1" si="105"/>
        <v>3141.9763150459589</v>
      </c>
      <c r="O169" s="17"/>
      <c r="P169" s="18">
        <f t="shared" ca="1" si="86"/>
        <v>11.087740329267609</v>
      </c>
      <c r="Q169" s="18">
        <f t="shared" ca="1" si="87"/>
        <v>0.48418493736967355</v>
      </c>
      <c r="R169" s="19">
        <f t="shared" ca="1" si="106"/>
        <v>3092.1410512863736</v>
      </c>
      <c r="S169" s="18">
        <f t="shared" ca="1" si="107"/>
        <v>3092.6252362237433</v>
      </c>
      <c r="T169" s="17"/>
      <c r="U169" s="18">
        <f t="shared" ca="1" si="88"/>
        <v>25.09560442330617</v>
      </c>
      <c r="V169" s="18">
        <f t="shared" ca="1" si="89"/>
        <v>0.91777924057532489</v>
      </c>
      <c r="W169" s="19">
        <f t="shared" ca="1" si="108"/>
        <v>2657.5147939875292</v>
      </c>
      <c r="X169" s="18">
        <f t="shared" ca="1" si="109"/>
        <v>2658.4325732281045</v>
      </c>
      <c r="Z169" s="18">
        <f t="shared" ca="1" si="90"/>
        <v>17.776998816262456</v>
      </c>
      <c r="AA169" s="18">
        <f t="shared" ca="1" si="91"/>
        <v>2.6115581605855471</v>
      </c>
      <c r="AB169" s="19">
        <f t="shared" ca="1" si="110"/>
        <v>3897.4407563853097</v>
      </c>
      <c r="AC169" s="18">
        <f t="shared" ca="1" si="111"/>
        <v>3900.0523145458951</v>
      </c>
      <c r="AE169" s="18">
        <f t="shared" ca="1" si="92"/>
        <v>19.40453062990219</v>
      </c>
      <c r="AF169" s="18">
        <f t="shared" ca="1" si="93"/>
        <v>8.541364285345292</v>
      </c>
      <c r="AG169" s="19">
        <f t="shared" ca="1" si="112"/>
        <v>2700.613507666164</v>
      </c>
      <c r="AH169" s="18">
        <f t="shared" ca="1" si="113"/>
        <v>2709.1548719515094</v>
      </c>
      <c r="AJ169" s="18">
        <f t="shared" ca="1" si="94"/>
        <v>1.4941021625690931</v>
      </c>
      <c r="AK169" s="18">
        <f t="shared" ca="1" si="95"/>
        <v>3.1409527054512489</v>
      </c>
      <c r="AL169" s="19">
        <f t="shared" ca="1" si="114"/>
        <v>2772.017805764187</v>
      </c>
      <c r="AM169" s="18">
        <f t="shared" ca="1" si="115"/>
        <v>2775.1587584696381</v>
      </c>
      <c r="AO169" s="18">
        <f t="shared" ca="1" si="96"/>
        <v>3.054022537097925</v>
      </c>
      <c r="AP169" s="18">
        <f t="shared" ca="1" si="97"/>
        <v>17.912574078491268</v>
      </c>
      <c r="AQ169" s="19">
        <f t="shared" ca="1" si="116"/>
        <v>3931.3141511740168</v>
      </c>
      <c r="AR169" s="18">
        <f t="shared" ca="1" si="117"/>
        <v>3949.226725252508</v>
      </c>
      <c r="AT169" s="18">
        <f t="shared" ca="1" si="98"/>
        <v>4.4772004988101877</v>
      </c>
      <c r="AU169" s="18">
        <f t="shared" ca="1" si="99"/>
        <v>18.870741389644497</v>
      </c>
      <c r="AV169" s="19">
        <f t="shared" ca="1" si="118"/>
        <v>3171.0191783197643</v>
      </c>
      <c r="AW169" s="18">
        <f t="shared" ca="1" si="119"/>
        <v>3189.8899197094088</v>
      </c>
    </row>
    <row r="170" spans="1:49" x14ac:dyDescent="0.25">
      <c r="A170" s="18">
        <f t="shared" ca="1" si="80"/>
        <v>0.6689535113266758</v>
      </c>
      <c r="B170" s="18">
        <f t="shared" ca="1" si="81"/>
        <v>34.711455822990914</v>
      </c>
      <c r="C170" s="19">
        <f t="shared" ca="1" si="100"/>
        <v>2988.31936334172</v>
      </c>
      <c r="D170" s="18">
        <f t="shared" ca="1" si="101"/>
        <v>3023.0308191647109</v>
      </c>
      <c r="E170" s="17"/>
      <c r="F170" s="18">
        <f t="shared" ca="1" si="82"/>
        <v>14.350706140135634</v>
      </c>
      <c r="G170" s="18">
        <f t="shared" ca="1" si="83"/>
        <v>1.3146441670123712</v>
      </c>
      <c r="H170" s="19">
        <f t="shared" ca="1" si="102"/>
        <v>2973.4308752942738</v>
      </c>
      <c r="I170" s="18">
        <f t="shared" ca="1" si="103"/>
        <v>2974.7455194612862</v>
      </c>
      <c r="J170" s="17"/>
      <c r="K170" s="18">
        <f t="shared" ca="1" si="84"/>
        <v>12.894888225500141</v>
      </c>
      <c r="L170" s="18">
        <f t="shared" ca="1" si="85"/>
        <v>0.22961687290999652</v>
      </c>
      <c r="M170" s="19">
        <f t="shared" ca="1" si="104"/>
        <v>3154.8712032714589</v>
      </c>
      <c r="N170" s="18">
        <f t="shared" ca="1" si="105"/>
        <v>3155.1008201443688</v>
      </c>
      <c r="O170" s="17"/>
      <c r="P170" s="18">
        <f t="shared" ca="1" si="86"/>
        <v>10.013685006920872</v>
      </c>
      <c r="Q170" s="18">
        <f t="shared" ca="1" si="87"/>
        <v>0.97309797740888027</v>
      </c>
      <c r="R170" s="19">
        <f t="shared" ca="1" si="106"/>
        <v>3102.638921230664</v>
      </c>
      <c r="S170" s="18">
        <f t="shared" ca="1" si="107"/>
        <v>3103.612019208073</v>
      </c>
      <c r="T170" s="17"/>
      <c r="U170" s="18">
        <f t="shared" ca="1" si="88"/>
        <v>22.432185639695646</v>
      </c>
      <c r="V170" s="18">
        <f t="shared" ca="1" si="89"/>
        <v>8.6660667396305477</v>
      </c>
      <c r="W170" s="19">
        <f t="shared" ca="1" si="108"/>
        <v>2680.8647588678</v>
      </c>
      <c r="X170" s="18">
        <f t="shared" ca="1" si="109"/>
        <v>2689.5308256074304</v>
      </c>
      <c r="Z170" s="18">
        <f t="shared" ca="1" si="90"/>
        <v>30.156783774032803</v>
      </c>
      <c r="AA170" s="18">
        <f t="shared" ca="1" si="91"/>
        <v>0.56931116049941255</v>
      </c>
      <c r="AB170" s="19">
        <f t="shared" ca="1" si="110"/>
        <v>3930.2090983199278</v>
      </c>
      <c r="AC170" s="18">
        <f t="shared" ca="1" si="111"/>
        <v>3930.7784094804274</v>
      </c>
      <c r="AE170" s="18">
        <f t="shared" ca="1" si="92"/>
        <v>37.662918082952544</v>
      </c>
      <c r="AF170" s="18">
        <f t="shared" ca="1" si="93"/>
        <v>4.6347694009494464</v>
      </c>
      <c r="AG170" s="19">
        <f t="shared" ca="1" si="112"/>
        <v>2746.8177900344622</v>
      </c>
      <c r="AH170" s="18">
        <f t="shared" ca="1" si="113"/>
        <v>2751.4525594354118</v>
      </c>
      <c r="AJ170" s="18">
        <f t="shared" ca="1" si="94"/>
        <v>1.990462708177704</v>
      </c>
      <c r="AK170" s="18">
        <f t="shared" ca="1" si="95"/>
        <v>13.090410320212673</v>
      </c>
      <c r="AL170" s="19">
        <f t="shared" ca="1" si="114"/>
        <v>2777.1492211778159</v>
      </c>
      <c r="AM170" s="18">
        <f t="shared" ca="1" si="115"/>
        <v>2790.2396314980288</v>
      </c>
      <c r="AO170" s="18">
        <f t="shared" ca="1" si="96"/>
        <v>32.940259536729549</v>
      </c>
      <c r="AP170" s="18">
        <f t="shared" ca="1" si="97"/>
        <v>3.842012505884203</v>
      </c>
      <c r="AQ170" s="19">
        <f t="shared" ca="1" si="116"/>
        <v>3982.1669847892376</v>
      </c>
      <c r="AR170" s="18">
        <f t="shared" ca="1" si="117"/>
        <v>3986.0089972951218</v>
      </c>
      <c r="AT170" s="18">
        <f t="shared" ca="1" si="98"/>
        <v>5.5590069242743896</v>
      </c>
      <c r="AU170" s="18">
        <f t="shared" ca="1" si="99"/>
        <v>2.6863858114989578</v>
      </c>
      <c r="AV170" s="19">
        <f t="shared" ca="1" si="118"/>
        <v>3195.4489266336832</v>
      </c>
      <c r="AW170" s="18">
        <f t="shared" ca="1" si="119"/>
        <v>3198.1353124451821</v>
      </c>
    </row>
    <row r="171" spans="1:49" x14ac:dyDescent="0.25">
      <c r="A171" s="18">
        <f t="shared" ca="1" si="80"/>
        <v>8.1241762421642232</v>
      </c>
      <c r="B171" s="18">
        <f t="shared" ca="1" si="81"/>
        <v>10.860728171496724</v>
      </c>
      <c r="C171" s="19">
        <f t="shared" ca="1" si="100"/>
        <v>3031.1549954068751</v>
      </c>
      <c r="D171" s="18">
        <f t="shared" ca="1" si="101"/>
        <v>3042.0157235783718</v>
      </c>
      <c r="E171" s="17"/>
      <c r="F171" s="18">
        <f t="shared" ca="1" si="82"/>
        <v>14.11318070316082</v>
      </c>
      <c r="G171" s="18">
        <f t="shared" ca="1" si="83"/>
        <v>1.9247514789424973</v>
      </c>
      <c r="H171" s="19">
        <f t="shared" ca="1" si="102"/>
        <v>2988.8587001644469</v>
      </c>
      <c r="I171" s="18">
        <f t="shared" ca="1" si="103"/>
        <v>2990.7834516433895</v>
      </c>
      <c r="J171" s="17"/>
      <c r="K171" s="18">
        <f t="shared" ca="1" si="84"/>
        <v>5.798903288891645</v>
      </c>
      <c r="L171" s="18">
        <f t="shared" ca="1" si="85"/>
        <v>0.47605398858070197</v>
      </c>
      <c r="M171" s="19">
        <f t="shared" ca="1" si="104"/>
        <v>3160.8997234332605</v>
      </c>
      <c r="N171" s="18">
        <f t="shared" ca="1" si="105"/>
        <v>3161.3757774218411</v>
      </c>
      <c r="O171" s="17"/>
      <c r="P171" s="18">
        <f t="shared" ca="1" si="86"/>
        <v>4.9802822365763735</v>
      </c>
      <c r="Q171" s="18">
        <f t="shared" ca="1" si="87"/>
        <v>2.9140231227096733</v>
      </c>
      <c r="R171" s="19">
        <f t="shared" ca="1" si="106"/>
        <v>3108.5923014446494</v>
      </c>
      <c r="S171" s="18">
        <f t="shared" ca="1" si="107"/>
        <v>3111.5063245673591</v>
      </c>
      <c r="T171" s="17"/>
      <c r="U171" s="18">
        <f t="shared" ca="1" si="88"/>
        <v>13.433095564120576</v>
      </c>
      <c r="V171" s="18">
        <f t="shared" ca="1" si="89"/>
        <v>5.6598124298668342</v>
      </c>
      <c r="W171" s="19">
        <f t="shared" ca="1" si="108"/>
        <v>2702.9639211715512</v>
      </c>
      <c r="X171" s="18">
        <f t="shared" ca="1" si="109"/>
        <v>2708.6237336014178</v>
      </c>
      <c r="Z171" s="18">
        <f t="shared" ca="1" si="90"/>
        <v>7.6465739787076545</v>
      </c>
      <c r="AA171" s="18">
        <f t="shared" ca="1" si="91"/>
        <v>0.85687238044255898</v>
      </c>
      <c r="AB171" s="19">
        <f t="shared" ca="1" si="110"/>
        <v>3938.4249834591351</v>
      </c>
      <c r="AC171" s="18">
        <f t="shared" ca="1" si="111"/>
        <v>3939.2818558395775</v>
      </c>
      <c r="AE171" s="18">
        <f t="shared" ca="1" si="92"/>
        <v>1.7479158054121673</v>
      </c>
      <c r="AF171" s="18">
        <f t="shared" ca="1" si="93"/>
        <v>3.7890383664140823</v>
      </c>
      <c r="AG171" s="19">
        <f t="shared" ca="1" si="112"/>
        <v>2753.2004752408238</v>
      </c>
      <c r="AH171" s="18">
        <f t="shared" ca="1" si="113"/>
        <v>2756.9895136072378</v>
      </c>
      <c r="AJ171" s="18">
        <f t="shared" ca="1" si="94"/>
        <v>30.448165808700026</v>
      </c>
      <c r="AK171" s="18">
        <f t="shared" ca="1" si="95"/>
        <v>0.79108741224345203</v>
      </c>
      <c r="AL171" s="19">
        <f t="shared" ca="1" si="114"/>
        <v>2820.687797306729</v>
      </c>
      <c r="AM171" s="18">
        <f t="shared" ca="1" si="115"/>
        <v>2821.4788847189725</v>
      </c>
      <c r="AO171" s="18">
        <f t="shared" ca="1" si="96"/>
        <v>0.36449732887985359</v>
      </c>
      <c r="AP171" s="18">
        <f t="shared" ca="1" si="97"/>
        <v>47.378100719915274</v>
      </c>
      <c r="AQ171" s="19">
        <f t="shared" ca="1" si="116"/>
        <v>3986.3734946240015</v>
      </c>
      <c r="AR171" s="18">
        <f t="shared" ca="1" si="117"/>
        <v>4033.751595343917</v>
      </c>
      <c r="AT171" s="18">
        <f t="shared" ca="1" si="98"/>
        <v>6.5912709878267339</v>
      </c>
      <c r="AU171" s="18">
        <f t="shared" ca="1" si="99"/>
        <v>16.242487497120848</v>
      </c>
      <c r="AV171" s="19">
        <f t="shared" ca="1" si="118"/>
        <v>3204.7265834330087</v>
      </c>
      <c r="AW171" s="18">
        <f t="shared" ca="1" si="119"/>
        <v>3220.9690709301294</v>
      </c>
    </row>
    <row r="172" spans="1:49" x14ac:dyDescent="0.25">
      <c r="A172" s="18">
        <f t="shared" ca="1" si="80"/>
        <v>44.812161642608814</v>
      </c>
      <c r="B172" s="18">
        <f t="shared" ca="1" si="81"/>
        <v>4.7283223926572493</v>
      </c>
      <c r="C172" s="19">
        <f t="shared" ca="1" si="100"/>
        <v>3086.8278852209805</v>
      </c>
      <c r="D172" s="18">
        <f t="shared" ca="1" si="101"/>
        <v>3091.556207613638</v>
      </c>
      <c r="E172" s="17"/>
      <c r="F172" s="18">
        <f t="shared" ca="1" si="82"/>
        <v>7.1956578538584584</v>
      </c>
      <c r="G172" s="18">
        <f t="shared" ca="1" si="83"/>
        <v>0.94202029513406293</v>
      </c>
      <c r="H172" s="19">
        <f t="shared" ca="1" si="102"/>
        <v>2997.9791094972479</v>
      </c>
      <c r="I172" s="18">
        <f t="shared" ca="1" si="103"/>
        <v>2998.9211297923821</v>
      </c>
      <c r="J172" s="17"/>
      <c r="K172" s="18">
        <f t="shared" ca="1" si="84"/>
        <v>4.8505348371907075</v>
      </c>
      <c r="L172" s="18">
        <f t="shared" ca="1" si="85"/>
        <v>9.0080693190739058</v>
      </c>
      <c r="M172" s="19">
        <f t="shared" ca="1" si="104"/>
        <v>3166.2263122590321</v>
      </c>
      <c r="N172" s="18">
        <f t="shared" ca="1" si="105"/>
        <v>3175.234381578106</v>
      </c>
      <c r="O172" s="17"/>
      <c r="P172" s="18">
        <f t="shared" ca="1" si="86"/>
        <v>1.6533769476107001</v>
      </c>
      <c r="Q172" s="18">
        <f t="shared" ca="1" si="87"/>
        <v>5.6968499914540818</v>
      </c>
      <c r="R172" s="19">
        <f t="shared" ca="1" si="106"/>
        <v>3113.15970151497</v>
      </c>
      <c r="S172" s="18">
        <f t="shared" ca="1" si="107"/>
        <v>3118.8565515064242</v>
      </c>
      <c r="T172" s="17"/>
      <c r="U172" s="18">
        <f t="shared" ca="1" si="88"/>
        <v>0.42891825108262838</v>
      </c>
      <c r="V172" s="18">
        <f t="shared" ca="1" si="89"/>
        <v>9.1965265105648246</v>
      </c>
      <c r="W172" s="19">
        <f t="shared" ca="1" si="108"/>
        <v>2709.0526518525003</v>
      </c>
      <c r="X172" s="18">
        <f t="shared" ca="1" si="109"/>
        <v>2718.2491783630653</v>
      </c>
      <c r="Z172" s="18">
        <f t="shared" ca="1" si="90"/>
        <v>39.32128153618612</v>
      </c>
      <c r="AA172" s="18">
        <f t="shared" ca="1" si="91"/>
        <v>3.7647441001221562</v>
      </c>
      <c r="AB172" s="19">
        <f t="shared" ca="1" si="110"/>
        <v>3978.6031373757637</v>
      </c>
      <c r="AC172" s="18">
        <f t="shared" ca="1" si="111"/>
        <v>3982.367881475886</v>
      </c>
      <c r="AE172" s="18">
        <f t="shared" ca="1" si="92"/>
        <v>1.3396282687379755</v>
      </c>
      <c r="AF172" s="18">
        <f t="shared" ca="1" si="93"/>
        <v>6.7549695748414934E-2</v>
      </c>
      <c r="AG172" s="19">
        <f t="shared" ca="1" si="112"/>
        <v>2758.3291418759759</v>
      </c>
      <c r="AH172" s="18">
        <f t="shared" ca="1" si="113"/>
        <v>2758.3966915717242</v>
      </c>
      <c r="AJ172" s="18">
        <f t="shared" ca="1" si="94"/>
        <v>4.539104857458419</v>
      </c>
      <c r="AK172" s="18">
        <f t="shared" ca="1" si="95"/>
        <v>18.069847524705718</v>
      </c>
      <c r="AL172" s="19">
        <f t="shared" ca="1" si="114"/>
        <v>2826.0179895764309</v>
      </c>
      <c r="AM172" s="18">
        <f t="shared" ca="1" si="115"/>
        <v>2844.0878371011368</v>
      </c>
      <c r="AO172" s="18">
        <f t="shared" ca="1" si="96"/>
        <v>16.752090609343814</v>
      </c>
      <c r="AP172" s="18">
        <f t="shared" ca="1" si="97"/>
        <v>22.935514897184746</v>
      </c>
      <c r="AQ172" s="19">
        <f t="shared" ca="1" si="116"/>
        <v>4050.5036859532606</v>
      </c>
      <c r="AR172" s="18">
        <f t="shared" ca="1" si="117"/>
        <v>4073.4392008504456</v>
      </c>
      <c r="AT172" s="18">
        <f t="shared" ca="1" si="98"/>
        <v>8.2894507662669845</v>
      </c>
      <c r="AU172" s="18">
        <f t="shared" ca="1" si="99"/>
        <v>2.1040035061581679</v>
      </c>
      <c r="AV172" s="19">
        <f t="shared" ca="1" si="118"/>
        <v>3229.2585216963962</v>
      </c>
      <c r="AW172" s="18">
        <f t="shared" ca="1" si="119"/>
        <v>3231.3625252025545</v>
      </c>
    </row>
    <row r="173" spans="1:49" x14ac:dyDescent="0.25">
      <c r="A173" s="18">
        <f t="shared" ca="1" si="80"/>
        <v>5.8371402728356196</v>
      </c>
      <c r="B173" s="18">
        <f t="shared" ca="1" si="81"/>
        <v>18.601019402604265</v>
      </c>
      <c r="C173" s="19">
        <f t="shared" ca="1" si="100"/>
        <v>3097.3933478864737</v>
      </c>
      <c r="D173" s="18">
        <f t="shared" ca="1" si="101"/>
        <v>3115.9943672890781</v>
      </c>
      <c r="E173" s="17"/>
      <c r="F173" s="18">
        <f t="shared" ca="1" si="82"/>
        <v>5.4234228627119663</v>
      </c>
      <c r="G173" s="18">
        <f t="shared" ca="1" si="83"/>
        <v>5.4343907466421744</v>
      </c>
      <c r="H173" s="19">
        <f t="shared" ca="1" si="102"/>
        <v>3004.344552655094</v>
      </c>
      <c r="I173" s="18">
        <f t="shared" ca="1" si="103"/>
        <v>3009.7789434017363</v>
      </c>
      <c r="J173" s="17"/>
      <c r="K173" s="18">
        <f t="shared" ca="1" si="84"/>
        <v>0.49335343460407066</v>
      </c>
      <c r="L173" s="18">
        <f t="shared" ca="1" si="85"/>
        <v>3.6874317441948521</v>
      </c>
      <c r="M173" s="19">
        <f t="shared" ca="1" si="104"/>
        <v>3175.7277350127101</v>
      </c>
      <c r="N173" s="18">
        <f t="shared" ca="1" si="105"/>
        <v>3179.4151667569049</v>
      </c>
      <c r="O173" s="17"/>
      <c r="P173" s="18">
        <f t="shared" ca="1" si="86"/>
        <v>2.0410571543846423</v>
      </c>
      <c r="Q173" s="18">
        <f t="shared" ca="1" si="87"/>
        <v>0.68712000775987991</v>
      </c>
      <c r="R173" s="19">
        <f t="shared" ca="1" si="106"/>
        <v>3120.8976086608091</v>
      </c>
      <c r="S173" s="18">
        <f t="shared" ca="1" si="107"/>
        <v>3121.5847286685689</v>
      </c>
      <c r="T173" s="17"/>
      <c r="U173" s="18">
        <f t="shared" ca="1" si="88"/>
        <v>6.9834539490656224</v>
      </c>
      <c r="V173" s="18">
        <f t="shared" ca="1" si="89"/>
        <v>17.772537772393054</v>
      </c>
      <c r="W173" s="19">
        <f t="shared" ca="1" si="108"/>
        <v>2725.232632312131</v>
      </c>
      <c r="X173" s="18">
        <f t="shared" ca="1" si="109"/>
        <v>2743.0051700845243</v>
      </c>
      <c r="Z173" s="18">
        <f t="shared" ca="1" si="90"/>
        <v>35.638544116842219</v>
      </c>
      <c r="AA173" s="18">
        <f t="shared" ca="1" si="91"/>
        <v>0.13078959063612278</v>
      </c>
      <c r="AB173" s="19">
        <f t="shared" ca="1" si="110"/>
        <v>4018.0064255927282</v>
      </c>
      <c r="AC173" s="18">
        <f t="shared" ca="1" si="111"/>
        <v>4018.1372151833643</v>
      </c>
      <c r="AE173" s="18">
        <f t="shared" ca="1" si="92"/>
        <v>38.588113707482712</v>
      </c>
      <c r="AF173" s="18">
        <f t="shared" ca="1" si="93"/>
        <v>4.7036159560826247</v>
      </c>
      <c r="AG173" s="19">
        <f t="shared" ca="1" si="112"/>
        <v>2796.9848052792067</v>
      </c>
      <c r="AH173" s="18">
        <f t="shared" ca="1" si="113"/>
        <v>2801.6884212352893</v>
      </c>
      <c r="AJ173" s="18">
        <f t="shared" ca="1" si="94"/>
        <v>0.67444774669048257</v>
      </c>
      <c r="AK173" s="18">
        <f t="shared" ca="1" si="95"/>
        <v>9.9784369627100897</v>
      </c>
      <c r="AL173" s="19">
        <f t="shared" ca="1" si="114"/>
        <v>2844.7622848478272</v>
      </c>
      <c r="AM173" s="18">
        <f t="shared" ca="1" si="115"/>
        <v>2854.7407218105373</v>
      </c>
      <c r="AO173" s="18">
        <f t="shared" ca="1" si="96"/>
        <v>6.1209412107866488</v>
      </c>
      <c r="AP173" s="18">
        <f t="shared" ca="1" si="97"/>
        <v>5.756264130682557</v>
      </c>
      <c r="AQ173" s="19">
        <f t="shared" ca="1" si="116"/>
        <v>4079.560142061232</v>
      </c>
      <c r="AR173" s="18">
        <f t="shared" ca="1" si="117"/>
        <v>4085.3164061919147</v>
      </c>
      <c r="AT173" s="18">
        <f t="shared" ca="1" si="98"/>
        <v>10.047691953437587</v>
      </c>
      <c r="AU173" s="18">
        <f t="shared" ca="1" si="99"/>
        <v>9.5599570680712009</v>
      </c>
      <c r="AV173" s="19">
        <f t="shared" ca="1" si="118"/>
        <v>3241.4102171559921</v>
      </c>
      <c r="AW173" s="18">
        <f t="shared" ca="1" si="119"/>
        <v>3250.9701742240632</v>
      </c>
    </row>
    <row r="174" spans="1:49" x14ac:dyDescent="0.25">
      <c r="A174" s="18">
        <f t="shared" ca="1" si="80"/>
        <v>4.8928543740812485</v>
      </c>
      <c r="B174" s="18">
        <f t="shared" ca="1" si="81"/>
        <v>0.44916665457428762</v>
      </c>
      <c r="C174" s="19">
        <f t="shared" ca="1" si="100"/>
        <v>3120.8872216631594</v>
      </c>
      <c r="D174" s="18">
        <f t="shared" ca="1" si="101"/>
        <v>3121.3363883177335</v>
      </c>
      <c r="E174" s="17"/>
      <c r="F174" s="18">
        <f t="shared" ca="1" si="82"/>
        <v>27.581299781750964</v>
      </c>
      <c r="G174" s="18">
        <f t="shared" ca="1" si="83"/>
        <v>4.3331745242239306</v>
      </c>
      <c r="H174" s="19">
        <f t="shared" ca="1" si="102"/>
        <v>3037.3602431834875</v>
      </c>
      <c r="I174" s="18">
        <f t="shared" ca="1" si="103"/>
        <v>3041.6934177077114</v>
      </c>
      <c r="J174" s="17"/>
      <c r="K174" s="18">
        <f t="shared" ca="1" si="84"/>
        <v>3.4311958005716381</v>
      </c>
      <c r="L174" s="18">
        <f t="shared" ca="1" si="85"/>
        <v>13.339054183444778</v>
      </c>
      <c r="M174" s="19">
        <f t="shared" ca="1" si="104"/>
        <v>3182.8463625574764</v>
      </c>
      <c r="N174" s="18">
        <f t="shared" ca="1" si="105"/>
        <v>3196.185416740921</v>
      </c>
      <c r="O174" s="17"/>
      <c r="P174" s="18">
        <f t="shared" ca="1" si="86"/>
        <v>12.565489407151828</v>
      </c>
      <c r="Q174" s="18">
        <f t="shared" ca="1" si="87"/>
        <v>3.3772677267528359</v>
      </c>
      <c r="R174" s="19">
        <f t="shared" ca="1" si="106"/>
        <v>3134.1502180757207</v>
      </c>
      <c r="S174" s="18">
        <f t="shared" ca="1" si="107"/>
        <v>3137.5274858024736</v>
      </c>
      <c r="T174" s="17"/>
      <c r="U174" s="18">
        <f t="shared" ca="1" si="88"/>
        <v>0.42193274676764814</v>
      </c>
      <c r="V174" s="18">
        <f t="shared" ca="1" si="89"/>
        <v>21.687793153193386</v>
      </c>
      <c r="W174" s="19">
        <f t="shared" ca="1" si="108"/>
        <v>2743.4271028312919</v>
      </c>
      <c r="X174" s="18">
        <f t="shared" ca="1" si="109"/>
        <v>2765.1148959844854</v>
      </c>
      <c r="Z174" s="18">
        <f t="shared" ca="1" si="90"/>
        <v>1.2903110303145608</v>
      </c>
      <c r="AA174" s="18">
        <f t="shared" ca="1" si="91"/>
        <v>1.8963633569192659</v>
      </c>
      <c r="AB174" s="19">
        <f t="shared" ca="1" si="110"/>
        <v>4019.4275262136789</v>
      </c>
      <c r="AC174" s="18">
        <f t="shared" ca="1" si="111"/>
        <v>4021.3238895705981</v>
      </c>
      <c r="AE174" s="18">
        <f t="shared" ca="1" si="92"/>
        <v>16.604456324450592</v>
      </c>
      <c r="AF174" s="18">
        <f t="shared" ca="1" si="93"/>
        <v>2.879531534114919</v>
      </c>
      <c r="AG174" s="19">
        <f t="shared" ca="1" si="112"/>
        <v>2818.2928775597397</v>
      </c>
      <c r="AH174" s="18">
        <f t="shared" ca="1" si="113"/>
        <v>2821.1724090938546</v>
      </c>
      <c r="AJ174" s="18">
        <f t="shared" ca="1" si="94"/>
        <v>5.5408931600297491</v>
      </c>
      <c r="AK174" s="18">
        <f t="shared" ca="1" si="95"/>
        <v>10.709300512048344</v>
      </c>
      <c r="AL174" s="19">
        <f t="shared" ca="1" si="114"/>
        <v>2860.2816149705668</v>
      </c>
      <c r="AM174" s="18">
        <f t="shared" ca="1" si="115"/>
        <v>2870.990915482615</v>
      </c>
      <c r="AO174" s="18">
        <f t="shared" ca="1" si="96"/>
        <v>24.538527947602272</v>
      </c>
      <c r="AP174" s="18">
        <f t="shared" ca="1" si="97"/>
        <v>19.197066856083026</v>
      </c>
      <c r="AQ174" s="19">
        <f t="shared" ca="1" si="116"/>
        <v>4109.8549341395174</v>
      </c>
      <c r="AR174" s="18">
        <f t="shared" ca="1" si="117"/>
        <v>4129.0520009956008</v>
      </c>
      <c r="AT174" s="18">
        <f t="shared" ca="1" si="98"/>
        <v>4.080764371021969</v>
      </c>
      <c r="AU174" s="18">
        <f t="shared" ca="1" si="99"/>
        <v>6.4015449300507781</v>
      </c>
      <c r="AV174" s="19">
        <f t="shared" ca="1" si="118"/>
        <v>3255.050938595085</v>
      </c>
      <c r="AW174" s="18">
        <f t="shared" ca="1" si="119"/>
        <v>3261.4524835251359</v>
      </c>
    </row>
    <row r="175" spans="1:49" x14ac:dyDescent="0.25">
      <c r="A175" s="18">
        <f t="shared" ca="1" si="80"/>
        <v>38.488111677349195</v>
      </c>
      <c r="B175" s="18">
        <f t="shared" ca="1" si="81"/>
        <v>9.1738822397774094</v>
      </c>
      <c r="C175" s="19">
        <f t="shared" ca="1" si="100"/>
        <v>3159.8244999950825</v>
      </c>
      <c r="D175" s="18">
        <f t="shared" ca="1" si="101"/>
        <v>3168.9983822348599</v>
      </c>
      <c r="E175" s="17"/>
      <c r="F175" s="18">
        <f t="shared" ca="1" si="82"/>
        <v>2.6620554463311401</v>
      </c>
      <c r="G175" s="18">
        <f t="shared" ca="1" si="83"/>
        <v>33.46174684519017</v>
      </c>
      <c r="H175" s="19">
        <f t="shared" ca="1" si="102"/>
        <v>3044.3554731540426</v>
      </c>
      <c r="I175" s="18">
        <f t="shared" ca="1" si="103"/>
        <v>3077.8172199992327</v>
      </c>
      <c r="J175" s="17"/>
      <c r="K175" s="18">
        <f t="shared" ca="1" si="84"/>
        <v>1.0497015476288563E-2</v>
      </c>
      <c r="L175" s="18">
        <f t="shared" ca="1" si="85"/>
        <v>8.7278717442054123</v>
      </c>
      <c r="M175" s="19">
        <f t="shared" ca="1" si="104"/>
        <v>3196.1959137563972</v>
      </c>
      <c r="N175" s="18">
        <f t="shared" ca="1" si="105"/>
        <v>3204.9237855006027</v>
      </c>
      <c r="O175" s="17"/>
      <c r="P175" s="18">
        <f t="shared" ca="1" si="86"/>
        <v>4.8531386849296947</v>
      </c>
      <c r="Q175" s="18">
        <f t="shared" ca="1" si="87"/>
        <v>12.433093092212621</v>
      </c>
      <c r="R175" s="19">
        <f t="shared" ca="1" si="106"/>
        <v>3142.3806244874031</v>
      </c>
      <c r="S175" s="18">
        <f t="shared" ca="1" si="107"/>
        <v>3154.8137175796155</v>
      </c>
      <c r="T175" s="17"/>
      <c r="U175" s="18">
        <f t="shared" ca="1" si="88"/>
        <v>16.916021490711458</v>
      </c>
      <c r="V175" s="18">
        <f t="shared" ca="1" si="89"/>
        <v>0.58700514193315978</v>
      </c>
      <c r="W175" s="19">
        <f t="shared" ca="1" si="108"/>
        <v>2782.0309174751969</v>
      </c>
      <c r="X175" s="18">
        <f t="shared" ca="1" si="109"/>
        <v>2782.6179226171303</v>
      </c>
      <c r="Z175" s="18">
        <f t="shared" ca="1" si="90"/>
        <v>14.286076783138808</v>
      </c>
      <c r="AA175" s="18">
        <f t="shared" ca="1" si="91"/>
        <v>0.42560860219764174</v>
      </c>
      <c r="AB175" s="19">
        <f t="shared" ca="1" si="110"/>
        <v>4035.609966353737</v>
      </c>
      <c r="AC175" s="18">
        <f t="shared" ca="1" si="111"/>
        <v>4036.0355749559349</v>
      </c>
      <c r="AE175" s="18">
        <f t="shared" ca="1" si="92"/>
        <v>8.4175673113322631</v>
      </c>
      <c r="AF175" s="18">
        <f t="shared" ca="1" si="93"/>
        <v>2.8053696151135781</v>
      </c>
      <c r="AG175" s="19">
        <f t="shared" ca="1" si="112"/>
        <v>2829.5899764051869</v>
      </c>
      <c r="AH175" s="18">
        <f t="shared" ca="1" si="113"/>
        <v>2832.3953460203006</v>
      </c>
      <c r="AJ175" s="18">
        <f t="shared" ca="1" si="94"/>
        <v>11.600347403884399</v>
      </c>
      <c r="AK175" s="18">
        <f t="shared" ca="1" si="95"/>
        <v>4.0998732559342628</v>
      </c>
      <c r="AL175" s="19">
        <f t="shared" ca="1" si="114"/>
        <v>2882.5912628864994</v>
      </c>
      <c r="AM175" s="18">
        <f t="shared" ca="1" si="115"/>
        <v>2886.6911361424336</v>
      </c>
      <c r="AO175" s="18">
        <f t="shared" ca="1" si="96"/>
        <v>30.793979241609605</v>
      </c>
      <c r="AP175" s="18">
        <f t="shared" ca="1" si="97"/>
        <v>18.570548602526902</v>
      </c>
      <c r="AQ175" s="19">
        <f t="shared" ca="1" si="116"/>
        <v>4159.8459802372108</v>
      </c>
      <c r="AR175" s="18">
        <f t="shared" ca="1" si="117"/>
        <v>4178.416528839738</v>
      </c>
      <c r="AT175" s="18">
        <f t="shared" ca="1" si="98"/>
        <v>1.827467943110842</v>
      </c>
      <c r="AU175" s="18">
        <f t="shared" ca="1" si="99"/>
        <v>2.1662718055525971</v>
      </c>
      <c r="AV175" s="19">
        <f t="shared" ca="1" si="118"/>
        <v>3263.279951468247</v>
      </c>
      <c r="AW175" s="18">
        <f t="shared" ca="1" si="119"/>
        <v>3265.4462232737997</v>
      </c>
    </row>
    <row r="176" spans="1:49" x14ac:dyDescent="0.25">
      <c r="A176" s="18">
        <f t="shared" ca="1" si="80"/>
        <v>2.328972934315352</v>
      </c>
      <c r="B176" s="18">
        <f t="shared" ca="1" si="81"/>
        <v>3.2938351824172045</v>
      </c>
      <c r="C176" s="19">
        <f t="shared" ca="1" si="100"/>
        <v>3171.3273551691755</v>
      </c>
      <c r="D176" s="18">
        <f t="shared" ca="1" si="101"/>
        <v>3174.6211903515928</v>
      </c>
      <c r="E176" s="17"/>
      <c r="F176" s="18">
        <f t="shared" ca="1" si="82"/>
        <v>6.6366064494986237</v>
      </c>
      <c r="G176" s="18">
        <f t="shared" ca="1" si="83"/>
        <v>12.238835244678555</v>
      </c>
      <c r="H176" s="19">
        <f t="shared" ca="1" si="102"/>
        <v>3084.4538264487314</v>
      </c>
      <c r="I176" s="18">
        <f t="shared" ca="1" si="103"/>
        <v>3096.6926616934102</v>
      </c>
      <c r="J176" s="17"/>
      <c r="K176" s="18">
        <f t="shared" ca="1" si="84"/>
        <v>2.178558675868183</v>
      </c>
      <c r="L176" s="18">
        <f t="shared" ca="1" si="85"/>
        <v>2.265307544940431</v>
      </c>
      <c r="M176" s="19">
        <f t="shared" ca="1" si="104"/>
        <v>3207.102344176471</v>
      </c>
      <c r="N176" s="18">
        <f t="shared" ca="1" si="105"/>
        <v>3209.3676517214112</v>
      </c>
      <c r="O176" s="17"/>
      <c r="P176" s="18">
        <f t="shared" ca="1" si="86"/>
        <v>14.32856007505049</v>
      </c>
      <c r="Q176" s="18">
        <f t="shared" ca="1" si="87"/>
        <v>8.1373999321746169</v>
      </c>
      <c r="R176" s="19">
        <f t="shared" ca="1" si="106"/>
        <v>3169.142277654666</v>
      </c>
      <c r="S176" s="18">
        <f t="shared" ca="1" si="107"/>
        <v>3177.2796775868405</v>
      </c>
      <c r="T176" s="17"/>
      <c r="U176" s="18">
        <f t="shared" ca="1" si="88"/>
        <v>36.755447954103587</v>
      </c>
      <c r="V176" s="18">
        <f t="shared" ca="1" si="89"/>
        <v>5.5639368696282734</v>
      </c>
      <c r="W176" s="19">
        <f t="shared" ca="1" si="108"/>
        <v>2819.3733705712339</v>
      </c>
      <c r="X176" s="18">
        <f t="shared" ca="1" si="109"/>
        <v>2824.9373074408622</v>
      </c>
      <c r="Z176" s="18">
        <f t="shared" ca="1" si="90"/>
        <v>13.780475714292423</v>
      </c>
      <c r="AA176" s="18">
        <f t="shared" ca="1" si="91"/>
        <v>1.3889738092046933</v>
      </c>
      <c r="AB176" s="19">
        <f t="shared" ca="1" si="110"/>
        <v>4049.8160506702275</v>
      </c>
      <c r="AC176" s="18">
        <f t="shared" ca="1" si="111"/>
        <v>4051.2050244794323</v>
      </c>
      <c r="AE176" s="18">
        <f t="shared" ca="1" si="92"/>
        <v>25.340286287942956</v>
      </c>
      <c r="AF176" s="18">
        <f t="shared" ca="1" si="93"/>
        <v>0.64131569514063003</v>
      </c>
      <c r="AG176" s="19">
        <f t="shared" ca="1" si="112"/>
        <v>2857.7356323082436</v>
      </c>
      <c r="AH176" s="18">
        <f t="shared" ca="1" si="113"/>
        <v>2858.3769480033843</v>
      </c>
      <c r="AJ176" s="18">
        <f t="shared" ca="1" si="94"/>
        <v>36.210516808667933</v>
      </c>
      <c r="AK176" s="18">
        <f t="shared" ca="1" si="95"/>
        <v>0.10067462898098255</v>
      </c>
      <c r="AL176" s="19">
        <f t="shared" ca="1" si="114"/>
        <v>2922.9016529511014</v>
      </c>
      <c r="AM176" s="18">
        <f t="shared" ca="1" si="115"/>
        <v>2923.0023275800822</v>
      </c>
      <c r="AO176" s="18">
        <f t="shared" ca="1" si="96"/>
        <v>14.91408523472278</v>
      </c>
      <c r="AP176" s="18">
        <f t="shared" ca="1" si="97"/>
        <v>2.8528938156074952</v>
      </c>
      <c r="AQ176" s="19">
        <f t="shared" ca="1" si="116"/>
        <v>4193.3306140744608</v>
      </c>
      <c r="AR176" s="18">
        <f t="shared" ca="1" si="117"/>
        <v>4196.1835078900685</v>
      </c>
      <c r="AT176" s="18">
        <f t="shared" ca="1" si="98"/>
        <v>6.8745438725823869</v>
      </c>
      <c r="AU176" s="18">
        <f t="shared" ca="1" si="99"/>
        <v>0.82175419265192085</v>
      </c>
      <c r="AV176" s="19">
        <f t="shared" ca="1" si="118"/>
        <v>3272.320767146382</v>
      </c>
      <c r="AW176" s="18">
        <f t="shared" ca="1" si="119"/>
        <v>3273.1425213390339</v>
      </c>
    </row>
    <row r="177" spans="1:49" x14ac:dyDescent="0.25">
      <c r="A177" s="18">
        <f t="shared" ca="1" si="80"/>
        <v>11.696116331286154</v>
      </c>
      <c r="B177" s="18">
        <f t="shared" ca="1" si="81"/>
        <v>4.0150739683565089</v>
      </c>
      <c r="C177" s="19">
        <f t="shared" ca="1" si="100"/>
        <v>3186.317306682879</v>
      </c>
      <c r="D177" s="18">
        <f t="shared" ca="1" si="101"/>
        <v>3190.3323806512353</v>
      </c>
      <c r="E177" s="17"/>
      <c r="F177" s="18">
        <f t="shared" ca="1" si="82"/>
        <v>9.0149421929647318</v>
      </c>
      <c r="G177" s="18">
        <f t="shared" ca="1" si="83"/>
        <v>1.1220324601105629</v>
      </c>
      <c r="H177" s="19">
        <f t="shared" ca="1" si="102"/>
        <v>3105.7076038863747</v>
      </c>
      <c r="I177" s="18">
        <f t="shared" ca="1" si="103"/>
        <v>3106.8296363464851</v>
      </c>
      <c r="J177" s="17"/>
      <c r="K177" s="18">
        <f t="shared" ca="1" si="84"/>
        <v>39.117693853439356</v>
      </c>
      <c r="L177" s="18">
        <f t="shared" ca="1" si="85"/>
        <v>0.95436049084735919</v>
      </c>
      <c r="M177" s="19">
        <f t="shared" ca="1" si="104"/>
        <v>3248.4853455748507</v>
      </c>
      <c r="N177" s="18">
        <f t="shared" ca="1" si="105"/>
        <v>3249.4397060656979</v>
      </c>
      <c r="O177" s="17"/>
      <c r="P177" s="18">
        <f t="shared" ca="1" si="86"/>
        <v>36.929176030813366</v>
      </c>
      <c r="Q177" s="18">
        <f t="shared" ca="1" si="87"/>
        <v>2.2207072748342616</v>
      </c>
      <c r="R177" s="19">
        <f t="shared" ca="1" si="106"/>
        <v>3214.2088536176539</v>
      </c>
      <c r="S177" s="18">
        <f t="shared" ca="1" si="107"/>
        <v>3216.4295608924881</v>
      </c>
      <c r="T177" s="17"/>
      <c r="U177" s="18">
        <f t="shared" ca="1" si="88"/>
        <v>0.71239250722188707</v>
      </c>
      <c r="V177" s="18">
        <f t="shared" ca="1" si="89"/>
        <v>2.1946638618453052</v>
      </c>
      <c r="W177" s="19">
        <f t="shared" ca="1" si="108"/>
        <v>2825.6496999480842</v>
      </c>
      <c r="X177" s="18">
        <f t="shared" ca="1" si="109"/>
        <v>2827.8443638099293</v>
      </c>
      <c r="Z177" s="18">
        <f t="shared" ca="1" si="90"/>
        <v>21.059884043197574</v>
      </c>
      <c r="AA177" s="18">
        <f t="shared" ca="1" si="91"/>
        <v>0.3277140031451195</v>
      </c>
      <c r="AB177" s="19">
        <f t="shared" ca="1" si="110"/>
        <v>4072.2649085226299</v>
      </c>
      <c r="AC177" s="18">
        <f t="shared" ca="1" si="111"/>
        <v>4072.5926225257749</v>
      </c>
      <c r="AE177" s="18">
        <f t="shared" ca="1" si="92"/>
        <v>3.8582176312812728</v>
      </c>
      <c r="AF177" s="18">
        <f t="shared" ca="1" si="93"/>
        <v>21.758444160825604</v>
      </c>
      <c r="AG177" s="19">
        <f t="shared" ca="1" si="112"/>
        <v>2862.2351656346655</v>
      </c>
      <c r="AH177" s="18">
        <f t="shared" ca="1" si="113"/>
        <v>2883.993609795491</v>
      </c>
      <c r="AJ177" s="18">
        <f t="shared" ca="1" si="94"/>
        <v>2.9645168499323717</v>
      </c>
      <c r="AK177" s="18">
        <f t="shared" ca="1" si="95"/>
        <v>1.2119369797715507</v>
      </c>
      <c r="AL177" s="19">
        <f t="shared" ca="1" si="114"/>
        <v>2925.9668444300146</v>
      </c>
      <c r="AM177" s="18">
        <f t="shared" ca="1" si="115"/>
        <v>2927.1787814097861</v>
      </c>
      <c r="AO177" s="18">
        <f t="shared" ca="1" si="96"/>
        <v>4.1710307943762608</v>
      </c>
      <c r="AP177" s="18">
        <f t="shared" ca="1" si="97"/>
        <v>7.5835340037755383</v>
      </c>
      <c r="AQ177" s="19">
        <f t="shared" ca="1" si="116"/>
        <v>4200.3545386844444</v>
      </c>
      <c r="AR177" s="18">
        <f t="shared" ca="1" si="117"/>
        <v>4207.93807268822</v>
      </c>
      <c r="AT177" s="18">
        <f t="shared" ca="1" si="98"/>
        <v>8.1431485316001506</v>
      </c>
      <c r="AU177" s="18">
        <f t="shared" ca="1" si="99"/>
        <v>1.2369482797689677</v>
      </c>
      <c r="AV177" s="19">
        <f t="shared" ca="1" si="118"/>
        <v>3281.2856698706341</v>
      </c>
      <c r="AW177" s="18">
        <f t="shared" ca="1" si="119"/>
        <v>3282.5226181504031</v>
      </c>
    </row>
    <row r="178" spans="1:49" x14ac:dyDescent="0.25">
      <c r="A178" s="18">
        <f t="shared" ca="1" si="80"/>
        <v>1.1135460214527761</v>
      </c>
      <c r="B178" s="18">
        <f t="shared" ca="1" si="81"/>
        <v>2.397133832132833</v>
      </c>
      <c r="C178" s="19">
        <f t="shared" ca="1" si="100"/>
        <v>3191.4459266726881</v>
      </c>
      <c r="D178" s="18">
        <f t="shared" ca="1" si="101"/>
        <v>3193.8430605048211</v>
      </c>
      <c r="E178" s="17"/>
      <c r="F178" s="18">
        <f t="shared" ca="1" si="82"/>
        <v>8.1314746132685087</v>
      </c>
      <c r="G178" s="18">
        <f t="shared" ca="1" si="83"/>
        <v>1.4924667652973231</v>
      </c>
      <c r="H178" s="19">
        <f t="shared" ca="1" si="102"/>
        <v>3114.9611109597536</v>
      </c>
      <c r="I178" s="18">
        <f t="shared" ca="1" si="103"/>
        <v>3116.4535777250508</v>
      </c>
      <c r="J178" s="17"/>
      <c r="K178" s="18">
        <f t="shared" ca="1" si="84"/>
        <v>37.401725891099673</v>
      </c>
      <c r="L178" s="18">
        <f t="shared" ca="1" si="85"/>
        <v>6.4904432609236231</v>
      </c>
      <c r="M178" s="19">
        <f t="shared" ca="1" si="104"/>
        <v>3286.8414319567978</v>
      </c>
      <c r="N178" s="18">
        <f t="shared" ca="1" si="105"/>
        <v>3293.3318752177215</v>
      </c>
      <c r="O178" s="17"/>
      <c r="P178" s="18">
        <f t="shared" ca="1" si="86"/>
        <v>3.3794975676641363</v>
      </c>
      <c r="Q178" s="18">
        <f t="shared" ca="1" si="87"/>
        <v>0.6787748808360593</v>
      </c>
      <c r="R178" s="19">
        <f t="shared" ca="1" si="106"/>
        <v>3219.8090584601523</v>
      </c>
      <c r="S178" s="18">
        <f t="shared" ca="1" si="107"/>
        <v>3220.4878333409883</v>
      </c>
      <c r="T178" s="17"/>
      <c r="U178" s="18">
        <f t="shared" ca="1" si="88"/>
        <v>1.944268370509689</v>
      </c>
      <c r="V178" s="18">
        <f t="shared" ca="1" si="89"/>
        <v>3.6570515417514629</v>
      </c>
      <c r="W178" s="19">
        <f t="shared" ca="1" si="108"/>
        <v>2829.788632180439</v>
      </c>
      <c r="X178" s="18">
        <f t="shared" ca="1" si="109"/>
        <v>2833.4456837221906</v>
      </c>
      <c r="Z178" s="18">
        <f t="shared" ca="1" si="90"/>
        <v>46.246798327209007</v>
      </c>
      <c r="AA178" s="18">
        <f t="shared" ca="1" si="91"/>
        <v>1.6967068644611099</v>
      </c>
      <c r="AB178" s="19">
        <f t="shared" ca="1" si="110"/>
        <v>4118.8394208529835</v>
      </c>
      <c r="AC178" s="18">
        <f t="shared" ca="1" si="111"/>
        <v>4120.5361277174443</v>
      </c>
      <c r="AE178" s="18">
        <f t="shared" ca="1" si="92"/>
        <v>28.864600601492679</v>
      </c>
      <c r="AF178" s="18">
        <f t="shared" ca="1" si="93"/>
        <v>2.4024058841934912</v>
      </c>
      <c r="AG178" s="19">
        <f t="shared" ca="1" si="112"/>
        <v>2912.8582103969838</v>
      </c>
      <c r="AH178" s="18">
        <f t="shared" ca="1" si="113"/>
        <v>2915.2606162811771</v>
      </c>
      <c r="AJ178" s="18">
        <f t="shared" ca="1" si="94"/>
        <v>8.2416621701506934</v>
      </c>
      <c r="AK178" s="18">
        <f t="shared" ca="1" si="95"/>
        <v>7.7208475542714607</v>
      </c>
      <c r="AL178" s="19">
        <f t="shared" ca="1" si="114"/>
        <v>2935.420443579937</v>
      </c>
      <c r="AM178" s="18">
        <f t="shared" ca="1" si="115"/>
        <v>2943.1412911342086</v>
      </c>
      <c r="AO178" s="18">
        <f t="shared" ca="1" si="96"/>
        <v>2.3694630706359425</v>
      </c>
      <c r="AP178" s="18">
        <f t="shared" ca="1" si="97"/>
        <v>1.6950518557197067</v>
      </c>
      <c r="AQ178" s="19">
        <f t="shared" ca="1" si="116"/>
        <v>4210.3075357588559</v>
      </c>
      <c r="AR178" s="18">
        <f t="shared" ca="1" si="117"/>
        <v>4212.0025876145755</v>
      </c>
      <c r="AT178" s="18">
        <f t="shared" ca="1" si="98"/>
        <v>2.0750525662568653</v>
      </c>
      <c r="AU178" s="18">
        <f t="shared" ca="1" si="99"/>
        <v>10.051121699481834</v>
      </c>
      <c r="AV178" s="19">
        <f t="shared" ca="1" si="118"/>
        <v>3284.5976707166601</v>
      </c>
      <c r="AW178" s="18">
        <f t="shared" ca="1" si="119"/>
        <v>3294.648792416142</v>
      </c>
    </row>
    <row r="179" spans="1:49" x14ac:dyDescent="0.25">
      <c r="A179" s="18">
        <f t="shared" ca="1" si="80"/>
        <v>6.0222558290672499</v>
      </c>
      <c r="B179" s="18">
        <f t="shared" ca="1" si="81"/>
        <v>2.8351284567409976</v>
      </c>
      <c r="C179" s="19">
        <f t="shared" ca="1" si="100"/>
        <v>3199.8653163338881</v>
      </c>
      <c r="D179" s="18">
        <f t="shared" ca="1" si="101"/>
        <v>3202.7004447906293</v>
      </c>
      <c r="E179" s="17"/>
      <c r="F179" s="18">
        <f t="shared" ca="1" si="82"/>
        <v>3.4534175011597408</v>
      </c>
      <c r="G179" s="18">
        <f t="shared" ca="1" si="83"/>
        <v>3.2566518315711517</v>
      </c>
      <c r="H179" s="19">
        <f t="shared" ca="1" si="102"/>
        <v>3119.9069952262107</v>
      </c>
      <c r="I179" s="18">
        <f t="shared" ca="1" si="103"/>
        <v>3123.1636470577819</v>
      </c>
      <c r="J179" s="17"/>
      <c r="K179" s="18">
        <f t="shared" ca="1" si="84"/>
        <v>1.513782711609347</v>
      </c>
      <c r="L179" s="18">
        <f t="shared" ca="1" si="85"/>
        <v>0.52355993648310339</v>
      </c>
      <c r="M179" s="19">
        <f t="shared" ca="1" si="104"/>
        <v>3294.8456579293311</v>
      </c>
      <c r="N179" s="18">
        <f t="shared" ca="1" si="105"/>
        <v>3295.3692178658143</v>
      </c>
      <c r="O179" s="17"/>
      <c r="P179" s="18">
        <f t="shared" ca="1" si="86"/>
        <v>17.134387882714744</v>
      </c>
      <c r="Q179" s="18">
        <f t="shared" ca="1" si="87"/>
        <v>4.2715906960732815</v>
      </c>
      <c r="R179" s="19">
        <f t="shared" ca="1" si="106"/>
        <v>3237.622221223703</v>
      </c>
      <c r="S179" s="18">
        <f t="shared" ca="1" si="107"/>
        <v>3241.8938119197765</v>
      </c>
      <c r="T179" s="17"/>
      <c r="U179" s="18">
        <f t="shared" ca="1" si="88"/>
        <v>11.362057292829274</v>
      </c>
      <c r="V179" s="18">
        <f t="shared" ca="1" si="89"/>
        <v>12.517595353177144</v>
      </c>
      <c r="W179" s="19">
        <f t="shared" ca="1" si="108"/>
        <v>2844.8077410150199</v>
      </c>
      <c r="X179" s="18">
        <f t="shared" ca="1" si="109"/>
        <v>2857.325336368197</v>
      </c>
      <c r="Z179" s="18">
        <f t="shared" ca="1" si="90"/>
        <v>47.406411332319223</v>
      </c>
      <c r="AA179" s="18">
        <f t="shared" ca="1" si="91"/>
        <v>8.333369781972916</v>
      </c>
      <c r="AB179" s="19">
        <f t="shared" ca="1" si="110"/>
        <v>4167.9425390497636</v>
      </c>
      <c r="AC179" s="18">
        <f t="shared" ca="1" si="111"/>
        <v>4176.2759088317362</v>
      </c>
      <c r="AE179" s="18">
        <f t="shared" ca="1" si="92"/>
        <v>1.1446748144515755</v>
      </c>
      <c r="AF179" s="18">
        <f t="shared" ca="1" si="93"/>
        <v>3.5882459011809975</v>
      </c>
      <c r="AG179" s="19">
        <f t="shared" ca="1" si="112"/>
        <v>2916.4052910956289</v>
      </c>
      <c r="AH179" s="18">
        <f t="shared" ca="1" si="113"/>
        <v>2919.9935369968098</v>
      </c>
      <c r="AJ179" s="18">
        <f t="shared" ca="1" si="94"/>
        <v>7.7739171976563854</v>
      </c>
      <c r="AK179" s="18">
        <f t="shared" ca="1" si="95"/>
        <v>11.260325386879094</v>
      </c>
      <c r="AL179" s="19">
        <f t="shared" ca="1" si="114"/>
        <v>2950.915208331865</v>
      </c>
      <c r="AM179" s="18">
        <f t="shared" ca="1" si="115"/>
        <v>2962.1755337187442</v>
      </c>
      <c r="AO179" s="18">
        <f t="shared" ca="1" si="96"/>
        <v>3.9664890581572889</v>
      </c>
      <c r="AP179" s="18">
        <f t="shared" ca="1" si="97"/>
        <v>0.40200394174654436</v>
      </c>
      <c r="AQ179" s="19">
        <f t="shared" ca="1" si="116"/>
        <v>4215.9690766727326</v>
      </c>
      <c r="AR179" s="18">
        <f t="shared" ca="1" si="117"/>
        <v>4216.3710806144791</v>
      </c>
      <c r="AT179" s="18">
        <f t="shared" ca="1" si="98"/>
        <v>4.2974588859529996</v>
      </c>
      <c r="AU179" s="18">
        <f t="shared" ca="1" si="99"/>
        <v>3.1235815914663934</v>
      </c>
      <c r="AV179" s="19">
        <f t="shared" ca="1" si="118"/>
        <v>3298.9462513020949</v>
      </c>
      <c r="AW179" s="18">
        <f t="shared" ca="1" si="119"/>
        <v>3302.0698328935614</v>
      </c>
    </row>
    <row r="180" spans="1:49" x14ac:dyDescent="0.25">
      <c r="A180" s="18">
        <f t="shared" ca="1" si="80"/>
        <v>13.483180023746449</v>
      </c>
      <c r="B180" s="18">
        <f t="shared" ca="1" si="81"/>
        <v>16.439259070924201</v>
      </c>
      <c r="C180" s="19">
        <f t="shared" ca="1" si="100"/>
        <v>3216.1836248143759</v>
      </c>
      <c r="D180" s="18">
        <f t="shared" ca="1" si="101"/>
        <v>3232.6228838852999</v>
      </c>
      <c r="E180" s="17"/>
      <c r="F180" s="18">
        <f t="shared" ca="1" si="82"/>
        <v>2.0668652849956901</v>
      </c>
      <c r="G180" s="18">
        <f t="shared" ca="1" si="83"/>
        <v>1.4737550432989717</v>
      </c>
      <c r="H180" s="19">
        <f t="shared" ca="1" si="102"/>
        <v>3125.2305123427777</v>
      </c>
      <c r="I180" s="18">
        <f t="shared" ca="1" si="103"/>
        <v>3126.7042673860765</v>
      </c>
      <c r="J180" s="17"/>
      <c r="K180" s="18">
        <f t="shared" ca="1" si="84"/>
        <v>1.6247361991097742</v>
      </c>
      <c r="L180" s="18">
        <f t="shared" ca="1" si="85"/>
        <v>16.913677425322323</v>
      </c>
      <c r="M180" s="19">
        <f t="shared" ca="1" si="104"/>
        <v>3296.9939540649243</v>
      </c>
      <c r="N180" s="18">
        <f t="shared" ca="1" si="105"/>
        <v>3313.9076314902468</v>
      </c>
      <c r="O180" s="17"/>
      <c r="P180" s="18">
        <f t="shared" ca="1" si="86"/>
        <v>9.5515007267183005</v>
      </c>
      <c r="Q180" s="18">
        <f t="shared" ca="1" si="87"/>
        <v>5.1061385937522514</v>
      </c>
      <c r="R180" s="19">
        <f t="shared" ca="1" si="106"/>
        <v>3251.4453126464946</v>
      </c>
      <c r="S180" s="18">
        <f t="shared" ca="1" si="107"/>
        <v>3256.5514512402469</v>
      </c>
      <c r="T180" s="17"/>
      <c r="U180" s="18">
        <f t="shared" ca="1" si="88"/>
        <v>3.7839366275787292</v>
      </c>
      <c r="V180" s="18">
        <f t="shared" ca="1" si="89"/>
        <v>2.8588617619938788</v>
      </c>
      <c r="W180" s="19">
        <f t="shared" ca="1" si="108"/>
        <v>2861.1092729957759</v>
      </c>
      <c r="X180" s="18">
        <f t="shared" ca="1" si="109"/>
        <v>2863.9681347577698</v>
      </c>
      <c r="Z180" s="18">
        <f t="shared" ca="1" si="90"/>
        <v>4.0060464053559652</v>
      </c>
      <c r="AA180" s="18">
        <f t="shared" ca="1" si="91"/>
        <v>0.2443779342325717</v>
      </c>
      <c r="AB180" s="19">
        <f t="shared" ca="1" si="110"/>
        <v>4180.281955237092</v>
      </c>
      <c r="AC180" s="18">
        <f t="shared" ca="1" si="111"/>
        <v>4180.5263331713249</v>
      </c>
      <c r="AE180" s="18">
        <f t="shared" ca="1" si="92"/>
        <v>9.6345491902592304</v>
      </c>
      <c r="AF180" s="18">
        <f t="shared" ca="1" si="93"/>
        <v>3.0387590527524493</v>
      </c>
      <c r="AG180" s="19">
        <f t="shared" ca="1" si="112"/>
        <v>2929.6280861870691</v>
      </c>
      <c r="AH180" s="18">
        <f t="shared" ca="1" si="113"/>
        <v>2932.6668452398217</v>
      </c>
      <c r="AJ180" s="18">
        <f t="shared" ca="1" si="94"/>
        <v>0.32505406984062485</v>
      </c>
      <c r="AK180" s="18">
        <f t="shared" ca="1" si="95"/>
        <v>2.2939506665199403</v>
      </c>
      <c r="AL180" s="19">
        <f t="shared" ca="1" si="114"/>
        <v>2962.5005877885847</v>
      </c>
      <c r="AM180" s="18">
        <f t="shared" ca="1" si="115"/>
        <v>2964.7945384551044</v>
      </c>
      <c r="AO180" s="18">
        <f t="shared" ca="1" si="96"/>
        <v>1.1031915047833074</v>
      </c>
      <c r="AP180" s="18">
        <f t="shared" ca="1" si="97"/>
        <v>0.30218317769676761</v>
      </c>
      <c r="AQ180" s="19">
        <f t="shared" ca="1" si="116"/>
        <v>4217.4742721192624</v>
      </c>
      <c r="AR180" s="18">
        <f t="shared" ca="1" si="117"/>
        <v>4217.7764552969593</v>
      </c>
      <c r="AT180" s="18">
        <f t="shared" ca="1" si="98"/>
        <v>0.10620882948037857</v>
      </c>
      <c r="AU180" s="18">
        <f t="shared" ca="1" si="99"/>
        <v>3.380282395957908</v>
      </c>
      <c r="AV180" s="19">
        <f t="shared" ca="1" si="118"/>
        <v>3302.1760417230416</v>
      </c>
      <c r="AW180" s="18">
        <f t="shared" ca="1" si="119"/>
        <v>3305.5563241189993</v>
      </c>
    </row>
    <row r="181" spans="1:49" x14ac:dyDescent="0.25">
      <c r="A181" s="18">
        <f t="shared" ca="1" si="80"/>
        <v>2.3983784482115467</v>
      </c>
      <c r="B181" s="18">
        <f t="shared" ca="1" si="81"/>
        <v>6.7751807430235633</v>
      </c>
      <c r="C181" s="19">
        <f t="shared" ca="1" si="100"/>
        <v>3235.0212623335115</v>
      </c>
      <c r="D181" s="18">
        <f t="shared" ca="1" si="101"/>
        <v>3241.7964430765351</v>
      </c>
      <c r="E181" s="17"/>
      <c r="F181" s="18">
        <f t="shared" ca="1" si="82"/>
        <v>2.2905061575339127</v>
      </c>
      <c r="G181" s="18">
        <f t="shared" ca="1" si="83"/>
        <v>6.1363453562728436</v>
      </c>
      <c r="H181" s="19">
        <f t="shared" ca="1" si="102"/>
        <v>3128.9947735436103</v>
      </c>
      <c r="I181" s="18">
        <f t="shared" ca="1" si="103"/>
        <v>3135.1311188998834</v>
      </c>
      <c r="J181" s="17"/>
      <c r="K181" s="18">
        <f t="shared" ca="1" si="84"/>
        <v>2.2021922250246218</v>
      </c>
      <c r="L181" s="18">
        <f t="shared" ca="1" si="85"/>
        <v>2.47246028191906</v>
      </c>
      <c r="M181" s="19">
        <f t="shared" ca="1" si="104"/>
        <v>3316.1098237152714</v>
      </c>
      <c r="N181" s="18">
        <f t="shared" ca="1" si="105"/>
        <v>3318.5822839971906</v>
      </c>
      <c r="O181" s="17"/>
      <c r="P181" s="18">
        <f t="shared" ca="1" si="86"/>
        <v>20.934570426564967</v>
      </c>
      <c r="Q181" s="18">
        <f t="shared" ca="1" si="87"/>
        <v>1.5930369320281133</v>
      </c>
      <c r="R181" s="19">
        <f t="shared" ca="1" si="106"/>
        <v>3277.4860216668121</v>
      </c>
      <c r="S181" s="18">
        <f t="shared" ca="1" si="107"/>
        <v>3279.0790585988402</v>
      </c>
      <c r="T181" s="17"/>
      <c r="U181" s="18">
        <f t="shared" ca="1" si="88"/>
        <v>0.44348514542254369</v>
      </c>
      <c r="V181" s="18">
        <f t="shared" ca="1" si="89"/>
        <v>4.952142533835687</v>
      </c>
      <c r="W181" s="19">
        <f t="shared" ca="1" si="108"/>
        <v>2864.4116199031923</v>
      </c>
      <c r="X181" s="18">
        <f t="shared" ca="1" si="109"/>
        <v>2869.3637624370281</v>
      </c>
      <c r="Z181" s="18">
        <f t="shared" ca="1" si="90"/>
        <v>35.397791503836359</v>
      </c>
      <c r="AA181" s="18">
        <f t="shared" ca="1" si="91"/>
        <v>1.6171157174183379</v>
      </c>
      <c r="AB181" s="19">
        <f t="shared" ca="1" si="110"/>
        <v>4215.9241246751617</v>
      </c>
      <c r="AC181" s="18">
        <f t="shared" ca="1" si="111"/>
        <v>4217.5412403925802</v>
      </c>
      <c r="AE181" s="18">
        <f t="shared" ca="1" si="92"/>
        <v>10.104637482885316</v>
      </c>
      <c r="AF181" s="18">
        <f t="shared" ca="1" si="93"/>
        <v>1.159867541432827</v>
      </c>
      <c r="AG181" s="19">
        <f t="shared" ca="1" si="112"/>
        <v>2942.7714827227069</v>
      </c>
      <c r="AH181" s="18">
        <f t="shared" ca="1" si="113"/>
        <v>2943.9313502641398</v>
      </c>
      <c r="AJ181" s="18">
        <f t="shared" ca="1" si="94"/>
        <v>11.858154961260007</v>
      </c>
      <c r="AK181" s="18">
        <f t="shared" ca="1" si="95"/>
        <v>13.779977330907355</v>
      </c>
      <c r="AL181" s="19">
        <f t="shared" ca="1" si="114"/>
        <v>2976.6526934163644</v>
      </c>
      <c r="AM181" s="18">
        <f t="shared" ca="1" si="115"/>
        <v>2990.4326707472719</v>
      </c>
      <c r="AO181" s="18">
        <f t="shared" ca="1" si="96"/>
        <v>7.4493968910902959</v>
      </c>
      <c r="AP181" s="18">
        <f t="shared" ca="1" si="97"/>
        <v>2.9040514628104628</v>
      </c>
      <c r="AQ181" s="19">
        <f t="shared" ca="1" si="116"/>
        <v>4225.2258521880494</v>
      </c>
      <c r="AR181" s="18">
        <f t="shared" ca="1" si="117"/>
        <v>4228.1299036508599</v>
      </c>
      <c r="AT181" s="18">
        <f t="shared" ca="1" si="98"/>
        <v>14.919165177254568</v>
      </c>
      <c r="AU181" s="18">
        <f t="shared" ca="1" si="99"/>
        <v>4.0502142801864407</v>
      </c>
      <c r="AV181" s="19">
        <f t="shared" ca="1" si="118"/>
        <v>3320.4754892962537</v>
      </c>
      <c r="AW181" s="18">
        <f t="shared" ca="1" si="119"/>
        <v>3324.5257035764403</v>
      </c>
    </row>
    <row r="182" spans="1:49" x14ac:dyDescent="0.25">
      <c r="A182" s="18">
        <f t="shared" ca="1" si="80"/>
        <v>12.094554134117223</v>
      </c>
      <c r="B182" s="18">
        <f t="shared" ca="1" si="81"/>
        <v>16.329168592431134</v>
      </c>
      <c r="C182" s="19">
        <f t="shared" ca="1" si="100"/>
        <v>3253.8909972106521</v>
      </c>
      <c r="D182" s="18">
        <f t="shared" ca="1" si="101"/>
        <v>3270.2201658030831</v>
      </c>
      <c r="E182" s="17"/>
      <c r="F182" s="18">
        <f t="shared" ca="1" si="82"/>
        <v>33.818147486006708</v>
      </c>
      <c r="G182" s="18">
        <f t="shared" ca="1" si="83"/>
        <v>6.2796617104011796</v>
      </c>
      <c r="H182" s="19">
        <f t="shared" ca="1" si="102"/>
        <v>3168.94926638589</v>
      </c>
      <c r="I182" s="18">
        <f t="shared" ca="1" si="103"/>
        <v>3175.2289280962914</v>
      </c>
      <c r="J182" s="17"/>
      <c r="K182" s="18">
        <f t="shared" ca="1" si="84"/>
        <v>22.135907525044658</v>
      </c>
      <c r="L182" s="18">
        <f t="shared" ca="1" si="85"/>
        <v>3.024320798326348</v>
      </c>
      <c r="M182" s="19">
        <f t="shared" ca="1" si="104"/>
        <v>3340.7181915222354</v>
      </c>
      <c r="N182" s="18">
        <f t="shared" ca="1" si="105"/>
        <v>3343.7425123205617</v>
      </c>
      <c r="O182" s="17"/>
      <c r="P182" s="18">
        <f t="shared" ca="1" si="86"/>
        <v>18.923999029475592</v>
      </c>
      <c r="Q182" s="18">
        <f t="shared" ca="1" si="87"/>
        <v>1.8044531402416524</v>
      </c>
      <c r="R182" s="19">
        <f t="shared" ca="1" si="106"/>
        <v>3298.0030576283157</v>
      </c>
      <c r="S182" s="18">
        <f t="shared" ca="1" si="107"/>
        <v>3299.8075107685572</v>
      </c>
      <c r="T182" s="17"/>
      <c r="U182" s="18">
        <f t="shared" ca="1" si="88"/>
        <v>15.741595878511491</v>
      </c>
      <c r="V182" s="18">
        <f t="shared" ca="1" si="89"/>
        <v>6.3743078028399562</v>
      </c>
      <c r="W182" s="19">
        <f t="shared" ca="1" si="108"/>
        <v>2885.1053583155394</v>
      </c>
      <c r="X182" s="18">
        <f t="shared" ca="1" si="109"/>
        <v>2891.4796661183796</v>
      </c>
      <c r="Z182" s="18">
        <f t="shared" ca="1" si="90"/>
        <v>5.6043244989884569</v>
      </c>
      <c r="AA182" s="18">
        <f t="shared" ca="1" si="91"/>
        <v>1.8528429144578291</v>
      </c>
      <c r="AB182" s="19">
        <f t="shared" ca="1" si="110"/>
        <v>4223.1455648915689</v>
      </c>
      <c r="AC182" s="18">
        <f t="shared" ca="1" si="111"/>
        <v>4224.998407806027</v>
      </c>
      <c r="AE182" s="18">
        <f t="shared" ca="1" si="92"/>
        <v>5.4859864200370509</v>
      </c>
      <c r="AF182" s="18">
        <f t="shared" ca="1" si="93"/>
        <v>1.1035276448821218</v>
      </c>
      <c r="AG182" s="19">
        <f t="shared" ca="1" si="112"/>
        <v>2949.4173366841769</v>
      </c>
      <c r="AH182" s="18">
        <f t="shared" ca="1" si="113"/>
        <v>2950.5208643290589</v>
      </c>
      <c r="AJ182" s="18">
        <f t="shared" ca="1" si="94"/>
        <v>10.263536502730705</v>
      </c>
      <c r="AK182" s="18">
        <f t="shared" ca="1" si="95"/>
        <v>1.4898359479109877</v>
      </c>
      <c r="AL182" s="19">
        <f t="shared" ca="1" si="114"/>
        <v>3000.6962072500028</v>
      </c>
      <c r="AM182" s="18">
        <f t="shared" ca="1" si="115"/>
        <v>3002.1860431979139</v>
      </c>
      <c r="AO182" s="18">
        <f t="shared" ca="1" si="96"/>
        <v>12.346080102083521</v>
      </c>
      <c r="AP182" s="18">
        <f t="shared" ca="1" si="97"/>
        <v>1.843038942665868</v>
      </c>
      <c r="AQ182" s="19">
        <f t="shared" ca="1" si="116"/>
        <v>4240.4759837529436</v>
      </c>
      <c r="AR182" s="18">
        <f t="shared" ca="1" si="117"/>
        <v>4242.3190226956094</v>
      </c>
      <c r="AT182" s="18">
        <f t="shared" ca="1" si="98"/>
        <v>1.8268427275339385</v>
      </c>
      <c r="AU182" s="18">
        <f t="shared" ca="1" si="99"/>
        <v>5.3628071960289425</v>
      </c>
      <c r="AV182" s="19">
        <f t="shared" ca="1" si="118"/>
        <v>3326.3525463039741</v>
      </c>
      <c r="AW182" s="18">
        <f t="shared" ca="1" si="119"/>
        <v>3331.7153535000029</v>
      </c>
    </row>
    <row r="183" spans="1:49" x14ac:dyDescent="0.25">
      <c r="A183" s="18">
        <f t="shared" ca="1" si="80"/>
        <v>42.620202520983618</v>
      </c>
      <c r="B183" s="18">
        <f t="shared" ca="1" si="81"/>
        <v>0.58329767463474802</v>
      </c>
      <c r="C183" s="19">
        <f t="shared" ca="1" si="100"/>
        <v>3312.8403683240667</v>
      </c>
      <c r="D183" s="18">
        <f t="shared" ca="1" si="101"/>
        <v>3313.4236659987014</v>
      </c>
      <c r="E183" s="17"/>
      <c r="F183" s="18">
        <f t="shared" ca="1" si="82"/>
        <v>0.50335962907421627</v>
      </c>
      <c r="G183" s="18">
        <f t="shared" ca="1" si="83"/>
        <v>2.7447408164394429</v>
      </c>
      <c r="H183" s="19">
        <f t="shared" ca="1" si="102"/>
        <v>3175.7322877253655</v>
      </c>
      <c r="I183" s="18">
        <f t="shared" ca="1" si="103"/>
        <v>3178.4770285418049</v>
      </c>
      <c r="J183" s="17"/>
      <c r="K183" s="18">
        <f t="shared" ca="1" si="84"/>
        <v>92.811111292770676</v>
      </c>
      <c r="L183" s="18">
        <f t="shared" ca="1" si="85"/>
        <v>0.35581341206221584</v>
      </c>
      <c r="M183" s="19">
        <f t="shared" ca="1" si="104"/>
        <v>3436.5536236133325</v>
      </c>
      <c r="N183" s="18">
        <f t="shared" ca="1" si="105"/>
        <v>3436.9094370253947</v>
      </c>
      <c r="O183" s="17"/>
      <c r="P183" s="18">
        <f t="shared" ca="1" si="86"/>
        <v>17.853918216004629</v>
      </c>
      <c r="Q183" s="18">
        <f t="shared" ca="1" si="87"/>
        <v>2.0719410902479707</v>
      </c>
      <c r="R183" s="19">
        <f t="shared" ca="1" si="106"/>
        <v>3317.661428984562</v>
      </c>
      <c r="S183" s="18">
        <f t="shared" ca="1" si="107"/>
        <v>3319.73337007481</v>
      </c>
      <c r="T183" s="17"/>
      <c r="U183" s="18">
        <f t="shared" ca="1" si="88"/>
        <v>19.440190189729595</v>
      </c>
      <c r="V183" s="18">
        <f t="shared" ca="1" si="89"/>
        <v>8.2416456772125937</v>
      </c>
      <c r="W183" s="19">
        <f t="shared" ca="1" si="108"/>
        <v>2910.919856308109</v>
      </c>
      <c r="X183" s="18">
        <f t="shared" ca="1" si="109"/>
        <v>2919.1615019853216</v>
      </c>
      <c r="Z183" s="18">
        <f t="shared" ca="1" si="90"/>
        <v>18.164377127247828</v>
      </c>
      <c r="AA183" s="18">
        <f t="shared" ca="1" si="91"/>
        <v>8.7218951247371584E-2</v>
      </c>
      <c r="AB183" s="19">
        <f t="shared" ca="1" si="110"/>
        <v>4243.1627849332745</v>
      </c>
      <c r="AC183" s="18">
        <f t="shared" ca="1" si="111"/>
        <v>4243.2500038845219</v>
      </c>
      <c r="AE183" s="18">
        <f t="shared" ca="1" si="92"/>
        <v>10.653386641782941</v>
      </c>
      <c r="AF183" s="18">
        <f t="shared" ca="1" si="93"/>
        <v>8.4799233596386046</v>
      </c>
      <c r="AG183" s="19">
        <f t="shared" ca="1" si="112"/>
        <v>2961.174250970842</v>
      </c>
      <c r="AH183" s="18">
        <f t="shared" ca="1" si="113"/>
        <v>2969.6541743304806</v>
      </c>
      <c r="AJ183" s="18">
        <f t="shared" ca="1" si="94"/>
        <v>35.240684158953755</v>
      </c>
      <c r="AK183" s="18">
        <f t="shared" ca="1" si="95"/>
        <v>17.385384211722855</v>
      </c>
      <c r="AL183" s="19">
        <f t="shared" ca="1" si="114"/>
        <v>3037.4267273568676</v>
      </c>
      <c r="AM183" s="18">
        <f t="shared" ca="1" si="115"/>
        <v>3054.8121115685904</v>
      </c>
      <c r="AO183" s="18">
        <f t="shared" ca="1" si="96"/>
        <v>4.9582667785556458</v>
      </c>
      <c r="AP183" s="18">
        <f t="shared" ca="1" si="97"/>
        <v>0.51786910192725999</v>
      </c>
      <c r="AQ183" s="19">
        <f t="shared" ca="1" si="116"/>
        <v>4247.2772894741647</v>
      </c>
      <c r="AR183" s="18">
        <f t="shared" ca="1" si="117"/>
        <v>4247.795158576092</v>
      </c>
      <c r="AT183" s="18">
        <f t="shared" ca="1" si="98"/>
        <v>4.8263111052656074</v>
      </c>
      <c r="AU183" s="18">
        <f t="shared" ca="1" si="99"/>
        <v>2.6625079857967644</v>
      </c>
      <c r="AV183" s="19">
        <f t="shared" ca="1" si="118"/>
        <v>3336.5416646052686</v>
      </c>
      <c r="AW183" s="18">
        <f t="shared" ca="1" si="119"/>
        <v>3339.2041725910653</v>
      </c>
    </row>
    <row r="184" spans="1:49" x14ac:dyDescent="0.25">
      <c r="A184" s="18">
        <f t="shared" ca="1" si="80"/>
        <v>33.853336203528301</v>
      </c>
      <c r="B184" s="18">
        <f t="shared" ca="1" si="81"/>
        <v>0.47281040048486184</v>
      </c>
      <c r="C184" s="19">
        <f t="shared" ca="1" si="100"/>
        <v>3347.2770022022296</v>
      </c>
      <c r="D184" s="18">
        <f t="shared" ca="1" si="101"/>
        <v>3347.7498126027144</v>
      </c>
      <c r="E184" s="17"/>
      <c r="F184" s="18">
        <f t="shared" ca="1" si="82"/>
        <v>9.8477946013105413</v>
      </c>
      <c r="G184" s="18">
        <f t="shared" ca="1" si="83"/>
        <v>10.551464532952251</v>
      </c>
      <c r="H184" s="19">
        <f t="shared" ca="1" si="102"/>
        <v>3188.3248231431153</v>
      </c>
      <c r="I184" s="18">
        <f t="shared" ca="1" si="103"/>
        <v>3198.8762876760675</v>
      </c>
      <c r="J184" s="17"/>
      <c r="K184" s="18">
        <f t="shared" ca="1" si="84"/>
        <v>22.064850477482672</v>
      </c>
      <c r="L184" s="18">
        <f t="shared" ca="1" si="85"/>
        <v>8.8673834398693323</v>
      </c>
      <c r="M184" s="19">
        <f t="shared" ca="1" si="104"/>
        <v>3458.9742875028774</v>
      </c>
      <c r="N184" s="18">
        <f t="shared" ca="1" si="105"/>
        <v>3467.8416709427465</v>
      </c>
      <c r="O184" s="17"/>
      <c r="P184" s="18">
        <f t="shared" ca="1" si="86"/>
        <v>2.550040639487714</v>
      </c>
      <c r="Q184" s="18">
        <f t="shared" ca="1" si="87"/>
        <v>2.7567245563722045</v>
      </c>
      <c r="R184" s="19">
        <f t="shared" ca="1" si="106"/>
        <v>3322.2834107142976</v>
      </c>
      <c r="S184" s="18">
        <f t="shared" ca="1" si="107"/>
        <v>3325.0401352706699</v>
      </c>
      <c r="T184" s="17"/>
      <c r="U184" s="18">
        <f t="shared" ca="1" si="88"/>
        <v>13.901154499590746</v>
      </c>
      <c r="V184" s="18">
        <f t="shared" ca="1" si="89"/>
        <v>0.35679715284310987</v>
      </c>
      <c r="W184" s="19">
        <f t="shared" ca="1" si="108"/>
        <v>2933.0626564849122</v>
      </c>
      <c r="X184" s="18">
        <f t="shared" ca="1" si="109"/>
        <v>2933.4194536377554</v>
      </c>
      <c r="Z184" s="18">
        <f t="shared" ca="1" si="90"/>
        <v>2.8455493493868502</v>
      </c>
      <c r="AA184" s="18">
        <f t="shared" ca="1" si="91"/>
        <v>1.7419820111842717</v>
      </c>
      <c r="AB184" s="19">
        <f t="shared" ca="1" si="110"/>
        <v>4246.0955532339085</v>
      </c>
      <c r="AC184" s="18">
        <f t="shared" ca="1" si="111"/>
        <v>4247.837535245093</v>
      </c>
      <c r="AE184" s="18">
        <f t="shared" ca="1" si="92"/>
        <v>3.0958701133371833</v>
      </c>
      <c r="AF184" s="18">
        <f t="shared" ca="1" si="93"/>
        <v>4.2065607076317777</v>
      </c>
      <c r="AG184" s="19">
        <f t="shared" ca="1" si="112"/>
        <v>2972.7500444438178</v>
      </c>
      <c r="AH184" s="18">
        <f t="shared" ca="1" si="113"/>
        <v>2976.9566051514498</v>
      </c>
      <c r="AJ184" s="18">
        <f t="shared" ca="1" si="94"/>
        <v>10.950194760277721</v>
      </c>
      <c r="AK184" s="18">
        <f t="shared" ca="1" si="95"/>
        <v>0.18895576939994926</v>
      </c>
      <c r="AL184" s="19">
        <f t="shared" ca="1" si="114"/>
        <v>3065.7623063288679</v>
      </c>
      <c r="AM184" s="18">
        <f t="shared" ca="1" si="115"/>
        <v>3065.9512620982678</v>
      </c>
      <c r="AO184" s="18">
        <f t="shared" ca="1" si="96"/>
        <v>11.396603018775821</v>
      </c>
      <c r="AP184" s="18">
        <f t="shared" ca="1" si="97"/>
        <v>29.02303679836119</v>
      </c>
      <c r="AQ184" s="19">
        <f t="shared" ca="1" si="116"/>
        <v>4259.1917615948678</v>
      </c>
      <c r="AR184" s="18">
        <f t="shared" ca="1" si="117"/>
        <v>4288.2147983932291</v>
      </c>
      <c r="AT184" s="18">
        <f t="shared" ca="1" si="98"/>
        <v>11.274996329045248</v>
      </c>
      <c r="AU184" s="18">
        <f t="shared" ca="1" si="99"/>
        <v>23.591203376735837</v>
      </c>
      <c r="AV184" s="19">
        <f t="shared" ca="1" si="118"/>
        <v>3350.4791689201106</v>
      </c>
      <c r="AW184" s="18">
        <f t="shared" ca="1" si="119"/>
        <v>3374.0703722968465</v>
      </c>
    </row>
    <row r="185" spans="1:49" x14ac:dyDescent="0.25">
      <c r="A185" s="18">
        <f t="shared" ca="1" si="80"/>
        <v>7.9882775347638866</v>
      </c>
      <c r="B185" s="18">
        <f t="shared" ca="1" si="81"/>
        <v>0.1027884248301989</v>
      </c>
      <c r="C185" s="19">
        <f t="shared" ca="1" si="100"/>
        <v>3355.7380901374781</v>
      </c>
      <c r="D185" s="18">
        <f t="shared" ca="1" si="101"/>
        <v>3355.8408785623083</v>
      </c>
      <c r="E185" s="17"/>
      <c r="F185" s="18">
        <f t="shared" ca="1" si="82"/>
        <v>15.587626300027459</v>
      </c>
      <c r="G185" s="18">
        <f t="shared" ca="1" si="83"/>
        <v>0.73573580081331647</v>
      </c>
      <c r="H185" s="19">
        <f t="shared" ca="1" si="102"/>
        <v>3214.4639139760948</v>
      </c>
      <c r="I185" s="18">
        <f t="shared" ca="1" si="103"/>
        <v>3215.1996497769082</v>
      </c>
      <c r="J185" s="17"/>
      <c r="K185" s="18">
        <f t="shared" ca="1" si="84"/>
        <v>16.817631577431818</v>
      </c>
      <c r="L185" s="18">
        <f t="shared" ca="1" si="85"/>
        <v>12.175820335246494</v>
      </c>
      <c r="M185" s="19">
        <f t="shared" ca="1" si="104"/>
        <v>3484.6593025201782</v>
      </c>
      <c r="N185" s="18">
        <f t="shared" ca="1" si="105"/>
        <v>3496.8351228554247</v>
      </c>
      <c r="O185" s="17"/>
      <c r="P185" s="18">
        <f t="shared" ca="1" si="86"/>
        <v>96.281975831302518</v>
      </c>
      <c r="Q185" s="18">
        <f t="shared" ca="1" si="87"/>
        <v>4.8351216878237313</v>
      </c>
      <c r="R185" s="19">
        <f t="shared" ca="1" si="106"/>
        <v>3421.3221111019725</v>
      </c>
      <c r="S185" s="18">
        <f t="shared" ca="1" si="107"/>
        <v>3426.1572327897961</v>
      </c>
      <c r="T185" s="17"/>
      <c r="U185" s="18">
        <f t="shared" ca="1" si="88"/>
        <v>13.884493317007339</v>
      </c>
      <c r="V185" s="18">
        <f t="shared" ca="1" si="89"/>
        <v>15.591460035710154</v>
      </c>
      <c r="W185" s="19">
        <f t="shared" ca="1" si="108"/>
        <v>2947.3039469547625</v>
      </c>
      <c r="X185" s="18">
        <f t="shared" ca="1" si="109"/>
        <v>2962.8954069904726</v>
      </c>
      <c r="Z185" s="18">
        <f t="shared" ca="1" si="90"/>
        <v>32.330593866619132</v>
      </c>
      <c r="AA185" s="18">
        <f t="shared" ca="1" si="91"/>
        <v>0.41268875178177683</v>
      </c>
      <c r="AB185" s="19">
        <f t="shared" ca="1" si="110"/>
        <v>4280.168129111712</v>
      </c>
      <c r="AC185" s="18">
        <f t="shared" ca="1" si="111"/>
        <v>4280.5808178634934</v>
      </c>
      <c r="AE185" s="18">
        <f t="shared" ca="1" si="92"/>
        <v>6.6518803043975065</v>
      </c>
      <c r="AF185" s="18">
        <f t="shared" ca="1" si="93"/>
        <v>0.72135671333362383</v>
      </c>
      <c r="AG185" s="19">
        <f t="shared" ca="1" si="112"/>
        <v>2983.6084854558471</v>
      </c>
      <c r="AH185" s="18">
        <f t="shared" ca="1" si="113"/>
        <v>2984.3298421691807</v>
      </c>
      <c r="AJ185" s="18">
        <f t="shared" ca="1" si="94"/>
        <v>19.472002427963353</v>
      </c>
      <c r="AK185" s="18">
        <f t="shared" ca="1" si="95"/>
        <v>12.9050606050995</v>
      </c>
      <c r="AL185" s="19">
        <f t="shared" ca="1" si="114"/>
        <v>3085.4232645262309</v>
      </c>
      <c r="AM185" s="18">
        <f t="shared" ca="1" si="115"/>
        <v>3098.3283251313305</v>
      </c>
      <c r="AO185" s="18">
        <f t="shared" ca="1" si="96"/>
        <v>16.199198075501652</v>
      </c>
      <c r="AP185" s="18">
        <f t="shared" ca="1" si="97"/>
        <v>15.639536988544089</v>
      </c>
      <c r="AQ185" s="19">
        <f t="shared" ca="1" si="116"/>
        <v>4304.4139964687311</v>
      </c>
      <c r="AR185" s="18">
        <f t="shared" ca="1" si="117"/>
        <v>4320.0535334572751</v>
      </c>
      <c r="AT185" s="18">
        <f t="shared" ca="1" si="98"/>
        <v>2.6082631815537809</v>
      </c>
      <c r="AU185" s="18">
        <f t="shared" ca="1" si="99"/>
        <v>0.14951485245411161</v>
      </c>
      <c r="AV185" s="19">
        <f t="shared" ca="1" si="118"/>
        <v>3376.6786354784003</v>
      </c>
      <c r="AW185" s="18">
        <f t="shared" ca="1" si="119"/>
        <v>3376.8281503308544</v>
      </c>
    </row>
    <row r="186" spans="1:49" x14ac:dyDescent="0.25">
      <c r="A186" s="18">
        <f t="shared" ca="1" si="80"/>
        <v>7.0631737508687147</v>
      </c>
      <c r="B186" s="18">
        <f t="shared" ca="1" si="81"/>
        <v>25.900901879557409</v>
      </c>
      <c r="C186" s="19">
        <f t="shared" ca="1" si="100"/>
        <v>3362.9040523131771</v>
      </c>
      <c r="D186" s="18">
        <f t="shared" ca="1" si="101"/>
        <v>3388.8049541927344</v>
      </c>
      <c r="E186" s="17"/>
      <c r="F186" s="18">
        <f t="shared" ca="1" si="82"/>
        <v>4.096877941828704</v>
      </c>
      <c r="G186" s="18">
        <f t="shared" ca="1" si="83"/>
        <v>1.0696420796359984</v>
      </c>
      <c r="H186" s="19">
        <f t="shared" ca="1" si="102"/>
        <v>3219.2965277187368</v>
      </c>
      <c r="I186" s="18">
        <f t="shared" ca="1" si="103"/>
        <v>3220.366169798373</v>
      </c>
      <c r="J186" s="17"/>
      <c r="K186" s="18">
        <f t="shared" ca="1" si="84"/>
        <v>25.040612833693864</v>
      </c>
      <c r="L186" s="18">
        <f t="shared" ca="1" si="85"/>
        <v>3.3860465924785093</v>
      </c>
      <c r="M186" s="19">
        <f t="shared" ca="1" si="104"/>
        <v>3521.8757356891188</v>
      </c>
      <c r="N186" s="18">
        <f t="shared" ca="1" si="105"/>
        <v>3525.2617822815973</v>
      </c>
      <c r="O186" s="17"/>
      <c r="P186" s="18">
        <f t="shared" ca="1" si="86"/>
        <v>10.016809861328468</v>
      </c>
      <c r="Q186" s="18">
        <f t="shared" ca="1" si="87"/>
        <v>1.7176392186069387</v>
      </c>
      <c r="R186" s="19">
        <f t="shared" ca="1" si="106"/>
        <v>3436.1740426511246</v>
      </c>
      <c r="S186" s="18">
        <f t="shared" ca="1" si="107"/>
        <v>3437.8916818697317</v>
      </c>
      <c r="T186" s="17"/>
      <c r="U186" s="18">
        <f t="shared" ca="1" si="88"/>
        <v>6.0781487403730656</v>
      </c>
      <c r="V186" s="18">
        <f t="shared" ca="1" si="89"/>
        <v>4.0507549749649714</v>
      </c>
      <c r="W186" s="19">
        <f t="shared" ca="1" si="108"/>
        <v>2968.9735557308454</v>
      </c>
      <c r="X186" s="18">
        <f t="shared" ca="1" si="109"/>
        <v>2973.0243107058104</v>
      </c>
      <c r="Z186" s="18">
        <f t="shared" ca="1" si="90"/>
        <v>8.4621660232437463</v>
      </c>
      <c r="AA186" s="18">
        <f t="shared" ca="1" si="91"/>
        <v>0.62578091017089543</v>
      </c>
      <c r="AB186" s="19">
        <f t="shared" ca="1" si="110"/>
        <v>4289.0429838867367</v>
      </c>
      <c r="AC186" s="18">
        <f t="shared" ca="1" si="111"/>
        <v>4289.6687647969075</v>
      </c>
      <c r="AE186" s="18">
        <f t="shared" ca="1" si="92"/>
        <v>8.2088554764042616</v>
      </c>
      <c r="AF186" s="18">
        <f t="shared" ca="1" si="93"/>
        <v>5.5090603305792998</v>
      </c>
      <c r="AG186" s="19">
        <f t="shared" ca="1" si="112"/>
        <v>2992.5386976455848</v>
      </c>
      <c r="AH186" s="18">
        <f t="shared" ca="1" si="113"/>
        <v>2998.0477579761641</v>
      </c>
      <c r="AJ186" s="18">
        <f t="shared" ca="1" si="94"/>
        <v>4.2276936861375143</v>
      </c>
      <c r="AK186" s="18">
        <f t="shared" ca="1" si="95"/>
        <v>10.537939207648709</v>
      </c>
      <c r="AL186" s="19">
        <f t="shared" ca="1" si="114"/>
        <v>3102.5560188174682</v>
      </c>
      <c r="AM186" s="18">
        <f t="shared" ca="1" si="115"/>
        <v>3113.093958025117</v>
      </c>
      <c r="AO186" s="18">
        <f t="shared" ca="1" si="96"/>
        <v>6.5745294611334737</v>
      </c>
      <c r="AP186" s="18">
        <f t="shared" ca="1" si="97"/>
        <v>19.404217667805057</v>
      </c>
      <c r="AQ186" s="19">
        <f t="shared" ca="1" si="116"/>
        <v>4326.6280629184084</v>
      </c>
      <c r="AR186" s="18">
        <f t="shared" ca="1" si="117"/>
        <v>4346.0322805862133</v>
      </c>
      <c r="AT186" s="18">
        <f t="shared" ca="1" si="98"/>
        <v>8.4506521311375007</v>
      </c>
      <c r="AU186" s="18">
        <f t="shared" ca="1" si="99"/>
        <v>0.16334711410725022</v>
      </c>
      <c r="AV186" s="19">
        <f t="shared" ca="1" si="118"/>
        <v>3385.2788024619917</v>
      </c>
      <c r="AW186" s="18">
        <f t="shared" ca="1" si="119"/>
        <v>3385.4421495760989</v>
      </c>
    </row>
    <row r="187" spans="1:49" x14ac:dyDescent="0.25">
      <c r="A187" s="18">
        <f t="shared" ca="1" si="80"/>
        <v>2.8347581573918492</v>
      </c>
      <c r="B187" s="18">
        <f t="shared" ca="1" si="81"/>
        <v>3.9855714715368409</v>
      </c>
      <c r="C187" s="19">
        <f t="shared" ca="1" si="100"/>
        <v>3391.639712350126</v>
      </c>
      <c r="D187" s="18">
        <f t="shared" ca="1" si="101"/>
        <v>3395.6252838216628</v>
      </c>
      <c r="E187" s="17"/>
      <c r="F187" s="18">
        <f t="shared" ca="1" si="82"/>
        <v>7.1895558944233109</v>
      </c>
      <c r="G187" s="18">
        <f t="shared" ca="1" si="83"/>
        <v>5.5120877424434038</v>
      </c>
      <c r="H187" s="19">
        <f t="shared" ca="1" si="102"/>
        <v>3227.5557256927964</v>
      </c>
      <c r="I187" s="18">
        <f t="shared" ca="1" si="103"/>
        <v>3233.0678134352397</v>
      </c>
      <c r="J187" s="17"/>
      <c r="K187" s="18">
        <f t="shared" ca="1" si="84"/>
        <v>23.490857348573016</v>
      </c>
      <c r="L187" s="18">
        <f t="shared" ca="1" si="85"/>
        <v>4.3506460878729438</v>
      </c>
      <c r="M187" s="19">
        <f t="shared" ca="1" si="104"/>
        <v>3548.7526396301705</v>
      </c>
      <c r="N187" s="18">
        <f t="shared" ca="1" si="105"/>
        <v>3553.1032857180435</v>
      </c>
      <c r="O187" s="17"/>
      <c r="P187" s="18">
        <f t="shared" ca="1" si="86"/>
        <v>7.2050832583495685</v>
      </c>
      <c r="Q187" s="18">
        <f t="shared" ca="1" si="87"/>
        <v>10.495797061381019</v>
      </c>
      <c r="R187" s="19">
        <f t="shared" ca="1" si="106"/>
        <v>3445.0967651280812</v>
      </c>
      <c r="S187" s="18">
        <f t="shared" ca="1" si="107"/>
        <v>3455.5925621894621</v>
      </c>
      <c r="T187" s="17"/>
      <c r="U187" s="18">
        <f t="shared" ca="1" si="88"/>
        <v>0.47920282495645161</v>
      </c>
      <c r="V187" s="18">
        <f t="shared" ca="1" si="89"/>
        <v>16.255482612958488</v>
      </c>
      <c r="W187" s="19">
        <f t="shared" ca="1" si="108"/>
        <v>2973.5035135307667</v>
      </c>
      <c r="X187" s="18">
        <f t="shared" ca="1" si="109"/>
        <v>2989.7589961437252</v>
      </c>
      <c r="Z187" s="18">
        <f t="shared" ca="1" si="90"/>
        <v>56.771334043355125</v>
      </c>
      <c r="AA187" s="18">
        <f t="shared" ca="1" si="91"/>
        <v>1.1273513526042311</v>
      </c>
      <c r="AB187" s="19">
        <f t="shared" ca="1" si="110"/>
        <v>4346.4400988402622</v>
      </c>
      <c r="AC187" s="18">
        <f t="shared" ca="1" si="111"/>
        <v>4347.5674501928661</v>
      </c>
      <c r="AE187" s="18">
        <f t="shared" ca="1" si="92"/>
        <v>2.9806970252114287</v>
      </c>
      <c r="AF187" s="18">
        <f t="shared" ca="1" si="93"/>
        <v>8.5979412907653998</v>
      </c>
      <c r="AG187" s="19">
        <f t="shared" ca="1" si="112"/>
        <v>3001.0284550013757</v>
      </c>
      <c r="AH187" s="18">
        <f t="shared" ca="1" si="113"/>
        <v>3009.6263962921412</v>
      </c>
      <c r="AJ187" s="18">
        <f t="shared" ca="1" si="94"/>
        <v>20.61578887503974</v>
      </c>
      <c r="AK187" s="18">
        <f t="shared" ca="1" si="95"/>
        <v>0.99944237857651352</v>
      </c>
      <c r="AL187" s="19">
        <f t="shared" ca="1" si="114"/>
        <v>3133.7097469001569</v>
      </c>
      <c r="AM187" s="18">
        <f t="shared" ca="1" si="115"/>
        <v>3134.7091892787334</v>
      </c>
      <c r="AO187" s="18">
        <f t="shared" ca="1" si="96"/>
        <v>9.8311264351908143</v>
      </c>
      <c r="AP187" s="18">
        <f t="shared" ca="1" si="97"/>
        <v>32.168026431141506</v>
      </c>
      <c r="AQ187" s="19">
        <f t="shared" ca="1" si="116"/>
        <v>4355.8634070214039</v>
      </c>
      <c r="AR187" s="18">
        <f t="shared" ca="1" si="117"/>
        <v>4388.0314334525456</v>
      </c>
      <c r="AT187" s="18">
        <f t="shared" ca="1" si="98"/>
        <v>9.9165422425824605</v>
      </c>
      <c r="AU187" s="18">
        <f t="shared" ca="1" si="99"/>
        <v>3.5733144424271162</v>
      </c>
      <c r="AV187" s="19">
        <f t="shared" ca="1" si="118"/>
        <v>3395.3586918186816</v>
      </c>
      <c r="AW187" s="18">
        <f t="shared" ca="1" si="119"/>
        <v>3398.9320062611087</v>
      </c>
    </row>
    <row r="188" spans="1:49" x14ac:dyDescent="0.25">
      <c r="A188" s="18">
        <f t="shared" ca="1" si="80"/>
        <v>13.283189327267479</v>
      </c>
      <c r="B188" s="18">
        <f t="shared" ca="1" si="81"/>
        <v>9.0584535067772318</v>
      </c>
      <c r="C188" s="19">
        <f t="shared" ca="1" si="100"/>
        <v>3408.9084731489302</v>
      </c>
      <c r="D188" s="18">
        <f t="shared" ca="1" si="101"/>
        <v>3417.9669266557075</v>
      </c>
      <c r="E188" s="17"/>
      <c r="F188" s="18">
        <f t="shared" ca="1" si="82"/>
        <v>45.483636010874946</v>
      </c>
      <c r="G188" s="18">
        <f t="shared" ca="1" si="83"/>
        <v>11.427083684405673</v>
      </c>
      <c r="H188" s="19">
        <f t="shared" ca="1" si="102"/>
        <v>3278.5514494461145</v>
      </c>
      <c r="I188" s="18">
        <f t="shared" ca="1" si="103"/>
        <v>3289.9785331305202</v>
      </c>
      <c r="J188" s="17"/>
      <c r="K188" s="18">
        <f t="shared" ca="1" si="84"/>
        <v>1.1447466796869676</v>
      </c>
      <c r="L188" s="18">
        <f t="shared" ca="1" si="85"/>
        <v>11.43447109776462</v>
      </c>
      <c r="M188" s="19">
        <f t="shared" ca="1" si="104"/>
        <v>3554.2480323977306</v>
      </c>
      <c r="N188" s="18">
        <f t="shared" ca="1" si="105"/>
        <v>3565.6825034954954</v>
      </c>
      <c r="O188" s="17"/>
      <c r="P188" s="18">
        <f t="shared" ca="1" si="86"/>
        <v>1.2795899831183211</v>
      </c>
      <c r="Q188" s="18">
        <f t="shared" ca="1" si="87"/>
        <v>5.0594267423202881</v>
      </c>
      <c r="R188" s="19">
        <f t="shared" ca="1" si="106"/>
        <v>3456.8721521725806</v>
      </c>
      <c r="S188" s="18">
        <f t="shared" ca="1" si="107"/>
        <v>3461.9315789149009</v>
      </c>
      <c r="T188" s="17"/>
      <c r="U188" s="18">
        <f t="shared" ca="1" si="88"/>
        <v>5.3018228138053507</v>
      </c>
      <c r="V188" s="18">
        <f t="shared" ca="1" si="89"/>
        <v>6.9771686368414896</v>
      </c>
      <c r="W188" s="19">
        <f t="shared" ca="1" si="108"/>
        <v>2995.0608189575305</v>
      </c>
      <c r="X188" s="18">
        <f t="shared" ca="1" si="109"/>
        <v>3002.0379875943718</v>
      </c>
      <c r="Z188" s="18">
        <f t="shared" ca="1" si="90"/>
        <v>21.92417547055387</v>
      </c>
      <c r="AA188" s="18">
        <f t="shared" ca="1" si="91"/>
        <v>0.92462320908594986</v>
      </c>
      <c r="AB188" s="19">
        <f t="shared" ca="1" si="110"/>
        <v>4369.4916256634197</v>
      </c>
      <c r="AC188" s="18">
        <f t="shared" ca="1" si="111"/>
        <v>4370.416248872506</v>
      </c>
      <c r="AE188" s="18">
        <f t="shared" ca="1" si="92"/>
        <v>4.7746184228262152</v>
      </c>
      <c r="AF188" s="18">
        <f t="shared" ca="1" si="93"/>
        <v>0.52473440225386414</v>
      </c>
      <c r="AG188" s="19">
        <f t="shared" ca="1" si="112"/>
        <v>3014.4010147149675</v>
      </c>
      <c r="AH188" s="18">
        <f t="shared" ca="1" si="113"/>
        <v>3014.9257491172211</v>
      </c>
      <c r="AJ188" s="18">
        <f t="shared" ca="1" si="94"/>
        <v>14.530182535872054</v>
      </c>
      <c r="AK188" s="18">
        <f t="shared" ca="1" si="95"/>
        <v>1.3868851168239456</v>
      </c>
      <c r="AL188" s="19">
        <f t="shared" ca="1" si="114"/>
        <v>3149.2393718146054</v>
      </c>
      <c r="AM188" s="18">
        <f t="shared" ca="1" si="115"/>
        <v>3150.6262569314295</v>
      </c>
      <c r="AO188" s="18">
        <f t="shared" ca="1" si="96"/>
        <v>19.997611185834071</v>
      </c>
      <c r="AP188" s="18">
        <f t="shared" ca="1" si="97"/>
        <v>2.6372780486973593</v>
      </c>
      <c r="AQ188" s="19">
        <f t="shared" ca="1" si="116"/>
        <v>4408.0290446383797</v>
      </c>
      <c r="AR188" s="18">
        <f t="shared" ca="1" si="117"/>
        <v>4410.6663226870769</v>
      </c>
      <c r="AT188" s="18">
        <f t="shared" ca="1" si="98"/>
        <v>2.8427438081767837</v>
      </c>
      <c r="AU188" s="18">
        <f t="shared" ca="1" si="99"/>
        <v>12.096681552591575</v>
      </c>
      <c r="AV188" s="19">
        <f t="shared" ca="1" si="118"/>
        <v>3401.7747500692853</v>
      </c>
      <c r="AW188" s="18">
        <f t="shared" ca="1" si="119"/>
        <v>3413.871431621877</v>
      </c>
    </row>
    <row r="189" spans="1:49" x14ac:dyDescent="0.25">
      <c r="A189" s="18">
        <f t="shared" ca="1" si="80"/>
        <v>25.232430875858416</v>
      </c>
      <c r="B189" s="18">
        <f t="shared" ca="1" si="81"/>
        <v>2.8203645056751689</v>
      </c>
      <c r="C189" s="19">
        <f t="shared" ca="1" si="100"/>
        <v>3443.199357531566</v>
      </c>
      <c r="D189" s="18">
        <f t="shared" ca="1" si="101"/>
        <v>3446.0197220372411</v>
      </c>
      <c r="E189" s="17"/>
      <c r="F189" s="18">
        <f t="shared" ca="1" si="82"/>
        <v>39.923451672105635</v>
      </c>
      <c r="G189" s="18">
        <f t="shared" ca="1" si="83"/>
        <v>4.0200690429404675</v>
      </c>
      <c r="H189" s="19">
        <f t="shared" ca="1" si="102"/>
        <v>3329.901984802626</v>
      </c>
      <c r="I189" s="18">
        <f t="shared" ca="1" si="103"/>
        <v>3333.9220538455666</v>
      </c>
      <c r="J189" s="17"/>
      <c r="K189" s="18">
        <f t="shared" ca="1" si="84"/>
        <v>5.3048074806031051</v>
      </c>
      <c r="L189" s="18">
        <f t="shared" ca="1" si="85"/>
        <v>0.44859258610913361</v>
      </c>
      <c r="M189" s="19">
        <f t="shared" ca="1" si="104"/>
        <v>3570.9873109760983</v>
      </c>
      <c r="N189" s="18">
        <f t="shared" ca="1" si="105"/>
        <v>3571.4359035622074</v>
      </c>
      <c r="O189" s="17"/>
      <c r="P189" s="18">
        <f t="shared" ca="1" si="86"/>
        <v>18.47530818088288</v>
      </c>
      <c r="Q189" s="18">
        <f t="shared" ca="1" si="87"/>
        <v>1.0229621714726014</v>
      </c>
      <c r="R189" s="19">
        <f t="shared" ca="1" si="106"/>
        <v>3480.406887095784</v>
      </c>
      <c r="S189" s="18">
        <f t="shared" ca="1" si="107"/>
        <v>3481.4298492672565</v>
      </c>
      <c r="T189" s="17"/>
      <c r="U189" s="18">
        <f t="shared" ca="1" si="88"/>
        <v>12.718244194805248</v>
      </c>
      <c r="V189" s="18">
        <f t="shared" ca="1" si="89"/>
        <v>7.4557450519735884</v>
      </c>
      <c r="W189" s="19">
        <f t="shared" ca="1" si="108"/>
        <v>3014.756231789177</v>
      </c>
      <c r="X189" s="18">
        <f t="shared" ca="1" si="109"/>
        <v>3022.2119768411508</v>
      </c>
      <c r="Z189" s="18">
        <f t="shared" ca="1" si="90"/>
        <v>15.015794053911739</v>
      </c>
      <c r="AA189" s="18">
        <f t="shared" ca="1" si="91"/>
        <v>0.55076606964173858</v>
      </c>
      <c r="AB189" s="19">
        <f t="shared" ca="1" si="110"/>
        <v>4385.432042926418</v>
      </c>
      <c r="AC189" s="18">
        <f t="shared" ca="1" si="111"/>
        <v>4385.9828089960602</v>
      </c>
      <c r="AE189" s="18">
        <f t="shared" ca="1" si="92"/>
        <v>30.127327392613893</v>
      </c>
      <c r="AF189" s="18">
        <f t="shared" ca="1" si="93"/>
        <v>3.0120972367103773</v>
      </c>
      <c r="AG189" s="19">
        <f t="shared" ca="1" si="112"/>
        <v>3045.0530765098351</v>
      </c>
      <c r="AH189" s="18">
        <f t="shared" ca="1" si="113"/>
        <v>3048.0651737465455</v>
      </c>
      <c r="AJ189" s="18">
        <f t="shared" ca="1" si="94"/>
        <v>9.6359436931452169</v>
      </c>
      <c r="AK189" s="18">
        <f t="shared" ca="1" si="95"/>
        <v>3.8924965727563547</v>
      </c>
      <c r="AL189" s="19">
        <f t="shared" ca="1" si="114"/>
        <v>3160.2622006245747</v>
      </c>
      <c r="AM189" s="18">
        <f t="shared" ca="1" si="115"/>
        <v>3164.1546971973312</v>
      </c>
      <c r="AO189" s="18">
        <f t="shared" ca="1" si="96"/>
        <v>8.8070224056482562</v>
      </c>
      <c r="AP189" s="18">
        <f t="shared" ca="1" si="97"/>
        <v>5.0227391306510496</v>
      </c>
      <c r="AQ189" s="19">
        <f t="shared" ca="1" si="116"/>
        <v>4419.4733450927251</v>
      </c>
      <c r="AR189" s="18">
        <f t="shared" ca="1" si="117"/>
        <v>4424.4960842233759</v>
      </c>
      <c r="AT189" s="18">
        <f t="shared" ca="1" si="98"/>
        <v>22.891207012945852</v>
      </c>
      <c r="AU189" s="18">
        <f t="shared" ca="1" si="99"/>
        <v>11.067971713634149</v>
      </c>
      <c r="AV189" s="19">
        <f t="shared" ca="1" si="118"/>
        <v>3436.7626386348229</v>
      </c>
      <c r="AW189" s="18">
        <f t="shared" ca="1" si="119"/>
        <v>3447.830610348457</v>
      </c>
    </row>
    <row r="190" spans="1:49" x14ac:dyDescent="0.25">
      <c r="A190" s="18">
        <f t="shared" ca="1" si="80"/>
        <v>9.8739504599178414</v>
      </c>
      <c r="B190" s="18">
        <f t="shared" ca="1" si="81"/>
        <v>8.2410651046352239</v>
      </c>
      <c r="C190" s="19">
        <f t="shared" ca="1" si="100"/>
        <v>3455.8936724971591</v>
      </c>
      <c r="D190" s="18">
        <f t="shared" ca="1" si="101"/>
        <v>3464.1347376017943</v>
      </c>
      <c r="E190" s="17"/>
      <c r="F190" s="18">
        <f t="shared" ca="1" si="82"/>
        <v>7.2423157688773419</v>
      </c>
      <c r="G190" s="18">
        <f t="shared" ca="1" si="83"/>
        <v>4.0010671291395559</v>
      </c>
      <c r="H190" s="19">
        <f t="shared" ca="1" si="102"/>
        <v>3341.1643696144438</v>
      </c>
      <c r="I190" s="18">
        <f t="shared" ca="1" si="103"/>
        <v>3345.1654367435835</v>
      </c>
      <c r="J190" s="17"/>
      <c r="K190" s="18">
        <f t="shared" ca="1" si="84"/>
        <v>4.4488281817445602E-2</v>
      </c>
      <c r="L190" s="18">
        <f t="shared" ca="1" si="85"/>
        <v>2.3479386441253398</v>
      </c>
      <c r="M190" s="19">
        <f t="shared" ca="1" si="104"/>
        <v>3571.4803918440248</v>
      </c>
      <c r="N190" s="18">
        <f t="shared" ca="1" si="105"/>
        <v>3573.8283304881502</v>
      </c>
      <c r="O190" s="17"/>
      <c r="P190" s="18">
        <f t="shared" ca="1" si="86"/>
        <v>23.674397176594184</v>
      </c>
      <c r="Q190" s="18">
        <f t="shared" ca="1" si="87"/>
        <v>6.2118180006345831</v>
      </c>
      <c r="R190" s="19">
        <f t="shared" ca="1" si="106"/>
        <v>3505.1042464438506</v>
      </c>
      <c r="S190" s="18">
        <f t="shared" ca="1" si="107"/>
        <v>3511.3160644444852</v>
      </c>
      <c r="T190" s="17"/>
      <c r="U190" s="18">
        <f t="shared" ca="1" si="88"/>
        <v>4.1038510974233775</v>
      </c>
      <c r="V190" s="18">
        <f t="shared" ca="1" si="89"/>
        <v>4.4208162922436243</v>
      </c>
      <c r="W190" s="19">
        <f t="shared" ca="1" si="108"/>
        <v>3026.3158279385743</v>
      </c>
      <c r="X190" s="18">
        <f t="shared" ca="1" si="109"/>
        <v>3030.736644230818</v>
      </c>
      <c r="Z190" s="18">
        <f t="shared" ca="1" si="90"/>
        <v>7.0302827594463926</v>
      </c>
      <c r="AA190" s="18">
        <f t="shared" ca="1" si="91"/>
        <v>1.3267559718952824</v>
      </c>
      <c r="AB190" s="19">
        <f t="shared" ca="1" si="110"/>
        <v>4393.0130917555061</v>
      </c>
      <c r="AC190" s="18">
        <f t="shared" ca="1" si="111"/>
        <v>4394.3398477274013</v>
      </c>
      <c r="AE190" s="18">
        <f t="shared" ca="1" si="92"/>
        <v>85.910493891789983</v>
      </c>
      <c r="AF190" s="18">
        <f t="shared" ca="1" si="93"/>
        <v>5.2444582806958957</v>
      </c>
      <c r="AG190" s="19">
        <f t="shared" ca="1" si="112"/>
        <v>3133.9756676383354</v>
      </c>
      <c r="AH190" s="18">
        <f t="shared" ca="1" si="113"/>
        <v>3139.2201259190315</v>
      </c>
      <c r="AJ190" s="18">
        <f t="shared" ca="1" si="94"/>
        <v>1.474132405751811</v>
      </c>
      <c r="AK190" s="18">
        <f t="shared" ca="1" si="95"/>
        <v>3.6849828612868984</v>
      </c>
      <c r="AL190" s="19">
        <f t="shared" ca="1" si="114"/>
        <v>3165.628829603083</v>
      </c>
      <c r="AM190" s="18">
        <f t="shared" ca="1" si="115"/>
        <v>3169.3138124643697</v>
      </c>
      <c r="AO190" s="18">
        <f t="shared" ca="1" si="96"/>
        <v>1.6467966155865927</v>
      </c>
      <c r="AP190" s="18">
        <f t="shared" ca="1" si="97"/>
        <v>5.8333650588065753</v>
      </c>
      <c r="AQ190" s="19">
        <f t="shared" ca="1" si="116"/>
        <v>4426.1428808389628</v>
      </c>
      <c r="AR190" s="18">
        <f t="shared" ca="1" si="117"/>
        <v>4431.9762458977693</v>
      </c>
      <c r="AT190" s="18">
        <f t="shared" ca="1" si="98"/>
        <v>20.733517022228387</v>
      </c>
      <c r="AU190" s="18">
        <f t="shared" ca="1" si="99"/>
        <v>7.9939603610970469</v>
      </c>
      <c r="AV190" s="19">
        <f t="shared" ca="1" si="118"/>
        <v>3468.5641273706851</v>
      </c>
      <c r="AW190" s="18">
        <f t="shared" ca="1" si="119"/>
        <v>3476.5580877317821</v>
      </c>
    </row>
    <row r="191" spans="1:49" x14ac:dyDescent="0.25">
      <c r="A191" s="18">
        <f t="shared" ca="1" si="80"/>
        <v>19.612938135635904</v>
      </c>
      <c r="B191" s="18">
        <f t="shared" ca="1" si="81"/>
        <v>0.47874087782269459</v>
      </c>
      <c r="C191" s="19">
        <f t="shared" ca="1" si="100"/>
        <v>3483.7476757374302</v>
      </c>
      <c r="D191" s="18">
        <f t="shared" ca="1" si="101"/>
        <v>3484.2264166152527</v>
      </c>
      <c r="E191" s="17"/>
      <c r="F191" s="18">
        <f t="shared" ca="1" si="82"/>
        <v>5.4436893679606024</v>
      </c>
      <c r="G191" s="18">
        <f t="shared" ca="1" si="83"/>
        <v>4.7963424908303436</v>
      </c>
      <c r="H191" s="19">
        <f t="shared" ca="1" si="102"/>
        <v>3350.6091261115444</v>
      </c>
      <c r="I191" s="18">
        <f t="shared" ca="1" si="103"/>
        <v>3355.4054686023746</v>
      </c>
      <c r="J191" s="17"/>
      <c r="K191" s="18">
        <f t="shared" ca="1" si="84"/>
        <v>3.2683070266313208</v>
      </c>
      <c r="L191" s="18">
        <f t="shared" ca="1" si="85"/>
        <v>1.8759082357929961</v>
      </c>
      <c r="M191" s="19">
        <f t="shared" ca="1" si="104"/>
        <v>3577.0966375147814</v>
      </c>
      <c r="N191" s="18">
        <f t="shared" ca="1" si="105"/>
        <v>3578.9725457505742</v>
      </c>
      <c r="O191" s="17"/>
      <c r="P191" s="18">
        <f t="shared" ca="1" si="86"/>
        <v>20.001361388122188</v>
      </c>
      <c r="Q191" s="18">
        <f t="shared" ca="1" si="87"/>
        <v>4.0218836715106905</v>
      </c>
      <c r="R191" s="19">
        <f t="shared" ca="1" si="106"/>
        <v>3531.3174258326076</v>
      </c>
      <c r="S191" s="18">
        <f t="shared" ca="1" si="107"/>
        <v>3535.3393095041183</v>
      </c>
      <c r="T191" s="17"/>
      <c r="U191" s="18">
        <f t="shared" ca="1" si="88"/>
        <v>9.9258739531125357</v>
      </c>
      <c r="V191" s="18">
        <f t="shared" ca="1" si="89"/>
        <v>19.246420650160594</v>
      </c>
      <c r="W191" s="19">
        <f t="shared" ca="1" si="108"/>
        <v>3040.6625181839304</v>
      </c>
      <c r="X191" s="18">
        <f t="shared" ca="1" si="109"/>
        <v>3059.9089388340908</v>
      </c>
      <c r="Z191" s="18">
        <f t="shared" ca="1" si="90"/>
        <v>20.724137924660795</v>
      </c>
      <c r="AA191" s="18">
        <f t="shared" ca="1" si="91"/>
        <v>0.22346252588553395</v>
      </c>
      <c r="AB191" s="19">
        <f t="shared" ca="1" si="110"/>
        <v>4415.063985652062</v>
      </c>
      <c r="AC191" s="18">
        <f t="shared" ca="1" si="111"/>
        <v>4415.2874481779472</v>
      </c>
      <c r="AE191" s="18">
        <f t="shared" ca="1" si="92"/>
        <v>2.6955327166170693</v>
      </c>
      <c r="AF191" s="18">
        <f t="shared" ca="1" si="93"/>
        <v>3.9840822681925032</v>
      </c>
      <c r="AG191" s="19">
        <f t="shared" ca="1" si="112"/>
        <v>3141.9156586356485</v>
      </c>
      <c r="AH191" s="18">
        <f t="shared" ca="1" si="113"/>
        <v>3145.8997409038411</v>
      </c>
      <c r="AJ191" s="18">
        <f t="shared" ca="1" si="94"/>
        <v>0.46558202192594955</v>
      </c>
      <c r="AK191" s="18">
        <f t="shared" ca="1" si="95"/>
        <v>3.7437600837936578</v>
      </c>
      <c r="AL191" s="19">
        <f t="shared" ca="1" si="114"/>
        <v>3169.7793944862956</v>
      </c>
      <c r="AM191" s="18">
        <f t="shared" ca="1" si="115"/>
        <v>3173.5231545700894</v>
      </c>
      <c r="AO191" s="18">
        <f t="shared" ca="1" si="96"/>
        <v>7.5917457127680184</v>
      </c>
      <c r="AP191" s="18">
        <f t="shared" ca="1" si="97"/>
        <v>1.7107821073986982</v>
      </c>
      <c r="AQ191" s="19">
        <f t="shared" ca="1" si="116"/>
        <v>4439.5679916105373</v>
      </c>
      <c r="AR191" s="18">
        <f t="shared" ca="1" si="117"/>
        <v>4441.278773717936</v>
      </c>
      <c r="AT191" s="18">
        <f t="shared" ca="1" si="98"/>
        <v>5.0439278573055741</v>
      </c>
      <c r="AU191" s="18">
        <f t="shared" ca="1" si="99"/>
        <v>0.39978499177655263</v>
      </c>
      <c r="AV191" s="19">
        <f t="shared" ca="1" si="118"/>
        <v>3481.6020155890878</v>
      </c>
      <c r="AW191" s="18">
        <f t="shared" ca="1" si="119"/>
        <v>3482.0018005808643</v>
      </c>
    </row>
    <row r="192" spans="1:49" x14ac:dyDescent="0.25">
      <c r="A192" s="18">
        <f t="shared" ca="1" si="80"/>
        <v>6.5479853808636639</v>
      </c>
      <c r="B192" s="18">
        <f t="shared" ca="1" si="81"/>
        <v>26.413374942927522</v>
      </c>
      <c r="C192" s="19">
        <f t="shared" ca="1" si="100"/>
        <v>3490.7744019961165</v>
      </c>
      <c r="D192" s="18">
        <f t="shared" ca="1" si="101"/>
        <v>3517.1877769390439</v>
      </c>
      <c r="E192" s="17"/>
      <c r="F192" s="18">
        <f t="shared" ca="1" si="82"/>
        <v>47.487125772330664</v>
      </c>
      <c r="G192" s="18">
        <f t="shared" ca="1" si="83"/>
        <v>20.16677085929679</v>
      </c>
      <c r="H192" s="19">
        <f t="shared" ca="1" si="102"/>
        <v>3402.8925943747054</v>
      </c>
      <c r="I192" s="18">
        <f t="shared" ca="1" si="103"/>
        <v>3423.0593652340021</v>
      </c>
      <c r="J192" s="17"/>
      <c r="K192" s="18">
        <f t="shared" ca="1" si="84"/>
        <v>22.993319407089821</v>
      </c>
      <c r="L192" s="18">
        <f t="shared" ca="1" si="85"/>
        <v>2.4169596227428429</v>
      </c>
      <c r="M192" s="19">
        <f t="shared" ca="1" si="104"/>
        <v>3601.9658651576642</v>
      </c>
      <c r="N192" s="18">
        <f t="shared" ca="1" si="105"/>
        <v>3604.3828247804072</v>
      </c>
      <c r="O192" s="17"/>
      <c r="P192" s="18">
        <f t="shared" ca="1" si="86"/>
        <v>18.436421551426946</v>
      </c>
      <c r="Q192" s="18">
        <f t="shared" ca="1" si="87"/>
        <v>2.5001828708697942</v>
      </c>
      <c r="R192" s="19">
        <f t="shared" ca="1" si="106"/>
        <v>3553.7757310555453</v>
      </c>
      <c r="S192" s="18">
        <f t="shared" ca="1" si="107"/>
        <v>3556.2759139264149</v>
      </c>
      <c r="T192" s="17"/>
      <c r="U192" s="18">
        <f t="shared" ca="1" si="88"/>
        <v>5.0938505598369863</v>
      </c>
      <c r="V192" s="18">
        <f t="shared" ca="1" si="89"/>
        <v>7.8884252414290357</v>
      </c>
      <c r="W192" s="19">
        <f t="shared" ca="1" si="108"/>
        <v>3065.0027893939277</v>
      </c>
      <c r="X192" s="18">
        <f t="shared" ca="1" si="109"/>
        <v>3072.8912146353568</v>
      </c>
      <c r="Z192" s="18">
        <f t="shared" ca="1" si="90"/>
        <v>2.302162324903493</v>
      </c>
      <c r="AA192" s="18">
        <f t="shared" ca="1" si="91"/>
        <v>0.69622204958174549</v>
      </c>
      <c r="AB192" s="19">
        <f t="shared" ca="1" si="110"/>
        <v>4417.5896105028505</v>
      </c>
      <c r="AC192" s="18">
        <f t="shared" ca="1" si="111"/>
        <v>4418.2858325524321</v>
      </c>
      <c r="AE192" s="18">
        <f t="shared" ca="1" si="92"/>
        <v>1.7882668012553484</v>
      </c>
      <c r="AF192" s="18">
        <f t="shared" ca="1" si="93"/>
        <v>0.18574747949109599</v>
      </c>
      <c r="AG192" s="19">
        <f t="shared" ca="1" si="112"/>
        <v>3147.6880077050964</v>
      </c>
      <c r="AH192" s="18">
        <f t="shared" ca="1" si="113"/>
        <v>3147.8737551845875</v>
      </c>
      <c r="AJ192" s="18">
        <f t="shared" ca="1" si="94"/>
        <v>30.749643173540466</v>
      </c>
      <c r="AK192" s="18">
        <f t="shared" ca="1" si="95"/>
        <v>7.4338763767884393</v>
      </c>
      <c r="AL192" s="19">
        <f t="shared" ca="1" si="114"/>
        <v>3204.2727977436298</v>
      </c>
      <c r="AM192" s="18">
        <f t="shared" ca="1" si="115"/>
        <v>3211.706674120418</v>
      </c>
      <c r="AO192" s="18">
        <f t="shared" ca="1" si="96"/>
        <v>3.4413459856303876</v>
      </c>
      <c r="AP192" s="18">
        <f t="shared" ca="1" si="97"/>
        <v>9.4700740559534964</v>
      </c>
      <c r="AQ192" s="19">
        <f t="shared" ca="1" si="116"/>
        <v>4444.7201197035665</v>
      </c>
      <c r="AR192" s="18">
        <f t="shared" ca="1" si="117"/>
        <v>4454.1901937595203</v>
      </c>
      <c r="AT192" s="18">
        <f t="shared" ca="1" si="98"/>
        <v>8.6733557046075695</v>
      </c>
      <c r="AU192" s="18">
        <f t="shared" ca="1" si="99"/>
        <v>9.8404345723136313</v>
      </c>
      <c r="AV192" s="19">
        <f t="shared" ca="1" si="118"/>
        <v>3490.675156285472</v>
      </c>
      <c r="AW192" s="18">
        <f t="shared" ca="1" si="119"/>
        <v>3500.5155908577858</v>
      </c>
    </row>
    <row r="193" spans="1:49" x14ac:dyDescent="0.25">
      <c r="A193" s="18">
        <f t="shared" ca="1" si="80"/>
        <v>16.570327935103137</v>
      </c>
      <c r="B193" s="18">
        <f t="shared" ca="1" si="81"/>
        <v>0.91134158259304732</v>
      </c>
      <c r="C193" s="19">
        <f t="shared" ca="1" si="100"/>
        <v>3533.7581048741472</v>
      </c>
      <c r="D193" s="18">
        <f t="shared" ca="1" si="101"/>
        <v>3534.6694464567404</v>
      </c>
      <c r="E193" s="17"/>
      <c r="F193" s="18">
        <f t="shared" ca="1" si="82"/>
        <v>4.3866556342276279</v>
      </c>
      <c r="G193" s="18">
        <f t="shared" ca="1" si="83"/>
        <v>2.9404019672967538</v>
      </c>
      <c r="H193" s="19">
        <f t="shared" ca="1" si="102"/>
        <v>3427.4460208682299</v>
      </c>
      <c r="I193" s="18">
        <f t="shared" ca="1" si="103"/>
        <v>3430.3864228355264</v>
      </c>
      <c r="J193" s="17"/>
      <c r="K193" s="18">
        <f t="shared" ca="1" si="84"/>
        <v>20.494125772896531</v>
      </c>
      <c r="L193" s="18">
        <f t="shared" ca="1" si="85"/>
        <v>1.4062424380442575</v>
      </c>
      <c r="M193" s="19">
        <f t="shared" ca="1" si="104"/>
        <v>3624.8769505533037</v>
      </c>
      <c r="N193" s="18">
        <f t="shared" ca="1" si="105"/>
        <v>3626.2831929913477</v>
      </c>
      <c r="O193" s="17"/>
      <c r="P193" s="18">
        <f t="shared" ca="1" si="86"/>
        <v>10.915922343874989</v>
      </c>
      <c r="Q193" s="18">
        <f t="shared" ca="1" si="87"/>
        <v>9.7971591751343468</v>
      </c>
      <c r="R193" s="19">
        <f t="shared" ca="1" si="106"/>
        <v>3567.19183627029</v>
      </c>
      <c r="S193" s="18">
        <f t="shared" ca="1" si="107"/>
        <v>3576.9889954454243</v>
      </c>
      <c r="T193" s="17"/>
      <c r="U193" s="18">
        <f t="shared" ca="1" si="88"/>
        <v>4.9134369429333331</v>
      </c>
      <c r="V193" s="18">
        <f t="shared" ca="1" si="89"/>
        <v>3.9367899834883135</v>
      </c>
      <c r="W193" s="19">
        <f t="shared" ca="1" si="108"/>
        <v>3077.8046515782903</v>
      </c>
      <c r="X193" s="18">
        <f t="shared" ca="1" si="109"/>
        <v>3081.7414415617786</v>
      </c>
      <c r="Z193" s="18">
        <f t="shared" ca="1" si="90"/>
        <v>19.910302573448011</v>
      </c>
      <c r="AA193" s="18">
        <f t="shared" ca="1" si="91"/>
        <v>0.13301102191436534</v>
      </c>
      <c r="AB193" s="19">
        <f t="shared" ca="1" si="110"/>
        <v>4438.1961351258806</v>
      </c>
      <c r="AC193" s="18">
        <f t="shared" ca="1" si="111"/>
        <v>4438.3291461477947</v>
      </c>
      <c r="AE193" s="18">
        <f t="shared" ca="1" si="92"/>
        <v>14.575770543505097</v>
      </c>
      <c r="AF193" s="18">
        <f t="shared" ca="1" si="93"/>
        <v>5.0837912177491527</v>
      </c>
      <c r="AG193" s="19">
        <f t="shared" ca="1" si="112"/>
        <v>3162.4495257280928</v>
      </c>
      <c r="AH193" s="18">
        <f t="shared" ca="1" si="113"/>
        <v>3167.5333169458418</v>
      </c>
      <c r="AJ193" s="18">
        <f t="shared" ca="1" si="94"/>
        <v>2.7980062972230062</v>
      </c>
      <c r="AK193" s="18">
        <f t="shared" ca="1" si="95"/>
        <v>0.49169210343997094</v>
      </c>
      <c r="AL193" s="19">
        <f t="shared" ca="1" si="114"/>
        <v>3214.5046804176409</v>
      </c>
      <c r="AM193" s="18">
        <f t="shared" ca="1" si="115"/>
        <v>3214.996372521081</v>
      </c>
      <c r="AO193" s="18">
        <f t="shared" ca="1" si="96"/>
        <v>4.2435117316783559</v>
      </c>
      <c r="AP193" s="18">
        <f t="shared" ca="1" si="97"/>
        <v>14.786074032082889</v>
      </c>
      <c r="AQ193" s="19">
        <f t="shared" ca="1" si="116"/>
        <v>4458.4337054911985</v>
      </c>
      <c r="AR193" s="18">
        <f t="shared" ca="1" si="117"/>
        <v>4473.2197795232814</v>
      </c>
      <c r="AT193" s="18">
        <f t="shared" ca="1" si="98"/>
        <v>6.3346374846783409</v>
      </c>
      <c r="AU193" s="18">
        <f t="shared" ca="1" si="99"/>
        <v>3.2069657958633995</v>
      </c>
      <c r="AV193" s="19">
        <f t="shared" ca="1" si="118"/>
        <v>3506.8502283424641</v>
      </c>
      <c r="AW193" s="18">
        <f t="shared" ca="1" si="119"/>
        <v>3510.0571941383273</v>
      </c>
    </row>
    <row r="194" spans="1:49" x14ac:dyDescent="0.25">
      <c r="A194" s="18">
        <f t="shared" ca="1" si="80"/>
        <v>0.91723154190754719</v>
      </c>
      <c r="B194" s="18">
        <f t="shared" ca="1" si="81"/>
        <v>1.72503944209488</v>
      </c>
      <c r="C194" s="19">
        <f t="shared" ca="1" si="100"/>
        <v>3535.5866779986482</v>
      </c>
      <c r="D194" s="18">
        <f t="shared" ca="1" si="101"/>
        <v>3537.311717440743</v>
      </c>
      <c r="E194" s="17"/>
      <c r="F194" s="18">
        <f t="shared" ca="1" si="82"/>
        <v>3.8877618563069731</v>
      </c>
      <c r="G194" s="18">
        <f t="shared" ca="1" si="83"/>
        <v>8.6142441306199018</v>
      </c>
      <c r="H194" s="19">
        <f t="shared" ca="1" si="102"/>
        <v>3434.2741846918334</v>
      </c>
      <c r="I194" s="18">
        <f t="shared" ca="1" si="103"/>
        <v>3442.8884288224531</v>
      </c>
      <c r="J194" s="17"/>
      <c r="K194" s="18">
        <f t="shared" ca="1" si="84"/>
        <v>16.63925522846802</v>
      </c>
      <c r="L194" s="18">
        <f t="shared" ca="1" si="85"/>
        <v>3.0554288594901209</v>
      </c>
      <c r="M194" s="19">
        <f t="shared" ca="1" si="104"/>
        <v>3642.9224482198156</v>
      </c>
      <c r="N194" s="18">
        <f t="shared" ca="1" si="105"/>
        <v>3645.9778770793055</v>
      </c>
      <c r="O194" s="17"/>
      <c r="P194" s="18">
        <f t="shared" ca="1" si="86"/>
        <v>4.5800546559715984</v>
      </c>
      <c r="Q194" s="18">
        <f t="shared" ca="1" si="87"/>
        <v>5.1836498701591367</v>
      </c>
      <c r="R194" s="19">
        <f t="shared" ca="1" si="106"/>
        <v>3581.569050101396</v>
      </c>
      <c r="S194" s="18">
        <f t="shared" ca="1" si="107"/>
        <v>3586.7526999715551</v>
      </c>
      <c r="T194" s="17"/>
      <c r="U194" s="18">
        <f t="shared" ca="1" si="88"/>
        <v>2.1533429474147807</v>
      </c>
      <c r="V194" s="18">
        <f t="shared" ca="1" si="89"/>
        <v>0.927222376161285</v>
      </c>
      <c r="W194" s="19">
        <f t="shared" ca="1" si="108"/>
        <v>3083.8947845091934</v>
      </c>
      <c r="X194" s="18">
        <f t="shared" ca="1" si="109"/>
        <v>3084.8220068853548</v>
      </c>
      <c r="Z194" s="18">
        <f t="shared" ca="1" si="90"/>
        <v>39.061164641807771</v>
      </c>
      <c r="AA194" s="18">
        <f t="shared" ca="1" si="91"/>
        <v>0.38724245706927068</v>
      </c>
      <c r="AB194" s="19">
        <f t="shared" ca="1" si="110"/>
        <v>4477.3903107896022</v>
      </c>
      <c r="AC194" s="18">
        <f t="shared" ca="1" si="111"/>
        <v>4477.7775532466712</v>
      </c>
      <c r="AE194" s="18">
        <f t="shared" ca="1" si="92"/>
        <v>18.304085958791791</v>
      </c>
      <c r="AF194" s="18">
        <f t="shared" ca="1" si="93"/>
        <v>6.528662547224287</v>
      </c>
      <c r="AG194" s="19">
        <f t="shared" ca="1" si="112"/>
        <v>3185.8374029046336</v>
      </c>
      <c r="AH194" s="18">
        <f t="shared" ca="1" si="113"/>
        <v>3192.366065451858</v>
      </c>
      <c r="AJ194" s="18">
        <f t="shared" ca="1" si="94"/>
        <v>2.6768799701792898</v>
      </c>
      <c r="AK194" s="18">
        <f t="shared" ca="1" si="95"/>
        <v>19.454292107430302</v>
      </c>
      <c r="AL194" s="19">
        <f t="shared" ca="1" si="114"/>
        <v>3217.6732524912604</v>
      </c>
      <c r="AM194" s="18">
        <f t="shared" ca="1" si="115"/>
        <v>3237.1275445986907</v>
      </c>
      <c r="AO194" s="18">
        <f t="shared" ca="1" si="96"/>
        <v>13.98801827363352</v>
      </c>
      <c r="AP194" s="18">
        <f t="shared" ca="1" si="97"/>
        <v>0.68233045624314259</v>
      </c>
      <c r="AQ194" s="19">
        <f t="shared" ca="1" si="116"/>
        <v>4487.2077977969147</v>
      </c>
      <c r="AR194" s="18">
        <f t="shared" ca="1" si="117"/>
        <v>4487.8901282531579</v>
      </c>
      <c r="AT194" s="18">
        <f t="shared" ca="1" si="98"/>
        <v>7.2346413979066888</v>
      </c>
      <c r="AU194" s="18">
        <f t="shared" ca="1" si="99"/>
        <v>10.8880734611568</v>
      </c>
      <c r="AV194" s="19">
        <f t="shared" ca="1" si="118"/>
        <v>3517.291835536234</v>
      </c>
      <c r="AW194" s="18">
        <f t="shared" ca="1" si="119"/>
        <v>3528.1799089973906</v>
      </c>
    </row>
    <row r="195" spans="1:49" x14ac:dyDescent="0.25">
      <c r="A195" s="18">
        <f t="shared" ca="1" si="80"/>
        <v>13.980828986500134</v>
      </c>
      <c r="B195" s="18">
        <f t="shared" ca="1" si="81"/>
        <v>22.266748308990756</v>
      </c>
      <c r="C195" s="19">
        <f t="shared" ca="1" si="100"/>
        <v>3551.292546427243</v>
      </c>
      <c r="D195" s="18">
        <f t="shared" ca="1" si="101"/>
        <v>3573.5592947362338</v>
      </c>
      <c r="E195" s="17"/>
      <c r="F195" s="18">
        <f t="shared" ca="1" si="82"/>
        <v>2.9492712131320524</v>
      </c>
      <c r="G195" s="18">
        <f t="shared" ca="1" si="83"/>
        <v>4.8976673059349203</v>
      </c>
      <c r="H195" s="19">
        <f t="shared" ca="1" si="102"/>
        <v>3445.8377000355849</v>
      </c>
      <c r="I195" s="18">
        <f t="shared" ca="1" si="103"/>
        <v>3450.73536734152</v>
      </c>
      <c r="J195" s="17"/>
      <c r="K195" s="18">
        <f t="shared" ca="1" si="84"/>
        <v>2.9010088913249432</v>
      </c>
      <c r="L195" s="18">
        <f t="shared" ca="1" si="85"/>
        <v>1.1866937484880329</v>
      </c>
      <c r="M195" s="19">
        <f t="shared" ca="1" si="104"/>
        <v>3648.8788859706306</v>
      </c>
      <c r="N195" s="18">
        <f t="shared" ca="1" si="105"/>
        <v>3650.0655797191184</v>
      </c>
      <c r="O195" s="17"/>
      <c r="P195" s="18">
        <f t="shared" ca="1" si="86"/>
        <v>11.103206210970129</v>
      </c>
      <c r="Q195" s="18">
        <f t="shared" ca="1" si="87"/>
        <v>10.372518231732423</v>
      </c>
      <c r="R195" s="19">
        <f t="shared" ca="1" si="106"/>
        <v>3597.8559061825254</v>
      </c>
      <c r="S195" s="18">
        <f t="shared" ca="1" si="107"/>
        <v>3608.2284244142579</v>
      </c>
      <c r="T195" s="17"/>
      <c r="U195" s="18">
        <f t="shared" ca="1" si="88"/>
        <v>25.162095343882697</v>
      </c>
      <c r="V195" s="18">
        <f t="shared" ca="1" si="89"/>
        <v>4.4194906102582729</v>
      </c>
      <c r="W195" s="19">
        <f t="shared" ca="1" si="108"/>
        <v>3109.9841022292376</v>
      </c>
      <c r="X195" s="18">
        <f t="shared" ca="1" si="109"/>
        <v>3114.403592839496</v>
      </c>
      <c r="Z195" s="18">
        <f t="shared" ca="1" si="90"/>
        <v>82.851751294837612</v>
      </c>
      <c r="AA195" s="18">
        <f t="shared" ca="1" si="91"/>
        <v>0.1395254039551298</v>
      </c>
      <c r="AB195" s="19">
        <f t="shared" ca="1" si="110"/>
        <v>4560.6293045415086</v>
      </c>
      <c r="AC195" s="18">
        <f t="shared" ca="1" si="111"/>
        <v>4560.7688299454639</v>
      </c>
      <c r="AE195" s="18">
        <f t="shared" ca="1" si="92"/>
        <v>6.194241605188699</v>
      </c>
      <c r="AF195" s="18">
        <f t="shared" ca="1" si="93"/>
        <v>4.3023452706793934</v>
      </c>
      <c r="AG195" s="19">
        <f t="shared" ca="1" si="112"/>
        <v>3198.5603070570469</v>
      </c>
      <c r="AH195" s="18">
        <f t="shared" ca="1" si="113"/>
        <v>3202.8626523277262</v>
      </c>
      <c r="AJ195" s="18">
        <f t="shared" ca="1" si="94"/>
        <v>2.8172334429447115</v>
      </c>
      <c r="AK195" s="18">
        <f t="shared" ca="1" si="95"/>
        <v>0.68888942089917726</v>
      </c>
      <c r="AL195" s="19">
        <f t="shared" ca="1" si="114"/>
        <v>3239.9447780416353</v>
      </c>
      <c r="AM195" s="18">
        <f t="shared" ca="1" si="115"/>
        <v>3240.6336674625345</v>
      </c>
      <c r="AO195" s="18">
        <f t="shared" ca="1" si="96"/>
        <v>14.283204345551509</v>
      </c>
      <c r="AP195" s="18">
        <f t="shared" ca="1" si="97"/>
        <v>25.294255541246805</v>
      </c>
      <c r="AQ195" s="19">
        <f t="shared" ca="1" si="116"/>
        <v>4502.1733325987097</v>
      </c>
      <c r="AR195" s="18">
        <f t="shared" ca="1" si="117"/>
        <v>4527.4675881399562</v>
      </c>
      <c r="AT195" s="18">
        <f t="shared" ca="1" si="98"/>
        <v>5.702552750639784</v>
      </c>
      <c r="AU195" s="18">
        <f t="shared" ca="1" si="99"/>
        <v>1.3974461297790775</v>
      </c>
      <c r="AV195" s="19">
        <f t="shared" ca="1" si="118"/>
        <v>3533.8824617480304</v>
      </c>
      <c r="AW195" s="18">
        <f t="shared" ca="1" si="119"/>
        <v>3535.2799078778094</v>
      </c>
    </row>
    <row r="196" spans="1:49" x14ac:dyDescent="0.25">
      <c r="A196" s="18">
        <f t="shared" ca="1" si="80"/>
        <v>37.452468094983587</v>
      </c>
      <c r="B196" s="18">
        <f t="shared" ca="1" si="81"/>
        <v>1.2007599068787713</v>
      </c>
      <c r="C196" s="19">
        <f t="shared" ca="1" si="100"/>
        <v>3611.0117628312173</v>
      </c>
      <c r="D196" s="18">
        <f t="shared" ca="1" si="101"/>
        <v>3612.2125227380961</v>
      </c>
      <c r="E196" s="17"/>
      <c r="F196" s="18">
        <f t="shared" ca="1" si="82"/>
        <v>1.8004649009775455</v>
      </c>
      <c r="G196" s="18">
        <f t="shared" ca="1" si="83"/>
        <v>5.2597459812948708</v>
      </c>
      <c r="H196" s="19">
        <f t="shared" ca="1" si="102"/>
        <v>3452.5358322424977</v>
      </c>
      <c r="I196" s="18">
        <f t="shared" ca="1" si="103"/>
        <v>3457.7955782237927</v>
      </c>
      <c r="J196" s="17"/>
      <c r="K196" s="18">
        <f t="shared" ca="1" si="84"/>
        <v>0.47615857669300438</v>
      </c>
      <c r="L196" s="18">
        <f t="shared" ca="1" si="85"/>
        <v>7.7077672359704019</v>
      </c>
      <c r="M196" s="19">
        <f t="shared" ca="1" si="104"/>
        <v>3650.5417382958112</v>
      </c>
      <c r="N196" s="18">
        <f t="shared" ca="1" si="105"/>
        <v>3658.2495055317818</v>
      </c>
      <c r="O196" s="17"/>
      <c r="P196" s="18">
        <f t="shared" ca="1" si="86"/>
        <v>13.889021117027349</v>
      </c>
      <c r="Q196" s="18">
        <f t="shared" ca="1" si="87"/>
        <v>1.9019838222764922</v>
      </c>
      <c r="R196" s="19">
        <f t="shared" ca="1" si="106"/>
        <v>3622.1174455312853</v>
      </c>
      <c r="S196" s="18">
        <f t="shared" ca="1" si="107"/>
        <v>3624.0194293535619</v>
      </c>
      <c r="T196" s="17"/>
      <c r="U196" s="18">
        <f t="shared" ca="1" si="88"/>
        <v>1.373375114373478</v>
      </c>
      <c r="V196" s="18">
        <f t="shared" ca="1" si="89"/>
        <v>9.4394069374291956</v>
      </c>
      <c r="W196" s="19">
        <f t="shared" ca="1" si="108"/>
        <v>3115.7769679538696</v>
      </c>
      <c r="X196" s="18">
        <f t="shared" ca="1" si="109"/>
        <v>3125.216374891299</v>
      </c>
      <c r="Z196" s="18">
        <f t="shared" ca="1" si="90"/>
        <v>61.210655305164011</v>
      </c>
      <c r="AA196" s="18">
        <f t="shared" ca="1" si="91"/>
        <v>1.2572024632820968</v>
      </c>
      <c r="AB196" s="19">
        <f t="shared" ca="1" si="110"/>
        <v>4621.9794852506284</v>
      </c>
      <c r="AC196" s="18">
        <f t="shared" ca="1" si="111"/>
        <v>4623.2366877139102</v>
      </c>
      <c r="AE196" s="18">
        <f t="shared" ca="1" si="92"/>
        <v>26.129298773167221</v>
      </c>
      <c r="AF196" s="18">
        <f t="shared" ca="1" si="93"/>
        <v>4.4352143616792485</v>
      </c>
      <c r="AG196" s="19">
        <f t="shared" ca="1" si="112"/>
        <v>3228.9919511008934</v>
      </c>
      <c r="AH196" s="18">
        <f t="shared" ca="1" si="113"/>
        <v>3233.4271654625727</v>
      </c>
      <c r="AJ196" s="18">
        <f t="shared" ca="1" si="94"/>
        <v>19.460981481604442</v>
      </c>
      <c r="AK196" s="18">
        <f t="shared" ca="1" si="95"/>
        <v>12.446290985287483</v>
      </c>
      <c r="AL196" s="19">
        <f t="shared" ca="1" si="114"/>
        <v>3260.094648944139</v>
      </c>
      <c r="AM196" s="18">
        <f t="shared" ca="1" si="115"/>
        <v>3272.5409399294263</v>
      </c>
      <c r="AO196" s="18">
        <f t="shared" ca="1" si="96"/>
        <v>3.2911009171974737</v>
      </c>
      <c r="AP196" s="18">
        <f t="shared" ca="1" si="97"/>
        <v>4.2383758729834788</v>
      </c>
      <c r="AQ196" s="19">
        <f t="shared" ca="1" si="116"/>
        <v>4530.7586890571538</v>
      </c>
      <c r="AR196" s="18">
        <f t="shared" ca="1" si="117"/>
        <v>4534.9970649301376</v>
      </c>
      <c r="AT196" s="18">
        <f t="shared" ca="1" si="98"/>
        <v>0.70782528871678174</v>
      </c>
      <c r="AU196" s="18">
        <f t="shared" ca="1" si="99"/>
        <v>2.0265022572024125</v>
      </c>
      <c r="AV196" s="19">
        <f t="shared" ca="1" si="118"/>
        <v>3535.9877331665261</v>
      </c>
      <c r="AW196" s="18">
        <f t="shared" ca="1" si="119"/>
        <v>3538.0142354237287</v>
      </c>
    </row>
    <row r="197" spans="1:49" x14ac:dyDescent="0.25">
      <c r="A197" s="18">
        <f t="shared" ca="1" si="80"/>
        <v>7.0290512192333114</v>
      </c>
      <c r="B197" s="18">
        <f t="shared" ca="1" si="81"/>
        <v>1.9228059328709908</v>
      </c>
      <c r="C197" s="19">
        <f t="shared" ca="1" si="100"/>
        <v>3619.2415739573294</v>
      </c>
      <c r="D197" s="18">
        <f t="shared" ca="1" si="101"/>
        <v>3621.1643798902005</v>
      </c>
      <c r="E197" s="17"/>
      <c r="F197" s="18">
        <f t="shared" ca="1" si="82"/>
        <v>19.610584379436759</v>
      </c>
      <c r="G197" s="18">
        <f t="shared" ca="1" si="83"/>
        <v>0.54109000698060894</v>
      </c>
      <c r="H197" s="19">
        <f t="shared" ca="1" si="102"/>
        <v>3477.4061626032294</v>
      </c>
      <c r="I197" s="18">
        <f t="shared" ca="1" si="103"/>
        <v>3477.9472526102099</v>
      </c>
      <c r="J197" s="17"/>
      <c r="K197" s="18">
        <f t="shared" ca="1" si="84"/>
        <v>22.483490540815602</v>
      </c>
      <c r="L197" s="18">
        <f t="shared" ca="1" si="85"/>
        <v>0.58024091621125984</v>
      </c>
      <c r="M197" s="19">
        <f t="shared" ca="1" si="104"/>
        <v>3680.7329960725974</v>
      </c>
      <c r="N197" s="18">
        <f t="shared" ca="1" si="105"/>
        <v>3681.3132369888085</v>
      </c>
      <c r="O197" s="17"/>
      <c r="P197" s="18">
        <f t="shared" ca="1" si="86"/>
        <v>44.736807922538667</v>
      </c>
      <c r="Q197" s="18">
        <f t="shared" ca="1" si="87"/>
        <v>4.3756026974877775</v>
      </c>
      <c r="R197" s="19">
        <f t="shared" ca="1" si="106"/>
        <v>3668.7562372761004</v>
      </c>
      <c r="S197" s="18">
        <f t="shared" ca="1" si="107"/>
        <v>3673.1318399735883</v>
      </c>
      <c r="T197" s="17"/>
      <c r="U197" s="18">
        <f t="shared" ca="1" si="88"/>
        <v>55.813454405233138</v>
      </c>
      <c r="V197" s="18">
        <f t="shared" ca="1" si="89"/>
        <v>2.9928734341256664</v>
      </c>
      <c r="W197" s="19">
        <f t="shared" ca="1" si="108"/>
        <v>3181.0298292965322</v>
      </c>
      <c r="X197" s="18">
        <f t="shared" ca="1" si="109"/>
        <v>3184.0227027306578</v>
      </c>
      <c r="Z197" s="18">
        <f t="shared" ca="1" si="90"/>
        <v>0.96551624737741371</v>
      </c>
      <c r="AA197" s="18">
        <f t="shared" ca="1" si="91"/>
        <v>0.67356908519769587</v>
      </c>
      <c r="AB197" s="19">
        <f t="shared" ca="1" si="110"/>
        <v>4624.2022039612875</v>
      </c>
      <c r="AC197" s="18">
        <f t="shared" ca="1" si="111"/>
        <v>4624.8757730464849</v>
      </c>
      <c r="AE197" s="18">
        <f t="shared" ca="1" si="92"/>
        <v>0.57118450082648142</v>
      </c>
      <c r="AF197" s="18">
        <f t="shared" ca="1" si="93"/>
        <v>2.309800794845648</v>
      </c>
      <c r="AG197" s="19">
        <f t="shared" ca="1" si="112"/>
        <v>3233.9983499633991</v>
      </c>
      <c r="AH197" s="18">
        <f t="shared" ca="1" si="113"/>
        <v>3236.3081507582447</v>
      </c>
      <c r="AJ197" s="18">
        <f t="shared" ca="1" si="94"/>
        <v>1.2518245277341453</v>
      </c>
      <c r="AK197" s="18">
        <f t="shared" ca="1" si="95"/>
        <v>3.1353598234072995</v>
      </c>
      <c r="AL197" s="19">
        <f t="shared" ca="1" si="114"/>
        <v>3273.7927644571605</v>
      </c>
      <c r="AM197" s="18">
        <f t="shared" ca="1" si="115"/>
        <v>3276.9281242805678</v>
      </c>
      <c r="AO197" s="18">
        <f t="shared" ca="1" si="96"/>
        <v>4.5436883015658145</v>
      </c>
      <c r="AP197" s="18">
        <f t="shared" ca="1" si="97"/>
        <v>12.801218781625456</v>
      </c>
      <c r="AQ197" s="19">
        <f t="shared" ca="1" si="116"/>
        <v>4539.5407532317031</v>
      </c>
      <c r="AR197" s="18">
        <f t="shared" ca="1" si="117"/>
        <v>4552.3419720133288</v>
      </c>
      <c r="AT197" s="18">
        <f t="shared" ca="1" si="98"/>
        <v>4.94234614311135</v>
      </c>
      <c r="AU197" s="18">
        <f t="shared" ca="1" si="99"/>
        <v>5.3803086364785102</v>
      </c>
      <c r="AV197" s="19">
        <f t="shared" ca="1" si="118"/>
        <v>3542.9565815668402</v>
      </c>
      <c r="AW197" s="18">
        <f t="shared" ca="1" si="119"/>
        <v>3548.3368902033189</v>
      </c>
    </row>
    <row r="198" spans="1:49" x14ac:dyDescent="0.25">
      <c r="A198" s="18">
        <f t="shared" ca="1" si="80"/>
        <v>12.79142756570905</v>
      </c>
      <c r="B198" s="18">
        <f t="shared" ca="1" si="81"/>
        <v>3.467745380148421</v>
      </c>
      <c r="C198" s="19">
        <f t="shared" ca="1" si="100"/>
        <v>3633.9558074559095</v>
      </c>
      <c r="D198" s="18">
        <f t="shared" ca="1" si="101"/>
        <v>3637.4235528360578</v>
      </c>
      <c r="E198" s="17"/>
      <c r="F198" s="18">
        <f t="shared" ca="1" si="82"/>
        <v>7.1039760092192727</v>
      </c>
      <c r="G198" s="18">
        <f t="shared" ca="1" si="83"/>
        <v>2.0087325248488548</v>
      </c>
      <c r="H198" s="19">
        <f t="shared" ca="1" si="102"/>
        <v>3485.0512286194294</v>
      </c>
      <c r="I198" s="18">
        <f t="shared" ca="1" si="103"/>
        <v>3487.0599611442781</v>
      </c>
      <c r="J198" s="17"/>
      <c r="K198" s="18">
        <f t="shared" ca="1" si="84"/>
        <v>7.58198108200141</v>
      </c>
      <c r="L198" s="18">
        <f t="shared" ca="1" si="85"/>
        <v>14.2838171002766</v>
      </c>
      <c r="M198" s="19">
        <f t="shared" ca="1" si="104"/>
        <v>3688.8952180708097</v>
      </c>
      <c r="N198" s="18">
        <f t="shared" ca="1" si="105"/>
        <v>3703.1790351710865</v>
      </c>
      <c r="O198" s="17"/>
      <c r="P198" s="18">
        <f t="shared" ca="1" si="86"/>
        <v>2.3152997809816931</v>
      </c>
      <c r="Q198" s="18">
        <f t="shared" ca="1" si="87"/>
        <v>1.324788042168684</v>
      </c>
      <c r="R198" s="19">
        <f t="shared" ca="1" si="106"/>
        <v>3675.4471397545699</v>
      </c>
      <c r="S198" s="18">
        <f t="shared" ca="1" si="107"/>
        <v>3676.7719277967385</v>
      </c>
      <c r="T198" s="17"/>
      <c r="U198" s="18">
        <f t="shared" ca="1" si="88"/>
        <v>4.4816318639184782</v>
      </c>
      <c r="V198" s="18">
        <f t="shared" ca="1" si="89"/>
        <v>8.5135132877171955</v>
      </c>
      <c r="W198" s="19">
        <f t="shared" ca="1" si="108"/>
        <v>3188.5043345945764</v>
      </c>
      <c r="X198" s="18">
        <f t="shared" ca="1" si="109"/>
        <v>3197.0178478822936</v>
      </c>
      <c r="Z198" s="18">
        <f t="shared" ca="1" si="90"/>
        <v>15.745000948763655</v>
      </c>
      <c r="AA198" s="18">
        <f t="shared" ca="1" si="91"/>
        <v>0.79114048712180318</v>
      </c>
      <c r="AB198" s="19">
        <f t="shared" ca="1" si="110"/>
        <v>4640.6207739952488</v>
      </c>
      <c r="AC198" s="18">
        <f t="shared" ca="1" si="111"/>
        <v>4641.4119144823708</v>
      </c>
      <c r="AE198" s="18">
        <f t="shared" ca="1" si="92"/>
        <v>34.24648353296768</v>
      </c>
      <c r="AF198" s="18">
        <f t="shared" ca="1" si="93"/>
        <v>1.2282109699841093</v>
      </c>
      <c r="AG198" s="19">
        <f t="shared" ca="1" si="112"/>
        <v>3270.5546342912126</v>
      </c>
      <c r="AH198" s="18">
        <f t="shared" ca="1" si="113"/>
        <v>3271.7828452611966</v>
      </c>
      <c r="AJ198" s="18">
        <f t="shared" ca="1" si="94"/>
        <v>11.369926935366431</v>
      </c>
      <c r="AK198" s="18">
        <f t="shared" ca="1" si="95"/>
        <v>2.393143054680325</v>
      </c>
      <c r="AL198" s="19">
        <f t="shared" ca="1" si="114"/>
        <v>3288.2980512159343</v>
      </c>
      <c r="AM198" s="18">
        <f t="shared" ca="1" si="115"/>
        <v>3290.6911942706147</v>
      </c>
      <c r="AO198" s="18">
        <f t="shared" ca="1" si="96"/>
        <v>2.1390963191254047</v>
      </c>
      <c r="AP198" s="18">
        <f t="shared" ca="1" si="97"/>
        <v>12.23788362932593</v>
      </c>
      <c r="AQ198" s="19">
        <f t="shared" ca="1" si="116"/>
        <v>4554.481068332454</v>
      </c>
      <c r="AR198" s="18">
        <f t="shared" ca="1" si="117"/>
        <v>4566.7189519617796</v>
      </c>
      <c r="AT198" s="18">
        <f t="shared" ca="1" si="98"/>
        <v>1.9946261595553023</v>
      </c>
      <c r="AU198" s="18">
        <f t="shared" ca="1" si="99"/>
        <v>37.15843075033488</v>
      </c>
      <c r="AV198" s="19">
        <f t="shared" ca="1" si="118"/>
        <v>3550.331516362874</v>
      </c>
      <c r="AW198" s="18">
        <f t="shared" ca="1" si="119"/>
        <v>3587.4899471132089</v>
      </c>
    </row>
    <row r="199" spans="1:49" x14ac:dyDescent="0.25">
      <c r="A199" s="18">
        <f t="shared" ca="1" si="80"/>
        <v>12.49478204787059</v>
      </c>
      <c r="B199" s="18">
        <f t="shared" ca="1" si="81"/>
        <v>0.58189498365589221</v>
      </c>
      <c r="C199" s="19">
        <f t="shared" ca="1" si="100"/>
        <v>3649.9183348839283</v>
      </c>
      <c r="D199" s="18">
        <f t="shared" ca="1" si="101"/>
        <v>3650.500229867584</v>
      </c>
      <c r="E199" s="17"/>
      <c r="F199" s="18">
        <f t="shared" ca="1" si="82"/>
        <v>7.4825999194882948</v>
      </c>
      <c r="G199" s="18">
        <f t="shared" ca="1" si="83"/>
        <v>7.5183817366496415</v>
      </c>
      <c r="H199" s="19">
        <f t="shared" ca="1" si="102"/>
        <v>3494.5425610637662</v>
      </c>
      <c r="I199" s="18">
        <f t="shared" ca="1" si="103"/>
        <v>3502.0609428004159</v>
      </c>
      <c r="J199" s="17"/>
      <c r="K199" s="18">
        <f t="shared" ca="1" si="84"/>
        <v>13.979902015249557</v>
      </c>
      <c r="L199" s="18">
        <f t="shared" ca="1" si="85"/>
        <v>3.2507525431440323</v>
      </c>
      <c r="M199" s="19">
        <f t="shared" ca="1" si="104"/>
        <v>3717.1589371863361</v>
      </c>
      <c r="N199" s="18">
        <f t="shared" ca="1" si="105"/>
        <v>3720.4096897294803</v>
      </c>
      <c r="O199" s="17"/>
      <c r="P199" s="18">
        <f t="shared" ca="1" si="86"/>
        <v>26.660219713804391</v>
      </c>
      <c r="Q199" s="18">
        <f t="shared" ca="1" si="87"/>
        <v>6.3690672703971751</v>
      </c>
      <c r="R199" s="19">
        <f t="shared" ca="1" si="106"/>
        <v>3703.432147510543</v>
      </c>
      <c r="S199" s="18">
        <f t="shared" ca="1" si="107"/>
        <v>3709.80121478094</v>
      </c>
      <c r="T199" s="17"/>
      <c r="U199" s="18">
        <f t="shared" ca="1" si="88"/>
        <v>36.677169571640903</v>
      </c>
      <c r="V199" s="18">
        <f t="shared" ca="1" si="89"/>
        <v>1.1344026174997157</v>
      </c>
      <c r="W199" s="19">
        <f t="shared" ca="1" si="108"/>
        <v>3233.6950174539347</v>
      </c>
      <c r="X199" s="18">
        <f t="shared" ca="1" si="109"/>
        <v>3234.8294200714345</v>
      </c>
      <c r="Z199" s="18">
        <f t="shared" ca="1" si="90"/>
        <v>5.7241194146214358</v>
      </c>
      <c r="AA199" s="18">
        <f t="shared" ca="1" si="91"/>
        <v>1.8282834833793746</v>
      </c>
      <c r="AB199" s="19">
        <f t="shared" ca="1" si="110"/>
        <v>4647.1360338969926</v>
      </c>
      <c r="AC199" s="18">
        <f t="shared" ca="1" si="111"/>
        <v>4648.9643173803715</v>
      </c>
      <c r="AE199" s="18">
        <f t="shared" ca="1" si="92"/>
        <v>27.489376166772161</v>
      </c>
      <c r="AF199" s="18">
        <f t="shared" ca="1" si="93"/>
        <v>8.7366541702480252</v>
      </c>
      <c r="AG199" s="19">
        <f t="shared" ca="1" si="112"/>
        <v>3299.2722214279688</v>
      </c>
      <c r="AH199" s="18">
        <f t="shared" ca="1" si="113"/>
        <v>3308.0088755982169</v>
      </c>
      <c r="AJ199" s="18">
        <f t="shared" ca="1" si="94"/>
        <v>7.3169445330440555</v>
      </c>
      <c r="AK199" s="18">
        <f t="shared" ca="1" si="95"/>
        <v>5.3127663173486788</v>
      </c>
      <c r="AL199" s="19">
        <f t="shared" ca="1" si="114"/>
        <v>3298.0081388036588</v>
      </c>
      <c r="AM199" s="18">
        <f t="shared" ca="1" si="115"/>
        <v>3303.3209051210074</v>
      </c>
      <c r="AO199" s="18">
        <f t="shared" ca="1" si="96"/>
        <v>16.465783629109069</v>
      </c>
      <c r="AP199" s="18">
        <f t="shared" ca="1" si="97"/>
        <v>2.8550665910328368E-2</v>
      </c>
      <c r="AQ199" s="19">
        <f t="shared" ca="1" si="116"/>
        <v>4583.1847355908885</v>
      </c>
      <c r="AR199" s="18">
        <f t="shared" ca="1" si="117"/>
        <v>4583.2132862567987</v>
      </c>
      <c r="AT199" s="18">
        <f t="shared" ca="1" si="98"/>
        <v>1.3760967250877767</v>
      </c>
      <c r="AU199" s="18">
        <f t="shared" ca="1" si="99"/>
        <v>24.163148654093376</v>
      </c>
      <c r="AV199" s="19">
        <f t="shared" ca="1" si="118"/>
        <v>3588.8660438382967</v>
      </c>
      <c r="AW199" s="18">
        <f t="shared" ca="1" si="119"/>
        <v>3613.0291924923899</v>
      </c>
    </row>
    <row r="200" spans="1:49" x14ac:dyDescent="0.25">
      <c r="A200" s="18">
        <f t="shared" ca="1" si="80"/>
        <v>7.4642588228294349</v>
      </c>
      <c r="B200" s="18">
        <f t="shared" ca="1" si="81"/>
        <v>0.45790542635328008</v>
      </c>
      <c r="C200" s="19">
        <f t="shared" ca="1" si="100"/>
        <v>3657.9644886904134</v>
      </c>
      <c r="D200" s="18">
        <f t="shared" ca="1" si="101"/>
        <v>3658.4223941167666</v>
      </c>
      <c r="E200" s="17"/>
      <c r="F200" s="18">
        <f t="shared" ca="1" si="82"/>
        <v>4.399986564273755</v>
      </c>
      <c r="G200" s="18">
        <f t="shared" ca="1" si="83"/>
        <v>1.0746384047455204</v>
      </c>
      <c r="H200" s="19">
        <f t="shared" ca="1" si="102"/>
        <v>3506.4609293646895</v>
      </c>
      <c r="I200" s="18">
        <f t="shared" ca="1" si="103"/>
        <v>3507.5355677694351</v>
      </c>
      <c r="J200" s="17"/>
      <c r="K200" s="18">
        <f t="shared" ca="1" si="84"/>
        <v>39.407532977336061</v>
      </c>
      <c r="L200" s="18">
        <f t="shared" ca="1" si="85"/>
        <v>2.3244820575170344</v>
      </c>
      <c r="M200" s="19">
        <f t="shared" ca="1" si="104"/>
        <v>3759.8172227068162</v>
      </c>
      <c r="N200" s="18">
        <f t="shared" ca="1" si="105"/>
        <v>3762.1417047643331</v>
      </c>
      <c r="O200" s="17"/>
      <c r="P200" s="18">
        <f t="shared" ca="1" si="86"/>
        <v>9.7903935448419315</v>
      </c>
      <c r="Q200" s="18">
        <f t="shared" ca="1" si="87"/>
        <v>0.86555965101516874</v>
      </c>
      <c r="R200" s="19">
        <f t="shared" ca="1" si="106"/>
        <v>3719.5916083257821</v>
      </c>
      <c r="S200" s="18">
        <f t="shared" ca="1" si="107"/>
        <v>3720.4571679767973</v>
      </c>
      <c r="T200" s="17"/>
      <c r="U200" s="18">
        <f t="shared" ca="1" si="88"/>
        <v>44.541983262331605</v>
      </c>
      <c r="V200" s="18">
        <f t="shared" ca="1" si="89"/>
        <v>1.5499480101057563</v>
      </c>
      <c r="W200" s="19">
        <f t="shared" ca="1" si="108"/>
        <v>3279.371403333766</v>
      </c>
      <c r="X200" s="18">
        <f t="shared" ca="1" si="109"/>
        <v>3280.9213513438717</v>
      </c>
      <c r="Z200" s="18">
        <f t="shared" ca="1" si="90"/>
        <v>23.84993843597011</v>
      </c>
      <c r="AA200" s="18">
        <f t="shared" ca="1" si="91"/>
        <v>2.731449717625885</v>
      </c>
      <c r="AB200" s="19">
        <f t="shared" ca="1" si="110"/>
        <v>4672.8142558163418</v>
      </c>
      <c r="AC200" s="18">
        <f t="shared" ca="1" si="111"/>
        <v>4675.5457055339675</v>
      </c>
      <c r="AE200" s="18">
        <f t="shared" ca="1" si="92"/>
        <v>45.644440186060166</v>
      </c>
      <c r="AF200" s="18">
        <f t="shared" ca="1" si="93"/>
        <v>3.522449428027568</v>
      </c>
      <c r="AG200" s="19">
        <f t="shared" ca="1" si="112"/>
        <v>3353.6533157842773</v>
      </c>
      <c r="AH200" s="18">
        <f t="shared" ca="1" si="113"/>
        <v>3357.1757652123047</v>
      </c>
      <c r="AJ200" s="18">
        <f t="shared" ca="1" si="94"/>
        <v>5.2569195346013409</v>
      </c>
      <c r="AK200" s="18">
        <f t="shared" ca="1" si="95"/>
        <v>7.289889431167456</v>
      </c>
      <c r="AL200" s="19">
        <f t="shared" ca="1" si="114"/>
        <v>3308.5778246556088</v>
      </c>
      <c r="AM200" s="18">
        <f t="shared" ca="1" si="115"/>
        <v>3315.8677140867762</v>
      </c>
      <c r="AO200" s="18">
        <f t="shared" ca="1" si="96"/>
        <v>9.8537149252990073</v>
      </c>
      <c r="AP200" s="18">
        <f t="shared" ca="1" si="97"/>
        <v>16.928178259399605</v>
      </c>
      <c r="AQ200" s="19">
        <f t="shared" ca="1" si="116"/>
        <v>4593.0670011820976</v>
      </c>
      <c r="AR200" s="18">
        <f t="shared" ca="1" si="117"/>
        <v>4609.9951794414974</v>
      </c>
      <c r="AT200" s="18">
        <f t="shared" ca="1" si="98"/>
        <v>8.1561152124653393</v>
      </c>
      <c r="AU200" s="18">
        <f t="shared" ca="1" si="99"/>
        <v>26.880673238619082</v>
      </c>
      <c r="AV200" s="19">
        <f t="shared" ca="1" si="118"/>
        <v>3621.1853077048554</v>
      </c>
      <c r="AW200" s="18">
        <f t="shared" ca="1" si="119"/>
        <v>3648.0659809434746</v>
      </c>
    </row>
    <row r="201" spans="1:49" x14ac:dyDescent="0.25">
      <c r="A201" s="18">
        <f t="shared" ca="1" si="80"/>
        <v>11.408256497374238</v>
      </c>
      <c r="B201" s="18">
        <f t="shared" ca="1" si="81"/>
        <v>1.4233374528931328</v>
      </c>
      <c r="C201" s="19">
        <f t="shared" ca="1" si="100"/>
        <v>3669.8306506141407</v>
      </c>
      <c r="D201" s="18">
        <f t="shared" ca="1" si="101"/>
        <v>3671.2539880670338</v>
      </c>
      <c r="E201" s="17"/>
      <c r="F201" s="18">
        <f t="shared" ca="1" si="82"/>
        <v>18.798785790924946</v>
      </c>
      <c r="G201" s="18">
        <f t="shared" ca="1" si="83"/>
        <v>11.205510214737517</v>
      </c>
      <c r="H201" s="19">
        <f t="shared" ca="1" si="102"/>
        <v>3526.3343535603599</v>
      </c>
      <c r="I201" s="18">
        <f t="shared" ca="1" si="103"/>
        <v>3537.5398637750973</v>
      </c>
      <c r="J201" s="17"/>
      <c r="K201" s="18">
        <f t="shared" ca="1" si="84"/>
        <v>23.209246789993525</v>
      </c>
      <c r="L201" s="18">
        <f t="shared" ca="1" si="85"/>
        <v>3.8653652418433615</v>
      </c>
      <c r="M201" s="19">
        <f t="shared" ca="1" si="104"/>
        <v>3785.3509515543265</v>
      </c>
      <c r="N201" s="18">
        <f t="shared" ca="1" si="105"/>
        <v>3789.2163167961698</v>
      </c>
      <c r="O201" s="17"/>
      <c r="P201" s="18">
        <f t="shared" ca="1" si="86"/>
        <v>9.2863187365711655E-2</v>
      </c>
      <c r="Q201" s="18">
        <f t="shared" ca="1" si="87"/>
        <v>0.33196021716940527</v>
      </c>
      <c r="R201" s="19">
        <f t="shared" ca="1" si="106"/>
        <v>3720.5500311641631</v>
      </c>
      <c r="S201" s="18">
        <f t="shared" ca="1" si="107"/>
        <v>3720.8819913813327</v>
      </c>
      <c r="T201" s="17"/>
      <c r="U201" s="18">
        <f t="shared" ca="1" si="88"/>
        <v>2.1848393441513876</v>
      </c>
      <c r="V201" s="18">
        <f t="shared" ca="1" si="89"/>
        <v>0.53932157686916271</v>
      </c>
      <c r="W201" s="19">
        <f t="shared" ca="1" si="108"/>
        <v>3283.1061906880232</v>
      </c>
      <c r="X201" s="18">
        <f t="shared" ca="1" si="109"/>
        <v>3283.6455122648922</v>
      </c>
      <c r="Z201" s="18">
        <f t="shared" ca="1" si="90"/>
        <v>14.94813105146291</v>
      </c>
      <c r="AA201" s="18">
        <f t="shared" ca="1" si="91"/>
        <v>0.8167890144233374</v>
      </c>
      <c r="AB201" s="19">
        <f t="shared" ca="1" si="110"/>
        <v>4690.4938365854305</v>
      </c>
      <c r="AC201" s="18">
        <f t="shared" ca="1" si="111"/>
        <v>4691.3106255998537</v>
      </c>
      <c r="AE201" s="18">
        <f t="shared" ca="1" si="92"/>
        <v>5.3571538889110641</v>
      </c>
      <c r="AF201" s="18">
        <f t="shared" ca="1" si="93"/>
        <v>16.05985770428294</v>
      </c>
      <c r="AG201" s="19">
        <f t="shared" ca="1" si="112"/>
        <v>3362.5329191012156</v>
      </c>
      <c r="AH201" s="18">
        <f t="shared" ca="1" si="113"/>
        <v>3378.5927768054985</v>
      </c>
      <c r="AJ201" s="18">
        <f t="shared" ca="1" si="94"/>
        <v>1.9417804264313792</v>
      </c>
      <c r="AK201" s="18">
        <f t="shared" ca="1" si="95"/>
        <v>0.51028998920307189</v>
      </c>
      <c r="AL201" s="19">
        <f t="shared" ca="1" si="114"/>
        <v>3317.8094945132075</v>
      </c>
      <c r="AM201" s="18">
        <f t="shared" ca="1" si="115"/>
        <v>3318.3197845024106</v>
      </c>
      <c r="AO201" s="18">
        <f t="shared" ca="1" si="96"/>
        <v>5.6725156779160848</v>
      </c>
      <c r="AP201" s="18">
        <f t="shared" ca="1" si="97"/>
        <v>10.882746608753827</v>
      </c>
      <c r="AQ201" s="19">
        <f t="shared" ca="1" si="116"/>
        <v>4615.6676951194131</v>
      </c>
      <c r="AR201" s="18">
        <f t="shared" ca="1" si="117"/>
        <v>4626.5504417281672</v>
      </c>
      <c r="AT201" s="18">
        <f t="shared" ca="1" si="98"/>
        <v>6.8447886552839368</v>
      </c>
      <c r="AU201" s="18">
        <f t="shared" ca="1" si="99"/>
        <v>2.5880545900972187</v>
      </c>
      <c r="AV201" s="19">
        <f t="shared" ca="1" si="118"/>
        <v>3654.9107695987586</v>
      </c>
      <c r="AW201" s="18">
        <f t="shared" ca="1" si="119"/>
        <v>3657.4988241888559</v>
      </c>
    </row>
    <row r="202" spans="1:49" x14ac:dyDescent="0.25">
      <c r="A202" s="18">
        <f t="shared" ca="1" si="80"/>
        <v>19.536656234199295</v>
      </c>
      <c r="B202" s="18">
        <f t="shared" ca="1" si="81"/>
        <v>1.8011202684890248</v>
      </c>
      <c r="C202" s="19">
        <f t="shared" ca="1" si="100"/>
        <v>3690.790644301233</v>
      </c>
      <c r="D202" s="18">
        <f t="shared" ca="1" si="101"/>
        <v>3692.5917645697218</v>
      </c>
      <c r="E202" s="17"/>
      <c r="F202" s="18">
        <f t="shared" ca="1" si="82"/>
        <v>5.0923762283883631</v>
      </c>
      <c r="G202" s="18">
        <f t="shared" ca="1" si="83"/>
        <v>11.427778964074168</v>
      </c>
      <c r="H202" s="19">
        <f t="shared" ca="1" si="102"/>
        <v>3542.6322400034855</v>
      </c>
      <c r="I202" s="18">
        <f t="shared" ca="1" si="103"/>
        <v>3554.0600189675597</v>
      </c>
      <c r="J202" s="17"/>
      <c r="K202" s="18">
        <f t="shared" ca="1" si="84"/>
        <v>62.425372566952923</v>
      </c>
      <c r="L202" s="18">
        <f t="shared" ca="1" si="85"/>
        <v>1.9611118096536151</v>
      </c>
      <c r="M202" s="19">
        <f t="shared" ca="1" si="104"/>
        <v>3851.6416893631226</v>
      </c>
      <c r="N202" s="18">
        <f t="shared" ca="1" si="105"/>
        <v>3853.6028011727763</v>
      </c>
      <c r="O202" s="17"/>
      <c r="P202" s="18">
        <f t="shared" ca="1" si="86"/>
        <v>19.56019464588584</v>
      </c>
      <c r="Q202" s="18">
        <f t="shared" ca="1" si="87"/>
        <v>0.17485499373372396</v>
      </c>
      <c r="R202" s="19">
        <f t="shared" ca="1" si="106"/>
        <v>3740.4421860272187</v>
      </c>
      <c r="S202" s="18">
        <f t="shared" ca="1" si="107"/>
        <v>3740.6170410209525</v>
      </c>
      <c r="T202" s="17"/>
      <c r="U202" s="18">
        <f t="shared" ca="1" si="88"/>
        <v>7.6151168354946046</v>
      </c>
      <c r="V202" s="18">
        <f t="shared" ca="1" si="89"/>
        <v>12.7451561186136</v>
      </c>
      <c r="W202" s="19">
        <f t="shared" ca="1" si="108"/>
        <v>3291.2606291003867</v>
      </c>
      <c r="X202" s="18">
        <f t="shared" ca="1" si="109"/>
        <v>3304.0057852190002</v>
      </c>
      <c r="Z202" s="18">
        <f t="shared" ca="1" si="90"/>
        <v>19.508722545565291</v>
      </c>
      <c r="AA202" s="18">
        <f t="shared" ca="1" si="91"/>
        <v>0.54306879321878865</v>
      </c>
      <c r="AB202" s="19">
        <f t="shared" ca="1" si="110"/>
        <v>4710.8193481454191</v>
      </c>
      <c r="AC202" s="18">
        <f t="shared" ca="1" si="111"/>
        <v>4711.3624169386376</v>
      </c>
      <c r="AE202" s="18">
        <f t="shared" ca="1" si="92"/>
        <v>4.0958261014079538</v>
      </c>
      <c r="AF202" s="18">
        <f t="shared" ca="1" si="93"/>
        <v>6.213107020289498</v>
      </c>
      <c r="AG202" s="19">
        <f t="shared" ca="1" si="112"/>
        <v>3382.6886029069065</v>
      </c>
      <c r="AH202" s="18">
        <f t="shared" ca="1" si="113"/>
        <v>3388.901709927196</v>
      </c>
      <c r="AJ202" s="18">
        <f t="shared" ca="1" si="94"/>
        <v>4.7530924997894406</v>
      </c>
      <c r="AK202" s="18">
        <f t="shared" ca="1" si="95"/>
        <v>1.56274565413138</v>
      </c>
      <c r="AL202" s="19">
        <f t="shared" ca="1" si="114"/>
        <v>3323.0728770022001</v>
      </c>
      <c r="AM202" s="18">
        <f t="shared" ca="1" si="115"/>
        <v>3324.6356226563316</v>
      </c>
      <c r="AO202" s="18">
        <f t="shared" ca="1" si="96"/>
        <v>7.5869859911792732</v>
      </c>
      <c r="AP202" s="18">
        <f t="shared" ca="1" si="97"/>
        <v>1.2164560144610517</v>
      </c>
      <c r="AQ202" s="19">
        <f t="shared" ca="1" si="116"/>
        <v>4634.1374277193463</v>
      </c>
      <c r="AR202" s="18">
        <f t="shared" ca="1" si="117"/>
        <v>4635.3538837338074</v>
      </c>
      <c r="AT202" s="18">
        <f t="shared" ca="1" si="98"/>
        <v>16.073052258568254</v>
      </c>
      <c r="AU202" s="18">
        <f t="shared" ca="1" si="99"/>
        <v>8.1070305820479316</v>
      </c>
      <c r="AV202" s="19">
        <f t="shared" ca="1" si="118"/>
        <v>3673.5718764474241</v>
      </c>
      <c r="AW202" s="18">
        <f t="shared" ca="1" si="119"/>
        <v>3681.6789070294722</v>
      </c>
    </row>
    <row r="203" spans="1:49" x14ac:dyDescent="0.25">
      <c r="A203" s="18">
        <f t="shared" ca="1" si="80"/>
        <v>12.316837765282985</v>
      </c>
      <c r="B203" s="18">
        <f t="shared" ca="1" si="81"/>
        <v>1.2258654249867669</v>
      </c>
      <c r="C203" s="19">
        <f t="shared" ca="1" si="100"/>
        <v>3704.9086023350046</v>
      </c>
      <c r="D203" s="18">
        <f t="shared" ca="1" si="101"/>
        <v>3706.1344677599914</v>
      </c>
      <c r="E203" s="17"/>
      <c r="F203" s="18">
        <f t="shared" ca="1" si="82"/>
        <v>7.7878852722011729</v>
      </c>
      <c r="G203" s="18">
        <f t="shared" ca="1" si="83"/>
        <v>2.503079261757823</v>
      </c>
      <c r="H203" s="19">
        <f t="shared" ca="1" si="102"/>
        <v>3561.8479042397607</v>
      </c>
      <c r="I203" s="18">
        <f t="shared" ca="1" si="103"/>
        <v>3564.3509835015184</v>
      </c>
      <c r="J203" s="17"/>
      <c r="K203" s="18">
        <f t="shared" ca="1" si="84"/>
        <v>1.9532183209659237</v>
      </c>
      <c r="L203" s="18">
        <f t="shared" ca="1" si="85"/>
        <v>7.5549700788092116</v>
      </c>
      <c r="M203" s="19">
        <f t="shared" ca="1" si="104"/>
        <v>3855.556019493742</v>
      </c>
      <c r="N203" s="18">
        <f t="shared" ca="1" si="105"/>
        <v>3863.1109895725513</v>
      </c>
      <c r="O203" s="17"/>
      <c r="P203" s="18">
        <f t="shared" ca="1" si="86"/>
        <v>12.367675553649033</v>
      </c>
      <c r="Q203" s="18">
        <f t="shared" ca="1" si="87"/>
        <v>12.647203654308601</v>
      </c>
      <c r="R203" s="19">
        <f t="shared" ca="1" si="106"/>
        <v>3752.9847165746014</v>
      </c>
      <c r="S203" s="18">
        <f t="shared" ca="1" si="107"/>
        <v>3765.6319202289101</v>
      </c>
      <c r="T203" s="17"/>
      <c r="U203" s="18">
        <f t="shared" ca="1" si="88"/>
        <v>7.7369898533631334</v>
      </c>
      <c r="V203" s="18">
        <f t="shared" ca="1" si="89"/>
        <v>4.6784661922693909</v>
      </c>
      <c r="W203" s="19">
        <f t="shared" ca="1" si="108"/>
        <v>3311.7427750723632</v>
      </c>
      <c r="X203" s="18">
        <f t="shared" ca="1" si="109"/>
        <v>3316.4212412646325</v>
      </c>
      <c r="Z203" s="18">
        <f t="shared" ca="1" si="90"/>
        <v>44.460603795098024</v>
      </c>
      <c r="AA203" s="18">
        <f t="shared" ca="1" si="91"/>
        <v>1.0258222328717617</v>
      </c>
      <c r="AB203" s="19">
        <f t="shared" ca="1" si="110"/>
        <v>4755.8230207337356</v>
      </c>
      <c r="AC203" s="18">
        <f t="shared" ca="1" si="111"/>
        <v>4756.8488429666077</v>
      </c>
      <c r="AE203" s="18">
        <f t="shared" ca="1" si="92"/>
        <v>6.9610953044913373</v>
      </c>
      <c r="AF203" s="18">
        <f t="shared" ca="1" si="93"/>
        <v>1.5184222303451209</v>
      </c>
      <c r="AG203" s="19">
        <f t="shared" ca="1" si="112"/>
        <v>3395.8628052316872</v>
      </c>
      <c r="AH203" s="18">
        <f t="shared" ca="1" si="113"/>
        <v>3397.3812274620323</v>
      </c>
      <c r="AJ203" s="18">
        <f t="shared" ca="1" si="94"/>
        <v>0.97166343305875846</v>
      </c>
      <c r="AK203" s="18">
        <f t="shared" ca="1" si="95"/>
        <v>13.713592434805523</v>
      </c>
      <c r="AL203" s="19">
        <f t="shared" ca="1" si="114"/>
        <v>3325.6072860893905</v>
      </c>
      <c r="AM203" s="18">
        <f t="shared" ca="1" si="115"/>
        <v>3339.3208785241959</v>
      </c>
      <c r="AO203" s="18">
        <f t="shared" ca="1" si="96"/>
        <v>2.0653680722475887</v>
      </c>
      <c r="AP203" s="18">
        <f t="shared" ca="1" si="97"/>
        <v>18.05289805194651</v>
      </c>
      <c r="AQ203" s="19">
        <f t="shared" ca="1" si="116"/>
        <v>4637.4192518060554</v>
      </c>
      <c r="AR203" s="18">
        <f t="shared" ca="1" si="117"/>
        <v>4655.472149858002</v>
      </c>
      <c r="AT203" s="18">
        <f t="shared" ca="1" si="98"/>
        <v>11.582328058076449</v>
      </c>
      <c r="AU203" s="18">
        <f t="shared" ca="1" si="99"/>
        <v>2.181180476866432</v>
      </c>
      <c r="AV203" s="19">
        <f t="shared" ca="1" si="118"/>
        <v>3693.2612350875488</v>
      </c>
      <c r="AW203" s="18">
        <f t="shared" ca="1" si="119"/>
        <v>3695.4424155644151</v>
      </c>
    </row>
    <row r="204" spans="1:49" x14ac:dyDescent="0.25">
      <c r="A204" s="18">
        <f t="shared" ca="1" si="80"/>
        <v>6.1505068883324441</v>
      </c>
      <c r="B204" s="18">
        <f t="shared" ca="1" si="81"/>
        <v>5.2087149384201252</v>
      </c>
      <c r="C204" s="19">
        <f t="shared" ca="1" si="100"/>
        <v>3712.2849746483239</v>
      </c>
      <c r="D204" s="18">
        <f t="shared" ca="1" si="101"/>
        <v>3717.493689586744</v>
      </c>
      <c r="E204" s="17"/>
      <c r="F204" s="18">
        <f t="shared" ca="1" si="82"/>
        <v>19.9994844756662</v>
      </c>
      <c r="G204" s="18">
        <f t="shared" ca="1" si="83"/>
        <v>14.592143572772398</v>
      </c>
      <c r="H204" s="19">
        <f t="shared" ca="1" si="102"/>
        <v>3584.3504679771845</v>
      </c>
      <c r="I204" s="18">
        <f t="shared" ca="1" si="103"/>
        <v>3598.9426115499568</v>
      </c>
      <c r="J204" s="17"/>
      <c r="K204" s="18">
        <f t="shared" ca="1" si="84"/>
        <v>34.841688316403776</v>
      </c>
      <c r="L204" s="18">
        <f t="shared" ca="1" si="85"/>
        <v>3.0264070432107419</v>
      </c>
      <c r="M204" s="19">
        <f t="shared" ca="1" si="104"/>
        <v>3897.9526778889549</v>
      </c>
      <c r="N204" s="18">
        <f t="shared" ca="1" si="105"/>
        <v>3900.9790849321657</v>
      </c>
      <c r="O204" s="17"/>
      <c r="P204" s="18">
        <f t="shared" ca="1" si="86"/>
        <v>3.5192859057635357</v>
      </c>
      <c r="Q204" s="18">
        <f t="shared" ca="1" si="87"/>
        <v>1.8357288265470098</v>
      </c>
      <c r="R204" s="19">
        <f t="shared" ca="1" si="106"/>
        <v>3769.1512061346734</v>
      </c>
      <c r="S204" s="18">
        <f t="shared" ca="1" si="107"/>
        <v>3770.9869349612204</v>
      </c>
      <c r="T204" s="17"/>
      <c r="U204" s="18">
        <f t="shared" ca="1" si="88"/>
        <v>22.822929336850127</v>
      </c>
      <c r="V204" s="18">
        <f t="shared" ca="1" si="89"/>
        <v>2.256575224772166</v>
      </c>
      <c r="W204" s="19">
        <f t="shared" ca="1" si="108"/>
        <v>3339.2441706014824</v>
      </c>
      <c r="X204" s="18">
        <f t="shared" ca="1" si="109"/>
        <v>3341.5007458262544</v>
      </c>
      <c r="Z204" s="18">
        <f t="shared" ca="1" si="90"/>
        <v>63.448824781773098</v>
      </c>
      <c r="AA204" s="18">
        <f t="shared" ca="1" si="91"/>
        <v>1.4197134150952542</v>
      </c>
      <c r="AB204" s="19">
        <f t="shared" ca="1" si="110"/>
        <v>4820.2976677483812</v>
      </c>
      <c r="AC204" s="18">
        <f t="shared" ca="1" si="111"/>
        <v>4821.7173811634766</v>
      </c>
      <c r="AE204" s="18">
        <f t="shared" ca="1" si="92"/>
        <v>6.7305539817039914</v>
      </c>
      <c r="AF204" s="18">
        <f t="shared" ca="1" si="93"/>
        <v>9.4963236464428</v>
      </c>
      <c r="AG204" s="19">
        <f t="shared" ca="1" si="112"/>
        <v>3404.1117814437362</v>
      </c>
      <c r="AH204" s="18">
        <f t="shared" ca="1" si="113"/>
        <v>3413.6081050901789</v>
      </c>
      <c r="AJ204" s="18">
        <f t="shared" ca="1" si="94"/>
        <v>1.8377757603124307</v>
      </c>
      <c r="AK204" s="18">
        <f t="shared" ca="1" si="95"/>
        <v>9.3468727631445564E-2</v>
      </c>
      <c r="AL204" s="19">
        <f t="shared" ca="1" si="114"/>
        <v>3341.1586542845084</v>
      </c>
      <c r="AM204" s="18">
        <f t="shared" ca="1" si="115"/>
        <v>3341.2521230121397</v>
      </c>
      <c r="AO204" s="18">
        <f t="shared" ca="1" si="96"/>
        <v>20.301374903988915</v>
      </c>
      <c r="AP204" s="18">
        <f t="shared" ca="1" si="97"/>
        <v>20.799653919574194</v>
      </c>
      <c r="AQ204" s="19">
        <f t="shared" ca="1" si="116"/>
        <v>4675.7735247619912</v>
      </c>
      <c r="AR204" s="18">
        <f t="shared" ca="1" si="117"/>
        <v>4696.573178681565</v>
      </c>
      <c r="AT204" s="18">
        <f t="shared" ca="1" si="98"/>
        <v>22.281999343739141</v>
      </c>
      <c r="AU204" s="18">
        <f t="shared" ca="1" si="99"/>
        <v>7.2533981114930235</v>
      </c>
      <c r="AV204" s="19">
        <f t="shared" ca="1" si="118"/>
        <v>3717.7244149081544</v>
      </c>
      <c r="AW204" s="18">
        <f t="shared" ca="1" si="119"/>
        <v>3724.9778130196473</v>
      </c>
    </row>
    <row r="205" spans="1:49" x14ac:dyDescent="0.25">
      <c r="A205" s="18">
        <f t="shared" ca="1" si="80"/>
        <v>16.932403194307597</v>
      </c>
      <c r="B205" s="18">
        <f t="shared" ca="1" si="81"/>
        <v>1.4683718446847072</v>
      </c>
      <c r="C205" s="19">
        <f t="shared" ca="1" si="100"/>
        <v>3734.4260927810515</v>
      </c>
      <c r="D205" s="18">
        <f t="shared" ca="1" si="101"/>
        <v>3735.894464625736</v>
      </c>
      <c r="E205" s="17"/>
      <c r="F205" s="18">
        <f t="shared" ca="1" si="82"/>
        <v>8.0106467346010337</v>
      </c>
      <c r="G205" s="18">
        <f t="shared" ca="1" si="83"/>
        <v>1.5290877622950201</v>
      </c>
      <c r="H205" s="19">
        <f t="shared" ca="1" si="102"/>
        <v>3606.9532582845577</v>
      </c>
      <c r="I205" s="18">
        <f t="shared" ca="1" si="103"/>
        <v>3608.4823460468529</v>
      </c>
      <c r="J205" s="17"/>
      <c r="K205" s="18">
        <f t="shared" ca="1" si="84"/>
        <v>4.9296327536612932</v>
      </c>
      <c r="L205" s="18">
        <f t="shared" ca="1" si="85"/>
        <v>0.85234594582795453</v>
      </c>
      <c r="M205" s="19">
        <f t="shared" ca="1" si="104"/>
        <v>3905.908717685827</v>
      </c>
      <c r="N205" s="18">
        <f t="shared" ca="1" si="105"/>
        <v>3906.7610636316549</v>
      </c>
      <c r="O205" s="17"/>
      <c r="P205" s="18">
        <f t="shared" ca="1" si="86"/>
        <v>33.198282166601722</v>
      </c>
      <c r="Q205" s="18">
        <f t="shared" ca="1" si="87"/>
        <v>4.4097507481817502</v>
      </c>
      <c r="R205" s="19">
        <f t="shared" ca="1" si="106"/>
        <v>3804.1852171278219</v>
      </c>
      <c r="S205" s="18">
        <f t="shared" ca="1" si="107"/>
        <v>3808.5949678760035</v>
      </c>
      <c r="T205" s="17"/>
      <c r="U205" s="18">
        <f t="shared" ca="1" si="88"/>
        <v>1.1397237544148424</v>
      </c>
      <c r="V205" s="18">
        <f t="shared" ca="1" si="89"/>
        <v>18.451417811114677</v>
      </c>
      <c r="W205" s="19">
        <f t="shared" ca="1" si="108"/>
        <v>3342.6404695806691</v>
      </c>
      <c r="X205" s="18">
        <f t="shared" ca="1" si="109"/>
        <v>3361.091887391784</v>
      </c>
      <c r="Z205" s="18">
        <f t="shared" ca="1" si="90"/>
        <v>2.8215915673613856</v>
      </c>
      <c r="AA205" s="18">
        <f t="shared" ca="1" si="91"/>
        <v>1.2064083550119244</v>
      </c>
      <c r="AB205" s="19">
        <f t="shared" ca="1" si="110"/>
        <v>4824.5389727308384</v>
      </c>
      <c r="AC205" s="18">
        <f t="shared" ca="1" si="111"/>
        <v>4825.7453810858506</v>
      </c>
      <c r="AE205" s="18">
        <f t="shared" ca="1" si="92"/>
        <v>0.20492175964105488</v>
      </c>
      <c r="AF205" s="18">
        <f t="shared" ca="1" si="93"/>
        <v>0.42390751611281335</v>
      </c>
      <c r="AG205" s="19">
        <f t="shared" ca="1" si="112"/>
        <v>3413.8130268498198</v>
      </c>
      <c r="AH205" s="18">
        <f t="shared" ca="1" si="113"/>
        <v>3414.2369343659325</v>
      </c>
      <c r="AJ205" s="18">
        <f t="shared" ca="1" si="94"/>
        <v>16.907053332817028</v>
      </c>
      <c r="AK205" s="18">
        <f t="shared" ca="1" si="95"/>
        <v>8.3729821783011609</v>
      </c>
      <c r="AL205" s="19">
        <f t="shared" ca="1" si="114"/>
        <v>3358.1591763449569</v>
      </c>
      <c r="AM205" s="18">
        <f t="shared" ca="1" si="115"/>
        <v>3366.5321585232582</v>
      </c>
      <c r="AO205" s="18">
        <f t="shared" ca="1" si="96"/>
        <v>27.629350651094079</v>
      </c>
      <c r="AP205" s="18">
        <f t="shared" ca="1" si="97"/>
        <v>7.2798969774892202</v>
      </c>
      <c r="AQ205" s="19">
        <f t="shared" ca="1" si="116"/>
        <v>4724.2025293326587</v>
      </c>
      <c r="AR205" s="18">
        <f t="shared" ca="1" si="117"/>
        <v>4731.4824263101482</v>
      </c>
      <c r="AT205" s="18">
        <f t="shared" ca="1" si="98"/>
        <v>3.6952438775258782</v>
      </c>
      <c r="AU205" s="18">
        <f t="shared" ca="1" si="99"/>
        <v>1.5263983463786843</v>
      </c>
      <c r="AV205" s="19">
        <f t="shared" ca="1" si="118"/>
        <v>3728.6730568971734</v>
      </c>
      <c r="AW205" s="18">
        <f t="shared" ca="1" si="119"/>
        <v>3730.1994552435522</v>
      </c>
    </row>
    <row r="206" spans="1:49" x14ac:dyDescent="0.25">
      <c r="A206" s="18">
        <f t="shared" ref="A206:A269" ca="1" si="120">((-LN(1-RAND()))/$C$9)</f>
        <v>10.554765587320293</v>
      </c>
      <c r="B206" s="18">
        <f t="shared" ref="B206:B269" ca="1" si="121">((-LN(1-RAND()))/$C$10)</f>
        <v>0.13264940105261641</v>
      </c>
      <c r="C206" s="19">
        <f t="shared" ca="1" si="100"/>
        <v>3746.4492302130561</v>
      </c>
      <c r="D206" s="18">
        <f t="shared" ca="1" si="101"/>
        <v>3746.5818796141089</v>
      </c>
      <c r="E206" s="17"/>
      <c r="F206" s="18">
        <f t="shared" ref="F206:F269" ca="1" si="122">((-LN(1-RAND()))/$H$9)</f>
        <v>12.709382441675997</v>
      </c>
      <c r="G206" s="18">
        <f t="shared" ref="G206:G269" ca="1" si="123">((-LN(1-RAND()))/$H$10)</f>
        <v>12.819421554272893</v>
      </c>
      <c r="H206" s="19">
        <f t="shared" ca="1" si="102"/>
        <v>3621.191728488529</v>
      </c>
      <c r="I206" s="18">
        <f t="shared" ca="1" si="103"/>
        <v>3634.011150042802</v>
      </c>
      <c r="J206" s="17"/>
      <c r="K206" s="18">
        <f t="shared" ref="K206:K269" ca="1" si="124">((-LN(1-RAND()))/$M$9)</f>
        <v>1.5476364264733748</v>
      </c>
      <c r="L206" s="18">
        <f t="shared" ref="L206:L269" ca="1" si="125">((-LN(1-RAND()))/$M$10)</f>
        <v>0.48581426526477101</v>
      </c>
      <c r="M206" s="19">
        <f t="shared" ca="1" si="104"/>
        <v>3908.3087000581281</v>
      </c>
      <c r="N206" s="18">
        <f t="shared" ca="1" si="105"/>
        <v>3908.7945143233928</v>
      </c>
      <c r="O206" s="17"/>
      <c r="P206" s="18">
        <f t="shared" ref="P206:P269" ca="1" si="126">((-LN(1-RAND()))/$R$9)</f>
        <v>21.236358894302739</v>
      </c>
      <c r="Q206" s="18">
        <f t="shared" ref="Q206:Q269" ca="1" si="127">((-LN(1-RAND()))/$R$10)</f>
        <v>1.0716041837547985</v>
      </c>
      <c r="R206" s="19">
        <f t="shared" ca="1" si="106"/>
        <v>3829.8313267703061</v>
      </c>
      <c r="S206" s="18">
        <f t="shared" ca="1" si="107"/>
        <v>3830.902930954061</v>
      </c>
      <c r="T206" s="17"/>
      <c r="U206" s="18">
        <f t="shared" ref="U206:U269" ca="1" si="128">((-LN(1-RAND()))/$W$9)</f>
        <v>1.0713121845460296</v>
      </c>
      <c r="V206" s="18">
        <f t="shared" ref="V206:V269" ca="1" si="129">((-LN(1-RAND()))/$W$10)</f>
        <v>5.9138963533631435</v>
      </c>
      <c r="W206" s="19">
        <f t="shared" ca="1" si="108"/>
        <v>3362.16319957633</v>
      </c>
      <c r="X206" s="18">
        <f t="shared" ca="1" si="109"/>
        <v>3368.0770959296933</v>
      </c>
      <c r="Z206" s="18">
        <f t="shared" ref="Z206:Z269" ca="1" si="130">((-LN(1-RAND()))/$AB$9)</f>
        <v>0.36679313453662399</v>
      </c>
      <c r="AA206" s="18">
        <f t="shared" ref="AA206:AA269" ca="1" si="131">((-LN(1-RAND()))/$AB$10)</f>
        <v>2.5344083104423425</v>
      </c>
      <c r="AB206" s="19">
        <f t="shared" ca="1" si="110"/>
        <v>4826.1121742203868</v>
      </c>
      <c r="AC206" s="18">
        <f t="shared" ca="1" si="111"/>
        <v>4828.6465825308287</v>
      </c>
      <c r="AE206" s="18">
        <f t="shared" ref="AE206:AE269" ca="1" si="132">((-LN(1-RAND()))/$AG$9)</f>
        <v>3.8792918041557147</v>
      </c>
      <c r="AF206" s="18">
        <f t="shared" ref="AF206:AF269" ca="1" si="133">((-LN(1-RAND()))/$AG$10)</f>
        <v>4.9711934452505249</v>
      </c>
      <c r="AG206" s="19">
        <f t="shared" ca="1" si="112"/>
        <v>3418.1162261700883</v>
      </c>
      <c r="AH206" s="18">
        <f t="shared" ca="1" si="113"/>
        <v>3423.0874196153391</v>
      </c>
      <c r="AJ206" s="18">
        <f t="shared" ref="AJ206:AJ269" ca="1" si="134">((-LN(1-RAND()))/$AL$9)</f>
        <v>34.806365436724413</v>
      </c>
      <c r="AK206" s="18">
        <f t="shared" ref="AK206:AK269" ca="1" si="135">((-LN(1-RAND()))/$AL$10)</f>
        <v>7.4348058547369282</v>
      </c>
      <c r="AL206" s="19">
        <f t="shared" ca="1" si="114"/>
        <v>3401.3385239599825</v>
      </c>
      <c r="AM206" s="18">
        <f t="shared" ca="1" si="115"/>
        <v>3408.7733298147195</v>
      </c>
      <c r="AO206" s="18">
        <f t="shared" ref="AO206:AO269" ca="1" si="136">((-LN(1-RAND()))/$AQ$9)</f>
        <v>18.831107799620913</v>
      </c>
      <c r="AP206" s="18">
        <f t="shared" ref="AP206:AP269" ca="1" si="137">((-LN(1-RAND()))/$AQ$10)</f>
        <v>4.2645529698901452</v>
      </c>
      <c r="AQ206" s="19">
        <f t="shared" ca="1" si="116"/>
        <v>4750.3135341097695</v>
      </c>
      <c r="AR206" s="18">
        <f t="shared" ca="1" si="117"/>
        <v>4754.5780870796598</v>
      </c>
      <c r="AT206" s="18">
        <f t="shared" ref="AT206:AT269" ca="1" si="138">((-LN(1-RAND()))/$AV$9)</f>
        <v>10.001264468596466</v>
      </c>
      <c r="AU206" s="18">
        <f t="shared" ref="AU206:AU269" ca="1" si="139">((-LN(1-RAND()))/$AV$10)</f>
        <v>8.7570880447251724</v>
      </c>
      <c r="AV206" s="19">
        <f t="shared" ca="1" si="118"/>
        <v>3740.2007197121488</v>
      </c>
      <c r="AW206" s="18">
        <f t="shared" ca="1" si="119"/>
        <v>3748.957807756874</v>
      </c>
    </row>
    <row r="207" spans="1:49" x14ac:dyDescent="0.25">
      <c r="A207" s="18">
        <f t="shared" ca="1" si="120"/>
        <v>8.5640766170413656</v>
      </c>
      <c r="B207" s="18">
        <f t="shared" ca="1" si="121"/>
        <v>2.3306740363159499</v>
      </c>
      <c r="C207" s="19">
        <f t="shared" ref="C207:C270" ca="1" si="140">D206+A207</f>
        <v>3755.1459562311502</v>
      </c>
      <c r="D207" s="18">
        <f t="shared" ref="D207:D270" ca="1" si="141">C207+B207</f>
        <v>3757.4766302674661</v>
      </c>
      <c r="E207" s="17"/>
      <c r="F207" s="18">
        <f t="shared" ca="1" si="122"/>
        <v>35.753806053141368</v>
      </c>
      <c r="G207" s="18">
        <f t="shared" ca="1" si="123"/>
        <v>11.865975525391246</v>
      </c>
      <c r="H207" s="19">
        <f t="shared" ref="H207:H270" ca="1" si="142">I206+F207</f>
        <v>3669.7649560959435</v>
      </c>
      <c r="I207" s="18">
        <f t="shared" ref="I207:I270" ca="1" si="143">H207+G207</f>
        <v>3681.6309316213346</v>
      </c>
      <c r="J207" s="17"/>
      <c r="K207" s="18">
        <f t="shared" ca="1" si="124"/>
        <v>46.082557459253167</v>
      </c>
      <c r="L207" s="18">
        <f t="shared" ca="1" si="125"/>
        <v>3.1282373150025138</v>
      </c>
      <c r="M207" s="19">
        <f t="shared" ref="M207:M270" ca="1" si="144">N206+K207</f>
        <v>3954.877071782646</v>
      </c>
      <c r="N207" s="18">
        <f t="shared" ref="N207:N270" ca="1" si="145">M207+L207</f>
        <v>3958.0053090976485</v>
      </c>
      <c r="O207" s="17"/>
      <c r="P207" s="18">
        <f t="shared" ca="1" si="126"/>
        <v>7.9438873847246931</v>
      </c>
      <c r="Q207" s="18">
        <f t="shared" ca="1" si="127"/>
        <v>12.034516703750965</v>
      </c>
      <c r="R207" s="19">
        <f t="shared" ref="R207:R270" ca="1" si="146">S206+P207</f>
        <v>3838.8468183387859</v>
      </c>
      <c r="S207" s="18">
        <f t="shared" ref="S207:S270" ca="1" si="147">R207+Q207</f>
        <v>3850.8813350425366</v>
      </c>
      <c r="T207" s="17"/>
      <c r="U207" s="18">
        <f t="shared" ca="1" si="128"/>
        <v>3.1450940014150675</v>
      </c>
      <c r="V207" s="18">
        <f t="shared" ca="1" si="129"/>
        <v>3.7356667053586223</v>
      </c>
      <c r="W207" s="19">
        <f t="shared" ref="W207:W270" ca="1" si="148">X206+U207</f>
        <v>3371.2221899311085</v>
      </c>
      <c r="X207" s="18">
        <f t="shared" ref="X207:X270" ca="1" si="149">W207+V207</f>
        <v>3374.9578566364671</v>
      </c>
      <c r="Z207" s="18">
        <f t="shared" ca="1" si="130"/>
        <v>39.186859124316086</v>
      </c>
      <c r="AA207" s="18">
        <f t="shared" ca="1" si="131"/>
        <v>0.42727800896363322</v>
      </c>
      <c r="AB207" s="19">
        <f t="shared" ref="AB207:AB270" ca="1" si="150">AC206+Z207</f>
        <v>4867.8334416551452</v>
      </c>
      <c r="AC207" s="18">
        <f t="shared" ref="AC207:AC270" ca="1" si="151">AB207+AA207</f>
        <v>4868.2607196641084</v>
      </c>
      <c r="AE207" s="18">
        <f t="shared" ca="1" si="132"/>
        <v>16.191299643555109</v>
      </c>
      <c r="AF207" s="18">
        <f t="shared" ca="1" si="133"/>
        <v>12.976973613847896</v>
      </c>
      <c r="AG207" s="19">
        <f t="shared" ref="AG207:AG270" ca="1" si="152">AH206+AE207</f>
        <v>3439.2787192588939</v>
      </c>
      <c r="AH207" s="18">
        <f t="shared" ref="AH207:AH270" ca="1" si="153">AG207+AF207</f>
        <v>3452.2556928727417</v>
      </c>
      <c r="AJ207" s="18">
        <f t="shared" ca="1" si="134"/>
        <v>3.2747282216147555</v>
      </c>
      <c r="AK207" s="18">
        <f t="shared" ca="1" si="135"/>
        <v>10.241534333988957</v>
      </c>
      <c r="AL207" s="19">
        <f t="shared" ref="AL207:AL270" ca="1" si="154">AM206+AJ207</f>
        <v>3412.0480580363342</v>
      </c>
      <c r="AM207" s="18">
        <f t="shared" ref="AM207:AM270" ca="1" si="155">AL207+AK207</f>
        <v>3422.2895923703231</v>
      </c>
      <c r="AO207" s="18">
        <f t="shared" ca="1" si="136"/>
        <v>18.692928065913321</v>
      </c>
      <c r="AP207" s="18">
        <f t="shared" ca="1" si="137"/>
        <v>10.619865283113992</v>
      </c>
      <c r="AQ207" s="19">
        <f t="shared" ref="AQ207:AQ270" ca="1" si="156">AR206+AO207</f>
        <v>4773.2710151455731</v>
      </c>
      <c r="AR207" s="18">
        <f t="shared" ref="AR207:AR270" ca="1" si="157">AQ207+AP207</f>
        <v>4783.8908804286866</v>
      </c>
      <c r="AT207" s="18">
        <f t="shared" ca="1" si="138"/>
        <v>6.4145877016912349</v>
      </c>
      <c r="AU207" s="18">
        <f t="shared" ca="1" si="139"/>
        <v>2.0595979123519479</v>
      </c>
      <c r="AV207" s="19">
        <f t="shared" ref="AV207:AV270" ca="1" si="158">AW206+AT207</f>
        <v>3755.3723954585653</v>
      </c>
      <c r="AW207" s="18">
        <f t="shared" ref="AW207:AW270" ca="1" si="159">AV207+AU207</f>
        <v>3757.4319933709171</v>
      </c>
    </row>
    <row r="208" spans="1:49" x14ac:dyDescent="0.25">
      <c r="A208" s="18">
        <f t="shared" ca="1" si="120"/>
        <v>36.091929641767052</v>
      </c>
      <c r="B208" s="18">
        <f t="shared" ca="1" si="121"/>
        <v>17.71689373118932</v>
      </c>
      <c r="C208" s="19">
        <f t="shared" ca="1" si="140"/>
        <v>3793.568559909233</v>
      </c>
      <c r="D208" s="18">
        <f t="shared" ca="1" si="141"/>
        <v>3811.2854536404225</v>
      </c>
      <c r="E208" s="17"/>
      <c r="F208" s="18">
        <f t="shared" ca="1" si="122"/>
        <v>7.5406606387861173</v>
      </c>
      <c r="G208" s="18">
        <f t="shared" ca="1" si="123"/>
        <v>0.24602901356426721</v>
      </c>
      <c r="H208" s="19">
        <f t="shared" ca="1" si="142"/>
        <v>3689.1715922601206</v>
      </c>
      <c r="I208" s="18">
        <f t="shared" ca="1" si="143"/>
        <v>3689.4176212736847</v>
      </c>
      <c r="J208" s="17"/>
      <c r="K208" s="18">
        <f t="shared" ca="1" si="124"/>
        <v>30.150812986604642</v>
      </c>
      <c r="L208" s="18">
        <f t="shared" ca="1" si="125"/>
        <v>2.3483348357008129</v>
      </c>
      <c r="M208" s="19">
        <f t="shared" ca="1" si="144"/>
        <v>3988.1561220842532</v>
      </c>
      <c r="N208" s="18">
        <f t="shared" ca="1" si="145"/>
        <v>3990.504456919954</v>
      </c>
      <c r="O208" s="17"/>
      <c r="P208" s="18">
        <f t="shared" ca="1" si="126"/>
        <v>18.479907798336175</v>
      </c>
      <c r="Q208" s="18">
        <f t="shared" ca="1" si="127"/>
        <v>1.5211724158614151</v>
      </c>
      <c r="R208" s="19">
        <f t="shared" ca="1" si="146"/>
        <v>3869.3612428408728</v>
      </c>
      <c r="S208" s="18">
        <f t="shared" ca="1" si="147"/>
        <v>3870.882415256734</v>
      </c>
      <c r="T208" s="17"/>
      <c r="U208" s="18">
        <f t="shared" ca="1" si="128"/>
        <v>14.867156888294932</v>
      </c>
      <c r="V208" s="18">
        <f t="shared" ca="1" si="129"/>
        <v>2.2358317810084047</v>
      </c>
      <c r="W208" s="19">
        <f t="shared" ca="1" si="148"/>
        <v>3389.8250135247622</v>
      </c>
      <c r="X208" s="18">
        <f t="shared" ca="1" si="149"/>
        <v>3392.0608453057707</v>
      </c>
      <c r="Z208" s="18">
        <f t="shared" ca="1" si="130"/>
        <v>2.0792195573047603</v>
      </c>
      <c r="AA208" s="18">
        <f t="shared" ca="1" si="131"/>
        <v>1.4372152750576341</v>
      </c>
      <c r="AB208" s="19">
        <f t="shared" ca="1" si="150"/>
        <v>4870.3399392214133</v>
      </c>
      <c r="AC208" s="18">
        <f t="shared" ca="1" si="151"/>
        <v>4871.7771544964708</v>
      </c>
      <c r="AE208" s="18">
        <f t="shared" ca="1" si="132"/>
        <v>21.108894198133711</v>
      </c>
      <c r="AF208" s="18">
        <f t="shared" ca="1" si="133"/>
        <v>1.4049933528399696</v>
      </c>
      <c r="AG208" s="19">
        <f t="shared" ca="1" si="152"/>
        <v>3473.3645870708756</v>
      </c>
      <c r="AH208" s="18">
        <f t="shared" ca="1" si="153"/>
        <v>3474.7695804237155</v>
      </c>
      <c r="AJ208" s="18">
        <f t="shared" ca="1" si="134"/>
        <v>4.0786078102382817</v>
      </c>
      <c r="AK208" s="18">
        <f t="shared" ca="1" si="135"/>
        <v>4.5766861326888097</v>
      </c>
      <c r="AL208" s="19">
        <f t="shared" ca="1" si="154"/>
        <v>3426.3682001805614</v>
      </c>
      <c r="AM208" s="18">
        <f t="shared" ca="1" si="155"/>
        <v>3430.9448863132502</v>
      </c>
      <c r="AO208" s="18">
        <f t="shared" ca="1" si="136"/>
        <v>3.6226884173008469</v>
      </c>
      <c r="AP208" s="18">
        <f t="shared" ca="1" si="137"/>
        <v>3.982234449061226E-3</v>
      </c>
      <c r="AQ208" s="19">
        <f t="shared" ca="1" si="156"/>
        <v>4787.5135688459877</v>
      </c>
      <c r="AR208" s="18">
        <f t="shared" ca="1" si="157"/>
        <v>4787.5175510804365</v>
      </c>
      <c r="AT208" s="18">
        <f t="shared" ca="1" si="138"/>
        <v>3.8448565548126217</v>
      </c>
      <c r="AU208" s="18">
        <f t="shared" ca="1" si="139"/>
        <v>1.0460696180844504</v>
      </c>
      <c r="AV208" s="19">
        <f t="shared" ca="1" si="158"/>
        <v>3761.2768499257295</v>
      </c>
      <c r="AW208" s="18">
        <f t="shared" ca="1" si="159"/>
        <v>3762.3229195438139</v>
      </c>
    </row>
    <row r="209" spans="1:49" x14ac:dyDescent="0.25">
      <c r="A209" s="18">
        <f t="shared" ca="1" si="120"/>
        <v>2.5817411895199616</v>
      </c>
      <c r="B209" s="18">
        <f t="shared" ca="1" si="121"/>
        <v>13.207123503083768</v>
      </c>
      <c r="C209" s="19">
        <f t="shared" ca="1" si="140"/>
        <v>3813.8671948299425</v>
      </c>
      <c r="D209" s="18">
        <f t="shared" ca="1" si="141"/>
        <v>3827.0743183330264</v>
      </c>
      <c r="E209" s="17"/>
      <c r="F209" s="18">
        <f t="shared" ca="1" si="122"/>
        <v>2.1876153213636491</v>
      </c>
      <c r="G209" s="18">
        <f t="shared" ca="1" si="123"/>
        <v>3.703367202047001</v>
      </c>
      <c r="H209" s="19">
        <f t="shared" ca="1" si="142"/>
        <v>3691.6052365950486</v>
      </c>
      <c r="I209" s="18">
        <f t="shared" ca="1" si="143"/>
        <v>3695.3086037970957</v>
      </c>
      <c r="J209" s="17"/>
      <c r="K209" s="18">
        <f t="shared" ca="1" si="124"/>
        <v>6.7141419442541066</v>
      </c>
      <c r="L209" s="18">
        <f t="shared" ca="1" si="125"/>
        <v>3.1281100784500091</v>
      </c>
      <c r="M209" s="19">
        <f t="shared" ca="1" si="144"/>
        <v>3997.2185988642082</v>
      </c>
      <c r="N209" s="18">
        <f t="shared" ca="1" si="145"/>
        <v>4000.3467089426581</v>
      </c>
      <c r="O209" s="17"/>
      <c r="P209" s="18">
        <f t="shared" ca="1" si="126"/>
        <v>14.844336307344207</v>
      </c>
      <c r="Q209" s="18">
        <f t="shared" ca="1" si="127"/>
        <v>1.5826949448923251</v>
      </c>
      <c r="R209" s="19">
        <f t="shared" ca="1" si="146"/>
        <v>3885.7267515640783</v>
      </c>
      <c r="S209" s="18">
        <f t="shared" ca="1" si="147"/>
        <v>3887.3094465089707</v>
      </c>
      <c r="T209" s="17"/>
      <c r="U209" s="18">
        <f t="shared" ca="1" si="128"/>
        <v>36.307626062592469</v>
      </c>
      <c r="V209" s="18">
        <f t="shared" ca="1" si="129"/>
        <v>18.735264081414936</v>
      </c>
      <c r="W209" s="19">
        <f t="shared" ca="1" si="148"/>
        <v>3428.3684713683633</v>
      </c>
      <c r="X209" s="18">
        <f t="shared" ca="1" si="149"/>
        <v>3447.1037354497785</v>
      </c>
      <c r="Z209" s="18">
        <f t="shared" ca="1" si="130"/>
        <v>9.3784038119585986</v>
      </c>
      <c r="AA209" s="18">
        <f t="shared" ca="1" si="131"/>
        <v>2.0532937048016229</v>
      </c>
      <c r="AB209" s="19">
        <f t="shared" ca="1" si="150"/>
        <v>4881.1555583084291</v>
      </c>
      <c r="AC209" s="18">
        <f t="shared" ca="1" si="151"/>
        <v>4883.2088520132311</v>
      </c>
      <c r="AE209" s="18">
        <f t="shared" ca="1" si="132"/>
        <v>5.1126634652024032</v>
      </c>
      <c r="AF209" s="18">
        <f t="shared" ca="1" si="133"/>
        <v>1.9882085856536904</v>
      </c>
      <c r="AG209" s="19">
        <f t="shared" ca="1" si="152"/>
        <v>3479.8822438889179</v>
      </c>
      <c r="AH209" s="18">
        <f t="shared" ca="1" si="153"/>
        <v>3481.8704524745717</v>
      </c>
      <c r="AJ209" s="18">
        <f t="shared" ca="1" si="134"/>
        <v>8.4270575788367577</v>
      </c>
      <c r="AK209" s="18">
        <f t="shared" ca="1" si="135"/>
        <v>2.5006738917909046</v>
      </c>
      <c r="AL209" s="19">
        <f t="shared" ca="1" si="154"/>
        <v>3439.3719438920871</v>
      </c>
      <c r="AM209" s="18">
        <f t="shared" ca="1" si="155"/>
        <v>3441.872617783878</v>
      </c>
      <c r="AO209" s="18">
        <f t="shared" ca="1" si="136"/>
        <v>12.752537705880741</v>
      </c>
      <c r="AP209" s="18">
        <f t="shared" ca="1" si="137"/>
        <v>8.9803496188335714</v>
      </c>
      <c r="AQ209" s="19">
        <f t="shared" ca="1" si="156"/>
        <v>4800.2700887863175</v>
      </c>
      <c r="AR209" s="18">
        <f t="shared" ca="1" si="157"/>
        <v>4809.2504384051508</v>
      </c>
      <c r="AT209" s="18">
        <f t="shared" ca="1" si="138"/>
        <v>9.5848467670581474</v>
      </c>
      <c r="AU209" s="18">
        <f t="shared" ca="1" si="139"/>
        <v>11.187515184232804</v>
      </c>
      <c r="AV209" s="19">
        <f t="shared" ca="1" si="158"/>
        <v>3771.9077663108719</v>
      </c>
      <c r="AW209" s="18">
        <f t="shared" ca="1" si="159"/>
        <v>3783.0952814951047</v>
      </c>
    </row>
    <row r="210" spans="1:49" x14ac:dyDescent="0.25">
      <c r="A210" s="18">
        <f t="shared" ca="1" si="120"/>
        <v>6.7059156304845526</v>
      </c>
      <c r="B210" s="18">
        <f t="shared" ca="1" si="121"/>
        <v>7.1536247082482713</v>
      </c>
      <c r="C210" s="19">
        <f t="shared" ca="1" si="140"/>
        <v>3833.7802339635109</v>
      </c>
      <c r="D210" s="18">
        <f t="shared" ca="1" si="141"/>
        <v>3840.933858671759</v>
      </c>
      <c r="E210" s="17"/>
      <c r="F210" s="18">
        <f t="shared" ca="1" si="122"/>
        <v>9.2227637315257756</v>
      </c>
      <c r="G210" s="18">
        <f t="shared" ca="1" si="123"/>
        <v>0.64698507052332044</v>
      </c>
      <c r="H210" s="19">
        <f t="shared" ca="1" si="142"/>
        <v>3704.5313675286216</v>
      </c>
      <c r="I210" s="18">
        <f t="shared" ca="1" si="143"/>
        <v>3705.178352599145</v>
      </c>
      <c r="J210" s="17"/>
      <c r="K210" s="18">
        <f t="shared" ca="1" si="124"/>
        <v>10.430987156527978</v>
      </c>
      <c r="L210" s="18">
        <f t="shared" ca="1" si="125"/>
        <v>3.7618322902386088</v>
      </c>
      <c r="M210" s="19">
        <f t="shared" ca="1" si="144"/>
        <v>4010.777696099186</v>
      </c>
      <c r="N210" s="18">
        <f t="shared" ca="1" si="145"/>
        <v>4014.5395283894245</v>
      </c>
      <c r="O210" s="17"/>
      <c r="P210" s="18">
        <f t="shared" ca="1" si="126"/>
        <v>0.44426791234078228</v>
      </c>
      <c r="Q210" s="18">
        <f t="shared" ca="1" si="127"/>
        <v>2.5446194201677517</v>
      </c>
      <c r="R210" s="19">
        <f t="shared" ca="1" si="146"/>
        <v>3887.7537144213115</v>
      </c>
      <c r="S210" s="18">
        <f t="shared" ca="1" si="147"/>
        <v>3890.2983338414792</v>
      </c>
      <c r="T210" s="17"/>
      <c r="U210" s="18">
        <f t="shared" ca="1" si="128"/>
        <v>6.4378804386675146</v>
      </c>
      <c r="V210" s="18">
        <f t="shared" ca="1" si="129"/>
        <v>9.6612516180655614</v>
      </c>
      <c r="W210" s="19">
        <f t="shared" ca="1" si="148"/>
        <v>3453.5416158884459</v>
      </c>
      <c r="X210" s="18">
        <f t="shared" ca="1" si="149"/>
        <v>3463.2028675065117</v>
      </c>
      <c r="Z210" s="18">
        <f t="shared" ca="1" si="130"/>
        <v>88.481959717082233</v>
      </c>
      <c r="AA210" s="18">
        <f t="shared" ca="1" si="131"/>
        <v>2.4610033819727302</v>
      </c>
      <c r="AB210" s="19">
        <f t="shared" ca="1" si="150"/>
        <v>4971.6908117303137</v>
      </c>
      <c r="AC210" s="18">
        <f t="shared" ca="1" si="151"/>
        <v>4974.1518151122864</v>
      </c>
      <c r="AE210" s="18">
        <f t="shared" ca="1" si="132"/>
        <v>2.5910613698214759</v>
      </c>
      <c r="AF210" s="18">
        <f t="shared" ca="1" si="133"/>
        <v>0.97783359437979289</v>
      </c>
      <c r="AG210" s="19">
        <f t="shared" ca="1" si="152"/>
        <v>3484.4615138443933</v>
      </c>
      <c r="AH210" s="18">
        <f t="shared" ca="1" si="153"/>
        <v>3485.439347438773</v>
      </c>
      <c r="AJ210" s="18">
        <f t="shared" ca="1" si="134"/>
        <v>3.1888023119171778</v>
      </c>
      <c r="AK210" s="18">
        <f t="shared" ca="1" si="135"/>
        <v>13.88945057454718</v>
      </c>
      <c r="AL210" s="19">
        <f t="shared" ca="1" si="154"/>
        <v>3445.0614200957953</v>
      </c>
      <c r="AM210" s="18">
        <f t="shared" ca="1" si="155"/>
        <v>3458.9508706703423</v>
      </c>
      <c r="AO210" s="18">
        <f t="shared" ca="1" si="136"/>
        <v>18.248725265030171</v>
      </c>
      <c r="AP210" s="18">
        <f t="shared" ca="1" si="137"/>
        <v>7.4489555720426122</v>
      </c>
      <c r="AQ210" s="19">
        <f t="shared" ca="1" si="156"/>
        <v>4827.4991636701807</v>
      </c>
      <c r="AR210" s="18">
        <f t="shared" ca="1" si="157"/>
        <v>4834.9481192422236</v>
      </c>
      <c r="AT210" s="18">
        <f t="shared" ca="1" si="138"/>
        <v>17.129457682743322</v>
      </c>
      <c r="AU210" s="18">
        <f t="shared" ca="1" si="139"/>
        <v>3.3537446547277372</v>
      </c>
      <c r="AV210" s="19">
        <f t="shared" ca="1" si="158"/>
        <v>3800.2247391778478</v>
      </c>
      <c r="AW210" s="18">
        <f t="shared" ca="1" si="159"/>
        <v>3803.5784838325758</v>
      </c>
    </row>
    <row r="211" spans="1:49" x14ac:dyDescent="0.25">
      <c r="A211" s="18">
        <f t="shared" ca="1" si="120"/>
        <v>13.314550722508761</v>
      </c>
      <c r="B211" s="18">
        <f t="shared" ca="1" si="121"/>
        <v>0.83053247244138695</v>
      </c>
      <c r="C211" s="19">
        <f t="shared" ca="1" si="140"/>
        <v>3854.2484093942676</v>
      </c>
      <c r="D211" s="18">
        <f t="shared" ca="1" si="141"/>
        <v>3855.0789418667091</v>
      </c>
      <c r="E211" s="17"/>
      <c r="F211" s="18">
        <f t="shared" ca="1" si="122"/>
        <v>20.89866425993328</v>
      </c>
      <c r="G211" s="18">
        <f t="shared" ca="1" si="123"/>
        <v>7.0342376690720956</v>
      </c>
      <c r="H211" s="19">
        <f t="shared" ca="1" si="142"/>
        <v>3726.0770168590784</v>
      </c>
      <c r="I211" s="18">
        <f t="shared" ca="1" si="143"/>
        <v>3733.1112545281503</v>
      </c>
      <c r="J211" s="17"/>
      <c r="K211" s="18">
        <f t="shared" ca="1" si="124"/>
        <v>34.92896806739946</v>
      </c>
      <c r="L211" s="18">
        <f t="shared" ca="1" si="125"/>
        <v>12.731099269176287</v>
      </c>
      <c r="M211" s="19">
        <f t="shared" ca="1" si="144"/>
        <v>4049.4684964568241</v>
      </c>
      <c r="N211" s="18">
        <f t="shared" ca="1" si="145"/>
        <v>4062.1995957260006</v>
      </c>
      <c r="O211" s="17"/>
      <c r="P211" s="18">
        <f t="shared" ca="1" si="126"/>
        <v>4.2745294143133785</v>
      </c>
      <c r="Q211" s="18">
        <f t="shared" ca="1" si="127"/>
        <v>1.7993038880142094</v>
      </c>
      <c r="R211" s="19">
        <f t="shared" ca="1" si="146"/>
        <v>3894.5728632557925</v>
      </c>
      <c r="S211" s="18">
        <f t="shared" ca="1" si="147"/>
        <v>3896.3721671438066</v>
      </c>
      <c r="T211" s="17"/>
      <c r="U211" s="18">
        <f t="shared" ca="1" si="128"/>
        <v>17.299185058561484</v>
      </c>
      <c r="V211" s="18">
        <f t="shared" ca="1" si="129"/>
        <v>13.359902336886712</v>
      </c>
      <c r="W211" s="19">
        <f t="shared" ca="1" si="148"/>
        <v>3480.502052565073</v>
      </c>
      <c r="X211" s="18">
        <f t="shared" ca="1" si="149"/>
        <v>3493.8619549019595</v>
      </c>
      <c r="Z211" s="18">
        <f t="shared" ca="1" si="130"/>
        <v>25.127262174418686</v>
      </c>
      <c r="AA211" s="18">
        <f t="shared" ca="1" si="131"/>
        <v>0.75537367811303369</v>
      </c>
      <c r="AB211" s="19">
        <f t="shared" ca="1" si="150"/>
        <v>4999.2790772867047</v>
      </c>
      <c r="AC211" s="18">
        <f t="shared" ca="1" si="151"/>
        <v>5000.0344509648176</v>
      </c>
      <c r="AE211" s="18">
        <f t="shared" ca="1" si="132"/>
        <v>7.6984806023861303</v>
      </c>
      <c r="AF211" s="18">
        <f t="shared" ca="1" si="133"/>
        <v>0.97508085312407888</v>
      </c>
      <c r="AG211" s="19">
        <f t="shared" ca="1" si="152"/>
        <v>3493.1378280411591</v>
      </c>
      <c r="AH211" s="18">
        <f t="shared" ca="1" si="153"/>
        <v>3494.112908894283</v>
      </c>
      <c r="AJ211" s="18">
        <f t="shared" ca="1" si="134"/>
        <v>3.0076093522383665</v>
      </c>
      <c r="AK211" s="18">
        <f t="shared" ca="1" si="135"/>
        <v>1.3069391988415271</v>
      </c>
      <c r="AL211" s="19">
        <f t="shared" ca="1" si="154"/>
        <v>3461.9584800225807</v>
      </c>
      <c r="AM211" s="18">
        <f t="shared" ca="1" si="155"/>
        <v>3463.2654192214222</v>
      </c>
      <c r="AO211" s="18">
        <f t="shared" ca="1" si="136"/>
        <v>0.93071603972318717</v>
      </c>
      <c r="AP211" s="18">
        <f t="shared" ca="1" si="137"/>
        <v>6.9364786405268761</v>
      </c>
      <c r="AQ211" s="19">
        <f t="shared" ca="1" si="156"/>
        <v>4835.8788352819465</v>
      </c>
      <c r="AR211" s="18">
        <f t="shared" ca="1" si="157"/>
        <v>4842.8153139224733</v>
      </c>
      <c r="AT211" s="18">
        <f t="shared" ca="1" si="138"/>
        <v>2.4284242065318207</v>
      </c>
      <c r="AU211" s="18">
        <f t="shared" ca="1" si="139"/>
        <v>13.262772219327598</v>
      </c>
      <c r="AV211" s="19">
        <f t="shared" ca="1" si="158"/>
        <v>3806.0069080391077</v>
      </c>
      <c r="AW211" s="18">
        <f t="shared" ca="1" si="159"/>
        <v>3819.2696802584351</v>
      </c>
    </row>
    <row r="212" spans="1:49" x14ac:dyDescent="0.25">
      <c r="A212" s="18">
        <f t="shared" ca="1" si="120"/>
        <v>0.97437088966791452</v>
      </c>
      <c r="B212" s="18">
        <f t="shared" ca="1" si="121"/>
        <v>10.340579121656251</v>
      </c>
      <c r="C212" s="19">
        <f t="shared" ca="1" si="140"/>
        <v>3856.0533127563772</v>
      </c>
      <c r="D212" s="18">
        <f t="shared" ca="1" si="141"/>
        <v>3866.3938918780336</v>
      </c>
      <c r="E212" s="17"/>
      <c r="F212" s="18">
        <f t="shared" ca="1" si="122"/>
        <v>18.76642990935828</v>
      </c>
      <c r="G212" s="18">
        <f t="shared" ca="1" si="123"/>
        <v>4.0099958020421811</v>
      </c>
      <c r="H212" s="19">
        <f t="shared" ca="1" si="142"/>
        <v>3751.8776844375084</v>
      </c>
      <c r="I212" s="18">
        <f t="shared" ca="1" si="143"/>
        <v>3755.8876802395507</v>
      </c>
      <c r="J212" s="17"/>
      <c r="K212" s="18">
        <f t="shared" ca="1" si="124"/>
        <v>9.3758787410738993</v>
      </c>
      <c r="L212" s="18">
        <f t="shared" ca="1" si="125"/>
        <v>9.7852335402269812</v>
      </c>
      <c r="M212" s="19">
        <f t="shared" ca="1" si="144"/>
        <v>4071.5754744670744</v>
      </c>
      <c r="N212" s="18">
        <f t="shared" ca="1" si="145"/>
        <v>4081.3607080073016</v>
      </c>
      <c r="O212" s="17"/>
      <c r="P212" s="18">
        <f t="shared" ca="1" si="126"/>
        <v>5.3679511266061581</v>
      </c>
      <c r="Q212" s="18">
        <f t="shared" ca="1" si="127"/>
        <v>5.1206003352059124</v>
      </c>
      <c r="R212" s="19">
        <f t="shared" ca="1" si="146"/>
        <v>3901.7401182704125</v>
      </c>
      <c r="S212" s="18">
        <f t="shared" ca="1" si="147"/>
        <v>3906.8607186056183</v>
      </c>
      <c r="T212" s="17"/>
      <c r="U212" s="18">
        <f t="shared" ca="1" si="128"/>
        <v>13.271501097658648</v>
      </c>
      <c r="V212" s="18">
        <f t="shared" ca="1" si="129"/>
        <v>21.236609032539878</v>
      </c>
      <c r="W212" s="19">
        <f t="shared" ca="1" si="148"/>
        <v>3507.133455999618</v>
      </c>
      <c r="X212" s="18">
        <f t="shared" ca="1" si="149"/>
        <v>3528.370065032158</v>
      </c>
      <c r="Z212" s="18">
        <f t="shared" ca="1" si="130"/>
        <v>5.4424570403011669</v>
      </c>
      <c r="AA212" s="18">
        <f t="shared" ca="1" si="131"/>
        <v>0.25802090138700423</v>
      </c>
      <c r="AB212" s="19">
        <f t="shared" ca="1" si="150"/>
        <v>5005.4769080051183</v>
      </c>
      <c r="AC212" s="18">
        <f t="shared" ca="1" si="151"/>
        <v>5005.734928906505</v>
      </c>
      <c r="AE212" s="18">
        <f t="shared" ca="1" si="132"/>
        <v>2.2588255609315659</v>
      </c>
      <c r="AF212" s="18">
        <f t="shared" ca="1" si="133"/>
        <v>9.5455352158548781</v>
      </c>
      <c r="AG212" s="19">
        <f t="shared" ca="1" si="152"/>
        <v>3496.3717344552147</v>
      </c>
      <c r="AH212" s="18">
        <f t="shared" ca="1" si="153"/>
        <v>3505.9172696710693</v>
      </c>
      <c r="AJ212" s="18">
        <f t="shared" ca="1" si="134"/>
        <v>2.2596545066165814</v>
      </c>
      <c r="AK212" s="18">
        <f t="shared" ca="1" si="135"/>
        <v>1.7281494441314735</v>
      </c>
      <c r="AL212" s="19">
        <f t="shared" ca="1" si="154"/>
        <v>3465.5250737280389</v>
      </c>
      <c r="AM212" s="18">
        <f t="shared" ca="1" si="155"/>
        <v>3467.2532231721702</v>
      </c>
      <c r="AO212" s="18">
        <f t="shared" ca="1" si="136"/>
        <v>7.3179757324694457</v>
      </c>
      <c r="AP212" s="18">
        <f t="shared" ca="1" si="137"/>
        <v>13.539604906139941</v>
      </c>
      <c r="AQ212" s="19">
        <f t="shared" ca="1" si="156"/>
        <v>4850.1332896549429</v>
      </c>
      <c r="AR212" s="18">
        <f t="shared" ca="1" si="157"/>
        <v>4863.672894561083</v>
      </c>
      <c r="AT212" s="18">
        <f t="shared" ca="1" si="138"/>
        <v>5.8390080358474048</v>
      </c>
      <c r="AU212" s="18">
        <f t="shared" ca="1" si="139"/>
        <v>0.65613615109464052</v>
      </c>
      <c r="AV212" s="19">
        <f t="shared" ca="1" si="158"/>
        <v>3825.1086882942823</v>
      </c>
      <c r="AW212" s="18">
        <f t="shared" ca="1" si="159"/>
        <v>3825.7648244453767</v>
      </c>
    </row>
    <row r="213" spans="1:49" x14ac:dyDescent="0.25">
      <c r="A213" s="18">
        <f t="shared" ca="1" si="120"/>
        <v>6.367667326802593</v>
      </c>
      <c r="B213" s="18">
        <f t="shared" ca="1" si="121"/>
        <v>0.54588302605383887</v>
      </c>
      <c r="C213" s="19">
        <f t="shared" ca="1" si="140"/>
        <v>3872.7615592048364</v>
      </c>
      <c r="D213" s="18">
        <f t="shared" ca="1" si="141"/>
        <v>3873.30744223089</v>
      </c>
      <c r="E213" s="17"/>
      <c r="F213" s="18">
        <f t="shared" ca="1" si="122"/>
        <v>2.0900424699996791</v>
      </c>
      <c r="G213" s="18">
        <f t="shared" ca="1" si="123"/>
        <v>0.72295320846709121</v>
      </c>
      <c r="H213" s="19">
        <f t="shared" ca="1" si="142"/>
        <v>3757.9777227095506</v>
      </c>
      <c r="I213" s="18">
        <f t="shared" ca="1" si="143"/>
        <v>3758.7006759180176</v>
      </c>
      <c r="J213" s="17"/>
      <c r="K213" s="18">
        <f t="shared" ca="1" si="124"/>
        <v>12.740401697878813</v>
      </c>
      <c r="L213" s="18">
        <f t="shared" ca="1" si="125"/>
        <v>7.1299201217994455</v>
      </c>
      <c r="M213" s="19">
        <f t="shared" ca="1" si="144"/>
        <v>4094.1011097051805</v>
      </c>
      <c r="N213" s="18">
        <f t="shared" ca="1" si="145"/>
        <v>4101.2310298269804</v>
      </c>
      <c r="O213" s="17"/>
      <c r="P213" s="18">
        <f t="shared" ca="1" si="126"/>
        <v>23.18657916883906</v>
      </c>
      <c r="Q213" s="18">
        <f t="shared" ca="1" si="127"/>
        <v>13.312742171202572</v>
      </c>
      <c r="R213" s="19">
        <f t="shared" ca="1" si="146"/>
        <v>3930.0472977744575</v>
      </c>
      <c r="S213" s="18">
        <f t="shared" ca="1" si="147"/>
        <v>3943.36003994566</v>
      </c>
      <c r="T213" s="17"/>
      <c r="U213" s="18">
        <f t="shared" ca="1" si="128"/>
        <v>20.72484091292575</v>
      </c>
      <c r="V213" s="18">
        <f t="shared" ca="1" si="129"/>
        <v>4.1667540568437405</v>
      </c>
      <c r="W213" s="19">
        <f t="shared" ca="1" si="148"/>
        <v>3549.0949059450836</v>
      </c>
      <c r="X213" s="18">
        <f t="shared" ca="1" si="149"/>
        <v>3553.2616600019273</v>
      </c>
      <c r="Z213" s="18">
        <f t="shared" ca="1" si="130"/>
        <v>9.8180645259377339</v>
      </c>
      <c r="AA213" s="18">
        <f t="shared" ca="1" si="131"/>
        <v>0.74437843354500233</v>
      </c>
      <c r="AB213" s="19">
        <f t="shared" ca="1" si="150"/>
        <v>5015.5529934324431</v>
      </c>
      <c r="AC213" s="18">
        <f t="shared" ca="1" si="151"/>
        <v>5016.2973718659878</v>
      </c>
      <c r="AE213" s="18">
        <f t="shared" ca="1" si="132"/>
        <v>16.831883951418835</v>
      </c>
      <c r="AF213" s="18">
        <f t="shared" ca="1" si="133"/>
        <v>3.3029761765335826</v>
      </c>
      <c r="AG213" s="19">
        <f t="shared" ca="1" si="152"/>
        <v>3522.7491536224884</v>
      </c>
      <c r="AH213" s="18">
        <f t="shared" ca="1" si="153"/>
        <v>3526.0521297990222</v>
      </c>
      <c r="AJ213" s="18">
        <f t="shared" ca="1" si="134"/>
        <v>11.976617296593721</v>
      </c>
      <c r="AK213" s="18">
        <f t="shared" ca="1" si="135"/>
        <v>2.9133686319283685</v>
      </c>
      <c r="AL213" s="19">
        <f t="shared" ca="1" si="154"/>
        <v>3479.229840468764</v>
      </c>
      <c r="AM213" s="18">
        <f t="shared" ca="1" si="155"/>
        <v>3482.1432091006923</v>
      </c>
      <c r="AO213" s="18">
        <f t="shared" ca="1" si="136"/>
        <v>9.7157086580676939</v>
      </c>
      <c r="AP213" s="18">
        <f t="shared" ca="1" si="137"/>
        <v>6.7145755810190586</v>
      </c>
      <c r="AQ213" s="19">
        <f t="shared" ca="1" si="156"/>
        <v>4873.3886032191504</v>
      </c>
      <c r="AR213" s="18">
        <f t="shared" ca="1" si="157"/>
        <v>4880.1031788001692</v>
      </c>
      <c r="AT213" s="18">
        <f t="shared" ca="1" si="138"/>
        <v>0.29973441431132231</v>
      </c>
      <c r="AU213" s="18">
        <f t="shared" ca="1" si="139"/>
        <v>19.139834863541598</v>
      </c>
      <c r="AV213" s="19">
        <f t="shared" ca="1" si="158"/>
        <v>3826.0645588596881</v>
      </c>
      <c r="AW213" s="18">
        <f t="shared" ca="1" si="159"/>
        <v>3845.2043937232297</v>
      </c>
    </row>
    <row r="214" spans="1:49" x14ac:dyDescent="0.25">
      <c r="A214" s="18">
        <f t="shared" ca="1" si="120"/>
        <v>5.8093833728374342</v>
      </c>
      <c r="B214" s="18">
        <f t="shared" ca="1" si="121"/>
        <v>6.7637917591928867</v>
      </c>
      <c r="C214" s="19">
        <f t="shared" ca="1" si="140"/>
        <v>3879.1168256037276</v>
      </c>
      <c r="D214" s="18">
        <f t="shared" ca="1" si="141"/>
        <v>3885.8806173629205</v>
      </c>
      <c r="E214" s="17"/>
      <c r="F214" s="18">
        <f t="shared" ca="1" si="122"/>
        <v>13.010502638809783</v>
      </c>
      <c r="G214" s="18">
        <f t="shared" ca="1" si="123"/>
        <v>4.4587947713215428</v>
      </c>
      <c r="H214" s="19">
        <f t="shared" ca="1" si="142"/>
        <v>3771.7111785568272</v>
      </c>
      <c r="I214" s="18">
        <f t="shared" ca="1" si="143"/>
        <v>3776.1699733281489</v>
      </c>
      <c r="J214" s="17"/>
      <c r="K214" s="18">
        <f t="shared" ca="1" si="124"/>
        <v>3.7216394824036523</v>
      </c>
      <c r="L214" s="18">
        <f t="shared" ca="1" si="125"/>
        <v>0.41719189024654946</v>
      </c>
      <c r="M214" s="19">
        <f t="shared" ca="1" si="144"/>
        <v>4104.952669309384</v>
      </c>
      <c r="N214" s="18">
        <f t="shared" ca="1" si="145"/>
        <v>4105.3698611996306</v>
      </c>
      <c r="O214" s="17"/>
      <c r="P214" s="18">
        <f t="shared" ca="1" si="126"/>
        <v>13.798227645308849</v>
      </c>
      <c r="Q214" s="18">
        <f t="shared" ca="1" si="127"/>
        <v>1.0724374501258787</v>
      </c>
      <c r="R214" s="19">
        <f t="shared" ca="1" si="146"/>
        <v>3957.158267590969</v>
      </c>
      <c r="S214" s="18">
        <f t="shared" ca="1" si="147"/>
        <v>3958.230705041095</v>
      </c>
      <c r="T214" s="17"/>
      <c r="U214" s="18">
        <f t="shared" ca="1" si="128"/>
        <v>22.393636407949653</v>
      </c>
      <c r="V214" s="18">
        <f t="shared" ca="1" si="129"/>
        <v>0.41624506420047641</v>
      </c>
      <c r="W214" s="19">
        <f t="shared" ca="1" si="148"/>
        <v>3575.6552964098769</v>
      </c>
      <c r="X214" s="18">
        <f t="shared" ca="1" si="149"/>
        <v>3576.0715414740775</v>
      </c>
      <c r="Z214" s="18">
        <f t="shared" ca="1" si="130"/>
        <v>7.6736810306342704</v>
      </c>
      <c r="AA214" s="18">
        <f t="shared" ca="1" si="131"/>
        <v>0.25701751302220199</v>
      </c>
      <c r="AB214" s="19">
        <f t="shared" ca="1" si="150"/>
        <v>5023.9710528966225</v>
      </c>
      <c r="AC214" s="18">
        <f t="shared" ca="1" si="151"/>
        <v>5024.2280704096447</v>
      </c>
      <c r="AE214" s="18">
        <f t="shared" ca="1" si="132"/>
        <v>1.2481940628856174</v>
      </c>
      <c r="AF214" s="18">
        <f t="shared" ca="1" si="133"/>
        <v>1.1839550388972886</v>
      </c>
      <c r="AG214" s="19">
        <f t="shared" ca="1" si="152"/>
        <v>3527.3003238619076</v>
      </c>
      <c r="AH214" s="18">
        <f t="shared" ca="1" si="153"/>
        <v>3528.4842789008048</v>
      </c>
      <c r="AJ214" s="18">
        <f t="shared" ca="1" si="134"/>
        <v>21.096894726378881</v>
      </c>
      <c r="AK214" s="18">
        <f t="shared" ca="1" si="135"/>
        <v>2.7133136338056505</v>
      </c>
      <c r="AL214" s="19">
        <f t="shared" ca="1" si="154"/>
        <v>3503.2401038270714</v>
      </c>
      <c r="AM214" s="18">
        <f t="shared" ca="1" si="155"/>
        <v>3505.9534174608771</v>
      </c>
      <c r="AO214" s="18">
        <f t="shared" ca="1" si="136"/>
        <v>0.78931736406435593</v>
      </c>
      <c r="AP214" s="18">
        <f t="shared" ca="1" si="137"/>
        <v>38.642090852151924</v>
      </c>
      <c r="AQ214" s="19">
        <f t="shared" ca="1" si="156"/>
        <v>4880.8924961642333</v>
      </c>
      <c r="AR214" s="18">
        <f t="shared" ca="1" si="157"/>
        <v>4919.5345870163856</v>
      </c>
      <c r="AT214" s="18">
        <f t="shared" ca="1" si="138"/>
        <v>4.2898327079661076</v>
      </c>
      <c r="AU214" s="18">
        <f t="shared" ca="1" si="139"/>
        <v>10.35771496032309</v>
      </c>
      <c r="AV214" s="19">
        <f t="shared" ca="1" si="158"/>
        <v>3849.4942264311958</v>
      </c>
      <c r="AW214" s="18">
        <f t="shared" ca="1" si="159"/>
        <v>3859.8519413915187</v>
      </c>
    </row>
    <row r="215" spans="1:49" x14ac:dyDescent="0.25">
      <c r="A215" s="18">
        <f t="shared" ca="1" si="120"/>
        <v>14.252774299526861</v>
      </c>
      <c r="B215" s="18">
        <f t="shared" ca="1" si="121"/>
        <v>8.776020187295158</v>
      </c>
      <c r="C215" s="19">
        <f t="shared" ca="1" si="140"/>
        <v>3900.1333916624471</v>
      </c>
      <c r="D215" s="18">
        <f t="shared" ca="1" si="141"/>
        <v>3908.9094118497424</v>
      </c>
      <c r="E215" s="17"/>
      <c r="F215" s="18">
        <f t="shared" ca="1" si="122"/>
        <v>8.3159569250445031</v>
      </c>
      <c r="G215" s="18">
        <f t="shared" ca="1" si="123"/>
        <v>13.044772397597418</v>
      </c>
      <c r="H215" s="19">
        <f t="shared" ca="1" si="142"/>
        <v>3784.4859302531936</v>
      </c>
      <c r="I215" s="18">
        <f t="shared" ca="1" si="143"/>
        <v>3797.5307026507912</v>
      </c>
      <c r="J215" s="17"/>
      <c r="K215" s="18">
        <f t="shared" ca="1" si="124"/>
        <v>9.8889957505532214E-2</v>
      </c>
      <c r="L215" s="18">
        <f t="shared" ca="1" si="125"/>
        <v>2.7851619522630502</v>
      </c>
      <c r="M215" s="19">
        <f t="shared" ca="1" si="144"/>
        <v>4105.4687511571365</v>
      </c>
      <c r="N215" s="18">
        <f t="shared" ca="1" si="145"/>
        <v>4108.2539131093999</v>
      </c>
      <c r="O215" s="17"/>
      <c r="P215" s="18">
        <f t="shared" ca="1" si="126"/>
        <v>11.33239639526083</v>
      </c>
      <c r="Q215" s="18">
        <f t="shared" ca="1" si="127"/>
        <v>3.1537857976840997</v>
      </c>
      <c r="R215" s="19">
        <f t="shared" ca="1" si="146"/>
        <v>3969.5631014363557</v>
      </c>
      <c r="S215" s="18">
        <f t="shared" ca="1" si="147"/>
        <v>3972.7168872340399</v>
      </c>
      <c r="T215" s="17"/>
      <c r="U215" s="18">
        <f t="shared" ca="1" si="128"/>
        <v>1.5563747198332116</v>
      </c>
      <c r="V215" s="18">
        <f t="shared" ca="1" si="129"/>
        <v>5.9386275150495891</v>
      </c>
      <c r="W215" s="19">
        <f t="shared" ca="1" si="148"/>
        <v>3577.6279161939106</v>
      </c>
      <c r="X215" s="18">
        <f t="shared" ca="1" si="149"/>
        <v>3583.5665437089601</v>
      </c>
      <c r="Z215" s="18">
        <f t="shared" ca="1" si="130"/>
        <v>46.71696690140115</v>
      </c>
      <c r="AA215" s="18">
        <f t="shared" ca="1" si="131"/>
        <v>2.2095747616459751</v>
      </c>
      <c r="AB215" s="19">
        <f t="shared" ca="1" si="150"/>
        <v>5070.9450373110458</v>
      </c>
      <c r="AC215" s="18">
        <f t="shared" ca="1" si="151"/>
        <v>5073.1546120726916</v>
      </c>
      <c r="AE215" s="18">
        <f t="shared" ca="1" si="132"/>
        <v>6.8892758302755714</v>
      </c>
      <c r="AF215" s="18">
        <f t="shared" ca="1" si="133"/>
        <v>3.3751765153489521</v>
      </c>
      <c r="AG215" s="19">
        <f t="shared" ca="1" si="152"/>
        <v>3535.3735547310803</v>
      </c>
      <c r="AH215" s="18">
        <f t="shared" ca="1" si="153"/>
        <v>3538.7487312464291</v>
      </c>
      <c r="AJ215" s="18">
        <f t="shared" ca="1" si="134"/>
        <v>45.674996307959752</v>
      </c>
      <c r="AK215" s="18">
        <f t="shared" ca="1" si="135"/>
        <v>12.47547766190244</v>
      </c>
      <c r="AL215" s="19">
        <f t="shared" ca="1" si="154"/>
        <v>3551.6284137688367</v>
      </c>
      <c r="AM215" s="18">
        <f t="shared" ca="1" si="155"/>
        <v>3564.1038914307392</v>
      </c>
      <c r="AO215" s="18">
        <f t="shared" ca="1" si="136"/>
        <v>15.172054183702324</v>
      </c>
      <c r="AP215" s="18">
        <f t="shared" ca="1" si="137"/>
        <v>12.253962339820296</v>
      </c>
      <c r="AQ215" s="19">
        <f t="shared" ca="1" si="156"/>
        <v>4934.7066412000877</v>
      </c>
      <c r="AR215" s="18">
        <f t="shared" ca="1" si="157"/>
        <v>4946.9606035399083</v>
      </c>
      <c r="AT215" s="18">
        <f t="shared" ca="1" si="138"/>
        <v>0.26916239989937585</v>
      </c>
      <c r="AU215" s="18">
        <f t="shared" ca="1" si="139"/>
        <v>7.9825394969084966</v>
      </c>
      <c r="AV215" s="19">
        <f t="shared" ca="1" si="158"/>
        <v>3860.1211037914181</v>
      </c>
      <c r="AW215" s="18">
        <f t="shared" ca="1" si="159"/>
        <v>3868.1036432883266</v>
      </c>
    </row>
    <row r="216" spans="1:49" x14ac:dyDescent="0.25">
      <c r="A216" s="18">
        <f t="shared" ca="1" si="120"/>
        <v>13.573788182482524</v>
      </c>
      <c r="B216" s="18">
        <f t="shared" ca="1" si="121"/>
        <v>9.5537207221851848</v>
      </c>
      <c r="C216" s="19">
        <f t="shared" ca="1" si="140"/>
        <v>3922.4832000322249</v>
      </c>
      <c r="D216" s="18">
        <f t="shared" ca="1" si="141"/>
        <v>3932.0369207544099</v>
      </c>
      <c r="E216" s="17"/>
      <c r="F216" s="18">
        <f t="shared" ca="1" si="122"/>
        <v>3.4594273759663103</v>
      </c>
      <c r="G216" s="18">
        <f t="shared" ca="1" si="123"/>
        <v>1.0825798879716526</v>
      </c>
      <c r="H216" s="19">
        <f t="shared" ca="1" si="142"/>
        <v>3800.9901300267575</v>
      </c>
      <c r="I216" s="18">
        <f t="shared" ca="1" si="143"/>
        <v>3802.0727099147293</v>
      </c>
      <c r="J216" s="17"/>
      <c r="K216" s="18">
        <f t="shared" ca="1" si="124"/>
        <v>10.043088677577906</v>
      </c>
      <c r="L216" s="18">
        <f t="shared" ca="1" si="125"/>
        <v>1.6149129784527787</v>
      </c>
      <c r="M216" s="19">
        <f t="shared" ca="1" si="144"/>
        <v>4118.2970017869775</v>
      </c>
      <c r="N216" s="18">
        <f t="shared" ca="1" si="145"/>
        <v>4119.9119147654301</v>
      </c>
      <c r="O216" s="17"/>
      <c r="P216" s="18">
        <f t="shared" ca="1" si="126"/>
        <v>72.827554852396929</v>
      </c>
      <c r="Q216" s="18">
        <f t="shared" ca="1" si="127"/>
        <v>4.5670047301779952</v>
      </c>
      <c r="R216" s="19">
        <f t="shared" ca="1" si="146"/>
        <v>4045.5444420864369</v>
      </c>
      <c r="S216" s="18">
        <f t="shared" ca="1" si="147"/>
        <v>4050.1114468166147</v>
      </c>
      <c r="T216" s="17"/>
      <c r="U216" s="18">
        <f t="shared" ca="1" si="128"/>
        <v>30.059217101675042</v>
      </c>
      <c r="V216" s="18">
        <f t="shared" ca="1" si="129"/>
        <v>2.8646352750439732</v>
      </c>
      <c r="W216" s="19">
        <f t="shared" ca="1" si="148"/>
        <v>3613.6257608106353</v>
      </c>
      <c r="X216" s="18">
        <f t="shared" ca="1" si="149"/>
        <v>3616.4903960856791</v>
      </c>
      <c r="Z216" s="18">
        <f t="shared" ca="1" si="130"/>
        <v>8.6178747358266268</v>
      </c>
      <c r="AA216" s="18">
        <f t="shared" ca="1" si="131"/>
        <v>0.28872317323793545</v>
      </c>
      <c r="AB216" s="19">
        <f t="shared" ca="1" si="150"/>
        <v>5081.7724868085179</v>
      </c>
      <c r="AC216" s="18">
        <f t="shared" ca="1" si="151"/>
        <v>5082.0612099817554</v>
      </c>
      <c r="AE216" s="18">
        <f t="shared" ca="1" si="132"/>
        <v>35.545286931020847</v>
      </c>
      <c r="AF216" s="18">
        <f t="shared" ca="1" si="133"/>
        <v>0.23425472673781636</v>
      </c>
      <c r="AG216" s="19">
        <f t="shared" ca="1" si="152"/>
        <v>3574.2940181774497</v>
      </c>
      <c r="AH216" s="18">
        <f t="shared" ca="1" si="153"/>
        <v>3574.5282729041874</v>
      </c>
      <c r="AJ216" s="18">
        <f t="shared" ca="1" si="134"/>
        <v>34.342882885228903</v>
      </c>
      <c r="AK216" s="18">
        <f t="shared" ca="1" si="135"/>
        <v>3.3127750589748657</v>
      </c>
      <c r="AL216" s="19">
        <f t="shared" ca="1" si="154"/>
        <v>3598.446774315968</v>
      </c>
      <c r="AM216" s="18">
        <f t="shared" ca="1" si="155"/>
        <v>3601.7595493749427</v>
      </c>
      <c r="AO216" s="18">
        <f t="shared" ca="1" si="136"/>
        <v>1.3893036024042877</v>
      </c>
      <c r="AP216" s="18">
        <f t="shared" ca="1" si="137"/>
        <v>25.365288018208641</v>
      </c>
      <c r="AQ216" s="19">
        <f t="shared" ca="1" si="156"/>
        <v>4948.349907142313</v>
      </c>
      <c r="AR216" s="18">
        <f t="shared" ca="1" si="157"/>
        <v>4973.7151951605219</v>
      </c>
      <c r="AT216" s="18">
        <f t="shared" ca="1" si="138"/>
        <v>0.81300127999272176</v>
      </c>
      <c r="AU216" s="18">
        <f t="shared" ca="1" si="139"/>
        <v>4.6153528391501117</v>
      </c>
      <c r="AV216" s="19">
        <f t="shared" ca="1" si="158"/>
        <v>3868.9166445683195</v>
      </c>
      <c r="AW216" s="18">
        <f t="shared" ca="1" si="159"/>
        <v>3873.5319974074696</v>
      </c>
    </row>
    <row r="217" spans="1:49" x14ac:dyDescent="0.25">
      <c r="A217" s="18">
        <f t="shared" ca="1" si="120"/>
        <v>4.9358965290467642</v>
      </c>
      <c r="B217" s="18">
        <f t="shared" ca="1" si="121"/>
        <v>2.0145183544000704</v>
      </c>
      <c r="C217" s="19">
        <f t="shared" ca="1" si="140"/>
        <v>3936.9728172834566</v>
      </c>
      <c r="D217" s="18">
        <f t="shared" ca="1" si="141"/>
        <v>3938.9873356378566</v>
      </c>
      <c r="E217" s="17"/>
      <c r="F217" s="18">
        <f t="shared" ca="1" si="122"/>
        <v>6.9049865927730192</v>
      </c>
      <c r="G217" s="18">
        <f t="shared" ca="1" si="123"/>
        <v>8.9087645031518559</v>
      </c>
      <c r="H217" s="19">
        <f t="shared" ca="1" si="142"/>
        <v>3808.9776965075025</v>
      </c>
      <c r="I217" s="18">
        <f t="shared" ca="1" si="143"/>
        <v>3817.8864610106543</v>
      </c>
      <c r="J217" s="17"/>
      <c r="K217" s="18">
        <f t="shared" ca="1" si="124"/>
        <v>7.6076163985675285</v>
      </c>
      <c r="L217" s="18">
        <f t="shared" ca="1" si="125"/>
        <v>0.25345739516756094</v>
      </c>
      <c r="M217" s="19">
        <f t="shared" ca="1" si="144"/>
        <v>4127.5195311639973</v>
      </c>
      <c r="N217" s="18">
        <f t="shared" ca="1" si="145"/>
        <v>4127.7729885591652</v>
      </c>
      <c r="O217" s="17"/>
      <c r="P217" s="18">
        <f t="shared" ca="1" si="126"/>
        <v>55.474687353595101</v>
      </c>
      <c r="Q217" s="18">
        <f t="shared" ca="1" si="127"/>
        <v>9.6889690889081681</v>
      </c>
      <c r="R217" s="19">
        <f t="shared" ca="1" si="146"/>
        <v>4105.5861341702102</v>
      </c>
      <c r="S217" s="18">
        <f t="shared" ca="1" si="147"/>
        <v>4115.2751032591186</v>
      </c>
      <c r="T217" s="17"/>
      <c r="U217" s="18">
        <f t="shared" ca="1" si="128"/>
        <v>12.81964054246734</v>
      </c>
      <c r="V217" s="18">
        <f t="shared" ca="1" si="129"/>
        <v>5.6585040373907258</v>
      </c>
      <c r="W217" s="19">
        <f t="shared" ca="1" si="148"/>
        <v>3629.3100366281465</v>
      </c>
      <c r="X217" s="18">
        <f t="shared" ca="1" si="149"/>
        <v>3634.9685406655371</v>
      </c>
      <c r="Z217" s="18">
        <f t="shared" ca="1" si="130"/>
        <v>7.7075474773095518</v>
      </c>
      <c r="AA217" s="18">
        <f t="shared" ca="1" si="131"/>
        <v>7.6270589351568871E-2</v>
      </c>
      <c r="AB217" s="19">
        <f t="shared" ca="1" si="150"/>
        <v>5089.7687574590645</v>
      </c>
      <c r="AC217" s="18">
        <f t="shared" ca="1" si="151"/>
        <v>5089.8450280484158</v>
      </c>
      <c r="AE217" s="18">
        <f t="shared" ca="1" si="132"/>
        <v>13.368057031590714</v>
      </c>
      <c r="AF217" s="18">
        <f t="shared" ca="1" si="133"/>
        <v>17.744644062959146</v>
      </c>
      <c r="AG217" s="19">
        <f t="shared" ca="1" si="152"/>
        <v>3587.8963299357779</v>
      </c>
      <c r="AH217" s="18">
        <f t="shared" ca="1" si="153"/>
        <v>3605.6409739987371</v>
      </c>
      <c r="AJ217" s="18">
        <f t="shared" ca="1" si="134"/>
        <v>30.209941260226163</v>
      </c>
      <c r="AK217" s="18">
        <f t="shared" ca="1" si="135"/>
        <v>6.6050655421542732</v>
      </c>
      <c r="AL217" s="19">
        <f t="shared" ca="1" si="154"/>
        <v>3631.9694906351688</v>
      </c>
      <c r="AM217" s="18">
        <f t="shared" ca="1" si="155"/>
        <v>3638.5745561773228</v>
      </c>
      <c r="AO217" s="18">
        <f t="shared" ca="1" si="136"/>
        <v>19.148314431562319</v>
      </c>
      <c r="AP217" s="18">
        <f t="shared" ca="1" si="137"/>
        <v>7.2731538666830282</v>
      </c>
      <c r="AQ217" s="19">
        <f t="shared" ca="1" si="156"/>
        <v>4992.8635095920845</v>
      </c>
      <c r="AR217" s="18">
        <f t="shared" ca="1" si="157"/>
        <v>5000.1366634587675</v>
      </c>
      <c r="AT217" s="18">
        <f t="shared" ca="1" si="138"/>
        <v>3.63175974634889</v>
      </c>
      <c r="AU217" s="18">
        <f t="shared" ca="1" si="139"/>
        <v>4.7501728151097957</v>
      </c>
      <c r="AV217" s="19">
        <f t="shared" ca="1" si="158"/>
        <v>3877.1637571538186</v>
      </c>
      <c r="AW217" s="18">
        <f t="shared" ca="1" si="159"/>
        <v>3881.9139299689282</v>
      </c>
    </row>
    <row r="218" spans="1:49" x14ac:dyDescent="0.25">
      <c r="A218" s="18">
        <f t="shared" ca="1" si="120"/>
        <v>25.759069779147001</v>
      </c>
      <c r="B218" s="18">
        <f t="shared" ca="1" si="121"/>
        <v>19.197930311732843</v>
      </c>
      <c r="C218" s="19">
        <f t="shared" ca="1" si="140"/>
        <v>3964.7464054170036</v>
      </c>
      <c r="D218" s="18">
        <f t="shared" ca="1" si="141"/>
        <v>3983.9443357287364</v>
      </c>
      <c r="E218" s="17"/>
      <c r="F218" s="18">
        <f t="shared" ca="1" si="122"/>
        <v>3.7328263788618967</v>
      </c>
      <c r="G218" s="18">
        <f t="shared" ca="1" si="123"/>
        <v>3.7990698183576703</v>
      </c>
      <c r="H218" s="19">
        <f t="shared" ca="1" si="142"/>
        <v>3821.6192873895161</v>
      </c>
      <c r="I218" s="18">
        <f t="shared" ca="1" si="143"/>
        <v>3825.4183572078737</v>
      </c>
      <c r="J218" s="17"/>
      <c r="K218" s="18">
        <f t="shared" ca="1" si="124"/>
        <v>12.047218603467511</v>
      </c>
      <c r="L218" s="18">
        <f t="shared" ca="1" si="125"/>
        <v>1.6033169397876617</v>
      </c>
      <c r="M218" s="19">
        <f t="shared" ca="1" si="144"/>
        <v>4139.8202071626329</v>
      </c>
      <c r="N218" s="18">
        <f t="shared" ca="1" si="145"/>
        <v>4141.4235241024207</v>
      </c>
      <c r="O218" s="17"/>
      <c r="P218" s="18">
        <f t="shared" ca="1" si="126"/>
        <v>13.116031708859461</v>
      </c>
      <c r="Q218" s="18">
        <f t="shared" ca="1" si="127"/>
        <v>0.22172261574450988</v>
      </c>
      <c r="R218" s="19">
        <f t="shared" ca="1" si="146"/>
        <v>4128.3911349679784</v>
      </c>
      <c r="S218" s="18">
        <f t="shared" ca="1" si="147"/>
        <v>4128.6128575837229</v>
      </c>
      <c r="T218" s="17"/>
      <c r="U218" s="18">
        <f t="shared" ca="1" si="128"/>
        <v>1.6100127401474333</v>
      </c>
      <c r="V218" s="18">
        <f t="shared" ca="1" si="129"/>
        <v>5.4361037323061323</v>
      </c>
      <c r="W218" s="19">
        <f t="shared" ca="1" si="148"/>
        <v>3636.5785534056845</v>
      </c>
      <c r="X218" s="18">
        <f t="shared" ca="1" si="149"/>
        <v>3642.0146571379905</v>
      </c>
      <c r="Z218" s="18">
        <f t="shared" ca="1" si="130"/>
        <v>14.64313849831654</v>
      </c>
      <c r="AA218" s="18">
        <f t="shared" ca="1" si="131"/>
        <v>0.54765867977727312</v>
      </c>
      <c r="AB218" s="19">
        <f t="shared" ca="1" si="150"/>
        <v>5104.4881665467319</v>
      </c>
      <c r="AC218" s="18">
        <f t="shared" ca="1" si="151"/>
        <v>5105.0358252265096</v>
      </c>
      <c r="AE218" s="18">
        <f t="shared" ca="1" si="132"/>
        <v>30.681299386426556</v>
      </c>
      <c r="AF218" s="18">
        <f t="shared" ca="1" si="133"/>
        <v>6.7528700112431803</v>
      </c>
      <c r="AG218" s="19">
        <f t="shared" ca="1" si="152"/>
        <v>3636.3222733851635</v>
      </c>
      <c r="AH218" s="18">
        <f t="shared" ca="1" si="153"/>
        <v>3643.0751433964065</v>
      </c>
      <c r="AJ218" s="18">
        <f t="shared" ca="1" si="134"/>
        <v>3.3892624230665627</v>
      </c>
      <c r="AK218" s="18">
        <f t="shared" ca="1" si="135"/>
        <v>6.7092691001730245</v>
      </c>
      <c r="AL218" s="19">
        <f t="shared" ca="1" si="154"/>
        <v>3641.9638186003895</v>
      </c>
      <c r="AM218" s="18">
        <f t="shared" ca="1" si="155"/>
        <v>3648.6730877005625</v>
      </c>
      <c r="AO218" s="18">
        <f t="shared" ca="1" si="136"/>
        <v>43.126597508632479</v>
      </c>
      <c r="AP218" s="18">
        <f t="shared" ca="1" si="137"/>
        <v>32.756754335414378</v>
      </c>
      <c r="AQ218" s="19">
        <f t="shared" ca="1" si="156"/>
        <v>5043.2632609674001</v>
      </c>
      <c r="AR218" s="18">
        <f t="shared" ca="1" si="157"/>
        <v>5076.0200153028145</v>
      </c>
      <c r="AT218" s="18">
        <f t="shared" ca="1" si="138"/>
        <v>9.7411636351593351</v>
      </c>
      <c r="AU218" s="18">
        <f t="shared" ca="1" si="139"/>
        <v>4.0802685628563884</v>
      </c>
      <c r="AV218" s="19">
        <f t="shared" ca="1" si="158"/>
        <v>3891.6550936040876</v>
      </c>
      <c r="AW218" s="18">
        <f t="shared" ca="1" si="159"/>
        <v>3895.735362166944</v>
      </c>
    </row>
    <row r="219" spans="1:49" x14ac:dyDescent="0.25">
      <c r="A219" s="18">
        <f t="shared" ca="1" si="120"/>
        <v>9.3178808998593379</v>
      </c>
      <c r="B219" s="18">
        <f t="shared" ca="1" si="121"/>
        <v>0.47742182245707238</v>
      </c>
      <c r="C219" s="19">
        <f t="shared" ca="1" si="140"/>
        <v>3993.2622166285955</v>
      </c>
      <c r="D219" s="18">
        <f t="shared" ca="1" si="141"/>
        <v>3993.7396384510525</v>
      </c>
      <c r="E219" s="17"/>
      <c r="F219" s="18">
        <f t="shared" ca="1" si="122"/>
        <v>5.4259169819463757</v>
      </c>
      <c r="G219" s="18">
        <f t="shared" ca="1" si="123"/>
        <v>1.2553556755025772</v>
      </c>
      <c r="H219" s="19">
        <f t="shared" ca="1" si="142"/>
        <v>3830.8442741898202</v>
      </c>
      <c r="I219" s="18">
        <f t="shared" ca="1" si="143"/>
        <v>3832.0996298653226</v>
      </c>
      <c r="J219" s="17"/>
      <c r="K219" s="18">
        <f t="shared" ca="1" si="124"/>
        <v>56.394867922604412</v>
      </c>
      <c r="L219" s="18">
        <f t="shared" ca="1" si="125"/>
        <v>3.5159717484297115</v>
      </c>
      <c r="M219" s="19">
        <f t="shared" ca="1" si="144"/>
        <v>4197.8183920250249</v>
      </c>
      <c r="N219" s="18">
        <f t="shared" ca="1" si="145"/>
        <v>4201.3343637734542</v>
      </c>
      <c r="O219" s="17"/>
      <c r="P219" s="18">
        <f t="shared" ca="1" si="126"/>
        <v>32.494502015920091</v>
      </c>
      <c r="Q219" s="18">
        <f t="shared" ca="1" si="127"/>
        <v>8.2707692581265119E-2</v>
      </c>
      <c r="R219" s="19">
        <f t="shared" ca="1" si="146"/>
        <v>4161.1073595996431</v>
      </c>
      <c r="S219" s="18">
        <f t="shared" ca="1" si="147"/>
        <v>4161.1900672922247</v>
      </c>
      <c r="T219" s="17"/>
      <c r="U219" s="18">
        <f t="shared" ca="1" si="128"/>
        <v>10.477428676242418</v>
      </c>
      <c r="V219" s="18">
        <f t="shared" ca="1" si="129"/>
        <v>0.34842970494906556</v>
      </c>
      <c r="W219" s="19">
        <f t="shared" ca="1" si="148"/>
        <v>3652.4920858142327</v>
      </c>
      <c r="X219" s="18">
        <f t="shared" ca="1" si="149"/>
        <v>3652.8405155191817</v>
      </c>
      <c r="Z219" s="18">
        <f t="shared" ca="1" si="130"/>
        <v>47.977804899394663</v>
      </c>
      <c r="AA219" s="18">
        <f t="shared" ca="1" si="131"/>
        <v>0.16901196419244446</v>
      </c>
      <c r="AB219" s="19">
        <f t="shared" ca="1" si="150"/>
        <v>5153.0136301259045</v>
      </c>
      <c r="AC219" s="18">
        <f t="shared" ca="1" si="151"/>
        <v>5153.182642090097</v>
      </c>
      <c r="AE219" s="18">
        <f t="shared" ca="1" si="132"/>
        <v>46.278338752363709</v>
      </c>
      <c r="AF219" s="18">
        <f t="shared" ca="1" si="133"/>
        <v>2.5001547318271755</v>
      </c>
      <c r="AG219" s="19">
        <f t="shared" ca="1" si="152"/>
        <v>3689.3534821487701</v>
      </c>
      <c r="AH219" s="18">
        <f t="shared" ca="1" si="153"/>
        <v>3691.8536368805972</v>
      </c>
      <c r="AJ219" s="18">
        <f t="shared" ca="1" si="134"/>
        <v>6.145523556185287</v>
      </c>
      <c r="AK219" s="18">
        <f t="shared" ca="1" si="135"/>
        <v>13.889437108345229</v>
      </c>
      <c r="AL219" s="19">
        <f t="shared" ca="1" si="154"/>
        <v>3654.8186112567478</v>
      </c>
      <c r="AM219" s="18">
        <f t="shared" ca="1" si="155"/>
        <v>3668.708048365093</v>
      </c>
      <c r="AO219" s="18">
        <f t="shared" ca="1" si="136"/>
        <v>8.9920198734047929</v>
      </c>
      <c r="AP219" s="18">
        <f t="shared" ca="1" si="137"/>
        <v>4.6152574322597335</v>
      </c>
      <c r="AQ219" s="19">
        <f t="shared" ca="1" si="156"/>
        <v>5085.0120351762189</v>
      </c>
      <c r="AR219" s="18">
        <f t="shared" ca="1" si="157"/>
        <v>5089.6272926084785</v>
      </c>
      <c r="AT219" s="18">
        <f t="shared" ca="1" si="138"/>
        <v>20.309911699142713</v>
      </c>
      <c r="AU219" s="18">
        <f t="shared" ca="1" si="139"/>
        <v>23.907494830947631</v>
      </c>
      <c r="AV219" s="19">
        <f t="shared" ca="1" si="158"/>
        <v>3916.0452738660865</v>
      </c>
      <c r="AW219" s="18">
        <f t="shared" ca="1" si="159"/>
        <v>3939.9527686970341</v>
      </c>
    </row>
    <row r="220" spans="1:49" x14ac:dyDescent="0.25">
      <c r="A220" s="18">
        <f t="shared" ca="1" si="120"/>
        <v>2.4341493783816301</v>
      </c>
      <c r="B220" s="18">
        <f t="shared" ca="1" si="121"/>
        <v>1.0129593995321353</v>
      </c>
      <c r="C220" s="19">
        <f t="shared" ca="1" si="140"/>
        <v>3996.1737878294343</v>
      </c>
      <c r="D220" s="18">
        <f t="shared" ca="1" si="141"/>
        <v>3997.1867472289664</v>
      </c>
      <c r="E220" s="17"/>
      <c r="F220" s="18">
        <f t="shared" ca="1" si="122"/>
        <v>0.1749756533364113</v>
      </c>
      <c r="G220" s="18">
        <f t="shared" ca="1" si="123"/>
        <v>4.7672538788538477</v>
      </c>
      <c r="H220" s="19">
        <f t="shared" ca="1" si="142"/>
        <v>3832.274605518659</v>
      </c>
      <c r="I220" s="18">
        <f t="shared" ca="1" si="143"/>
        <v>3837.0418593975128</v>
      </c>
      <c r="J220" s="17"/>
      <c r="K220" s="18">
        <f t="shared" ca="1" si="124"/>
        <v>1.4033834674182337</v>
      </c>
      <c r="L220" s="18">
        <f t="shared" ca="1" si="125"/>
        <v>1.6054385385809551</v>
      </c>
      <c r="M220" s="19">
        <f t="shared" ca="1" si="144"/>
        <v>4202.7377472408725</v>
      </c>
      <c r="N220" s="18">
        <f t="shared" ca="1" si="145"/>
        <v>4204.3431857794531</v>
      </c>
      <c r="O220" s="17"/>
      <c r="P220" s="18">
        <f t="shared" ca="1" si="126"/>
        <v>2.4659537487788263</v>
      </c>
      <c r="Q220" s="18">
        <f t="shared" ca="1" si="127"/>
        <v>5.1996872304470143</v>
      </c>
      <c r="R220" s="19">
        <f t="shared" ca="1" si="146"/>
        <v>4163.6560210410034</v>
      </c>
      <c r="S220" s="18">
        <f t="shared" ca="1" si="147"/>
        <v>4168.8557082714506</v>
      </c>
      <c r="T220" s="17"/>
      <c r="U220" s="18">
        <f t="shared" ca="1" si="128"/>
        <v>6.0236772057868171</v>
      </c>
      <c r="V220" s="18">
        <f t="shared" ca="1" si="129"/>
        <v>4.2217484140100439</v>
      </c>
      <c r="W220" s="19">
        <f t="shared" ca="1" si="148"/>
        <v>3658.8641927249687</v>
      </c>
      <c r="X220" s="18">
        <f t="shared" ca="1" si="149"/>
        <v>3663.0859411389788</v>
      </c>
      <c r="Z220" s="18">
        <f t="shared" ca="1" si="130"/>
        <v>18.588327448665964</v>
      </c>
      <c r="AA220" s="18">
        <f t="shared" ca="1" si="131"/>
        <v>0.89546722789232691</v>
      </c>
      <c r="AB220" s="19">
        <f t="shared" ca="1" si="150"/>
        <v>5171.770969538763</v>
      </c>
      <c r="AC220" s="18">
        <f t="shared" ca="1" si="151"/>
        <v>5172.6664367666554</v>
      </c>
      <c r="AE220" s="18">
        <f t="shared" ca="1" si="132"/>
        <v>13.500562831419913</v>
      </c>
      <c r="AF220" s="18">
        <f t="shared" ca="1" si="133"/>
        <v>25.689590943235189</v>
      </c>
      <c r="AG220" s="19">
        <f t="shared" ca="1" si="152"/>
        <v>3705.3541997120169</v>
      </c>
      <c r="AH220" s="18">
        <f t="shared" ca="1" si="153"/>
        <v>3731.043790655252</v>
      </c>
      <c r="AJ220" s="18">
        <f t="shared" ca="1" si="134"/>
        <v>6.5093465821736602</v>
      </c>
      <c r="AK220" s="18">
        <f t="shared" ca="1" si="135"/>
        <v>1.0986681407168299</v>
      </c>
      <c r="AL220" s="19">
        <f t="shared" ca="1" si="154"/>
        <v>3675.2173949472667</v>
      </c>
      <c r="AM220" s="18">
        <f t="shared" ca="1" si="155"/>
        <v>3676.3160630879834</v>
      </c>
      <c r="AO220" s="18">
        <f t="shared" ca="1" si="136"/>
        <v>1.0364996807359688</v>
      </c>
      <c r="AP220" s="18">
        <f t="shared" ca="1" si="137"/>
        <v>7.7979480136261357</v>
      </c>
      <c r="AQ220" s="19">
        <f t="shared" ca="1" si="156"/>
        <v>5090.6637922892141</v>
      </c>
      <c r="AR220" s="18">
        <f t="shared" ca="1" si="157"/>
        <v>5098.4617403028406</v>
      </c>
      <c r="AT220" s="18">
        <f t="shared" ca="1" si="138"/>
        <v>9.9086032402616997</v>
      </c>
      <c r="AU220" s="18">
        <f t="shared" ca="1" si="139"/>
        <v>0.64573732911839454</v>
      </c>
      <c r="AV220" s="19">
        <f t="shared" ca="1" si="158"/>
        <v>3949.8613719372956</v>
      </c>
      <c r="AW220" s="18">
        <f t="shared" ca="1" si="159"/>
        <v>3950.5071092664139</v>
      </c>
    </row>
    <row r="221" spans="1:49" x14ac:dyDescent="0.25">
      <c r="A221" s="18">
        <f t="shared" ca="1" si="120"/>
        <v>4.9659152053324078</v>
      </c>
      <c r="B221" s="18">
        <f t="shared" ca="1" si="121"/>
        <v>3.2193134991156396</v>
      </c>
      <c r="C221" s="19">
        <f t="shared" ca="1" si="140"/>
        <v>4002.1526624342987</v>
      </c>
      <c r="D221" s="18">
        <f t="shared" ca="1" si="141"/>
        <v>4005.3719759334144</v>
      </c>
      <c r="E221" s="17"/>
      <c r="F221" s="18">
        <f t="shared" ca="1" si="122"/>
        <v>8.7174064050261002</v>
      </c>
      <c r="G221" s="18">
        <f t="shared" ca="1" si="123"/>
        <v>4.1151843002406236</v>
      </c>
      <c r="H221" s="19">
        <f t="shared" ca="1" si="142"/>
        <v>3845.7592658025387</v>
      </c>
      <c r="I221" s="18">
        <f t="shared" ca="1" si="143"/>
        <v>3849.8744501027795</v>
      </c>
      <c r="J221" s="17"/>
      <c r="K221" s="18">
        <f t="shared" ca="1" si="124"/>
        <v>6.318867835625045E-4</v>
      </c>
      <c r="L221" s="18">
        <f t="shared" ca="1" si="125"/>
        <v>5.2376989596804595</v>
      </c>
      <c r="M221" s="19">
        <f t="shared" ca="1" si="144"/>
        <v>4204.3438176662366</v>
      </c>
      <c r="N221" s="18">
        <f t="shared" ca="1" si="145"/>
        <v>4209.5815166259172</v>
      </c>
      <c r="O221" s="17"/>
      <c r="P221" s="18">
        <f t="shared" ca="1" si="126"/>
        <v>9.0431065860909765</v>
      </c>
      <c r="Q221" s="18">
        <f t="shared" ca="1" si="127"/>
        <v>14.400992779716173</v>
      </c>
      <c r="R221" s="19">
        <f t="shared" ca="1" si="146"/>
        <v>4177.8988148575418</v>
      </c>
      <c r="S221" s="18">
        <f t="shared" ca="1" si="147"/>
        <v>4192.2998076372578</v>
      </c>
      <c r="T221" s="17"/>
      <c r="U221" s="18">
        <f t="shared" ca="1" si="128"/>
        <v>0.40230772494624817</v>
      </c>
      <c r="V221" s="18">
        <f t="shared" ca="1" si="129"/>
        <v>8.2070016364758143</v>
      </c>
      <c r="W221" s="19">
        <f t="shared" ca="1" si="148"/>
        <v>3663.488248863925</v>
      </c>
      <c r="X221" s="18">
        <f t="shared" ca="1" si="149"/>
        <v>3671.695250500401</v>
      </c>
      <c r="Z221" s="18">
        <f t="shared" ca="1" si="130"/>
        <v>10.731263628714482</v>
      </c>
      <c r="AA221" s="18">
        <f t="shared" ca="1" si="131"/>
        <v>2.1372496945721959</v>
      </c>
      <c r="AB221" s="19">
        <f t="shared" ca="1" si="150"/>
        <v>5183.3977003953696</v>
      </c>
      <c r="AC221" s="18">
        <f t="shared" ca="1" si="151"/>
        <v>5185.534950089942</v>
      </c>
      <c r="AE221" s="18">
        <f t="shared" ca="1" si="132"/>
        <v>32.323303660039052</v>
      </c>
      <c r="AF221" s="18">
        <f t="shared" ca="1" si="133"/>
        <v>4.2506011496607261</v>
      </c>
      <c r="AG221" s="19">
        <f t="shared" ca="1" si="152"/>
        <v>3763.3670943152911</v>
      </c>
      <c r="AH221" s="18">
        <f t="shared" ca="1" si="153"/>
        <v>3767.6176954649518</v>
      </c>
      <c r="AJ221" s="18">
        <f t="shared" ca="1" si="134"/>
        <v>17.474935870292601</v>
      </c>
      <c r="AK221" s="18">
        <f t="shared" ca="1" si="135"/>
        <v>7.0056406885496356</v>
      </c>
      <c r="AL221" s="19">
        <f t="shared" ca="1" si="154"/>
        <v>3693.7909989582758</v>
      </c>
      <c r="AM221" s="18">
        <f t="shared" ca="1" si="155"/>
        <v>3700.7966396468255</v>
      </c>
      <c r="AO221" s="18">
        <f t="shared" ca="1" si="136"/>
        <v>9.8657301546385927</v>
      </c>
      <c r="AP221" s="18">
        <f t="shared" ca="1" si="137"/>
        <v>16.903266164210564</v>
      </c>
      <c r="AQ221" s="19">
        <f t="shared" ca="1" si="156"/>
        <v>5108.3274704574787</v>
      </c>
      <c r="AR221" s="18">
        <f t="shared" ca="1" si="157"/>
        <v>5125.2307366216892</v>
      </c>
      <c r="AT221" s="18">
        <f t="shared" ca="1" si="138"/>
        <v>24.04859062644968</v>
      </c>
      <c r="AU221" s="18">
        <f t="shared" ca="1" si="139"/>
        <v>1.3091015639307577</v>
      </c>
      <c r="AV221" s="19">
        <f t="shared" ca="1" si="158"/>
        <v>3974.5556998928637</v>
      </c>
      <c r="AW221" s="18">
        <f t="shared" ca="1" si="159"/>
        <v>3975.8648014567943</v>
      </c>
    </row>
    <row r="222" spans="1:49" x14ac:dyDescent="0.25">
      <c r="A222" s="18">
        <f t="shared" ca="1" si="120"/>
        <v>6.572663598321931</v>
      </c>
      <c r="B222" s="18">
        <f t="shared" ca="1" si="121"/>
        <v>5.4583636569569878</v>
      </c>
      <c r="C222" s="19">
        <f t="shared" ca="1" si="140"/>
        <v>4011.9446395317364</v>
      </c>
      <c r="D222" s="18">
        <f t="shared" ca="1" si="141"/>
        <v>4017.4030031886932</v>
      </c>
      <c r="E222" s="17"/>
      <c r="F222" s="18">
        <f t="shared" ca="1" si="122"/>
        <v>1.5413713031607124</v>
      </c>
      <c r="G222" s="18">
        <f t="shared" ca="1" si="123"/>
        <v>0.4287606216241836</v>
      </c>
      <c r="H222" s="19">
        <f t="shared" ca="1" si="142"/>
        <v>3851.4158214059403</v>
      </c>
      <c r="I222" s="18">
        <f t="shared" ca="1" si="143"/>
        <v>3851.8445820275647</v>
      </c>
      <c r="J222" s="17"/>
      <c r="K222" s="18">
        <f t="shared" ca="1" si="124"/>
        <v>1.668882985242903</v>
      </c>
      <c r="L222" s="18">
        <f t="shared" ca="1" si="125"/>
        <v>6.1337972018728761</v>
      </c>
      <c r="M222" s="19">
        <f t="shared" ca="1" si="144"/>
        <v>4211.25039961116</v>
      </c>
      <c r="N222" s="18">
        <f t="shared" ca="1" si="145"/>
        <v>4217.3841968130328</v>
      </c>
      <c r="O222" s="17"/>
      <c r="P222" s="18">
        <f t="shared" ca="1" si="126"/>
        <v>16.763170853402467</v>
      </c>
      <c r="Q222" s="18">
        <f t="shared" ca="1" si="127"/>
        <v>1.2640051011571456</v>
      </c>
      <c r="R222" s="19">
        <f t="shared" ca="1" si="146"/>
        <v>4209.0629784906605</v>
      </c>
      <c r="S222" s="18">
        <f t="shared" ca="1" si="147"/>
        <v>4210.3269835918172</v>
      </c>
      <c r="T222" s="17"/>
      <c r="U222" s="18">
        <f t="shared" ca="1" si="128"/>
        <v>42.637345842485196</v>
      </c>
      <c r="V222" s="18">
        <f t="shared" ca="1" si="129"/>
        <v>2.7978205524303785</v>
      </c>
      <c r="W222" s="19">
        <f t="shared" ca="1" si="148"/>
        <v>3714.3325963428861</v>
      </c>
      <c r="X222" s="18">
        <f t="shared" ca="1" si="149"/>
        <v>3717.1304168953166</v>
      </c>
      <c r="Z222" s="18">
        <f t="shared" ca="1" si="130"/>
        <v>43.922494760198916</v>
      </c>
      <c r="AA222" s="18">
        <f t="shared" ca="1" si="131"/>
        <v>8.9408250059024072E-2</v>
      </c>
      <c r="AB222" s="19">
        <f t="shared" ca="1" si="150"/>
        <v>5229.4574448501407</v>
      </c>
      <c r="AC222" s="18">
        <f t="shared" ca="1" si="151"/>
        <v>5229.5468531001998</v>
      </c>
      <c r="AE222" s="18">
        <f t="shared" ca="1" si="132"/>
        <v>21.071349269625255</v>
      </c>
      <c r="AF222" s="18">
        <f t="shared" ca="1" si="133"/>
        <v>9.2530792577110503</v>
      </c>
      <c r="AG222" s="19">
        <f t="shared" ca="1" si="152"/>
        <v>3788.6890447345772</v>
      </c>
      <c r="AH222" s="18">
        <f t="shared" ca="1" si="153"/>
        <v>3797.9421239922881</v>
      </c>
      <c r="AJ222" s="18">
        <f t="shared" ca="1" si="134"/>
        <v>6.7302450507414484</v>
      </c>
      <c r="AK222" s="18">
        <f t="shared" ca="1" si="135"/>
        <v>4.4729164106938279</v>
      </c>
      <c r="AL222" s="19">
        <f t="shared" ca="1" si="154"/>
        <v>3707.5268846975669</v>
      </c>
      <c r="AM222" s="18">
        <f t="shared" ca="1" si="155"/>
        <v>3711.9998011082607</v>
      </c>
      <c r="AO222" s="18">
        <f t="shared" ca="1" si="136"/>
        <v>3.9297476339295714</v>
      </c>
      <c r="AP222" s="18">
        <f t="shared" ca="1" si="137"/>
        <v>26.96043210837415</v>
      </c>
      <c r="AQ222" s="19">
        <f t="shared" ca="1" si="156"/>
        <v>5129.1604842556189</v>
      </c>
      <c r="AR222" s="18">
        <f t="shared" ca="1" si="157"/>
        <v>5156.1209163639933</v>
      </c>
      <c r="AT222" s="18">
        <f t="shared" ca="1" si="138"/>
        <v>9.0071223189324652</v>
      </c>
      <c r="AU222" s="18">
        <f t="shared" ca="1" si="139"/>
        <v>9.8548866498996723</v>
      </c>
      <c r="AV222" s="19">
        <f t="shared" ca="1" si="158"/>
        <v>3984.8719237757268</v>
      </c>
      <c r="AW222" s="18">
        <f t="shared" ca="1" si="159"/>
        <v>3994.7268104256264</v>
      </c>
    </row>
    <row r="223" spans="1:49" x14ac:dyDescent="0.25">
      <c r="A223" s="18">
        <f t="shared" ca="1" si="120"/>
        <v>14.591317650472385</v>
      </c>
      <c r="B223" s="18">
        <f t="shared" ca="1" si="121"/>
        <v>14.534979125282785</v>
      </c>
      <c r="C223" s="19">
        <f t="shared" ca="1" si="140"/>
        <v>4031.9943208391655</v>
      </c>
      <c r="D223" s="18">
        <f t="shared" ca="1" si="141"/>
        <v>4046.5292999644485</v>
      </c>
      <c r="E223" s="17"/>
      <c r="F223" s="18">
        <f t="shared" ca="1" si="122"/>
        <v>32.146772415218621</v>
      </c>
      <c r="G223" s="18">
        <f t="shared" ca="1" si="123"/>
        <v>2.1459304883671884</v>
      </c>
      <c r="H223" s="19">
        <f t="shared" ca="1" si="142"/>
        <v>3883.9913544427832</v>
      </c>
      <c r="I223" s="18">
        <f t="shared" ca="1" si="143"/>
        <v>3886.1372849311506</v>
      </c>
      <c r="J223" s="17"/>
      <c r="K223" s="18">
        <f t="shared" ca="1" si="124"/>
        <v>7.2960226995319148</v>
      </c>
      <c r="L223" s="18">
        <f t="shared" ca="1" si="125"/>
        <v>9.6478293281225369</v>
      </c>
      <c r="M223" s="19">
        <f t="shared" ca="1" si="144"/>
        <v>4224.6802195125647</v>
      </c>
      <c r="N223" s="18">
        <f t="shared" ca="1" si="145"/>
        <v>4234.3280488406872</v>
      </c>
      <c r="O223" s="17"/>
      <c r="P223" s="18">
        <f t="shared" ca="1" si="126"/>
        <v>10.880942035634497</v>
      </c>
      <c r="Q223" s="18">
        <f t="shared" ca="1" si="127"/>
        <v>7.7926653153302869E-2</v>
      </c>
      <c r="R223" s="19">
        <f t="shared" ca="1" si="146"/>
        <v>4221.2079256274519</v>
      </c>
      <c r="S223" s="18">
        <f t="shared" ca="1" si="147"/>
        <v>4221.2858522806055</v>
      </c>
      <c r="T223" s="17"/>
      <c r="U223" s="18">
        <f t="shared" ca="1" si="128"/>
        <v>3.1920086616689547</v>
      </c>
      <c r="V223" s="18">
        <f t="shared" ca="1" si="129"/>
        <v>4.1911234671102555</v>
      </c>
      <c r="W223" s="19">
        <f t="shared" ca="1" si="148"/>
        <v>3720.3224255569853</v>
      </c>
      <c r="X223" s="18">
        <f t="shared" ca="1" si="149"/>
        <v>3724.5135490240955</v>
      </c>
      <c r="Z223" s="18">
        <f t="shared" ca="1" si="130"/>
        <v>20.204622218937121</v>
      </c>
      <c r="AA223" s="18">
        <f t="shared" ca="1" si="131"/>
        <v>1.5756913981087937</v>
      </c>
      <c r="AB223" s="19">
        <f t="shared" ca="1" si="150"/>
        <v>5249.7514753191372</v>
      </c>
      <c r="AC223" s="18">
        <f t="shared" ca="1" si="151"/>
        <v>5251.3271667172457</v>
      </c>
      <c r="AE223" s="18">
        <f t="shared" ca="1" si="132"/>
        <v>19.833680795373581</v>
      </c>
      <c r="AF223" s="18">
        <f t="shared" ca="1" si="133"/>
        <v>1.7624615998713793</v>
      </c>
      <c r="AG223" s="19">
        <f t="shared" ca="1" si="152"/>
        <v>3817.7758047876619</v>
      </c>
      <c r="AH223" s="18">
        <f t="shared" ca="1" si="153"/>
        <v>3819.5382663875334</v>
      </c>
      <c r="AJ223" s="18">
        <f t="shared" ca="1" si="134"/>
        <v>22.612115536123554</v>
      </c>
      <c r="AK223" s="18">
        <f t="shared" ca="1" si="135"/>
        <v>8.8663672941573139</v>
      </c>
      <c r="AL223" s="19">
        <f t="shared" ca="1" si="154"/>
        <v>3734.6119166443841</v>
      </c>
      <c r="AM223" s="18">
        <f t="shared" ca="1" si="155"/>
        <v>3743.4782839385416</v>
      </c>
      <c r="AO223" s="18">
        <f t="shared" ca="1" si="136"/>
        <v>8.21908379579315</v>
      </c>
      <c r="AP223" s="18">
        <f t="shared" ca="1" si="137"/>
        <v>2.1564885974210561</v>
      </c>
      <c r="AQ223" s="19">
        <f t="shared" ca="1" si="156"/>
        <v>5164.3400001597865</v>
      </c>
      <c r="AR223" s="18">
        <f t="shared" ca="1" si="157"/>
        <v>5166.4964887572078</v>
      </c>
      <c r="AT223" s="18">
        <f t="shared" ca="1" si="138"/>
        <v>7.465411405560976E-2</v>
      </c>
      <c r="AU223" s="18">
        <f t="shared" ca="1" si="139"/>
        <v>10.227956858133854</v>
      </c>
      <c r="AV223" s="19">
        <f t="shared" ca="1" si="158"/>
        <v>3994.801464539682</v>
      </c>
      <c r="AW223" s="18">
        <f t="shared" ca="1" si="159"/>
        <v>4005.0294213978159</v>
      </c>
    </row>
    <row r="224" spans="1:49" x14ac:dyDescent="0.25">
      <c r="A224" s="18">
        <f t="shared" ca="1" si="120"/>
        <v>21.363831141889502</v>
      </c>
      <c r="B224" s="18">
        <f t="shared" ca="1" si="121"/>
        <v>10.334186168526388</v>
      </c>
      <c r="C224" s="19">
        <f t="shared" ca="1" si="140"/>
        <v>4067.8931311063379</v>
      </c>
      <c r="D224" s="18">
        <f t="shared" ca="1" si="141"/>
        <v>4078.2273172748642</v>
      </c>
      <c r="E224" s="17"/>
      <c r="F224" s="18">
        <f t="shared" ca="1" si="122"/>
        <v>0.15401013486754206</v>
      </c>
      <c r="G224" s="18">
        <f t="shared" ca="1" si="123"/>
        <v>5.5692444967614314</v>
      </c>
      <c r="H224" s="19">
        <f t="shared" ca="1" si="142"/>
        <v>3886.2912950660179</v>
      </c>
      <c r="I224" s="18">
        <f t="shared" ca="1" si="143"/>
        <v>3891.8605395627792</v>
      </c>
      <c r="J224" s="17"/>
      <c r="K224" s="18">
        <f t="shared" ca="1" si="124"/>
        <v>7.633672869921819E-2</v>
      </c>
      <c r="L224" s="18">
        <f t="shared" ca="1" si="125"/>
        <v>7.7987739570890122</v>
      </c>
      <c r="M224" s="19">
        <f t="shared" ca="1" si="144"/>
        <v>4234.4043855693862</v>
      </c>
      <c r="N224" s="18">
        <f t="shared" ca="1" si="145"/>
        <v>4242.2031595264752</v>
      </c>
      <c r="O224" s="17"/>
      <c r="P224" s="18">
        <f t="shared" ca="1" si="126"/>
        <v>8.5689378539398522</v>
      </c>
      <c r="Q224" s="18">
        <f t="shared" ca="1" si="127"/>
        <v>3.539923675529574</v>
      </c>
      <c r="R224" s="19">
        <f t="shared" ca="1" si="146"/>
        <v>4229.8547901345455</v>
      </c>
      <c r="S224" s="18">
        <f t="shared" ca="1" si="147"/>
        <v>4233.3947138100748</v>
      </c>
      <c r="T224" s="17"/>
      <c r="U224" s="18">
        <f t="shared" ca="1" si="128"/>
        <v>2.1128754040088138</v>
      </c>
      <c r="V224" s="18">
        <f t="shared" ca="1" si="129"/>
        <v>3.7934068678829034</v>
      </c>
      <c r="W224" s="19">
        <f t="shared" ca="1" si="148"/>
        <v>3726.6264244281042</v>
      </c>
      <c r="X224" s="18">
        <f t="shared" ca="1" si="149"/>
        <v>3730.419831295987</v>
      </c>
      <c r="Z224" s="18">
        <f t="shared" ca="1" si="130"/>
        <v>3.3316242098162978</v>
      </c>
      <c r="AA224" s="18">
        <f t="shared" ca="1" si="131"/>
        <v>1.644000220547619</v>
      </c>
      <c r="AB224" s="19">
        <f t="shared" ca="1" si="150"/>
        <v>5254.658790927062</v>
      </c>
      <c r="AC224" s="18">
        <f t="shared" ca="1" si="151"/>
        <v>5256.3027911476092</v>
      </c>
      <c r="AE224" s="18">
        <f t="shared" ca="1" si="132"/>
        <v>1.6095996862545496</v>
      </c>
      <c r="AF224" s="18">
        <f t="shared" ca="1" si="133"/>
        <v>2.5434394676229264</v>
      </c>
      <c r="AG224" s="19">
        <f t="shared" ca="1" si="152"/>
        <v>3821.147866073788</v>
      </c>
      <c r="AH224" s="18">
        <f t="shared" ca="1" si="153"/>
        <v>3823.6913055414111</v>
      </c>
      <c r="AJ224" s="18">
        <f t="shared" ca="1" si="134"/>
        <v>1.402707010809664</v>
      </c>
      <c r="AK224" s="18">
        <f t="shared" ca="1" si="135"/>
        <v>0.43921508383256636</v>
      </c>
      <c r="AL224" s="19">
        <f t="shared" ca="1" si="154"/>
        <v>3744.8809909493511</v>
      </c>
      <c r="AM224" s="18">
        <f t="shared" ca="1" si="155"/>
        <v>3745.3202060331837</v>
      </c>
      <c r="AO224" s="18">
        <f t="shared" ca="1" si="136"/>
        <v>3.8995754118219654</v>
      </c>
      <c r="AP224" s="18">
        <f t="shared" ca="1" si="137"/>
        <v>0.39554250851628076</v>
      </c>
      <c r="AQ224" s="19">
        <f t="shared" ca="1" si="156"/>
        <v>5170.3960641690301</v>
      </c>
      <c r="AR224" s="18">
        <f t="shared" ca="1" si="157"/>
        <v>5170.791606677546</v>
      </c>
      <c r="AT224" s="18">
        <f t="shared" ca="1" si="138"/>
        <v>1.0938904291560363</v>
      </c>
      <c r="AU224" s="18">
        <f t="shared" ca="1" si="139"/>
        <v>0.39154710358179817</v>
      </c>
      <c r="AV224" s="19">
        <f t="shared" ca="1" si="158"/>
        <v>4006.123311826972</v>
      </c>
      <c r="AW224" s="18">
        <f t="shared" ca="1" si="159"/>
        <v>4006.5148589305536</v>
      </c>
    </row>
    <row r="225" spans="1:49" x14ac:dyDescent="0.25">
      <c r="A225" s="18">
        <f t="shared" ca="1" si="120"/>
        <v>6.1495790778809747</v>
      </c>
      <c r="B225" s="18">
        <f t="shared" ca="1" si="121"/>
        <v>1.4557772490516441</v>
      </c>
      <c r="C225" s="19">
        <f t="shared" ca="1" si="140"/>
        <v>4084.376896352745</v>
      </c>
      <c r="D225" s="18">
        <f t="shared" ca="1" si="141"/>
        <v>4085.8326736017966</v>
      </c>
      <c r="E225" s="17"/>
      <c r="F225" s="18">
        <f t="shared" ca="1" si="122"/>
        <v>22.961565883788165</v>
      </c>
      <c r="G225" s="18">
        <f t="shared" ca="1" si="123"/>
        <v>0.38645721554646806</v>
      </c>
      <c r="H225" s="19">
        <f t="shared" ca="1" si="142"/>
        <v>3914.8221054465675</v>
      </c>
      <c r="I225" s="18">
        <f t="shared" ca="1" si="143"/>
        <v>3915.2085626621142</v>
      </c>
      <c r="J225" s="17"/>
      <c r="K225" s="18">
        <f t="shared" ca="1" si="124"/>
        <v>9.5783181265182655</v>
      </c>
      <c r="L225" s="18">
        <f t="shared" ca="1" si="125"/>
        <v>1.5504028365031439</v>
      </c>
      <c r="M225" s="19">
        <f t="shared" ca="1" si="144"/>
        <v>4251.7814776529931</v>
      </c>
      <c r="N225" s="18">
        <f t="shared" ca="1" si="145"/>
        <v>4253.3318804894961</v>
      </c>
      <c r="O225" s="17"/>
      <c r="P225" s="18">
        <f t="shared" ca="1" si="126"/>
        <v>22.61746151084763</v>
      </c>
      <c r="Q225" s="18">
        <f t="shared" ca="1" si="127"/>
        <v>4.7437625822998282</v>
      </c>
      <c r="R225" s="19">
        <f t="shared" ca="1" si="146"/>
        <v>4256.0121753209223</v>
      </c>
      <c r="S225" s="18">
        <f t="shared" ca="1" si="147"/>
        <v>4260.7559379032218</v>
      </c>
      <c r="T225" s="17"/>
      <c r="U225" s="18">
        <f t="shared" ca="1" si="128"/>
        <v>11.790595304911285</v>
      </c>
      <c r="V225" s="18">
        <f t="shared" ca="1" si="129"/>
        <v>9.6211570044348296</v>
      </c>
      <c r="W225" s="19">
        <f t="shared" ca="1" si="148"/>
        <v>3742.2104266008982</v>
      </c>
      <c r="X225" s="18">
        <f t="shared" ca="1" si="149"/>
        <v>3751.831583605333</v>
      </c>
      <c r="Z225" s="18">
        <f t="shared" ca="1" si="130"/>
        <v>5.1703984593899381</v>
      </c>
      <c r="AA225" s="18">
        <f t="shared" ca="1" si="131"/>
        <v>2.9050185097946861</v>
      </c>
      <c r="AB225" s="19">
        <f t="shared" ca="1" si="150"/>
        <v>5261.4731896069989</v>
      </c>
      <c r="AC225" s="18">
        <f t="shared" ca="1" si="151"/>
        <v>5264.3782081167938</v>
      </c>
      <c r="AE225" s="18">
        <f t="shared" ca="1" si="132"/>
        <v>23.151147957969634</v>
      </c>
      <c r="AF225" s="18">
        <f t="shared" ca="1" si="133"/>
        <v>2.7717447496927305</v>
      </c>
      <c r="AG225" s="19">
        <f t="shared" ca="1" si="152"/>
        <v>3846.8424534993806</v>
      </c>
      <c r="AH225" s="18">
        <f t="shared" ca="1" si="153"/>
        <v>3849.6141982490731</v>
      </c>
      <c r="AJ225" s="18">
        <f t="shared" ca="1" si="134"/>
        <v>44.8877336053392</v>
      </c>
      <c r="AK225" s="18">
        <f t="shared" ca="1" si="135"/>
        <v>6.2816372098985047</v>
      </c>
      <c r="AL225" s="19">
        <f t="shared" ca="1" si="154"/>
        <v>3790.2079396385229</v>
      </c>
      <c r="AM225" s="18">
        <f t="shared" ca="1" si="155"/>
        <v>3796.4895768484216</v>
      </c>
      <c r="AO225" s="18">
        <f t="shared" ca="1" si="136"/>
        <v>1.0112067562503442</v>
      </c>
      <c r="AP225" s="18">
        <f t="shared" ca="1" si="137"/>
        <v>21.90653160028662</v>
      </c>
      <c r="AQ225" s="19">
        <f t="shared" ca="1" si="156"/>
        <v>5171.8028134337965</v>
      </c>
      <c r="AR225" s="18">
        <f t="shared" ca="1" si="157"/>
        <v>5193.7093450340835</v>
      </c>
      <c r="AT225" s="18">
        <f t="shared" ca="1" si="138"/>
        <v>0.10149883025775595</v>
      </c>
      <c r="AU225" s="18">
        <f t="shared" ca="1" si="139"/>
        <v>1.7133408647171307</v>
      </c>
      <c r="AV225" s="19">
        <f t="shared" ca="1" si="158"/>
        <v>4006.6163577608113</v>
      </c>
      <c r="AW225" s="18">
        <f t="shared" ca="1" si="159"/>
        <v>4008.3296986255286</v>
      </c>
    </row>
    <row r="226" spans="1:49" x14ac:dyDescent="0.25">
      <c r="A226" s="18">
        <f t="shared" ca="1" si="120"/>
        <v>27.068636179102047</v>
      </c>
      <c r="B226" s="18">
        <f t="shared" ca="1" si="121"/>
        <v>2.0373925042875172</v>
      </c>
      <c r="C226" s="19">
        <f t="shared" ca="1" si="140"/>
        <v>4112.9013097808984</v>
      </c>
      <c r="D226" s="18">
        <f t="shared" ca="1" si="141"/>
        <v>4114.9387022851861</v>
      </c>
      <c r="E226" s="17"/>
      <c r="F226" s="18">
        <f t="shared" ca="1" si="122"/>
        <v>4.0037620379179701</v>
      </c>
      <c r="G226" s="18">
        <f t="shared" ca="1" si="123"/>
        <v>13.841052778995605</v>
      </c>
      <c r="H226" s="19">
        <f t="shared" ca="1" si="142"/>
        <v>3919.2123247000322</v>
      </c>
      <c r="I226" s="18">
        <f t="shared" ca="1" si="143"/>
        <v>3933.0533774790279</v>
      </c>
      <c r="J226" s="17"/>
      <c r="K226" s="18">
        <f t="shared" ca="1" si="124"/>
        <v>8.1973856101992695</v>
      </c>
      <c r="L226" s="18">
        <f t="shared" ca="1" si="125"/>
        <v>2.5599958528718951</v>
      </c>
      <c r="M226" s="19">
        <f t="shared" ca="1" si="144"/>
        <v>4261.5292660996956</v>
      </c>
      <c r="N226" s="18">
        <f t="shared" ca="1" si="145"/>
        <v>4264.0892619525675</v>
      </c>
      <c r="O226" s="17"/>
      <c r="P226" s="18">
        <f t="shared" ca="1" si="126"/>
        <v>4.9275008045818298</v>
      </c>
      <c r="Q226" s="18">
        <f t="shared" ca="1" si="127"/>
        <v>7.2758809546906686</v>
      </c>
      <c r="R226" s="19">
        <f t="shared" ca="1" si="146"/>
        <v>4265.6834387078034</v>
      </c>
      <c r="S226" s="18">
        <f t="shared" ca="1" si="147"/>
        <v>4272.9593196624937</v>
      </c>
      <c r="T226" s="17"/>
      <c r="U226" s="18">
        <f t="shared" ca="1" si="128"/>
        <v>15.908081316317697</v>
      </c>
      <c r="V226" s="18">
        <f t="shared" ca="1" si="129"/>
        <v>8.5196202769078422</v>
      </c>
      <c r="W226" s="19">
        <f t="shared" ca="1" si="148"/>
        <v>3767.7396649216507</v>
      </c>
      <c r="X226" s="18">
        <f t="shared" ca="1" si="149"/>
        <v>3776.2592851985587</v>
      </c>
      <c r="Z226" s="18">
        <f t="shared" ca="1" si="130"/>
        <v>35.093466479765716</v>
      </c>
      <c r="AA226" s="18">
        <f t="shared" ca="1" si="131"/>
        <v>0.10192532457553542</v>
      </c>
      <c r="AB226" s="19">
        <f t="shared" ca="1" si="150"/>
        <v>5299.4716745965598</v>
      </c>
      <c r="AC226" s="18">
        <f t="shared" ca="1" si="151"/>
        <v>5299.5735999211356</v>
      </c>
      <c r="AE226" s="18">
        <f t="shared" ca="1" si="132"/>
        <v>12.073780260525643</v>
      </c>
      <c r="AF226" s="18">
        <f t="shared" ca="1" si="133"/>
        <v>1.2753615614741389</v>
      </c>
      <c r="AG226" s="19">
        <f t="shared" ca="1" si="152"/>
        <v>3861.6879785095989</v>
      </c>
      <c r="AH226" s="18">
        <f t="shared" ca="1" si="153"/>
        <v>3862.9633400710732</v>
      </c>
      <c r="AJ226" s="18">
        <f t="shared" ca="1" si="134"/>
        <v>4.8589595804936589</v>
      </c>
      <c r="AK226" s="18">
        <f t="shared" ca="1" si="135"/>
        <v>2.5847265021051187</v>
      </c>
      <c r="AL226" s="19">
        <f t="shared" ca="1" si="154"/>
        <v>3801.3485364289154</v>
      </c>
      <c r="AM226" s="18">
        <f t="shared" ca="1" si="155"/>
        <v>3803.9332629310206</v>
      </c>
      <c r="AO226" s="18">
        <f t="shared" ca="1" si="136"/>
        <v>16.739697619680999</v>
      </c>
      <c r="AP226" s="18">
        <f t="shared" ca="1" si="137"/>
        <v>0.86393378575329705</v>
      </c>
      <c r="AQ226" s="19">
        <f t="shared" ca="1" si="156"/>
        <v>5210.4490426537641</v>
      </c>
      <c r="AR226" s="18">
        <f t="shared" ca="1" si="157"/>
        <v>5211.3129764395171</v>
      </c>
      <c r="AT226" s="18">
        <f t="shared" ca="1" si="138"/>
        <v>16.026860637890046</v>
      </c>
      <c r="AU226" s="18">
        <f t="shared" ca="1" si="139"/>
        <v>10.956288667239077</v>
      </c>
      <c r="AV226" s="19">
        <f t="shared" ca="1" si="158"/>
        <v>4024.3565592634186</v>
      </c>
      <c r="AW226" s="18">
        <f t="shared" ca="1" si="159"/>
        <v>4035.3128479306579</v>
      </c>
    </row>
    <row r="227" spans="1:49" x14ac:dyDescent="0.25">
      <c r="A227" s="18">
        <f t="shared" ca="1" si="120"/>
        <v>6.9925123142603161</v>
      </c>
      <c r="B227" s="18">
        <f t="shared" ca="1" si="121"/>
        <v>4.3656134732377243</v>
      </c>
      <c r="C227" s="19">
        <f t="shared" ca="1" si="140"/>
        <v>4121.9312145994463</v>
      </c>
      <c r="D227" s="18">
        <f t="shared" ca="1" si="141"/>
        <v>4126.2968280726836</v>
      </c>
      <c r="E227" s="17"/>
      <c r="F227" s="18">
        <f t="shared" ca="1" si="122"/>
        <v>19.593326680553183</v>
      </c>
      <c r="G227" s="18">
        <f t="shared" ca="1" si="123"/>
        <v>11.0466908509707</v>
      </c>
      <c r="H227" s="19">
        <f t="shared" ca="1" si="142"/>
        <v>3952.6467041595811</v>
      </c>
      <c r="I227" s="18">
        <f t="shared" ca="1" si="143"/>
        <v>3963.6933950105517</v>
      </c>
      <c r="J227" s="17"/>
      <c r="K227" s="18">
        <f t="shared" ca="1" si="124"/>
        <v>3.6138958615816819</v>
      </c>
      <c r="L227" s="18">
        <f t="shared" ca="1" si="125"/>
        <v>0.43769789447822982</v>
      </c>
      <c r="M227" s="19">
        <f t="shared" ca="1" si="144"/>
        <v>4267.7031578141496</v>
      </c>
      <c r="N227" s="18">
        <f t="shared" ca="1" si="145"/>
        <v>4268.1408557086279</v>
      </c>
      <c r="O227" s="17"/>
      <c r="P227" s="18">
        <f t="shared" ca="1" si="126"/>
        <v>4.5589729604848959</v>
      </c>
      <c r="Q227" s="18">
        <f t="shared" ca="1" si="127"/>
        <v>1.2230174484713572</v>
      </c>
      <c r="R227" s="19">
        <f t="shared" ca="1" si="146"/>
        <v>4277.5182926229791</v>
      </c>
      <c r="S227" s="18">
        <f t="shared" ca="1" si="147"/>
        <v>4278.7413100714502</v>
      </c>
      <c r="T227" s="17"/>
      <c r="U227" s="18">
        <f t="shared" ca="1" si="128"/>
        <v>2.2665015774490547</v>
      </c>
      <c r="V227" s="18">
        <f t="shared" ca="1" si="129"/>
        <v>12.768682537824716</v>
      </c>
      <c r="W227" s="19">
        <f t="shared" ca="1" si="148"/>
        <v>3778.5257867760079</v>
      </c>
      <c r="X227" s="18">
        <f t="shared" ca="1" si="149"/>
        <v>3791.2944693138325</v>
      </c>
      <c r="Z227" s="18">
        <f t="shared" ca="1" si="130"/>
        <v>29.17172473118773</v>
      </c>
      <c r="AA227" s="18">
        <f t="shared" ca="1" si="131"/>
        <v>1.2536273954712644</v>
      </c>
      <c r="AB227" s="19">
        <f t="shared" ca="1" si="150"/>
        <v>5328.7453246523237</v>
      </c>
      <c r="AC227" s="18">
        <f t="shared" ca="1" si="151"/>
        <v>5329.9989520477948</v>
      </c>
      <c r="AE227" s="18">
        <f t="shared" ca="1" si="132"/>
        <v>18.790831429528762</v>
      </c>
      <c r="AF227" s="18">
        <f t="shared" ca="1" si="133"/>
        <v>3.0427950769568755</v>
      </c>
      <c r="AG227" s="19">
        <f t="shared" ca="1" si="152"/>
        <v>3881.7541715006018</v>
      </c>
      <c r="AH227" s="18">
        <f t="shared" ca="1" si="153"/>
        <v>3884.7969665775586</v>
      </c>
      <c r="AJ227" s="18">
        <f t="shared" ca="1" si="134"/>
        <v>8.5638506188545716</v>
      </c>
      <c r="AK227" s="18">
        <f t="shared" ca="1" si="135"/>
        <v>3.4941724568173065</v>
      </c>
      <c r="AL227" s="19">
        <f t="shared" ca="1" si="154"/>
        <v>3812.4971135498754</v>
      </c>
      <c r="AM227" s="18">
        <f t="shared" ca="1" si="155"/>
        <v>3815.9912860066929</v>
      </c>
      <c r="AO227" s="18">
        <f t="shared" ca="1" si="136"/>
        <v>0.69045025128813742</v>
      </c>
      <c r="AP227" s="18">
        <f t="shared" ca="1" si="137"/>
        <v>3.2507809107013945E-2</v>
      </c>
      <c r="AQ227" s="19">
        <f t="shared" ca="1" si="156"/>
        <v>5212.0034266908051</v>
      </c>
      <c r="AR227" s="18">
        <f t="shared" ca="1" si="157"/>
        <v>5212.0359344999124</v>
      </c>
      <c r="AT227" s="18">
        <f t="shared" ca="1" si="138"/>
        <v>4.6237388678596725</v>
      </c>
      <c r="AU227" s="18">
        <f t="shared" ca="1" si="139"/>
        <v>3.916409746894042</v>
      </c>
      <c r="AV227" s="19">
        <f t="shared" ca="1" si="158"/>
        <v>4039.9365867985175</v>
      </c>
      <c r="AW227" s="18">
        <f t="shared" ca="1" si="159"/>
        <v>4043.8529965454118</v>
      </c>
    </row>
    <row r="228" spans="1:49" x14ac:dyDescent="0.25">
      <c r="A228" s="18">
        <f t="shared" ca="1" si="120"/>
        <v>12.435513167541608</v>
      </c>
      <c r="B228" s="18">
        <f t="shared" ca="1" si="121"/>
        <v>3.2423363889964336</v>
      </c>
      <c r="C228" s="19">
        <f t="shared" ca="1" si="140"/>
        <v>4138.7323412402257</v>
      </c>
      <c r="D228" s="18">
        <f t="shared" ca="1" si="141"/>
        <v>4141.9746776292222</v>
      </c>
      <c r="E228" s="17"/>
      <c r="F228" s="18">
        <f t="shared" ca="1" si="122"/>
        <v>6.2492649328469794</v>
      </c>
      <c r="G228" s="18">
        <f t="shared" ca="1" si="123"/>
        <v>16.512195733481587</v>
      </c>
      <c r="H228" s="19">
        <f t="shared" ca="1" si="142"/>
        <v>3969.9426599433987</v>
      </c>
      <c r="I228" s="18">
        <f t="shared" ca="1" si="143"/>
        <v>3986.4548556768805</v>
      </c>
      <c r="J228" s="17"/>
      <c r="K228" s="18">
        <f t="shared" ca="1" si="124"/>
        <v>18.454601152137997</v>
      </c>
      <c r="L228" s="18">
        <f t="shared" ca="1" si="125"/>
        <v>8.9613323879808391</v>
      </c>
      <c r="M228" s="19">
        <f t="shared" ca="1" si="144"/>
        <v>4286.5954568607658</v>
      </c>
      <c r="N228" s="18">
        <f t="shared" ca="1" si="145"/>
        <v>4295.556789248747</v>
      </c>
      <c r="O228" s="17"/>
      <c r="P228" s="18">
        <f t="shared" ca="1" si="126"/>
        <v>1.4657567139711201</v>
      </c>
      <c r="Q228" s="18">
        <f t="shared" ca="1" si="127"/>
        <v>0.42543850008397593</v>
      </c>
      <c r="R228" s="19">
        <f t="shared" ca="1" si="146"/>
        <v>4280.2070667854214</v>
      </c>
      <c r="S228" s="18">
        <f t="shared" ca="1" si="147"/>
        <v>4280.6325052855054</v>
      </c>
      <c r="T228" s="17"/>
      <c r="U228" s="18">
        <f t="shared" ca="1" si="128"/>
        <v>1.5249805558199621</v>
      </c>
      <c r="V228" s="18">
        <f t="shared" ca="1" si="129"/>
        <v>10.912101511752631</v>
      </c>
      <c r="W228" s="19">
        <f t="shared" ca="1" si="148"/>
        <v>3792.8194498696525</v>
      </c>
      <c r="X228" s="18">
        <f t="shared" ca="1" si="149"/>
        <v>3803.7315513814051</v>
      </c>
      <c r="Z228" s="18">
        <f t="shared" ca="1" si="130"/>
        <v>13.795007931276899</v>
      </c>
      <c r="AA228" s="18">
        <f t="shared" ca="1" si="131"/>
        <v>1.7174521114458405</v>
      </c>
      <c r="AB228" s="19">
        <f t="shared" ca="1" si="150"/>
        <v>5343.7939599790716</v>
      </c>
      <c r="AC228" s="18">
        <f t="shared" ca="1" si="151"/>
        <v>5345.5114120905173</v>
      </c>
      <c r="AE228" s="18">
        <f t="shared" ca="1" si="132"/>
        <v>7.6395758816589971</v>
      </c>
      <c r="AF228" s="18">
        <f t="shared" ca="1" si="133"/>
        <v>3.6435890104702557</v>
      </c>
      <c r="AG228" s="19">
        <f t="shared" ca="1" si="152"/>
        <v>3892.4365424592174</v>
      </c>
      <c r="AH228" s="18">
        <f t="shared" ca="1" si="153"/>
        <v>3896.0801314696878</v>
      </c>
      <c r="AJ228" s="18">
        <f t="shared" ca="1" si="134"/>
        <v>0.82550925731057501</v>
      </c>
      <c r="AK228" s="18">
        <f t="shared" ca="1" si="135"/>
        <v>13.413551712911566</v>
      </c>
      <c r="AL228" s="19">
        <f t="shared" ca="1" si="154"/>
        <v>3816.8167952640033</v>
      </c>
      <c r="AM228" s="18">
        <f t="shared" ca="1" si="155"/>
        <v>3830.2303469769149</v>
      </c>
      <c r="AO228" s="18">
        <f t="shared" ca="1" si="136"/>
        <v>0.29522334238324682</v>
      </c>
      <c r="AP228" s="18">
        <f t="shared" ca="1" si="137"/>
        <v>4.0367786680447804</v>
      </c>
      <c r="AQ228" s="19">
        <f t="shared" ca="1" si="156"/>
        <v>5212.3311578422954</v>
      </c>
      <c r="AR228" s="18">
        <f t="shared" ca="1" si="157"/>
        <v>5216.3679365103399</v>
      </c>
      <c r="AT228" s="18">
        <f t="shared" ca="1" si="138"/>
        <v>3.2966637085004646</v>
      </c>
      <c r="AU228" s="18">
        <f t="shared" ca="1" si="139"/>
        <v>13.55782109236306</v>
      </c>
      <c r="AV228" s="19">
        <f t="shared" ca="1" si="158"/>
        <v>4047.1496602539123</v>
      </c>
      <c r="AW228" s="18">
        <f t="shared" ca="1" si="159"/>
        <v>4060.7074813462755</v>
      </c>
    </row>
    <row r="229" spans="1:49" x14ac:dyDescent="0.25">
      <c r="A229" s="18">
        <f t="shared" ca="1" si="120"/>
        <v>3.6162323951027475</v>
      </c>
      <c r="B229" s="18">
        <f t="shared" ca="1" si="121"/>
        <v>8.3054946815742685</v>
      </c>
      <c r="C229" s="19">
        <f t="shared" ca="1" si="140"/>
        <v>4145.5909100243252</v>
      </c>
      <c r="D229" s="18">
        <f t="shared" ca="1" si="141"/>
        <v>4153.8964047058998</v>
      </c>
      <c r="E229" s="17"/>
      <c r="F229" s="18">
        <f t="shared" ca="1" si="122"/>
        <v>20.54389714446053</v>
      </c>
      <c r="G229" s="18">
        <f t="shared" ca="1" si="123"/>
        <v>4.8444659238316499</v>
      </c>
      <c r="H229" s="19">
        <f t="shared" ca="1" si="142"/>
        <v>4006.998752821341</v>
      </c>
      <c r="I229" s="18">
        <f t="shared" ca="1" si="143"/>
        <v>4011.8432187451726</v>
      </c>
      <c r="J229" s="17"/>
      <c r="K229" s="18">
        <f t="shared" ca="1" si="124"/>
        <v>11.240589576194326</v>
      </c>
      <c r="L229" s="18">
        <f t="shared" ca="1" si="125"/>
        <v>9.3987357569225001</v>
      </c>
      <c r="M229" s="19">
        <f t="shared" ca="1" si="144"/>
        <v>4306.797378824941</v>
      </c>
      <c r="N229" s="18">
        <f t="shared" ca="1" si="145"/>
        <v>4316.1961145818632</v>
      </c>
      <c r="O229" s="17"/>
      <c r="P229" s="18">
        <f t="shared" ca="1" si="126"/>
        <v>8.4847940501859505</v>
      </c>
      <c r="Q229" s="18">
        <f t="shared" ca="1" si="127"/>
        <v>8.5384858264708079</v>
      </c>
      <c r="R229" s="19">
        <f t="shared" ca="1" si="146"/>
        <v>4289.1172993356913</v>
      </c>
      <c r="S229" s="18">
        <f t="shared" ca="1" si="147"/>
        <v>4297.6557851621619</v>
      </c>
      <c r="T229" s="17"/>
      <c r="U229" s="18">
        <f t="shared" ca="1" si="128"/>
        <v>11.987547948034743</v>
      </c>
      <c r="V229" s="18">
        <f t="shared" ca="1" si="129"/>
        <v>4.243024143188685</v>
      </c>
      <c r="W229" s="19">
        <f t="shared" ca="1" si="148"/>
        <v>3815.7190993294398</v>
      </c>
      <c r="X229" s="18">
        <f t="shared" ca="1" si="149"/>
        <v>3819.9621234726287</v>
      </c>
      <c r="Z229" s="18">
        <f t="shared" ca="1" si="130"/>
        <v>24.10449749126883</v>
      </c>
      <c r="AA229" s="18">
        <f t="shared" ca="1" si="131"/>
        <v>0.31561495034102194</v>
      </c>
      <c r="AB229" s="19">
        <f t="shared" ca="1" si="150"/>
        <v>5369.6159095817857</v>
      </c>
      <c r="AC229" s="18">
        <f t="shared" ca="1" si="151"/>
        <v>5369.9315245321268</v>
      </c>
      <c r="AE229" s="18">
        <f t="shared" ca="1" si="132"/>
        <v>5.677260934329091</v>
      </c>
      <c r="AF229" s="18">
        <f t="shared" ca="1" si="133"/>
        <v>4.2495951007137105</v>
      </c>
      <c r="AG229" s="19">
        <f t="shared" ca="1" si="152"/>
        <v>3901.7573924040171</v>
      </c>
      <c r="AH229" s="18">
        <f t="shared" ca="1" si="153"/>
        <v>3906.0069875047307</v>
      </c>
      <c r="AJ229" s="18">
        <f t="shared" ca="1" si="134"/>
        <v>0.28380386809606811</v>
      </c>
      <c r="AK229" s="18">
        <f t="shared" ca="1" si="135"/>
        <v>7.703654604018384</v>
      </c>
      <c r="AL229" s="19">
        <f t="shared" ca="1" si="154"/>
        <v>3830.514150845011</v>
      </c>
      <c r="AM229" s="18">
        <f t="shared" ca="1" si="155"/>
        <v>3838.2178054490296</v>
      </c>
      <c r="AO229" s="18">
        <f t="shared" ca="1" si="136"/>
        <v>1.0598396427480932</v>
      </c>
      <c r="AP229" s="18">
        <f t="shared" ca="1" si="137"/>
        <v>6.2399486798831942</v>
      </c>
      <c r="AQ229" s="19">
        <f t="shared" ca="1" si="156"/>
        <v>5217.4277761530875</v>
      </c>
      <c r="AR229" s="18">
        <f t="shared" ca="1" si="157"/>
        <v>5223.6677248329706</v>
      </c>
      <c r="AT229" s="18">
        <f t="shared" ca="1" si="138"/>
        <v>5.0295290515443414</v>
      </c>
      <c r="AU229" s="18">
        <f t="shared" ca="1" si="139"/>
        <v>8.1247121170255987</v>
      </c>
      <c r="AV229" s="19">
        <f t="shared" ca="1" si="158"/>
        <v>4065.7370103978196</v>
      </c>
      <c r="AW229" s="18">
        <f t="shared" ca="1" si="159"/>
        <v>4073.861722514845</v>
      </c>
    </row>
    <row r="230" spans="1:49" x14ac:dyDescent="0.25">
      <c r="A230" s="18">
        <f t="shared" ca="1" si="120"/>
        <v>4.9267731782146509</v>
      </c>
      <c r="B230" s="18">
        <f t="shared" ca="1" si="121"/>
        <v>5.9743046075858697</v>
      </c>
      <c r="C230" s="19">
        <f t="shared" ca="1" si="140"/>
        <v>4158.8231778841146</v>
      </c>
      <c r="D230" s="18">
        <f t="shared" ca="1" si="141"/>
        <v>4164.7974824917001</v>
      </c>
      <c r="E230" s="17"/>
      <c r="F230" s="18">
        <f t="shared" ca="1" si="122"/>
        <v>9.122893289037485</v>
      </c>
      <c r="G230" s="18">
        <f t="shared" ca="1" si="123"/>
        <v>2.6048796402280594</v>
      </c>
      <c r="H230" s="19">
        <f t="shared" ca="1" si="142"/>
        <v>4020.9661120342103</v>
      </c>
      <c r="I230" s="18">
        <f t="shared" ca="1" si="143"/>
        <v>4023.5709916744381</v>
      </c>
      <c r="J230" s="17"/>
      <c r="K230" s="18">
        <f t="shared" ca="1" si="124"/>
        <v>13.558251634356807</v>
      </c>
      <c r="L230" s="18">
        <f t="shared" ca="1" si="125"/>
        <v>1.8810813030103342</v>
      </c>
      <c r="M230" s="19">
        <f t="shared" ca="1" si="144"/>
        <v>4329.7543662162198</v>
      </c>
      <c r="N230" s="18">
        <f t="shared" ca="1" si="145"/>
        <v>4331.6354475192302</v>
      </c>
      <c r="O230" s="17"/>
      <c r="P230" s="18">
        <f t="shared" ca="1" si="126"/>
        <v>2.3426612911470821</v>
      </c>
      <c r="Q230" s="18">
        <f t="shared" ca="1" si="127"/>
        <v>10.504307011885963</v>
      </c>
      <c r="R230" s="19">
        <f t="shared" ca="1" si="146"/>
        <v>4299.998446453309</v>
      </c>
      <c r="S230" s="18">
        <f t="shared" ca="1" si="147"/>
        <v>4310.5027534651954</v>
      </c>
      <c r="T230" s="17"/>
      <c r="U230" s="18">
        <f t="shared" ca="1" si="128"/>
        <v>29.263834569315375</v>
      </c>
      <c r="V230" s="18">
        <f t="shared" ca="1" si="129"/>
        <v>3.6804947191970339</v>
      </c>
      <c r="W230" s="19">
        <f t="shared" ca="1" si="148"/>
        <v>3849.2259580419441</v>
      </c>
      <c r="X230" s="18">
        <f t="shared" ca="1" si="149"/>
        <v>3852.9064527611413</v>
      </c>
      <c r="Z230" s="18">
        <f t="shared" ca="1" si="130"/>
        <v>27.002671153839692</v>
      </c>
      <c r="AA230" s="18">
        <f t="shared" ca="1" si="131"/>
        <v>0.51209991084113238</v>
      </c>
      <c r="AB230" s="19">
        <f t="shared" ca="1" si="150"/>
        <v>5396.9341956859662</v>
      </c>
      <c r="AC230" s="18">
        <f t="shared" ca="1" si="151"/>
        <v>5397.4462955968074</v>
      </c>
      <c r="AE230" s="18">
        <f t="shared" ca="1" si="132"/>
        <v>13.05724773109381</v>
      </c>
      <c r="AF230" s="18">
        <f t="shared" ca="1" si="133"/>
        <v>2.7709939104041541</v>
      </c>
      <c r="AG230" s="19">
        <f t="shared" ca="1" si="152"/>
        <v>3919.0642352358245</v>
      </c>
      <c r="AH230" s="18">
        <f t="shared" ca="1" si="153"/>
        <v>3921.8352291462288</v>
      </c>
      <c r="AJ230" s="18">
        <f t="shared" ca="1" si="134"/>
        <v>12.905662132880083</v>
      </c>
      <c r="AK230" s="18">
        <f t="shared" ca="1" si="135"/>
        <v>8.0672256308654067</v>
      </c>
      <c r="AL230" s="19">
        <f t="shared" ca="1" si="154"/>
        <v>3851.1234675819096</v>
      </c>
      <c r="AM230" s="18">
        <f t="shared" ca="1" si="155"/>
        <v>3859.1906932127749</v>
      </c>
      <c r="AO230" s="18">
        <f t="shared" ca="1" si="136"/>
        <v>16.572195480223261</v>
      </c>
      <c r="AP230" s="18">
        <f t="shared" ca="1" si="137"/>
        <v>4.1435542437286896</v>
      </c>
      <c r="AQ230" s="19">
        <f t="shared" ca="1" si="156"/>
        <v>5240.2399203131936</v>
      </c>
      <c r="AR230" s="18">
        <f t="shared" ca="1" si="157"/>
        <v>5244.383474556922</v>
      </c>
      <c r="AT230" s="18">
        <f t="shared" ca="1" si="138"/>
        <v>46.076463506528185</v>
      </c>
      <c r="AU230" s="18">
        <f t="shared" ca="1" si="139"/>
        <v>27.337434454805759</v>
      </c>
      <c r="AV230" s="19">
        <f t="shared" ca="1" si="158"/>
        <v>4119.9381860213734</v>
      </c>
      <c r="AW230" s="18">
        <f t="shared" ca="1" si="159"/>
        <v>4147.275620476179</v>
      </c>
    </row>
    <row r="231" spans="1:49" x14ac:dyDescent="0.25">
      <c r="A231" s="18">
        <f t="shared" ca="1" si="120"/>
        <v>13.844080808773752</v>
      </c>
      <c r="B231" s="18">
        <f t="shared" ca="1" si="121"/>
        <v>1.0021844296582063</v>
      </c>
      <c r="C231" s="19">
        <f t="shared" ca="1" si="140"/>
        <v>4178.6415633004735</v>
      </c>
      <c r="D231" s="18">
        <f t="shared" ca="1" si="141"/>
        <v>4179.6437477301315</v>
      </c>
      <c r="E231" s="17"/>
      <c r="F231" s="18">
        <f t="shared" ca="1" si="122"/>
        <v>40.050340773931261</v>
      </c>
      <c r="G231" s="18">
        <f t="shared" ca="1" si="123"/>
        <v>6.2991692410618869</v>
      </c>
      <c r="H231" s="19">
        <f t="shared" ca="1" si="142"/>
        <v>4063.6213324483692</v>
      </c>
      <c r="I231" s="18">
        <f t="shared" ca="1" si="143"/>
        <v>4069.9205016894311</v>
      </c>
      <c r="J231" s="17"/>
      <c r="K231" s="18">
        <f t="shared" ca="1" si="124"/>
        <v>22.57624268438801</v>
      </c>
      <c r="L231" s="18">
        <f t="shared" ca="1" si="125"/>
        <v>2.520083698414052</v>
      </c>
      <c r="M231" s="19">
        <f t="shared" ca="1" si="144"/>
        <v>4354.2116902036178</v>
      </c>
      <c r="N231" s="18">
        <f t="shared" ca="1" si="145"/>
        <v>4356.7317739020318</v>
      </c>
      <c r="O231" s="17"/>
      <c r="P231" s="18">
        <f t="shared" ca="1" si="126"/>
        <v>14.353839564105938</v>
      </c>
      <c r="Q231" s="18">
        <f t="shared" ca="1" si="127"/>
        <v>3.8904008429630581</v>
      </c>
      <c r="R231" s="19">
        <f t="shared" ca="1" si="146"/>
        <v>4324.8565930293016</v>
      </c>
      <c r="S231" s="18">
        <f t="shared" ca="1" si="147"/>
        <v>4328.7469938722643</v>
      </c>
      <c r="T231" s="17"/>
      <c r="U231" s="18">
        <f t="shared" ca="1" si="128"/>
        <v>1.5900570159163796</v>
      </c>
      <c r="V231" s="18">
        <f t="shared" ca="1" si="129"/>
        <v>1.3206878985791051</v>
      </c>
      <c r="W231" s="19">
        <f t="shared" ca="1" si="148"/>
        <v>3854.4965097770578</v>
      </c>
      <c r="X231" s="18">
        <f t="shared" ca="1" si="149"/>
        <v>3855.8171976756371</v>
      </c>
      <c r="Z231" s="18">
        <f t="shared" ca="1" si="130"/>
        <v>33.527211524772021</v>
      </c>
      <c r="AA231" s="18">
        <f t="shared" ca="1" si="131"/>
        <v>0.62914310146509256</v>
      </c>
      <c r="AB231" s="19">
        <f t="shared" ca="1" si="150"/>
        <v>5430.9735071215791</v>
      </c>
      <c r="AC231" s="18">
        <f t="shared" ca="1" si="151"/>
        <v>5431.6026502230443</v>
      </c>
      <c r="AE231" s="18">
        <f t="shared" ca="1" si="132"/>
        <v>8.6366689212692602</v>
      </c>
      <c r="AF231" s="18">
        <f t="shared" ca="1" si="133"/>
        <v>2.4298292936346382</v>
      </c>
      <c r="AG231" s="19">
        <f t="shared" ca="1" si="152"/>
        <v>3930.4718980674979</v>
      </c>
      <c r="AH231" s="18">
        <f t="shared" ca="1" si="153"/>
        <v>3932.9017273611325</v>
      </c>
      <c r="AJ231" s="18">
        <f t="shared" ca="1" si="134"/>
        <v>10.051121512523721</v>
      </c>
      <c r="AK231" s="18">
        <f t="shared" ca="1" si="135"/>
        <v>10.189839736569628</v>
      </c>
      <c r="AL231" s="19">
        <f t="shared" ca="1" si="154"/>
        <v>3869.2418147252988</v>
      </c>
      <c r="AM231" s="18">
        <f t="shared" ca="1" si="155"/>
        <v>3879.4316544618682</v>
      </c>
      <c r="AO231" s="18">
        <f t="shared" ca="1" si="136"/>
        <v>16.829283487027798</v>
      </c>
      <c r="AP231" s="18">
        <f t="shared" ca="1" si="137"/>
        <v>1.7188653591352161</v>
      </c>
      <c r="AQ231" s="19">
        <f t="shared" ca="1" si="156"/>
        <v>5261.2127580439501</v>
      </c>
      <c r="AR231" s="18">
        <f t="shared" ca="1" si="157"/>
        <v>5262.9316234030857</v>
      </c>
      <c r="AT231" s="18">
        <f t="shared" ca="1" si="138"/>
        <v>1.0931940032298566</v>
      </c>
      <c r="AU231" s="18">
        <f t="shared" ca="1" si="139"/>
        <v>7.6616962729941145</v>
      </c>
      <c r="AV231" s="19">
        <f t="shared" ca="1" si="158"/>
        <v>4148.3688144794087</v>
      </c>
      <c r="AW231" s="18">
        <f t="shared" ca="1" si="159"/>
        <v>4156.0305107524027</v>
      </c>
    </row>
    <row r="232" spans="1:49" x14ac:dyDescent="0.25">
      <c r="A232" s="18">
        <f t="shared" ca="1" si="120"/>
        <v>3.3633954408591515</v>
      </c>
      <c r="B232" s="18">
        <f t="shared" ca="1" si="121"/>
        <v>4.1797057008360214</v>
      </c>
      <c r="C232" s="19">
        <f t="shared" ca="1" si="140"/>
        <v>4183.0071431709903</v>
      </c>
      <c r="D232" s="18">
        <f t="shared" ca="1" si="141"/>
        <v>4187.1868488718264</v>
      </c>
      <c r="E232" s="17"/>
      <c r="F232" s="18">
        <f t="shared" ca="1" si="122"/>
        <v>38.456971935232474</v>
      </c>
      <c r="G232" s="18">
        <f t="shared" ca="1" si="123"/>
        <v>3.0529799925306045</v>
      </c>
      <c r="H232" s="19">
        <f t="shared" ca="1" si="142"/>
        <v>4108.3774736246633</v>
      </c>
      <c r="I232" s="18">
        <f t="shared" ca="1" si="143"/>
        <v>4111.430453617194</v>
      </c>
      <c r="J232" s="17"/>
      <c r="K232" s="18">
        <f t="shared" ca="1" si="124"/>
        <v>38.188074058380437</v>
      </c>
      <c r="L232" s="18">
        <f t="shared" ca="1" si="125"/>
        <v>1.1678340361868391</v>
      </c>
      <c r="M232" s="19">
        <f t="shared" ca="1" si="144"/>
        <v>4394.919847960412</v>
      </c>
      <c r="N232" s="18">
        <f t="shared" ca="1" si="145"/>
        <v>4396.0876819965988</v>
      </c>
      <c r="O232" s="17"/>
      <c r="P232" s="18">
        <f t="shared" ca="1" si="126"/>
        <v>12.310082019894326</v>
      </c>
      <c r="Q232" s="18">
        <f t="shared" ca="1" si="127"/>
        <v>6.0105900263459819</v>
      </c>
      <c r="R232" s="19">
        <f t="shared" ca="1" si="146"/>
        <v>4341.0570758921585</v>
      </c>
      <c r="S232" s="18">
        <f t="shared" ca="1" si="147"/>
        <v>4347.0676659185046</v>
      </c>
      <c r="T232" s="17"/>
      <c r="U232" s="18">
        <f t="shared" ca="1" si="128"/>
        <v>0.17284145697185574</v>
      </c>
      <c r="V232" s="18">
        <f t="shared" ca="1" si="129"/>
        <v>3.5348999000594632</v>
      </c>
      <c r="W232" s="19">
        <f t="shared" ca="1" si="148"/>
        <v>3855.9900391326091</v>
      </c>
      <c r="X232" s="18">
        <f t="shared" ca="1" si="149"/>
        <v>3859.5249390326685</v>
      </c>
      <c r="Z232" s="18">
        <f t="shared" ca="1" si="130"/>
        <v>108.20689697751365</v>
      </c>
      <c r="AA232" s="18">
        <f t="shared" ca="1" si="131"/>
        <v>1.0485697212974436</v>
      </c>
      <c r="AB232" s="19">
        <f t="shared" ca="1" si="150"/>
        <v>5539.809547200558</v>
      </c>
      <c r="AC232" s="18">
        <f t="shared" ca="1" si="151"/>
        <v>5540.8581169218551</v>
      </c>
      <c r="AE232" s="18">
        <f t="shared" ca="1" si="132"/>
        <v>5.6729062948416322</v>
      </c>
      <c r="AF232" s="18">
        <f t="shared" ca="1" si="133"/>
        <v>4.2150414420720361</v>
      </c>
      <c r="AG232" s="19">
        <f t="shared" ca="1" si="152"/>
        <v>3938.5746336559741</v>
      </c>
      <c r="AH232" s="18">
        <f t="shared" ca="1" si="153"/>
        <v>3942.7896750980462</v>
      </c>
      <c r="AJ232" s="18">
        <f t="shared" ca="1" si="134"/>
        <v>11.277179024153858</v>
      </c>
      <c r="AK232" s="18">
        <f t="shared" ca="1" si="135"/>
        <v>1.0245362753868819</v>
      </c>
      <c r="AL232" s="19">
        <f t="shared" ca="1" si="154"/>
        <v>3890.7088334860223</v>
      </c>
      <c r="AM232" s="18">
        <f t="shared" ca="1" si="155"/>
        <v>3891.733369761409</v>
      </c>
      <c r="AO232" s="18">
        <f t="shared" ca="1" si="136"/>
        <v>4.2282530335954167</v>
      </c>
      <c r="AP232" s="18">
        <f t="shared" ca="1" si="137"/>
        <v>3.7940861548255986</v>
      </c>
      <c r="AQ232" s="19">
        <f t="shared" ca="1" si="156"/>
        <v>5267.1598764366809</v>
      </c>
      <c r="AR232" s="18">
        <f t="shared" ca="1" si="157"/>
        <v>5270.9539625915068</v>
      </c>
      <c r="AT232" s="18">
        <f t="shared" ca="1" si="138"/>
        <v>1.8009417324163131</v>
      </c>
      <c r="AU232" s="18">
        <f t="shared" ca="1" si="139"/>
        <v>6.4009427648719459</v>
      </c>
      <c r="AV232" s="19">
        <f t="shared" ca="1" si="158"/>
        <v>4157.8314524848192</v>
      </c>
      <c r="AW232" s="18">
        <f t="shared" ca="1" si="159"/>
        <v>4164.2323952496909</v>
      </c>
    </row>
    <row r="233" spans="1:49" x14ac:dyDescent="0.25">
      <c r="A233" s="18">
        <f t="shared" ca="1" si="120"/>
        <v>18.584773041927409</v>
      </c>
      <c r="B233" s="18">
        <f t="shared" ca="1" si="121"/>
        <v>4.7182621017560562</v>
      </c>
      <c r="C233" s="19">
        <f t="shared" ca="1" si="140"/>
        <v>4205.7716219137537</v>
      </c>
      <c r="D233" s="18">
        <f t="shared" ca="1" si="141"/>
        <v>4210.4898840155101</v>
      </c>
      <c r="E233" s="17"/>
      <c r="F233" s="18">
        <f t="shared" ca="1" si="122"/>
        <v>0.93763389814570186</v>
      </c>
      <c r="G233" s="18">
        <f t="shared" ca="1" si="123"/>
        <v>4.1865255453860568</v>
      </c>
      <c r="H233" s="19">
        <f t="shared" ca="1" si="142"/>
        <v>4112.3680875153395</v>
      </c>
      <c r="I233" s="18">
        <f t="shared" ca="1" si="143"/>
        <v>4116.5546130607254</v>
      </c>
      <c r="J233" s="17"/>
      <c r="K233" s="18">
        <f t="shared" ca="1" si="124"/>
        <v>1.7959544177949613</v>
      </c>
      <c r="L233" s="18">
        <f t="shared" ca="1" si="125"/>
        <v>7.3166405858056374</v>
      </c>
      <c r="M233" s="19">
        <f t="shared" ca="1" si="144"/>
        <v>4397.8836364143935</v>
      </c>
      <c r="N233" s="18">
        <f t="shared" ca="1" si="145"/>
        <v>4405.2002770001991</v>
      </c>
      <c r="O233" s="17"/>
      <c r="P233" s="18">
        <f t="shared" ca="1" si="126"/>
        <v>9.9950292786787394</v>
      </c>
      <c r="Q233" s="18">
        <f t="shared" ca="1" si="127"/>
        <v>4.672727676799405</v>
      </c>
      <c r="R233" s="19">
        <f t="shared" ca="1" si="146"/>
        <v>4357.0626951971835</v>
      </c>
      <c r="S233" s="18">
        <f t="shared" ca="1" si="147"/>
        <v>4361.7354228739832</v>
      </c>
      <c r="T233" s="17"/>
      <c r="U233" s="18">
        <f t="shared" ca="1" si="128"/>
        <v>15.57726412341759</v>
      </c>
      <c r="V233" s="18">
        <f t="shared" ca="1" si="129"/>
        <v>2.1749913670886545</v>
      </c>
      <c r="W233" s="19">
        <f t="shared" ca="1" si="148"/>
        <v>3875.102203156086</v>
      </c>
      <c r="X233" s="18">
        <f t="shared" ca="1" si="149"/>
        <v>3877.2771945231748</v>
      </c>
      <c r="Z233" s="18">
        <f t="shared" ca="1" si="130"/>
        <v>23.501075536531225</v>
      </c>
      <c r="AA233" s="18">
        <f t="shared" ca="1" si="131"/>
        <v>2.0555039378641782</v>
      </c>
      <c r="AB233" s="19">
        <f t="shared" ca="1" si="150"/>
        <v>5564.3591924583861</v>
      </c>
      <c r="AC233" s="18">
        <f t="shared" ca="1" si="151"/>
        <v>5566.4146963962503</v>
      </c>
      <c r="AE233" s="18">
        <f t="shared" ca="1" si="132"/>
        <v>6.8912178403321835</v>
      </c>
      <c r="AF233" s="18">
        <f t="shared" ca="1" si="133"/>
        <v>2.3980830565104094</v>
      </c>
      <c r="AG233" s="19">
        <f t="shared" ca="1" si="152"/>
        <v>3949.6808929383783</v>
      </c>
      <c r="AH233" s="18">
        <f t="shared" ca="1" si="153"/>
        <v>3952.0789759948889</v>
      </c>
      <c r="AJ233" s="18">
        <f t="shared" ca="1" si="134"/>
        <v>26.681974571545851</v>
      </c>
      <c r="AK233" s="18">
        <f t="shared" ca="1" si="135"/>
        <v>4.4888130742722776</v>
      </c>
      <c r="AL233" s="19">
        <f t="shared" ca="1" si="154"/>
        <v>3918.4153443329546</v>
      </c>
      <c r="AM233" s="18">
        <f t="shared" ca="1" si="155"/>
        <v>3922.9041574072271</v>
      </c>
      <c r="AO233" s="18">
        <f t="shared" ca="1" si="136"/>
        <v>17.041254215352073</v>
      </c>
      <c r="AP233" s="18">
        <f t="shared" ca="1" si="137"/>
        <v>14.257486506576752</v>
      </c>
      <c r="AQ233" s="19">
        <f t="shared" ca="1" si="156"/>
        <v>5287.9952168068585</v>
      </c>
      <c r="AR233" s="18">
        <f t="shared" ca="1" si="157"/>
        <v>5302.2527033134356</v>
      </c>
      <c r="AT233" s="18">
        <f t="shared" ca="1" si="138"/>
        <v>7.2175684481703275</v>
      </c>
      <c r="AU233" s="18">
        <f t="shared" ca="1" si="139"/>
        <v>2.8576022379870389</v>
      </c>
      <c r="AV233" s="19">
        <f t="shared" ca="1" si="158"/>
        <v>4171.4499636978608</v>
      </c>
      <c r="AW233" s="18">
        <f t="shared" ca="1" si="159"/>
        <v>4174.3075659358474</v>
      </c>
    </row>
    <row r="234" spans="1:49" x14ac:dyDescent="0.25">
      <c r="A234" s="18">
        <f t="shared" ca="1" si="120"/>
        <v>25.78316343738847</v>
      </c>
      <c r="B234" s="18">
        <f t="shared" ca="1" si="121"/>
        <v>4.6515294949439578</v>
      </c>
      <c r="C234" s="19">
        <f t="shared" ca="1" si="140"/>
        <v>4236.2730474528989</v>
      </c>
      <c r="D234" s="18">
        <f t="shared" ca="1" si="141"/>
        <v>4240.924576947843</v>
      </c>
      <c r="E234" s="17"/>
      <c r="F234" s="18">
        <f t="shared" ca="1" si="122"/>
        <v>12.442961745359868</v>
      </c>
      <c r="G234" s="18">
        <f t="shared" ca="1" si="123"/>
        <v>14.015428352441745</v>
      </c>
      <c r="H234" s="19">
        <f t="shared" ca="1" si="142"/>
        <v>4128.9975748060851</v>
      </c>
      <c r="I234" s="18">
        <f t="shared" ca="1" si="143"/>
        <v>4143.0130031585268</v>
      </c>
      <c r="J234" s="17"/>
      <c r="K234" s="18">
        <f t="shared" ca="1" si="124"/>
        <v>18.461264026473753</v>
      </c>
      <c r="L234" s="18">
        <f t="shared" ca="1" si="125"/>
        <v>10.225440566873024</v>
      </c>
      <c r="M234" s="19">
        <f t="shared" ca="1" si="144"/>
        <v>4423.6615410266731</v>
      </c>
      <c r="N234" s="18">
        <f t="shared" ca="1" si="145"/>
        <v>4433.8869815935459</v>
      </c>
      <c r="O234" s="17"/>
      <c r="P234" s="18">
        <f t="shared" ca="1" si="126"/>
        <v>23.735708053540186</v>
      </c>
      <c r="Q234" s="18">
        <f t="shared" ca="1" si="127"/>
        <v>0.11704711991994365</v>
      </c>
      <c r="R234" s="19">
        <f t="shared" ca="1" si="146"/>
        <v>4385.4711309275235</v>
      </c>
      <c r="S234" s="18">
        <f t="shared" ca="1" si="147"/>
        <v>4385.5881780474438</v>
      </c>
      <c r="T234" s="17"/>
      <c r="U234" s="18">
        <f t="shared" ca="1" si="128"/>
        <v>4.3865563455929415</v>
      </c>
      <c r="V234" s="18">
        <f t="shared" ca="1" si="129"/>
        <v>13.307023297616455</v>
      </c>
      <c r="W234" s="19">
        <f t="shared" ca="1" si="148"/>
        <v>3881.6637508687677</v>
      </c>
      <c r="X234" s="18">
        <f t="shared" ca="1" si="149"/>
        <v>3894.9707741663842</v>
      </c>
      <c r="Z234" s="18">
        <f t="shared" ca="1" si="130"/>
        <v>9.044254201497699</v>
      </c>
      <c r="AA234" s="18">
        <f t="shared" ca="1" si="131"/>
        <v>2.7146578238105219</v>
      </c>
      <c r="AB234" s="19">
        <f t="shared" ca="1" si="150"/>
        <v>5575.4589505977483</v>
      </c>
      <c r="AC234" s="18">
        <f t="shared" ca="1" si="151"/>
        <v>5578.173608421559</v>
      </c>
      <c r="AE234" s="18">
        <f t="shared" ca="1" si="132"/>
        <v>13.87920178819582</v>
      </c>
      <c r="AF234" s="18">
        <f t="shared" ca="1" si="133"/>
        <v>1.8423207134903583</v>
      </c>
      <c r="AG234" s="19">
        <f t="shared" ca="1" si="152"/>
        <v>3965.9581777830849</v>
      </c>
      <c r="AH234" s="18">
        <f t="shared" ca="1" si="153"/>
        <v>3967.8004984965751</v>
      </c>
      <c r="AJ234" s="18">
        <f t="shared" ca="1" si="134"/>
        <v>1.7351130823470565E-2</v>
      </c>
      <c r="AK234" s="18">
        <f t="shared" ca="1" si="135"/>
        <v>5.8220711231796773</v>
      </c>
      <c r="AL234" s="19">
        <f t="shared" ca="1" si="154"/>
        <v>3922.9215085380506</v>
      </c>
      <c r="AM234" s="18">
        <f t="shared" ca="1" si="155"/>
        <v>3928.7435796612303</v>
      </c>
      <c r="AO234" s="18">
        <f t="shared" ca="1" si="136"/>
        <v>22.192854187039867</v>
      </c>
      <c r="AP234" s="18">
        <f t="shared" ca="1" si="137"/>
        <v>14.462199375086916</v>
      </c>
      <c r="AQ234" s="19">
        <f t="shared" ca="1" si="156"/>
        <v>5324.4455575004758</v>
      </c>
      <c r="AR234" s="18">
        <f t="shared" ca="1" si="157"/>
        <v>5338.9077568755629</v>
      </c>
      <c r="AT234" s="18">
        <f t="shared" ca="1" si="138"/>
        <v>7.24863290330907</v>
      </c>
      <c r="AU234" s="18">
        <f t="shared" ca="1" si="139"/>
        <v>6.6235794712672389</v>
      </c>
      <c r="AV234" s="19">
        <f t="shared" ca="1" si="158"/>
        <v>4181.5561988391564</v>
      </c>
      <c r="AW234" s="18">
        <f t="shared" ca="1" si="159"/>
        <v>4188.1797783104239</v>
      </c>
    </row>
    <row r="235" spans="1:49" x14ac:dyDescent="0.25">
      <c r="A235" s="18">
        <f t="shared" ca="1" si="120"/>
        <v>19.808629563620379</v>
      </c>
      <c r="B235" s="18">
        <f t="shared" ca="1" si="121"/>
        <v>22.539678856377034</v>
      </c>
      <c r="C235" s="19">
        <f t="shared" ca="1" si="140"/>
        <v>4260.7332065114633</v>
      </c>
      <c r="D235" s="18">
        <f t="shared" ca="1" si="141"/>
        <v>4283.27288536784</v>
      </c>
      <c r="E235" s="17"/>
      <c r="F235" s="18">
        <f t="shared" ca="1" si="122"/>
        <v>4.8275463182727796</v>
      </c>
      <c r="G235" s="18">
        <f t="shared" ca="1" si="123"/>
        <v>2.7042412611080571</v>
      </c>
      <c r="H235" s="19">
        <f t="shared" ca="1" si="142"/>
        <v>4147.8405494767994</v>
      </c>
      <c r="I235" s="18">
        <f t="shared" ca="1" si="143"/>
        <v>4150.5447907379075</v>
      </c>
      <c r="J235" s="17"/>
      <c r="K235" s="18">
        <f t="shared" ca="1" si="124"/>
        <v>50.801925748332955</v>
      </c>
      <c r="L235" s="18">
        <f t="shared" ca="1" si="125"/>
        <v>5.2290419105793511</v>
      </c>
      <c r="M235" s="19">
        <f t="shared" ca="1" si="144"/>
        <v>4484.6889073418788</v>
      </c>
      <c r="N235" s="18">
        <f t="shared" ca="1" si="145"/>
        <v>4489.9179492524581</v>
      </c>
      <c r="O235" s="17"/>
      <c r="P235" s="18">
        <f t="shared" ca="1" si="126"/>
        <v>46.639181073629061</v>
      </c>
      <c r="Q235" s="18">
        <f t="shared" ca="1" si="127"/>
        <v>5.4039199437983383</v>
      </c>
      <c r="R235" s="19">
        <f t="shared" ca="1" si="146"/>
        <v>4432.2273591210724</v>
      </c>
      <c r="S235" s="18">
        <f t="shared" ca="1" si="147"/>
        <v>4437.6312790648708</v>
      </c>
      <c r="T235" s="17"/>
      <c r="U235" s="18">
        <f t="shared" ca="1" si="128"/>
        <v>3.6325654945322823</v>
      </c>
      <c r="V235" s="18">
        <f t="shared" ca="1" si="129"/>
        <v>4.4670301234910541</v>
      </c>
      <c r="W235" s="19">
        <f t="shared" ca="1" si="148"/>
        <v>3898.6033396609164</v>
      </c>
      <c r="X235" s="18">
        <f t="shared" ca="1" si="149"/>
        <v>3903.0703697844074</v>
      </c>
      <c r="Z235" s="18">
        <f t="shared" ca="1" si="130"/>
        <v>43.642245415979232</v>
      </c>
      <c r="AA235" s="18">
        <f t="shared" ca="1" si="131"/>
        <v>0.32890277363687775</v>
      </c>
      <c r="AB235" s="19">
        <f t="shared" ca="1" si="150"/>
        <v>5621.8158538375383</v>
      </c>
      <c r="AC235" s="18">
        <f t="shared" ca="1" si="151"/>
        <v>5622.1447566111756</v>
      </c>
      <c r="AE235" s="18">
        <f t="shared" ca="1" si="132"/>
        <v>17.080378551985639</v>
      </c>
      <c r="AF235" s="18">
        <f t="shared" ca="1" si="133"/>
        <v>5.6955933992334966</v>
      </c>
      <c r="AG235" s="19">
        <f t="shared" ca="1" si="152"/>
        <v>3984.8808770485607</v>
      </c>
      <c r="AH235" s="18">
        <f t="shared" ca="1" si="153"/>
        <v>3990.5764704477942</v>
      </c>
      <c r="AJ235" s="18">
        <f t="shared" ca="1" si="134"/>
        <v>6.4125363735870327</v>
      </c>
      <c r="AK235" s="18">
        <f t="shared" ca="1" si="135"/>
        <v>4.1080769356069533</v>
      </c>
      <c r="AL235" s="19">
        <f t="shared" ca="1" si="154"/>
        <v>3935.1561160348174</v>
      </c>
      <c r="AM235" s="18">
        <f t="shared" ca="1" si="155"/>
        <v>3939.2641929704241</v>
      </c>
      <c r="AO235" s="18">
        <f t="shared" ca="1" si="136"/>
        <v>18.635861905869401</v>
      </c>
      <c r="AP235" s="18">
        <f t="shared" ca="1" si="137"/>
        <v>13.648195381493228</v>
      </c>
      <c r="AQ235" s="19">
        <f t="shared" ca="1" si="156"/>
        <v>5357.5436187814321</v>
      </c>
      <c r="AR235" s="18">
        <f t="shared" ca="1" si="157"/>
        <v>5371.1918141629258</v>
      </c>
      <c r="AT235" s="18">
        <f t="shared" ca="1" si="138"/>
        <v>2.2002547231353597</v>
      </c>
      <c r="AU235" s="18">
        <f t="shared" ca="1" si="139"/>
        <v>22.298118699546201</v>
      </c>
      <c r="AV235" s="19">
        <f t="shared" ca="1" si="158"/>
        <v>4190.3800330335589</v>
      </c>
      <c r="AW235" s="18">
        <f t="shared" ca="1" si="159"/>
        <v>4212.6781517331056</v>
      </c>
    </row>
    <row r="236" spans="1:49" x14ac:dyDescent="0.25">
      <c r="A236" s="18">
        <f t="shared" ca="1" si="120"/>
        <v>8.0559722394608571</v>
      </c>
      <c r="B236" s="18">
        <f t="shared" ca="1" si="121"/>
        <v>4.5714288303107491</v>
      </c>
      <c r="C236" s="19">
        <f t="shared" ca="1" si="140"/>
        <v>4291.328857607301</v>
      </c>
      <c r="D236" s="18">
        <f t="shared" ca="1" si="141"/>
        <v>4295.9002864376116</v>
      </c>
      <c r="E236" s="17"/>
      <c r="F236" s="18">
        <f t="shared" ca="1" si="122"/>
        <v>5.5082318114059232</v>
      </c>
      <c r="G236" s="18">
        <f t="shared" ca="1" si="123"/>
        <v>4.7676708935226104</v>
      </c>
      <c r="H236" s="19">
        <f t="shared" ca="1" si="142"/>
        <v>4156.053022549313</v>
      </c>
      <c r="I236" s="18">
        <f t="shared" ca="1" si="143"/>
        <v>4160.8206934428354</v>
      </c>
      <c r="J236" s="17"/>
      <c r="K236" s="18">
        <f t="shared" ca="1" si="124"/>
        <v>19.267110082930923</v>
      </c>
      <c r="L236" s="18">
        <f t="shared" ca="1" si="125"/>
        <v>7.1981635252716893</v>
      </c>
      <c r="M236" s="19">
        <f t="shared" ca="1" si="144"/>
        <v>4509.1850593353893</v>
      </c>
      <c r="N236" s="18">
        <f t="shared" ca="1" si="145"/>
        <v>4516.3832228606607</v>
      </c>
      <c r="O236" s="17"/>
      <c r="P236" s="18">
        <f t="shared" ca="1" si="126"/>
        <v>79.77627898758827</v>
      </c>
      <c r="Q236" s="18">
        <f t="shared" ca="1" si="127"/>
        <v>11.366572249976212</v>
      </c>
      <c r="R236" s="19">
        <f t="shared" ca="1" si="146"/>
        <v>4517.4075580524586</v>
      </c>
      <c r="S236" s="18">
        <f t="shared" ca="1" si="147"/>
        <v>4528.774130302435</v>
      </c>
      <c r="T236" s="17"/>
      <c r="U236" s="18">
        <f t="shared" ca="1" si="128"/>
        <v>7.1988801967651108</v>
      </c>
      <c r="V236" s="18">
        <f t="shared" ca="1" si="129"/>
        <v>24.335716721156654</v>
      </c>
      <c r="W236" s="19">
        <f t="shared" ca="1" si="148"/>
        <v>3910.2692499811724</v>
      </c>
      <c r="X236" s="18">
        <f t="shared" ca="1" si="149"/>
        <v>3934.604966702329</v>
      </c>
      <c r="Z236" s="18">
        <f t="shared" ca="1" si="130"/>
        <v>12.82514223107294</v>
      </c>
      <c r="AA236" s="18">
        <f t="shared" ca="1" si="131"/>
        <v>0.50423856547246715</v>
      </c>
      <c r="AB236" s="19">
        <f t="shared" ca="1" si="150"/>
        <v>5634.9698988422488</v>
      </c>
      <c r="AC236" s="18">
        <f t="shared" ca="1" si="151"/>
        <v>5635.4741374077212</v>
      </c>
      <c r="AE236" s="18">
        <f t="shared" ca="1" si="132"/>
        <v>23.62731351224296</v>
      </c>
      <c r="AF236" s="18">
        <f t="shared" ca="1" si="133"/>
        <v>5.114084050457735</v>
      </c>
      <c r="AG236" s="19">
        <f t="shared" ca="1" si="152"/>
        <v>4014.2037839600371</v>
      </c>
      <c r="AH236" s="18">
        <f t="shared" ca="1" si="153"/>
        <v>4019.3178680104947</v>
      </c>
      <c r="AJ236" s="18">
        <f t="shared" ca="1" si="134"/>
        <v>9.3414339884150497</v>
      </c>
      <c r="AK236" s="18">
        <f t="shared" ca="1" si="135"/>
        <v>9.8792454050464613</v>
      </c>
      <c r="AL236" s="19">
        <f t="shared" ca="1" si="154"/>
        <v>3948.6056269588394</v>
      </c>
      <c r="AM236" s="18">
        <f t="shared" ca="1" si="155"/>
        <v>3958.4848723638856</v>
      </c>
      <c r="AO236" s="18">
        <f t="shared" ca="1" si="136"/>
        <v>7.1063876102216526</v>
      </c>
      <c r="AP236" s="18">
        <f t="shared" ca="1" si="137"/>
        <v>10.481547496787854</v>
      </c>
      <c r="AQ236" s="19">
        <f t="shared" ca="1" si="156"/>
        <v>5378.2982017731474</v>
      </c>
      <c r="AR236" s="18">
        <f t="shared" ca="1" si="157"/>
        <v>5388.7797492699356</v>
      </c>
      <c r="AT236" s="18">
        <f t="shared" ca="1" si="138"/>
        <v>19.450718143208608</v>
      </c>
      <c r="AU236" s="18">
        <f t="shared" ca="1" si="139"/>
        <v>19.381638795509129</v>
      </c>
      <c r="AV236" s="19">
        <f t="shared" ca="1" si="158"/>
        <v>4232.1288698763137</v>
      </c>
      <c r="AW236" s="18">
        <f t="shared" ca="1" si="159"/>
        <v>4251.5105086718231</v>
      </c>
    </row>
    <row r="237" spans="1:49" x14ac:dyDescent="0.25">
      <c r="A237" s="18">
        <f t="shared" ca="1" si="120"/>
        <v>3.1273587544871804</v>
      </c>
      <c r="B237" s="18">
        <f t="shared" ca="1" si="121"/>
        <v>5.275554168943521</v>
      </c>
      <c r="C237" s="19">
        <f t="shared" ca="1" si="140"/>
        <v>4299.027645192099</v>
      </c>
      <c r="D237" s="18">
        <f t="shared" ca="1" si="141"/>
        <v>4304.303199361043</v>
      </c>
      <c r="E237" s="17"/>
      <c r="F237" s="18">
        <f t="shared" ca="1" si="122"/>
        <v>15.812020971853165</v>
      </c>
      <c r="G237" s="18">
        <f t="shared" ca="1" si="123"/>
        <v>0.3529594690859687</v>
      </c>
      <c r="H237" s="19">
        <f t="shared" ca="1" si="142"/>
        <v>4176.632714414689</v>
      </c>
      <c r="I237" s="18">
        <f t="shared" ca="1" si="143"/>
        <v>4176.9856738837752</v>
      </c>
      <c r="J237" s="17"/>
      <c r="K237" s="18">
        <f t="shared" ca="1" si="124"/>
        <v>11.118731164016552</v>
      </c>
      <c r="L237" s="18">
        <f t="shared" ca="1" si="125"/>
        <v>1.1080995658022561</v>
      </c>
      <c r="M237" s="19">
        <f t="shared" ca="1" si="144"/>
        <v>4527.5019540246776</v>
      </c>
      <c r="N237" s="18">
        <f t="shared" ca="1" si="145"/>
        <v>4528.6100535904798</v>
      </c>
      <c r="O237" s="17"/>
      <c r="P237" s="18">
        <f t="shared" ca="1" si="126"/>
        <v>23.65444257551313</v>
      </c>
      <c r="Q237" s="18">
        <f t="shared" ca="1" si="127"/>
        <v>1.2919746964032153</v>
      </c>
      <c r="R237" s="19">
        <f t="shared" ca="1" si="146"/>
        <v>4552.4285728779478</v>
      </c>
      <c r="S237" s="18">
        <f t="shared" ca="1" si="147"/>
        <v>4553.7205475743513</v>
      </c>
      <c r="T237" s="17"/>
      <c r="U237" s="18">
        <f t="shared" ca="1" si="128"/>
        <v>25.942184577322319</v>
      </c>
      <c r="V237" s="18">
        <f t="shared" ca="1" si="129"/>
        <v>5.6993194106416603</v>
      </c>
      <c r="W237" s="19">
        <f t="shared" ca="1" si="148"/>
        <v>3960.5471512796512</v>
      </c>
      <c r="X237" s="18">
        <f t="shared" ca="1" si="149"/>
        <v>3966.2464706902929</v>
      </c>
      <c r="Z237" s="18">
        <f t="shared" ca="1" si="130"/>
        <v>1.5673796532170383</v>
      </c>
      <c r="AA237" s="18">
        <f t="shared" ca="1" si="131"/>
        <v>3.3557215329301204</v>
      </c>
      <c r="AB237" s="19">
        <f t="shared" ca="1" si="150"/>
        <v>5637.0415170609385</v>
      </c>
      <c r="AC237" s="18">
        <f t="shared" ca="1" si="151"/>
        <v>5640.3972385938687</v>
      </c>
      <c r="AE237" s="18">
        <f t="shared" ca="1" si="132"/>
        <v>29.009382206213754</v>
      </c>
      <c r="AF237" s="18">
        <f t="shared" ca="1" si="133"/>
        <v>21.724063753425803</v>
      </c>
      <c r="AG237" s="19">
        <f t="shared" ca="1" si="152"/>
        <v>4048.3272502167083</v>
      </c>
      <c r="AH237" s="18">
        <f t="shared" ca="1" si="153"/>
        <v>4070.0513139701343</v>
      </c>
      <c r="AJ237" s="18">
        <f t="shared" ca="1" si="134"/>
        <v>1.3622746686759664</v>
      </c>
      <c r="AK237" s="18">
        <f t="shared" ca="1" si="135"/>
        <v>7.0876126313031467</v>
      </c>
      <c r="AL237" s="19">
        <f t="shared" ca="1" si="154"/>
        <v>3959.8471470325617</v>
      </c>
      <c r="AM237" s="18">
        <f t="shared" ca="1" si="155"/>
        <v>3966.934759663865</v>
      </c>
      <c r="AO237" s="18">
        <f t="shared" ca="1" si="136"/>
        <v>1.830499800976787</v>
      </c>
      <c r="AP237" s="18">
        <f t="shared" ca="1" si="137"/>
        <v>45.332162482691018</v>
      </c>
      <c r="AQ237" s="19">
        <f t="shared" ca="1" si="156"/>
        <v>5390.6102490709127</v>
      </c>
      <c r="AR237" s="18">
        <f t="shared" ca="1" si="157"/>
        <v>5435.942411553604</v>
      </c>
      <c r="AT237" s="18">
        <f t="shared" ca="1" si="138"/>
        <v>22.517063778335313</v>
      </c>
      <c r="AU237" s="18">
        <f t="shared" ca="1" si="139"/>
        <v>4.1363501327442336</v>
      </c>
      <c r="AV237" s="19">
        <f t="shared" ca="1" si="158"/>
        <v>4274.027572450158</v>
      </c>
      <c r="AW237" s="18">
        <f t="shared" ca="1" si="159"/>
        <v>4278.1639225829022</v>
      </c>
    </row>
    <row r="238" spans="1:49" x14ac:dyDescent="0.25">
      <c r="A238" s="18">
        <f t="shared" ca="1" si="120"/>
        <v>4.8776621425609719</v>
      </c>
      <c r="B238" s="18">
        <f t="shared" ca="1" si="121"/>
        <v>0.32845490495439367</v>
      </c>
      <c r="C238" s="19">
        <f t="shared" ca="1" si="140"/>
        <v>4309.1808615036043</v>
      </c>
      <c r="D238" s="18">
        <f t="shared" ca="1" si="141"/>
        <v>4309.5093164085583</v>
      </c>
      <c r="E238" s="17"/>
      <c r="F238" s="18">
        <f t="shared" ca="1" si="122"/>
        <v>2.5303604908467401</v>
      </c>
      <c r="G238" s="18">
        <f t="shared" ca="1" si="123"/>
        <v>12.327517337164688</v>
      </c>
      <c r="H238" s="19">
        <f t="shared" ca="1" si="142"/>
        <v>4179.516034374622</v>
      </c>
      <c r="I238" s="18">
        <f t="shared" ca="1" si="143"/>
        <v>4191.8435517117869</v>
      </c>
      <c r="J238" s="17"/>
      <c r="K238" s="18">
        <f t="shared" ca="1" si="124"/>
        <v>20.394228788359609</v>
      </c>
      <c r="L238" s="18">
        <f t="shared" ca="1" si="125"/>
        <v>0.69639128342932088</v>
      </c>
      <c r="M238" s="19">
        <f t="shared" ca="1" si="144"/>
        <v>4549.004282378839</v>
      </c>
      <c r="N238" s="18">
        <f t="shared" ca="1" si="145"/>
        <v>4549.7006736622679</v>
      </c>
      <c r="O238" s="17"/>
      <c r="P238" s="18">
        <f t="shared" ca="1" si="126"/>
        <v>2.3346681284661117</v>
      </c>
      <c r="Q238" s="18">
        <f t="shared" ca="1" si="127"/>
        <v>7.2601436246885465</v>
      </c>
      <c r="R238" s="19">
        <f t="shared" ca="1" si="146"/>
        <v>4556.0552157028178</v>
      </c>
      <c r="S238" s="18">
        <f t="shared" ca="1" si="147"/>
        <v>4563.3153593275065</v>
      </c>
      <c r="T238" s="17"/>
      <c r="U238" s="18">
        <f t="shared" ca="1" si="128"/>
        <v>4.1147224293212208</v>
      </c>
      <c r="V238" s="18">
        <f t="shared" ca="1" si="129"/>
        <v>6.5278418610713898</v>
      </c>
      <c r="W238" s="19">
        <f t="shared" ca="1" si="148"/>
        <v>3970.3611931196142</v>
      </c>
      <c r="X238" s="18">
        <f t="shared" ca="1" si="149"/>
        <v>3976.8890349806857</v>
      </c>
      <c r="Z238" s="18">
        <f t="shared" ca="1" si="130"/>
        <v>67.390259432959027</v>
      </c>
      <c r="AA238" s="18">
        <f t="shared" ca="1" si="131"/>
        <v>1.019346271674854</v>
      </c>
      <c r="AB238" s="19">
        <f t="shared" ca="1" si="150"/>
        <v>5707.787498026828</v>
      </c>
      <c r="AC238" s="18">
        <f t="shared" ca="1" si="151"/>
        <v>5708.8068442985032</v>
      </c>
      <c r="AE238" s="18">
        <f t="shared" ca="1" si="132"/>
        <v>13.087576675720234</v>
      </c>
      <c r="AF238" s="18">
        <f t="shared" ca="1" si="133"/>
        <v>0.37239079170055017</v>
      </c>
      <c r="AG238" s="19">
        <f t="shared" ca="1" si="152"/>
        <v>4083.1388906458546</v>
      </c>
      <c r="AH238" s="18">
        <f t="shared" ca="1" si="153"/>
        <v>4083.5112814375552</v>
      </c>
      <c r="AJ238" s="18">
        <f t="shared" ca="1" si="134"/>
        <v>13.00428667290249</v>
      </c>
      <c r="AK238" s="18">
        <f t="shared" ca="1" si="135"/>
        <v>0.17763225816653763</v>
      </c>
      <c r="AL238" s="19">
        <f t="shared" ca="1" si="154"/>
        <v>3979.9390463367677</v>
      </c>
      <c r="AM238" s="18">
        <f t="shared" ca="1" si="155"/>
        <v>3980.116678594934</v>
      </c>
      <c r="AO238" s="18">
        <f t="shared" ca="1" si="136"/>
        <v>23.056317917631397</v>
      </c>
      <c r="AP238" s="18">
        <f t="shared" ca="1" si="137"/>
        <v>3.4581357051834654</v>
      </c>
      <c r="AQ238" s="19">
        <f t="shared" ca="1" si="156"/>
        <v>5458.9987294712355</v>
      </c>
      <c r="AR238" s="18">
        <f t="shared" ca="1" si="157"/>
        <v>5462.4568651764193</v>
      </c>
      <c r="AT238" s="18">
        <f t="shared" ca="1" si="138"/>
        <v>4.2369628919614311</v>
      </c>
      <c r="AU238" s="18">
        <f t="shared" ca="1" si="139"/>
        <v>0.31536920728520096</v>
      </c>
      <c r="AV238" s="19">
        <f t="shared" ca="1" si="158"/>
        <v>4282.4008854748636</v>
      </c>
      <c r="AW238" s="18">
        <f t="shared" ca="1" si="159"/>
        <v>4282.7162546821492</v>
      </c>
    </row>
    <row r="239" spans="1:49" x14ac:dyDescent="0.25">
      <c r="A239" s="18">
        <f t="shared" ca="1" si="120"/>
        <v>65.28313007664606</v>
      </c>
      <c r="B239" s="18">
        <f t="shared" ca="1" si="121"/>
        <v>4.0197428549235452</v>
      </c>
      <c r="C239" s="19">
        <f t="shared" ca="1" si="140"/>
        <v>4374.792446485204</v>
      </c>
      <c r="D239" s="18">
        <f t="shared" ca="1" si="141"/>
        <v>4378.8121893401276</v>
      </c>
      <c r="E239" s="17"/>
      <c r="F239" s="18">
        <f t="shared" ca="1" si="122"/>
        <v>4.9731102397247247</v>
      </c>
      <c r="G239" s="18">
        <f t="shared" ca="1" si="123"/>
        <v>0.4108783503806992</v>
      </c>
      <c r="H239" s="19">
        <f t="shared" ca="1" si="142"/>
        <v>4196.8166619515114</v>
      </c>
      <c r="I239" s="18">
        <f t="shared" ca="1" si="143"/>
        <v>4197.2275403018921</v>
      </c>
      <c r="J239" s="17"/>
      <c r="K239" s="18">
        <f t="shared" ca="1" si="124"/>
        <v>15.023546446836216</v>
      </c>
      <c r="L239" s="18">
        <f t="shared" ca="1" si="125"/>
        <v>5.4991963378237365</v>
      </c>
      <c r="M239" s="19">
        <f t="shared" ca="1" si="144"/>
        <v>4564.724220109104</v>
      </c>
      <c r="N239" s="18">
        <f t="shared" ca="1" si="145"/>
        <v>4570.2234164469273</v>
      </c>
      <c r="O239" s="17"/>
      <c r="P239" s="18">
        <f t="shared" ca="1" si="126"/>
        <v>5.0018468731154755</v>
      </c>
      <c r="Q239" s="18">
        <f t="shared" ca="1" si="127"/>
        <v>1.2147263657662402</v>
      </c>
      <c r="R239" s="19">
        <f t="shared" ca="1" si="146"/>
        <v>4568.3172062006215</v>
      </c>
      <c r="S239" s="18">
        <f t="shared" ca="1" si="147"/>
        <v>4569.5319325663877</v>
      </c>
      <c r="T239" s="17"/>
      <c r="U239" s="18">
        <f t="shared" ca="1" si="128"/>
        <v>41.284537601409198</v>
      </c>
      <c r="V239" s="18">
        <f t="shared" ca="1" si="129"/>
        <v>0.79599583583125166</v>
      </c>
      <c r="W239" s="19">
        <f t="shared" ca="1" si="148"/>
        <v>4018.1735725820949</v>
      </c>
      <c r="X239" s="18">
        <f t="shared" ca="1" si="149"/>
        <v>4018.969568417926</v>
      </c>
      <c r="Z239" s="18">
        <f t="shared" ca="1" si="130"/>
        <v>12.629367858569251</v>
      </c>
      <c r="AA239" s="18">
        <f t="shared" ca="1" si="131"/>
        <v>0.15098710531169038</v>
      </c>
      <c r="AB239" s="19">
        <f t="shared" ca="1" si="150"/>
        <v>5721.4362121570721</v>
      </c>
      <c r="AC239" s="18">
        <f t="shared" ca="1" si="151"/>
        <v>5721.5871992623834</v>
      </c>
      <c r="AE239" s="18">
        <f t="shared" ca="1" si="132"/>
        <v>14.725441942777435</v>
      </c>
      <c r="AF239" s="18">
        <f t="shared" ca="1" si="133"/>
        <v>2.3032363174275816</v>
      </c>
      <c r="AG239" s="19">
        <f t="shared" ca="1" si="152"/>
        <v>4098.2367233803325</v>
      </c>
      <c r="AH239" s="18">
        <f t="shared" ca="1" si="153"/>
        <v>4100.5399596977604</v>
      </c>
      <c r="AJ239" s="18">
        <f t="shared" ca="1" si="134"/>
        <v>16.77892299687036</v>
      </c>
      <c r="AK239" s="18">
        <f t="shared" ca="1" si="135"/>
        <v>25.735024411924357</v>
      </c>
      <c r="AL239" s="19">
        <f t="shared" ca="1" si="154"/>
        <v>3996.8956015918043</v>
      </c>
      <c r="AM239" s="18">
        <f t="shared" ca="1" si="155"/>
        <v>4022.6306260037286</v>
      </c>
      <c r="AO239" s="18">
        <f t="shared" ca="1" si="136"/>
        <v>17.211122568852225</v>
      </c>
      <c r="AP239" s="18">
        <f t="shared" ca="1" si="137"/>
        <v>5.7080139928718676</v>
      </c>
      <c r="AQ239" s="19">
        <f t="shared" ca="1" si="156"/>
        <v>5479.6679877452716</v>
      </c>
      <c r="AR239" s="18">
        <f t="shared" ca="1" si="157"/>
        <v>5485.3760017381437</v>
      </c>
      <c r="AT239" s="18">
        <f t="shared" ca="1" si="138"/>
        <v>0.41265906980947453</v>
      </c>
      <c r="AU239" s="18">
        <f t="shared" ca="1" si="139"/>
        <v>0.7095419012882348</v>
      </c>
      <c r="AV239" s="19">
        <f t="shared" ca="1" si="158"/>
        <v>4283.1289137519589</v>
      </c>
      <c r="AW239" s="18">
        <f t="shared" ca="1" si="159"/>
        <v>4283.8384556532474</v>
      </c>
    </row>
    <row r="240" spans="1:49" x14ac:dyDescent="0.25">
      <c r="A240" s="18">
        <f t="shared" ca="1" si="120"/>
        <v>24.856281752449828</v>
      </c>
      <c r="B240" s="18">
        <f t="shared" ca="1" si="121"/>
        <v>2.5344978266962577</v>
      </c>
      <c r="C240" s="19">
        <f t="shared" ca="1" si="140"/>
        <v>4403.6684710925774</v>
      </c>
      <c r="D240" s="18">
        <f t="shared" ca="1" si="141"/>
        <v>4406.2029689192741</v>
      </c>
      <c r="E240" s="17"/>
      <c r="F240" s="18">
        <f t="shared" ca="1" si="122"/>
        <v>4.6021359144231813</v>
      </c>
      <c r="G240" s="18">
        <f t="shared" ca="1" si="123"/>
        <v>1.2072029599717962</v>
      </c>
      <c r="H240" s="19">
        <f t="shared" ca="1" si="142"/>
        <v>4201.8296762163154</v>
      </c>
      <c r="I240" s="18">
        <f t="shared" ca="1" si="143"/>
        <v>4203.0368791762876</v>
      </c>
      <c r="J240" s="17"/>
      <c r="K240" s="18">
        <f t="shared" ca="1" si="124"/>
        <v>2.7059606253825144</v>
      </c>
      <c r="L240" s="18">
        <f t="shared" ca="1" si="125"/>
        <v>0.12446749940310627</v>
      </c>
      <c r="M240" s="19">
        <f t="shared" ca="1" si="144"/>
        <v>4572.9293770723098</v>
      </c>
      <c r="N240" s="18">
        <f t="shared" ca="1" si="145"/>
        <v>4573.0538445717129</v>
      </c>
      <c r="O240" s="17"/>
      <c r="P240" s="18">
        <f t="shared" ca="1" si="126"/>
        <v>8.6977298790810682</v>
      </c>
      <c r="Q240" s="18">
        <f t="shared" ca="1" si="127"/>
        <v>4.2437777413367463</v>
      </c>
      <c r="R240" s="19">
        <f t="shared" ca="1" si="146"/>
        <v>4578.2296624454684</v>
      </c>
      <c r="S240" s="18">
        <f t="shared" ca="1" si="147"/>
        <v>4582.4734401868054</v>
      </c>
      <c r="T240" s="17"/>
      <c r="U240" s="18">
        <f t="shared" ca="1" si="128"/>
        <v>15.053127177340075</v>
      </c>
      <c r="V240" s="18">
        <f t="shared" ca="1" si="129"/>
        <v>19.922872124689</v>
      </c>
      <c r="W240" s="19">
        <f t="shared" ca="1" si="148"/>
        <v>4034.0226955952662</v>
      </c>
      <c r="X240" s="18">
        <f t="shared" ca="1" si="149"/>
        <v>4053.9455677199553</v>
      </c>
      <c r="Z240" s="18">
        <f t="shared" ca="1" si="130"/>
        <v>10.563550071839202</v>
      </c>
      <c r="AA240" s="18">
        <f t="shared" ca="1" si="131"/>
        <v>0.97699969517634422</v>
      </c>
      <c r="AB240" s="19">
        <f t="shared" ca="1" si="150"/>
        <v>5732.1507493342224</v>
      </c>
      <c r="AC240" s="18">
        <f t="shared" ca="1" si="151"/>
        <v>5733.1277490293987</v>
      </c>
      <c r="AE240" s="18">
        <f t="shared" ca="1" si="132"/>
        <v>3.1506543308621775</v>
      </c>
      <c r="AF240" s="18">
        <f t="shared" ca="1" si="133"/>
        <v>1.7127483131551668</v>
      </c>
      <c r="AG240" s="19">
        <f t="shared" ca="1" si="152"/>
        <v>4103.6906140286228</v>
      </c>
      <c r="AH240" s="18">
        <f t="shared" ca="1" si="153"/>
        <v>4105.4033623417781</v>
      </c>
      <c r="AJ240" s="18">
        <f t="shared" ca="1" si="134"/>
        <v>1.2666086176509319</v>
      </c>
      <c r="AK240" s="18">
        <f t="shared" ca="1" si="135"/>
        <v>9.3195954261421523</v>
      </c>
      <c r="AL240" s="19">
        <f t="shared" ca="1" si="154"/>
        <v>4023.8972346213795</v>
      </c>
      <c r="AM240" s="18">
        <f t="shared" ca="1" si="155"/>
        <v>4033.2168300475219</v>
      </c>
      <c r="AO240" s="18">
        <f t="shared" ca="1" si="136"/>
        <v>14.294922828824088</v>
      </c>
      <c r="AP240" s="18">
        <f t="shared" ca="1" si="137"/>
        <v>14.404320129086498</v>
      </c>
      <c r="AQ240" s="19">
        <f t="shared" ca="1" si="156"/>
        <v>5499.6709245669681</v>
      </c>
      <c r="AR240" s="18">
        <f t="shared" ca="1" si="157"/>
        <v>5514.0752446960541</v>
      </c>
      <c r="AT240" s="18">
        <f t="shared" ca="1" si="138"/>
        <v>16.889311862471278</v>
      </c>
      <c r="AU240" s="18">
        <f t="shared" ca="1" si="139"/>
        <v>0.28427349981026845</v>
      </c>
      <c r="AV240" s="19">
        <f t="shared" ca="1" si="158"/>
        <v>4300.7277675157184</v>
      </c>
      <c r="AW240" s="18">
        <f t="shared" ca="1" si="159"/>
        <v>4301.0120410155287</v>
      </c>
    </row>
    <row r="241" spans="1:49" x14ac:dyDescent="0.25">
      <c r="A241" s="18">
        <f t="shared" ca="1" si="120"/>
        <v>29.964376225577169</v>
      </c>
      <c r="B241" s="18">
        <f t="shared" ca="1" si="121"/>
        <v>8.7716187089900028</v>
      </c>
      <c r="C241" s="19">
        <f t="shared" ca="1" si="140"/>
        <v>4436.1673451448514</v>
      </c>
      <c r="D241" s="18">
        <f t="shared" ca="1" si="141"/>
        <v>4444.9389638538414</v>
      </c>
      <c r="E241" s="17"/>
      <c r="F241" s="18">
        <f t="shared" ca="1" si="122"/>
        <v>5.5792429526910272</v>
      </c>
      <c r="G241" s="18">
        <f t="shared" ca="1" si="123"/>
        <v>10.86476058496681</v>
      </c>
      <c r="H241" s="19">
        <f t="shared" ca="1" si="142"/>
        <v>4208.6161221289785</v>
      </c>
      <c r="I241" s="18">
        <f t="shared" ca="1" si="143"/>
        <v>4219.480882713945</v>
      </c>
      <c r="J241" s="17"/>
      <c r="K241" s="18">
        <f t="shared" ca="1" si="124"/>
        <v>3.2719137499924145</v>
      </c>
      <c r="L241" s="18">
        <f t="shared" ca="1" si="125"/>
        <v>6.8508654968110578</v>
      </c>
      <c r="M241" s="19">
        <f t="shared" ca="1" si="144"/>
        <v>4576.3257583217055</v>
      </c>
      <c r="N241" s="18">
        <f t="shared" ca="1" si="145"/>
        <v>4583.1766238185164</v>
      </c>
      <c r="O241" s="17"/>
      <c r="P241" s="18">
        <f t="shared" ca="1" si="126"/>
        <v>19.532401011040751</v>
      </c>
      <c r="Q241" s="18">
        <f t="shared" ca="1" si="127"/>
        <v>0.9927380708434147</v>
      </c>
      <c r="R241" s="19">
        <f t="shared" ca="1" si="146"/>
        <v>4602.0058411978462</v>
      </c>
      <c r="S241" s="18">
        <f t="shared" ca="1" si="147"/>
        <v>4602.9985792686894</v>
      </c>
      <c r="T241" s="17"/>
      <c r="U241" s="18">
        <f t="shared" ca="1" si="128"/>
        <v>16.577328917577045</v>
      </c>
      <c r="V241" s="18">
        <f t="shared" ca="1" si="129"/>
        <v>15.205139509337462</v>
      </c>
      <c r="W241" s="19">
        <f t="shared" ca="1" si="148"/>
        <v>4070.5228966375325</v>
      </c>
      <c r="X241" s="18">
        <f t="shared" ca="1" si="149"/>
        <v>4085.7280361468702</v>
      </c>
      <c r="Z241" s="18">
        <f t="shared" ca="1" si="130"/>
        <v>0.33318335713927844</v>
      </c>
      <c r="AA241" s="18">
        <f t="shared" ca="1" si="131"/>
        <v>1.008139165570787E-2</v>
      </c>
      <c r="AB241" s="19">
        <f t="shared" ca="1" si="150"/>
        <v>5733.4609323865379</v>
      </c>
      <c r="AC241" s="18">
        <f t="shared" ca="1" si="151"/>
        <v>5733.471013778194</v>
      </c>
      <c r="AE241" s="18">
        <f t="shared" ca="1" si="132"/>
        <v>6.6095370906751558</v>
      </c>
      <c r="AF241" s="18">
        <f t="shared" ca="1" si="133"/>
        <v>3.7822449826447313</v>
      </c>
      <c r="AG241" s="19">
        <f t="shared" ca="1" si="152"/>
        <v>4112.0128994324532</v>
      </c>
      <c r="AH241" s="18">
        <f t="shared" ca="1" si="153"/>
        <v>4115.7951444150976</v>
      </c>
      <c r="AJ241" s="18">
        <f t="shared" ca="1" si="134"/>
        <v>47.867691133346185</v>
      </c>
      <c r="AK241" s="18">
        <f t="shared" ca="1" si="135"/>
        <v>0.89563338961095906</v>
      </c>
      <c r="AL241" s="19">
        <f t="shared" ca="1" si="154"/>
        <v>4081.0845211808683</v>
      </c>
      <c r="AM241" s="18">
        <f t="shared" ca="1" si="155"/>
        <v>4081.980154570479</v>
      </c>
      <c r="AO241" s="18">
        <f t="shared" ca="1" si="136"/>
        <v>0.53882871095312879</v>
      </c>
      <c r="AP241" s="18">
        <f t="shared" ca="1" si="137"/>
        <v>17.703826359356228</v>
      </c>
      <c r="AQ241" s="19">
        <f t="shared" ca="1" si="156"/>
        <v>5514.6140734070077</v>
      </c>
      <c r="AR241" s="18">
        <f t="shared" ca="1" si="157"/>
        <v>5532.3178997663636</v>
      </c>
      <c r="AT241" s="18">
        <f t="shared" ca="1" si="138"/>
        <v>0.80693328684831545</v>
      </c>
      <c r="AU241" s="18">
        <f t="shared" ca="1" si="139"/>
        <v>7.2500622776491701</v>
      </c>
      <c r="AV241" s="19">
        <f t="shared" ca="1" si="158"/>
        <v>4301.8189743023768</v>
      </c>
      <c r="AW241" s="18">
        <f t="shared" ca="1" si="159"/>
        <v>4309.0690365800256</v>
      </c>
    </row>
    <row r="242" spans="1:49" x14ac:dyDescent="0.25">
      <c r="A242" s="18">
        <f t="shared" ca="1" si="120"/>
        <v>7.1854212904036849</v>
      </c>
      <c r="B242" s="18">
        <f t="shared" ca="1" si="121"/>
        <v>6.0360536751758636</v>
      </c>
      <c r="C242" s="19">
        <f t="shared" ca="1" si="140"/>
        <v>4452.124385144245</v>
      </c>
      <c r="D242" s="18">
        <f t="shared" ca="1" si="141"/>
        <v>4458.160438819421</v>
      </c>
      <c r="E242" s="17"/>
      <c r="F242" s="18">
        <f t="shared" ca="1" si="122"/>
        <v>7.1939919619779822</v>
      </c>
      <c r="G242" s="18">
        <f t="shared" ca="1" si="123"/>
        <v>8.2411087905212899</v>
      </c>
      <c r="H242" s="19">
        <f t="shared" ca="1" si="142"/>
        <v>4226.6748746759231</v>
      </c>
      <c r="I242" s="18">
        <f t="shared" ca="1" si="143"/>
        <v>4234.9159834664442</v>
      </c>
      <c r="J242" s="17"/>
      <c r="K242" s="18">
        <f t="shared" ca="1" si="124"/>
        <v>2.1924746093390857</v>
      </c>
      <c r="L242" s="18">
        <f t="shared" ca="1" si="125"/>
        <v>4.4394628675423613</v>
      </c>
      <c r="M242" s="19">
        <f t="shared" ca="1" si="144"/>
        <v>4585.3690984278555</v>
      </c>
      <c r="N242" s="18">
        <f t="shared" ca="1" si="145"/>
        <v>4589.8085612953982</v>
      </c>
      <c r="O242" s="17"/>
      <c r="P242" s="18">
        <f t="shared" ca="1" si="126"/>
        <v>26.591947172907574</v>
      </c>
      <c r="Q242" s="18">
        <f t="shared" ca="1" si="127"/>
        <v>3.5013935947421251</v>
      </c>
      <c r="R242" s="19">
        <f t="shared" ca="1" si="146"/>
        <v>4629.5905264415969</v>
      </c>
      <c r="S242" s="18">
        <f t="shared" ca="1" si="147"/>
        <v>4633.0919200363387</v>
      </c>
      <c r="T242" s="17"/>
      <c r="U242" s="18">
        <f t="shared" ca="1" si="128"/>
        <v>14.511003379784022</v>
      </c>
      <c r="V242" s="18">
        <f t="shared" ca="1" si="129"/>
        <v>0.47351206748853492</v>
      </c>
      <c r="W242" s="19">
        <f t="shared" ca="1" si="148"/>
        <v>4100.2390395266539</v>
      </c>
      <c r="X242" s="18">
        <f t="shared" ca="1" si="149"/>
        <v>4100.7125515941425</v>
      </c>
      <c r="Z242" s="18">
        <f t="shared" ca="1" si="130"/>
        <v>14.981400369933471</v>
      </c>
      <c r="AA242" s="18">
        <f t="shared" ca="1" si="131"/>
        <v>0.40043688130352739</v>
      </c>
      <c r="AB242" s="19">
        <f t="shared" ca="1" si="150"/>
        <v>5748.4524141481279</v>
      </c>
      <c r="AC242" s="18">
        <f t="shared" ca="1" si="151"/>
        <v>5748.8528510294318</v>
      </c>
      <c r="AE242" s="18">
        <f t="shared" ca="1" si="132"/>
        <v>2.3271350600439544</v>
      </c>
      <c r="AF242" s="18">
        <f t="shared" ca="1" si="133"/>
        <v>1.1200498495072722</v>
      </c>
      <c r="AG242" s="19">
        <f t="shared" ca="1" si="152"/>
        <v>4118.122279475142</v>
      </c>
      <c r="AH242" s="18">
        <f t="shared" ca="1" si="153"/>
        <v>4119.2423293246493</v>
      </c>
      <c r="AJ242" s="18">
        <f t="shared" ca="1" si="134"/>
        <v>7.8905348789012502</v>
      </c>
      <c r="AK242" s="18">
        <f t="shared" ca="1" si="135"/>
        <v>21.421875018336262</v>
      </c>
      <c r="AL242" s="19">
        <f t="shared" ca="1" si="154"/>
        <v>4089.8706894493803</v>
      </c>
      <c r="AM242" s="18">
        <f t="shared" ca="1" si="155"/>
        <v>4111.2925644677161</v>
      </c>
      <c r="AO242" s="18">
        <f t="shared" ca="1" si="136"/>
        <v>14.066261407054906</v>
      </c>
      <c r="AP242" s="18">
        <f t="shared" ca="1" si="137"/>
        <v>11.366587728124253</v>
      </c>
      <c r="AQ242" s="19">
        <f t="shared" ca="1" si="156"/>
        <v>5546.3841611734188</v>
      </c>
      <c r="AR242" s="18">
        <f t="shared" ca="1" si="157"/>
        <v>5557.7507489015434</v>
      </c>
      <c r="AT242" s="18">
        <f t="shared" ca="1" si="138"/>
        <v>0.84950449921944038</v>
      </c>
      <c r="AU242" s="18">
        <f t="shared" ca="1" si="139"/>
        <v>4.6582916038548214</v>
      </c>
      <c r="AV242" s="19">
        <f t="shared" ca="1" si="158"/>
        <v>4309.9185410792452</v>
      </c>
      <c r="AW242" s="18">
        <f t="shared" ca="1" si="159"/>
        <v>4314.5768326831003</v>
      </c>
    </row>
    <row r="243" spans="1:49" x14ac:dyDescent="0.25">
      <c r="A243" s="18">
        <f t="shared" ca="1" si="120"/>
        <v>13.079288468780497</v>
      </c>
      <c r="B243" s="18">
        <f t="shared" ca="1" si="121"/>
        <v>24.645031051280313</v>
      </c>
      <c r="C243" s="19">
        <f t="shared" ca="1" si="140"/>
        <v>4471.2397272882017</v>
      </c>
      <c r="D243" s="18">
        <f t="shared" ca="1" si="141"/>
        <v>4495.8847583394818</v>
      </c>
      <c r="E243" s="17"/>
      <c r="F243" s="18">
        <f t="shared" ca="1" si="122"/>
        <v>1.2985383164087021</v>
      </c>
      <c r="G243" s="18">
        <f t="shared" ca="1" si="123"/>
        <v>5.6749654632821551</v>
      </c>
      <c r="H243" s="19">
        <f t="shared" ca="1" si="142"/>
        <v>4236.2145217828529</v>
      </c>
      <c r="I243" s="18">
        <f t="shared" ca="1" si="143"/>
        <v>4241.8894872461351</v>
      </c>
      <c r="J243" s="17"/>
      <c r="K243" s="18">
        <f t="shared" ca="1" si="124"/>
        <v>8.2678089357874889</v>
      </c>
      <c r="L243" s="18">
        <f t="shared" ca="1" si="125"/>
        <v>6.22200111938949</v>
      </c>
      <c r="M243" s="19">
        <f t="shared" ca="1" si="144"/>
        <v>4598.076370231186</v>
      </c>
      <c r="N243" s="18">
        <f t="shared" ca="1" si="145"/>
        <v>4604.2983713505755</v>
      </c>
      <c r="O243" s="17"/>
      <c r="P243" s="18">
        <f t="shared" ca="1" si="126"/>
        <v>9.4361648911068805</v>
      </c>
      <c r="Q243" s="18">
        <f t="shared" ca="1" si="127"/>
        <v>4.1318237105321698</v>
      </c>
      <c r="R243" s="19">
        <f t="shared" ca="1" si="146"/>
        <v>4642.5280849274459</v>
      </c>
      <c r="S243" s="18">
        <f t="shared" ca="1" si="147"/>
        <v>4646.6599086379783</v>
      </c>
      <c r="T243" s="17"/>
      <c r="U243" s="18">
        <f t="shared" ca="1" si="128"/>
        <v>19.711105984170061</v>
      </c>
      <c r="V243" s="18">
        <f t="shared" ca="1" si="129"/>
        <v>0.38951543429903673</v>
      </c>
      <c r="W243" s="19">
        <f t="shared" ca="1" si="148"/>
        <v>4120.4236575783125</v>
      </c>
      <c r="X243" s="18">
        <f t="shared" ca="1" si="149"/>
        <v>4120.8131730126115</v>
      </c>
      <c r="Z243" s="18">
        <f t="shared" ca="1" si="130"/>
        <v>54.992665145057096</v>
      </c>
      <c r="AA243" s="18">
        <f t="shared" ca="1" si="131"/>
        <v>2.5993769513177738</v>
      </c>
      <c r="AB243" s="19">
        <f t="shared" ca="1" si="150"/>
        <v>5803.8455161744887</v>
      </c>
      <c r="AC243" s="18">
        <f t="shared" ca="1" si="151"/>
        <v>5806.4448931258066</v>
      </c>
      <c r="AE243" s="18">
        <f t="shared" ca="1" si="132"/>
        <v>24.850082091388295</v>
      </c>
      <c r="AF243" s="18">
        <f t="shared" ca="1" si="133"/>
        <v>6.6563426340374932</v>
      </c>
      <c r="AG243" s="19">
        <f t="shared" ca="1" si="152"/>
        <v>4144.092411416038</v>
      </c>
      <c r="AH243" s="18">
        <f t="shared" ca="1" si="153"/>
        <v>4150.7487540500751</v>
      </c>
      <c r="AJ243" s="18">
        <f t="shared" ca="1" si="134"/>
        <v>8.3245093049581342</v>
      </c>
      <c r="AK243" s="18">
        <f t="shared" ca="1" si="135"/>
        <v>0.90282522078332861</v>
      </c>
      <c r="AL243" s="19">
        <f t="shared" ca="1" si="154"/>
        <v>4119.6170737726743</v>
      </c>
      <c r="AM243" s="18">
        <f t="shared" ca="1" si="155"/>
        <v>4120.5198989934579</v>
      </c>
      <c r="AO243" s="18">
        <f t="shared" ca="1" si="136"/>
        <v>26.315793663187502</v>
      </c>
      <c r="AP243" s="18">
        <f t="shared" ca="1" si="137"/>
        <v>15.449039961985733</v>
      </c>
      <c r="AQ243" s="19">
        <f t="shared" ca="1" si="156"/>
        <v>5584.0665425647312</v>
      </c>
      <c r="AR243" s="18">
        <f t="shared" ca="1" si="157"/>
        <v>5599.5155825267166</v>
      </c>
      <c r="AT243" s="18">
        <f t="shared" ca="1" si="138"/>
        <v>44.429991390995816</v>
      </c>
      <c r="AU243" s="18">
        <f t="shared" ca="1" si="139"/>
        <v>0.44073329396030436</v>
      </c>
      <c r="AV243" s="19">
        <f t="shared" ca="1" si="158"/>
        <v>4359.0068240740957</v>
      </c>
      <c r="AW243" s="18">
        <f t="shared" ca="1" si="159"/>
        <v>4359.4475573680556</v>
      </c>
    </row>
    <row r="244" spans="1:49" x14ac:dyDescent="0.25">
      <c r="A244" s="18">
        <f t="shared" ca="1" si="120"/>
        <v>0.96403096815710598</v>
      </c>
      <c r="B244" s="18">
        <f t="shared" ca="1" si="121"/>
        <v>5.1855278569231311</v>
      </c>
      <c r="C244" s="19">
        <f t="shared" ca="1" si="140"/>
        <v>4496.848789307639</v>
      </c>
      <c r="D244" s="18">
        <f t="shared" ca="1" si="141"/>
        <v>4502.0343171645618</v>
      </c>
      <c r="E244" s="17"/>
      <c r="F244" s="18">
        <f t="shared" ca="1" si="122"/>
        <v>1.4034084452100748</v>
      </c>
      <c r="G244" s="18">
        <f t="shared" ca="1" si="123"/>
        <v>9.2189647051992711</v>
      </c>
      <c r="H244" s="19">
        <f t="shared" ca="1" si="142"/>
        <v>4243.2928956913456</v>
      </c>
      <c r="I244" s="18">
        <f t="shared" ca="1" si="143"/>
        <v>4252.5118603965448</v>
      </c>
      <c r="J244" s="17"/>
      <c r="K244" s="18">
        <f t="shared" ca="1" si="124"/>
        <v>10.013753728932198</v>
      </c>
      <c r="L244" s="18">
        <f t="shared" ca="1" si="125"/>
        <v>0.61431236693624747</v>
      </c>
      <c r="M244" s="19">
        <f t="shared" ca="1" si="144"/>
        <v>4614.3121250795075</v>
      </c>
      <c r="N244" s="18">
        <f t="shared" ca="1" si="145"/>
        <v>4614.9264374464437</v>
      </c>
      <c r="O244" s="17"/>
      <c r="P244" s="18">
        <f t="shared" ca="1" si="126"/>
        <v>39.150948755660629</v>
      </c>
      <c r="Q244" s="18">
        <f t="shared" ca="1" si="127"/>
        <v>4.7334639615225376</v>
      </c>
      <c r="R244" s="19">
        <f t="shared" ca="1" si="146"/>
        <v>4685.8108573936388</v>
      </c>
      <c r="S244" s="18">
        <f t="shared" ca="1" si="147"/>
        <v>4690.5443213551616</v>
      </c>
      <c r="T244" s="17"/>
      <c r="U244" s="18">
        <f t="shared" ca="1" si="128"/>
        <v>7.2270578350871748</v>
      </c>
      <c r="V244" s="18">
        <f t="shared" ca="1" si="129"/>
        <v>2.1188584680200018</v>
      </c>
      <c r="W244" s="19">
        <f t="shared" ca="1" si="148"/>
        <v>4128.0402308476987</v>
      </c>
      <c r="X244" s="18">
        <f t="shared" ca="1" si="149"/>
        <v>4130.159089315719</v>
      </c>
      <c r="Z244" s="18">
        <f t="shared" ca="1" si="130"/>
        <v>21.83886773519907</v>
      </c>
      <c r="AA244" s="18">
        <f t="shared" ca="1" si="131"/>
        <v>4.0477560163824151</v>
      </c>
      <c r="AB244" s="19">
        <f t="shared" ca="1" si="150"/>
        <v>5828.2837608610052</v>
      </c>
      <c r="AC244" s="18">
        <f t="shared" ca="1" si="151"/>
        <v>5832.3315168773879</v>
      </c>
      <c r="AE244" s="18">
        <f t="shared" ca="1" si="132"/>
        <v>4.6602701485662799</v>
      </c>
      <c r="AF244" s="18">
        <f t="shared" ca="1" si="133"/>
        <v>5.9912125468926138</v>
      </c>
      <c r="AG244" s="19">
        <f t="shared" ca="1" si="152"/>
        <v>4155.4090241986414</v>
      </c>
      <c r="AH244" s="18">
        <f t="shared" ca="1" si="153"/>
        <v>4161.4002367455341</v>
      </c>
      <c r="AJ244" s="18">
        <f t="shared" ca="1" si="134"/>
        <v>0.88192112962983704</v>
      </c>
      <c r="AK244" s="18">
        <f t="shared" ca="1" si="135"/>
        <v>2.3717532908860743</v>
      </c>
      <c r="AL244" s="19">
        <f t="shared" ca="1" si="154"/>
        <v>4121.4018201230874</v>
      </c>
      <c r="AM244" s="18">
        <f t="shared" ca="1" si="155"/>
        <v>4123.7735734139733</v>
      </c>
      <c r="AO244" s="18">
        <f t="shared" ca="1" si="136"/>
        <v>7.225664349767019</v>
      </c>
      <c r="AP244" s="18">
        <f t="shared" ca="1" si="137"/>
        <v>14.75967576588854</v>
      </c>
      <c r="AQ244" s="19">
        <f t="shared" ca="1" si="156"/>
        <v>5606.7412468764833</v>
      </c>
      <c r="AR244" s="18">
        <f t="shared" ca="1" si="157"/>
        <v>5621.5009226423717</v>
      </c>
      <c r="AT244" s="18">
        <f t="shared" ca="1" si="138"/>
        <v>0.41660981837799249</v>
      </c>
      <c r="AU244" s="18">
        <f t="shared" ca="1" si="139"/>
        <v>3.6727096482274382</v>
      </c>
      <c r="AV244" s="19">
        <f t="shared" ca="1" si="158"/>
        <v>4359.8641671864334</v>
      </c>
      <c r="AW244" s="18">
        <f t="shared" ca="1" si="159"/>
        <v>4363.5368768346607</v>
      </c>
    </row>
    <row r="245" spans="1:49" x14ac:dyDescent="0.25">
      <c r="A245" s="18">
        <f t="shared" ca="1" si="120"/>
        <v>6.2802811171942539</v>
      </c>
      <c r="B245" s="18">
        <f t="shared" ca="1" si="121"/>
        <v>10.352916098601071</v>
      </c>
      <c r="C245" s="19">
        <f t="shared" ca="1" si="140"/>
        <v>4508.3145982817559</v>
      </c>
      <c r="D245" s="18">
        <f t="shared" ca="1" si="141"/>
        <v>4518.6675143803568</v>
      </c>
      <c r="E245" s="17"/>
      <c r="F245" s="18">
        <f t="shared" ca="1" si="122"/>
        <v>7.1625901702675661</v>
      </c>
      <c r="G245" s="18">
        <f t="shared" ca="1" si="123"/>
        <v>3.8117981969933843</v>
      </c>
      <c r="H245" s="19">
        <f t="shared" ca="1" si="142"/>
        <v>4259.6744505668121</v>
      </c>
      <c r="I245" s="18">
        <f t="shared" ca="1" si="143"/>
        <v>4263.4862487638056</v>
      </c>
      <c r="J245" s="17"/>
      <c r="K245" s="18">
        <f t="shared" ca="1" si="124"/>
        <v>5.3249040969742474</v>
      </c>
      <c r="L245" s="18">
        <f t="shared" ca="1" si="125"/>
        <v>1.4823756273682724</v>
      </c>
      <c r="M245" s="19">
        <f t="shared" ca="1" si="144"/>
        <v>4620.2513415434178</v>
      </c>
      <c r="N245" s="18">
        <f t="shared" ca="1" si="145"/>
        <v>4621.7337171707859</v>
      </c>
      <c r="O245" s="17"/>
      <c r="P245" s="18">
        <f t="shared" ca="1" si="126"/>
        <v>10.681882399073894</v>
      </c>
      <c r="Q245" s="18">
        <f t="shared" ca="1" si="127"/>
        <v>4.8855708451894548</v>
      </c>
      <c r="R245" s="19">
        <f t="shared" ca="1" si="146"/>
        <v>4701.2262037542359</v>
      </c>
      <c r="S245" s="18">
        <f t="shared" ca="1" si="147"/>
        <v>4706.1117745994252</v>
      </c>
      <c r="T245" s="17"/>
      <c r="U245" s="18">
        <f t="shared" ca="1" si="128"/>
        <v>24.693471452605316</v>
      </c>
      <c r="V245" s="18">
        <f t="shared" ca="1" si="129"/>
        <v>8.5813743624521539</v>
      </c>
      <c r="W245" s="19">
        <f t="shared" ca="1" si="148"/>
        <v>4154.8525607683241</v>
      </c>
      <c r="X245" s="18">
        <f t="shared" ca="1" si="149"/>
        <v>4163.4339351307763</v>
      </c>
      <c r="Z245" s="18">
        <f t="shared" ca="1" si="130"/>
        <v>12.594993900847532</v>
      </c>
      <c r="AA245" s="18">
        <f t="shared" ca="1" si="131"/>
        <v>0.68259217677313755</v>
      </c>
      <c r="AB245" s="19">
        <f t="shared" ca="1" si="150"/>
        <v>5844.9265107782358</v>
      </c>
      <c r="AC245" s="18">
        <f t="shared" ca="1" si="151"/>
        <v>5845.6091029550089</v>
      </c>
      <c r="AE245" s="18">
        <f t="shared" ca="1" si="132"/>
        <v>16.840922750727817</v>
      </c>
      <c r="AF245" s="18">
        <f t="shared" ca="1" si="133"/>
        <v>9.6779171480351582</v>
      </c>
      <c r="AG245" s="19">
        <f t="shared" ca="1" si="152"/>
        <v>4178.2411594962623</v>
      </c>
      <c r="AH245" s="18">
        <f t="shared" ca="1" si="153"/>
        <v>4187.9190766442971</v>
      </c>
      <c r="AJ245" s="18">
        <f t="shared" ca="1" si="134"/>
        <v>0.98217176998320588</v>
      </c>
      <c r="AK245" s="18">
        <f t="shared" ca="1" si="135"/>
        <v>5.3803242662210851</v>
      </c>
      <c r="AL245" s="19">
        <f t="shared" ca="1" si="154"/>
        <v>4124.7557451839566</v>
      </c>
      <c r="AM245" s="18">
        <f t="shared" ca="1" si="155"/>
        <v>4130.1360694501773</v>
      </c>
      <c r="AO245" s="18">
        <f t="shared" ca="1" si="136"/>
        <v>17.562249667726835</v>
      </c>
      <c r="AP245" s="18">
        <f t="shared" ca="1" si="137"/>
        <v>4.5109319943590416</v>
      </c>
      <c r="AQ245" s="19">
        <f t="shared" ca="1" si="156"/>
        <v>5639.0631723100987</v>
      </c>
      <c r="AR245" s="18">
        <f t="shared" ca="1" si="157"/>
        <v>5643.5741043044582</v>
      </c>
      <c r="AT245" s="18">
        <f t="shared" ca="1" si="138"/>
        <v>48.117626875404987</v>
      </c>
      <c r="AU245" s="18">
        <f t="shared" ca="1" si="139"/>
        <v>8.119751073949363</v>
      </c>
      <c r="AV245" s="19">
        <f t="shared" ca="1" si="158"/>
        <v>4411.6545037100659</v>
      </c>
      <c r="AW245" s="18">
        <f t="shared" ca="1" si="159"/>
        <v>4419.7742547840153</v>
      </c>
    </row>
    <row r="246" spans="1:49" x14ac:dyDescent="0.25">
      <c r="A246" s="18">
        <f t="shared" ca="1" si="120"/>
        <v>17.330919904436499</v>
      </c>
      <c r="B246" s="18">
        <f t="shared" ca="1" si="121"/>
        <v>7.5124555899780372</v>
      </c>
      <c r="C246" s="19">
        <f t="shared" ca="1" si="140"/>
        <v>4535.9984342847929</v>
      </c>
      <c r="D246" s="18">
        <f t="shared" ca="1" si="141"/>
        <v>4543.5108898747712</v>
      </c>
      <c r="E246" s="17"/>
      <c r="F246" s="18">
        <f t="shared" ca="1" si="122"/>
        <v>9.5993905717259196</v>
      </c>
      <c r="G246" s="18">
        <f t="shared" ca="1" si="123"/>
        <v>2.0898886542720265</v>
      </c>
      <c r="H246" s="19">
        <f t="shared" ca="1" si="142"/>
        <v>4273.0856393355316</v>
      </c>
      <c r="I246" s="18">
        <f t="shared" ca="1" si="143"/>
        <v>4275.1755279898034</v>
      </c>
      <c r="J246" s="17"/>
      <c r="K246" s="18">
        <f t="shared" ca="1" si="124"/>
        <v>27.170310666752798</v>
      </c>
      <c r="L246" s="18">
        <f t="shared" ca="1" si="125"/>
        <v>2.5225516053049901</v>
      </c>
      <c r="M246" s="19">
        <f t="shared" ca="1" si="144"/>
        <v>4648.9040278375387</v>
      </c>
      <c r="N246" s="18">
        <f t="shared" ca="1" si="145"/>
        <v>4651.4265794428438</v>
      </c>
      <c r="O246" s="17"/>
      <c r="P246" s="18">
        <f t="shared" ca="1" si="126"/>
        <v>10.372153857943395</v>
      </c>
      <c r="Q246" s="18">
        <f t="shared" ca="1" si="127"/>
        <v>0.74285259418745375</v>
      </c>
      <c r="R246" s="19">
        <f t="shared" ca="1" si="146"/>
        <v>4716.4839284573682</v>
      </c>
      <c r="S246" s="18">
        <f t="shared" ca="1" si="147"/>
        <v>4717.2267810515559</v>
      </c>
      <c r="T246" s="17"/>
      <c r="U246" s="18">
        <f t="shared" ca="1" si="128"/>
        <v>14.906452136209312</v>
      </c>
      <c r="V246" s="18">
        <f t="shared" ca="1" si="129"/>
        <v>1.4731626435071332</v>
      </c>
      <c r="W246" s="19">
        <f t="shared" ca="1" si="148"/>
        <v>4178.340387266986</v>
      </c>
      <c r="X246" s="18">
        <f t="shared" ca="1" si="149"/>
        <v>4179.8135499104928</v>
      </c>
      <c r="Z246" s="18">
        <f t="shared" ca="1" si="130"/>
        <v>19.717104221082376</v>
      </c>
      <c r="AA246" s="18">
        <f t="shared" ca="1" si="131"/>
        <v>1.219359922354057</v>
      </c>
      <c r="AB246" s="19">
        <f t="shared" ca="1" si="150"/>
        <v>5865.326207176091</v>
      </c>
      <c r="AC246" s="18">
        <f t="shared" ca="1" si="151"/>
        <v>5866.5455670984447</v>
      </c>
      <c r="AE246" s="18">
        <f t="shared" ca="1" si="132"/>
        <v>48.496160000084707</v>
      </c>
      <c r="AF246" s="18">
        <f t="shared" ca="1" si="133"/>
        <v>13.448909046914538</v>
      </c>
      <c r="AG246" s="19">
        <f t="shared" ca="1" si="152"/>
        <v>4236.4152366443814</v>
      </c>
      <c r="AH246" s="18">
        <f t="shared" ca="1" si="153"/>
        <v>4249.8641456912956</v>
      </c>
      <c r="AJ246" s="18">
        <f t="shared" ca="1" si="134"/>
        <v>18.633426644790749</v>
      </c>
      <c r="AK246" s="18">
        <f t="shared" ca="1" si="135"/>
        <v>8.6740641088414794</v>
      </c>
      <c r="AL246" s="19">
        <f t="shared" ca="1" si="154"/>
        <v>4148.7694960949684</v>
      </c>
      <c r="AM246" s="18">
        <f t="shared" ca="1" si="155"/>
        <v>4157.4435602038102</v>
      </c>
      <c r="AO246" s="18">
        <f t="shared" ca="1" si="136"/>
        <v>6.0104879890123302</v>
      </c>
      <c r="AP246" s="18">
        <f t="shared" ca="1" si="137"/>
        <v>16.393140415590473</v>
      </c>
      <c r="AQ246" s="19">
        <f t="shared" ca="1" si="156"/>
        <v>5649.5845922934705</v>
      </c>
      <c r="AR246" s="18">
        <f t="shared" ca="1" si="157"/>
        <v>5665.9777327090605</v>
      </c>
      <c r="AT246" s="18">
        <f t="shared" ca="1" si="138"/>
        <v>6.3338400614124009</v>
      </c>
      <c r="AU246" s="18">
        <f t="shared" ca="1" si="139"/>
        <v>8.2907364823621172</v>
      </c>
      <c r="AV246" s="19">
        <f t="shared" ca="1" si="158"/>
        <v>4426.1080948454273</v>
      </c>
      <c r="AW246" s="18">
        <f t="shared" ca="1" si="159"/>
        <v>4434.3988313277896</v>
      </c>
    </row>
    <row r="247" spans="1:49" x14ac:dyDescent="0.25">
      <c r="A247" s="18">
        <f t="shared" ca="1" si="120"/>
        <v>4.8886655156023204</v>
      </c>
      <c r="B247" s="18">
        <f t="shared" ca="1" si="121"/>
        <v>8.7126928284610052</v>
      </c>
      <c r="C247" s="19">
        <f t="shared" ca="1" si="140"/>
        <v>4548.3995553903733</v>
      </c>
      <c r="D247" s="18">
        <f t="shared" ca="1" si="141"/>
        <v>4557.1122482188339</v>
      </c>
      <c r="E247" s="17"/>
      <c r="F247" s="18">
        <f t="shared" ca="1" si="122"/>
        <v>2.5814502233081345</v>
      </c>
      <c r="G247" s="18">
        <f t="shared" ca="1" si="123"/>
        <v>1.386268725859781</v>
      </c>
      <c r="H247" s="19">
        <f t="shared" ca="1" si="142"/>
        <v>4277.7569782131113</v>
      </c>
      <c r="I247" s="18">
        <f t="shared" ca="1" si="143"/>
        <v>4279.1432469389711</v>
      </c>
      <c r="J247" s="17"/>
      <c r="K247" s="18">
        <f t="shared" ca="1" si="124"/>
        <v>2.9438141173443229</v>
      </c>
      <c r="L247" s="18">
        <f t="shared" ca="1" si="125"/>
        <v>3.7569464941876207</v>
      </c>
      <c r="M247" s="19">
        <f t="shared" ca="1" si="144"/>
        <v>4654.3703935601879</v>
      </c>
      <c r="N247" s="18">
        <f t="shared" ca="1" si="145"/>
        <v>4658.127340054376</v>
      </c>
      <c r="O247" s="17"/>
      <c r="P247" s="18">
        <f t="shared" ca="1" si="126"/>
        <v>3.800986163889561</v>
      </c>
      <c r="Q247" s="18">
        <f t="shared" ca="1" si="127"/>
        <v>4.4451657969058465</v>
      </c>
      <c r="R247" s="19">
        <f t="shared" ca="1" si="146"/>
        <v>4721.0277672154452</v>
      </c>
      <c r="S247" s="18">
        <f t="shared" ca="1" si="147"/>
        <v>4725.4729330123509</v>
      </c>
      <c r="T247" s="17"/>
      <c r="U247" s="18">
        <f t="shared" ca="1" si="128"/>
        <v>40.508888442807205</v>
      </c>
      <c r="V247" s="18">
        <f t="shared" ca="1" si="129"/>
        <v>14.196748972082927</v>
      </c>
      <c r="W247" s="19">
        <f t="shared" ca="1" si="148"/>
        <v>4220.3224383532997</v>
      </c>
      <c r="X247" s="18">
        <f t="shared" ca="1" si="149"/>
        <v>4234.5191873253825</v>
      </c>
      <c r="Z247" s="18">
        <f t="shared" ca="1" si="130"/>
        <v>3.8153090809651498</v>
      </c>
      <c r="AA247" s="18">
        <f t="shared" ca="1" si="131"/>
        <v>2.4752686657874983</v>
      </c>
      <c r="AB247" s="19">
        <f t="shared" ca="1" si="150"/>
        <v>5870.3608761794103</v>
      </c>
      <c r="AC247" s="18">
        <f t="shared" ca="1" si="151"/>
        <v>5872.8361448451979</v>
      </c>
      <c r="AE247" s="18">
        <f t="shared" ca="1" si="132"/>
        <v>9.8829407464975976</v>
      </c>
      <c r="AF247" s="18">
        <f t="shared" ca="1" si="133"/>
        <v>2.2957959584195295</v>
      </c>
      <c r="AG247" s="19">
        <f t="shared" ca="1" si="152"/>
        <v>4259.7470864377929</v>
      </c>
      <c r="AH247" s="18">
        <f t="shared" ca="1" si="153"/>
        <v>4262.042882396212</v>
      </c>
      <c r="AJ247" s="18">
        <f t="shared" ca="1" si="134"/>
        <v>15.561256512665386</v>
      </c>
      <c r="AK247" s="18">
        <f t="shared" ca="1" si="135"/>
        <v>4.0548016093355459</v>
      </c>
      <c r="AL247" s="19">
        <f t="shared" ca="1" si="154"/>
        <v>4173.0048167164759</v>
      </c>
      <c r="AM247" s="18">
        <f t="shared" ca="1" si="155"/>
        <v>4177.0596183258112</v>
      </c>
      <c r="AO247" s="18">
        <f t="shared" ca="1" si="136"/>
        <v>18.665549128567754</v>
      </c>
      <c r="AP247" s="18">
        <f t="shared" ca="1" si="137"/>
        <v>4.0080652320231884</v>
      </c>
      <c r="AQ247" s="19">
        <f t="shared" ca="1" si="156"/>
        <v>5684.6432818376279</v>
      </c>
      <c r="AR247" s="18">
        <f t="shared" ca="1" si="157"/>
        <v>5688.6513470696509</v>
      </c>
      <c r="AT247" s="18">
        <f t="shared" ca="1" si="138"/>
        <v>8.6064352481049902</v>
      </c>
      <c r="AU247" s="18">
        <f t="shared" ca="1" si="139"/>
        <v>3.7547684279911615</v>
      </c>
      <c r="AV247" s="19">
        <f t="shared" ca="1" si="158"/>
        <v>4443.0052665758949</v>
      </c>
      <c r="AW247" s="18">
        <f t="shared" ca="1" si="159"/>
        <v>4446.7600350038856</v>
      </c>
    </row>
    <row r="248" spans="1:49" x14ac:dyDescent="0.25">
      <c r="A248" s="18">
        <f t="shared" ca="1" si="120"/>
        <v>12.320184287594778</v>
      </c>
      <c r="B248" s="18">
        <f t="shared" ca="1" si="121"/>
        <v>5.7707915017834779</v>
      </c>
      <c r="C248" s="19">
        <f t="shared" ca="1" si="140"/>
        <v>4569.432432506429</v>
      </c>
      <c r="D248" s="18">
        <f t="shared" ca="1" si="141"/>
        <v>4575.2032240082126</v>
      </c>
      <c r="E248" s="17"/>
      <c r="F248" s="18">
        <f t="shared" ca="1" si="122"/>
        <v>5.2610234530831779</v>
      </c>
      <c r="G248" s="18">
        <f t="shared" ca="1" si="123"/>
        <v>0.64121609120810419</v>
      </c>
      <c r="H248" s="19">
        <f t="shared" ca="1" si="142"/>
        <v>4284.4042703920541</v>
      </c>
      <c r="I248" s="18">
        <f t="shared" ca="1" si="143"/>
        <v>4285.0454864832618</v>
      </c>
      <c r="J248" s="17"/>
      <c r="K248" s="18">
        <f t="shared" ca="1" si="124"/>
        <v>21.732215511451042</v>
      </c>
      <c r="L248" s="18">
        <f t="shared" ca="1" si="125"/>
        <v>1.622004280589852</v>
      </c>
      <c r="M248" s="19">
        <f t="shared" ca="1" si="144"/>
        <v>4679.8595555658267</v>
      </c>
      <c r="N248" s="18">
        <f t="shared" ca="1" si="145"/>
        <v>4681.4815598464165</v>
      </c>
      <c r="O248" s="17"/>
      <c r="P248" s="18">
        <f t="shared" ca="1" si="126"/>
        <v>1.6477176229011155</v>
      </c>
      <c r="Q248" s="18">
        <f t="shared" ca="1" si="127"/>
        <v>2.6544888469145924</v>
      </c>
      <c r="R248" s="19">
        <f t="shared" ca="1" si="146"/>
        <v>4727.1206506352519</v>
      </c>
      <c r="S248" s="18">
        <f t="shared" ca="1" si="147"/>
        <v>4729.7751394821662</v>
      </c>
      <c r="T248" s="17"/>
      <c r="U248" s="18">
        <f t="shared" ca="1" si="128"/>
        <v>6.7291287208946358</v>
      </c>
      <c r="V248" s="18">
        <f t="shared" ca="1" si="129"/>
        <v>16.755908319858914</v>
      </c>
      <c r="W248" s="19">
        <f t="shared" ca="1" si="148"/>
        <v>4241.2483160462771</v>
      </c>
      <c r="X248" s="18">
        <f t="shared" ca="1" si="149"/>
        <v>4258.0042243661355</v>
      </c>
      <c r="Z248" s="18">
        <f t="shared" ca="1" si="130"/>
        <v>0.42216234728890728</v>
      </c>
      <c r="AA248" s="18">
        <f t="shared" ca="1" si="131"/>
        <v>0.12695960642971174</v>
      </c>
      <c r="AB248" s="19">
        <f t="shared" ca="1" si="150"/>
        <v>5873.2583071924864</v>
      </c>
      <c r="AC248" s="18">
        <f t="shared" ca="1" si="151"/>
        <v>5873.3852667989158</v>
      </c>
      <c r="AE248" s="18">
        <f t="shared" ca="1" si="132"/>
        <v>17.065587972133049</v>
      </c>
      <c r="AF248" s="18">
        <f t="shared" ca="1" si="133"/>
        <v>4.447469457314666</v>
      </c>
      <c r="AG248" s="19">
        <f t="shared" ca="1" si="152"/>
        <v>4279.1084703683455</v>
      </c>
      <c r="AH248" s="18">
        <f t="shared" ca="1" si="153"/>
        <v>4283.5559398256601</v>
      </c>
      <c r="AJ248" s="18">
        <f t="shared" ca="1" si="134"/>
        <v>17.757689582735047</v>
      </c>
      <c r="AK248" s="18">
        <f t="shared" ca="1" si="135"/>
        <v>0.77800406043477721</v>
      </c>
      <c r="AL248" s="19">
        <f t="shared" ca="1" si="154"/>
        <v>4194.8173079085464</v>
      </c>
      <c r="AM248" s="18">
        <f t="shared" ca="1" si="155"/>
        <v>4195.5953119689812</v>
      </c>
      <c r="AO248" s="18">
        <f t="shared" ca="1" si="136"/>
        <v>42.770826298854622</v>
      </c>
      <c r="AP248" s="18">
        <f t="shared" ca="1" si="137"/>
        <v>0.21345849822829238</v>
      </c>
      <c r="AQ248" s="19">
        <f t="shared" ca="1" si="156"/>
        <v>5731.4221733685054</v>
      </c>
      <c r="AR248" s="18">
        <f t="shared" ca="1" si="157"/>
        <v>5731.635631866734</v>
      </c>
      <c r="AT248" s="18">
        <f t="shared" ca="1" si="138"/>
        <v>2.1133343456964413</v>
      </c>
      <c r="AU248" s="18">
        <f t="shared" ca="1" si="139"/>
        <v>8.3430032207632614</v>
      </c>
      <c r="AV248" s="19">
        <f t="shared" ca="1" si="158"/>
        <v>4448.8733693495824</v>
      </c>
      <c r="AW248" s="18">
        <f t="shared" ca="1" si="159"/>
        <v>4457.2163725703458</v>
      </c>
    </row>
    <row r="249" spans="1:49" x14ac:dyDescent="0.25">
      <c r="A249" s="18">
        <f t="shared" ca="1" si="120"/>
        <v>5.5892379666903222</v>
      </c>
      <c r="B249" s="18">
        <f t="shared" ca="1" si="121"/>
        <v>0.29438811287299321</v>
      </c>
      <c r="C249" s="19">
        <f t="shared" ca="1" si="140"/>
        <v>4580.7924619749028</v>
      </c>
      <c r="D249" s="18">
        <f t="shared" ca="1" si="141"/>
        <v>4581.0868500877759</v>
      </c>
      <c r="E249" s="17"/>
      <c r="F249" s="18">
        <f t="shared" ca="1" si="122"/>
        <v>2.6069963126575439</v>
      </c>
      <c r="G249" s="18">
        <f t="shared" ca="1" si="123"/>
        <v>3.778538986451542</v>
      </c>
      <c r="H249" s="19">
        <f t="shared" ca="1" si="142"/>
        <v>4287.6524827959192</v>
      </c>
      <c r="I249" s="18">
        <f t="shared" ca="1" si="143"/>
        <v>4291.4310217823704</v>
      </c>
      <c r="J249" s="17"/>
      <c r="K249" s="18">
        <f t="shared" ca="1" si="124"/>
        <v>25.887710837580251</v>
      </c>
      <c r="L249" s="18">
        <f t="shared" ca="1" si="125"/>
        <v>6.1383857058909213</v>
      </c>
      <c r="M249" s="19">
        <f t="shared" ca="1" si="144"/>
        <v>4707.3692706839965</v>
      </c>
      <c r="N249" s="18">
        <f t="shared" ca="1" si="145"/>
        <v>4713.5076563898874</v>
      </c>
      <c r="O249" s="17"/>
      <c r="P249" s="18">
        <f t="shared" ca="1" si="126"/>
        <v>33.690425524024441</v>
      </c>
      <c r="Q249" s="18">
        <f t="shared" ca="1" si="127"/>
        <v>14.398419832333255</v>
      </c>
      <c r="R249" s="19">
        <f t="shared" ca="1" si="146"/>
        <v>4763.4655650061904</v>
      </c>
      <c r="S249" s="18">
        <f t="shared" ca="1" si="147"/>
        <v>4777.8639848385237</v>
      </c>
      <c r="T249" s="17"/>
      <c r="U249" s="18">
        <f t="shared" ca="1" si="128"/>
        <v>1.7327383511867653</v>
      </c>
      <c r="V249" s="18">
        <f t="shared" ca="1" si="129"/>
        <v>0.4674642774161657</v>
      </c>
      <c r="W249" s="19">
        <f t="shared" ca="1" si="148"/>
        <v>4259.7369627173221</v>
      </c>
      <c r="X249" s="18">
        <f t="shared" ca="1" si="149"/>
        <v>4260.2044269947382</v>
      </c>
      <c r="Z249" s="18">
        <f t="shared" ca="1" si="130"/>
        <v>11.174243984558565</v>
      </c>
      <c r="AA249" s="18">
        <f t="shared" ca="1" si="131"/>
        <v>1.4338657522282816</v>
      </c>
      <c r="AB249" s="19">
        <f t="shared" ca="1" si="150"/>
        <v>5884.5595107834743</v>
      </c>
      <c r="AC249" s="18">
        <f t="shared" ca="1" si="151"/>
        <v>5885.9933765357027</v>
      </c>
      <c r="AE249" s="18">
        <f t="shared" ca="1" si="132"/>
        <v>6.0085479247783125E-2</v>
      </c>
      <c r="AF249" s="18">
        <f t="shared" ca="1" si="133"/>
        <v>0.5947504985459372</v>
      </c>
      <c r="AG249" s="19">
        <f t="shared" ca="1" si="152"/>
        <v>4283.6160253049075</v>
      </c>
      <c r="AH249" s="18">
        <f t="shared" ca="1" si="153"/>
        <v>4284.2107758034535</v>
      </c>
      <c r="AJ249" s="18">
        <f t="shared" ca="1" si="134"/>
        <v>17.363029814084832</v>
      </c>
      <c r="AK249" s="18">
        <f t="shared" ca="1" si="135"/>
        <v>0.96261553918766185</v>
      </c>
      <c r="AL249" s="19">
        <f t="shared" ca="1" si="154"/>
        <v>4212.9583417830663</v>
      </c>
      <c r="AM249" s="18">
        <f t="shared" ca="1" si="155"/>
        <v>4213.9209573222543</v>
      </c>
      <c r="AO249" s="18">
        <f t="shared" ca="1" si="136"/>
        <v>6.5304034942983904</v>
      </c>
      <c r="AP249" s="18">
        <f t="shared" ca="1" si="137"/>
        <v>18.638732312853548</v>
      </c>
      <c r="AQ249" s="19">
        <f t="shared" ca="1" si="156"/>
        <v>5738.1660353610323</v>
      </c>
      <c r="AR249" s="18">
        <f t="shared" ca="1" si="157"/>
        <v>5756.8047676738861</v>
      </c>
      <c r="AT249" s="18">
        <f t="shared" ca="1" si="138"/>
        <v>2.0962919126970623</v>
      </c>
      <c r="AU249" s="18">
        <f t="shared" ca="1" si="139"/>
        <v>4.5455772416262548</v>
      </c>
      <c r="AV249" s="19">
        <f t="shared" ca="1" si="158"/>
        <v>4459.3126644830427</v>
      </c>
      <c r="AW249" s="18">
        <f t="shared" ca="1" si="159"/>
        <v>4463.8582417246689</v>
      </c>
    </row>
    <row r="250" spans="1:49" x14ac:dyDescent="0.25">
      <c r="A250" s="18">
        <f t="shared" ca="1" si="120"/>
        <v>4.066580442298239</v>
      </c>
      <c r="B250" s="18">
        <f t="shared" ca="1" si="121"/>
        <v>0.78075241686068064</v>
      </c>
      <c r="C250" s="19">
        <f t="shared" ca="1" si="140"/>
        <v>4585.1534305300738</v>
      </c>
      <c r="D250" s="18">
        <f t="shared" ca="1" si="141"/>
        <v>4585.9341829469349</v>
      </c>
      <c r="E250" s="17"/>
      <c r="F250" s="18">
        <f t="shared" ca="1" si="122"/>
        <v>1.305811213524088</v>
      </c>
      <c r="G250" s="18">
        <f t="shared" ca="1" si="123"/>
        <v>5.3577462678535124</v>
      </c>
      <c r="H250" s="19">
        <f t="shared" ca="1" si="142"/>
        <v>4292.7368329958945</v>
      </c>
      <c r="I250" s="18">
        <f t="shared" ca="1" si="143"/>
        <v>4298.0945792637476</v>
      </c>
      <c r="J250" s="17"/>
      <c r="K250" s="18">
        <f t="shared" ca="1" si="124"/>
        <v>10.849497212113384</v>
      </c>
      <c r="L250" s="18">
        <f t="shared" ca="1" si="125"/>
        <v>4.0065686835076253</v>
      </c>
      <c r="M250" s="19">
        <f t="shared" ca="1" si="144"/>
        <v>4724.3571536020008</v>
      </c>
      <c r="N250" s="18">
        <f t="shared" ca="1" si="145"/>
        <v>4728.3637222855086</v>
      </c>
      <c r="O250" s="17"/>
      <c r="P250" s="18">
        <f t="shared" ca="1" si="126"/>
        <v>22.229982485207504</v>
      </c>
      <c r="Q250" s="18">
        <f t="shared" ca="1" si="127"/>
        <v>13.847373989277976</v>
      </c>
      <c r="R250" s="19">
        <f t="shared" ca="1" si="146"/>
        <v>4800.0939673237308</v>
      </c>
      <c r="S250" s="18">
        <f t="shared" ca="1" si="147"/>
        <v>4813.9413413130087</v>
      </c>
      <c r="T250" s="17"/>
      <c r="U250" s="18">
        <f t="shared" ca="1" si="128"/>
        <v>1.008949037786</v>
      </c>
      <c r="V250" s="18">
        <f t="shared" ca="1" si="129"/>
        <v>0.62196789709216804</v>
      </c>
      <c r="W250" s="19">
        <f t="shared" ca="1" si="148"/>
        <v>4261.2133760325241</v>
      </c>
      <c r="X250" s="18">
        <f t="shared" ca="1" si="149"/>
        <v>4261.8353439296161</v>
      </c>
      <c r="Z250" s="18">
        <f t="shared" ca="1" si="130"/>
        <v>22.916175149143331</v>
      </c>
      <c r="AA250" s="18">
        <f t="shared" ca="1" si="131"/>
        <v>1.1969532434011785</v>
      </c>
      <c r="AB250" s="19">
        <f t="shared" ca="1" si="150"/>
        <v>5908.9095516848465</v>
      </c>
      <c r="AC250" s="18">
        <f t="shared" ca="1" si="151"/>
        <v>5910.1065049282479</v>
      </c>
      <c r="AE250" s="18">
        <f t="shared" ca="1" si="132"/>
        <v>6.4641002533265564</v>
      </c>
      <c r="AF250" s="18">
        <f t="shared" ca="1" si="133"/>
        <v>0.18892785215793595</v>
      </c>
      <c r="AG250" s="19">
        <f t="shared" ca="1" si="152"/>
        <v>4290.6748760567798</v>
      </c>
      <c r="AH250" s="18">
        <f t="shared" ca="1" si="153"/>
        <v>4290.8638039089374</v>
      </c>
      <c r="AJ250" s="18">
        <f t="shared" ca="1" si="134"/>
        <v>13.745638856141788</v>
      </c>
      <c r="AK250" s="18">
        <f t="shared" ca="1" si="135"/>
        <v>9.5809647303314645</v>
      </c>
      <c r="AL250" s="19">
        <f t="shared" ca="1" si="154"/>
        <v>4227.6665961783956</v>
      </c>
      <c r="AM250" s="18">
        <f t="shared" ca="1" si="155"/>
        <v>4237.2475609087269</v>
      </c>
      <c r="AO250" s="18">
        <f t="shared" ca="1" si="136"/>
        <v>20.696941231501444</v>
      </c>
      <c r="AP250" s="18">
        <f t="shared" ca="1" si="137"/>
        <v>21.18291084815009</v>
      </c>
      <c r="AQ250" s="19">
        <f t="shared" ca="1" si="156"/>
        <v>5777.5017089053872</v>
      </c>
      <c r="AR250" s="18">
        <f t="shared" ca="1" si="157"/>
        <v>5798.6846197535369</v>
      </c>
      <c r="AT250" s="18">
        <f t="shared" ca="1" si="138"/>
        <v>14.404581223979347</v>
      </c>
      <c r="AU250" s="18">
        <f t="shared" ca="1" si="139"/>
        <v>2.8452058835165932</v>
      </c>
      <c r="AV250" s="19">
        <f t="shared" ca="1" si="158"/>
        <v>4478.2628229486481</v>
      </c>
      <c r="AW250" s="18">
        <f t="shared" ca="1" si="159"/>
        <v>4481.1080288321646</v>
      </c>
    </row>
    <row r="251" spans="1:49" x14ac:dyDescent="0.25">
      <c r="A251" s="18">
        <f t="shared" ca="1" si="120"/>
        <v>2.5824538241716355</v>
      </c>
      <c r="B251" s="18">
        <f t="shared" ca="1" si="121"/>
        <v>4.9542215795257363</v>
      </c>
      <c r="C251" s="19">
        <f t="shared" ca="1" si="140"/>
        <v>4588.5166367711063</v>
      </c>
      <c r="D251" s="18">
        <f t="shared" ca="1" si="141"/>
        <v>4593.4708583506317</v>
      </c>
      <c r="E251" s="17"/>
      <c r="F251" s="18">
        <f t="shared" ca="1" si="122"/>
        <v>4.9248969734544001</v>
      </c>
      <c r="G251" s="18">
        <f t="shared" ca="1" si="123"/>
        <v>6.3506022341961659</v>
      </c>
      <c r="H251" s="19">
        <f t="shared" ca="1" si="142"/>
        <v>4303.0194762372021</v>
      </c>
      <c r="I251" s="18">
        <f t="shared" ca="1" si="143"/>
        <v>4309.3700784713983</v>
      </c>
      <c r="J251" s="17"/>
      <c r="K251" s="18">
        <f t="shared" ca="1" si="124"/>
        <v>14.172961113980637</v>
      </c>
      <c r="L251" s="18">
        <f t="shared" ca="1" si="125"/>
        <v>2.1946452548078352</v>
      </c>
      <c r="M251" s="19">
        <f t="shared" ca="1" si="144"/>
        <v>4742.5366833994894</v>
      </c>
      <c r="N251" s="18">
        <f t="shared" ca="1" si="145"/>
        <v>4744.7313286542976</v>
      </c>
      <c r="O251" s="17"/>
      <c r="P251" s="18">
        <f t="shared" ca="1" si="126"/>
        <v>6.8349880348366874</v>
      </c>
      <c r="Q251" s="18">
        <f t="shared" ca="1" si="127"/>
        <v>4.4638994067527094</v>
      </c>
      <c r="R251" s="19">
        <f t="shared" ca="1" si="146"/>
        <v>4820.7763293478456</v>
      </c>
      <c r="S251" s="18">
        <f t="shared" ca="1" si="147"/>
        <v>4825.2402287545983</v>
      </c>
      <c r="T251" s="17"/>
      <c r="U251" s="18">
        <f t="shared" ca="1" si="128"/>
        <v>13.023855298382893</v>
      </c>
      <c r="V251" s="18">
        <f t="shared" ca="1" si="129"/>
        <v>4.1239861222630836</v>
      </c>
      <c r="W251" s="19">
        <f t="shared" ca="1" si="148"/>
        <v>4274.8591992279989</v>
      </c>
      <c r="X251" s="18">
        <f t="shared" ca="1" si="149"/>
        <v>4278.9831853502619</v>
      </c>
      <c r="Z251" s="18">
        <f t="shared" ca="1" si="130"/>
        <v>38.525631077554166</v>
      </c>
      <c r="AA251" s="18">
        <f t="shared" ca="1" si="131"/>
        <v>0.68899321078372988</v>
      </c>
      <c r="AB251" s="19">
        <f t="shared" ca="1" si="150"/>
        <v>5948.6321360058018</v>
      </c>
      <c r="AC251" s="18">
        <f t="shared" ca="1" si="151"/>
        <v>5949.3211292165852</v>
      </c>
      <c r="AE251" s="18">
        <f t="shared" ca="1" si="132"/>
        <v>1.9463416023267053</v>
      </c>
      <c r="AF251" s="18">
        <f t="shared" ca="1" si="133"/>
        <v>6.8118199190749467</v>
      </c>
      <c r="AG251" s="19">
        <f t="shared" ca="1" si="152"/>
        <v>4292.8101455112637</v>
      </c>
      <c r="AH251" s="18">
        <f t="shared" ca="1" si="153"/>
        <v>4299.6219654303386</v>
      </c>
      <c r="AJ251" s="18">
        <f t="shared" ca="1" si="134"/>
        <v>0.58214629026908848</v>
      </c>
      <c r="AK251" s="18">
        <f t="shared" ca="1" si="135"/>
        <v>12.747601921119129</v>
      </c>
      <c r="AL251" s="19">
        <f t="shared" ca="1" si="154"/>
        <v>4237.8297071989964</v>
      </c>
      <c r="AM251" s="18">
        <f t="shared" ca="1" si="155"/>
        <v>4250.5773091201154</v>
      </c>
      <c r="AO251" s="18">
        <f t="shared" ca="1" si="136"/>
        <v>16.849314657976482</v>
      </c>
      <c r="AP251" s="18">
        <f t="shared" ca="1" si="137"/>
        <v>3.7978057912266219</v>
      </c>
      <c r="AQ251" s="19">
        <f t="shared" ca="1" si="156"/>
        <v>5815.5339344115137</v>
      </c>
      <c r="AR251" s="18">
        <f t="shared" ca="1" si="157"/>
        <v>5819.3317402027405</v>
      </c>
      <c r="AT251" s="18">
        <f t="shared" ca="1" si="138"/>
        <v>15.559454035994289</v>
      </c>
      <c r="AU251" s="18">
        <f t="shared" ca="1" si="139"/>
        <v>5.489043375843675</v>
      </c>
      <c r="AV251" s="19">
        <f t="shared" ca="1" si="158"/>
        <v>4496.6674828681589</v>
      </c>
      <c r="AW251" s="18">
        <f t="shared" ca="1" si="159"/>
        <v>4502.1565262440026</v>
      </c>
    </row>
    <row r="252" spans="1:49" x14ac:dyDescent="0.25">
      <c r="A252" s="18">
        <f t="shared" ca="1" si="120"/>
        <v>8.5965742350831587</v>
      </c>
      <c r="B252" s="18">
        <f t="shared" ca="1" si="121"/>
        <v>0.68472723348888864</v>
      </c>
      <c r="C252" s="19">
        <f t="shared" ca="1" si="140"/>
        <v>4602.0674325857153</v>
      </c>
      <c r="D252" s="18">
        <f t="shared" ca="1" si="141"/>
        <v>4602.7521598192043</v>
      </c>
      <c r="E252" s="17"/>
      <c r="F252" s="18">
        <f t="shared" ca="1" si="122"/>
        <v>31.702026750976863</v>
      </c>
      <c r="G252" s="18">
        <f t="shared" ca="1" si="123"/>
        <v>4.1548089155226293</v>
      </c>
      <c r="H252" s="19">
        <f t="shared" ca="1" si="142"/>
        <v>4341.0721052223753</v>
      </c>
      <c r="I252" s="18">
        <f t="shared" ca="1" si="143"/>
        <v>4345.2269141378983</v>
      </c>
      <c r="J252" s="17"/>
      <c r="K252" s="18">
        <f t="shared" ca="1" si="124"/>
        <v>38.338251041640845</v>
      </c>
      <c r="L252" s="18">
        <f t="shared" ca="1" si="125"/>
        <v>2.4280856579964132</v>
      </c>
      <c r="M252" s="19">
        <f t="shared" ca="1" si="144"/>
        <v>4783.069579695938</v>
      </c>
      <c r="N252" s="18">
        <f t="shared" ca="1" si="145"/>
        <v>4785.4976653539343</v>
      </c>
      <c r="O252" s="17"/>
      <c r="P252" s="18">
        <f t="shared" ca="1" si="126"/>
        <v>10.20335722144663</v>
      </c>
      <c r="Q252" s="18">
        <f t="shared" ca="1" si="127"/>
        <v>2.285733633816065</v>
      </c>
      <c r="R252" s="19">
        <f t="shared" ca="1" si="146"/>
        <v>4835.4435859760451</v>
      </c>
      <c r="S252" s="18">
        <f t="shared" ca="1" si="147"/>
        <v>4837.7293196098608</v>
      </c>
      <c r="T252" s="17"/>
      <c r="U252" s="18">
        <f t="shared" ca="1" si="128"/>
        <v>26.989521697436821</v>
      </c>
      <c r="V252" s="18">
        <f t="shared" ca="1" si="129"/>
        <v>0.37079284943948104</v>
      </c>
      <c r="W252" s="19">
        <f t="shared" ca="1" si="148"/>
        <v>4305.9727070476983</v>
      </c>
      <c r="X252" s="18">
        <f t="shared" ca="1" si="149"/>
        <v>4306.3434998971379</v>
      </c>
      <c r="Z252" s="18">
        <f t="shared" ca="1" si="130"/>
        <v>1.0965199801444987</v>
      </c>
      <c r="AA252" s="18">
        <f t="shared" ca="1" si="131"/>
        <v>1.2439962581545381</v>
      </c>
      <c r="AB252" s="19">
        <f t="shared" ca="1" si="150"/>
        <v>5950.4176491967301</v>
      </c>
      <c r="AC252" s="18">
        <f t="shared" ca="1" si="151"/>
        <v>5951.6616454548848</v>
      </c>
      <c r="AE252" s="18">
        <f t="shared" ca="1" si="132"/>
        <v>28.387117084245812</v>
      </c>
      <c r="AF252" s="18">
        <f t="shared" ca="1" si="133"/>
        <v>4.1558649966175842</v>
      </c>
      <c r="AG252" s="19">
        <f t="shared" ca="1" si="152"/>
        <v>4328.0090825145844</v>
      </c>
      <c r="AH252" s="18">
        <f t="shared" ca="1" si="153"/>
        <v>4332.1649475112017</v>
      </c>
      <c r="AJ252" s="18">
        <f t="shared" ca="1" si="134"/>
        <v>9.9792796094423739</v>
      </c>
      <c r="AK252" s="18">
        <f t="shared" ca="1" si="135"/>
        <v>0.8500990602475702</v>
      </c>
      <c r="AL252" s="19">
        <f t="shared" ca="1" si="154"/>
        <v>4260.5565887295579</v>
      </c>
      <c r="AM252" s="18">
        <f t="shared" ca="1" si="155"/>
        <v>4261.4066877898058</v>
      </c>
      <c r="AO252" s="18">
        <f t="shared" ca="1" si="136"/>
        <v>1.4028735356224504</v>
      </c>
      <c r="AP252" s="18">
        <f t="shared" ca="1" si="137"/>
        <v>8.2599911751270607</v>
      </c>
      <c r="AQ252" s="19">
        <f t="shared" ca="1" si="156"/>
        <v>5820.7346137383629</v>
      </c>
      <c r="AR252" s="18">
        <f t="shared" ca="1" si="157"/>
        <v>5828.9946049134896</v>
      </c>
      <c r="AT252" s="18">
        <f t="shared" ca="1" si="138"/>
        <v>10.091977256091745</v>
      </c>
      <c r="AU252" s="18">
        <f t="shared" ca="1" si="139"/>
        <v>6.5618833798996654</v>
      </c>
      <c r="AV252" s="19">
        <f t="shared" ca="1" si="158"/>
        <v>4512.2485035000946</v>
      </c>
      <c r="AW252" s="18">
        <f t="shared" ca="1" si="159"/>
        <v>4518.8103868799944</v>
      </c>
    </row>
    <row r="253" spans="1:49" x14ac:dyDescent="0.25">
      <c r="A253" s="18">
        <f t="shared" ca="1" si="120"/>
        <v>2.7198762244673382</v>
      </c>
      <c r="B253" s="18">
        <f t="shared" ca="1" si="121"/>
        <v>21.129375135621324</v>
      </c>
      <c r="C253" s="19">
        <f t="shared" ca="1" si="140"/>
        <v>4605.4720360436713</v>
      </c>
      <c r="D253" s="18">
        <f t="shared" ca="1" si="141"/>
        <v>4626.6014111792929</v>
      </c>
      <c r="E253" s="17"/>
      <c r="F253" s="18">
        <f t="shared" ca="1" si="122"/>
        <v>27.592641116991004</v>
      </c>
      <c r="G253" s="18">
        <f t="shared" ca="1" si="123"/>
        <v>2.6296283609377751</v>
      </c>
      <c r="H253" s="19">
        <f t="shared" ca="1" si="142"/>
        <v>4372.8195552548896</v>
      </c>
      <c r="I253" s="18">
        <f t="shared" ca="1" si="143"/>
        <v>4375.4491836158277</v>
      </c>
      <c r="J253" s="17"/>
      <c r="K253" s="18">
        <f t="shared" ca="1" si="124"/>
        <v>8.7531631479127903</v>
      </c>
      <c r="L253" s="18">
        <f t="shared" ca="1" si="125"/>
        <v>1.2361802147821668</v>
      </c>
      <c r="M253" s="19">
        <f t="shared" ca="1" si="144"/>
        <v>4794.2508285018466</v>
      </c>
      <c r="N253" s="18">
        <f t="shared" ca="1" si="145"/>
        <v>4795.4870087166291</v>
      </c>
      <c r="O253" s="17"/>
      <c r="P253" s="18">
        <f t="shared" ca="1" si="126"/>
        <v>18.857183725312936</v>
      </c>
      <c r="Q253" s="18">
        <f t="shared" ca="1" si="127"/>
        <v>4.3896611281240636</v>
      </c>
      <c r="R253" s="19">
        <f t="shared" ca="1" si="146"/>
        <v>4856.5865033351738</v>
      </c>
      <c r="S253" s="18">
        <f t="shared" ca="1" si="147"/>
        <v>4860.9761644632981</v>
      </c>
      <c r="T253" s="17"/>
      <c r="U253" s="18">
        <f t="shared" ca="1" si="128"/>
        <v>0.94564025580357558</v>
      </c>
      <c r="V253" s="18">
        <f t="shared" ca="1" si="129"/>
        <v>0.65163982206408344</v>
      </c>
      <c r="W253" s="19">
        <f t="shared" ca="1" si="148"/>
        <v>4307.2891401529414</v>
      </c>
      <c r="X253" s="18">
        <f t="shared" ca="1" si="149"/>
        <v>4307.9407799750052</v>
      </c>
      <c r="Z253" s="18">
        <f t="shared" ca="1" si="130"/>
        <v>2.5426002541819499</v>
      </c>
      <c r="AA253" s="18">
        <f t="shared" ca="1" si="131"/>
        <v>0.32339625522291504</v>
      </c>
      <c r="AB253" s="19">
        <f t="shared" ca="1" si="150"/>
        <v>5954.2042457090665</v>
      </c>
      <c r="AC253" s="18">
        <f t="shared" ca="1" si="151"/>
        <v>5954.5276419642896</v>
      </c>
      <c r="AE253" s="18">
        <f t="shared" ca="1" si="132"/>
        <v>19.320809005992921</v>
      </c>
      <c r="AF253" s="18">
        <f t="shared" ca="1" si="133"/>
        <v>1.7192846393128687</v>
      </c>
      <c r="AG253" s="19">
        <f t="shared" ca="1" si="152"/>
        <v>4351.4857565171942</v>
      </c>
      <c r="AH253" s="18">
        <f t="shared" ca="1" si="153"/>
        <v>4353.2050411565069</v>
      </c>
      <c r="AJ253" s="18">
        <f t="shared" ca="1" si="134"/>
        <v>5.2106720681773036</v>
      </c>
      <c r="AK253" s="18">
        <f t="shared" ca="1" si="135"/>
        <v>3.6258631831903867</v>
      </c>
      <c r="AL253" s="19">
        <f t="shared" ca="1" si="154"/>
        <v>4266.6173598579835</v>
      </c>
      <c r="AM253" s="18">
        <f t="shared" ca="1" si="155"/>
        <v>4270.2432230411741</v>
      </c>
      <c r="AO253" s="18">
        <f t="shared" ca="1" si="136"/>
        <v>18.653880931286889</v>
      </c>
      <c r="AP253" s="18">
        <f t="shared" ca="1" si="137"/>
        <v>8.0671595571101857</v>
      </c>
      <c r="AQ253" s="19">
        <f t="shared" ca="1" si="156"/>
        <v>5847.6484858447766</v>
      </c>
      <c r="AR253" s="18">
        <f t="shared" ca="1" si="157"/>
        <v>5855.7156454018868</v>
      </c>
      <c r="AT253" s="18">
        <f t="shared" ca="1" si="138"/>
        <v>1.4846105587138552</v>
      </c>
      <c r="AU253" s="18">
        <f t="shared" ca="1" si="139"/>
        <v>10.664278813740452</v>
      </c>
      <c r="AV253" s="19">
        <f t="shared" ca="1" si="158"/>
        <v>4520.2949974387084</v>
      </c>
      <c r="AW253" s="18">
        <f t="shared" ca="1" si="159"/>
        <v>4530.9592762524489</v>
      </c>
    </row>
    <row r="254" spans="1:49" x14ac:dyDescent="0.25">
      <c r="A254" s="18">
        <f t="shared" ca="1" si="120"/>
        <v>64.77402602482131</v>
      </c>
      <c r="B254" s="18">
        <f t="shared" ca="1" si="121"/>
        <v>14.233309660204148</v>
      </c>
      <c r="C254" s="19">
        <f t="shared" ca="1" si="140"/>
        <v>4691.375437204114</v>
      </c>
      <c r="D254" s="18">
        <f t="shared" ca="1" si="141"/>
        <v>4705.6087468643182</v>
      </c>
      <c r="E254" s="17"/>
      <c r="F254" s="18">
        <f t="shared" ca="1" si="122"/>
        <v>3.5016358556269576E-2</v>
      </c>
      <c r="G254" s="18">
        <f t="shared" ca="1" si="123"/>
        <v>2.0923531570475107</v>
      </c>
      <c r="H254" s="19">
        <f t="shared" ca="1" si="142"/>
        <v>4375.484199974384</v>
      </c>
      <c r="I254" s="18">
        <f t="shared" ca="1" si="143"/>
        <v>4377.5765531314319</v>
      </c>
      <c r="J254" s="17"/>
      <c r="K254" s="18">
        <f t="shared" ca="1" si="124"/>
        <v>7.1656216813604647</v>
      </c>
      <c r="L254" s="18">
        <f t="shared" ca="1" si="125"/>
        <v>1.606293895621939</v>
      </c>
      <c r="M254" s="19">
        <f t="shared" ca="1" si="144"/>
        <v>4802.6526303979899</v>
      </c>
      <c r="N254" s="18">
        <f t="shared" ca="1" si="145"/>
        <v>4804.2589242936119</v>
      </c>
      <c r="O254" s="17"/>
      <c r="P254" s="18">
        <f t="shared" ca="1" si="126"/>
        <v>22.762114362697773</v>
      </c>
      <c r="Q254" s="18">
        <f t="shared" ca="1" si="127"/>
        <v>5.7268633193034484</v>
      </c>
      <c r="R254" s="19">
        <f t="shared" ca="1" si="146"/>
        <v>4883.7382788259956</v>
      </c>
      <c r="S254" s="18">
        <f t="shared" ca="1" si="147"/>
        <v>4889.4651421452991</v>
      </c>
      <c r="T254" s="17"/>
      <c r="U254" s="18">
        <f t="shared" ca="1" si="128"/>
        <v>0.15353186111695943</v>
      </c>
      <c r="V254" s="18">
        <f t="shared" ca="1" si="129"/>
        <v>6.2686212158936394</v>
      </c>
      <c r="W254" s="19">
        <f t="shared" ca="1" si="148"/>
        <v>4308.094311836122</v>
      </c>
      <c r="X254" s="18">
        <f t="shared" ca="1" si="149"/>
        <v>4314.3629330520153</v>
      </c>
      <c r="Z254" s="18">
        <f t="shared" ca="1" si="130"/>
        <v>90.029093226847237</v>
      </c>
      <c r="AA254" s="18">
        <f t="shared" ca="1" si="131"/>
        <v>2.3278181234198754</v>
      </c>
      <c r="AB254" s="19">
        <f t="shared" ca="1" si="150"/>
        <v>6044.5567351911368</v>
      </c>
      <c r="AC254" s="18">
        <f t="shared" ca="1" si="151"/>
        <v>6046.8845533145568</v>
      </c>
      <c r="AE254" s="18">
        <f t="shared" ca="1" si="132"/>
        <v>0.17647381544680127</v>
      </c>
      <c r="AF254" s="18">
        <f t="shared" ca="1" si="133"/>
        <v>14.032123007574461</v>
      </c>
      <c r="AG254" s="19">
        <f t="shared" ca="1" si="152"/>
        <v>4353.3815149719539</v>
      </c>
      <c r="AH254" s="18">
        <f t="shared" ca="1" si="153"/>
        <v>4367.4136379795282</v>
      </c>
      <c r="AJ254" s="18">
        <f t="shared" ca="1" si="134"/>
        <v>29.260636424915784</v>
      </c>
      <c r="AK254" s="18">
        <f t="shared" ca="1" si="135"/>
        <v>8.107083520396932</v>
      </c>
      <c r="AL254" s="19">
        <f t="shared" ca="1" si="154"/>
        <v>4299.50385946609</v>
      </c>
      <c r="AM254" s="18">
        <f t="shared" ca="1" si="155"/>
        <v>4307.6109429864873</v>
      </c>
      <c r="AO254" s="18">
        <f t="shared" ca="1" si="136"/>
        <v>5.077682374053861</v>
      </c>
      <c r="AP254" s="18">
        <f t="shared" ca="1" si="137"/>
        <v>4.9647608217596426</v>
      </c>
      <c r="AQ254" s="19">
        <f t="shared" ca="1" si="156"/>
        <v>5860.7933277759403</v>
      </c>
      <c r="AR254" s="18">
        <f t="shared" ca="1" si="157"/>
        <v>5865.7580885976995</v>
      </c>
      <c r="AT254" s="18">
        <f t="shared" ca="1" si="138"/>
        <v>23.33808987285181</v>
      </c>
      <c r="AU254" s="18">
        <f t="shared" ca="1" si="139"/>
        <v>4.6270819678332202</v>
      </c>
      <c r="AV254" s="19">
        <f t="shared" ca="1" si="158"/>
        <v>4554.2973661253009</v>
      </c>
      <c r="AW254" s="18">
        <f t="shared" ca="1" si="159"/>
        <v>4558.9244480931338</v>
      </c>
    </row>
    <row r="255" spans="1:49" x14ac:dyDescent="0.25">
      <c r="A255" s="18">
        <f t="shared" ca="1" si="120"/>
        <v>1.04321649005113</v>
      </c>
      <c r="B255" s="18">
        <f t="shared" ca="1" si="121"/>
        <v>3.3381085537365651</v>
      </c>
      <c r="C255" s="19">
        <f t="shared" ca="1" si="140"/>
        <v>4706.6519633543694</v>
      </c>
      <c r="D255" s="18">
        <f t="shared" ca="1" si="141"/>
        <v>4709.9900719081061</v>
      </c>
      <c r="E255" s="17"/>
      <c r="F255" s="18">
        <f t="shared" ca="1" si="122"/>
        <v>2.2770170813127675</v>
      </c>
      <c r="G255" s="18">
        <f t="shared" ca="1" si="123"/>
        <v>9.2835755802073052</v>
      </c>
      <c r="H255" s="19">
        <f t="shared" ca="1" si="142"/>
        <v>4379.8535702127447</v>
      </c>
      <c r="I255" s="18">
        <f t="shared" ca="1" si="143"/>
        <v>4389.1371457929517</v>
      </c>
      <c r="J255" s="17"/>
      <c r="K255" s="18">
        <f t="shared" ca="1" si="124"/>
        <v>8.4187986329387794</v>
      </c>
      <c r="L255" s="18">
        <f t="shared" ca="1" si="125"/>
        <v>0.28971561015219621</v>
      </c>
      <c r="M255" s="19">
        <f t="shared" ca="1" si="144"/>
        <v>4812.6777229265508</v>
      </c>
      <c r="N255" s="18">
        <f t="shared" ca="1" si="145"/>
        <v>4812.9674385367034</v>
      </c>
      <c r="O255" s="17"/>
      <c r="P255" s="18">
        <f t="shared" ca="1" si="126"/>
        <v>4.2461503550885755</v>
      </c>
      <c r="Q255" s="18">
        <f t="shared" ca="1" si="127"/>
        <v>7.1178894397913135</v>
      </c>
      <c r="R255" s="19">
        <f t="shared" ca="1" si="146"/>
        <v>4893.7112925003876</v>
      </c>
      <c r="S255" s="18">
        <f t="shared" ca="1" si="147"/>
        <v>4900.8291819401793</v>
      </c>
      <c r="T255" s="17"/>
      <c r="U255" s="18">
        <f t="shared" ca="1" si="128"/>
        <v>29.382945158454181</v>
      </c>
      <c r="V255" s="18">
        <f t="shared" ca="1" si="129"/>
        <v>0.17130796802327186</v>
      </c>
      <c r="W255" s="19">
        <f t="shared" ca="1" si="148"/>
        <v>4343.7458782104695</v>
      </c>
      <c r="X255" s="18">
        <f t="shared" ca="1" si="149"/>
        <v>4343.9171861784926</v>
      </c>
      <c r="Z255" s="18">
        <f t="shared" ca="1" si="130"/>
        <v>28.555752101654473</v>
      </c>
      <c r="AA255" s="18">
        <f t="shared" ca="1" si="131"/>
        <v>2.3448069463827461</v>
      </c>
      <c r="AB255" s="19">
        <f t="shared" ca="1" si="150"/>
        <v>6075.4403054162112</v>
      </c>
      <c r="AC255" s="18">
        <f t="shared" ca="1" si="151"/>
        <v>6077.7851123625942</v>
      </c>
      <c r="AE255" s="18">
        <f t="shared" ca="1" si="132"/>
        <v>4.9752863253886455</v>
      </c>
      <c r="AF255" s="18">
        <f t="shared" ca="1" si="133"/>
        <v>2.4247901171534818</v>
      </c>
      <c r="AG255" s="19">
        <f t="shared" ca="1" si="152"/>
        <v>4372.3889243049171</v>
      </c>
      <c r="AH255" s="18">
        <f t="shared" ca="1" si="153"/>
        <v>4374.8137144220709</v>
      </c>
      <c r="AJ255" s="18">
        <f t="shared" ca="1" si="134"/>
        <v>3.5608160179040422</v>
      </c>
      <c r="AK255" s="18">
        <f t="shared" ca="1" si="135"/>
        <v>6.645993072399623</v>
      </c>
      <c r="AL255" s="19">
        <f t="shared" ca="1" si="154"/>
        <v>4311.1717590043918</v>
      </c>
      <c r="AM255" s="18">
        <f t="shared" ca="1" si="155"/>
        <v>4317.8177520767913</v>
      </c>
      <c r="AO255" s="18">
        <f t="shared" ca="1" si="136"/>
        <v>5.7595064962400606</v>
      </c>
      <c r="AP255" s="18">
        <f t="shared" ca="1" si="137"/>
        <v>21.018911546336483</v>
      </c>
      <c r="AQ255" s="19">
        <f t="shared" ca="1" si="156"/>
        <v>5871.5175950939392</v>
      </c>
      <c r="AR255" s="18">
        <f t="shared" ca="1" si="157"/>
        <v>5892.5365066402755</v>
      </c>
      <c r="AT255" s="18">
        <f t="shared" ca="1" si="138"/>
        <v>16.19262279175458</v>
      </c>
      <c r="AU255" s="18">
        <f t="shared" ca="1" si="139"/>
        <v>5.14974809223986</v>
      </c>
      <c r="AV255" s="19">
        <f t="shared" ca="1" si="158"/>
        <v>4575.1170708848886</v>
      </c>
      <c r="AW255" s="18">
        <f t="shared" ca="1" si="159"/>
        <v>4580.2668189771284</v>
      </c>
    </row>
    <row r="256" spans="1:49" x14ac:dyDescent="0.25">
      <c r="A256" s="18">
        <f t="shared" ca="1" si="120"/>
        <v>22.293606223923941</v>
      </c>
      <c r="B256" s="18">
        <f t="shared" ca="1" si="121"/>
        <v>0.11724004094648503</v>
      </c>
      <c r="C256" s="19">
        <f t="shared" ca="1" si="140"/>
        <v>4732.2836781320302</v>
      </c>
      <c r="D256" s="18">
        <f t="shared" ca="1" si="141"/>
        <v>4732.4009181729771</v>
      </c>
      <c r="E256" s="17"/>
      <c r="F256" s="18">
        <f t="shared" ca="1" si="122"/>
        <v>22.959038832120644</v>
      </c>
      <c r="G256" s="18">
        <f t="shared" ca="1" si="123"/>
        <v>7.1095440225128428</v>
      </c>
      <c r="H256" s="19">
        <f t="shared" ca="1" si="142"/>
        <v>4412.0961846250721</v>
      </c>
      <c r="I256" s="18">
        <f t="shared" ca="1" si="143"/>
        <v>4419.2057286475847</v>
      </c>
      <c r="J256" s="17"/>
      <c r="K256" s="18">
        <f t="shared" ca="1" si="124"/>
        <v>4.5261264386492579</v>
      </c>
      <c r="L256" s="18">
        <f t="shared" ca="1" si="125"/>
        <v>0.19490062427903015</v>
      </c>
      <c r="M256" s="19">
        <f t="shared" ca="1" si="144"/>
        <v>4817.4935649753525</v>
      </c>
      <c r="N256" s="18">
        <f t="shared" ca="1" si="145"/>
        <v>4817.6884655996319</v>
      </c>
      <c r="O256" s="17"/>
      <c r="P256" s="18">
        <f t="shared" ca="1" si="126"/>
        <v>5.6761417381736292</v>
      </c>
      <c r="Q256" s="18">
        <f t="shared" ca="1" si="127"/>
        <v>0.57025777601174032</v>
      </c>
      <c r="R256" s="19">
        <f t="shared" ca="1" si="146"/>
        <v>4906.5053236783533</v>
      </c>
      <c r="S256" s="18">
        <f t="shared" ca="1" si="147"/>
        <v>4907.0755814543654</v>
      </c>
      <c r="T256" s="17"/>
      <c r="U256" s="18">
        <f t="shared" ca="1" si="128"/>
        <v>0.30322438171392702</v>
      </c>
      <c r="V256" s="18">
        <f t="shared" ca="1" si="129"/>
        <v>8.0581390414503069</v>
      </c>
      <c r="W256" s="19">
        <f t="shared" ca="1" si="148"/>
        <v>4344.2204105602068</v>
      </c>
      <c r="X256" s="18">
        <f t="shared" ca="1" si="149"/>
        <v>4352.2785496016568</v>
      </c>
      <c r="Z256" s="18">
        <f t="shared" ca="1" si="130"/>
        <v>25.704112640122688</v>
      </c>
      <c r="AA256" s="18">
        <f t="shared" ca="1" si="131"/>
        <v>1.7298406672454263</v>
      </c>
      <c r="AB256" s="19">
        <f t="shared" ca="1" si="150"/>
        <v>6103.4892250027169</v>
      </c>
      <c r="AC256" s="18">
        <f t="shared" ca="1" si="151"/>
        <v>6105.2190656699622</v>
      </c>
      <c r="AE256" s="18">
        <f t="shared" ca="1" si="132"/>
        <v>21.40799125126377</v>
      </c>
      <c r="AF256" s="18">
        <f t="shared" ca="1" si="133"/>
        <v>0.93495242084074204</v>
      </c>
      <c r="AG256" s="19">
        <f t="shared" ca="1" si="152"/>
        <v>4396.2217056733343</v>
      </c>
      <c r="AH256" s="18">
        <f t="shared" ca="1" si="153"/>
        <v>4397.1566580941753</v>
      </c>
      <c r="AJ256" s="18">
        <f t="shared" ca="1" si="134"/>
        <v>29.150632493618392</v>
      </c>
      <c r="AK256" s="18">
        <f t="shared" ca="1" si="135"/>
        <v>2.4396228303534677</v>
      </c>
      <c r="AL256" s="19">
        <f t="shared" ca="1" si="154"/>
        <v>4346.9683845704094</v>
      </c>
      <c r="AM256" s="18">
        <f t="shared" ca="1" si="155"/>
        <v>4349.4080074007625</v>
      </c>
      <c r="AO256" s="18">
        <f t="shared" ca="1" si="136"/>
        <v>7.5267555439325404</v>
      </c>
      <c r="AP256" s="18">
        <f t="shared" ca="1" si="137"/>
        <v>8.1960964468069513</v>
      </c>
      <c r="AQ256" s="19">
        <f t="shared" ca="1" si="156"/>
        <v>5900.0632621842078</v>
      </c>
      <c r="AR256" s="18">
        <f t="shared" ca="1" si="157"/>
        <v>5908.2593586310149</v>
      </c>
      <c r="AT256" s="18">
        <f t="shared" ca="1" si="138"/>
        <v>5.7072600687546018</v>
      </c>
      <c r="AU256" s="18">
        <f t="shared" ca="1" si="139"/>
        <v>2.0434501053692329</v>
      </c>
      <c r="AV256" s="19">
        <f t="shared" ca="1" si="158"/>
        <v>4585.9740790458827</v>
      </c>
      <c r="AW256" s="18">
        <f t="shared" ca="1" si="159"/>
        <v>4588.0175291512523</v>
      </c>
    </row>
    <row r="257" spans="1:49" x14ac:dyDescent="0.25">
      <c r="A257" s="18">
        <f t="shared" ca="1" si="120"/>
        <v>29.642434385566979</v>
      </c>
      <c r="B257" s="18">
        <f t="shared" ca="1" si="121"/>
        <v>1.2477119116715898</v>
      </c>
      <c r="C257" s="19">
        <f t="shared" ca="1" si="140"/>
        <v>4762.043352558544</v>
      </c>
      <c r="D257" s="18">
        <f t="shared" ca="1" si="141"/>
        <v>4763.291064470216</v>
      </c>
      <c r="E257" s="17"/>
      <c r="F257" s="18">
        <f t="shared" ca="1" si="122"/>
        <v>23.043365577818623</v>
      </c>
      <c r="G257" s="18">
        <f t="shared" ca="1" si="123"/>
        <v>5.9429347176767013</v>
      </c>
      <c r="H257" s="19">
        <f t="shared" ca="1" si="142"/>
        <v>4442.2490942254035</v>
      </c>
      <c r="I257" s="18">
        <f t="shared" ca="1" si="143"/>
        <v>4448.19202894308</v>
      </c>
      <c r="J257" s="17"/>
      <c r="K257" s="18">
        <f t="shared" ca="1" si="124"/>
        <v>1.9015616428386115</v>
      </c>
      <c r="L257" s="18">
        <f t="shared" ca="1" si="125"/>
        <v>0.98252427485922966</v>
      </c>
      <c r="M257" s="19">
        <f t="shared" ca="1" si="144"/>
        <v>4819.5900272424706</v>
      </c>
      <c r="N257" s="18">
        <f t="shared" ca="1" si="145"/>
        <v>4820.5725515173299</v>
      </c>
      <c r="O257" s="17"/>
      <c r="P257" s="18">
        <f t="shared" ca="1" si="126"/>
        <v>1.8338730015134024</v>
      </c>
      <c r="Q257" s="18">
        <f t="shared" ca="1" si="127"/>
        <v>3.2398497459415818</v>
      </c>
      <c r="R257" s="19">
        <f t="shared" ca="1" si="146"/>
        <v>4908.9094544558784</v>
      </c>
      <c r="S257" s="18">
        <f t="shared" ca="1" si="147"/>
        <v>4912.1493042018201</v>
      </c>
      <c r="T257" s="17"/>
      <c r="U257" s="18">
        <f t="shared" ca="1" si="128"/>
        <v>9.9396763735653906</v>
      </c>
      <c r="V257" s="18">
        <f t="shared" ca="1" si="129"/>
        <v>48.628631581952625</v>
      </c>
      <c r="W257" s="19">
        <f t="shared" ca="1" si="148"/>
        <v>4362.2182259752226</v>
      </c>
      <c r="X257" s="18">
        <f t="shared" ca="1" si="149"/>
        <v>4410.8468575571751</v>
      </c>
      <c r="Z257" s="18">
        <f t="shared" ca="1" si="130"/>
        <v>0.31553670825383129</v>
      </c>
      <c r="AA257" s="18">
        <f t="shared" ca="1" si="131"/>
        <v>9.991728517795978E-2</v>
      </c>
      <c r="AB257" s="19">
        <f t="shared" ca="1" si="150"/>
        <v>6105.5346023782158</v>
      </c>
      <c r="AC257" s="18">
        <f t="shared" ca="1" si="151"/>
        <v>6105.6345196633938</v>
      </c>
      <c r="AE257" s="18">
        <f t="shared" ca="1" si="132"/>
        <v>8.53584317954755</v>
      </c>
      <c r="AF257" s="18">
        <f t="shared" ca="1" si="133"/>
        <v>11.784098162675196</v>
      </c>
      <c r="AG257" s="19">
        <f t="shared" ca="1" si="152"/>
        <v>4405.6925012737229</v>
      </c>
      <c r="AH257" s="18">
        <f t="shared" ca="1" si="153"/>
        <v>4417.4765994363979</v>
      </c>
      <c r="AJ257" s="18">
        <f t="shared" ca="1" si="134"/>
        <v>6.0545413914962483</v>
      </c>
      <c r="AK257" s="18">
        <f t="shared" ca="1" si="135"/>
        <v>0.77015891738149123</v>
      </c>
      <c r="AL257" s="19">
        <f t="shared" ca="1" si="154"/>
        <v>4355.4625487922585</v>
      </c>
      <c r="AM257" s="18">
        <f t="shared" ca="1" si="155"/>
        <v>4356.2327077096397</v>
      </c>
      <c r="AO257" s="18">
        <f t="shared" ca="1" si="136"/>
        <v>10.640657024082559</v>
      </c>
      <c r="AP257" s="18">
        <f t="shared" ca="1" si="137"/>
        <v>6.3763521894458934</v>
      </c>
      <c r="AQ257" s="19">
        <f t="shared" ca="1" si="156"/>
        <v>5918.9000156550974</v>
      </c>
      <c r="AR257" s="18">
        <f t="shared" ca="1" si="157"/>
        <v>5925.2763678445435</v>
      </c>
      <c r="AT257" s="18">
        <f t="shared" ca="1" si="138"/>
        <v>10.01798558417064</v>
      </c>
      <c r="AU257" s="18">
        <f t="shared" ca="1" si="139"/>
        <v>8.5451727886428177</v>
      </c>
      <c r="AV257" s="19">
        <f t="shared" ca="1" si="158"/>
        <v>4598.035514735423</v>
      </c>
      <c r="AW257" s="18">
        <f t="shared" ca="1" si="159"/>
        <v>4606.580687524066</v>
      </c>
    </row>
    <row r="258" spans="1:49" x14ac:dyDescent="0.25">
      <c r="A258" s="18">
        <f t="shared" ca="1" si="120"/>
        <v>15.898752555229592</v>
      </c>
      <c r="B258" s="18">
        <f t="shared" ca="1" si="121"/>
        <v>27.362652354647818</v>
      </c>
      <c r="C258" s="19">
        <f t="shared" ca="1" si="140"/>
        <v>4779.1898170254453</v>
      </c>
      <c r="D258" s="18">
        <f t="shared" ca="1" si="141"/>
        <v>4806.5524693800935</v>
      </c>
      <c r="E258" s="17"/>
      <c r="F258" s="18">
        <f t="shared" ca="1" si="122"/>
        <v>4.222093769833938</v>
      </c>
      <c r="G258" s="18">
        <f t="shared" ca="1" si="123"/>
        <v>0.85167660600983663</v>
      </c>
      <c r="H258" s="19">
        <f t="shared" ca="1" si="142"/>
        <v>4452.4141227129139</v>
      </c>
      <c r="I258" s="18">
        <f t="shared" ca="1" si="143"/>
        <v>4453.2657993189241</v>
      </c>
      <c r="J258" s="17"/>
      <c r="K258" s="18">
        <f t="shared" ca="1" si="124"/>
        <v>9.8657832687106595</v>
      </c>
      <c r="L258" s="18">
        <f t="shared" ca="1" si="125"/>
        <v>9.0654833447916907</v>
      </c>
      <c r="M258" s="19">
        <f t="shared" ca="1" si="144"/>
        <v>4830.4383347860403</v>
      </c>
      <c r="N258" s="18">
        <f t="shared" ca="1" si="145"/>
        <v>4839.5038181308319</v>
      </c>
      <c r="O258" s="17"/>
      <c r="P258" s="18">
        <f t="shared" ca="1" si="126"/>
        <v>13.66482589160759</v>
      </c>
      <c r="Q258" s="18">
        <f t="shared" ca="1" si="127"/>
        <v>5.5938394018768838</v>
      </c>
      <c r="R258" s="19">
        <f t="shared" ca="1" si="146"/>
        <v>4925.8141300934276</v>
      </c>
      <c r="S258" s="18">
        <f t="shared" ca="1" si="147"/>
        <v>4931.4079694953043</v>
      </c>
      <c r="T258" s="17"/>
      <c r="U258" s="18">
        <f t="shared" ca="1" si="128"/>
        <v>2.9780033817784886</v>
      </c>
      <c r="V258" s="18">
        <f t="shared" ca="1" si="129"/>
        <v>4.4620494955868475</v>
      </c>
      <c r="W258" s="19">
        <f t="shared" ca="1" si="148"/>
        <v>4413.8248609389539</v>
      </c>
      <c r="X258" s="18">
        <f t="shared" ca="1" si="149"/>
        <v>4418.2869104345409</v>
      </c>
      <c r="Z258" s="18">
        <f t="shared" ca="1" si="130"/>
        <v>25.902448832995319</v>
      </c>
      <c r="AA258" s="18">
        <f t="shared" ca="1" si="131"/>
        <v>1.6665543490644261</v>
      </c>
      <c r="AB258" s="19">
        <f t="shared" ca="1" si="150"/>
        <v>6131.5369684963889</v>
      </c>
      <c r="AC258" s="18">
        <f t="shared" ca="1" si="151"/>
        <v>6133.2035228454533</v>
      </c>
      <c r="AE258" s="18">
        <f t="shared" ca="1" si="132"/>
        <v>11.403398128061738</v>
      </c>
      <c r="AF258" s="18">
        <f t="shared" ca="1" si="133"/>
        <v>1.2406825226413025</v>
      </c>
      <c r="AG258" s="19">
        <f t="shared" ca="1" si="152"/>
        <v>4428.8799975644597</v>
      </c>
      <c r="AH258" s="18">
        <f t="shared" ca="1" si="153"/>
        <v>4430.1206800871014</v>
      </c>
      <c r="AJ258" s="18">
        <f t="shared" ca="1" si="134"/>
        <v>1.3090506211593946</v>
      </c>
      <c r="AK258" s="18">
        <f t="shared" ca="1" si="135"/>
        <v>3.8054987035591285E-2</v>
      </c>
      <c r="AL258" s="19">
        <f t="shared" ca="1" si="154"/>
        <v>4357.541758330799</v>
      </c>
      <c r="AM258" s="18">
        <f t="shared" ca="1" si="155"/>
        <v>4357.5798133178341</v>
      </c>
      <c r="AO258" s="18">
        <f t="shared" ca="1" si="136"/>
        <v>7.0495133284349061</v>
      </c>
      <c r="AP258" s="18">
        <f t="shared" ca="1" si="137"/>
        <v>10.452322001328096</v>
      </c>
      <c r="AQ258" s="19">
        <f t="shared" ca="1" si="156"/>
        <v>5932.3258811729784</v>
      </c>
      <c r="AR258" s="18">
        <f t="shared" ca="1" si="157"/>
        <v>5942.7782031743063</v>
      </c>
      <c r="AT258" s="18">
        <f t="shared" ca="1" si="138"/>
        <v>1.5646359806034287</v>
      </c>
      <c r="AU258" s="18">
        <f t="shared" ca="1" si="139"/>
        <v>5.0922968007282519</v>
      </c>
      <c r="AV258" s="19">
        <f t="shared" ca="1" si="158"/>
        <v>4608.1453235046692</v>
      </c>
      <c r="AW258" s="18">
        <f t="shared" ca="1" si="159"/>
        <v>4613.2376203053973</v>
      </c>
    </row>
    <row r="259" spans="1:49" x14ac:dyDescent="0.25">
      <c r="A259" s="18">
        <f t="shared" ca="1" si="120"/>
        <v>18.194706409123405</v>
      </c>
      <c r="B259" s="18">
        <f t="shared" ca="1" si="121"/>
        <v>13.616018117914319</v>
      </c>
      <c r="C259" s="19">
        <f t="shared" ca="1" si="140"/>
        <v>4824.7471757892172</v>
      </c>
      <c r="D259" s="18">
        <f t="shared" ca="1" si="141"/>
        <v>4838.3631939071311</v>
      </c>
      <c r="E259" s="17"/>
      <c r="F259" s="18">
        <f t="shared" ca="1" si="122"/>
        <v>1.1255930658577091</v>
      </c>
      <c r="G259" s="18">
        <f t="shared" ca="1" si="123"/>
        <v>1.2598058396283578</v>
      </c>
      <c r="H259" s="19">
        <f t="shared" ca="1" si="142"/>
        <v>4454.3913923847822</v>
      </c>
      <c r="I259" s="18">
        <f t="shared" ca="1" si="143"/>
        <v>4455.6511982244101</v>
      </c>
      <c r="J259" s="17"/>
      <c r="K259" s="18">
        <f t="shared" ca="1" si="124"/>
        <v>3.8011881445139029</v>
      </c>
      <c r="L259" s="18">
        <f t="shared" ca="1" si="125"/>
        <v>4.4372849683182451</v>
      </c>
      <c r="M259" s="19">
        <f t="shared" ca="1" si="144"/>
        <v>4843.3050062753455</v>
      </c>
      <c r="N259" s="18">
        <f t="shared" ca="1" si="145"/>
        <v>4847.7422912436641</v>
      </c>
      <c r="O259" s="17"/>
      <c r="P259" s="18">
        <f t="shared" ca="1" si="126"/>
        <v>4.9254729156681334</v>
      </c>
      <c r="Q259" s="18">
        <f t="shared" ca="1" si="127"/>
        <v>2.0315485626861025</v>
      </c>
      <c r="R259" s="19">
        <f t="shared" ca="1" si="146"/>
        <v>4936.3334424109726</v>
      </c>
      <c r="S259" s="18">
        <f t="shared" ca="1" si="147"/>
        <v>4938.3649909736587</v>
      </c>
      <c r="T259" s="17"/>
      <c r="U259" s="18">
        <f t="shared" ca="1" si="128"/>
        <v>3.769080390410938</v>
      </c>
      <c r="V259" s="18">
        <f t="shared" ca="1" si="129"/>
        <v>7.6746239242073511</v>
      </c>
      <c r="W259" s="19">
        <f t="shared" ca="1" si="148"/>
        <v>4422.0559908249516</v>
      </c>
      <c r="X259" s="18">
        <f t="shared" ca="1" si="149"/>
        <v>4429.730614749159</v>
      </c>
      <c r="Z259" s="18">
        <f t="shared" ca="1" si="130"/>
        <v>7.178738928170004</v>
      </c>
      <c r="AA259" s="18">
        <f t="shared" ca="1" si="131"/>
        <v>1.1741600423643186</v>
      </c>
      <c r="AB259" s="19">
        <f t="shared" ca="1" si="150"/>
        <v>6140.3822617736232</v>
      </c>
      <c r="AC259" s="18">
        <f t="shared" ca="1" si="151"/>
        <v>6141.556421815988</v>
      </c>
      <c r="AE259" s="18">
        <f t="shared" ca="1" si="132"/>
        <v>2.0452701038798002</v>
      </c>
      <c r="AF259" s="18">
        <f t="shared" ca="1" si="133"/>
        <v>0.56274961462894746</v>
      </c>
      <c r="AG259" s="19">
        <f t="shared" ca="1" si="152"/>
        <v>4432.1659501909808</v>
      </c>
      <c r="AH259" s="18">
        <f t="shared" ca="1" si="153"/>
        <v>4432.7286998056097</v>
      </c>
      <c r="AJ259" s="18">
        <f t="shared" ca="1" si="134"/>
        <v>1.7639068284674218</v>
      </c>
      <c r="AK259" s="18">
        <f t="shared" ca="1" si="135"/>
        <v>0.62861319530378024</v>
      </c>
      <c r="AL259" s="19">
        <f t="shared" ca="1" si="154"/>
        <v>4359.3437201463012</v>
      </c>
      <c r="AM259" s="18">
        <f t="shared" ca="1" si="155"/>
        <v>4359.972333341605</v>
      </c>
      <c r="AO259" s="18">
        <f t="shared" ca="1" si="136"/>
        <v>4.1217460255048941</v>
      </c>
      <c r="AP259" s="18">
        <f t="shared" ca="1" si="137"/>
        <v>9.0166343374778393</v>
      </c>
      <c r="AQ259" s="19">
        <f t="shared" ca="1" si="156"/>
        <v>5946.8999491998111</v>
      </c>
      <c r="AR259" s="18">
        <f t="shared" ca="1" si="157"/>
        <v>5955.9165835372887</v>
      </c>
      <c r="AT259" s="18">
        <f t="shared" ca="1" si="138"/>
        <v>30.165219337295973</v>
      </c>
      <c r="AU259" s="18">
        <f t="shared" ca="1" si="139"/>
        <v>12.642362023198316</v>
      </c>
      <c r="AV259" s="19">
        <f t="shared" ca="1" si="158"/>
        <v>4643.4028396426929</v>
      </c>
      <c r="AW259" s="18">
        <f t="shared" ca="1" si="159"/>
        <v>4656.045201665891</v>
      </c>
    </row>
    <row r="260" spans="1:49" x14ac:dyDescent="0.25">
      <c r="A260" s="18">
        <f t="shared" ca="1" si="120"/>
        <v>0.42917201157238166</v>
      </c>
      <c r="B260" s="18">
        <f t="shared" ca="1" si="121"/>
        <v>5.1400022418584488</v>
      </c>
      <c r="C260" s="19">
        <f t="shared" ca="1" si="140"/>
        <v>4838.7923659187036</v>
      </c>
      <c r="D260" s="18">
        <f t="shared" ca="1" si="141"/>
        <v>4843.932368160562</v>
      </c>
      <c r="E260" s="17"/>
      <c r="F260" s="18">
        <f t="shared" ca="1" si="122"/>
        <v>15.252922173724277</v>
      </c>
      <c r="G260" s="18">
        <f t="shared" ca="1" si="123"/>
        <v>2.845446974140073</v>
      </c>
      <c r="H260" s="19">
        <f t="shared" ca="1" si="142"/>
        <v>4470.9041203981342</v>
      </c>
      <c r="I260" s="18">
        <f t="shared" ca="1" si="143"/>
        <v>4473.7495673722742</v>
      </c>
      <c r="J260" s="17"/>
      <c r="K260" s="18">
        <f t="shared" ca="1" si="124"/>
        <v>15.313892939170456</v>
      </c>
      <c r="L260" s="18">
        <f t="shared" ca="1" si="125"/>
        <v>1.3746429561819948</v>
      </c>
      <c r="M260" s="19">
        <f t="shared" ca="1" si="144"/>
        <v>4863.0561841828348</v>
      </c>
      <c r="N260" s="18">
        <f t="shared" ca="1" si="145"/>
        <v>4864.4308271390164</v>
      </c>
      <c r="O260" s="17"/>
      <c r="P260" s="18">
        <f t="shared" ca="1" si="126"/>
        <v>17.844976216032109</v>
      </c>
      <c r="Q260" s="18">
        <f t="shared" ca="1" si="127"/>
        <v>4.6580398677700661</v>
      </c>
      <c r="R260" s="19">
        <f t="shared" ca="1" si="146"/>
        <v>4956.2099671896904</v>
      </c>
      <c r="S260" s="18">
        <f t="shared" ca="1" si="147"/>
        <v>4960.8680070574601</v>
      </c>
      <c r="T260" s="17"/>
      <c r="U260" s="18">
        <f t="shared" ca="1" si="128"/>
        <v>14.559121487625628</v>
      </c>
      <c r="V260" s="18">
        <f t="shared" ca="1" si="129"/>
        <v>2.2974681066697422</v>
      </c>
      <c r="W260" s="19">
        <f t="shared" ca="1" si="148"/>
        <v>4444.2897362367848</v>
      </c>
      <c r="X260" s="18">
        <f t="shared" ca="1" si="149"/>
        <v>4446.5872043434547</v>
      </c>
      <c r="Z260" s="18">
        <f t="shared" ca="1" si="130"/>
        <v>2.5094770248315137</v>
      </c>
      <c r="AA260" s="18">
        <f t="shared" ca="1" si="131"/>
        <v>1.6818690484727652</v>
      </c>
      <c r="AB260" s="19">
        <f t="shared" ca="1" si="150"/>
        <v>6144.0658988408195</v>
      </c>
      <c r="AC260" s="18">
        <f t="shared" ca="1" si="151"/>
        <v>6145.7477678892919</v>
      </c>
      <c r="AE260" s="18">
        <f t="shared" ca="1" si="132"/>
        <v>20.967941049623281</v>
      </c>
      <c r="AF260" s="18">
        <f t="shared" ca="1" si="133"/>
        <v>0.9852863247473419</v>
      </c>
      <c r="AG260" s="19">
        <f t="shared" ca="1" si="152"/>
        <v>4453.6966408552335</v>
      </c>
      <c r="AH260" s="18">
        <f t="shared" ca="1" si="153"/>
        <v>4454.6819271799804</v>
      </c>
      <c r="AJ260" s="18">
        <f t="shared" ca="1" si="134"/>
        <v>33.460162377159385</v>
      </c>
      <c r="AK260" s="18">
        <f t="shared" ca="1" si="135"/>
        <v>2.7651541042419794</v>
      </c>
      <c r="AL260" s="19">
        <f t="shared" ca="1" si="154"/>
        <v>4393.4324957187646</v>
      </c>
      <c r="AM260" s="18">
        <f t="shared" ca="1" si="155"/>
        <v>4396.1976498230069</v>
      </c>
      <c r="AO260" s="18">
        <f t="shared" ca="1" si="136"/>
        <v>7.698652395386981</v>
      </c>
      <c r="AP260" s="18">
        <f t="shared" ca="1" si="137"/>
        <v>9.4749537865256421</v>
      </c>
      <c r="AQ260" s="19">
        <f t="shared" ca="1" si="156"/>
        <v>5963.6152359326761</v>
      </c>
      <c r="AR260" s="18">
        <f t="shared" ca="1" si="157"/>
        <v>5973.0901897192016</v>
      </c>
      <c r="AT260" s="18">
        <f t="shared" ca="1" si="138"/>
        <v>31.936343482058518</v>
      </c>
      <c r="AU260" s="18">
        <f t="shared" ca="1" si="139"/>
        <v>3.2630715488374897</v>
      </c>
      <c r="AV260" s="19">
        <f t="shared" ca="1" si="158"/>
        <v>4687.9815451479499</v>
      </c>
      <c r="AW260" s="18">
        <f t="shared" ca="1" si="159"/>
        <v>4691.2446166967875</v>
      </c>
    </row>
    <row r="261" spans="1:49" x14ac:dyDescent="0.25">
      <c r="A261" s="18">
        <f t="shared" ca="1" si="120"/>
        <v>2.4438751319038818</v>
      </c>
      <c r="B261" s="18">
        <f t="shared" ca="1" si="121"/>
        <v>0.47666010221075017</v>
      </c>
      <c r="C261" s="19">
        <f t="shared" ca="1" si="140"/>
        <v>4846.3762432924659</v>
      </c>
      <c r="D261" s="18">
        <f t="shared" ca="1" si="141"/>
        <v>4846.852903394677</v>
      </c>
      <c r="E261" s="17"/>
      <c r="F261" s="18">
        <f t="shared" ca="1" si="122"/>
        <v>31.566972705904504</v>
      </c>
      <c r="G261" s="18">
        <f t="shared" ca="1" si="123"/>
        <v>4.6680425985006444</v>
      </c>
      <c r="H261" s="19">
        <f t="shared" ca="1" si="142"/>
        <v>4505.3165400781791</v>
      </c>
      <c r="I261" s="18">
        <f t="shared" ca="1" si="143"/>
        <v>4509.9845826766796</v>
      </c>
      <c r="J261" s="17"/>
      <c r="K261" s="18">
        <f t="shared" ca="1" si="124"/>
        <v>4.0952743399096185</v>
      </c>
      <c r="L261" s="18">
        <f t="shared" ca="1" si="125"/>
        <v>0.58287373880954374</v>
      </c>
      <c r="M261" s="19">
        <f t="shared" ca="1" si="144"/>
        <v>4868.5261014789257</v>
      </c>
      <c r="N261" s="18">
        <f t="shared" ca="1" si="145"/>
        <v>4869.108975217735</v>
      </c>
      <c r="O261" s="17"/>
      <c r="P261" s="18">
        <f t="shared" ca="1" si="126"/>
        <v>17.91149503743538</v>
      </c>
      <c r="Q261" s="18">
        <f t="shared" ca="1" si="127"/>
        <v>0.25804003443789153</v>
      </c>
      <c r="R261" s="19">
        <f t="shared" ca="1" si="146"/>
        <v>4978.7795020948952</v>
      </c>
      <c r="S261" s="18">
        <f t="shared" ca="1" si="147"/>
        <v>4979.0375421293329</v>
      </c>
      <c r="T261" s="17"/>
      <c r="U261" s="18">
        <f t="shared" ca="1" si="128"/>
        <v>4.4992840431294301</v>
      </c>
      <c r="V261" s="18">
        <f t="shared" ca="1" si="129"/>
        <v>1.8666719629180457</v>
      </c>
      <c r="W261" s="19">
        <f t="shared" ca="1" si="148"/>
        <v>4451.0864883865843</v>
      </c>
      <c r="X261" s="18">
        <f t="shared" ca="1" si="149"/>
        <v>4452.9531603495025</v>
      </c>
      <c r="Z261" s="18">
        <f t="shared" ca="1" si="130"/>
        <v>13.838297816685222</v>
      </c>
      <c r="AA261" s="18">
        <f t="shared" ca="1" si="131"/>
        <v>1.8636978063973775</v>
      </c>
      <c r="AB261" s="19">
        <f t="shared" ca="1" si="150"/>
        <v>6159.5860657059775</v>
      </c>
      <c r="AC261" s="18">
        <f t="shared" ca="1" si="151"/>
        <v>6161.4497635123753</v>
      </c>
      <c r="AE261" s="18">
        <f t="shared" ca="1" si="132"/>
        <v>5.80314337115807</v>
      </c>
      <c r="AF261" s="18">
        <f t="shared" ca="1" si="133"/>
        <v>5.8155244291596997</v>
      </c>
      <c r="AG261" s="19">
        <f t="shared" ca="1" si="152"/>
        <v>4460.485070551139</v>
      </c>
      <c r="AH261" s="18">
        <f t="shared" ca="1" si="153"/>
        <v>4466.3005949802982</v>
      </c>
      <c r="AJ261" s="18">
        <f t="shared" ca="1" si="134"/>
        <v>6.9294717056076136</v>
      </c>
      <c r="AK261" s="18">
        <f t="shared" ca="1" si="135"/>
        <v>1.7110690545782556</v>
      </c>
      <c r="AL261" s="19">
        <f t="shared" ca="1" si="154"/>
        <v>4403.1271215286142</v>
      </c>
      <c r="AM261" s="18">
        <f t="shared" ca="1" si="155"/>
        <v>4404.838190583192</v>
      </c>
      <c r="AO261" s="18">
        <f t="shared" ca="1" si="136"/>
        <v>4.9007645304844987</v>
      </c>
      <c r="AP261" s="18">
        <f t="shared" ca="1" si="137"/>
        <v>5.3688510337458251</v>
      </c>
      <c r="AQ261" s="19">
        <f t="shared" ca="1" si="156"/>
        <v>5977.9909542496862</v>
      </c>
      <c r="AR261" s="18">
        <f t="shared" ca="1" si="157"/>
        <v>5983.3598052834323</v>
      </c>
      <c r="AT261" s="18">
        <f t="shared" ca="1" si="138"/>
        <v>4.3933527792543225</v>
      </c>
      <c r="AU261" s="18">
        <f t="shared" ca="1" si="139"/>
        <v>2.256780758519378</v>
      </c>
      <c r="AV261" s="19">
        <f t="shared" ca="1" si="158"/>
        <v>4695.6379694760417</v>
      </c>
      <c r="AW261" s="18">
        <f t="shared" ca="1" si="159"/>
        <v>4697.8947502345609</v>
      </c>
    </row>
    <row r="262" spans="1:49" x14ac:dyDescent="0.25">
      <c r="A262" s="18">
        <f t="shared" ca="1" si="120"/>
        <v>18.869736680664619</v>
      </c>
      <c r="B262" s="18">
        <f t="shared" ca="1" si="121"/>
        <v>1.5713152283718292</v>
      </c>
      <c r="C262" s="19">
        <f t="shared" ca="1" si="140"/>
        <v>4865.7226400753416</v>
      </c>
      <c r="D262" s="18">
        <f t="shared" ca="1" si="141"/>
        <v>4867.2939553037131</v>
      </c>
      <c r="E262" s="17"/>
      <c r="F262" s="18">
        <f t="shared" ca="1" si="122"/>
        <v>21.469866456946455</v>
      </c>
      <c r="G262" s="18">
        <f t="shared" ca="1" si="123"/>
        <v>2.4902567183875202</v>
      </c>
      <c r="H262" s="19">
        <f t="shared" ca="1" si="142"/>
        <v>4531.4544491336264</v>
      </c>
      <c r="I262" s="18">
        <f t="shared" ca="1" si="143"/>
        <v>4533.9447058520136</v>
      </c>
      <c r="J262" s="17"/>
      <c r="K262" s="18">
        <f t="shared" ca="1" si="124"/>
        <v>7.7533868969922022</v>
      </c>
      <c r="L262" s="18">
        <f t="shared" ca="1" si="125"/>
        <v>16.241096602625518</v>
      </c>
      <c r="M262" s="19">
        <f t="shared" ca="1" si="144"/>
        <v>4876.8623621147271</v>
      </c>
      <c r="N262" s="18">
        <f t="shared" ca="1" si="145"/>
        <v>4893.1034587173526</v>
      </c>
      <c r="O262" s="17"/>
      <c r="P262" s="18">
        <f t="shared" ca="1" si="126"/>
        <v>7.2129070216314757</v>
      </c>
      <c r="Q262" s="18">
        <f t="shared" ca="1" si="127"/>
        <v>6.692369366381719</v>
      </c>
      <c r="R262" s="19">
        <f t="shared" ca="1" si="146"/>
        <v>4986.2504491509644</v>
      </c>
      <c r="S262" s="18">
        <f t="shared" ca="1" si="147"/>
        <v>4992.9428185173465</v>
      </c>
      <c r="T262" s="17"/>
      <c r="U262" s="18">
        <f t="shared" ca="1" si="128"/>
        <v>0.24624511266095778</v>
      </c>
      <c r="V262" s="18">
        <f t="shared" ca="1" si="129"/>
        <v>5.3341729092485544E-2</v>
      </c>
      <c r="W262" s="19">
        <f t="shared" ca="1" si="148"/>
        <v>4453.1994054621637</v>
      </c>
      <c r="X262" s="18">
        <f t="shared" ca="1" si="149"/>
        <v>4453.2527471912563</v>
      </c>
      <c r="Z262" s="18">
        <f t="shared" ca="1" si="130"/>
        <v>60.312719687280698</v>
      </c>
      <c r="AA262" s="18">
        <f t="shared" ca="1" si="131"/>
        <v>0.13764517133300802</v>
      </c>
      <c r="AB262" s="19">
        <f t="shared" ca="1" si="150"/>
        <v>6221.7624831996563</v>
      </c>
      <c r="AC262" s="18">
        <f t="shared" ca="1" si="151"/>
        <v>6221.9001283709895</v>
      </c>
      <c r="AE262" s="18">
        <f t="shared" ca="1" si="132"/>
        <v>10.556259033894555</v>
      </c>
      <c r="AF262" s="18">
        <f t="shared" ca="1" si="133"/>
        <v>1.9153017746593928</v>
      </c>
      <c r="AG262" s="19">
        <f t="shared" ca="1" si="152"/>
        <v>4476.8568540141932</v>
      </c>
      <c r="AH262" s="18">
        <f t="shared" ca="1" si="153"/>
        <v>4478.7721557888526</v>
      </c>
      <c r="AJ262" s="18">
        <f t="shared" ca="1" si="134"/>
        <v>5.3957434299060498</v>
      </c>
      <c r="AK262" s="18">
        <f t="shared" ca="1" si="135"/>
        <v>8.605859500514967</v>
      </c>
      <c r="AL262" s="19">
        <f t="shared" ca="1" si="154"/>
        <v>4410.2339340130984</v>
      </c>
      <c r="AM262" s="18">
        <f t="shared" ca="1" si="155"/>
        <v>4418.8397935136136</v>
      </c>
      <c r="AO262" s="18">
        <f t="shared" ca="1" si="136"/>
        <v>19.001373907443575</v>
      </c>
      <c r="AP262" s="18">
        <f t="shared" ca="1" si="137"/>
        <v>6.7490725571007424</v>
      </c>
      <c r="AQ262" s="19">
        <f t="shared" ca="1" si="156"/>
        <v>6002.3611791908761</v>
      </c>
      <c r="AR262" s="18">
        <f t="shared" ca="1" si="157"/>
        <v>6009.1102517479767</v>
      </c>
      <c r="AT262" s="18">
        <f t="shared" ca="1" si="138"/>
        <v>0.97206155255447668</v>
      </c>
      <c r="AU262" s="18">
        <f t="shared" ca="1" si="139"/>
        <v>2.0296146207277137</v>
      </c>
      <c r="AV262" s="19">
        <f t="shared" ca="1" si="158"/>
        <v>4698.8668117871157</v>
      </c>
      <c r="AW262" s="18">
        <f t="shared" ca="1" si="159"/>
        <v>4700.8964264078431</v>
      </c>
    </row>
    <row r="263" spans="1:49" x14ac:dyDescent="0.25">
      <c r="A263" s="18">
        <f t="shared" ca="1" si="120"/>
        <v>6.9184603587239009</v>
      </c>
      <c r="B263" s="18">
        <f t="shared" ca="1" si="121"/>
        <v>6.4193057127599209</v>
      </c>
      <c r="C263" s="19">
        <f t="shared" ca="1" si="140"/>
        <v>4874.2124156624368</v>
      </c>
      <c r="D263" s="18">
        <f t="shared" ca="1" si="141"/>
        <v>4880.6317213751963</v>
      </c>
      <c r="E263" s="17"/>
      <c r="F263" s="18">
        <f t="shared" ca="1" si="122"/>
        <v>19.817985159372995</v>
      </c>
      <c r="G263" s="18">
        <f t="shared" ca="1" si="123"/>
        <v>14.03286341898221</v>
      </c>
      <c r="H263" s="19">
        <f t="shared" ca="1" si="142"/>
        <v>4553.7626910113868</v>
      </c>
      <c r="I263" s="18">
        <f t="shared" ca="1" si="143"/>
        <v>4567.7955544303686</v>
      </c>
      <c r="J263" s="17"/>
      <c r="K263" s="18">
        <f t="shared" ca="1" si="124"/>
        <v>23.496114083835376</v>
      </c>
      <c r="L263" s="18">
        <f t="shared" ca="1" si="125"/>
        <v>1.6686519096173247</v>
      </c>
      <c r="M263" s="19">
        <f t="shared" ca="1" si="144"/>
        <v>4916.5995728011876</v>
      </c>
      <c r="N263" s="18">
        <f t="shared" ca="1" si="145"/>
        <v>4918.268224710805</v>
      </c>
      <c r="O263" s="17"/>
      <c r="P263" s="18">
        <f t="shared" ca="1" si="126"/>
        <v>42.46295532843402</v>
      </c>
      <c r="Q263" s="18">
        <f t="shared" ca="1" si="127"/>
        <v>3.8531292085764877</v>
      </c>
      <c r="R263" s="19">
        <f t="shared" ca="1" si="146"/>
        <v>5035.4057738457805</v>
      </c>
      <c r="S263" s="18">
        <f t="shared" ca="1" si="147"/>
        <v>5039.2589030543568</v>
      </c>
      <c r="T263" s="17"/>
      <c r="U263" s="18">
        <f t="shared" ca="1" si="128"/>
        <v>11.274423026019624</v>
      </c>
      <c r="V263" s="18">
        <f t="shared" ca="1" si="129"/>
        <v>0.84377317275358765</v>
      </c>
      <c r="W263" s="19">
        <f t="shared" ca="1" si="148"/>
        <v>4464.5271702172759</v>
      </c>
      <c r="X263" s="18">
        <f t="shared" ca="1" si="149"/>
        <v>4465.3709433900294</v>
      </c>
      <c r="Z263" s="18">
        <f t="shared" ca="1" si="130"/>
        <v>62.146413497519838</v>
      </c>
      <c r="AA263" s="18">
        <f t="shared" ca="1" si="131"/>
        <v>0.20548710266423456</v>
      </c>
      <c r="AB263" s="19">
        <f t="shared" ca="1" si="150"/>
        <v>6284.0465418685089</v>
      </c>
      <c r="AC263" s="18">
        <f t="shared" ca="1" si="151"/>
        <v>6284.2520289711729</v>
      </c>
      <c r="AE263" s="18">
        <f t="shared" ca="1" si="132"/>
        <v>0.68582408008213946</v>
      </c>
      <c r="AF263" s="18">
        <f t="shared" ca="1" si="133"/>
        <v>8.7076109332399447</v>
      </c>
      <c r="AG263" s="19">
        <f t="shared" ca="1" si="152"/>
        <v>4479.4579798689347</v>
      </c>
      <c r="AH263" s="18">
        <f t="shared" ca="1" si="153"/>
        <v>4488.1655908021748</v>
      </c>
      <c r="AJ263" s="18">
        <f t="shared" ca="1" si="134"/>
        <v>14.063542133657824</v>
      </c>
      <c r="AK263" s="18">
        <f t="shared" ca="1" si="135"/>
        <v>6.0238289666618243</v>
      </c>
      <c r="AL263" s="19">
        <f t="shared" ca="1" si="154"/>
        <v>4432.903335647271</v>
      </c>
      <c r="AM263" s="18">
        <f t="shared" ca="1" si="155"/>
        <v>4438.9271646139332</v>
      </c>
      <c r="AO263" s="18">
        <f t="shared" ca="1" si="136"/>
        <v>3.5446492145349886</v>
      </c>
      <c r="AP263" s="18">
        <f t="shared" ca="1" si="137"/>
        <v>3.8710039096725599</v>
      </c>
      <c r="AQ263" s="19">
        <f t="shared" ca="1" si="156"/>
        <v>6012.6549009625114</v>
      </c>
      <c r="AR263" s="18">
        <f t="shared" ca="1" si="157"/>
        <v>6016.5259048721837</v>
      </c>
      <c r="AT263" s="18">
        <f t="shared" ca="1" si="138"/>
        <v>6.1805626657631834</v>
      </c>
      <c r="AU263" s="18">
        <f t="shared" ca="1" si="139"/>
        <v>3.4991622963654834</v>
      </c>
      <c r="AV263" s="19">
        <f t="shared" ca="1" si="158"/>
        <v>4707.0769890736065</v>
      </c>
      <c r="AW263" s="18">
        <f t="shared" ca="1" si="159"/>
        <v>4710.5761513699717</v>
      </c>
    </row>
    <row r="264" spans="1:49" x14ac:dyDescent="0.25">
      <c r="A264" s="18">
        <f t="shared" ca="1" si="120"/>
        <v>22.526571667955668</v>
      </c>
      <c r="B264" s="18">
        <f t="shared" ca="1" si="121"/>
        <v>3.5684807945354833</v>
      </c>
      <c r="C264" s="19">
        <f t="shared" ca="1" si="140"/>
        <v>4903.1582930431523</v>
      </c>
      <c r="D264" s="18">
        <f t="shared" ca="1" si="141"/>
        <v>4906.7267738376877</v>
      </c>
      <c r="E264" s="17"/>
      <c r="F264" s="18">
        <f t="shared" ca="1" si="122"/>
        <v>3.8047171146509053</v>
      </c>
      <c r="G264" s="18">
        <f t="shared" ca="1" si="123"/>
        <v>3.5777833893476054</v>
      </c>
      <c r="H264" s="19">
        <f t="shared" ca="1" si="142"/>
        <v>4571.6002715450195</v>
      </c>
      <c r="I264" s="18">
        <f t="shared" ca="1" si="143"/>
        <v>4575.1780549343675</v>
      </c>
      <c r="J264" s="17"/>
      <c r="K264" s="18">
        <f t="shared" ca="1" si="124"/>
        <v>0.92153320913472603</v>
      </c>
      <c r="L264" s="18">
        <f t="shared" ca="1" si="125"/>
        <v>2.815417217664808</v>
      </c>
      <c r="M264" s="19">
        <f t="shared" ca="1" si="144"/>
        <v>4919.1897579199394</v>
      </c>
      <c r="N264" s="18">
        <f t="shared" ca="1" si="145"/>
        <v>4922.0051751376041</v>
      </c>
      <c r="O264" s="17"/>
      <c r="P264" s="18">
        <f t="shared" ca="1" si="126"/>
        <v>22.112564405881248</v>
      </c>
      <c r="Q264" s="18">
        <f t="shared" ca="1" si="127"/>
        <v>1.8770641136293558</v>
      </c>
      <c r="R264" s="19">
        <f t="shared" ca="1" si="146"/>
        <v>5061.3714674602379</v>
      </c>
      <c r="S264" s="18">
        <f t="shared" ca="1" si="147"/>
        <v>5063.2485315738677</v>
      </c>
      <c r="T264" s="17"/>
      <c r="U264" s="18">
        <f t="shared" ca="1" si="128"/>
        <v>57.157389573416054</v>
      </c>
      <c r="V264" s="18">
        <f t="shared" ca="1" si="129"/>
        <v>3.1152087652192013</v>
      </c>
      <c r="W264" s="19">
        <f t="shared" ca="1" si="148"/>
        <v>4522.5283329634458</v>
      </c>
      <c r="X264" s="18">
        <f t="shared" ca="1" si="149"/>
        <v>4525.6435417286648</v>
      </c>
      <c r="Z264" s="18">
        <f t="shared" ca="1" si="130"/>
        <v>26.19112621988625</v>
      </c>
      <c r="AA264" s="18">
        <f t="shared" ca="1" si="131"/>
        <v>1.044518917768656</v>
      </c>
      <c r="AB264" s="19">
        <f t="shared" ca="1" si="150"/>
        <v>6310.4431551910593</v>
      </c>
      <c r="AC264" s="18">
        <f t="shared" ca="1" si="151"/>
        <v>6311.4876741088283</v>
      </c>
      <c r="AE264" s="18">
        <f t="shared" ca="1" si="132"/>
        <v>14.103073872496763</v>
      </c>
      <c r="AF264" s="18">
        <f t="shared" ca="1" si="133"/>
        <v>1.9405170675199264</v>
      </c>
      <c r="AG264" s="19">
        <f t="shared" ca="1" si="152"/>
        <v>4502.2686646746715</v>
      </c>
      <c r="AH264" s="18">
        <f t="shared" ca="1" si="153"/>
        <v>4504.2091817421915</v>
      </c>
      <c r="AJ264" s="18">
        <f t="shared" ca="1" si="134"/>
        <v>23.725546983605106</v>
      </c>
      <c r="AK264" s="18">
        <f t="shared" ca="1" si="135"/>
        <v>7.4153997226129142</v>
      </c>
      <c r="AL264" s="19">
        <f t="shared" ca="1" si="154"/>
        <v>4462.6527115975387</v>
      </c>
      <c r="AM264" s="18">
        <f t="shared" ca="1" si="155"/>
        <v>4470.0681113201517</v>
      </c>
      <c r="AO264" s="18">
        <f t="shared" ca="1" si="136"/>
        <v>30.690324662096273</v>
      </c>
      <c r="AP264" s="18">
        <f t="shared" ca="1" si="137"/>
        <v>20.965221240990207</v>
      </c>
      <c r="AQ264" s="19">
        <f t="shared" ca="1" si="156"/>
        <v>6047.2162295342796</v>
      </c>
      <c r="AR264" s="18">
        <f t="shared" ca="1" si="157"/>
        <v>6068.1814507752697</v>
      </c>
      <c r="AT264" s="18">
        <f t="shared" ca="1" si="138"/>
        <v>18.216239261953771</v>
      </c>
      <c r="AU264" s="18">
        <f t="shared" ca="1" si="139"/>
        <v>2.1191389338671067</v>
      </c>
      <c r="AV264" s="19">
        <f t="shared" ca="1" si="158"/>
        <v>4728.7923906319256</v>
      </c>
      <c r="AW264" s="18">
        <f t="shared" ca="1" si="159"/>
        <v>4730.911529565793</v>
      </c>
    </row>
    <row r="265" spans="1:49" x14ac:dyDescent="0.25">
      <c r="A265" s="18">
        <f t="shared" ca="1" si="120"/>
        <v>11.406218315722615</v>
      </c>
      <c r="B265" s="18">
        <f t="shared" ca="1" si="121"/>
        <v>6.8647297402604872</v>
      </c>
      <c r="C265" s="19">
        <f t="shared" ca="1" si="140"/>
        <v>4918.1329921534107</v>
      </c>
      <c r="D265" s="18">
        <f t="shared" ca="1" si="141"/>
        <v>4924.997721893671</v>
      </c>
      <c r="E265" s="17"/>
      <c r="F265" s="18">
        <f t="shared" ca="1" si="122"/>
        <v>62.910272417060007</v>
      </c>
      <c r="G265" s="18">
        <f t="shared" ca="1" si="123"/>
        <v>10.179982306051857</v>
      </c>
      <c r="H265" s="19">
        <f t="shared" ca="1" si="142"/>
        <v>4638.0883273514273</v>
      </c>
      <c r="I265" s="18">
        <f t="shared" ca="1" si="143"/>
        <v>4648.2683096574792</v>
      </c>
      <c r="J265" s="17"/>
      <c r="K265" s="18">
        <f t="shared" ca="1" si="124"/>
        <v>40.523213753910518</v>
      </c>
      <c r="L265" s="18">
        <f t="shared" ca="1" si="125"/>
        <v>4.5994576512850882</v>
      </c>
      <c r="M265" s="19">
        <f t="shared" ca="1" si="144"/>
        <v>4962.5283888915146</v>
      </c>
      <c r="N265" s="18">
        <f t="shared" ca="1" si="145"/>
        <v>4967.1278465427995</v>
      </c>
      <c r="O265" s="17"/>
      <c r="P265" s="18">
        <f t="shared" ca="1" si="126"/>
        <v>25.676789024731249</v>
      </c>
      <c r="Q265" s="18">
        <f t="shared" ca="1" si="127"/>
        <v>5.5980998244693287</v>
      </c>
      <c r="R265" s="19">
        <f t="shared" ca="1" si="146"/>
        <v>5088.9253205985988</v>
      </c>
      <c r="S265" s="18">
        <f t="shared" ca="1" si="147"/>
        <v>5094.5234204230683</v>
      </c>
      <c r="T265" s="17"/>
      <c r="U265" s="18">
        <f t="shared" ca="1" si="128"/>
        <v>0.48857490934891029</v>
      </c>
      <c r="V265" s="18">
        <f t="shared" ca="1" si="129"/>
        <v>17.336713974558652</v>
      </c>
      <c r="W265" s="19">
        <f t="shared" ca="1" si="148"/>
        <v>4526.1321166380139</v>
      </c>
      <c r="X265" s="18">
        <f t="shared" ca="1" si="149"/>
        <v>4543.4688306125727</v>
      </c>
      <c r="Z265" s="18">
        <f t="shared" ca="1" si="130"/>
        <v>8.9360406407277423E-2</v>
      </c>
      <c r="AA265" s="18">
        <f t="shared" ca="1" si="131"/>
        <v>1.1555972205968326</v>
      </c>
      <c r="AB265" s="19">
        <f t="shared" ca="1" si="150"/>
        <v>6311.5770345152359</v>
      </c>
      <c r="AC265" s="18">
        <f t="shared" ca="1" si="151"/>
        <v>6312.7326317358329</v>
      </c>
      <c r="AE265" s="18">
        <f t="shared" ca="1" si="132"/>
        <v>25.482259274906699</v>
      </c>
      <c r="AF265" s="18">
        <f t="shared" ca="1" si="133"/>
        <v>2.0718738165407102</v>
      </c>
      <c r="AG265" s="19">
        <f t="shared" ca="1" si="152"/>
        <v>4529.6914410170984</v>
      </c>
      <c r="AH265" s="18">
        <f t="shared" ca="1" si="153"/>
        <v>4531.763314833639</v>
      </c>
      <c r="AJ265" s="18">
        <f t="shared" ca="1" si="134"/>
        <v>7.3641375373705875</v>
      </c>
      <c r="AK265" s="18">
        <f t="shared" ca="1" si="135"/>
        <v>3.2138430564646856</v>
      </c>
      <c r="AL265" s="19">
        <f t="shared" ca="1" si="154"/>
        <v>4477.4322488575226</v>
      </c>
      <c r="AM265" s="18">
        <f t="shared" ca="1" si="155"/>
        <v>4480.6460919139872</v>
      </c>
      <c r="AO265" s="18">
        <f t="shared" ca="1" si="136"/>
        <v>7.1593973098527757</v>
      </c>
      <c r="AP265" s="18">
        <f t="shared" ca="1" si="137"/>
        <v>1.2186875227831264</v>
      </c>
      <c r="AQ265" s="19">
        <f t="shared" ca="1" si="156"/>
        <v>6075.3408480851222</v>
      </c>
      <c r="AR265" s="18">
        <f t="shared" ca="1" si="157"/>
        <v>6076.5595356079057</v>
      </c>
      <c r="AT265" s="18">
        <f t="shared" ca="1" si="138"/>
        <v>8.7733812400653068</v>
      </c>
      <c r="AU265" s="18">
        <f t="shared" ca="1" si="139"/>
        <v>3.0213068294551002</v>
      </c>
      <c r="AV265" s="19">
        <f t="shared" ca="1" si="158"/>
        <v>4739.6849108058586</v>
      </c>
      <c r="AW265" s="18">
        <f t="shared" ca="1" si="159"/>
        <v>4742.7062176353138</v>
      </c>
    </row>
    <row r="266" spans="1:49" x14ac:dyDescent="0.25">
      <c r="A266" s="18">
        <f t="shared" ca="1" si="120"/>
        <v>7.7721738842269064</v>
      </c>
      <c r="B266" s="18">
        <f t="shared" ca="1" si="121"/>
        <v>22.746046261955929</v>
      </c>
      <c r="C266" s="19">
        <f t="shared" ca="1" si="140"/>
        <v>4932.7698957778975</v>
      </c>
      <c r="D266" s="18">
        <f t="shared" ca="1" si="141"/>
        <v>4955.5159420398531</v>
      </c>
      <c r="E266" s="17"/>
      <c r="F266" s="18">
        <f t="shared" ca="1" si="122"/>
        <v>3.3028998759166024</v>
      </c>
      <c r="G266" s="18">
        <f t="shared" ca="1" si="123"/>
        <v>3.3662227630370314</v>
      </c>
      <c r="H266" s="19">
        <f t="shared" ca="1" si="142"/>
        <v>4651.5712095333956</v>
      </c>
      <c r="I266" s="18">
        <f t="shared" ca="1" si="143"/>
        <v>4654.9374322964322</v>
      </c>
      <c r="J266" s="17"/>
      <c r="K266" s="18">
        <f t="shared" ca="1" si="124"/>
        <v>9.2947318155830878</v>
      </c>
      <c r="L266" s="18">
        <f t="shared" ca="1" si="125"/>
        <v>0.8404179693177688</v>
      </c>
      <c r="M266" s="19">
        <f t="shared" ca="1" si="144"/>
        <v>4976.4225783583825</v>
      </c>
      <c r="N266" s="18">
        <f t="shared" ca="1" si="145"/>
        <v>4977.2629963277004</v>
      </c>
      <c r="O266" s="17"/>
      <c r="P266" s="18">
        <f t="shared" ca="1" si="126"/>
        <v>43.536957889208878</v>
      </c>
      <c r="Q266" s="18">
        <f t="shared" ca="1" si="127"/>
        <v>4.4283163300432062E-2</v>
      </c>
      <c r="R266" s="19">
        <f t="shared" ca="1" si="146"/>
        <v>5138.060378312277</v>
      </c>
      <c r="S266" s="18">
        <f t="shared" ca="1" si="147"/>
        <v>5138.1046614755778</v>
      </c>
      <c r="T266" s="17"/>
      <c r="U266" s="18">
        <f t="shared" ca="1" si="128"/>
        <v>10.655912234925859</v>
      </c>
      <c r="V266" s="18">
        <f t="shared" ca="1" si="129"/>
        <v>2.1654938908693437</v>
      </c>
      <c r="W266" s="19">
        <f t="shared" ca="1" si="148"/>
        <v>4554.124742847499</v>
      </c>
      <c r="X266" s="18">
        <f t="shared" ca="1" si="149"/>
        <v>4556.2902367383685</v>
      </c>
      <c r="Z266" s="18">
        <f t="shared" ca="1" si="130"/>
        <v>10.24375990214363</v>
      </c>
      <c r="AA266" s="18">
        <f t="shared" ca="1" si="131"/>
        <v>0.14663415555543619</v>
      </c>
      <c r="AB266" s="19">
        <f t="shared" ca="1" si="150"/>
        <v>6322.9763916379761</v>
      </c>
      <c r="AC266" s="18">
        <f t="shared" ca="1" si="151"/>
        <v>6323.1230257935313</v>
      </c>
      <c r="AE266" s="18">
        <f t="shared" ca="1" si="132"/>
        <v>36.182964177589326</v>
      </c>
      <c r="AF266" s="18">
        <f t="shared" ca="1" si="133"/>
        <v>0.25407875743580494</v>
      </c>
      <c r="AG266" s="19">
        <f t="shared" ca="1" si="152"/>
        <v>4567.9462790112284</v>
      </c>
      <c r="AH266" s="18">
        <f t="shared" ca="1" si="153"/>
        <v>4568.2003577686646</v>
      </c>
      <c r="AJ266" s="18">
        <f t="shared" ca="1" si="134"/>
        <v>38.972780157536043</v>
      </c>
      <c r="AK266" s="18">
        <f t="shared" ca="1" si="135"/>
        <v>9.9565758037391774</v>
      </c>
      <c r="AL266" s="19">
        <f t="shared" ca="1" si="154"/>
        <v>4519.6188720715236</v>
      </c>
      <c r="AM266" s="18">
        <f t="shared" ca="1" si="155"/>
        <v>4529.5754478752624</v>
      </c>
      <c r="AO266" s="18">
        <f t="shared" ca="1" si="136"/>
        <v>8.7590074711413184</v>
      </c>
      <c r="AP266" s="18">
        <f t="shared" ca="1" si="137"/>
        <v>39.094243499986106</v>
      </c>
      <c r="AQ266" s="19">
        <f t="shared" ca="1" si="156"/>
        <v>6085.3185430790472</v>
      </c>
      <c r="AR266" s="18">
        <f t="shared" ca="1" si="157"/>
        <v>6124.4127865790333</v>
      </c>
      <c r="AT266" s="18">
        <f t="shared" ca="1" si="138"/>
        <v>11.43684423017447</v>
      </c>
      <c r="AU266" s="18">
        <f t="shared" ca="1" si="139"/>
        <v>16.167594044892304</v>
      </c>
      <c r="AV266" s="19">
        <f t="shared" ca="1" si="158"/>
        <v>4754.1430618654886</v>
      </c>
      <c r="AW266" s="18">
        <f t="shared" ca="1" si="159"/>
        <v>4770.3106559103808</v>
      </c>
    </row>
    <row r="267" spans="1:49" x14ac:dyDescent="0.25">
      <c r="A267" s="18">
        <f t="shared" ca="1" si="120"/>
        <v>8.2939815863328583</v>
      </c>
      <c r="B267" s="18">
        <f t="shared" ca="1" si="121"/>
        <v>13.386240252733996</v>
      </c>
      <c r="C267" s="19">
        <f t="shared" ca="1" si="140"/>
        <v>4963.809923626186</v>
      </c>
      <c r="D267" s="18">
        <f t="shared" ca="1" si="141"/>
        <v>4977.1961638789198</v>
      </c>
      <c r="E267" s="17"/>
      <c r="F267" s="18">
        <f t="shared" ca="1" si="122"/>
        <v>6.4000539743364673</v>
      </c>
      <c r="G267" s="18">
        <f t="shared" ca="1" si="123"/>
        <v>1.5624127489005826</v>
      </c>
      <c r="H267" s="19">
        <f t="shared" ca="1" si="142"/>
        <v>4661.3374862707687</v>
      </c>
      <c r="I267" s="18">
        <f t="shared" ca="1" si="143"/>
        <v>4662.8998990196696</v>
      </c>
      <c r="J267" s="17"/>
      <c r="K267" s="18">
        <f t="shared" ca="1" si="124"/>
        <v>3.0456013499822068</v>
      </c>
      <c r="L267" s="18">
        <f t="shared" ca="1" si="125"/>
        <v>3.6416717572126531</v>
      </c>
      <c r="M267" s="19">
        <f t="shared" ca="1" si="144"/>
        <v>4980.3085976776829</v>
      </c>
      <c r="N267" s="18">
        <f t="shared" ca="1" si="145"/>
        <v>4983.9502694348957</v>
      </c>
      <c r="O267" s="17"/>
      <c r="P267" s="18">
        <f t="shared" ca="1" si="126"/>
        <v>0.72092577187533646</v>
      </c>
      <c r="Q267" s="18">
        <f t="shared" ca="1" si="127"/>
        <v>2.3360591716051622</v>
      </c>
      <c r="R267" s="19">
        <f t="shared" ca="1" si="146"/>
        <v>5138.8255872474529</v>
      </c>
      <c r="S267" s="18">
        <f t="shared" ca="1" si="147"/>
        <v>5141.1616464190583</v>
      </c>
      <c r="T267" s="17"/>
      <c r="U267" s="18">
        <f t="shared" ca="1" si="128"/>
        <v>13.31675164703551</v>
      </c>
      <c r="V267" s="18">
        <f t="shared" ca="1" si="129"/>
        <v>2.2316729946550691</v>
      </c>
      <c r="W267" s="19">
        <f t="shared" ca="1" si="148"/>
        <v>4569.6069883854043</v>
      </c>
      <c r="X267" s="18">
        <f t="shared" ca="1" si="149"/>
        <v>4571.8386613800594</v>
      </c>
      <c r="Z267" s="18">
        <f t="shared" ca="1" si="130"/>
        <v>2.0832983565317966</v>
      </c>
      <c r="AA267" s="18">
        <f t="shared" ca="1" si="131"/>
        <v>0.48399156679840988</v>
      </c>
      <c r="AB267" s="19">
        <f t="shared" ca="1" si="150"/>
        <v>6325.2063241500628</v>
      </c>
      <c r="AC267" s="18">
        <f t="shared" ca="1" si="151"/>
        <v>6325.6903157168608</v>
      </c>
      <c r="AE267" s="18">
        <f t="shared" ca="1" si="132"/>
        <v>36.062037811401353</v>
      </c>
      <c r="AF267" s="18">
        <f t="shared" ca="1" si="133"/>
        <v>1.7036944806537664</v>
      </c>
      <c r="AG267" s="19">
        <f t="shared" ca="1" si="152"/>
        <v>4604.2623955800664</v>
      </c>
      <c r="AH267" s="18">
        <f t="shared" ca="1" si="153"/>
        <v>4605.9660900607205</v>
      </c>
      <c r="AJ267" s="18">
        <f t="shared" ca="1" si="134"/>
        <v>12.574791813472693</v>
      </c>
      <c r="AK267" s="18">
        <f t="shared" ca="1" si="135"/>
        <v>10.277951361268368</v>
      </c>
      <c r="AL267" s="19">
        <f t="shared" ca="1" si="154"/>
        <v>4542.1502396887354</v>
      </c>
      <c r="AM267" s="18">
        <f t="shared" ca="1" si="155"/>
        <v>4552.428191050004</v>
      </c>
      <c r="AO267" s="18">
        <f t="shared" ca="1" si="136"/>
        <v>42.161550676701474</v>
      </c>
      <c r="AP267" s="18">
        <f t="shared" ca="1" si="137"/>
        <v>19.658015068612205</v>
      </c>
      <c r="AQ267" s="19">
        <f t="shared" ca="1" si="156"/>
        <v>6166.5743372557345</v>
      </c>
      <c r="AR267" s="18">
        <f t="shared" ca="1" si="157"/>
        <v>6186.2323523243467</v>
      </c>
      <c r="AT267" s="18">
        <f t="shared" ca="1" si="138"/>
        <v>14.672141606226837</v>
      </c>
      <c r="AU267" s="18">
        <f t="shared" ca="1" si="139"/>
        <v>6.9502672311682172</v>
      </c>
      <c r="AV267" s="19">
        <f t="shared" ca="1" si="158"/>
        <v>4784.9827975166072</v>
      </c>
      <c r="AW267" s="18">
        <f t="shared" ca="1" si="159"/>
        <v>4791.9330647477755</v>
      </c>
    </row>
    <row r="268" spans="1:49" x14ac:dyDescent="0.25">
      <c r="A268" s="18">
        <f t="shared" ca="1" si="120"/>
        <v>5.4062097907517579</v>
      </c>
      <c r="B268" s="18">
        <f t="shared" ca="1" si="121"/>
        <v>25.31978605863975</v>
      </c>
      <c r="C268" s="19">
        <f t="shared" ca="1" si="140"/>
        <v>4982.6023736696716</v>
      </c>
      <c r="D268" s="18">
        <f t="shared" ca="1" si="141"/>
        <v>5007.9221597283113</v>
      </c>
      <c r="E268" s="17"/>
      <c r="F268" s="18">
        <f t="shared" ca="1" si="122"/>
        <v>24.56746818449124</v>
      </c>
      <c r="G268" s="18">
        <f t="shared" ca="1" si="123"/>
        <v>4.4587112542612752</v>
      </c>
      <c r="H268" s="19">
        <f t="shared" ca="1" si="142"/>
        <v>4687.4673672041608</v>
      </c>
      <c r="I268" s="18">
        <f t="shared" ca="1" si="143"/>
        <v>4691.9260784584221</v>
      </c>
      <c r="J268" s="17"/>
      <c r="K268" s="18">
        <f t="shared" ca="1" si="124"/>
        <v>9.0397932648733068</v>
      </c>
      <c r="L268" s="18">
        <f t="shared" ca="1" si="125"/>
        <v>4.941775273514212</v>
      </c>
      <c r="M268" s="19">
        <f t="shared" ca="1" si="144"/>
        <v>4992.9900626997687</v>
      </c>
      <c r="N268" s="18">
        <f t="shared" ca="1" si="145"/>
        <v>4997.9318379732831</v>
      </c>
      <c r="O268" s="17"/>
      <c r="P268" s="18">
        <f t="shared" ca="1" si="126"/>
        <v>36.407975372642305</v>
      </c>
      <c r="Q268" s="18">
        <f t="shared" ca="1" si="127"/>
        <v>4.6652280404583824</v>
      </c>
      <c r="R268" s="19">
        <f t="shared" ca="1" si="146"/>
        <v>5177.5696217917002</v>
      </c>
      <c r="S268" s="18">
        <f t="shared" ca="1" si="147"/>
        <v>5182.2348498321589</v>
      </c>
      <c r="T268" s="17"/>
      <c r="U268" s="18">
        <f t="shared" ca="1" si="128"/>
        <v>5.5451792884508162</v>
      </c>
      <c r="V268" s="18">
        <f t="shared" ca="1" si="129"/>
        <v>1.9643354748262032</v>
      </c>
      <c r="W268" s="19">
        <f t="shared" ca="1" si="148"/>
        <v>4577.3838406685099</v>
      </c>
      <c r="X268" s="18">
        <f t="shared" ca="1" si="149"/>
        <v>4579.3481761433359</v>
      </c>
      <c r="Z268" s="18">
        <f t="shared" ca="1" si="130"/>
        <v>34.413635891927136</v>
      </c>
      <c r="AA268" s="18">
        <f t="shared" ca="1" si="131"/>
        <v>1.1537357979458227</v>
      </c>
      <c r="AB268" s="19">
        <f t="shared" ca="1" si="150"/>
        <v>6360.1039516087876</v>
      </c>
      <c r="AC268" s="18">
        <f t="shared" ca="1" si="151"/>
        <v>6361.2576874067336</v>
      </c>
      <c r="AE268" s="18">
        <f t="shared" ca="1" si="132"/>
        <v>18.20628487880052</v>
      </c>
      <c r="AF268" s="18">
        <f t="shared" ca="1" si="133"/>
        <v>0.79073791177004771</v>
      </c>
      <c r="AG268" s="19">
        <f t="shared" ca="1" si="152"/>
        <v>4624.1723749395214</v>
      </c>
      <c r="AH268" s="18">
        <f t="shared" ca="1" si="153"/>
        <v>4624.963112851291</v>
      </c>
      <c r="AJ268" s="18">
        <f t="shared" ca="1" si="134"/>
        <v>6.1065078123398298</v>
      </c>
      <c r="AK268" s="18">
        <f t="shared" ca="1" si="135"/>
        <v>0.48441456865573029</v>
      </c>
      <c r="AL268" s="19">
        <f t="shared" ca="1" si="154"/>
        <v>4558.5346988623442</v>
      </c>
      <c r="AM268" s="18">
        <f t="shared" ca="1" si="155"/>
        <v>4559.0191134309998</v>
      </c>
      <c r="AO268" s="18">
        <f t="shared" ca="1" si="136"/>
        <v>11.211249614115211</v>
      </c>
      <c r="AP268" s="18">
        <f t="shared" ca="1" si="137"/>
        <v>18.072477082914741</v>
      </c>
      <c r="AQ268" s="19">
        <f t="shared" ca="1" si="156"/>
        <v>6197.4436019384621</v>
      </c>
      <c r="AR268" s="18">
        <f t="shared" ca="1" si="157"/>
        <v>6215.5160790213768</v>
      </c>
      <c r="AT268" s="18">
        <f t="shared" ca="1" si="138"/>
        <v>15.87420669237927</v>
      </c>
      <c r="AU268" s="18">
        <f t="shared" ca="1" si="139"/>
        <v>12.297771256703951</v>
      </c>
      <c r="AV268" s="19">
        <f t="shared" ca="1" si="158"/>
        <v>4807.8072714401551</v>
      </c>
      <c r="AW268" s="18">
        <f t="shared" ca="1" si="159"/>
        <v>4820.1050426968586</v>
      </c>
    </row>
    <row r="269" spans="1:49" x14ac:dyDescent="0.25">
      <c r="A269" s="18">
        <f t="shared" ca="1" si="120"/>
        <v>0.65662469544787272</v>
      </c>
      <c r="B269" s="18">
        <f t="shared" ca="1" si="121"/>
        <v>0.46582086723773625</v>
      </c>
      <c r="C269" s="19">
        <f t="shared" ca="1" si="140"/>
        <v>5008.5787844237593</v>
      </c>
      <c r="D269" s="18">
        <f t="shared" ca="1" si="141"/>
        <v>5009.0446052909974</v>
      </c>
      <c r="E269" s="17"/>
      <c r="F269" s="18">
        <f t="shared" ca="1" si="122"/>
        <v>98.255065512200801</v>
      </c>
      <c r="G269" s="18">
        <f t="shared" ca="1" si="123"/>
        <v>0.39262416579122295</v>
      </c>
      <c r="H269" s="19">
        <f t="shared" ca="1" si="142"/>
        <v>4790.1811439706225</v>
      </c>
      <c r="I269" s="18">
        <f t="shared" ca="1" si="143"/>
        <v>4790.5737681364135</v>
      </c>
      <c r="J269" s="17"/>
      <c r="K269" s="18">
        <f t="shared" ca="1" si="124"/>
        <v>21.01650494694541</v>
      </c>
      <c r="L269" s="18">
        <f t="shared" ca="1" si="125"/>
        <v>2.8174882156979608</v>
      </c>
      <c r="M269" s="19">
        <f t="shared" ca="1" si="144"/>
        <v>5018.9483429202282</v>
      </c>
      <c r="N269" s="18">
        <f t="shared" ca="1" si="145"/>
        <v>5021.7658311359264</v>
      </c>
      <c r="O269" s="17"/>
      <c r="P269" s="18">
        <f t="shared" ca="1" si="126"/>
        <v>27.467369699941749</v>
      </c>
      <c r="Q269" s="18">
        <f t="shared" ca="1" si="127"/>
        <v>1.2603569504417667</v>
      </c>
      <c r="R269" s="19">
        <f t="shared" ca="1" si="146"/>
        <v>5209.7022195321006</v>
      </c>
      <c r="S269" s="18">
        <f t="shared" ca="1" si="147"/>
        <v>5210.9625764825423</v>
      </c>
      <c r="T269" s="17"/>
      <c r="U269" s="18">
        <f t="shared" ca="1" si="128"/>
        <v>8.4160054257613568E-4</v>
      </c>
      <c r="V269" s="18">
        <f t="shared" ca="1" si="129"/>
        <v>4.1378282454421322</v>
      </c>
      <c r="W269" s="19">
        <f t="shared" ca="1" si="148"/>
        <v>4579.3490177438789</v>
      </c>
      <c r="X269" s="18">
        <f t="shared" ca="1" si="149"/>
        <v>4583.4868459893214</v>
      </c>
      <c r="Z269" s="18">
        <f t="shared" ca="1" si="130"/>
        <v>5.5661180815643405</v>
      </c>
      <c r="AA269" s="18">
        <f t="shared" ca="1" si="131"/>
        <v>0.69873595121890753</v>
      </c>
      <c r="AB269" s="19">
        <f t="shared" ca="1" si="150"/>
        <v>6366.8238054882977</v>
      </c>
      <c r="AC269" s="18">
        <f t="shared" ca="1" si="151"/>
        <v>6367.5225414395163</v>
      </c>
      <c r="AE269" s="18">
        <f t="shared" ca="1" si="132"/>
        <v>2.9284372291501644</v>
      </c>
      <c r="AF269" s="18">
        <f t="shared" ca="1" si="133"/>
        <v>27.634281573945429</v>
      </c>
      <c r="AG269" s="19">
        <f t="shared" ca="1" si="152"/>
        <v>4627.8915500804414</v>
      </c>
      <c r="AH269" s="18">
        <f t="shared" ca="1" si="153"/>
        <v>4655.5258316543868</v>
      </c>
      <c r="AJ269" s="18">
        <f t="shared" ca="1" si="134"/>
        <v>11.210019169807481</v>
      </c>
      <c r="AK269" s="18">
        <f t="shared" ca="1" si="135"/>
        <v>1.9758381307877693</v>
      </c>
      <c r="AL269" s="19">
        <f t="shared" ca="1" si="154"/>
        <v>4570.2291326008071</v>
      </c>
      <c r="AM269" s="18">
        <f t="shared" ca="1" si="155"/>
        <v>4572.2049707315946</v>
      </c>
      <c r="AO269" s="18">
        <f t="shared" ca="1" si="136"/>
        <v>0.41765827568896907</v>
      </c>
      <c r="AP269" s="18">
        <f t="shared" ca="1" si="137"/>
        <v>9.499398397617222</v>
      </c>
      <c r="AQ269" s="19">
        <f t="shared" ca="1" si="156"/>
        <v>6215.9337372970658</v>
      </c>
      <c r="AR269" s="18">
        <f t="shared" ca="1" si="157"/>
        <v>6225.4331356946832</v>
      </c>
      <c r="AT269" s="18">
        <f t="shared" ca="1" si="138"/>
        <v>3.8999933366169746</v>
      </c>
      <c r="AU269" s="18">
        <f t="shared" ca="1" si="139"/>
        <v>17.844979753069438</v>
      </c>
      <c r="AV269" s="19">
        <f t="shared" ca="1" si="158"/>
        <v>4824.0050360334753</v>
      </c>
      <c r="AW269" s="18">
        <f t="shared" ca="1" si="159"/>
        <v>4841.8500157865446</v>
      </c>
    </row>
    <row r="270" spans="1:49" x14ac:dyDescent="0.25">
      <c r="A270" s="18">
        <f t="shared" ref="A270:A333" ca="1" si="160">((-LN(1-RAND()))/$C$9)</f>
        <v>37.684742775214765</v>
      </c>
      <c r="B270" s="18">
        <f t="shared" ref="B270:B333" ca="1" si="161">((-LN(1-RAND()))/$C$10)</f>
        <v>9.1059965588842786</v>
      </c>
      <c r="C270" s="19">
        <f t="shared" ca="1" si="140"/>
        <v>5046.729348066212</v>
      </c>
      <c r="D270" s="18">
        <f t="shared" ca="1" si="141"/>
        <v>5055.8353446250967</v>
      </c>
      <c r="E270" s="17"/>
      <c r="F270" s="18">
        <f t="shared" ref="F270:F333" ca="1" si="162">((-LN(1-RAND()))/$H$9)</f>
        <v>9.2175169759842372</v>
      </c>
      <c r="G270" s="18">
        <f t="shared" ref="G270:G333" ca="1" si="163">((-LN(1-RAND()))/$H$10)</f>
        <v>1.8432111005719269</v>
      </c>
      <c r="H270" s="19">
        <f t="shared" ca="1" si="142"/>
        <v>4799.7912851123974</v>
      </c>
      <c r="I270" s="18">
        <f t="shared" ca="1" si="143"/>
        <v>4801.6344962129697</v>
      </c>
      <c r="J270" s="17"/>
      <c r="K270" s="18">
        <f t="shared" ref="K270:K333" ca="1" si="164">((-LN(1-RAND()))/$M$9)</f>
        <v>5.6842090936869862</v>
      </c>
      <c r="L270" s="18">
        <f t="shared" ref="L270:L333" ca="1" si="165">((-LN(1-RAND()))/$M$10)</f>
        <v>6.702608841115163</v>
      </c>
      <c r="M270" s="19">
        <f t="shared" ca="1" si="144"/>
        <v>5027.4500402296135</v>
      </c>
      <c r="N270" s="18">
        <f t="shared" ca="1" si="145"/>
        <v>5034.1526490707283</v>
      </c>
      <c r="O270" s="17"/>
      <c r="P270" s="18">
        <f t="shared" ref="P270:P333" ca="1" si="166">((-LN(1-RAND()))/$R$9)</f>
        <v>27.39424335457328</v>
      </c>
      <c r="Q270" s="18">
        <f t="shared" ref="Q270:Q333" ca="1" si="167">((-LN(1-RAND()))/$R$10)</f>
        <v>19.214141941383907</v>
      </c>
      <c r="R270" s="19">
        <f t="shared" ca="1" si="146"/>
        <v>5238.3568198371158</v>
      </c>
      <c r="S270" s="18">
        <f t="shared" ca="1" si="147"/>
        <v>5257.5709617784996</v>
      </c>
      <c r="T270" s="17"/>
      <c r="U270" s="18">
        <f t="shared" ref="U270:U333" ca="1" si="168">((-LN(1-RAND()))/$W$9)</f>
        <v>10.783216095203704</v>
      </c>
      <c r="V270" s="18">
        <f t="shared" ref="V270:V333" ca="1" si="169">((-LN(1-RAND()))/$W$10)</f>
        <v>5.3182404351892334</v>
      </c>
      <c r="W270" s="19">
        <f t="shared" ca="1" si="148"/>
        <v>4594.2700620845253</v>
      </c>
      <c r="X270" s="18">
        <f t="shared" ca="1" si="149"/>
        <v>4599.5883025197145</v>
      </c>
      <c r="Z270" s="18">
        <f t="shared" ref="Z270:Z333" ca="1" si="170">((-LN(1-RAND()))/$AB$9)</f>
        <v>8.5522381071897779</v>
      </c>
      <c r="AA270" s="18">
        <f t="shared" ref="AA270:AA333" ca="1" si="171">((-LN(1-RAND()))/$AB$10)</f>
        <v>1.3889772848621142</v>
      </c>
      <c r="AB270" s="19">
        <f t="shared" ca="1" si="150"/>
        <v>6376.0747795467059</v>
      </c>
      <c r="AC270" s="18">
        <f t="shared" ca="1" si="151"/>
        <v>6377.4637568315684</v>
      </c>
      <c r="AE270" s="18">
        <f t="shared" ref="AE270:AE333" ca="1" si="172">((-LN(1-RAND()))/$AG$9)</f>
        <v>14.325683336952034</v>
      </c>
      <c r="AF270" s="18">
        <f t="shared" ref="AF270:AF333" ca="1" si="173">((-LN(1-RAND()))/$AG$10)</f>
        <v>6.149694351412287</v>
      </c>
      <c r="AG270" s="19">
        <f t="shared" ca="1" si="152"/>
        <v>4669.8515149913392</v>
      </c>
      <c r="AH270" s="18">
        <f t="shared" ca="1" si="153"/>
        <v>4676.0012093427513</v>
      </c>
      <c r="AJ270" s="18">
        <f t="shared" ref="AJ270:AJ333" ca="1" si="174">((-LN(1-RAND()))/$AL$9)</f>
        <v>22.186375161256073</v>
      </c>
      <c r="AK270" s="18">
        <f t="shared" ref="AK270:AK333" ca="1" si="175">((-LN(1-RAND()))/$AL$10)</f>
        <v>1.3146099871536239</v>
      </c>
      <c r="AL270" s="19">
        <f t="shared" ca="1" si="154"/>
        <v>4594.3913458928509</v>
      </c>
      <c r="AM270" s="18">
        <f t="shared" ca="1" si="155"/>
        <v>4595.7059558800047</v>
      </c>
      <c r="AO270" s="18">
        <f t="shared" ref="AO270:AO333" ca="1" si="176">((-LN(1-RAND()))/$AQ$9)</f>
        <v>42.313525946270744</v>
      </c>
      <c r="AP270" s="18">
        <f t="shared" ref="AP270:AP333" ca="1" si="177">((-LN(1-RAND()))/$AQ$10)</f>
        <v>4.0270903432140006</v>
      </c>
      <c r="AQ270" s="19">
        <f t="shared" ca="1" si="156"/>
        <v>6267.7466616409538</v>
      </c>
      <c r="AR270" s="18">
        <f t="shared" ca="1" si="157"/>
        <v>6271.7737519841676</v>
      </c>
      <c r="AT270" s="18">
        <f t="shared" ref="AT270:AT333" ca="1" si="178">((-LN(1-RAND()))/$AV$9)</f>
        <v>2.5164295606749945</v>
      </c>
      <c r="AU270" s="18">
        <f t="shared" ref="AU270:AU333" ca="1" si="179">((-LN(1-RAND()))/$AV$10)</f>
        <v>8.7758779575680794</v>
      </c>
      <c r="AV270" s="19">
        <f t="shared" ca="1" si="158"/>
        <v>4844.3664453472193</v>
      </c>
      <c r="AW270" s="18">
        <f t="shared" ca="1" si="159"/>
        <v>4853.1423233047872</v>
      </c>
    </row>
    <row r="271" spans="1:49" x14ac:dyDescent="0.25">
      <c r="A271" s="18">
        <f t="shared" ca="1" si="160"/>
        <v>2.1306866175397476</v>
      </c>
      <c r="B271" s="18">
        <f t="shared" ca="1" si="161"/>
        <v>23.423565264205461</v>
      </c>
      <c r="C271" s="19">
        <f t="shared" ref="C271:C334" ca="1" si="180">D270+A271</f>
        <v>5057.9660312426367</v>
      </c>
      <c r="D271" s="18">
        <f t="shared" ref="D271:D334" ca="1" si="181">C271+B271</f>
        <v>5081.3895965068423</v>
      </c>
      <c r="E271" s="17"/>
      <c r="F271" s="18">
        <f t="shared" ca="1" si="162"/>
        <v>6.4684821390692981</v>
      </c>
      <c r="G271" s="18">
        <f t="shared" ca="1" si="163"/>
        <v>5.6762155424682925</v>
      </c>
      <c r="H271" s="19">
        <f t="shared" ref="H271:H334" ca="1" si="182">I270+F271</f>
        <v>4808.1029783520389</v>
      </c>
      <c r="I271" s="18">
        <f t="shared" ref="I271:I334" ca="1" si="183">H271+G271</f>
        <v>4813.7791938945074</v>
      </c>
      <c r="J271" s="17"/>
      <c r="K271" s="18">
        <f t="shared" ca="1" si="164"/>
        <v>38.328299688155454</v>
      </c>
      <c r="L271" s="18">
        <f t="shared" ca="1" si="165"/>
        <v>0.10792674392044284</v>
      </c>
      <c r="M271" s="19">
        <f t="shared" ref="M271:M334" ca="1" si="184">N270+K271</f>
        <v>5072.4809487588836</v>
      </c>
      <c r="N271" s="18">
        <f t="shared" ref="N271:N334" ca="1" si="185">M271+L271</f>
        <v>5072.5888755028045</v>
      </c>
      <c r="O271" s="17"/>
      <c r="P271" s="18">
        <f t="shared" ca="1" si="166"/>
        <v>4.4968585355636259</v>
      </c>
      <c r="Q271" s="18">
        <f t="shared" ca="1" si="167"/>
        <v>9.7415626490847309</v>
      </c>
      <c r="R271" s="19">
        <f t="shared" ref="R271:R334" ca="1" si="186">S270+P271</f>
        <v>5262.0678203140633</v>
      </c>
      <c r="S271" s="18">
        <f t="shared" ref="S271:S334" ca="1" si="187">R271+Q271</f>
        <v>5271.809382963148</v>
      </c>
      <c r="T271" s="17"/>
      <c r="U271" s="18">
        <f t="shared" ca="1" si="168"/>
        <v>18.016872995817316</v>
      </c>
      <c r="V271" s="18">
        <f t="shared" ca="1" si="169"/>
        <v>4.7055197571078962</v>
      </c>
      <c r="W271" s="19">
        <f t="shared" ref="W271:W334" ca="1" si="188">X270+U271</f>
        <v>4617.6051755155322</v>
      </c>
      <c r="X271" s="18">
        <f t="shared" ref="X271:X334" ca="1" si="189">W271+V271</f>
        <v>4622.3106952726403</v>
      </c>
      <c r="Z271" s="18">
        <f t="shared" ca="1" si="170"/>
        <v>9.8905100846260865</v>
      </c>
      <c r="AA271" s="18">
        <f t="shared" ca="1" si="171"/>
        <v>1.9328693567211694</v>
      </c>
      <c r="AB271" s="19">
        <f t="shared" ref="AB271:AB334" ca="1" si="190">AC270+Z271</f>
        <v>6387.3542669161943</v>
      </c>
      <c r="AC271" s="18">
        <f t="shared" ref="AC271:AC334" ca="1" si="191">AB271+AA271</f>
        <v>6389.2871362729156</v>
      </c>
      <c r="AE271" s="18">
        <f t="shared" ca="1" si="172"/>
        <v>8.2438819277904791</v>
      </c>
      <c r="AF271" s="18">
        <f t="shared" ca="1" si="173"/>
        <v>2.8341126593057671</v>
      </c>
      <c r="AG271" s="19">
        <f t="shared" ref="AG271:AG334" ca="1" si="192">AH270+AE271</f>
        <v>4684.2450912705417</v>
      </c>
      <c r="AH271" s="18">
        <f t="shared" ref="AH271:AH334" ca="1" si="193">AG271+AF271</f>
        <v>4687.0792039298476</v>
      </c>
      <c r="AJ271" s="18">
        <f t="shared" ca="1" si="174"/>
        <v>28.92622039504538</v>
      </c>
      <c r="AK271" s="18">
        <f t="shared" ca="1" si="175"/>
        <v>2.8843428886892331</v>
      </c>
      <c r="AL271" s="19">
        <f t="shared" ref="AL271:AL334" ca="1" si="194">AM270+AJ271</f>
        <v>4624.6321762750504</v>
      </c>
      <c r="AM271" s="18">
        <f t="shared" ref="AM271:AM334" ca="1" si="195">AL271+AK271</f>
        <v>4627.5165191637398</v>
      </c>
      <c r="AO271" s="18">
        <f t="shared" ca="1" si="176"/>
        <v>5.2910480516028899</v>
      </c>
      <c r="AP271" s="18">
        <f t="shared" ca="1" si="177"/>
        <v>1.4627280861270251</v>
      </c>
      <c r="AQ271" s="19">
        <f t="shared" ref="AQ271:AQ334" ca="1" si="196">AR270+AO271</f>
        <v>6277.0648000357705</v>
      </c>
      <c r="AR271" s="18">
        <f t="shared" ref="AR271:AR334" ca="1" si="197">AQ271+AP271</f>
        <v>6278.5275281218974</v>
      </c>
      <c r="AT271" s="18">
        <f t="shared" ca="1" si="178"/>
        <v>9.6312415895130226</v>
      </c>
      <c r="AU271" s="18">
        <f t="shared" ca="1" si="179"/>
        <v>9.6035254556011633</v>
      </c>
      <c r="AV271" s="19">
        <f t="shared" ref="AV271:AV334" ca="1" si="198">AW270+AT271</f>
        <v>4862.7735648942999</v>
      </c>
      <c r="AW271" s="18">
        <f t="shared" ref="AW271:AW334" ca="1" si="199">AV271+AU271</f>
        <v>4872.3770903499008</v>
      </c>
    </row>
    <row r="272" spans="1:49" x14ac:dyDescent="0.25">
      <c r="A272" s="18">
        <f t="shared" ca="1" si="160"/>
        <v>28.44313654613569</v>
      </c>
      <c r="B272" s="18">
        <f t="shared" ca="1" si="161"/>
        <v>3.4079313380512417</v>
      </c>
      <c r="C272" s="19">
        <f t="shared" ca="1" si="180"/>
        <v>5109.8327330529783</v>
      </c>
      <c r="D272" s="18">
        <f t="shared" ca="1" si="181"/>
        <v>5113.2406643910299</v>
      </c>
      <c r="E272" s="17"/>
      <c r="F272" s="18">
        <f t="shared" ca="1" si="162"/>
        <v>6.8586939037659143</v>
      </c>
      <c r="G272" s="18">
        <f t="shared" ca="1" si="163"/>
        <v>5.5298780200934816</v>
      </c>
      <c r="H272" s="19">
        <f t="shared" ca="1" si="182"/>
        <v>4820.6378877982734</v>
      </c>
      <c r="I272" s="18">
        <f t="shared" ca="1" si="183"/>
        <v>4826.1677658183671</v>
      </c>
      <c r="J272" s="17"/>
      <c r="K272" s="18">
        <f t="shared" ca="1" si="164"/>
        <v>25.531446481924981</v>
      </c>
      <c r="L272" s="18">
        <f t="shared" ca="1" si="165"/>
        <v>2.6727936321163512</v>
      </c>
      <c r="M272" s="19">
        <f t="shared" ca="1" si="184"/>
        <v>5098.1203219847293</v>
      </c>
      <c r="N272" s="18">
        <f t="shared" ca="1" si="185"/>
        <v>5100.7931156168461</v>
      </c>
      <c r="O272" s="17"/>
      <c r="P272" s="18">
        <f t="shared" ca="1" si="166"/>
        <v>2.5440211106547261</v>
      </c>
      <c r="Q272" s="18">
        <f t="shared" ca="1" si="167"/>
        <v>0.75297998395229426</v>
      </c>
      <c r="R272" s="19">
        <f t="shared" ca="1" si="186"/>
        <v>5274.3534040738023</v>
      </c>
      <c r="S272" s="18">
        <f t="shared" ca="1" si="187"/>
        <v>5275.1063840577544</v>
      </c>
      <c r="T272" s="17"/>
      <c r="U272" s="18">
        <f t="shared" ca="1" si="168"/>
        <v>4.5701785577432821</v>
      </c>
      <c r="V272" s="18">
        <f t="shared" ca="1" si="169"/>
        <v>0.18220499131891024</v>
      </c>
      <c r="W272" s="19">
        <f t="shared" ca="1" si="188"/>
        <v>4626.8808738303833</v>
      </c>
      <c r="X272" s="18">
        <f t="shared" ca="1" si="189"/>
        <v>4627.0630788217022</v>
      </c>
      <c r="Z272" s="18">
        <f t="shared" ca="1" si="170"/>
        <v>16.210129401341405</v>
      </c>
      <c r="AA272" s="18">
        <f t="shared" ca="1" si="171"/>
        <v>0.92028842647303688</v>
      </c>
      <c r="AB272" s="19">
        <f t="shared" ca="1" si="190"/>
        <v>6405.4972656742566</v>
      </c>
      <c r="AC272" s="18">
        <f t="shared" ca="1" si="191"/>
        <v>6406.4175541007298</v>
      </c>
      <c r="AE272" s="18">
        <f t="shared" ca="1" si="172"/>
        <v>1.0469741766245559</v>
      </c>
      <c r="AF272" s="18">
        <f t="shared" ca="1" si="173"/>
        <v>3.294714714248661</v>
      </c>
      <c r="AG272" s="19">
        <f t="shared" ca="1" si="192"/>
        <v>4688.1261781064723</v>
      </c>
      <c r="AH272" s="18">
        <f t="shared" ca="1" si="193"/>
        <v>4691.4208928207208</v>
      </c>
      <c r="AJ272" s="18">
        <f t="shared" ca="1" si="174"/>
        <v>10.764115883662029</v>
      </c>
      <c r="AK272" s="18">
        <f t="shared" ca="1" si="175"/>
        <v>7.1668426436981374</v>
      </c>
      <c r="AL272" s="19">
        <f t="shared" ca="1" si="194"/>
        <v>4638.280635047402</v>
      </c>
      <c r="AM272" s="18">
        <f t="shared" ca="1" si="195"/>
        <v>4645.4474776911002</v>
      </c>
      <c r="AO272" s="18">
        <f t="shared" ca="1" si="176"/>
        <v>12.929704341874483</v>
      </c>
      <c r="AP272" s="18">
        <f t="shared" ca="1" si="177"/>
        <v>1.2383917634655528</v>
      </c>
      <c r="AQ272" s="19">
        <f t="shared" ca="1" si="196"/>
        <v>6291.457232463772</v>
      </c>
      <c r="AR272" s="18">
        <f t="shared" ca="1" si="197"/>
        <v>6292.6956242272372</v>
      </c>
      <c r="AT272" s="18">
        <f t="shared" ca="1" si="178"/>
        <v>9.6829138889801349</v>
      </c>
      <c r="AU272" s="18">
        <f t="shared" ca="1" si="179"/>
        <v>16.141826790543046</v>
      </c>
      <c r="AV272" s="19">
        <f t="shared" ca="1" si="198"/>
        <v>4882.0600042388805</v>
      </c>
      <c r="AW272" s="18">
        <f t="shared" ca="1" si="199"/>
        <v>4898.2018310294234</v>
      </c>
    </row>
    <row r="273" spans="1:49" x14ac:dyDescent="0.25">
      <c r="A273" s="18">
        <f t="shared" ca="1" si="160"/>
        <v>22.713424266007184</v>
      </c>
      <c r="B273" s="18">
        <f t="shared" ca="1" si="161"/>
        <v>3.5976648025710976</v>
      </c>
      <c r="C273" s="19">
        <f t="shared" ca="1" si="180"/>
        <v>5135.9540886570367</v>
      </c>
      <c r="D273" s="18">
        <f t="shared" ca="1" si="181"/>
        <v>5139.5517534596074</v>
      </c>
      <c r="E273" s="17"/>
      <c r="F273" s="18">
        <f t="shared" ca="1" si="162"/>
        <v>38.055644606805956</v>
      </c>
      <c r="G273" s="18">
        <f t="shared" ca="1" si="163"/>
        <v>9.0757535495739621</v>
      </c>
      <c r="H273" s="19">
        <f t="shared" ca="1" si="182"/>
        <v>4864.2234104251729</v>
      </c>
      <c r="I273" s="18">
        <f t="shared" ca="1" si="183"/>
        <v>4873.299163974747</v>
      </c>
      <c r="J273" s="17"/>
      <c r="K273" s="18">
        <f t="shared" ca="1" si="164"/>
        <v>0.21680458184372031</v>
      </c>
      <c r="L273" s="18">
        <f t="shared" ca="1" si="165"/>
        <v>0.60086693063752028</v>
      </c>
      <c r="M273" s="19">
        <f t="shared" ca="1" si="184"/>
        <v>5101.0099201986895</v>
      </c>
      <c r="N273" s="18">
        <f t="shared" ca="1" si="185"/>
        <v>5101.610787129327</v>
      </c>
      <c r="O273" s="17"/>
      <c r="P273" s="18">
        <f t="shared" ca="1" si="166"/>
        <v>7.9939151615441881</v>
      </c>
      <c r="Q273" s="18">
        <f t="shared" ca="1" si="167"/>
        <v>8.9904485125838871</v>
      </c>
      <c r="R273" s="19">
        <f t="shared" ca="1" si="186"/>
        <v>5283.1002992192989</v>
      </c>
      <c r="S273" s="18">
        <f t="shared" ca="1" si="187"/>
        <v>5292.0907477318824</v>
      </c>
      <c r="T273" s="17"/>
      <c r="U273" s="18">
        <f t="shared" ca="1" si="168"/>
        <v>5.2472719574482856</v>
      </c>
      <c r="V273" s="18">
        <f t="shared" ca="1" si="169"/>
        <v>1.9835199668493628</v>
      </c>
      <c r="W273" s="19">
        <f t="shared" ca="1" si="188"/>
        <v>4632.3103507791502</v>
      </c>
      <c r="X273" s="18">
        <f t="shared" ca="1" si="189"/>
        <v>4634.2938707459998</v>
      </c>
      <c r="Z273" s="18">
        <f t="shared" ca="1" si="170"/>
        <v>2.651239797948334</v>
      </c>
      <c r="AA273" s="18">
        <f t="shared" ca="1" si="171"/>
        <v>3.1739523829122587</v>
      </c>
      <c r="AB273" s="19">
        <f t="shared" ca="1" si="190"/>
        <v>6409.0687938986785</v>
      </c>
      <c r="AC273" s="18">
        <f t="shared" ca="1" si="191"/>
        <v>6412.2427462815904</v>
      </c>
      <c r="AE273" s="18">
        <f t="shared" ca="1" si="172"/>
        <v>7.2021121974834585</v>
      </c>
      <c r="AF273" s="18">
        <f t="shared" ca="1" si="173"/>
        <v>0.90713989383040861</v>
      </c>
      <c r="AG273" s="19">
        <f t="shared" ca="1" si="192"/>
        <v>4698.6230050182039</v>
      </c>
      <c r="AH273" s="18">
        <f t="shared" ca="1" si="193"/>
        <v>4699.5301449120343</v>
      </c>
      <c r="AJ273" s="18">
        <f t="shared" ca="1" si="174"/>
        <v>6.0872253560036667</v>
      </c>
      <c r="AK273" s="18">
        <f t="shared" ca="1" si="175"/>
        <v>8.2896113885346505</v>
      </c>
      <c r="AL273" s="19">
        <f t="shared" ca="1" si="194"/>
        <v>4651.5347030471039</v>
      </c>
      <c r="AM273" s="18">
        <f t="shared" ca="1" si="195"/>
        <v>4659.8243144356384</v>
      </c>
      <c r="AO273" s="18">
        <f t="shared" ca="1" si="176"/>
        <v>4.4714246784237357</v>
      </c>
      <c r="AP273" s="18">
        <f t="shared" ca="1" si="177"/>
        <v>29.71045767048351</v>
      </c>
      <c r="AQ273" s="19">
        <f t="shared" ca="1" si="196"/>
        <v>6297.1670489056605</v>
      </c>
      <c r="AR273" s="18">
        <f t="shared" ca="1" si="197"/>
        <v>6326.8775065761438</v>
      </c>
      <c r="AT273" s="18">
        <f t="shared" ca="1" si="178"/>
        <v>2.2402263050403368</v>
      </c>
      <c r="AU273" s="18">
        <f t="shared" ca="1" si="179"/>
        <v>4.9584244394838919</v>
      </c>
      <c r="AV273" s="19">
        <f t="shared" ca="1" si="198"/>
        <v>4900.4420573344642</v>
      </c>
      <c r="AW273" s="18">
        <f t="shared" ca="1" si="199"/>
        <v>4905.4004817739478</v>
      </c>
    </row>
    <row r="274" spans="1:49" x14ac:dyDescent="0.25">
      <c r="A274" s="18">
        <f t="shared" ca="1" si="160"/>
        <v>4.2732093597524496</v>
      </c>
      <c r="B274" s="18">
        <f t="shared" ca="1" si="161"/>
        <v>9.2712721960379021</v>
      </c>
      <c r="C274" s="19">
        <f t="shared" ca="1" si="180"/>
        <v>5143.8249628193598</v>
      </c>
      <c r="D274" s="18">
        <f t="shared" ca="1" si="181"/>
        <v>5153.0962350153977</v>
      </c>
      <c r="E274" s="17"/>
      <c r="F274" s="18">
        <f t="shared" ca="1" si="162"/>
        <v>37.034040711266854</v>
      </c>
      <c r="G274" s="18">
        <f t="shared" ca="1" si="163"/>
        <v>0.11011239299280241</v>
      </c>
      <c r="H274" s="19">
        <f t="shared" ca="1" si="182"/>
        <v>4910.3332046860141</v>
      </c>
      <c r="I274" s="18">
        <f t="shared" ca="1" si="183"/>
        <v>4910.4433170790071</v>
      </c>
      <c r="J274" s="17"/>
      <c r="K274" s="18">
        <f t="shared" ca="1" si="164"/>
        <v>0.5202685479199799</v>
      </c>
      <c r="L274" s="18">
        <f t="shared" ca="1" si="165"/>
        <v>9.2511248920648796</v>
      </c>
      <c r="M274" s="19">
        <f t="shared" ca="1" si="184"/>
        <v>5102.1310556772469</v>
      </c>
      <c r="N274" s="18">
        <f t="shared" ca="1" si="185"/>
        <v>5111.3821805693115</v>
      </c>
      <c r="O274" s="17"/>
      <c r="P274" s="18">
        <f t="shared" ca="1" si="166"/>
        <v>5.9499966706520464</v>
      </c>
      <c r="Q274" s="18">
        <f t="shared" ca="1" si="167"/>
        <v>9.5175097426350863</v>
      </c>
      <c r="R274" s="19">
        <f t="shared" ca="1" si="186"/>
        <v>5298.0407444025341</v>
      </c>
      <c r="S274" s="18">
        <f t="shared" ca="1" si="187"/>
        <v>5307.5582541451695</v>
      </c>
      <c r="T274" s="17"/>
      <c r="U274" s="18">
        <f t="shared" ca="1" si="168"/>
        <v>21.048396697032072</v>
      </c>
      <c r="V274" s="18">
        <f t="shared" ca="1" si="169"/>
        <v>11.924855782874747</v>
      </c>
      <c r="W274" s="19">
        <f t="shared" ca="1" si="188"/>
        <v>4655.3422674430321</v>
      </c>
      <c r="X274" s="18">
        <f t="shared" ca="1" si="189"/>
        <v>4667.2671232259072</v>
      </c>
      <c r="Z274" s="18">
        <f t="shared" ca="1" si="170"/>
        <v>26.672104522918392</v>
      </c>
      <c r="AA274" s="18">
        <f t="shared" ca="1" si="171"/>
        <v>0.44172097454963849</v>
      </c>
      <c r="AB274" s="19">
        <f t="shared" ca="1" si="190"/>
        <v>6438.9148508045091</v>
      </c>
      <c r="AC274" s="18">
        <f t="shared" ca="1" si="191"/>
        <v>6439.3565717790589</v>
      </c>
      <c r="AE274" s="18">
        <f t="shared" ca="1" si="172"/>
        <v>36.626721894477754</v>
      </c>
      <c r="AF274" s="18">
        <f t="shared" ca="1" si="173"/>
        <v>6.9006022110656788</v>
      </c>
      <c r="AG274" s="19">
        <f t="shared" ca="1" si="192"/>
        <v>4736.156866806512</v>
      </c>
      <c r="AH274" s="18">
        <f t="shared" ca="1" si="193"/>
        <v>4743.0574690175772</v>
      </c>
      <c r="AJ274" s="18">
        <f t="shared" ca="1" si="174"/>
        <v>16.555325391717115</v>
      </c>
      <c r="AK274" s="18">
        <f t="shared" ca="1" si="175"/>
        <v>8.3830795403126164</v>
      </c>
      <c r="AL274" s="19">
        <f t="shared" ca="1" si="194"/>
        <v>4676.3796398273553</v>
      </c>
      <c r="AM274" s="18">
        <f t="shared" ca="1" si="195"/>
        <v>4684.7627193676681</v>
      </c>
      <c r="AO274" s="18">
        <f t="shared" ca="1" si="176"/>
        <v>22.866847932032865</v>
      </c>
      <c r="AP274" s="18">
        <f t="shared" ca="1" si="177"/>
        <v>11.109063091791581</v>
      </c>
      <c r="AQ274" s="19">
        <f t="shared" ca="1" si="196"/>
        <v>6349.7443545081769</v>
      </c>
      <c r="AR274" s="18">
        <f t="shared" ca="1" si="197"/>
        <v>6360.8534175999685</v>
      </c>
      <c r="AT274" s="18">
        <f t="shared" ca="1" si="178"/>
        <v>1.0369008069462602</v>
      </c>
      <c r="AU274" s="18">
        <f t="shared" ca="1" si="179"/>
        <v>12.73497194716094</v>
      </c>
      <c r="AV274" s="19">
        <f t="shared" ca="1" si="198"/>
        <v>4906.4373825808943</v>
      </c>
      <c r="AW274" s="18">
        <f t="shared" ca="1" si="199"/>
        <v>4919.1723545280556</v>
      </c>
    </row>
    <row r="275" spans="1:49" x14ac:dyDescent="0.25">
      <c r="A275" s="18">
        <f t="shared" ca="1" si="160"/>
        <v>4.2337273420147943</v>
      </c>
      <c r="B275" s="18">
        <f t="shared" ca="1" si="161"/>
        <v>2.352393100790604</v>
      </c>
      <c r="C275" s="19">
        <f t="shared" ca="1" si="180"/>
        <v>5157.3299623574121</v>
      </c>
      <c r="D275" s="18">
        <f t="shared" ca="1" si="181"/>
        <v>5159.6823554582024</v>
      </c>
      <c r="E275" s="17"/>
      <c r="F275" s="18">
        <f t="shared" ca="1" si="162"/>
        <v>10.253146386094604</v>
      </c>
      <c r="G275" s="18">
        <f t="shared" ca="1" si="163"/>
        <v>1.8049639295503321</v>
      </c>
      <c r="H275" s="19">
        <f t="shared" ca="1" si="182"/>
        <v>4920.6964634651013</v>
      </c>
      <c r="I275" s="18">
        <f t="shared" ca="1" si="183"/>
        <v>4922.5014273946517</v>
      </c>
      <c r="J275" s="17"/>
      <c r="K275" s="18">
        <f t="shared" ca="1" si="164"/>
        <v>0.30964612666259778</v>
      </c>
      <c r="L275" s="18">
        <f t="shared" ca="1" si="165"/>
        <v>4.806795926577407</v>
      </c>
      <c r="M275" s="19">
        <f t="shared" ca="1" si="184"/>
        <v>5111.6918266959738</v>
      </c>
      <c r="N275" s="18">
        <f t="shared" ca="1" si="185"/>
        <v>5116.498622622551</v>
      </c>
      <c r="O275" s="17"/>
      <c r="P275" s="18">
        <f t="shared" ca="1" si="166"/>
        <v>2.9295824883553307</v>
      </c>
      <c r="Q275" s="18">
        <f t="shared" ca="1" si="167"/>
        <v>0.40258325304720194</v>
      </c>
      <c r="R275" s="19">
        <f t="shared" ca="1" si="186"/>
        <v>5310.4878366335251</v>
      </c>
      <c r="S275" s="18">
        <f t="shared" ca="1" si="187"/>
        <v>5310.8904198865721</v>
      </c>
      <c r="T275" s="17"/>
      <c r="U275" s="18">
        <f t="shared" ca="1" si="168"/>
        <v>1.0659645328798626</v>
      </c>
      <c r="V275" s="18">
        <f t="shared" ca="1" si="169"/>
        <v>13.922005248783133</v>
      </c>
      <c r="W275" s="19">
        <f t="shared" ca="1" si="188"/>
        <v>4668.3330877587869</v>
      </c>
      <c r="X275" s="18">
        <f t="shared" ca="1" si="189"/>
        <v>4682.2550930075704</v>
      </c>
      <c r="Z275" s="18">
        <f t="shared" ca="1" si="170"/>
        <v>7.3006250900876282</v>
      </c>
      <c r="AA275" s="18">
        <f t="shared" ca="1" si="171"/>
        <v>0.40218471942169531</v>
      </c>
      <c r="AB275" s="19">
        <f t="shared" ca="1" si="190"/>
        <v>6446.6571968691469</v>
      </c>
      <c r="AC275" s="18">
        <f t="shared" ca="1" si="191"/>
        <v>6447.0593815885686</v>
      </c>
      <c r="AE275" s="18">
        <f t="shared" ca="1" si="172"/>
        <v>6.2455280120819259</v>
      </c>
      <c r="AF275" s="18">
        <f t="shared" ca="1" si="173"/>
        <v>1.169812854392472</v>
      </c>
      <c r="AG275" s="19">
        <f t="shared" ca="1" si="192"/>
        <v>4749.3029970296593</v>
      </c>
      <c r="AH275" s="18">
        <f t="shared" ca="1" si="193"/>
        <v>4750.4728098840515</v>
      </c>
      <c r="AJ275" s="18">
        <f t="shared" ca="1" si="174"/>
        <v>5.7715275270503925</v>
      </c>
      <c r="AK275" s="18">
        <f t="shared" ca="1" si="175"/>
        <v>2.9813976714272381</v>
      </c>
      <c r="AL275" s="19">
        <f t="shared" ca="1" si="194"/>
        <v>4690.5342468947183</v>
      </c>
      <c r="AM275" s="18">
        <f t="shared" ca="1" si="195"/>
        <v>4693.515644566146</v>
      </c>
      <c r="AO275" s="18">
        <f t="shared" ca="1" si="176"/>
        <v>24.741039647440317</v>
      </c>
      <c r="AP275" s="18">
        <f t="shared" ca="1" si="177"/>
        <v>14.407555948430186</v>
      </c>
      <c r="AQ275" s="19">
        <f t="shared" ca="1" si="196"/>
        <v>6385.5944572474091</v>
      </c>
      <c r="AR275" s="18">
        <f t="shared" ca="1" si="197"/>
        <v>6400.002013195839</v>
      </c>
      <c r="AT275" s="18">
        <f t="shared" ca="1" si="178"/>
        <v>4.7659657014144559</v>
      </c>
      <c r="AU275" s="18">
        <f t="shared" ca="1" si="179"/>
        <v>16.495440365360015</v>
      </c>
      <c r="AV275" s="19">
        <f t="shared" ca="1" si="198"/>
        <v>4923.9383202294703</v>
      </c>
      <c r="AW275" s="18">
        <f t="shared" ca="1" si="199"/>
        <v>4940.4337605948303</v>
      </c>
    </row>
    <row r="276" spans="1:49" x14ac:dyDescent="0.25">
      <c r="A276" s="18">
        <f t="shared" ca="1" si="160"/>
        <v>0.39050635663779348</v>
      </c>
      <c r="B276" s="18">
        <f t="shared" ca="1" si="161"/>
        <v>0.14143961136523236</v>
      </c>
      <c r="C276" s="19">
        <f t="shared" ca="1" si="180"/>
        <v>5160.0728618148405</v>
      </c>
      <c r="D276" s="18">
        <f t="shared" ca="1" si="181"/>
        <v>5160.2143014262056</v>
      </c>
      <c r="E276" s="17"/>
      <c r="F276" s="18">
        <f t="shared" ca="1" si="162"/>
        <v>26.325028795358421</v>
      </c>
      <c r="G276" s="18">
        <f t="shared" ca="1" si="163"/>
        <v>0.93118979027933102</v>
      </c>
      <c r="H276" s="19">
        <f t="shared" ca="1" si="182"/>
        <v>4948.8264561900105</v>
      </c>
      <c r="I276" s="18">
        <f t="shared" ca="1" si="183"/>
        <v>4949.7576459802895</v>
      </c>
      <c r="J276" s="17"/>
      <c r="K276" s="18">
        <f t="shared" ca="1" si="164"/>
        <v>55.525340728011557</v>
      </c>
      <c r="L276" s="18">
        <f t="shared" ca="1" si="165"/>
        <v>5.4152437150976773</v>
      </c>
      <c r="M276" s="19">
        <f t="shared" ca="1" si="184"/>
        <v>5172.0239633505626</v>
      </c>
      <c r="N276" s="18">
        <f t="shared" ca="1" si="185"/>
        <v>5177.4392070656604</v>
      </c>
      <c r="O276" s="17"/>
      <c r="P276" s="18">
        <f t="shared" ca="1" si="166"/>
        <v>19.372413708074678</v>
      </c>
      <c r="Q276" s="18">
        <f t="shared" ca="1" si="167"/>
        <v>3.4365522997222597</v>
      </c>
      <c r="R276" s="19">
        <f t="shared" ca="1" si="186"/>
        <v>5330.2628335946465</v>
      </c>
      <c r="S276" s="18">
        <f t="shared" ca="1" si="187"/>
        <v>5333.6993858943688</v>
      </c>
      <c r="T276" s="17"/>
      <c r="U276" s="18">
        <f t="shared" ca="1" si="168"/>
        <v>2.2814890715166518</v>
      </c>
      <c r="V276" s="18">
        <f t="shared" ca="1" si="169"/>
        <v>0.85091173653223728</v>
      </c>
      <c r="W276" s="19">
        <f t="shared" ca="1" si="188"/>
        <v>4684.5365820790867</v>
      </c>
      <c r="X276" s="18">
        <f t="shared" ca="1" si="189"/>
        <v>4685.3874938156187</v>
      </c>
      <c r="Z276" s="18">
        <f t="shared" ca="1" si="170"/>
        <v>111.06442324713552</v>
      </c>
      <c r="AA276" s="18">
        <f t="shared" ca="1" si="171"/>
        <v>1.663818948025535</v>
      </c>
      <c r="AB276" s="19">
        <f t="shared" ca="1" si="190"/>
        <v>6558.1238048357045</v>
      </c>
      <c r="AC276" s="18">
        <f t="shared" ca="1" si="191"/>
        <v>6559.7876237837299</v>
      </c>
      <c r="AE276" s="18">
        <f t="shared" ca="1" si="172"/>
        <v>8.5445698824185357</v>
      </c>
      <c r="AF276" s="18">
        <f t="shared" ca="1" si="173"/>
        <v>1.5179697285459239</v>
      </c>
      <c r="AG276" s="19">
        <f t="shared" ca="1" si="192"/>
        <v>4759.0173797664702</v>
      </c>
      <c r="AH276" s="18">
        <f t="shared" ca="1" si="193"/>
        <v>4760.5353494950159</v>
      </c>
      <c r="AJ276" s="18">
        <f t="shared" ca="1" si="174"/>
        <v>2.2800311461616927</v>
      </c>
      <c r="AK276" s="18">
        <f t="shared" ca="1" si="175"/>
        <v>3.7797320326689063</v>
      </c>
      <c r="AL276" s="19">
        <f t="shared" ca="1" si="194"/>
        <v>4695.7956757123075</v>
      </c>
      <c r="AM276" s="18">
        <f t="shared" ca="1" si="195"/>
        <v>4699.5754077449765</v>
      </c>
      <c r="AO276" s="18">
        <f t="shared" ca="1" si="176"/>
        <v>7.5532955865942117</v>
      </c>
      <c r="AP276" s="18">
        <f t="shared" ca="1" si="177"/>
        <v>6.8797871516037196E-2</v>
      </c>
      <c r="AQ276" s="19">
        <f t="shared" ca="1" si="196"/>
        <v>6407.5553087824328</v>
      </c>
      <c r="AR276" s="18">
        <f t="shared" ca="1" si="197"/>
        <v>6407.6241066539487</v>
      </c>
      <c r="AT276" s="18">
        <f t="shared" ca="1" si="178"/>
        <v>2.0045317617801679</v>
      </c>
      <c r="AU276" s="18">
        <f t="shared" ca="1" si="179"/>
        <v>5.1307214848286646</v>
      </c>
      <c r="AV276" s="19">
        <f t="shared" ca="1" si="198"/>
        <v>4942.4382923566109</v>
      </c>
      <c r="AW276" s="18">
        <f t="shared" ca="1" si="199"/>
        <v>4947.5690138414393</v>
      </c>
    </row>
    <row r="277" spans="1:49" x14ac:dyDescent="0.25">
      <c r="A277" s="18">
        <f t="shared" ca="1" si="160"/>
        <v>5.870110880165087</v>
      </c>
      <c r="B277" s="18">
        <f t="shared" ca="1" si="161"/>
        <v>1.2889916366326308</v>
      </c>
      <c r="C277" s="19">
        <f t="shared" ca="1" si="180"/>
        <v>5166.0844123063707</v>
      </c>
      <c r="D277" s="18">
        <f t="shared" ca="1" si="181"/>
        <v>5167.3734039430037</v>
      </c>
      <c r="E277" s="17"/>
      <c r="F277" s="18">
        <f t="shared" ca="1" si="162"/>
        <v>36.967489304832135</v>
      </c>
      <c r="G277" s="18">
        <f t="shared" ca="1" si="163"/>
        <v>5.103533552284345</v>
      </c>
      <c r="H277" s="19">
        <f t="shared" ca="1" si="182"/>
        <v>4986.7251352851217</v>
      </c>
      <c r="I277" s="18">
        <f t="shared" ca="1" si="183"/>
        <v>4991.8286688374064</v>
      </c>
      <c r="J277" s="17"/>
      <c r="K277" s="18">
        <f t="shared" ca="1" si="164"/>
        <v>29.867815197232957</v>
      </c>
      <c r="L277" s="18">
        <f t="shared" ca="1" si="165"/>
        <v>3.4391353953027473</v>
      </c>
      <c r="M277" s="19">
        <f t="shared" ca="1" si="184"/>
        <v>5207.307022262893</v>
      </c>
      <c r="N277" s="18">
        <f t="shared" ca="1" si="185"/>
        <v>5210.7461576581954</v>
      </c>
      <c r="O277" s="17"/>
      <c r="P277" s="18">
        <f t="shared" ca="1" si="166"/>
        <v>9.8214525201776208</v>
      </c>
      <c r="Q277" s="18">
        <f t="shared" ca="1" si="167"/>
        <v>9.3044581599157716</v>
      </c>
      <c r="R277" s="19">
        <f t="shared" ca="1" si="186"/>
        <v>5343.5208384145462</v>
      </c>
      <c r="S277" s="18">
        <f t="shared" ca="1" si="187"/>
        <v>5352.8252965744623</v>
      </c>
      <c r="T277" s="17"/>
      <c r="U277" s="18">
        <f t="shared" ca="1" si="168"/>
        <v>2.1194317314748874</v>
      </c>
      <c r="V277" s="18">
        <f t="shared" ca="1" si="169"/>
        <v>2.128988457113195</v>
      </c>
      <c r="W277" s="19">
        <f t="shared" ca="1" si="188"/>
        <v>4687.5069255470935</v>
      </c>
      <c r="X277" s="18">
        <f t="shared" ca="1" si="189"/>
        <v>4689.6359140042068</v>
      </c>
      <c r="Z277" s="18">
        <f t="shared" ca="1" si="170"/>
        <v>27.264888195687959</v>
      </c>
      <c r="AA277" s="18">
        <f t="shared" ca="1" si="171"/>
        <v>0.87896438735122706</v>
      </c>
      <c r="AB277" s="19">
        <f t="shared" ca="1" si="190"/>
        <v>6587.0525119794183</v>
      </c>
      <c r="AC277" s="18">
        <f t="shared" ca="1" si="191"/>
        <v>6587.9314763667699</v>
      </c>
      <c r="AE277" s="18">
        <f t="shared" ca="1" si="172"/>
        <v>26.057124679624735</v>
      </c>
      <c r="AF277" s="18">
        <f t="shared" ca="1" si="173"/>
        <v>0.96174307722657482</v>
      </c>
      <c r="AG277" s="19">
        <f t="shared" ca="1" si="192"/>
        <v>4786.5924741746403</v>
      </c>
      <c r="AH277" s="18">
        <f t="shared" ca="1" si="193"/>
        <v>4787.5542172518672</v>
      </c>
      <c r="AJ277" s="18">
        <f t="shared" ca="1" si="174"/>
        <v>1.608200304771666</v>
      </c>
      <c r="AK277" s="18">
        <f t="shared" ca="1" si="175"/>
        <v>10.702981835433775</v>
      </c>
      <c r="AL277" s="19">
        <f t="shared" ca="1" si="194"/>
        <v>4701.1836080497478</v>
      </c>
      <c r="AM277" s="18">
        <f t="shared" ca="1" si="195"/>
        <v>4711.8865898851818</v>
      </c>
      <c r="AO277" s="18">
        <f t="shared" ca="1" si="176"/>
        <v>115.32881979700461</v>
      </c>
      <c r="AP277" s="18">
        <f t="shared" ca="1" si="177"/>
        <v>9.2688489490095574</v>
      </c>
      <c r="AQ277" s="19">
        <f t="shared" ca="1" si="196"/>
        <v>6522.9529264509538</v>
      </c>
      <c r="AR277" s="18">
        <f t="shared" ca="1" si="197"/>
        <v>6532.221775399963</v>
      </c>
      <c r="AT277" s="18">
        <f t="shared" ca="1" si="178"/>
        <v>5.9977179136771372</v>
      </c>
      <c r="AU277" s="18">
        <f t="shared" ca="1" si="179"/>
        <v>2.8719967851584264E-2</v>
      </c>
      <c r="AV277" s="19">
        <f t="shared" ca="1" si="198"/>
        <v>4953.5667317551161</v>
      </c>
      <c r="AW277" s="18">
        <f t="shared" ca="1" si="199"/>
        <v>4953.5954517229675</v>
      </c>
    </row>
    <row r="278" spans="1:49" x14ac:dyDescent="0.25">
      <c r="A278" s="18">
        <f t="shared" ca="1" si="160"/>
        <v>3.0312777231649961</v>
      </c>
      <c r="B278" s="18">
        <f t="shared" ca="1" si="161"/>
        <v>1.3670987436733686</v>
      </c>
      <c r="C278" s="19">
        <f t="shared" ca="1" si="180"/>
        <v>5170.4046816661685</v>
      </c>
      <c r="D278" s="18">
        <f t="shared" ca="1" si="181"/>
        <v>5171.771780409842</v>
      </c>
      <c r="E278" s="17"/>
      <c r="F278" s="18">
        <f t="shared" ca="1" si="162"/>
        <v>20.074914386068453</v>
      </c>
      <c r="G278" s="18">
        <f t="shared" ca="1" si="163"/>
        <v>6.7384466180957974</v>
      </c>
      <c r="H278" s="19">
        <f t="shared" ca="1" si="182"/>
        <v>5011.9035832234749</v>
      </c>
      <c r="I278" s="18">
        <f t="shared" ca="1" si="183"/>
        <v>5018.6420298415705</v>
      </c>
      <c r="J278" s="17"/>
      <c r="K278" s="18">
        <f t="shared" ca="1" si="164"/>
        <v>16.140802984558906</v>
      </c>
      <c r="L278" s="18">
        <f t="shared" ca="1" si="165"/>
        <v>0.32764849689550435</v>
      </c>
      <c r="M278" s="19">
        <f t="shared" ca="1" si="184"/>
        <v>5226.8869606427543</v>
      </c>
      <c r="N278" s="18">
        <f t="shared" ca="1" si="185"/>
        <v>5227.2146091396498</v>
      </c>
      <c r="O278" s="17"/>
      <c r="P278" s="18">
        <f t="shared" ca="1" si="166"/>
        <v>1.2399722415879741</v>
      </c>
      <c r="Q278" s="18">
        <f t="shared" ca="1" si="167"/>
        <v>25.620507707865087</v>
      </c>
      <c r="R278" s="19">
        <f t="shared" ca="1" si="186"/>
        <v>5354.0652688160499</v>
      </c>
      <c r="S278" s="18">
        <f t="shared" ca="1" si="187"/>
        <v>5379.6857765239147</v>
      </c>
      <c r="T278" s="17"/>
      <c r="U278" s="18">
        <f t="shared" ca="1" si="168"/>
        <v>36.50115634502955</v>
      </c>
      <c r="V278" s="18">
        <f t="shared" ca="1" si="169"/>
        <v>1.293169594732642</v>
      </c>
      <c r="W278" s="19">
        <f t="shared" ca="1" si="188"/>
        <v>4726.1370703492366</v>
      </c>
      <c r="X278" s="18">
        <f t="shared" ca="1" si="189"/>
        <v>4727.4302399439694</v>
      </c>
      <c r="Z278" s="18">
        <f t="shared" ca="1" si="170"/>
        <v>6.6121543321539304</v>
      </c>
      <c r="AA278" s="18">
        <f t="shared" ca="1" si="171"/>
        <v>0.36418119228881229</v>
      </c>
      <c r="AB278" s="19">
        <f t="shared" ca="1" si="190"/>
        <v>6594.5436306989241</v>
      </c>
      <c r="AC278" s="18">
        <f t="shared" ca="1" si="191"/>
        <v>6594.907811891213</v>
      </c>
      <c r="AE278" s="18">
        <f t="shared" ca="1" si="172"/>
        <v>4.6791050419880049</v>
      </c>
      <c r="AF278" s="18">
        <f t="shared" ca="1" si="173"/>
        <v>3.4466343778964501</v>
      </c>
      <c r="AG278" s="19">
        <f t="shared" ca="1" si="192"/>
        <v>4792.2333222938551</v>
      </c>
      <c r="AH278" s="18">
        <f t="shared" ca="1" si="193"/>
        <v>4795.6799566717518</v>
      </c>
      <c r="AJ278" s="18">
        <f t="shared" ca="1" si="174"/>
        <v>0.81775963864520052</v>
      </c>
      <c r="AK278" s="18">
        <f t="shared" ca="1" si="175"/>
        <v>1.5884732670258543</v>
      </c>
      <c r="AL278" s="19">
        <f t="shared" ca="1" si="194"/>
        <v>4712.7043495238267</v>
      </c>
      <c r="AM278" s="18">
        <f t="shared" ca="1" si="195"/>
        <v>4714.2928227908524</v>
      </c>
      <c r="AO278" s="18">
        <f t="shared" ca="1" si="176"/>
        <v>9.2873352272216128</v>
      </c>
      <c r="AP278" s="18">
        <f t="shared" ca="1" si="177"/>
        <v>7.0327798850252599</v>
      </c>
      <c r="AQ278" s="19">
        <f t="shared" ca="1" si="196"/>
        <v>6541.5091106271848</v>
      </c>
      <c r="AR278" s="18">
        <f t="shared" ca="1" si="197"/>
        <v>6548.5418905122096</v>
      </c>
      <c r="AT278" s="18">
        <f t="shared" ca="1" si="178"/>
        <v>20.24028537880956</v>
      </c>
      <c r="AU278" s="18">
        <f t="shared" ca="1" si="179"/>
        <v>13.853860200518829</v>
      </c>
      <c r="AV278" s="19">
        <f t="shared" ca="1" si="198"/>
        <v>4973.8357371017773</v>
      </c>
      <c r="AW278" s="18">
        <f t="shared" ca="1" si="199"/>
        <v>4987.6895973022965</v>
      </c>
    </row>
    <row r="279" spans="1:49" x14ac:dyDescent="0.25">
      <c r="A279" s="18">
        <f t="shared" ca="1" si="160"/>
        <v>33.246114520667348</v>
      </c>
      <c r="B279" s="18">
        <f t="shared" ca="1" si="161"/>
        <v>1.2011094205590751</v>
      </c>
      <c r="C279" s="19">
        <f t="shared" ca="1" si="180"/>
        <v>5205.0178949305091</v>
      </c>
      <c r="D279" s="18">
        <f t="shared" ca="1" si="181"/>
        <v>5206.2190043510682</v>
      </c>
      <c r="E279" s="17"/>
      <c r="F279" s="18">
        <f t="shared" ca="1" si="162"/>
        <v>1.4699437521435927</v>
      </c>
      <c r="G279" s="18">
        <f t="shared" ca="1" si="163"/>
        <v>4.4855861066627831</v>
      </c>
      <c r="H279" s="19">
        <f t="shared" ca="1" si="182"/>
        <v>5020.1119735937145</v>
      </c>
      <c r="I279" s="18">
        <f t="shared" ca="1" si="183"/>
        <v>5024.5975597003771</v>
      </c>
      <c r="J279" s="17"/>
      <c r="K279" s="18">
        <f t="shared" ca="1" si="164"/>
        <v>47.968863076759497</v>
      </c>
      <c r="L279" s="18">
        <f t="shared" ca="1" si="165"/>
        <v>9.3235839536337082</v>
      </c>
      <c r="M279" s="19">
        <f t="shared" ca="1" si="184"/>
        <v>5275.1834722164094</v>
      </c>
      <c r="N279" s="18">
        <f t="shared" ca="1" si="185"/>
        <v>5284.5070561700431</v>
      </c>
      <c r="O279" s="17"/>
      <c r="P279" s="18">
        <f t="shared" ca="1" si="166"/>
        <v>9.6210028462957986</v>
      </c>
      <c r="Q279" s="18">
        <f t="shared" ca="1" si="167"/>
        <v>4.1855219411043665</v>
      </c>
      <c r="R279" s="19">
        <f t="shared" ca="1" si="186"/>
        <v>5389.3067793702103</v>
      </c>
      <c r="S279" s="18">
        <f t="shared" ca="1" si="187"/>
        <v>5393.4923013113148</v>
      </c>
      <c r="T279" s="17"/>
      <c r="U279" s="18">
        <f t="shared" ca="1" si="168"/>
        <v>4.8196489936333453</v>
      </c>
      <c r="V279" s="18">
        <f t="shared" ca="1" si="169"/>
        <v>24.477817621636806</v>
      </c>
      <c r="W279" s="19">
        <f t="shared" ca="1" si="188"/>
        <v>4732.2498889376029</v>
      </c>
      <c r="X279" s="18">
        <f t="shared" ca="1" si="189"/>
        <v>4756.7277065592398</v>
      </c>
      <c r="Z279" s="18">
        <f t="shared" ca="1" si="170"/>
        <v>15.186255842460174</v>
      </c>
      <c r="AA279" s="18">
        <f t="shared" ca="1" si="171"/>
        <v>1.7914582807876178</v>
      </c>
      <c r="AB279" s="19">
        <f t="shared" ca="1" si="190"/>
        <v>6610.094067733673</v>
      </c>
      <c r="AC279" s="18">
        <f t="shared" ca="1" si="191"/>
        <v>6611.885526014461</v>
      </c>
      <c r="AE279" s="18">
        <f t="shared" ca="1" si="172"/>
        <v>15.250453447041533</v>
      </c>
      <c r="AF279" s="18">
        <f t="shared" ca="1" si="173"/>
        <v>5.1925356221438692</v>
      </c>
      <c r="AG279" s="19">
        <f t="shared" ca="1" si="192"/>
        <v>4810.9304101187936</v>
      </c>
      <c r="AH279" s="18">
        <f t="shared" ca="1" si="193"/>
        <v>4816.1229457409372</v>
      </c>
      <c r="AJ279" s="18">
        <f t="shared" ca="1" si="174"/>
        <v>23.302215167484754</v>
      </c>
      <c r="AK279" s="18">
        <f t="shared" ca="1" si="175"/>
        <v>1.2370830592300115</v>
      </c>
      <c r="AL279" s="19">
        <f t="shared" ca="1" si="194"/>
        <v>4737.5950379583373</v>
      </c>
      <c r="AM279" s="18">
        <f t="shared" ca="1" si="195"/>
        <v>4738.8321210175673</v>
      </c>
      <c r="AO279" s="18">
        <f t="shared" ca="1" si="176"/>
        <v>7.177175149702574</v>
      </c>
      <c r="AP279" s="18">
        <f t="shared" ca="1" si="177"/>
        <v>7.8468415500240525</v>
      </c>
      <c r="AQ279" s="19">
        <f t="shared" ca="1" si="196"/>
        <v>6555.7190656619123</v>
      </c>
      <c r="AR279" s="18">
        <f t="shared" ca="1" si="197"/>
        <v>6563.5659072119361</v>
      </c>
      <c r="AT279" s="18">
        <f t="shared" ca="1" si="178"/>
        <v>6.7694143174065333</v>
      </c>
      <c r="AU279" s="18">
        <f t="shared" ca="1" si="179"/>
        <v>15.075972668901969</v>
      </c>
      <c r="AV279" s="19">
        <f t="shared" ca="1" si="198"/>
        <v>4994.4590116197032</v>
      </c>
      <c r="AW279" s="18">
        <f t="shared" ca="1" si="199"/>
        <v>5009.5349842886053</v>
      </c>
    </row>
    <row r="280" spans="1:49" x14ac:dyDescent="0.25">
      <c r="A280" s="18">
        <f t="shared" ca="1" si="160"/>
        <v>1.6090747270476111</v>
      </c>
      <c r="B280" s="18">
        <f t="shared" ca="1" si="161"/>
        <v>15.46292223850708</v>
      </c>
      <c r="C280" s="19">
        <f t="shared" ca="1" si="180"/>
        <v>5207.8280790781155</v>
      </c>
      <c r="D280" s="18">
        <f t="shared" ca="1" si="181"/>
        <v>5223.2910013166229</v>
      </c>
      <c r="E280" s="17"/>
      <c r="F280" s="18">
        <f t="shared" ca="1" si="162"/>
        <v>0.54439683584312204</v>
      </c>
      <c r="G280" s="18">
        <f t="shared" ca="1" si="163"/>
        <v>1.3864443079968978</v>
      </c>
      <c r="H280" s="19">
        <f t="shared" ca="1" si="182"/>
        <v>5025.1419565362203</v>
      </c>
      <c r="I280" s="18">
        <f t="shared" ca="1" si="183"/>
        <v>5026.5284008442168</v>
      </c>
      <c r="J280" s="17"/>
      <c r="K280" s="18">
        <f t="shared" ca="1" si="164"/>
        <v>12.08373618464192</v>
      </c>
      <c r="L280" s="18">
        <f t="shared" ca="1" si="165"/>
        <v>11.526222083674122</v>
      </c>
      <c r="M280" s="19">
        <f t="shared" ca="1" si="184"/>
        <v>5296.5907923546847</v>
      </c>
      <c r="N280" s="18">
        <f t="shared" ca="1" si="185"/>
        <v>5308.1170144383586</v>
      </c>
      <c r="O280" s="17"/>
      <c r="P280" s="18">
        <f t="shared" ca="1" si="166"/>
        <v>9.2553422419390898</v>
      </c>
      <c r="Q280" s="18">
        <f t="shared" ca="1" si="167"/>
        <v>2.7096671830526065</v>
      </c>
      <c r="R280" s="19">
        <f t="shared" ca="1" si="186"/>
        <v>5402.7476435532535</v>
      </c>
      <c r="S280" s="18">
        <f t="shared" ca="1" si="187"/>
        <v>5405.4573107363058</v>
      </c>
      <c r="T280" s="17"/>
      <c r="U280" s="18">
        <f t="shared" ca="1" si="168"/>
        <v>0.15403263893183541</v>
      </c>
      <c r="V280" s="18">
        <f t="shared" ca="1" si="169"/>
        <v>1.3270164247793604E-2</v>
      </c>
      <c r="W280" s="19">
        <f t="shared" ca="1" si="188"/>
        <v>4756.881739198172</v>
      </c>
      <c r="X280" s="18">
        <f t="shared" ca="1" si="189"/>
        <v>4756.8950093624198</v>
      </c>
      <c r="Z280" s="18">
        <f t="shared" ca="1" si="170"/>
        <v>14.467261025202252</v>
      </c>
      <c r="AA280" s="18">
        <f t="shared" ca="1" si="171"/>
        <v>0.95931251888884783</v>
      </c>
      <c r="AB280" s="19">
        <f t="shared" ca="1" si="190"/>
        <v>6626.3527870396629</v>
      </c>
      <c r="AC280" s="18">
        <f t="shared" ca="1" si="191"/>
        <v>6627.3120995585514</v>
      </c>
      <c r="AE280" s="18">
        <f t="shared" ca="1" si="172"/>
        <v>5.6023796800851926</v>
      </c>
      <c r="AF280" s="18">
        <f t="shared" ca="1" si="173"/>
        <v>3.6902756725351304</v>
      </c>
      <c r="AG280" s="19">
        <f t="shared" ca="1" si="192"/>
        <v>4821.7253254210227</v>
      </c>
      <c r="AH280" s="18">
        <f t="shared" ca="1" si="193"/>
        <v>4825.4156010935576</v>
      </c>
      <c r="AJ280" s="18">
        <f t="shared" ca="1" si="174"/>
        <v>0.62984878161664259</v>
      </c>
      <c r="AK280" s="18">
        <f t="shared" ca="1" si="175"/>
        <v>2.2027083133964056</v>
      </c>
      <c r="AL280" s="19">
        <f t="shared" ca="1" si="194"/>
        <v>4739.4619697991839</v>
      </c>
      <c r="AM280" s="18">
        <f t="shared" ca="1" si="195"/>
        <v>4741.6646781125801</v>
      </c>
      <c r="AO280" s="18">
        <f t="shared" ca="1" si="176"/>
        <v>4.8494988444278038</v>
      </c>
      <c r="AP280" s="18">
        <f t="shared" ca="1" si="177"/>
        <v>5.40692726206</v>
      </c>
      <c r="AQ280" s="19">
        <f t="shared" ca="1" si="196"/>
        <v>6568.4154060563642</v>
      </c>
      <c r="AR280" s="18">
        <f t="shared" ca="1" si="197"/>
        <v>6573.8223333184242</v>
      </c>
      <c r="AT280" s="18">
        <f t="shared" ca="1" si="178"/>
        <v>2.1754445511599894</v>
      </c>
      <c r="AU280" s="18">
        <f t="shared" ca="1" si="179"/>
        <v>0.34153961446768233</v>
      </c>
      <c r="AV280" s="19">
        <f t="shared" ca="1" si="198"/>
        <v>5011.710428839765</v>
      </c>
      <c r="AW280" s="18">
        <f t="shared" ca="1" si="199"/>
        <v>5012.0519684542323</v>
      </c>
    </row>
    <row r="281" spans="1:49" x14ac:dyDescent="0.25">
      <c r="A281" s="18">
        <f t="shared" ca="1" si="160"/>
        <v>31.571390855792629</v>
      </c>
      <c r="B281" s="18">
        <f t="shared" ca="1" si="161"/>
        <v>5.8838457302382858</v>
      </c>
      <c r="C281" s="19">
        <f t="shared" ca="1" si="180"/>
        <v>5254.8623921724156</v>
      </c>
      <c r="D281" s="18">
        <f t="shared" ca="1" si="181"/>
        <v>5260.7462379026538</v>
      </c>
      <c r="E281" s="17"/>
      <c r="F281" s="18">
        <f t="shared" ca="1" si="162"/>
        <v>11.542433340929311</v>
      </c>
      <c r="G281" s="18">
        <f t="shared" ca="1" si="163"/>
        <v>18.636372186231966</v>
      </c>
      <c r="H281" s="19">
        <f t="shared" ca="1" si="182"/>
        <v>5038.0708341851459</v>
      </c>
      <c r="I281" s="18">
        <f t="shared" ca="1" si="183"/>
        <v>5056.7072063713777</v>
      </c>
      <c r="J281" s="17"/>
      <c r="K281" s="18">
        <f t="shared" ca="1" si="164"/>
        <v>45.348336781163326</v>
      </c>
      <c r="L281" s="18">
        <f t="shared" ca="1" si="165"/>
        <v>3.2967984870378593</v>
      </c>
      <c r="M281" s="19">
        <f t="shared" ca="1" si="184"/>
        <v>5353.4653512195218</v>
      </c>
      <c r="N281" s="18">
        <f t="shared" ca="1" si="185"/>
        <v>5356.7621497065593</v>
      </c>
      <c r="O281" s="17"/>
      <c r="P281" s="18">
        <f t="shared" ca="1" si="166"/>
        <v>21.627098163870894</v>
      </c>
      <c r="Q281" s="18">
        <f t="shared" ca="1" si="167"/>
        <v>3.6851383053443505</v>
      </c>
      <c r="R281" s="19">
        <f t="shared" ca="1" si="186"/>
        <v>5427.0844089001766</v>
      </c>
      <c r="S281" s="18">
        <f t="shared" ca="1" si="187"/>
        <v>5430.7695472055211</v>
      </c>
      <c r="T281" s="17"/>
      <c r="U281" s="18">
        <f t="shared" ca="1" si="168"/>
        <v>43.834704864664076</v>
      </c>
      <c r="V281" s="18">
        <f t="shared" ca="1" si="169"/>
        <v>6.5392151525497395</v>
      </c>
      <c r="W281" s="19">
        <f t="shared" ca="1" si="188"/>
        <v>4800.7297142270836</v>
      </c>
      <c r="X281" s="18">
        <f t="shared" ca="1" si="189"/>
        <v>4807.2689293796329</v>
      </c>
      <c r="Z281" s="18">
        <f t="shared" ca="1" si="170"/>
        <v>12.497957503994991</v>
      </c>
      <c r="AA281" s="18">
        <f t="shared" ca="1" si="171"/>
        <v>1.1088334484372124</v>
      </c>
      <c r="AB281" s="19">
        <f t="shared" ca="1" si="190"/>
        <v>6639.8100570625465</v>
      </c>
      <c r="AC281" s="18">
        <f t="shared" ca="1" si="191"/>
        <v>6640.9188905109841</v>
      </c>
      <c r="AE281" s="18">
        <f t="shared" ca="1" si="172"/>
        <v>24.096217839230338</v>
      </c>
      <c r="AF281" s="18">
        <f t="shared" ca="1" si="173"/>
        <v>2.0318914738230887</v>
      </c>
      <c r="AG281" s="19">
        <f t="shared" ca="1" si="192"/>
        <v>4849.5118189327877</v>
      </c>
      <c r="AH281" s="18">
        <f t="shared" ca="1" si="193"/>
        <v>4851.5437104066104</v>
      </c>
      <c r="AJ281" s="18">
        <f t="shared" ca="1" si="174"/>
        <v>2.7051306503548158</v>
      </c>
      <c r="AK281" s="18">
        <f t="shared" ca="1" si="175"/>
        <v>4.9798863952369987E-2</v>
      </c>
      <c r="AL281" s="19">
        <f t="shared" ca="1" si="194"/>
        <v>4744.3698087629346</v>
      </c>
      <c r="AM281" s="18">
        <f t="shared" ca="1" si="195"/>
        <v>4744.4196076268872</v>
      </c>
      <c r="AO281" s="18">
        <f t="shared" ca="1" si="176"/>
        <v>3.4995720182137413</v>
      </c>
      <c r="AP281" s="18">
        <f t="shared" ca="1" si="177"/>
        <v>106.0842506915465</v>
      </c>
      <c r="AQ281" s="19">
        <f t="shared" ca="1" si="196"/>
        <v>6577.3219053366383</v>
      </c>
      <c r="AR281" s="18">
        <f t="shared" ca="1" si="197"/>
        <v>6683.4061560281853</v>
      </c>
      <c r="AT281" s="18">
        <f t="shared" ca="1" si="178"/>
        <v>10.24234084241604</v>
      </c>
      <c r="AU281" s="18">
        <f t="shared" ca="1" si="179"/>
        <v>34.318670313684358</v>
      </c>
      <c r="AV281" s="19">
        <f t="shared" ca="1" si="198"/>
        <v>5022.294309296648</v>
      </c>
      <c r="AW281" s="18">
        <f t="shared" ca="1" si="199"/>
        <v>5056.6129796103323</v>
      </c>
    </row>
    <row r="282" spans="1:49" x14ac:dyDescent="0.25">
      <c r="A282" s="18">
        <f t="shared" ca="1" si="160"/>
        <v>0.27691807194128365</v>
      </c>
      <c r="B282" s="18">
        <f t="shared" ca="1" si="161"/>
        <v>18.406602845149184</v>
      </c>
      <c r="C282" s="19">
        <f t="shared" ca="1" si="180"/>
        <v>5261.0231559745953</v>
      </c>
      <c r="D282" s="18">
        <f t="shared" ca="1" si="181"/>
        <v>5279.4297588197442</v>
      </c>
      <c r="E282" s="17"/>
      <c r="F282" s="18">
        <f t="shared" ca="1" si="162"/>
        <v>16.730767504560305</v>
      </c>
      <c r="G282" s="18">
        <f t="shared" ca="1" si="163"/>
        <v>4.7726282984184945</v>
      </c>
      <c r="H282" s="19">
        <f t="shared" ca="1" si="182"/>
        <v>5073.437973875938</v>
      </c>
      <c r="I282" s="18">
        <f t="shared" ca="1" si="183"/>
        <v>5078.2106021743566</v>
      </c>
      <c r="J282" s="17"/>
      <c r="K282" s="18">
        <f t="shared" ca="1" si="164"/>
        <v>40.168473880690527</v>
      </c>
      <c r="L282" s="18">
        <f t="shared" ca="1" si="165"/>
        <v>4.7948395280854266</v>
      </c>
      <c r="M282" s="19">
        <f t="shared" ca="1" si="184"/>
        <v>5396.93062358725</v>
      </c>
      <c r="N282" s="18">
        <f t="shared" ca="1" si="185"/>
        <v>5401.7254631153355</v>
      </c>
      <c r="O282" s="17"/>
      <c r="P282" s="18">
        <f t="shared" ca="1" si="166"/>
        <v>1.5165357968666942</v>
      </c>
      <c r="Q282" s="18">
        <f t="shared" ca="1" si="167"/>
        <v>14.694373441958168</v>
      </c>
      <c r="R282" s="19">
        <f t="shared" ca="1" si="186"/>
        <v>5432.2860830023874</v>
      </c>
      <c r="S282" s="18">
        <f t="shared" ca="1" si="187"/>
        <v>5446.9804564443457</v>
      </c>
      <c r="T282" s="17"/>
      <c r="U282" s="18">
        <f t="shared" ca="1" si="168"/>
        <v>9.9036808649718928</v>
      </c>
      <c r="V282" s="18">
        <f t="shared" ca="1" si="169"/>
        <v>1.5949832040510201</v>
      </c>
      <c r="W282" s="19">
        <f t="shared" ca="1" si="188"/>
        <v>4817.1726102446046</v>
      </c>
      <c r="X282" s="18">
        <f t="shared" ca="1" si="189"/>
        <v>4818.767593448656</v>
      </c>
      <c r="Z282" s="18">
        <f t="shared" ca="1" si="170"/>
        <v>10.348603760141366</v>
      </c>
      <c r="AA282" s="18">
        <f t="shared" ca="1" si="171"/>
        <v>3.7649180974767639E-2</v>
      </c>
      <c r="AB282" s="19">
        <f t="shared" ca="1" si="190"/>
        <v>6651.2674942711255</v>
      </c>
      <c r="AC282" s="18">
        <f t="shared" ca="1" si="191"/>
        <v>6651.3051434521003</v>
      </c>
      <c r="AE282" s="18">
        <f t="shared" ca="1" si="172"/>
        <v>1.0909551357212548</v>
      </c>
      <c r="AF282" s="18">
        <f t="shared" ca="1" si="173"/>
        <v>1.1009022023048813</v>
      </c>
      <c r="AG282" s="19">
        <f t="shared" ca="1" si="192"/>
        <v>4852.6346655423313</v>
      </c>
      <c r="AH282" s="18">
        <f t="shared" ca="1" si="193"/>
        <v>4853.7355677446358</v>
      </c>
      <c r="AJ282" s="18">
        <f t="shared" ca="1" si="174"/>
        <v>19.783414431920118</v>
      </c>
      <c r="AK282" s="18">
        <f t="shared" ca="1" si="175"/>
        <v>1.9722888565602559</v>
      </c>
      <c r="AL282" s="19">
        <f t="shared" ca="1" si="194"/>
        <v>4764.2030220588076</v>
      </c>
      <c r="AM282" s="18">
        <f t="shared" ca="1" si="195"/>
        <v>4766.1753109153678</v>
      </c>
      <c r="AO282" s="18">
        <f t="shared" ca="1" si="176"/>
        <v>7.1589256137341986</v>
      </c>
      <c r="AP282" s="18">
        <f t="shared" ca="1" si="177"/>
        <v>12.594579956840299</v>
      </c>
      <c r="AQ282" s="19">
        <f t="shared" ca="1" si="196"/>
        <v>6690.5650816419193</v>
      </c>
      <c r="AR282" s="18">
        <f t="shared" ca="1" si="197"/>
        <v>6703.1596615987592</v>
      </c>
      <c r="AT282" s="18">
        <f t="shared" ca="1" si="178"/>
        <v>7.4296512862456341</v>
      </c>
      <c r="AU282" s="18">
        <f t="shared" ca="1" si="179"/>
        <v>3.0513337219267673</v>
      </c>
      <c r="AV282" s="19">
        <f t="shared" ca="1" si="198"/>
        <v>5064.042630896578</v>
      </c>
      <c r="AW282" s="18">
        <f t="shared" ca="1" si="199"/>
        <v>5067.0939646185052</v>
      </c>
    </row>
    <row r="283" spans="1:49" x14ac:dyDescent="0.25">
      <c r="A283" s="18">
        <f t="shared" ca="1" si="160"/>
        <v>25.149720432861248</v>
      </c>
      <c r="B283" s="18">
        <f t="shared" ca="1" si="161"/>
        <v>3.7975522405028554</v>
      </c>
      <c r="C283" s="19">
        <f t="shared" ca="1" si="180"/>
        <v>5304.5794792526058</v>
      </c>
      <c r="D283" s="18">
        <f t="shared" ca="1" si="181"/>
        <v>5308.3770314931089</v>
      </c>
      <c r="E283" s="17"/>
      <c r="F283" s="18">
        <f t="shared" ca="1" si="162"/>
        <v>6.1995725676993692</v>
      </c>
      <c r="G283" s="18">
        <f t="shared" ca="1" si="163"/>
        <v>19.872515684482394</v>
      </c>
      <c r="H283" s="19">
        <f t="shared" ca="1" si="182"/>
        <v>5084.4101747420564</v>
      </c>
      <c r="I283" s="18">
        <f t="shared" ca="1" si="183"/>
        <v>5104.2826904265385</v>
      </c>
      <c r="J283" s="17"/>
      <c r="K283" s="18">
        <f t="shared" ca="1" si="164"/>
        <v>60.954091409467452</v>
      </c>
      <c r="L283" s="18">
        <f t="shared" ca="1" si="165"/>
        <v>2.822335286592617</v>
      </c>
      <c r="M283" s="19">
        <f t="shared" ca="1" si="184"/>
        <v>5462.6795545248033</v>
      </c>
      <c r="N283" s="18">
        <f t="shared" ca="1" si="185"/>
        <v>5465.5018898113958</v>
      </c>
      <c r="O283" s="17"/>
      <c r="P283" s="18">
        <f t="shared" ca="1" si="166"/>
        <v>65.167554332580622</v>
      </c>
      <c r="Q283" s="18">
        <f t="shared" ca="1" si="167"/>
        <v>5.2704137309200094</v>
      </c>
      <c r="R283" s="19">
        <f t="shared" ca="1" si="186"/>
        <v>5512.1480107769266</v>
      </c>
      <c r="S283" s="18">
        <f t="shared" ca="1" si="187"/>
        <v>5517.4184245078468</v>
      </c>
      <c r="T283" s="17"/>
      <c r="U283" s="18">
        <f t="shared" ca="1" si="168"/>
        <v>12.850344104543984</v>
      </c>
      <c r="V283" s="18">
        <f t="shared" ca="1" si="169"/>
        <v>5.3999496141378831</v>
      </c>
      <c r="W283" s="19">
        <f t="shared" ca="1" si="188"/>
        <v>4831.6179375532001</v>
      </c>
      <c r="X283" s="18">
        <f t="shared" ca="1" si="189"/>
        <v>4837.0178871673379</v>
      </c>
      <c r="Z283" s="18">
        <f t="shared" ca="1" si="170"/>
        <v>61.3681849906908</v>
      </c>
      <c r="AA283" s="18">
        <f t="shared" ca="1" si="171"/>
        <v>0.66668507716752257</v>
      </c>
      <c r="AB283" s="19">
        <f t="shared" ca="1" si="190"/>
        <v>6712.673328442791</v>
      </c>
      <c r="AC283" s="18">
        <f t="shared" ca="1" si="191"/>
        <v>6713.3400135199581</v>
      </c>
      <c r="AE283" s="18">
        <f t="shared" ca="1" si="172"/>
        <v>7.5717173283029622</v>
      </c>
      <c r="AF283" s="18">
        <f t="shared" ca="1" si="173"/>
        <v>1.9552677607576985</v>
      </c>
      <c r="AG283" s="19">
        <f t="shared" ca="1" si="192"/>
        <v>4861.3072850729386</v>
      </c>
      <c r="AH283" s="18">
        <f t="shared" ca="1" si="193"/>
        <v>4863.2625528336966</v>
      </c>
      <c r="AJ283" s="18">
        <f t="shared" ca="1" si="174"/>
        <v>0.73604542380035309</v>
      </c>
      <c r="AK283" s="18">
        <f t="shared" ca="1" si="175"/>
        <v>5.1430113211056767</v>
      </c>
      <c r="AL283" s="19">
        <f t="shared" ca="1" si="194"/>
        <v>4766.9113563391684</v>
      </c>
      <c r="AM283" s="18">
        <f t="shared" ca="1" si="195"/>
        <v>4772.0543676602738</v>
      </c>
      <c r="AO283" s="18">
        <f t="shared" ca="1" si="176"/>
        <v>7.5307904623153776</v>
      </c>
      <c r="AP283" s="18">
        <f t="shared" ca="1" si="177"/>
        <v>10.502985617679155</v>
      </c>
      <c r="AQ283" s="19">
        <f t="shared" ca="1" si="196"/>
        <v>6710.6904520610742</v>
      </c>
      <c r="AR283" s="18">
        <f t="shared" ca="1" si="197"/>
        <v>6721.1934376787531</v>
      </c>
      <c r="AT283" s="18">
        <f t="shared" ca="1" si="178"/>
        <v>0.71794703196727216</v>
      </c>
      <c r="AU283" s="18">
        <f t="shared" ca="1" si="179"/>
        <v>23.730055079367112</v>
      </c>
      <c r="AV283" s="19">
        <f t="shared" ca="1" si="198"/>
        <v>5067.8119116504722</v>
      </c>
      <c r="AW283" s="18">
        <f t="shared" ca="1" si="199"/>
        <v>5091.5419667298393</v>
      </c>
    </row>
    <row r="284" spans="1:49" x14ac:dyDescent="0.25">
      <c r="A284" s="18">
        <f t="shared" ca="1" si="160"/>
        <v>1.1677709918498769</v>
      </c>
      <c r="B284" s="18">
        <f t="shared" ca="1" si="161"/>
        <v>6.497324064956147</v>
      </c>
      <c r="C284" s="19">
        <f t="shared" ca="1" si="180"/>
        <v>5309.5448024849584</v>
      </c>
      <c r="D284" s="18">
        <f t="shared" ca="1" si="181"/>
        <v>5316.0421265499144</v>
      </c>
      <c r="E284" s="17"/>
      <c r="F284" s="18">
        <f t="shared" ca="1" si="162"/>
        <v>26.181211309628772</v>
      </c>
      <c r="G284" s="18">
        <f t="shared" ca="1" si="163"/>
        <v>2.3075467270185692</v>
      </c>
      <c r="H284" s="19">
        <f t="shared" ca="1" si="182"/>
        <v>5130.4639017361669</v>
      </c>
      <c r="I284" s="18">
        <f t="shared" ca="1" si="183"/>
        <v>5132.7714484631852</v>
      </c>
      <c r="J284" s="17"/>
      <c r="K284" s="18">
        <f t="shared" ca="1" si="164"/>
        <v>1.0617956492098048</v>
      </c>
      <c r="L284" s="18">
        <f t="shared" ca="1" si="165"/>
        <v>7.0971276631267282</v>
      </c>
      <c r="M284" s="19">
        <f t="shared" ca="1" si="184"/>
        <v>5466.5636854606055</v>
      </c>
      <c r="N284" s="18">
        <f t="shared" ca="1" si="185"/>
        <v>5473.6608131237326</v>
      </c>
      <c r="O284" s="17"/>
      <c r="P284" s="18">
        <f t="shared" ca="1" si="166"/>
        <v>17.658952160927814</v>
      </c>
      <c r="Q284" s="18">
        <f t="shared" ca="1" si="167"/>
        <v>6.0655367561361269</v>
      </c>
      <c r="R284" s="19">
        <f t="shared" ca="1" si="186"/>
        <v>5535.0773766687744</v>
      </c>
      <c r="S284" s="18">
        <f t="shared" ca="1" si="187"/>
        <v>5541.1429134249101</v>
      </c>
      <c r="T284" s="17"/>
      <c r="U284" s="18">
        <f t="shared" ca="1" si="168"/>
        <v>20.483926370579496</v>
      </c>
      <c r="V284" s="18">
        <f t="shared" ca="1" si="169"/>
        <v>5.0738390028970288</v>
      </c>
      <c r="W284" s="19">
        <f t="shared" ca="1" si="188"/>
        <v>4857.5018135379178</v>
      </c>
      <c r="X284" s="18">
        <f t="shared" ca="1" si="189"/>
        <v>4862.5756525408151</v>
      </c>
      <c r="Z284" s="18">
        <f t="shared" ca="1" si="170"/>
        <v>3.5245956687302944</v>
      </c>
      <c r="AA284" s="18">
        <f t="shared" ca="1" si="171"/>
        <v>0.62575109815179775</v>
      </c>
      <c r="AB284" s="19">
        <f t="shared" ca="1" si="190"/>
        <v>6716.8646091886885</v>
      </c>
      <c r="AC284" s="18">
        <f t="shared" ca="1" si="191"/>
        <v>6717.4903602868408</v>
      </c>
      <c r="AE284" s="18">
        <f t="shared" ca="1" si="172"/>
        <v>10.570270201108174</v>
      </c>
      <c r="AF284" s="18">
        <f t="shared" ca="1" si="173"/>
        <v>4.6981785543748176</v>
      </c>
      <c r="AG284" s="19">
        <f t="shared" ca="1" si="192"/>
        <v>4873.8328230348052</v>
      </c>
      <c r="AH284" s="18">
        <f t="shared" ca="1" si="193"/>
        <v>4878.5310015891801</v>
      </c>
      <c r="AJ284" s="18">
        <f t="shared" ca="1" si="174"/>
        <v>7.1164129379833696</v>
      </c>
      <c r="AK284" s="18">
        <f t="shared" ca="1" si="175"/>
        <v>15.764243642449003</v>
      </c>
      <c r="AL284" s="19">
        <f t="shared" ca="1" si="194"/>
        <v>4779.1707805982569</v>
      </c>
      <c r="AM284" s="18">
        <f t="shared" ca="1" si="195"/>
        <v>4794.9350242407063</v>
      </c>
      <c r="AO284" s="18">
        <f t="shared" ca="1" si="176"/>
        <v>40.903239219620573</v>
      </c>
      <c r="AP284" s="18">
        <f t="shared" ca="1" si="177"/>
        <v>1.2000409941982206</v>
      </c>
      <c r="AQ284" s="19">
        <f t="shared" ca="1" si="196"/>
        <v>6762.0966768983735</v>
      </c>
      <c r="AR284" s="18">
        <f t="shared" ca="1" si="197"/>
        <v>6763.2967178925719</v>
      </c>
      <c r="AT284" s="18">
        <f t="shared" ca="1" si="178"/>
        <v>21.192534095732757</v>
      </c>
      <c r="AU284" s="18">
        <f t="shared" ca="1" si="179"/>
        <v>18.453102278088789</v>
      </c>
      <c r="AV284" s="19">
        <f t="shared" ca="1" si="198"/>
        <v>5112.7345008255725</v>
      </c>
      <c r="AW284" s="18">
        <f t="shared" ca="1" si="199"/>
        <v>5131.1876031036609</v>
      </c>
    </row>
    <row r="285" spans="1:49" x14ac:dyDescent="0.25">
      <c r="A285" s="18">
        <f t="shared" ca="1" si="160"/>
        <v>14.388120943778125</v>
      </c>
      <c r="B285" s="18">
        <f t="shared" ca="1" si="161"/>
        <v>7.9124760951034885</v>
      </c>
      <c r="C285" s="19">
        <f t="shared" ca="1" si="180"/>
        <v>5330.4302474936921</v>
      </c>
      <c r="D285" s="18">
        <f t="shared" ca="1" si="181"/>
        <v>5338.3427235887957</v>
      </c>
      <c r="E285" s="17"/>
      <c r="F285" s="18">
        <f t="shared" ca="1" si="162"/>
        <v>4.3590018900519327</v>
      </c>
      <c r="G285" s="18">
        <f t="shared" ca="1" si="163"/>
        <v>0.99819518642569105</v>
      </c>
      <c r="H285" s="19">
        <f t="shared" ca="1" si="182"/>
        <v>5137.1304503532374</v>
      </c>
      <c r="I285" s="18">
        <f t="shared" ca="1" si="183"/>
        <v>5138.128645539663</v>
      </c>
      <c r="J285" s="17"/>
      <c r="K285" s="18">
        <f t="shared" ca="1" si="164"/>
        <v>0.78758508421958229</v>
      </c>
      <c r="L285" s="18">
        <f t="shared" ca="1" si="165"/>
        <v>6.0569826988684019</v>
      </c>
      <c r="M285" s="19">
        <f t="shared" ca="1" si="184"/>
        <v>5474.4483982079519</v>
      </c>
      <c r="N285" s="18">
        <f t="shared" ca="1" si="185"/>
        <v>5480.5053809068204</v>
      </c>
      <c r="O285" s="17"/>
      <c r="P285" s="18">
        <f t="shared" ca="1" si="166"/>
        <v>7.6226647537203638</v>
      </c>
      <c r="Q285" s="18">
        <f t="shared" ca="1" si="167"/>
        <v>2.5477992085345886</v>
      </c>
      <c r="R285" s="19">
        <f t="shared" ca="1" si="186"/>
        <v>5548.7655781786307</v>
      </c>
      <c r="S285" s="18">
        <f t="shared" ca="1" si="187"/>
        <v>5551.313377387165</v>
      </c>
      <c r="T285" s="17"/>
      <c r="U285" s="18">
        <f t="shared" ca="1" si="168"/>
        <v>20.834473610803563</v>
      </c>
      <c r="V285" s="18">
        <f t="shared" ca="1" si="169"/>
        <v>3.4718176249971644</v>
      </c>
      <c r="W285" s="19">
        <f t="shared" ca="1" si="188"/>
        <v>4883.4101261516189</v>
      </c>
      <c r="X285" s="18">
        <f t="shared" ca="1" si="189"/>
        <v>4886.881943776616</v>
      </c>
      <c r="Z285" s="18">
        <f t="shared" ca="1" si="170"/>
        <v>17.80546860497698</v>
      </c>
      <c r="AA285" s="18">
        <f t="shared" ca="1" si="171"/>
        <v>0.13717407501370002</v>
      </c>
      <c r="AB285" s="19">
        <f t="shared" ca="1" si="190"/>
        <v>6735.295828891818</v>
      </c>
      <c r="AC285" s="18">
        <f t="shared" ca="1" si="191"/>
        <v>6735.4330029668317</v>
      </c>
      <c r="AE285" s="18">
        <f t="shared" ca="1" si="172"/>
        <v>6.8420568318899901</v>
      </c>
      <c r="AF285" s="18">
        <f t="shared" ca="1" si="173"/>
        <v>0.35675961204643047</v>
      </c>
      <c r="AG285" s="19">
        <f t="shared" ca="1" si="192"/>
        <v>4885.3730584210698</v>
      </c>
      <c r="AH285" s="18">
        <f t="shared" ca="1" si="193"/>
        <v>4885.7298180331163</v>
      </c>
      <c r="AJ285" s="18">
        <f t="shared" ca="1" si="174"/>
        <v>3.1675264648124197</v>
      </c>
      <c r="AK285" s="18">
        <f t="shared" ca="1" si="175"/>
        <v>3.1724134120888745E-2</v>
      </c>
      <c r="AL285" s="19">
        <f t="shared" ca="1" si="194"/>
        <v>4798.1025507055183</v>
      </c>
      <c r="AM285" s="18">
        <f t="shared" ca="1" si="195"/>
        <v>4798.1342748396391</v>
      </c>
      <c r="AO285" s="18">
        <f t="shared" ca="1" si="176"/>
        <v>11.791705466138207</v>
      </c>
      <c r="AP285" s="18">
        <f t="shared" ca="1" si="177"/>
        <v>39.616672278416303</v>
      </c>
      <c r="AQ285" s="19">
        <f t="shared" ca="1" si="196"/>
        <v>6775.0884233587103</v>
      </c>
      <c r="AR285" s="18">
        <f t="shared" ca="1" si="197"/>
        <v>6814.7050956371268</v>
      </c>
      <c r="AT285" s="18">
        <f t="shared" ca="1" si="178"/>
        <v>11.288078966669254</v>
      </c>
      <c r="AU285" s="18">
        <f t="shared" ca="1" si="179"/>
        <v>4.9165511931373764</v>
      </c>
      <c r="AV285" s="19">
        <f t="shared" ca="1" si="198"/>
        <v>5142.4756820703305</v>
      </c>
      <c r="AW285" s="18">
        <f t="shared" ca="1" si="199"/>
        <v>5147.3922332634684</v>
      </c>
    </row>
    <row r="286" spans="1:49" x14ac:dyDescent="0.25">
      <c r="A286" s="18">
        <f t="shared" ca="1" si="160"/>
        <v>11.785997411842054</v>
      </c>
      <c r="B286" s="18">
        <f t="shared" ca="1" si="161"/>
        <v>0.43780806017827723</v>
      </c>
      <c r="C286" s="19">
        <f t="shared" ca="1" si="180"/>
        <v>5350.1287210006376</v>
      </c>
      <c r="D286" s="18">
        <f t="shared" ca="1" si="181"/>
        <v>5350.5665290608158</v>
      </c>
      <c r="E286" s="17"/>
      <c r="F286" s="18">
        <f t="shared" ca="1" si="162"/>
        <v>15.363660243746128</v>
      </c>
      <c r="G286" s="18">
        <f t="shared" ca="1" si="163"/>
        <v>0.2887526476603357</v>
      </c>
      <c r="H286" s="19">
        <f t="shared" ca="1" si="182"/>
        <v>5153.4923057834094</v>
      </c>
      <c r="I286" s="18">
        <f t="shared" ca="1" si="183"/>
        <v>5153.7810584310701</v>
      </c>
      <c r="J286" s="17"/>
      <c r="K286" s="18">
        <f t="shared" ca="1" si="164"/>
        <v>5.097276767935929</v>
      </c>
      <c r="L286" s="18">
        <f t="shared" ca="1" si="165"/>
        <v>0.17389480610666155</v>
      </c>
      <c r="M286" s="19">
        <f t="shared" ca="1" si="184"/>
        <v>5485.6026576747563</v>
      </c>
      <c r="N286" s="18">
        <f t="shared" ca="1" si="185"/>
        <v>5485.7765524808628</v>
      </c>
      <c r="O286" s="17"/>
      <c r="P286" s="18">
        <f t="shared" ca="1" si="166"/>
        <v>6.8900926336230503E-2</v>
      </c>
      <c r="Q286" s="18">
        <f t="shared" ca="1" si="167"/>
        <v>3.8202661051501496</v>
      </c>
      <c r="R286" s="19">
        <f t="shared" ca="1" si="186"/>
        <v>5551.382278313501</v>
      </c>
      <c r="S286" s="18">
        <f t="shared" ca="1" si="187"/>
        <v>5555.2025444186511</v>
      </c>
      <c r="T286" s="17"/>
      <c r="U286" s="18">
        <f t="shared" ca="1" si="168"/>
        <v>6.084248504902912</v>
      </c>
      <c r="V286" s="18">
        <f t="shared" ca="1" si="169"/>
        <v>4.5430508137353609</v>
      </c>
      <c r="W286" s="19">
        <f t="shared" ca="1" si="188"/>
        <v>4892.9661922815185</v>
      </c>
      <c r="X286" s="18">
        <f t="shared" ca="1" si="189"/>
        <v>4897.5092430952536</v>
      </c>
      <c r="Z286" s="18">
        <f t="shared" ca="1" si="170"/>
        <v>17.384172911695018</v>
      </c>
      <c r="AA286" s="18">
        <f t="shared" ca="1" si="171"/>
        <v>3.0249898365687176</v>
      </c>
      <c r="AB286" s="19">
        <f t="shared" ca="1" si="190"/>
        <v>6752.8171758785265</v>
      </c>
      <c r="AC286" s="18">
        <f t="shared" ca="1" si="191"/>
        <v>6755.8421657150957</v>
      </c>
      <c r="AE286" s="18">
        <f t="shared" ca="1" si="172"/>
        <v>15.428945894653674</v>
      </c>
      <c r="AF286" s="18">
        <f t="shared" ca="1" si="173"/>
        <v>4.3514337144959621</v>
      </c>
      <c r="AG286" s="19">
        <f t="shared" ca="1" si="192"/>
        <v>4901.1587639277695</v>
      </c>
      <c r="AH286" s="18">
        <f t="shared" ca="1" si="193"/>
        <v>4905.5101976422657</v>
      </c>
      <c r="AJ286" s="18">
        <f t="shared" ca="1" si="174"/>
        <v>10.71547155849937</v>
      </c>
      <c r="AK286" s="18">
        <f t="shared" ca="1" si="175"/>
        <v>6.9086208406452956</v>
      </c>
      <c r="AL286" s="19">
        <f t="shared" ca="1" si="194"/>
        <v>4808.8497463981384</v>
      </c>
      <c r="AM286" s="18">
        <f t="shared" ca="1" si="195"/>
        <v>4815.7583672387836</v>
      </c>
      <c r="AO286" s="18">
        <f t="shared" ca="1" si="176"/>
        <v>8.4048622747580399</v>
      </c>
      <c r="AP286" s="18">
        <f t="shared" ca="1" si="177"/>
        <v>3.7161251956941146</v>
      </c>
      <c r="AQ286" s="19">
        <f t="shared" ca="1" si="196"/>
        <v>6823.1099579118845</v>
      </c>
      <c r="AR286" s="18">
        <f t="shared" ca="1" si="197"/>
        <v>6826.8260831075786</v>
      </c>
      <c r="AT286" s="18">
        <f t="shared" ca="1" si="178"/>
        <v>1.1526452609774736</v>
      </c>
      <c r="AU286" s="18">
        <f t="shared" ca="1" si="179"/>
        <v>4.9876267483651739</v>
      </c>
      <c r="AV286" s="19">
        <f t="shared" ca="1" si="198"/>
        <v>5148.5448785244462</v>
      </c>
      <c r="AW286" s="18">
        <f t="shared" ca="1" si="199"/>
        <v>5153.5325052728112</v>
      </c>
    </row>
    <row r="287" spans="1:49" x14ac:dyDescent="0.25">
      <c r="A287" s="18">
        <f t="shared" ca="1" si="160"/>
        <v>9.869397362682264</v>
      </c>
      <c r="B287" s="18">
        <f t="shared" ca="1" si="161"/>
        <v>0.53785854970800406</v>
      </c>
      <c r="C287" s="19">
        <f t="shared" ca="1" si="180"/>
        <v>5360.4359264234981</v>
      </c>
      <c r="D287" s="18">
        <f t="shared" ca="1" si="181"/>
        <v>5360.9737849732064</v>
      </c>
      <c r="E287" s="17"/>
      <c r="F287" s="18">
        <f t="shared" ca="1" si="162"/>
        <v>3.2705272298031733</v>
      </c>
      <c r="G287" s="18">
        <f t="shared" ca="1" si="163"/>
        <v>3.3718979027808431</v>
      </c>
      <c r="H287" s="19">
        <f t="shared" ca="1" si="182"/>
        <v>5157.0515856608736</v>
      </c>
      <c r="I287" s="18">
        <f t="shared" ca="1" si="183"/>
        <v>5160.4234835636544</v>
      </c>
      <c r="J287" s="17"/>
      <c r="K287" s="18">
        <f t="shared" ca="1" si="164"/>
        <v>17.909604085975605</v>
      </c>
      <c r="L287" s="18">
        <f t="shared" ca="1" si="165"/>
        <v>6.1428917267313592</v>
      </c>
      <c r="M287" s="19">
        <f t="shared" ca="1" si="184"/>
        <v>5503.6861565668387</v>
      </c>
      <c r="N287" s="18">
        <f t="shared" ca="1" si="185"/>
        <v>5509.8290482935699</v>
      </c>
      <c r="O287" s="17"/>
      <c r="P287" s="18">
        <f t="shared" ca="1" si="166"/>
        <v>5.456255376611729</v>
      </c>
      <c r="Q287" s="18">
        <f t="shared" ca="1" si="167"/>
        <v>14.162519883274616</v>
      </c>
      <c r="R287" s="19">
        <f t="shared" ca="1" si="186"/>
        <v>5560.6587997952629</v>
      </c>
      <c r="S287" s="18">
        <f t="shared" ca="1" si="187"/>
        <v>5574.8213196785373</v>
      </c>
      <c r="T287" s="17"/>
      <c r="U287" s="18">
        <f t="shared" ca="1" si="168"/>
        <v>5.782943789983384</v>
      </c>
      <c r="V287" s="18">
        <f t="shared" ca="1" si="169"/>
        <v>32.263516483597648</v>
      </c>
      <c r="W287" s="19">
        <f t="shared" ca="1" si="188"/>
        <v>4903.2921868852372</v>
      </c>
      <c r="X287" s="18">
        <f t="shared" ca="1" si="189"/>
        <v>4935.5557033688347</v>
      </c>
      <c r="Z287" s="18">
        <f t="shared" ca="1" si="170"/>
        <v>27.541783186804548</v>
      </c>
      <c r="AA287" s="18">
        <f t="shared" ca="1" si="171"/>
        <v>3.6148526743667152E-3</v>
      </c>
      <c r="AB287" s="19">
        <f t="shared" ca="1" si="190"/>
        <v>6783.3839489019001</v>
      </c>
      <c r="AC287" s="18">
        <f t="shared" ca="1" si="191"/>
        <v>6783.3875637545743</v>
      </c>
      <c r="AE287" s="18">
        <f t="shared" ca="1" si="172"/>
        <v>22.92213291759089</v>
      </c>
      <c r="AF287" s="18">
        <f t="shared" ca="1" si="173"/>
        <v>5.0191633638177002</v>
      </c>
      <c r="AG287" s="19">
        <f t="shared" ca="1" si="192"/>
        <v>4928.4323305598564</v>
      </c>
      <c r="AH287" s="18">
        <f t="shared" ca="1" si="193"/>
        <v>4933.4514939236742</v>
      </c>
      <c r="AJ287" s="18">
        <f t="shared" ca="1" si="174"/>
        <v>1.5564952767196059</v>
      </c>
      <c r="AK287" s="18">
        <f t="shared" ca="1" si="175"/>
        <v>5.8015966714409872</v>
      </c>
      <c r="AL287" s="19">
        <f t="shared" ca="1" si="194"/>
        <v>4817.3148625155036</v>
      </c>
      <c r="AM287" s="18">
        <f t="shared" ca="1" si="195"/>
        <v>4823.1164591869447</v>
      </c>
      <c r="AO287" s="18">
        <f t="shared" ca="1" si="176"/>
        <v>1.5425112515022308</v>
      </c>
      <c r="AP287" s="18">
        <f t="shared" ca="1" si="177"/>
        <v>33.776696901087767</v>
      </c>
      <c r="AQ287" s="19">
        <f t="shared" ca="1" si="196"/>
        <v>6828.3685943590808</v>
      </c>
      <c r="AR287" s="18">
        <f t="shared" ca="1" si="197"/>
        <v>6862.145291260169</v>
      </c>
      <c r="AT287" s="18">
        <f t="shared" ca="1" si="178"/>
        <v>3.4246061113647692</v>
      </c>
      <c r="AU287" s="18">
        <f t="shared" ca="1" si="179"/>
        <v>4.1035558425057763</v>
      </c>
      <c r="AV287" s="19">
        <f t="shared" ca="1" si="198"/>
        <v>5156.9571113841757</v>
      </c>
      <c r="AW287" s="18">
        <f t="shared" ca="1" si="199"/>
        <v>5161.0606672266813</v>
      </c>
    </row>
    <row r="288" spans="1:49" x14ac:dyDescent="0.25">
      <c r="A288" s="18">
        <f t="shared" ca="1" si="160"/>
        <v>7.664339639393229</v>
      </c>
      <c r="B288" s="18">
        <f t="shared" ca="1" si="161"/>
        <v>2.4642510082177784</v>
      </c>
      <c r="C288" s="19">
        <f t="shared" ca="1" si="180"/>
        <v>5368.6381246125993</v>
      </c>
      <c r="D288" s="18">
        <f t="shared" ca="1" si="181"/>
        <v>5371.1023756208169</v>
      </c>
      <c r="E288" s="17"/>
      <c r="F288" s="18">
        <f t="shared" ca="1" si="162"/>
        <v>1.6334118480979711</v>
      </c>
      <c r="G288" s="18">
        <f t="shared" ca="1" si="163"/>
        <v>6.8166843194894655</v>
      </c>
      <c r="H288" s="19">
        <f t="shared" ca="1" si="182"/>
        <v>5162.0568954117525</v>
      </c>
      <c r="I288" s="18">
        <f t="shared" ca="1" si="183"/>
        <v>5168.873579731242</v>
      </c>
      <c r="J288" s="17"/>
      <c r="K288" s="18">
        <f t="shared" ca="1" si="164"/>
        <v>6.6992741318808191</v>
      </c>
      <c r="L288" s="18">
        <f t="shared" ca="1" si="165"/>
        <v>2.7096217068267143</v>
      </c>
      <c r="M288" s="19">
        <f t="shared" ca="1" si="184"/>
        <v>5516.5283224254508</v>
      </c>
      <c r="N288" s="18">
        <f t="shared" ca="1" si="185"/>
        <v>5519.2379441322773</v>
      </c>
      <c r="O288" s="17"/>
      <c r="P288" s="18">
        <f t="shared" ca="1" si="166"/>
        <v>14.909213028547008</v>
      </c>
      <c r="Q288" s="18">
        <f t="shared" ca="1" si="167"/>
        <v>1.4289261429784779</v>
      </c>
      <c r="R288" s="19">
        <f t="shared" ca="1" si="186"/>
        <v>5589.7305327070844</v>
      </c>
      <c r="S288" s="18">
        <f t="shared" ca="1" si="187"/>
        <v>5591.1594588500629</v>
      </c>
      <c r="T288" s="17"/>
      <c r="U288" s="18">
        <f t="shared" ca="1" si="168"/>
        <v>29.15757054077157</v>
      </c>
      <c r="V288" s="18">
        <f t="shared" ca="1" si="169"/>
        <v>12.510962253680692</v>
      </c>
      <c r="W288" s="19">
        <f t="shared" ca="1" si="188"/>
        <v>4964.713273909606</v>
      </c>
      <c r="X288" s="18">
        <f t="shared" ca="1" si="189"/>
        <v>4977.2242361632871</v>
      </c>
      <c r="Z288" s="18">
        <f t="shared" ca="1" si="170"/>
        <v>8.3850531008671556</v>
      </c>
      <c r="AA288" s="18">
        <f t="shared" ca="1" si="171"/>
        <v>1.0171524922281436</v>
      </c>
      <c r="AB288" s="19">
        <f t="shared" ca="1" si="190"/>
        <v>6791.7726168554418</v>
      </c>
      <c r="AC288" s="18">
        <f t="shared" ca="1" si="191"/>
        <v>6792.7897693476698</v>
      </c>
      <c r="AE288" s="18">
        <f t="shared" ca="1" si="172"/>
        <v>3.5661763466354031</v>
      </c>
      <c r="AF288" s="18">
        <f t="shared" ca="1" si="173"/>
        <v>5.7173381941304999</v>
      </c>
      <c r="AG288" s="19">
        <f t="shared" ca="1" si="192"/>
        <v>4937.0176702703093</v>
      </c>
      <c r="AH288" s="18">
        <f t="shared" ca="1" si="193"/>
        <v>4942.7350084644395</v>
      </c>
      <c r="AJ288" s="18">
        <f t="shared" ca="1" si="174"/>
        <v>5.1254316392579051</v>
      </c>
      <c r="AK288" s="18">
        <f t="shared" ca="1" si="175"/>
        <v>12.765864932341399</v>
      </c>
      <c r="AL288" s="19">
        <f t="shared" ca="1" si="194"/>
        <v>4828.2418908262025</v>
      </c>
      <c r="AM288" s="18">
        <f t="shared" ca="1" si="195"/>
        <v>4841.0077557585437</v>
      </c>
      <c r="AO288" s="18">
        <f t="shared" ca="1" si="176"/>
        <v>12.798153541274598</v>
      </c>
      <c r="AP288" s="18">
        <f t="shared" ca="1" si="177"/>
        <v>18.18851486247264</v>
      </c>
      <c r="AQ288" s="19">
        <f t="shared" ca="1" si="196"/>
        <v>6874.9434448014435</v>
      </c>
      <c r="AR288" s="18">
        <f t="shared" ca="1" si="197"/>
        <v>6893.1319596639159</v>
      </c>
      <c r="AT288" s="18">
        <f t="shared" ca="1" si="178"/>
        <v>2.2925677800193687</v>
      </c>
      <c r="AU288" s="18">
        <f t="shared" ca="1" si="179"/>
        <v>0.51881029519653821</v>
      </c>
      <c r="AV288" s="19">
        <f t="shared" ca="1" si="198"/>
        <v>5163.3532350067007</v>
      </c>
      <c r="AW288" s="18">
        <f t="shared" ca="1" si="199"/>
        <v>5163.8720453018968</v>
      </c>
    </row>
    <row r="289" spans="1:49" x14ac:dyDescent="0.25">
      <c r="A289" s="18">
        <f t="shared" ca="1" si="160"/>
        <v>8.1856398004022175</v>
      </c>
      <c r="B289" s="18">
        <f t="shared" ca="1" si="161"/>
        <v>1.0250639781277087</v>
      </c>
      <c r="C289" s="19">
        <f t="shared" ca="1" si="180"/>
        <v>5379.2880154212189</v>
      </c>
      <c r="D289" s="18">
        <f t="shared" ca="1" si="181"/>
        <v>5380.3130793993469</v>
      </c>
      <c r="E289" s="17"/>
      <c r="F289" s="18">
        <f t="shared" ca="1" si="162"/>
        <v>6.6268196970150059</v>
      </c>
      <c r="G289" s="18">
        <f t="shared" ca="1" si="163"/>
        <v>17.982886038393524</v>
      </c>
      <c r="H289" s="19">
        <f t="shared" ca="1" si="182"/>
        <v>5175.500399428257</v>
      </c>
      <c r="I289" s="18">
        <f t="shared" ca="1" si="183"/>
        <v>5193.4832854666502</v>
      </c>
      <c r="J289" s="17"/>
      <c r="K289" s="18">
        <f t="shared" ca="1" si="164"/>
        <v>41.861909693092421</v>
      </c>
      <c r="L289" s="18">
        <f t="shared" ca="1" si="165"/>
        <v>10.816693660025521</v>
      </c>
      <c r="M289" s="19">
        <f t="shared" ca="1" si="184"/>
        <v>5561.0998538253698</v>
      </c>
      <c r="N289" s="18">
        <f t="shared" ca="1" si="185"/>
        <v>5571.9165474853953</v>
      </c>
      <c r="O289" s="17"/>
      <c r="P289" s="18">
        <f t="shared" ca="1" si="166"/>
        <v>33.850982274751928</v>
      </c>
      <c r="Q289" s="18">
        <f t="shared" ca="1" si="167"/>
        <v>0.33679831902300483</v>
      </c>
      <c r="R289" s="19">
        <f t="shared" ca="1" si="186"/>
        <v>5625.0104411248149</v>
      </c>
      <c r="S289" s="18">
        <f t="shared" ca="1" si="187"/>
        <v>5625.3472394438377</v>
      </c>
      <c r="T289" s="17"/>
      <c r="U289" s="18">
        <f t="shared" ca="1" si="168"/>
        <v>5.8767131928666707</v>
      </c>
      <c r="V289" s="18">
        <f t="shared" ca="1" si="169"/>
        <v>5.5910373472426906</v>
      </c>
      <c r="W289" s="19">
        <f t="shared" ca="1" si="188"/>
        <v>4983.1009493561542</v>
      </c>
      <c r="X289" s="18">
        <f t="shared" ca="1" si="189"/>
        <v>4988.6919867033967</v>
      </c>
      <c r="Z289" s="18">
        <f t="shared" ca="1" si="170"/>
        <v>7.1063882971130994</v>
      </c>
      <c r="AA289" s="18">
        <f t="shared" ca="1" si="171"/>
        <v>3.0251553159660869</v>
      </c>
      <c r="AB289" s="19">
        <f t="shared" ca="1" si="190"/>
        <v>6799.8961576447828</v>
      </c>
      <c r="AC289" s="18">
        <f t="shared" ca="1" si="191"/>
        <v>6802.9213129607488</v>
      </c>
      <c r="AE289" s="18">
        <f t="shared" ca="1" si="172"/>
        <v>15.008730209413359</v>
      </c>
      <c r="AF289" s="18">
        <f t="shared" ca="1" si="173"/>
        <v>5.6817856653942034</v>
      </c>
      <c r="AG289" s="19">
        <f t="shared" ca="1" si="192"/>
        <v>4957.7437386738529</v>
      </c>
      <c r="AH289" s="18">
        <f t="shared" ca="1" si="193"/>
        <v>4963.4255243392472</v>
      </c>
      <c r="AJ289" s="18">
        <f t="shared" ca="1" si="174"/>
        <v>0.19328886772519813</v>
      </c>
      <c r="AK289" s="18">
        <f t="shared" ca="1" si="175"/>
        <v>7.4532709770959382</v>
      </c>
      <c r="AL289" s="19">
        <f t="shared" ca="1" si="194"/>
        <v>4841.2010446262693</v>
      </c>
      <c r="AM289" s="18">
        <f t="shared" ca="1" si="195"/>
        <v>4848.6543156033649</v>
      </c>
      <c r="AO289" s="18">
        <f t="shared" ca="1" si="176"/>
        <v>34.10615972207507</v>
      </c>
      <c r="AP289" s="18">
        <f t="shared" ca="1" si="177"/>
        <v>3.9826542831890226</v>
      </c>
      <c r="AQ289" s="19">
        <f t="shared" ca="1" si="196"/>
        <v>6927.238119385991</v>
      </c>
      <c r="AR289" s="18">
        <f t="shared" ca="1" si="197"/>
        <v>6931.2207736691798</v>
      </c>
      <c r="AT289" s="18">
        <f t="shared" ca="1" si="178"/>
        <v>13.846778773393828</v>
      </c>
      <c r="AU289" s="18">
        <f t="shared" ca="1" si="179"/>
        <v>14.701779746689907</v>
      </c>
      <c r="AV289" s="19">
        <f t="shared" ca="1" si="198"/>
        <v>5177.7188240752903</v>
      </c>
      <c r="AW289" s="18">
        <f t="shared" ca="1" si="199"/>
        <v>5192.42060382198</v>
      </c>
    </row>
    <row r="290" spans="1:49" x14ac:dyDescent="0.25">
      <c r="A290" s="18">
        <f t="shared" ca="1" si="160"/>
        <v>6.8831749500378674</v>
      </c>
      <c r="B290" s="18">
        <f t="shared" ca="1" si="161"/>
        <v>3.0729879838909859</v>
      </c>
      <c r="C290" s="19">
        <f t="shared" ca="1" si="180"/>
        <v>5387.1962543493846</v>
      </c>
      <c r="D290" s="18">
        <f t="shared" ca="1" si="181"/>
        <v>5390.2692423332755</v>
      </c>
      <c r="E290" s="17"/>
      <c r="F290" s="18">
        <f t="shared" ca="1" si="162"/>
        <v>2.6711721602957388</v>
      </c>
      <c r="G290" s="18">
        <f t="shared" ca="1" si="163"/>
        <v>3.1878310195918713</v>
      </c>
      <c r="H290" s="19">
        <f t="shared" ca="1" si="182"/>
        <v>5196.1544576269462</v>
      </c>
      <c r="I290" s="18">
        <f t="shared" ca="1" si="183"/>
        <v>5199.3422886465378</v>
      </c>
      <c r="J290" s="17"/>
      <c r="K290" s="18">
        <f t="shared" ca="1" si="164"/>
        <v>12.129484459399</v>
      </c>
      <c r="L290" s="18">
        <f t="shared" ca="1" si="165"/>
        <v>0.88716354138999798</v>
      </c>
      <c r="M290" s="19">
        <f t="shared" ca="1" si="184"/>
        <v>5584.0460319447939</v>
      </c>
      <c r="N290" s="18">
        <f t="shared" ca="1" si="185"/>
        <v>5584.9331954861836</v>
      </c>
      <c r="O290" s="17"/>
      <c r="P290" s="18">
        <f t="shared" ca="1" si="166"/>
        <v>65.04941336806445</v>
      </c>
      <c r="Q290" s="18">
        <f t="shared" ca="1" si="167"/>
        <v>1.9186177316545758</v>
      </c>
      <c r="R290" s="19">
        <f t="shared" ca="1" si="186"/>
        <v>5690.3966528119017</v>
      </c>
      <c r="S290" s="18">
        <f t="shared" ca="1" si="187"/>
        <v>5692.3152705435559</v>
      </c>
      <c r="T290" s="17"/>
      <c r="U290" s="18">
        <f t="shared" ca="1" si="168"/>
        <v>1.4352477014127336</v>
      </c>
      <c r="V290" s="18">
        <f t="shared" ca="1" si="169"/>
        <v>7.5877273372872045</v>
      </c>
      <c r="W290" s="19">
        <f t="shared" ca="1" si="188"/>
        <v>4990.1272344048093</v>
      </c>
      <c r="X290" s="18">
        <f t="shared" ca="1" si="189"/>
        <v>4997.7149617420964</v>
      </c>
      <c r="Z290" s="18">
        <f t="shared" ca="1" si="170"/>
        <v>6.8732765176272288</v>
      </c>
      <c r="AA290" s="18">
        <f t="shared" ca="1" si="171"/>
        <v>1.1911836407520737</v>
      </c>
      <c r="AB290" s="19">
        <f t="shared" ca="1" si="190"/>
        <v>6809.7945894783761</v>
      </c>
      <c r="AC290" s="18">
        <f t="shared" ca="1" si="191"/>
        <v>6810.9857731191278</v>
      </c>
      <c r="AE290" s="18">
        <f t="shared" ca="1" si="172"/>
        <v>4.2796013077156942</v>
      </c>
      <c r="AF290" s="18">
        <f t="shared" ca="1" si="173"/>
        <v>4.5382481464868903E-2</v>
      </c>
      <c r="AG290" s="19">
        <f t="shared" ca="1" si="192"/>
        <v>4967.7051256469631</v>
      </c>
      <c r="AH290" s="18">
        <f t="shared" ca="1" si="193"/>
        <v>4967.750508128428</v>
      </c>
      <c r="AJ290" s="18">
        <f t="shared" ca="1" si="174"/>
        <v>4.8347821376859912</v>
      </c>
      <c r="AK290" s="18">
        <f t="shared" ca="1" si="175"/>
        <v>1.5344224004580871</v>
      </c>
      <c r="AL290" s="19">
        <f t="shared" ca="1" si="194"/>
        <v>4853.4890977410505</v>
      </c>
      <c r="AM290" s="18">
        <f t="shared" ca="1" si="195"/>
        <v>4855.0235201415089</v>
      </c>
      <c r="AO290" s="18">
        <f t="shared" ca="1" si="176"/>
        <v>25.876852107467354</v>
      </c>
      <c r="AP290" s="18">
        <f t="shared" ca="1" si="177"/>
        <v>6.7784874787068006</v>
      </c>
      <c r="AQ290" s="19">
        <f t="shared" ca="1" si="196"/>
        <v>6957.097625776647</v>
      </c>
      <c r="AR290" s="18">
        <f t="shared" ca="1" si="197"/>
        <v>6963.8761132553536</v>
      </c>
      <c r="AT290" s="18">
        <f t="shared" ca="1" si="178"/>
        <v>7.1656607679774087</v>
      </c>
      <c r="AU290" s="18">
        <f t="shared" ca="1" si="179"/>
        <v>3.9190138345218282</v>
      </c>
      <c r="AV290" s="19">
        <f t="shared" ca="1" si="198"/>
        <v>5199.586264589957</v>
      </c>
      <c r="AW290" s="18">
        <f t="shared" ca="1" si="199"/>
        <v>5203.505278424479</v>
      </c>
    </row>
    <row r="291" spans="1:49" x14ac:dyDescent="0.25">
      <c r="A291" s="18">
        <f t="shared" ca="1" si="160"/>
        <v>3.5401028188493489</v>
      </c>
      <c r="B291" s="18">
        <f t="shared" ca="1" si="161"/>
        <v>2.9912040608202779</v>
      </c>
      <c r="C291" s="19">
        <f t="shared" ca="1" si="180"/>
        <v>5393.8093451521245</v>
      </c>
      <c r="D291" s="18">
        <f t="shared" ca="1" si="181"/>
        <v>5396.800549212945</v>
      </c>
      <c r="E291" s="17"/>
      <c r="F291" s="18">
        <f t="shared" ca="1" si="162"/>
        <v>6.7002835163150456</v>
      </c>
      <c r="G291" s="18">
        <f t="shared" ca="1" si="163"/>
        <v>3.906697832169626</v>
      </c>
      <c r="H291" s="19">
        <f t="shared" ca="1" si="182"/>
        <v>5206.0425721628526</v>
      </c>
      <c r="I291" s="18">
        <f t="shared" ca="1" si="183"/>
        <v>5209.9492699950224</v>
      </c>
      <c r="J291" s="17"/>
      <c r="K291" s="18">
        <f t="shared" ca="1" si="164"/>
        <v>30.875045010272984</v>
      </c>
      <c r="L291" s="18">
        <f t="shared" ca="1" si="165"/>
        <v>1.4763404449117792</v>
      </c>
      <c r="M291" s="19">
        <f t="shared" ca="1" si="184"/>
        <v>5615.8082404964571</v>
      </c>
      <c r="N291" s="18">
        <f t="shared" ca="1" si="185"/>
        <v>5617.2845809413684</v>
      </c>
      <c r="O291" s="17"/>
      <c r="P291" s="18">
        <f t="shared" ca="1" si="166"/>
        <v>14.591418515204959</v>
      </c>
      <c r="Q291" s="18">
        <f t="shared" ca="1" si="167"/>
        <v>0.48487446945936791</v>
      </c>
      <c r="R291" s="19">
        <f t="shared" ca="1" si="186"/>
        <v>5706.906689058761</v>
      </c>
      <c r="S291" s="18">
        <f t="shared" ca="1" si="187"/>
        <v>5707.3915635282201</v>
      </c>
      <c r="T291" s="17"/>
      <c r="U291" s="18">
        <f t="shared" ca="1" si="168"/>
        <v>25.945892182250578</v>
      </c>
      <c r="V291" s="18">
        <f t="shared" ca="1" si="169"/>
        <v>0.84437956538209613</v>
      </c>
      <c r="W291" s="19">
        <f t="shared" ca="1" si="188"/>
        <v>5023.6608539243471</v>
      </c>
      <c r="X291" s="18">
        <f t="shared" ca="1" si="189"/>
        <v>5024.5052334897291</v>
      </c>
      <c r="Z291" s="18">
        <f t="shared" ca="1" si="170"/>
        <v>30.431723721036807</v>
      </c>
      <c r="AA291" s="18">
        <f t="shared" ca="1" si="171"/>
        <v>5.1728132698815728</v>
      </c>
      <c r="AB291" s="19">
        <f t="shared" ca="1" si="190"/>
        <v>6841.4174968401649</v>
      </c>
      <c r="AC291" s="18">
        <f t="shared" ca="1" si="191"/>
        <v>6846.5903101100466</v>
      </c>
      <c r="AE291" s="18">
        <f t="shared" ca="1" si="172"/>
        <v>10.721162164322426</v>
      </c>
      <c r="AF291" s="18">
        <f t="shared" ca="1" si="173"/>
        <v>1.8846172338578224</v>
      </c>
      <c r="AG291" s="19">
        <f t="shared" ca="1" si="192"/>
        <v>4978.4716702927508</v>
      </c>
      <c r="AH291" s="18">
        <f t="shared" ca="1" si="193"/>
        <v>4980.3562875266089</v>
      </c>
      <c r="AJ291" s="18">
        <f t="shared" ca="1" si="174"/>
        <v>3.2254840926425974</v>
      </c>
      <c r="AK291" s="18">
        <f t="shared" ca="1" si="175"/>
        <v>6.3274580982203039</v>
      </c>
      <c r="AL291" s="19">
        <f t="shared" ca="1" si="194"/>
        <v>4858.2490042341515</v>
      </c>
      <c r="AM291" s="18">
        <f t="shared" ca="1" si="195"/>
        <v>4864.5764623323721</v>
      </c>
      <c r="AO291" s="18">
        <f t="shared" ca="1" si="176"/>
        <v>15.094821967322456</v>
      </c>
      <c r="AP291" s="18">
        <f t="shared" ca="1" si="177"/>
        <v>2.3396143515282724</v>
      </c>
      <c r="AQ291" s="19">
        <f t="shared" ca="1" si="196"/>
        <v>6978.9709352226764</v>
      </c>
      <c r="AR291" s="18">
        <f t="shared" ca="1" si="197"/>
        <v>6981.3105495742047</v>
      </c>
      <c r="AT291" s="18">
        <f t="shared" ca="1" si="178"/>
        <v>6.6120518632128542</v>
      </c>
      <c r="AU291" s="18">
        <f t="shared" ca="1" si="179"/>
        <v>6.0010624588895958</v>
      </c>
      <c r="AV291" s="19">
        <f t="shared" ca="1" si="198"/>
        <v>5210.1173302876914</v>
      </c>
      <c r="AW291" s="18">
        <f t="shared" ca="1" si="199"/>
        <v>5216.1183927465809</v>
      </c>
    </row>
    <row r="292" spans="1:49" x14ac:dyDescent="0.25">
      <c r="A292" s="18">
        <f t="shared" ca="1" si="160"/>
        <v>27.807719083980057</v>
      </c>
      <c r="B292" s="18">
        <f t="shared" ca="1" si="161"/>
        <v>5.2247689238444375</v>
      </c>
      <c r="C292" s="19">
        <f t="shared" ca="1" si="180"/>
        <v>5424.6082682969254</v>
      </c>
      <c r="D292" s="18">
        <f t="shared" ca="1" si="181"/>
        <v>5429.8330372207702</v>
      </c>
      <c r="E292" s="17"/>
      <c r="F292" s="18">
        <f t="shared" ca="1" si="162"/>
        <v>12.715584686401993</v>
      </c>
      <c r="G292" s="18">
        <f t="shared" ca="1" si="163"/>
        <v>3.3766803813053494</v>
      </c>
      <c r="H292" s="19">
        <f t="shared" ca="1" si="182"/>
        <v>5222.664854681424</v>
      </c>
      <c r="I292" s="18">
        <f t="shared" ca="1" si="183"/>
        <v>5226.0415350627291</v>
      </c>
      <c r="J292" s="17"/>
      <c r="K292" s="18">
        <f t="shared" ca="1" si="164"/>
        <v>1.9723166041236715</v>
      </c>
      <c r="L292" s="18">
        <f t="shared" ca="1" si="165"/>
        <v>4.9969512570344188</v>
      </c>
      <c r="M292" s="19">
        <f t="shared" ca="1" si="184"/>
        <v>5619.2568975454924</v>
      </c>
      <c r="N292" s="18">
        <f t="shared" ca="1" si="185"/>
        <v>5624.2538488025266</v>
      </c>
      <c r="O292" s="17"/>
      <c r="P292" s="18">
        <f t="shared" ca="1" si="166"/>
        <v>17.894679757846944</v>
      </c>
      <c r="Q292" s="18">
        <f t="shared" ca="1" si="167"/>
        <v>14.652913483149501</v>
      </c>
      <c r="R292" s="19">
        <f t="shared" ca="1" si="186"/>
        <v>5725.2862432860675</v>
      </c>
      <c r="S292" s="18">
        <f t="shared" ca="1" si="187"/>
        <v>5739.9391567692173</v>
      </c>
      <c r="T292" s="17"/>
      <c r="U292" s="18">
        <f t="shared" ca="1" si="168"/>
        <v>1.1679930665959191</v>
      </c>
      <c r="V292" s="18">
        <f t="shared" ca="1" si="169"/>
        <v>3.071942038200226</v>
      </c>
      <c r="W292" s="19">
        <f t="shared" ca="1" si="188"/>
        <v>5025.6732265563251</v>
      </c>
      <c r="X292" s="18">
        <f t="shared" ca="1" si="189"/>
        <v>5028.7451685945252</v>
      </c>
      <c r="Z292" s="18">
        <f t="shared" ca="1" si="170"/>
        <v>17.876527408864504</v>
      </c>
      <c r="AA292" s="18">
        <f t="shared" ca="1" si="171"/>
        <v>1.3873626627863966</v>
      </c>
      <c r="AB292" s="19">
        <f t="shared" ca="1" si="190"/>
        <v>6864.4668375189112</v>
      </c>
      <c r="AC292" s="18">
        <f t="shared" ca="1" si="191"/>
        <v>6865.8542001816977</v>
      </c>
      <c r="AE292" s="18">
        <f t="shared" ca="1" si="172"/>
        <v>5.7283091043263781</v>
      </c>
      <c r="AF292" s="18">
        <f t="shared" ca="1" si="173"/>
        <v>7.0539407551055006E-2</v>
      </c>
      <c r="AG292" s="19">
        <f t="shared" ca="1" si="192"/>
        <v>4986.0845966309353</v>
      </c>
      <c r="AH292" s="18">
        <f t="shared" ca="1" si="193"/>
        <v>4986.1551360384865</v>
      </c>
      <c r="AJ292" s="18">
        <f t="shared" ca="1" si="174"/>
        <v>11.504322954809478</v>
      </c>
      <c r="AK292" s="18">
        <f t="shared" ca="1" si="175"/>
        <v>1.2903650064028278</v>
      </c>
      <c r="AL292" s="19">
        <f t="shared" ca="1" si="194"/>
        <v>4876.0807852871812</v>
      </c>
      <c r="AM292" s="18">
        <f t="shared" ca="1" si="195"/>
        <v>4877.3711502935839</v>
      </c>
      <c r="AO292" s="18">
        <f t="shared" ca="1" si="176"/>
        <v>5.1889431247709874</v>
      </c>
      <c r="AP292" s="18">
        <f t="shared" ca="1" si="177"/>
        <v>0.58641639116861233</v>
      </c>
      <c r="AQ292" s="19">
        <f t="shared" ca="1" si="196"/>
        <v>6986.4994926989757</v>
      </c>
      <c r="AR292" s="18">
        <f t="shared" ca="1" si="197"/>
        <v>6987.085909090144</v>
      </c>
      <c r="AT292" s="18">
        <f t="shared" ca="1" si="178"/>
        <v>1.0812628235718964</v>
      </c>
      <c r="AU292" s="18">
        <f t="shared" ca="1" si="179"/>
        <v>28.165786747256398</v>
      </c>
      <c r="AV292" s="19">
        <f t="shared" ca="1" si="198"/>
        <v>5217.1996555701526</v>
      </c>
      <c r="AW292" s="18">
        <f t="shared" ca="1" si="199"/>
        <v>5245.3654423174094</v>
      </c>
    </row>
    <row r="293" spans="1:49" x14ac:dyDescent="0.25">
      <c r="A293" s="18">
        <f t="shared" ca="1" si="160"/>
        <v>22.427915612716671</v>
      </c>
      <c r="B293" s="18">
        <f t="shared" ca="1" si="161"/>
        <v>4.6308265187130893</v>
      </c>
      <c r="C293" s="19">
        <f t="shared" ca="1" si="180"/>
        <v>5452.260952833487</v>
      </c>
      <c r="D293" s="18">
        <f t="shared" ca="1" si="181"/>
        <v>5456.8917793521996</v>
      </c>
      <c r="E293" s="17"/>
      <c r="F293" s="18">
        <f t="shared" ca="1" si="162"/>
        <v>0.2125371426945695</v>
      </c>
      <c r="G293" s="18">
        <f t="shared" ca="1" si="163"/>
        <v>7.2184788400872728</v>
      </c>
      <c r="H293" s="19">
        <f t="shared" ca="1" si="182"/>
        <v>5226.2540722054237</v>
      </c>
      <c r="I293" s="18">
        <f t="shared" ca="1" si="183"/>
        <v>5233.472551045511</v>
      </c>
      <c r="J293" s="17"/>
      <c r="K293" s="18">
        <f t="shared" ca="1" si="164"/>
        <v>12.759175901529099</v>
      </c>
      <c r="L293" s="18">
        <f t="shared" ca="1" si="165"/>
        <v>5.8512804100759599</v>
      </c>
      <c r="M293" s="19">
        <f t="shared" ca="1" si="184"/>
        <v>5637.0130247040561</v>
      </c>
      <c r="N293" s="18">
        <f t="shared" ca="1" si="185"/>
        <v>5642.8643051141316</v>
      </c>
      <c r="O293" s="17"/>
      <c r="P293" s="18">
        <f t="shared" ca="1" si="166"/>
        <v>0.32884976569654767</v>
      </c>
      <c r="Q293" s="18">
        <f t="shared" ca="1" si="167"/>
        <v>1.2144576106424894</v>
      </c>
      <c r="R293" s="19">
        <f t="shared" ca="1" si="186"/>
        <v>5740.2680065349141</v>
      </c>
      <c r="S293" s="18">
        <f t="shared" ca="1" si="187"/>
        <v>5741.4824641455562</v>
      </c>
      <c r="T293" s="17"/>
      <c r="U293" s="18">
        <f t="shared" ca="1" si="168"/>
        <v>1.125184758512398</v>
      </c>
      <c r="V293" s="18">
        <f t="shared" ca="1" si="169"/>
        <v>3.4741885051136698</v>
      </c>
      <c r="W293" s="19">
        <f t="shared" ca="1" si="188"/>
        <v>5029.8703533530379</v>
      </c>
      <c r="X293" s="18">
        <f t="shared" ca="1" si="189"/>
        <v>5033.3445418581514</v>
      </c>
      <c r="Z293" s="18">
        <f t="shared" ca="1" si="170"/>
        <v>40.393353375750422</v>
      </c>
      <c r="AA293" s="18">
        <f t="shared" ca="1" si="171"/>
        <v>0.50981412471799969</v>
      </c>
      <c r="AB293" s="19">
        <f t="shared" ca="1" si="190"/>
        <v>6906.2475535574486</v>
      </c>
      <c r="AC293" s="18">
        <f t="shared" ca="1" si="191"/>
        <v>6906.7573676821667</v>
      </c>
      <c r="AE293" s="18">
        <f t="shared" ca="1" si="172"/>
        <v>13.949045342621762</v>
      </c>
      <c r="AF293" s="18">
        <f t="shared" ca="1" si="173"/>
        <v>11.968112623058536</v>
      </c>
      <c r="AG293" s="19">
        <f t="shared" ca="1" si="192"/>
        <v>5000.104181381108</v>
      </c>
      <c r="AH293" s="18">
        <f t="shared" ca="1" si="193"/>
        <v>5012.0722940041669</v>
      </c>
      <c r="AJ293" s="18">
        <f t="shared" ca="1" si="174"/>
        <v>3.8540146948693121</v>
      </c>
      <c r="AK293" s="18">
        <f t="shared" ca="1" si="175"/>
        <v>2.1553545630668713</v>
      </c>
      <c r="AL293" s="19">
        <f t="shared" ca="1" si="194"/>
        <v>4881.2251649884529</v>
      </c>
      <c r="AM293" s="18">
        <f t="shared" ca="1" si="195"/>
        <v>4883.3805195515197</v>
      </c>
      <c r="AO293" s="18">
        <f t="shared" ca="1" si="176"/>
        <v>6.0122210688009616</v>
      </c>
      <c r="AP293" s="18">
        <f t="shared" ca="1" si="177"/>
        <v>52.389927945690211</v>
      </c>
      <c r="AQ293" s="19">
        <f t="shared" ca="1" si="196"/>
        <v>6993.0981301589454</v>
      </c>
      <c r="AR293" s="18">
        <f t="shared" ca="1" si="197"/>
        <v>7045.4880581046355</v>
      </c>
      <c r="AT293" s="18">
        <f t="shared" ca="1" si="178"/>
        <v>6.2984245112833381</v>
      </c>
      <c r="AU293" s="18">
        <f t="shared" ca="1" si="179"/>
        <v>13.254398792658984</v>
      </c>
      <c r="AV293" s="19">
        <f t="shared" ca="1" si="198"/>
        <v>5251.6638668286923</v>
      </c>
      <c r="AW293" s="18">
        <f t="shared" ca="1" si="199"/>
        <v>5264.9182656213516</v>
      </c>
    </row>
    <row r="294" spans="1:49" x14ac:dyDescent="0.25">
      <c r="A294" s="18">
        <f t="shared" ca="1" si="160"/>
        <v>2.5902185548528873</v>
      </c>
      <c r="B294" s="18">
        <f t="shared" ca="1" si="161"/>
        <v>4.1440352544919214</v>
      </c>
      <c r="C294" s="19">
        <f t="shared" ca="1" si="180"/>
        <v>5459.4819979070526</v>
      </c>
      <c r="D294" s="18">
        <f t="shared" ca="1" si="181"/>
        <v>5463.6260331615449</v>
      </c>
      <c r="E294" s="17"/>
      <c r="F294" s="18">
        <f t="shared" ca="1" si="162"/>
        <v>8.7506512455389167</v>
      </c>
      <c r="G294" s="18">
        <f t="shared" ca="1" si="163"/>
        <v>5.0767820135952002</v>
      </c>
      <c r="H294" s="19">
        <f t="shared" ca="1" si="182"/>
        <v>5242.2232022910503</v>
      </c>
      <c r="I294" s="18">
        <f t="shared" ca="1" si="183"/>
        <v>5247.2999843046455</v>
      </c>
      <c r="J294" s="17"/>
      <c r="K294" s="18">
        <f t="shared" ca="1" si="164"/>
        <v>2.3793684111675062</v>
      </c>
      <c r="L294" s="18">
        <f t="shared" ca="1" si="165"/>
        <v>6.1776371443035654</v>
      </c>
      <c r="M294" s="19">
        <f t="shared" ca="1" si="184"/>
        <v>5645.2436735252995</v>
      </c>
      <c r="N294" s="18">
        <f t="shared" ca="1" si="185"/>
        <v>5651.4213106696034</v>
      </c>
      <c r="O294" s="17"/>
      <c r="P294" s="18">
        <f t="shared" ca="1" si="166"/>
        <v>7.3985791989644856</v>
      </c>
      <c r="Q294" s="18">
        <f t="shared" ca="1" si="167"/>
        <v>3.3627917122820148</v>
      </c>
      <c r="R294" s="19">
        <f t="shared" ca="1" si="186"/>
        <v>5748.8810433445205</v>
      </c>
      <c r="S294" s="18">
        <f t="shared" ca="1" si="187"/>
        <v>5752.2438350568027</v>
      </c>
      <c r="T294" s="17"/>
      <c r="U294" s="18">
        <f t="shared" ca="1" si="168"/>
        <v>28.716123704171245</v>
      </c>
      <c r="V294" s="18">
        <f t="shared" ca="1" si="169"/>
        <v>0.41232935519271341</v>
      </c>
      <c r="W294" s="19">
        <f t="shared" ca="1" si="188"/>
        <v>5062.0606655623224</v>
      </c>
      <c r="X294" s="18">
        <f t="shared" ca="1" si="189"/>
        <v>5062.4729949175153</v>
      </c>
      <c r="Z294" s="18">
        <f t="shared" ca="1" si="170"/>
        <v>17.617027678399584</v>
      </c>
      <c r="AA294" s="18">
        <f t="shared" ca="1" si="171"/>
        <v>0.8045480694780206</v>
      </c>
      <c r="AB294" s="19">
        <f t="shared" ca="1" si="190"/>
        <v>6924.3743953605663</v>
      </c>
      <c r="AC294" s="18">
        <f t="shared" ca="1" si="191"/>
        <v>6925.1789434300445</v>
      </c>
      <c r="AE294" s="18">
        <f t="shared" ca="1" si="172"/>
        <v>6.5683781318420742</v>
      </c>
      <c r="AF294" s="18">
        <f t="shared" ca="1" si="173"/>
        <v>0.1429753778220815</v>
      </c>
      <c r="AG294" s="19">
        <f t="shared" ca="1" si="192"/>
        <v>5018.640672136009</v>
      </c>
      <c r="AH294" s="18">
        <f t="shared" ca="1" si="193"/>
        <v>5018.7836475138311</v>
      </c>
      <c r="AJ294" s="18">
        <f t="shared" ca="1" si="174"/>
        <v>16.435830237468288</v>
      </c>
      <c r="AK294" s="18">
        <f t="shared" ca="1" si="175"/>
        <v>3.2249534263411372</v>
      </c>
      <c r="AL294" s="19">
        <f t="shared" ca="1" si="194"/>
        <v>4899.8163497889882</v>
      </c>
      <c r="AM294" s="18">
        <f t="shared" ca="1" si="195"/>
        <v>4903.0413032153292</v>
      </c>
      <c r="AO294" s="18">
        <f t="shared" ca="1" si="176"/>
        <v>12.253018400979878</v>
      </c>
      <c r="AP294" s="18">
        <f t="shared" ca="1" si="177"/>
        <v>21.287748758782595</v>
      </c>
      <c r="AQ294" s="19">
        <f t="shared" ca="1" si="196"/>
        <v>7057.7410765056156</v>
      </c>
      <c r="AR294" s="18">
        <f t="shared" ca="1" si="197"/>
        <v>7079.0288252643986</v>
      </c>
      <c r="AT294" s="18">
        <f t="shared" ca="1" si="178"/>
        <v>15.726318596698203</v>
      </c>
      <c r="AU294" s="18">
        <f t="shared" ca="1" si="179"/>
        <v>8.4606532310720581</v>
      </c>
      <c r="AV294" s="19">
        <f t="shared" ca="1" si="198"/>
        <v>5280.6445842180501</v>
      </c>
      <c r="AW294" s="18">
        <f t="shared" ca="1" si="199"/>
        <v>5289.1052374491219</v>
      </c>
    </row>
    <row r="295" spans="1:49" x14ac:dyDescent="0.25">
      <c r="A295" s="18">
        <f t="shared" ca="1" si="160"/>
        <v>11.983579303093229</v>
      </c>
      <c r="B295" s="18">
        <f t="shared" ca="1" si="161"/>
        <v>12.311672572597121</v>
      </c>
      <c r="C295" s="19">
        <f t="shared" ca="1" si="180"/>
        <v>5475.6096124646383</v>
      </c>
      <c r="D295" s="18">
        <f t="shared" ca="1" si="181"/>
        <v>5487.9212850372351</v>
      </c>
      <c r="E295" s="17"/>
      <c r="F295" s="18">
        <f t="shared" ca="1" si="162"/>
        <v>2.7222718571784612</v>
      </c>
      <c r="G295" s="18">
        <f t="shared" ca="1" si="163"/>
        <v>2.3505057272234389</v>
      </c>
      <c r="H295" s="19">
        <f t="shared" ca="1" si="182"/>
        <v>5250.0222561618239</v>
      </c>
      <c r="I295" s="18">
        <f t="shared" ca="1" si="183"/>
        <v>5252.3727618890471</v>
      </c>
      <c r="J295" s="17"/>
      <c r="K295" s="18">
        <f t="shared" ca="1" si="164"/>
        <v>12.81200076791723</v>
      </c>
      <c r="L295" s="18">
        <f t="shared" ca="1" si="165"/>
        <v>5.5072952069386316</v>
      </c>
      <c r="M295" s="19">
        <f t="shared" ca="1" si="184"/>
        <v>5664.2333114375206</v>
      </c>
      <c r="N295" s="18">
        <f t="shared" ca="1" si="185"/>
        <v>5669.7406066444591</v>
      </c>
      <c r="O295" s="17"/>
      <c r="P295" s="18">
        <f t="shared" ca="1" si="166"/>
        <v>5.4311491808848764</v>
      </c>
      <c r="Q295" s="18">
        <f t="shared" ca="1" si="167"/>
        <v>1.7354594558456529</v>
      </c>
      <c r="R295" s="19">
        <f t="shared" ca="1" si="186"/>
        <v>5757.6749842376876</v>
      </c>
      <c r="S295" s="18">
        <f t="shared" ca="1" si="187"/>
        <v>5759.4104436935331</v>
      </c>
      <c r="T295" s="17"/>
      <c r="U295" s="18">
        <f t="shared" ca="1" si="168"/>
        <v>10.369112056335016</v>
      </c>
      <c r="V295" s="18">
        <f t="shared" ca="1" si="169"/>
        <v>9.8505681661263544</v>
      </c>
      <c r="W295" s="19">
        <f t="shared" ca="1" si="188"/>
        <v>5072.8421069738506</v>
      </c>
      <c r="X295" s="18">
        <f t="shared" ca="1" si="189"/>
        <v>5082.6926751399769</v>
      </c>
      <c r="Z295" s="18">
        <f t="shared" ca="1" si="170"/>
        <v>7.2783824822355028</v>
      </c>
      <c r="AA295" s="18">
        <f t="shared" ca="1" si="171"/>
        <v>0.2667067240240279</v>
      </c>
      <c r="AB295" s="19">
        <f t="shared" ca="1" si="190"/>
        <v>6932.4573259122799</v>
      </c>
      <c r="AC295" s="18">
        <f t="shared" ca="1" si="191"/>
        <v>6932.7240326363035</v>
      </c>
      <c r="AE295" s="18">
        <f t="shared" ca="1" si="172"/>
        <v>5.8517504462511711</v>
      </c>
      <c r="AF295" s="18">
        <f t="shared" ca="1" si="173"/>
        <v>0.31294943732277603</v>
      </c>
      <c r="AG295" s="19">
        <f t="shared" ca="1" si="192"/>
        <v>5024.6353979600826</v>
      </c>
      <c r="AH295" s="18">
        <f t="shared" ca="1" si="193"/>
        <v>5024.9483473974051</v>
      </c>
      <c r="AJ295" s="18">
        <f t="shared" ca="1" si="174"/>
        <v>1.2640429372091295</v>
      </c>
      <c r="AK295" s="18">
        <f t="shared" ca="1" si="175"/>
        <v>2.1204975014041918</v>
      </c>
      <c r="AL295" s="19">
        <f t="shared" ca="1" si="194"/>
        <v>4904.3053461525387</v>
      </c>
      <c r="AM295" s="18">
        <f t="shared" ca="1" si="195"/>
        <v>4906.425843653943</v>
      </c>
      <c r="AO295" s="18">
        <f t="shared" ca="1" si="176"/>
        <v>4.4286052413937194</v>
      </c>
      <c r="AP295" s="18">
        <f t="shared" ca="1" si="177"/>
        <v>5.8013080662213579</v>
      </c>
      <c r="AQ295" s="19">
        <f t="shared" ca="1" si="196"/>
        <v>7083.4574305057922</v>
      </c>
      <c r="AR295" s="18">
        <f t="shared" ca="1" si="197"/>
        <v>7089.2587385720135</v>
      </c>
      <c r="AT295" s="18">
        <f t="shared" ca="1" si="178"/>
        <v>30.298735887630727</v>
      </c>
      <c r="AU295" s="18">
        <f t="shared" ca="1" si="179"/>
        <v>9.025987074943167</v>
      </c>
      <c r="AV295" s="19">
        <f t="shared" ca="1" si="198"/>
        <v>5319.4039733367526</v>
      </c>
      <c r="AW295" s="18">
        <f t="shared" ca="1" si="199"/>
        <v>5328.4299604116959</v>
      </c>
    </row>
    <row r="296" spans="1:49" x14ac:dyDescent="0.25">
      <c r="A296" s="18">
        <f t="shared" ca="1" si="160"/>
        <v>3.7068080194519772E-2</v>
      </c>
      <c r="B296" s="18">
        <f t="shared" ca="1" si="161"/>
        <v>1.4598256689691622</v>
      </c>
      <c r="C296" s="19">
        <f t="shared" ca="1" si="180"/>
        <v>5487.9583531174294</v>
      </c>
      <c r="D296" s="18">
        <f t="shared" ca="1" si="181"/>
        <v>5489.4181787863981</v>
      </c>
      <c r="E296" s="17"/>
      <c r="F296" s="18">
        <f t="shared" ca="1" si="162"/>
        <v>49.381484497370614</v>
      </c>
      <c r="G296" s="18">
        <f t="shared" ca="1" si="163"/>
        <v>1.1332102247273002</v>
      </c>
      <c r="H296" s="19">
        <f t="shared" ca="1" si="182"/>
        <v>5301.7542463864174</v>
      </c>
      <c r="I296" s="18">
        <f t="shared" ca="1" si="183"/>
        <v>5302.8874566111444</v>
      </c>
      <c r="J296" s="17"/>
      <c r="K296" s="18">
        <f t="shared" ca="1" si="164"/>
        <v>46.855849615151023</v>
      </c>
      <c r="L296" s="18">
        <f t="shared" ca="1" si="165"/>
        <v>1.7992392990522408</v>
      </c>
      <c r="M296" s="19">
        <f t="shared" ca="1" si="184"/>
        <v>5716.59645625961</v>
      </c>
      <c r="N296" s="18">
        <f t="shared" ca="1" si="185"/>
        <v>5718.3956955586618</v>
      </c>
      <c r="O296" s="17"/>
      <c r="P296" s="18">
        <f t="shared" ca="1" si="166"/>
        <v>1.6243476458362986</v>
      </c>
      <c r="Q296" s="18">
        <f t="shared" ca="1" si="167"/>
        <v>2.8677468505488117</v>
      </c>
      <c r="R296" s="19">
        <f t="shared" ca="1" si="186"/>
        <v>5761.0347913393698</v>
      </c>
      <c r="S296" s="18">
        <f t="shared" ca="1" si="187"/>
        <v>5763.9025381899182</v>
      </c>
      <c r="T296" s="17"/>
      <c r="U296" s="18">
        <f t="shared" ca="1" si="168"/>
        <v>1.271278774768255</v>
      </c>
      <c r="V296" s="18">
        <f t="shared" ca="1" si="169"/>
        <v>7.565359143623577</v>
      </c>
      <c r="W296" s="19">
        <f t="shared" ca="1" si="188"/>
        <v>5083.9639539147456</v>
      </c>
      <c r="X296" s="18">
        <f t="shared" ca="1" si="189"/>
        <v>5091.5293130583696</v>
      </c>
      <c r="Z296" s="18">
        <f t="shared" ca="1" si="170"/>
        <v>9.7123953285688067</v>
      </c>
      <c r="AA296" s="18">
        <f t="shared" ca="1" si="171"/>
        <v>2.4107928217695096</v>
      </c>
      <c r="AB296" s="19">
        <f t="shared" ca="1" si="190"/>
        <v>6942.4364279648726</v>
      </c>
      <c r="AC296" s="18">
        <f t="shared" ca="1" si="191"/>
        <v>6944.8472207866416</v>
      </c>
      <c r="AE296" s="18">
        <f t="shared" ca="1" si="172"/>
        <v>8.1491313985315976</v>
      </c>
      <c r="AF296" s="18">
        <f t="shared" ca="1" si="173"/>
        <v>9.9341542526092994E-2</v>
      </c>
      <c r="AG296" s="19">
        <f t="shared" ca="1" si="192"/>
        <v>5033.0974787959367</v>
      </c>
      <c r="AH296" s="18">
        <f t="shared" ca="1" si="193"/>
        <v>5033.1968203384631</v>
      </c>
      <c r="AJ296" s="18">
        <f t="shared" ca="1" si="174"/>
        <v>11.665258415649753</v>
      </c>
      <c r="AK296" s="18">
        <f t="shared" ca="1" si="175"/>
        <v>4.8320458546449823</v>
      </c>
      <c r="AL296" s="19">
        <f t="shared" ca="1" si="194"/>
        <v>4918.091102069593</v>
      </c>
      <c r="AM296" s="18">
        <f t="shared" ca="1" si="195"/>
        <v>4922.923147924238</v>
      </c>
      <c r="AO296" s="18">
        <f t="shared" ca="1" si="176"/>
        <v>3.3469742389337469</v>
      </c>
      <c r="AP296" s="18">
        <f t="shared" ca="1" si="177"/>
        <v>44.428483541787926</v>
      </c>
      <c r="AQ296" s="19">
        <f t="shared" ca="1" si="196"/>
        <v>7092.6057128109469</v>
      </c>
      <c r="AR296" s="18">
        <f t="shared" ca="1" si="197"/>
        <v>7137.0341963527344</v>
      </c>
      <c r="AT296" s="18">
        <f t="shared" ca="1" si="178"/>
        <v>0.34119487379898733</v>
      </c>
      <c r="AU296" s="18">
        <f t="shared" ca="1" si="179"/>
        <v>15.468193502564315</v>
      </c>
      <c r="AV296" s="19">
        <f t="shared" ca="1" si="198"/>
        <v>5328.7711552854953</v>
      </c>
      <c r="AW296" s="18">
        <f t="shared" ca="1" si="199"/>
        <v>5344.2393487880599</v>
      </c>
    </row>
    <row r="297" spans="1:49" x14ac:dyDescent="0.25">
      <c r="A297" s="18">
        <f t="shared" ca="1" si="160"/>
        <v>8.9009027546848429</v>
      </c>
      <c r="B297" s="18">
        <f t="shared" ca="1" si="161"/>
        <v>3.3785500675863527</v>
      </c>
      <c r="C297" s="19">
        <f t="shared" ca="1" si="180"/>
        <v>5498.3190815410826</v>
      </c>
      <c r="D297" s="18">
        <f t="shared" ca="1" si="181"/>
        <v>5501.6976316086693</v>
      </c>
      <c r="E297" s="17"/>
      <c r="F297" s="18">
        <f t="shared" ca="1" si="162"/>
        <v>22.370466586888202</v>
      </c>
      <c r="G297" s="18">
        <f t="shared" ca="1" si="163"/>
        <v>5.3947145253700199</v>
      </c>
      <c r="H297" s="19">
        <f t="shared" ca="1" si="182"/>
        <v>5325.2579231980326</v>
      </c>
      <c r="I297" s="18">
        <f t="shared" ca="1" si="183"/>
        <v>5330.6526377234022</v>
      </c>
      <c r="J297" s="17"/>
      <c r="K297" s="18">
        <f t="shared" ca="1" si="164"/>
        <v>7.6526295920581537</v>
      </c>
      <c r="L297" s="18">
        <f t="shared" ca="1" si="165"/>
        <v>0.25864179021290817</v>
      </c>
      <c r="M297" s="19">
        <f t="shared" ca="1" si="184"/>
        <v>5726.0483251507203</v>
      </c>
      <c r="N297" s="18">
        <f t="shared" ca="1" si="185"/>
        <v>5726.3069669409333</v>
      </c>
      <c r="O297" s="17"/>
      <c r="P297" s="18">
        <f t="shared" ca="1" si="166"/>
        <v>8.5605968137964403</v>
      </c>
      <c r="Q297" s="18">
        <f t="shared" ca="1" si="167"/>
        <v>1.4257708585347741</v>
      </c>
      <c r="R297" s="19">
        <f t="shared" ca="1" si="186"/>
        <v>5772.4631350037143</v>
      </c>
      <c r="S297" s="18">
        <f t="shared" ca="1" si="187"/>
        <v>5773.888905862249</v>
      </c>
      <c r="T297" s="17"/>
      <c r="U297" s="18">
        <f t="shared" ca="1" si="168"/>
        <v>12.243215670987858</v>
      </c>
      <c r="V297" s="18">
        <f t="shared" ca="1" si="169"/>
        <v>6.9290203512419275</v>
      </c>
      <c r="W297" s="19">
        <f t="shared" ca="1" si="188"/>
        <v>5103.772528729357</v>
      </c>
      <c r="X297" s="18">
        <f t="shared" ca="1" si="189"/>
        <v>5110.7015490805989</v>
      </c>
      <c r="Z297" s="18">
        <f t="shared" ca="1" si="170"/>
        <v>78.686309151547704</v>
      </c>
      <c r="AA297" s="18">
        <f t="shared" ca="1" si="171"/>
        <v>0.24244598813643359</v>
      </c>
      <c r="AB297" s="19">
        <f t="shared" ca="1" si="190"/>
        <v>7023.5335299381895</v>
      </c>
      <c r="AC297" s="18">
        <f t="shared" ca="1" si="191"/>
        <v>7023.7759759263263</v>
      </c>
      <c r="AE297" s="18">
        <f t="shared" ca="1" si="172"/>
        <v>5.2237370320148706</v>
      </c>
      <c r="AF297" s="18">
        <f t="shared" ca="1" si="173"/>
        <v>0.23914741953233842</v>
      </c>
      <c r="AG297" s="19">
        <f t="shared" ca="1" si="192"/>
        <v>5038.4205573704776</v>
      </c>
      <c r="AH297" s="18">
        <f t="shared" ca="1" si="193"/>
        <v>5038.6597047900095</v>
      </c>
      <c r="AJ297" s="18">
        <f t="shared" ca="1" si="174"/>
        <v>4.5831838896440065</v>
      </c>
      <c r="AK297" s="18">
        <f t="shared" ca="1" si="175"/>
        <v>1.6214534127584761</v>
      </c>
      <c r="AL297" s="19">
        <f t="shared" ca="1" si="194"/>
        <v>4927.5063318138818</v>
      </c>
      <c r="AM297" s="18">
        <f t="shared" ca="1" si="195"/>
        <v>4929.1277852266403</v>
      </c>
      <c r="AO297" s="18">
        <f t="shared" ca="1" si="176"/>
        <v>1.2289979872201138</v>
      </c>
      <c r="AP297" s="18">
        <f t="shared" ca="1" si="177"/>
        <v>9.0740189452373183</v>
      </c>
      <c r="AQ297" s="19">
        <f t="shared" ca="1" si="196"/>
        <v>7138.2631943399547</v>
      </c>
      <c r="AR297" s="18">
        <f t="shared" ca="1" si="197"/>
        <v>7147.3372132851919</v>
      </c>
      <c r="AT297" s="18">
        <f t="shared" ca="1" si="178"/>
        <v>13.223632063011372</v>
      </c>
      <c r="AU297" s="18">
        <f t="shared" ca="1" si="179"/>
        <v>15.572264860117302</v>
      </c>
      <c r="AV297" s="19">
        <f t="shared" ca="1" si="198"/>
        <v>5357.4629808510717</v>
      </c>
      <c r="AW297" s="18">
        <f t="shared" ca="1" si="199"/>
        <v>5373.0352457111894</v>
      </c>
    </row>
    <row r="298" spans="1:49" x14ac:dyDescent="0.25">
      <c r="A298" s="18">
        <f t="shared" ca="1" si="160"/>
        <v>13.794731186378264</v>
      </c>
      <c r="B298" s="18">
        <f t="shared" ca="1" si="161"/>
        <v>2.1528855423389617</v>
      </c>
      <c r="C298" s="19">
        <f t="shared" ca="1" si="180"/>
        <v>5515.4923627950475</v>
      </c>
      <c r="D298" s="18">
        <f t="shared" ca="1" si="181"/>
        <v>5517.6452483373869</v>
      </c>
      <c r="E298" s="17"/>
      <c r="F298" s="18">
        <f t="shared" ca="1" si="162"/>
        <v>9.5488116700820846</v>
      </c>
      <c r="G298" s="18">
        <f t="shared" ca="1" si="163"/>
        <v>15.594366501316232</v>
      </c>
      <c r="H298" s="19">
        <f t="shared" ca="1" si="182"/>
        <v>5340.2014493934839</v>
      </c>
      <c r="I298" s="18">
        <f t="shared" ca="1" si="183"/>
        <v>5355.7958158948004</v>
      </c>
      <c r="J298" s="17"/>
      <c r="K298" s="18">
        <f t="shared" ca="1" si="164"/>
        <v>30.492111096350907</v>
      </c>
      <c r="L298" s="18">
        <f t="shared" ca="1" si="165"/>
        <v>1.8720539619061989</v>
      </c>
      <c r="M298" s="19">
        <f t="shared" ca="1" si="184"/>
        <v>5756.7990780372838</v>
      </c>
      <c r="N298" s="18">
        <f t="shared" ca="1" si="185"/>
        <v>5758.67113199919</v>
      </c>
      <c r="O298" s="17"/>
      <c r="P298" s="18">
        <f t="shared" ca="1" si="166"/>
        <v>13.003041219545482</v>
      </c>
      <c r="Q298" s="18">
        <f t="shared" ca="1" si="167"/>
        <v>17.19331813203835</v>
      </c>
      <c r="R298" s="19">
        <f t="shared" ca="1" si="186"/>
        <v>5786.8919470817946</v>
      </c>
      <c r="S298" s="18">
        <f t="shared" ca="1" si="187"/>
        <v>5804.0852652138328</v>
      </c>
      <c r="T298" s="17"/>
      <c r="U298" s="18">
        <f t="shared" ca="1" si="168"/>
        <v>0.14798519478975802</v>
      </c>
      <c r="V298" s="18">
        <f t="shared" ca="1" si="169"/>
        <v>0.82013751078782782</v>
      </c>
      <c r="W298" s="19">
        <f t="shared" ca="1" si="188"/>
        <v>5110.8495342753886</v>
      </c>
      <c r="X298" s="18">
        <f t="shared" ca="1" si="189"/>
        <v>5111.669671786176</v>
      </c>
      <c r="Z298" s="18">
        <f t="shared" ca="1" si="170"/>
        <v>14.297855268785982</v>
      </c>
      <c r="AA298" s="18">
        <f t="shared" ca="1" si="171"/>
        <v>2.8929882485804104</v>
      </c>
      <c r="AB298" s="19">
        <f t="shared" ca="1" si="190"/>
        <v>7038.0738311951127</v>
      </c>
      <c r="AC298" s="18">
        <f t="shared" ca="1" si="191"/>
        <v>7040.9668194436927</v>
      </c>
      <c r="AE298" s="18">
        <f t="shared" ca="1" si="172"/>
        <v>3.648304888322039</v>
      </c>
      <c r="AF298" s="18">
        <f t="shared" ca="1" si="173"/>
        <v>5.8358956578037757</v>
      </c>
      <c r="AG298" s="19">
        <f t="shared" ca="1" si="192"/>
        <v>5042.3080096783315</v>
      </c>
      <c r="AH298" s="18">
        <f t="shared" ca="1" si="193"/>
        <v>5048.1439053361355</v>
      </c>
      <c r="AJ298" s="18">
        <f t="shared" ca="1" si="174"/>
        <v>4.110333926889572</v>
      </c>
      <c r="AK298" s="18">
        <f t="shared" ca="1" si="175"/>
        <v>11.230524552573657</v>
      </c>
      <c r="AL298" s="19">
        <f t="shared" ca="1" si="194"/>
        <v>4933.2381191535296</v>
      </c>
      <c r="AM298" s="18">
        <f t="shared" ca="1" si="195"/>
        <v>4944.4686437061036</v>
      </c>
      <c r="AO298" s="18">
        <f t="shared" ca="1" si="176"/>
        <v>0.90954859372638674</v>
      </c>
      <c r="AP298" s="18">
        <f t="shared" ca="1" si="177"/>
        <v>4.9882719077399491</v>
      </c>
      <c r="AQ298" s="19">
        <f t="shared" ca="1" si="196"/>
        <v>7148.2467618789178</v>
      </c>
      <c r="AR298" s="18">
        <f t="shared" ca="1" si="197"/>
        <v>7153.2350337866574</v>
      </c>
      <c r="AT298" s="18">
        <f t="shared" ca="1" si="178"/>
        <v>19.09433787569084</v>
      </c>
      <c r="AU298" s="18">
        <f t="shared" ca="1" si="179"/>
        <v>5.3212282703012592E-2</v>
      </c>
      <c r="AV298" s="19">
        <f t="shared" ca="1" si="198"/>
        <v>5392.1295835868805</v>
      </c>
      <c r="AW298" s="18">
        <f t="shared" ca="1" si="199"/>
        <v>5392.1827958695831</v>
      </c>
    </row>
    <row r="299" spans="1:49" x14ac:dyDescent="0.25">
      <c r="A299" s="18">
        <f t="shared" ca="1" si="160"/>
        <v>1.5816515373630509</v>
      </c>
      <c r="B299" s="18">
        <f t="shared" ca="1" si="161"/>
        <v>0.92055172641557592</v>
      </c>
      <c r="C299" s="19">
        <f t="shared" ca="1" si="180"/>
        <v>5519.2268998747495</v>
      </c>
      <c r="D299" s="18">
        <f t="shared" ca="1" si="181"/>
        <v>5520.1474516011649</v>
      </c>
      <c r="E299" s="17"/>
      <c r="F299" s="18">
        <f t="shared" ca="1" si="162"/>
        <v>11.08780159387276</v>
      </c>
      <c r="G299" s="18">
        <f t="shared" ca="1" si="163"/>
        <v>2.9816507347478356</v>
      </c>
      <c r="H299" s="19">
        <f t="shared" ca="1" si="182"/>
        <v>5366.8836174886728</v>
      </c>
      <c r="I299" s="18">
        <f t="shared" ca="1" si="183"/>
        <v>5369.8652682234206</v>
      </c>
      <c r="J299" s="17"/>
      <c r="K299" s="18">
        <f t="shared" ca="1" si="164"/>
        <v>35.447154586442444</v>
      </c>
      <c r="L299" s="18">
        <f t="shared" ca="1" si="165"/>
        <v>11.53665454766548</v>
      </c>
      <c r="M299" s="19">
        <f t="shared" ca="1" si="184"/>
        <v>5794.1182865856326</v>
      </c>
      <c r="N299" s="18">
        <f t="shared" ca="1" si="185"/>
        <v>5805.6549411332981</v>
      </c>
      <c r="O299" s="17"/>
      <c r="P299" s="18">
        <f t="shared" ca="1" si="166"/>
        <v>13.236089157039986</v>
      </c>
      <c r="Q299" s="18">
        <f t="shared" ca="1" si="167"/>
        <v>1.5226746214229194</v>
      </c>
      <c r="R299" s="19">
        <f t="shared" ca="1" si="186"/>
        <v>5817.3213543708725</v>
      </c>
      <c r="S299" s="18">
        <f t="shared" ca="1" si="187"/>
        <v>5818.8440289922955</v>
      </c>
      <c r="T299" s="17"/>
      <c r="U299" s="18">
        <f t="shared" ca="1" si="168"/>
        <v>7.3282768687361344</v>
      </c>
      <c r="V299" s="18">
        <f t="shared" ca="1" si="169"/>
        <v>5.0538169766084762</v>
      </c>
      <c r="W299" s="19">
        <f t="shared" ca="1" si="188"/>
        <v>5118.9979486549119</v>
      </c>
      <c r="X299" s="18">
        <f t="shared" ca="1" si="189"/>
        <v>5124.0517656315205</v>
      </c>
      <c r="Z299" s="18">
        <f t="shared" ca="1" si="170"/>
        <v>34.935038216023315</v>
      </c>
      <c r="AA299" s="18">
        <f t="shared" ca="1" si="171"/>
        <v>0.7076121024808224</v>
      </c>
      <c r="AB299" s="19">
        <f t="shared" ca="1" si="190"/>
        <v>7075.9018576597164</v>
      </c>
      <c r="AC299" s="18">
        <f t="shared" ca="1" si="191"/>
        <v>7076.6094697621975</v>
      </c>
      <c r="AE299" s="18">
        <f t="shared" ca="1" si="172"/>
        <v>5.6943716265764772</v>
      </c>
      <c r="AF299" s="18">
        <f t="shared" ca="1" si="173"/>
        <v>4.5704488334929287</v>
      </c>
      <c r="AG299" s="19">
        <f t="shared" ca="1" si="192"/>
        <v>5053.8382769627124</v>
      </c>
      <c r="AH299" s="18">
        <f t="shared" ca="1" si="193"/>
        <v>5058.4087257962055</v>
      </c>
      <c r="AJ299" s="18">
        <f t="shared" ca="1" si="174"/>
        <v>1.7562785150388156</v>
      </c>
      <c r="AK299" s="18">
        <f t="shared" ca="1" si="175"/>
        <v>1.9748854194862366</v>
      </c>
      <c r="AL299" s="19">
        <f t="shared" ca="1" si="194"/>
        <v>4946.2249222211422</v>
      </c>
      <c r="AM299" s="18">
        <f t="shared" ca="1" si="195"/>
        <v>4948.199807640628</v>
      </c>
      <c r="AO299" s="18">
        <f t="shared" ca="1" si="176"/>
        <v>5.7942060517025009</v>
      </c>
      <c r="AP299" s="18">
        <f t="shared" ca="1" si="177"/>
        <v>7.5810349953928728</v>
      </c>
      <c r="AQ299" s="19">
        <f t="shared" ca="1" si="196"/>
        <v>7159.0292398383599</v>
      </c>
      <c r="AR299" s="18">
        <f t="shared" ca="1" si="197"/>
        <v>7166.6102748337526</v>
      </c>
      <c r="AT299" s="18">
        <f t="shared" ca="1" si="178"/>
        <v>8.6829237090055909</v>
      </c>
      <c r="AU299" s="18">
        <f t="shared" ca="1" si="179"/>
        <v>21.46044553392581</v>
      </c>
      <c r="AV299" s="19">
        <f t="shared" ca="1" si="198"/>
        <v>5400.8657195785891</v>
      </c>
      <c r="AW299" s="18">
        <f t="shared" ca="1" si="199"/>
        <v>5422.3261651125149</v>
      </c>
    </row>
    <row r="300" spans="1:49" x14ac:dyDescent="0.25">
      <c r="A300" s="18">
        <f t="shared" ca="1" si="160"/>
        <v>4.4023376552840086</v>
      </c>
      <c r="B300" s="18">
        <f t="shared" ca="1" si="161"/>
        <v>7.7744319135079101</v>
      </c>
      <c r="C300" s="19">
        <f t="shared" ca="1" si="180"/>
        <v>5524.549789256449</v>
      </c>
      <c r="D300" s="18">
        <f t="shared" ca="1" si="181"/>
        <v>5532.3242211699571</v>
      </c>
      <c r="E300" s="17"/>
      <c r="F300" s="18">
        <f t="shared" ca="1" si="162"/>
        <v>11.08498001970341</v>
      </c>
      <c r="G300" s="18">
        <f t="shared" ca="1" si="163"/>
        <v>3.9621073720512157</v>
      </c>
      <c r="H300" s="19">
        <f t="shared" ca="1" si="182"/>
        <v>5380.9502482431244</v>
      </c>
      <c r="I300" s="18">
        <f t="shared" ca="1" si="183"/>
        <v>5384.9123556151753</v>
      </c>
      <c r="J300" s="17"/>
      <c r="K300" s="18">
        <f t="shared" ca="1" si="164"/>
        <v>15.487465755156581</v>
      </c>
      <c r="L300" s="18">
        <f t="shared" ca="1" si="165"/>
        <v>1.3779510697992348</v>
      </c>
      <c r="M300" s="19">
        <f t="shared" ca="1" si="184"/>
        <v>5821.1424068884544</v>
      </c>
      <c r="N300" s="18">
        <f t="shared" ca="1" si="185"/>
        <v>5822.520357958254</v>
      </c>
      <c r="O300" s="17"/>
      <c r="P300" s="18">
        <f t="shared" ca="1" si="166"/>
        <v>12.719581519909628</v>
      </c>
      <c r="Q300" s="18">
        <f t="shared" ca="1" si="167"/>
        <v>1.3107532820109773</v>
      </c>
      <c r="R300" s="19">
        <f t="shared" ca="1" si="186"/>
        <v>5831.5636105122048</v>
      </c>
      <c r="S300" s="18">
        <f t="shared" ca="1" si="187"/>
        <v>5832.8743637942162</v>
      </c>
      <c r="T300" s="17"/>
      <c r="U300" s="18">
        <f t="shared" ca="1" si="168"/>
        <v>15.221249732844029</v>
      </c>
      <c r="V300" s="18">
        <f t="shared" ca="1" si="169"/>
        <v>12.804868802063897</v>
      </c>
      <c r="W300" s="19">
        <f t="shared" ca="1" si="188"/>
        <v>5139.2730153643643</v>
      </c>
      <c r="X300" s="18">
        <f t="shared" ca="1" si="189"/>
        <v>5152.0778841664278</v>
      </c>
      <c r="Z300" s="18">
        <f t="shared" ca="1" si="170"/>
        <v>1.9793461952957938</v>
      </c>
      <c r="AA300" s="18">
        <f t="shared" ca="1" si="171"/>
        <v>1.1169576916444743</v>
      </c>
      <c r="AB300" s="19">
        <f t="shared" ca="1" si="190"/>
        <v>7078.5888159574934</v>
      </c>
      <c r="AC300" s="18">
        <f t="shared" ca="1" si="191"/>
        <v>7079.7057736491379</v>
      </c>
      <c r="AE300" s="18">
        <f t="shared" ca="1" si="172"/>
        <v>38.127301702473218</v>
      </c>
      <c r="AF300" s="18">
        <f t="shared" ca="1" si="173"/>
        <v>0.52834490848866489</v>
      </c>
      <c r="AG300" s="19">
        <f t="shared" ca="1" si="192"/>
        <v>5096.5360274986788</v>
      </c>
      <c r="AH300" s="18">
        <f t="shared" ca="1" si="193"/>
        <v>5097.0643724071679</v>
      </c>
      <c r="AJ300" s="18">
        <f t="shared" ca="1" si="174"/>
        <v>2.9915051252667673</v>
      </c>
      <c r="AK300" s="18">
        <f t="shared" ca="1" si="175"/>
        <v>1.470769421073753</v>
      </c>
      <c r="AL300" s="19">
        <f t="shared" ca="1" si="194"/>
        <v>4951.1913127658945</v>
      </c>
      <c r="AM300" s="18">
        <f t="shared" ca="1" si="195"/>
        <v>4952.6620821869683</v>
      </c>
      <c r="AO300" s="18">
        <f t="shared" ca="1" si="176"/>
        <v>21.781378846962554</v>
      </c>
      <c r="AP300" s="18">
        <f t="shared" ca="1" si="177"/>
        <v>12.334240048848603</v>
      </c>
      <c r="AQ300" s="19">
        <f t="shared" ca="1" si="196"/>
        <v>7188.3916536807155</v>
      </c>
      <c r="AR300" s="18">
        <f t="shared" ca="1" si="197"/>
        <v>7200.7258937295637</v>
      </c>
      <c r="AT300" s="18">
        <f t="shared" ca="1" si="178"/>
        <v>22.597083589770904</v>
      </c>
      <c r="AU300" s="18">
        <f t="shared" ca="1" si="179"/>
        <v>3.0613690761276122</v>
      </c>
      <c r="AV300" s="19">
        <f t="shared" ca="1" si="198"/>
        <v>5444.9232487022855</v>
      </c>
      <c r="AW300" s="18">
        <f t="shared" ca="1" si="199"/>
        <v>5447.9846177784129</v>
      </c>
    </row>
    <row r="301" spans="1:49" x14ac:dyDescent="0.25">
      <c r="A301" s="18">
        <f t="shared" ca="1" si="160"/>
        <v>18.650615973486865</v>
      </c>
      <c r="B301" s="18">
        <f t="shared" ca="1" si="161"/>
        <v>3.495162913211467</v>
      </c>
      <c r="C301" s="19">
        <f t="shared" ca="1" si="180"/>
        <v>5550.9748371434443</v>
      </c>
      <c r="D301" s="18">
        <f t="shared" ca="1" si="181"/>
        <v>5554.4700000566554</v>
      </c>
      <c r="E301" s="17"/>
      <c r="F301" s="18">
        <f t="shared" ca="1" si="162"/>
        <v>36.383176196931075</v>
      </c>
      <c r="G301" s="18">
        <f t="shared" ca="1" si="163"/>
        <v>12.223754016039951</v>
      </c>
      <c r="H301" s="19">
        <f t="shared" ca="1" si="182"/>
        <v>5421.2955318121067</v>
      </c>
      <c r="I301" s="18">
        <f t="shared" ca="1" si="183"/>
        <v>5433.5192858281471</v>
      </c>
      <c r="J301" s="17"/>
      <c r="K301" s="18">
        <f t="shared" ca="1" si="164"/>
        <v>0.32006839092927208</v>
      </c>
      <c r="L301" s="18">
        <f t="shared" ca="1" si="165"/>
        <v>3.9698338717247106</v>
      </c>
      <c r="M301" s="19">
        <f t="shared" ca="1" si="184"/>
        <v>5822.840426349183</v>
      </c>
      <c r="N301" s="18">
        <f t="shared" ca="1" si="185"/>
        <v>5826.8102602209074</v>
      </c>
      <c r="O301" s="17"/>
      <c r="P301" s="18">
        <f t="shared" ca="1" si="166"/>
        <v>2.3795104944634109</v>
      </c>
      <c r="Q301" s="18">
        <f t="shared" ca="1" si="167"/>
        <v>4.4322971915807612</v>
      </c>
      <c r="R301" s="19">
        <f t="shared" ca="1" si="186"/>
        <v>5835.25387428868</v>
      </c>
      <c r="S301" s="18">
        <f t="shared" ca="1" si="187"/>
        <v>5839.6861714802608</v>
      </c>
      <c r="T301" s="17"/>
      <c r="U301" s="18">
        <f t="shared" ca="1" si="168"/>
        <v>0.28249356910562595</v>
      </c>
      <c r="V301" s="18">
        <f t="shared" ca="1" si="169"/>
        <v>13.620942475469711</v>
      </c>
      <c r="W301" s="19">
        <f t="shared" ca="1" si="188"/>
        <v>5152.3603777355338</v>
      </c>
      <c r="X301" s="18">
        <f t="shared" ca="1" si="189"/>
        <v>5165.9813202110035</v>
      </c>
      <c r="Z301" s="18">
        <f t="shared" ca="1" si="170"/>
        <v>8.9533700891891996</v>
      </c>
      <c r="AA301" s="18">
        <f t="shared" ca="1" si="171"/>
        <v>0.62096409662616125</v>
      </c>
      <c r="AB301" s="19">
        <f t="shared" ca="1" si="190"/>
        <v>7088.6591437383267</v>
      </c>
      <c r="AC301" s="18">
        <f t="shared" ca="1" si="191"/>
        <v>7089.280107834953</v>
      </c>
      <c r="AE301" s="18">
        <f t="shared" ca="1" si="172"/>
        <v>2.2191651252760911</v>
      </c>
      <c r="AF301" s="18">
        <f t="shared" ca="1" si="173"/>
        <v>7.7068223823321507</v>
      </c>
      <c r="AG301" s="19">
        <f t="shared" ca="1" si="192"/>
        <v>5099.2835375324439</v>
      </c>
      <c r="AH301" s="18">
        <f t="shared" ca="1" si="193"/>
        <v>5106.9903599147765</v>
      </c>
      <c r="AJ301" s="18">
        <f t="shared" ca="1" si="174"/>
        <v>1.6459387739057858</v>
      </c>
      <c r="AK301" s="18">
        <f t="shared" ca="1" si="175"/>
        <v>3.1939005566957529E-2</v>
      </c>
      <c r="AL301" s="19">
        <f t="shared" ca="1" si="194"/>
        <v>4954.3080209608743</v>
      </c>
      <c r="AM301" s="18">
        <f t="shared" ca="1" si="195"/>
        <v>4954.3399599664408</v>
      </c>
      <c r="AO301" s="18">
        <f t="shared" ca="1" si="176"/>
        <v>1.2751233670541531</v>
      </c>
      <c r="AP301" s="18">
        <f t="shared" ca="1" si="177"/>
        <v>1.2915110205019167</v>
      </c>
      <c r="AQ301" s="19">
        <f t="shared" ca="1" si="196"/>
        <v>7202.0010170966179</v>
      </c>
      <c r="AR301" s="18">
        <f t="shared" ca="1" si="197"/>
        <v>7203.2925281171201</v>
      </c>
      <c r="AT301" s="18">
        <f t="shared" ca="1" si="178"/>
        <v>1.2650347809081386</v>
      </c>
      <c r="AU301" s="18">
        <f t="shared" ca="1" si="179"/>
        <v>0.52884434722423224</v>
      </c>
      <c r="AV301" s="19">
        <f t="shared" ca="1" si="198"/>
        <v>5449.2496525593215</v>
      </c>
      <c r="AW301" s="18">
        <f t="shared" ca="1" si="199"/>
        <v>5449.778496906546</v>
      </c>
    </row>
    <row r="302" spans="1:49" x14ac:dyDescent="0.25">
      <c r="A302" s="18">
        <f t="shared" ca="1" si="160"/>
        <v>2.0350979004505954</v>
      </c>
      <c r="B302" s="18">
        <f t="shared" ca="1" si="161"/>
        <v>3.7699227831527247</v>
      </c>
      <c r="C302" s="19">
        <f t="shared" ca="1" si="180"/>
        <v>5556.505097957106</v>
      </c>
      <c r="D302" s="18">
        <f t="shared" ca="1" si="181"/>
        <v>5560.2750207402587</v>
      </c>
      <c r="E302" s="17"/>
      <c r="F302" s="18">
        <f t="shared" ca="1" si="162"/>
        <v>0.54542627430008073</v>
      </c>
      <c r="G302" s="18">
        <f t="shared" ca="1" si="163"/>
        <v>0.4520214780997332</v>
      </c>
      <c r="H302" s="19">
        <f t="shared" ca="1" si="182"/>
        <v>5434.0647121024467</v>
      </c>
      <c r="I302" s="18">
        <f t="shared" ca="1" si="183"/>
        <v>5434.5167335805463</v>
      </c>
      <c r="J302" s="17"/>
      <c r="K302" s="18">
        <f t="shared" ca="1" si="164"/>
        <v>0.87360865411340172</v>
      </c>
      <c r="L302" s="18">
        <f t="shared" ca="1" si="165"/>
        <v>0.13676831663627168</v>
      </c>
      <c r="M302" s="19">
        <f t="shared" ca="1" si="184"/>
        <v>5827.6838688750204</v>
      </c>
      <c r="N302" s="18">
        <f t="shared" ca="1" si="185"/>
        <v>5827.8206371916567</v>
      </c>
      <c r="O302" s="17"/>
      <c r="P302" s="18">
        <f t="shared" ca="1" si="166"/>
        <v>5.2057191149964961</v>
      </c>
      <c r="Q302" s="18">
        <f t="shared" ca="1" si="167"/>
        <v>4.4313192817955143</v>
      </c>
      <c r="R302" s="19">
        <f t="shared" ca="1" si="186"/>
        <v>5844.8918905952569</v>
      </c>
      <c r="S302" s="18">
        <f t="shared" ca="1" si="187"/>
        <v>5849.3232098770522</v>
      </c>
      <c r="T302" s="17"/>
      <c r="U302" s="18">
        <f t="shared" ca="1" si="168"/>
        <v>3.3931635309447721</v>
      </c>
      <c r="V302" s="18">
        <f t="shared" ca="1" si="169"/>
        <v>8.3897441694950956</v>
      </c>
      <c r="W302" s="19">
        <f t="shared" ca="1" si="188"/>
        <v>5169.3744837419481</v>
      </c>
      <c r="X302" s="18">
        <f t="shared" ca="1" si="189"/>
        <v>5177.7642279114434</v>
      </c>
      <c r="Z302" s="18">
        <f t="shared" ca="1" si="170"/>
        <v>104.72253243411802</v>
      </c>
      <c r="AA302" s="18">
        <f t="shared" ca="1" si="171"/>
        <v>2.5476685789233136</v>
      </c>
      <c r="AB302" s="19">
        <f t="shared" ca="1" si="190"/>
        <v>7194.002640269071</v>
      </c>
      <c r="AC302" s="18">
        <f t="shared" ca="1" si="191"/>
        <v>7196.5503088479945</v>
      </c>
      <c r="AE302" s="18">
        <f t="shared" ca="1" si="172"/>
        <v>9.7108790966138887</v>
      </c>
      <c r="AF302" s="18">
        <f t="shared" ca="1" si="173"/>
        <v>1.9726049845802331</v>
      </c>
      <c r="AG302" s="19">
        <f t="shared" ca="1" si="192"/>
        <v>5116.7012390113905</v>
      </c>
      <c r="AH302" s="18">
        <f t="shared" ca="1" si="193"/>
        <v>5118.6738439959709</v>
      </c>
      <c r="AJ302" s="18">
        <f t="shared" ca="1" si="174"/>
        <v>8.7982381852017291</v>
      </c>
      <c r="AK302" s="18">
        <f t="shared" ca="1" si="175"/>
        <v>8.6304113179778703</v>
      </c>
      <c r="AL302" s="19">
        <f t="shared" ca="1" si="194"/>
        <v>4963.1381981516424</v>
      </c>
      <c r="AM302" s="18">
        <f t="shared" ca="1" si="195"/>
        <v>4971.7686094696201</v>
      </c>
      <c r="AO302" s="18">
        <f t="shared" ca="1" si="176"/>
        <v>4.5653160217190365</v>
      </c>
      <c r="AP302" s="18">
        <f t="shared" ca="1" si="177"/>
        <v>2.236614573987683</v>
      </c>
      <c r="AQ302" s="19">
        <f t="shared" ca="1" si="196"/>
        <v>7207.857844138839</v>
      </c>
      <c r="AR302" s="18">
        <f t="shared" ca="1" si="197"/>
        <v>7210.094458712827</v>
      </c>
      <c r="AT302" s="18">
        <f t="shared" ca="1" si="178"/>
        <v>1.2146270024765344</v>
      </c>
      <c r="AU302" s="18">
        <f t="shared" ca="1" si="179"/>
        <v>40.590005261334902</v>
      </c>
      <c r="AV302" s="19">
        <f t="shared" ca="1" si="198"/>
        <v>5450.9931239090229</v>
      </c>
      <c r="AW302" s="18">
        <f t="shared" ca="1" si="199"/>
        <v>5491.583129170358</v>
      </c>
    </row>
    <row r="303" spans="1:49" x14ac:dyDescent="0.25">
      <c r="A303" s="18">
        <f t="shared" ca="1" si="160"/>
        <v>10.614868257412812</v>
      </c>
      <c r="B303" s="18">
        <f t="shared" ca="1" si="161"/>
        <v>4.8480180249565681</v>
      </c>
      <c r="C303" s="19">
        <f t="shared" ca="1" si="180"/>
        <v>5570.8898889976717</v>
      </c>
      <c r="D303" s="18">
        <f t="shared" ca="1" si="181"/>
        <v>5575.737907022628</v>
      </c>
      <c r="E303" s="17"/>
      <c r="F303" s="18">
        <f t="shared" ca="1" si="162"/>
        <v>13.585227342598234</v>
      </c>
      <c r="G303" s="18">
        <f t="shared" ca="1" si="163"/>
        <v>3.13271520766222</v>
      </c>
      <c r="H303" s="19">
        <f t="shared" ca="1" si="182"/>
        <v>5448.1019609231444</v>
      </c>
      <c r="I303" s="18">
        <f t="shared" ca="1" si="183"/>
        <v>5451.2346761308063</v>
      </c>
      <c r="J303" s="17"/>
      <c r="K303" s="18">
        <f t="shared" ca="1" si="164"/>
        <v>10.951573953618771</v>
      </c>
      <c r="L303" s="18">
        <f t="shared" ca="1" si="165"/>
        <v>6.0467285243539797</v>
      </c>
      <c r="M303" s="19">
        <f t="shared" ca="1" si="184"/>
        <v>5838.7722111452758</v>
      </c>
      <c r="N303" s="18">
        <f t="shared" ca="1" si="185"/>
        <v>5844.8189396696298</v>
      </c>
      <c r="O303" s="17"/>
      <c r="P303" s="18">
        <f t="shared" ca="1" si="166"/>
        <v>5.0620249883403208</v>
      </c>
      <c r="Q303" s="18">
        <f t="shared" ca="1" si="167"/>
        <v>5.6060497639368725</v>
      </c>
      <c r="R303" s="19">
        <f t="shared" ca="1" si="186"/>
        <v>5854.3852348653927</v>
      </c>
      <c r="S303" s="18">
        <f t="shared" ca="1" si="187"/>
        <v>5859.9912846293291</v>
      </c>
      <c r="T303" s="17"/>
      <c r="U303" s="18">
        <f t="shared" ca="1" si="168"/>
        <v>1.8902845812903957</v>
      </c>
      <c r="V303" s="18">
        <f t="shared" ca="1" si="169"/>
        <v>4.7379086117711022</v>
      </c>
      <c r="W303" s="19">
        <f t="shared" ca="1" si="188"/>
        <v>5179.6545124927334</v>
      </c>
      <c r="X303" s="18">
        <f t="shared" ca="1" si="189"/>
        <v>5184.3924211045041</v>
      </c>
      <c r="Z303" s="18">
        <f t="shared" ca="1" si="170"/>
        <v>15.200081505802627</v>
      </c>
      <c r="AA303" s="18">
        <f t="shared" ca="1" si="171"/>
        <v>0.14684660336294758</v>
      </c>
      <c r="AB303" s="19">
        <f t="shared" ca="1" si="190"/>
        <v>7211.7503903537972</v>
      </c>
      <c r="AC303" s="18">
        <f t="shared" ca="1" si="191"/>
        <v>7211.8972369571602</v>
      </c>
      <c r="AE303" s="18">
        <f t="shared" ca="1" si="172"/>
        <v>23.307701771343226</v>
      </c>
      <c r="AF303" s="18">
        <f t="shared" ca="1" si="173"/>
        <v>0.45321291851488527</v>
      </c>
      <c r="AG303" s="19">
        <f t="shared" ca="1" si="192"/>
        <v>5141.9815457673139</v>
      </c>
      <c r="AH303" s="18">
        <f t="shared" ca="1" si="193"/>
        <v>5142.4347586858285</v>
      </c>
      <c r="AJ303" s="18">
        <f t="shared" ca="1" si="174"/>
        <v>23.4629451455042</v>
      </c>
      <c r="AK303" s="18">
        <f t="shared" ca="1" si="175"/>
        <v>1.135289333885634</v>
      </c>
      <c r="AL303" s="19">
        <f t="shared" ca="1" si="194"/>
        <v>4995.231554615124</v>
      </c>
      <c r="AM303" s="18">
        <f t="shared" ca="1" si="195"/>
        <v>4996.3668439490093</v>
      </c>
      <c r="AO303" s="18">
        <f t="shared" ca="1" si="176"/>
        <v>27.019005925443903</v>
      </c>
      <c r="AP303" s="18">
        <f t="shared" ca="1" si="177"/>
        <v>13.856031726394413</v>
      </c>
      <c r="AQ303" s="19">
        <f t="shared" ca="1" si="196"/>
        <v>7237.1134646382707</v>
      </c>
      <c r="AR303" s="18">
        <f t="shared" ca="1" si="197"/>
        <v>7250.9694963646652</v>
      </c>
      <c r="AT303" s="18">
        <f t="shared" ca="1" si="178"/>
        <v>9.9196343127320699</v>
      </c>
      <c r="AU303" s="18">
        <f t="shared" ca="1" si="179"/>
        <v>4.2216102705640601</v>
      </c>
      <c r="AV303" s="19">
        <f t="shared" ca="1" si="198"/>
        <v>5501.5027634830903</v>
      </c>
      <c r="AW303" s="18">
        <f t="shared" ca="1" si="199"/>
        <v>5505.7243737536546</v>
      </c>
    </row>
    <row r="304" spans="1:49" x14ac:dyDescent="0.25">
      <c r="A304" s="18">
        <f t="shared" ca="1" si="160"/>
        <v>17.175396817509302</v>
      </c>
      <c r="B304" s="18">
        <f t="shared" ca="1" si="161"/>
        <v>14.197980381486939</v>
      </c>
      <c r="C304" s="19">
        <f t="shared" ca="1" si="180"/>
        <v>5592.9133038401369</v>
      </c>
      <c r="D304" s="18">
        <f t="shared" ca="1" si="181"/>
        <v>5607.1112842216235</v>
      </c>
      <c r="E304" s="17"/>
      <c r="F304" s="18">
        <f t="shared" ca="1" si="162"/>
        <v>32.671000333676162</v>
      </c>
      <c r="G304" s="18">
        <f t="shared" ca="1" si="163"/>
        <v>7.0491099780703204</v>
      </c>
      <c r="H304" s="19">
        <f t="shared" ca="1" si="182"/>
        <v>5483.9056764644829</v>
      </c>
      <c r="I304" s="18">
        <f t="shared" ca="1" si="183"/>
        <v>5490.9547864425531</v>
      </c>
      <c r="J304" s="17"/>
      <c r="K304" s="18">
        <f t="shared" ca="1" si="164"/>
        <v>3.0467179321273252</v>
      </c>
      <c r="L304" s="18">
        <f t="shared" ca="1" si="165"/>
        <v>2.2783104906038383</v>
      </c>
      <c r="M304" s="19">
        <f t="shared" ca="1" si="184"/>
        <v>5847.8656576017574</v>
      </c>
      <c r="N304" s="18">
        <f t="shared" ca="1" si="185"/>
        <v>5850.1439680923613</v>
      </c>
      <c r="O304" s="17"/>
      <c r="P304" s="18">
        <f t="shared" ca="1" si="166"/>
        <v>45.714769431773597</v>
      </c>
      <c r="Q304" s="18">
        <f t="shared" ca="1" si="167"/>
        <v>3.9120723629911902</v>
      </c>
      <c r="R304" s="19">
        <f t="shared" ca="1" si="186"/>
        <v>5905.7060540611028</v>
      </c>
      <c r="S304" s="18">
        <f t="shared" ca="1" si="187"/>
        <v>5909.618126424094</v>
      </c>
      <c r="T304" s="17"/>
      <c r="U304" s="18">
        <f t="shared" ca="1" si="168"/>
        <v>29.790447833098384</v>
      </c>
      <c r="V304" s="18">
        <f t="shared" ca="1" si="169"/>
        <v>4.0287474960569467</v>
      </c>
      <c r="W304" s="19">
        <f t="shared" ca="1" si="188"/>
        <v>5214.1828689376025</v>
      </c>
      <c r="X304" s="18">
        <f t="shared" ca="1" si="189"/>
        <v>5218.2116164336594</v>
      </c>
      <c r="Z304" s="18">
        <f t="shared" ca="1" si="170"/>
        <v>42.11276117803417</v>
      </c>
      <c r="AA304" s="18">
        <f t="shared" ca="1" si="171"/>
        <v>0.95653941361370343</v>
      </c>
      <c r="AB304" s="19">
        <f t="shared" ca="1" si="190"/>
        <v>7254.0099981351941</v>
      </c>
      <c r="AC304" s="18">
        <f t="shared" ca="1" si="191"/>
        <v>7254.9665375488075</v>
      </c>
      <c r="AE304" s="18">
        <f t="shared" ca="1" si="172"/>
        <v>4.9450435424945827</v>
      </c>
      <c r="AF304" s="18">
        <f t="shared" ca="1" si="173"/>
        <v>4.3998856859972086</v>
      </c>
      <c r="AG304" s="19">
        <f t="shared" ca="1" si="192"/>
        <v>5147.3798022283227</v>
      </c>
      <c r="AH304" s="18">
        <f t="shared" ca="1" si="193"/>
        <v>5151.7796879143198</v>
      </c>
      <c r="AJ304" s="18">
        <f t="shared" ca="1" si="174"/>
        <v>8.9007019423860321</v>
      </c>
      <c r="AK304" s="18">
        <f t="shared" ca="1" si="175"/>
        <v>6.4227359225761331</v>
      </c>
      <c r="AL304" s="19">
        <f t="shared" ca="1" si="194"/>
        <v>5005.2675458913955</v>
      </c>
      <c r="AM304" s="18">
        <f t="shared" ca="1" si="195"/>
        <v>5011.6902818139715</v>
      </c>
      <c r="AO304" s="18">
        <f t="shared" ca="1" si="176"/>
        <v>27.755962278854209</v>
      </c>
      <c r="AP304" s="18">
        <f t="shared" ca="1" si="177"/>
        <v>8.987409000006684</v>
      </c>
      <c r="AQ304" s="19">
        <f t="shared" ca="1" si="196"/>
        <v>7278.7254586435192</v>
      </c>
      <c r="AR304" s="18">
        <f t="shared" ca="1" si="197"/>
        <v>7287.7128676435259</v>
      </c>
      <c r="AT304" s="18">
        <f t="shared" ca="1" si="178"/>
        <v>12.346477508885721</v>
      </c>
      <c r="AU304" s="18">
        <f t="shared" ca="1" si="179"/>
        <v>2.6647344401855095</v>
      </c>
      <c r="AV304" s="19">
        <f t="shared" ca="1" si="198"/>
        <v>5518.0708512625406</v>
      </c>
      <c r="AW304" s="18">
        <f t="shared" ca="1" si="199"/>
        <v>5520.735585702726</v>
      </c>
    </row>
    <row r="305" spans="1:49" x14ac:dyDescent="0.25">
      <c r="A305" s="18">
        <f t="shared" ca="1" si="160"/>
        <v>10.556306020011837</v>
      </c>
      <c r="B305" s="18">
        <f t="shared" ca="1" si="161"/>
        <v>6.8352534957529816</v>
      </c>
      <c r="C305" s="19">
        <f t="shared" ca="1" si="180"/>
        <v>5617.6675902416355</v>
      </c>
      <c r="D305" s="18">
        <f t="shared" ca="1" si="181"/>
        <v>5624.5028437373885</v>
      </c>
      <c r="E305" s="17"/>
      <c r="F305" s="18">
        <f t="shared" ca="1" si="162"/>
        <v>1.9487568663620942</v>
      </c>
      <c r="G305" s="18">
        <f t="shared" ca="1" si="163"/>
        <v>9.0860345048904456</v>
      </c>
      <c r="H305" s="19">
        <f t="shared" ca="1" si="182"/>
        <v>5492.9035433089148</v>
      </c>
      <c r="I305" s="18">
        <f t="shared" ca="1" si="183"/>
        <v>5501.9895778138052</v>
      </c>
      <c r="J305" s="17"/>
      <c r="K305" s="18">
        <f t="shared" ca="1" si="164"/>
        <v>2.134810645039142</v>
      </c>
      <c r="L305" s="18">
        <f t="shared" ca="1" si="165"/>
        <v>4.0822281643967075</v>
      </c>
      <c r="M305" s="19">
        <f t="shared" ca="1" si="184"/>
        <v>5852.2787787374009</v>
      </c>
      <c r="N305" s="18">
        <f t="shared" ca="1" si="185"/>
        <v>5856.3610069017977</v>
      </c>
      <c r="O305" s="17"/>
      <c r="P305" s="18">
        <f t="shared" ca="1" si="166"/>
        <v>3.9108025691518638</v>
      </c>
      <c r="Q305" s="18">
        <f t="shared" ca="1" si="167"/>
        <v>3.5211354011084697</v>
      </c>
      <c r="R305" s="19">
        <f t="shared" ca="1" si="186"/>
        <v>5913.5289289932462</v>
      </c>
      <c r="S305" s="18">
        <f t="shared" ca="1" si="187"/>
        <v>5917.0500643943542</v>
      </c>
      <c r="T305" s="17"/>
      <c r="U305" s="18">
        <f t="shared" ca="1" si="168"/>
        <v>4.0260612607182207</v>
      </c>
      <c r="V305" s="18">
        <f t="shared" ca="1" si="169"/>
        <v>61.15709423026307</v>
      </c>
      <c r="W305" s="19">
        <f t="shared" ca="1" si="188"/>
        <v>5222.2376776943775</v>
      </c>
      <c r="X305" s="18">
        <f t="shared" ca="1" si="189"/>
        <v>5283.3947719246407</v>
      </c>
      <c r="Z305" s="18">
        <f t="shared" ca="1" si="170"/>
        <v>55.305683118551094</v>
      </c>
      <c r="AA305" s="18">
        <f t="shared" ca="1" si="171"/>
        <v>4.0839341964598555E-2</v>
      </c>
      <c r="AB305" s="19">
        <f t="shared" ca="1" si="190"/>
        <v>7310.2722206673589</v>
      </c>
      <c r="AC305" s="18">
        <f t="shared" ca="1" si="191"/>
        <v>7310.3130600093236</v>
      </c>
      <c r="AE305" s="18">
        <f t="shared" ca="1" si="172"/>
        <v>0.76000435624746543</v>
      </c>
      <c r="AF305" s="18">
        <f t="shared" ca="1" si="173"/>
        <v>1.4146363716238504</v>
      </c>
      <c r="AG305" s="19">
        <f t="shared" ca="1" si="192"/>
        <v>5152.5396922705677</v>
      </c>
      <c r="AH305" s="18">
        <f t="shared" ca="1" si="193"/>
        <v>5153.9543286421913</v>
      </c>
      <c r="AJ305" s="18">
        <f t="shared" ca="1" si="174"/>
        <v>12.841896814095277</v>
      </c>
      <c r="AK305" s="18">
        <f t="shared" ca="1" si="175"/>
        <v>2.7679964761206355</v>
      </c>
      <c r="AL305" s="19">
        <f t="shared" ca="1" si="194"/>
        <v>5024.5321786280665</v>
      </c>
      <c r="AM305" s="18">
        <f t="shared" ca="1" si="195"/>
        <v>5027.3001751041875</v>
      </c>
      <c r="AO305" s="18">
        <f t="shared" ca="1" si="176"/>
        <v>6.2287813433541528</v>
      </c>
      <c r="AP305" s="18">
        <f t="shared" ca="1" si="177"/>
        <v>5.9083862214994962</v>
      </c>
      <c r="AQ305" s="19">
        <f t="shared" ca="1" si="196"/>
        <v>7293.94164898688</v>
      </c>
      <c r="AR305" s="18">
        <f t="shared" ca="1" si="197"/>
        <v>7299.8500352083793</v>
      </c>
      <c r="AT305" s="18">
        <f t="shared" ca="1" si="178"/>
        <v>7.1411787214730964</v>
      </c>
      <c r="AU305" s="18">
        <f t="shared" ca="1" si="179"/>
        <v>15.349914459782925</v>
      </c>
      <c r="AV305" s="19">
        <f t="shared" ca="1" si="198"/>
        <v>5527.8767644241989</v>
      </c>
      <c r="AW305" s="18">
        <f t="shared" ca="1" si="199"/>
        <v>5543.2266788839815</v>
      </c>
    </row>
    <row r="306" spans="1:49" x14ac:dyDescent="0.25">
      <c r="A306" s="18">
        <f t="shared" ca="1" si="160"/>
        <v>15.849939937799251</v>
      </c>
      <c r="B306" s="18">
        <f t="shared" ca="1" si="161"/>
        <v>6.6684993355054045</v>
      </c>
      <c r="C306" s="19">
        <f t="shared" ca="1" si="180"/>
        <v>5640.3527836751873</v>
      </c>
      <c r="D306" s="18">
        <f t="shared" ca="1" si="181"/>
        <v>5647.021283010693</v>
      </c>
      <c r="E306" s="17"/>
      <c r="F306" s="18">
        <f t="shared" ca="1" si="162"/>
        <v>14.895041202472081</v>
      </c>
      <c r="G306" s="18">
        <f t="shared" ca="1" si="163"/>
        <v>1.1199256477106141</v>
      </c>
      <c r="H306" s="19">
        <f t="shared" ca="1" si="182"/>
        <v>5516.8846190162776</v>
      </c>
      <c r="I306" s="18">
        <f t="shared" ca="1" si="183"/>
        <v>5518.0045446639879</v>
      </c>
      <c r="J306" s="17"/>
      <c r="K306" s="18">
        <f t="shared" ca="1" si="164"/>
        <v>6.6482140727980941</v>
      </c>
      <c r="L306" s="18">
        <f t="shared" ca="1" si="165"/>
        <v>0.92190978250598288</v>
      </c>
      <c r="M306" s="19">
        <f t="shared" ca="1" si="184"/>
        <v>5863.0092209745962</v>
      </c>
      <c r="N306" s="18">
        <f t="shared" ca="1" si="185"/>
        <v>5863.9311307571024</v>
      </c>
      <c r="O306" s="17"/>
      <c r="P306" s="18">
        <f t="shared" ca="1" si="166"/>
        <v>24.660184368531223</v>
      </c>
      <c r="Q306" s="18">
        <f t="shared" ca="1" si="167"/>
        <v>0.65632002531630163</v>
      </c>
      <c r="R306" s="19">
        <f t="shared" ca="1" si="186"/>
        <v>5941.7102487628854</v>
      </c>
      <c r="S306" s="18">
        <f t="shared" ca="1" si="187"/>
        <v>5942.3665687882021</v>
      </c>
      <c r="T306" s="17"/>
      <c r="U306" s="18">
        <f t="shared" ca="1" si="168"/>
        <v>8.5717759401980373</v>
      </c>
      <c r="V306" s="18">
        <f t="shared" ca="1" si="169"/>
        <v>9.907315726312369</v>
      </c>
      <c r="W306" s="19">
        <f t="shared" ca="1" si="188"/>
        <v>5291.9665478648385</v>
      </c>
      <c r="X306" s="18">
        <f t="shared" ca="1" si="189"/>
        <v>5301.8738635911504</v>
      </c>
      <c r="Z306" s="18">
        <f t="shared" ca="1" si="170"/>
        <v>9.7309588432462704</v>
      </c>
      <c r="AA306" s="18">
        <f t="shared" ca="1" si="171"/>
        <v>0.77063575367742987</v>
      </c>
      <c r="AB306" s="19">
        <f t="shared" ca="1" si="190"/>
        <v>7320.0440188525699</v>
      </c>
      <c r="AC306" s="18">
        <f t="shared" ca="1" si="191"/>
        <v>7320.8146546062471</v>
      </c>
      <c r="AE306" s="18">
        <f t="shared" ca="1" si="172"/>
        <v>1.5879290858918875</v>
      </c>
      <c r="AF306" s="18">
        <f t="shared" ca="1" si="173"/>
        <v>6.7840044428130497</v>
      </c>
      <c r="AG306" s="19">
        <f t="shared" ca="1" si="192"/>
        <v>5155.5422577280833</v>
      </c>
      <c r="AH306" s="18">
        <f t="shared" ca="1" si="193"/>
        <v>5162.3262621708964</v>
      </c>
      <c r="AJ306" s="18">
        <f t="shared" ca="1" si="174"/>
        <v>20.177406523167267</v>
      </c>
      <c r="AK306" s="18">
        <f t="shared" ca="1" si="175"/>
        <v>3.1216571643663626</v>
      </c>
      <c r="AL306" s="19">
        <f t="shared" ca="1" si="194"/>
        <v>5047.477581627355</v>
      </c>
      <c r="AM306" s="18">
        <f t="shared" ca="1" si="195"/>
        <v>5050.5992387917213</v>
      </c>
      <c r="AO306" s="18">
        <f t="shared" ca="1" si="176"/>
        <v>8.2122252930865507</v>
      </c>
      <c r="AP306" s="18">
        <f t="shared" ca="1" si="177"/>
        <v>3.7300106116913274</v>
      </c>
      <c r="AQ306" s="19">
        <f t="shared" ca="1" si="196"/>
        <v>7308.062260501466</v>
      </c>
      <c r="AR306" s="18">
        <f t="shared" ca="1" si="197"/>
        <v>7311.7922711131569</v>
      </c>
      <c r="AT306" s="18">
        <f t="shared" ca="1" si="178"/>
        <v>5.413675164548656</v>
      </c>
      <c r="AU306" s="18">
        <f t="shared" ca="1" si="179"/>
        <v>3.1313655712674646</v>
      </c>
      <c r="AV306" s="19">
        <f t="shared" ca="1" si="198"/>
        <v>5548.6403540485298</v>
      </c>
      <c r="AW306" s="18">
        <f t="shared" ca="1" si="199"/>
        <v>5551.7717196197973</v>
      </c>
    </row>
    <row r="307" spans="1:49" x14ac:dyDescent="0.25">
      <c r="A307" s="18">
        <f t="shared" ca="1" si="160"/>
        <v>2.8120668353192713</v>
      </c>
      <c r="B307" s="18">
        <f t="shared" ca="1" si="161"/>
        <v>1.3001137346267588</v>
      </c>
      <c r="C307" s="19">
        <f t="shared" ca="1" si="180"/>
        <v>5649.8333498460124</v>
      </c>
      <c r="D307" s="18">
        <f t="shared" ca="1" si="181"/>
        <v>5651.1334635806388</v>
      </c>
      <c r="E307" s="17"/>
      <c r="F307" s="18">
        <f t="shared" ca="1" si="162"/>
        <v>5.4880011753097051</v>
      </c>
      <c r="G307" s="18">
        <f t="shared" ca="1" si="163"/>
        <v>5.8039741619650203</v>
      </c>
      <c r="H307" s="19">
        <f t="shared" ca="1" si="182"/>
        <v>5523.4925458392972</v>
      </c>
      <c r="I307" s="18">
        <f t="shared" ca="1" si="183"/>
        <v>5529.2965200012623</v>
      </c>
      <c r="J307" s="17"/>
      <c r="K307" s="18">
        <f t="shared" ca="1" si="164"/>
        <v>13.565745452323448</v>
      </c>
      <c r="L307" s="18">
        <f t="shared" ca="1" si="165"/>
        <v>3.5405553837338299</v>
      </c>
      <c r="M307" s="19">
        <f t="shared" ca="1" si="184"/>
        <v>5877.4968762094259</v>
      </c>
      <c r="N307" s="18">
        <f t="shared" ca="1" si="185"/>
        <v>5881.0374315931595</v>
      </c>
      <c r="O307" s="17"/>
      <c r="P307" s="18">
        <f t="shared" ca="1" si="166"/>
        <v>11.013274021920974</v>
      </c>
      <c r="Q307" s="18">
        <f t="shared" ca="1" si="167"/>
        <v>7.90252324638384</v>
      </c>
      <c r="R307" s="19">
        <f t="shared" ca="1" si="186"/>
        <v>5953.3798428101227</v>
      </c>
      <c r="S307" s="18">
        <f t="shared" ca="1" si="187"/>
        <v>5961.2823660565064</v>
      </c>
      <c r="T307" s="17"/>
      <c r="U307" s="18">
        <f t="shared" ca="1" si="168"/>
        <v>5.2839542698289508</v>
      </c>
      <c r="V307" s="18">
        <f t="shared" ca="1" si="169"/>
        <v>10.89875392223543</v>
      </c>
      <c r="W307" s="19">
        <f t="shared" ca="1" si="188"/>
        <v>5307.1578178609798</v>
      </c>
      <c r="X307" s="18">
        <f t="shared" ca="1" si="189"/>
        <v>5318.0565717832151</v>
      </c>
      <c r="Z307" s="18">
        <f t="shared" ca="1" si="170"/>
        <v>0.55210980854986347</v>
      </c>
      <c r="AA307" s="18">
        <f t="shared" ca="1" si="171"/>
        <v>0.45300804722047144</v>
      </c>
      <c r="AB307" s="19">
        <f t="shared" ca="1" si="190"/>
        <v>7321.3667644147972</v>
      </c>
      <c r="AC307" s="18">
        <f t="shared" ca="1" si="191"/>
        <v>7321.8197724620177</v>
      </c>
      <c r="AE307" s="18">
        <f t="shared" ca="1" si="172"/>
        <v>17.59422570867957</v>
      </c>
      <c r="AF307" s="18">
        <f t="shared" ca="1" si="173"/>
        <v>2.5750178540481392</v>
      </c>
      <c r="AG307" s="19">
        <f t="shared" ca="1" si="192"/>
        <v>5179.9204878795763</v>
      </c>
      <c r="AH307" s="18">
        <f t="shared" ca="1" si="193"/>
        <v>5182.4955057336247</v>
      </c>
      <c r="AJ307" s="18">
        <f t="shared" ca="1" si="174"/>
        <v>7.7221649403095496</v>
      </c>
      <c r="AK307" s="18">
        <f t="shared" ca="1" si="175"/>
        <v>7.6741243493121942</v>
      </c>
      <c r="AL307" s="19">
        <f t="shared" ca="1" si="194"/>
        <v>5058.3214037320313</v>
      </c>
      <c r="AM307" s="18">
        <f t="shared" ca="1" si="195"/>
        <v>5065.9955280813438</v>
      </c>
      <c r="AO307" s="18">
        <f t="shared" ca="1" si="176"/>
        <v>28.86969255518742</v>
      </c>
      <c r="AP307" s="18">
        <f t="shared" ca="1" si="177"/>
        <v>5.9320651665528086</v>
      </c>
      <c r="AQ307" s="19">
        <f t="shared" ca="1" si="196"/>
        <v>7340.6619636683445</v>
      </c>
      <c r="AR307" s="18">
        <f t="shared" ca="1" si="197"/>
        <v>7346.5940288348975</v>
      </c>
      <c r="AT307" s="18">
        <f t="shared" ca="1" si="178"/>
        <v>3.5561454503523762</v>
      </c>
      <c r="AU307" s="18">
        <f t="shared" ca="1" si="179"/>
        <v>2.3044311928265282</v>
      </c>
      <c r="AV307" s="19">
        <f t="shared" ca="1" si="198"/>
        <v>5555.3278650701495</v>
      </c>
      <c r="AW307" s="18">
        <f t="shared" ca="1" si="199"/>
        <v>5557.6322962629756</v>
      </c>
    </row>
    <row r="308" spans="1:49" x14ac:dyDescent="0.25">
      <c r="A308" s="18">
        <f t="shared" ca="1" si="160"/>
        <v>6.6129507445988347</v>
      </c>
      <c r="B308" s="18">
        <f t="shared" ca="1" si="161"/>
        <v>11.072357999698307</v>
      </c>
      <c r="C308" s="19">
        <f t="shared" ca="1" si="180"/>
        <v>5657.7464143252373</v>
      </c>
      <c r="D308" s="18">
        <f t="shared" ca="1" si="181"/>
        <v>5668.8187723249357</v>
      </c>
      <c r="E308" s="17"/>
      <c r="F308" s="18">
        <f t="shared" ca="1" si="162"/>
        <v>20.129620400328019</v>
      </c>
      <c r="G308" s="18">
        <f t="shared" ca="1" si="163"/>
        <v>0.98192618041214386</v>
      </c>
      <c r="H308" s="19">
        <f t="shared" ca="1" si="182"/>
        <v>5549.4261404015906</v>
      </c>
      <c r="I308" s="18">
        <f t="shared" ca="1" si="183"/>
        <v>5550.4080665820029</v>
      </c>
      <c r="J308" s="17"/>
      <c r="K308" s="18">
        <f t="shared" ca="1" si="164"/>
        <v>19.34110513480546</v>
      </c>
      <c r="L308" s="18">
        <f t="shared" ca="1" si="165"/>
        <v>16.899930357652739</v>
      </c>
      <c r="M308" s="19">
        <f t="shared" ca="1" si="184"/>
        <v>5900.3785367279652</v>
      </c>
      <c r="N308" s="18">
        <f t="shared" ca="1" si="185"/>
        <v>5917.2784670856181</v>
      </c>
      <c r="O308" s="17"/>
      <c r="P308" s="18">
        <f t="shared" ca="1" si="166"/>
        <v>7.8119539533298825</v>
      </c>
      <c r="Q308" s="18">
        <f t="shared" ca="1" si="167"/>
        <v>4.5364743178383904</v>
      </c>
      <c r="R308" s="19">
        <f t="shared" ca="1" si="186"/>
        <v>5969.0943200098363</v>
      </c>
      <c r="S308" s="18">
        <f t="shared" ca="1" si="187"/>
        <v>5973.6307943276752</v>
      </c>
      <c r="T308" s="17"/>
      <c r="U308" s="18">
        <f t="shared" ca="1" si="168"/>
        <v>19.774752051799794</v>
      </c>
      <c r="V308" s="18">
        <f t="shared" ca="1" si="169"/>
        <v>3.8365407041993582</v>
      </c>
      <c r="W308" s="19">
        <f t="shared" ca="1" si="188"/>
        <v>5337.8313238350147</v>
      </c>
      <c r="X308" s="18">
        <f t="shared" ca="1" si="189"/>
        <v>5341.667864539214</v>
      </c>
      <c r="Z308" s="18">
        <f t="shared" ca="1" si="170"/>
        <v>13.822889525024372</v>
      </c>
      <c r="AA308" s="18">
        <f t="shared" ca="1" si="171"/>
        <v>1.1589543265919685E-2</v>
      </c>
      <c r="AB308" s="19">
        <f t="shared" ca="1" si="190"/>
        <v>7335.6426619870417</v>
      </c>
      <c r="AC308" s="18">
        <f t="shared" ca="1" si="191"/>
        <v>7335.6542515303072</v>
      </c>
      <c r="AE308" s="18">
        <f t="shared" ca="1" si="172"/>
        <v>9.512422930321403</v>
      </c>
      <c r="AF308" s="18">
        <f t="shared" ca="1" si="173"/>
        <v>2.7104381869590242</v>
      </c>
      <c r="AG308" s="19">
        <f t="shared" ca="1" si="192"/>
        <v>5192.0079286639457</v>
      </c>
      <c r="AH308" s="18">
        <f t="shared" ca="1" si="193"/>
        <v>5194.7183668509051</v>
      </c>
      <c r="AJ308" s="18">
        <f t="shared" ca="1" si="174"/>
        <v>2.5634073852840502</v>
      </c>
      <c r="AK308" s="18">
        <f t="shared" ca="1" si="175"/>
        <v>1.8659169239921629</v>
      </c>
      <c r="AL308" s="19">
        <f t="shared" ca="1" si="194"/>
        <v>5068.5589354666281</v>
      </c>
      <c r="AM308" s="18">
        <f t="shared" ca="1" si="195"/>
        <v>5070.4248523906199</v>
      </c>
      <c r="AO308" s="18">
        <f t="shared" ca="1" si="176"/>
        <v>18.05629091894502</v>
      </c>
      <c r="AP308" s="18">
        <f t="shared" ca="1" si="177"/>
        <v>25.419759052667839</v>
      </c>
      <c r="AQ308" s="19">
        <f t="shared" ca="1" si="196"/>
        <v>7364.6503197538423</v>
      </c>
      <c r="AR308" s="18">
        <f t="shared" ca="1" si="197"/>
        <v>7390.0700788065105</v>
      </c>
      <c r="AT308" s="18">
        <f t="shared" ca="1" si="178"/>
        <v>13.864978021909247</v>
      </c>
      <c r="AU308" s="18">
        <f t="shared" ca="1" si="179"/>
        <v>5.6455582710761982</v>
      </c>
      <c r="AV308" s="19">
        <f t="shared" ca="1" si="198"/>
        <v>5571.497274284885</v>
      </c>
      <c r="AW308" s="18">
        <f t="shared" ca="1" si="199"/>
        <v>5577.1428325559609</v>
      </c>
    </row>
    <row r="309" spans="1:49" x14ac:dyDescent="0.25">
      <c r="A309" s="18">
        <f t="shared" ca="1" si="160"/>
        <v>5.805596074806493</v>
      </c>
      <c r="B309" s="18">
        <f t="shared" ca="1" si="161"/>
        <v>4.0314971242038187</v>
      </c>
      <c r="C309" s="19">
        <f t="shared" ca="1" si="180"/>
        <v>5674.6243683997418</v>
      </c>
      <c r="D309" s="18">
        <f t="shared" ca="1" si="181"/>
        <v>5678.655865523946</v>
      </c>
      <c r="E309" s="17"/>
      <c r="F309" s="18">
        <f t="shared" ca="1" si="162"/>
        <v>2.4769621615165867</v>
      </c>
      <c r="G309" s="18">
        <f t="shared" ca="1" si="163"/>
        <v>2.4661091910234245</v>
      </c>
      <c r="H309" s="19">
        <f t="shared" ca="1" si="182"/>
        <v>5552.8850287435198</v>
      </c>
      <c r="I309" s="18">
        <f t="shared" ca="1" si="183"/>
        <v>5555.3511379345437</v>
      </c>
      <c r="J309" s="17"/>
      <c r="K309" s="18">
        <f t="shared" ca="1" si="164"/>
        <v>14.602234016326634</v>
      </c>
      <c r="L309" s="18">
        <f t="shared" ca="1" si="165"/>
        <v>8.526403859874529E-2</v>
      </c>
      <c r="M309" s="19">
        <f t="shared" ca="1" si="184"/>
        <v>5931.8807011019444</v>
      </c>
      <c r="N309" s="18">
        <f t="shared" ca="1" si="185"/>
        <v>5931.9659651405427</v>
      </c>
      <c r="O309" s="17"/>
      <c r="P309" s="18">
        <f t="shared" ca="1" si="166"/>
        <v>39.142958710806155</v>
      </c>
      <c r="Q309" s="18">
        <f t="shared" ca="1" si="167"/>
        <v>8.7047634121203306</v>
      </c>
      <c r="R309" s="19">
        <f t="shared" ca="1" si="186"/>
        <v>6012.7737530384811</v>
      </c>
      <c r="S309" s="18">
        <f t="shared" ca="1" si="187"/>
        <v>6021.4785164506011</v>
      </c>
      <c r="T309" s="17"/>
      <c r="U309" s="18">
        <f t="shared" ca="1" si="168"/>
        <v>0.96877143713171143</v>
      </c>
      <c r="V309" s="18">
        <f t="shared" ca="1" si="169"/>
        <v>28.719237664986967</v>
      </c>
      <c r="W309" s="19">
        <f t="shared" ca="1" si="188"/>
        <v>5342.636635976346</v>
      </c>
      <c r="X309" s="18">
        <f t="shared" ca="1" si="189"/>
        <v>5371.3558736413333</v>
      </c>
      <c r="Z309" s="18">
        <f t="shared" ca="1" si="170"/>
        <v>2.320898444680668</v>
      </c>
      <c r="AA309" s="18">
        <f t="shared" ca="1" si="171"/>
        <v>0.91580443318421301</v>
      </c>
      <c r="AB309" s="19">
        <f t="shared" ca="1" si="190"/>
        <v>7337.9751499749882</v>
      </c>
      <c r="AC309" s="18">
        <f t="shared" ca="1" si="191"/>
        <v>7338.8909544081725</v>
      </c>
      <c r="AE309" s="18">
        <f t="shared" ca="1" si="172"/>
        <v>39.577590154024065</v>
      </c>
      <c r="AF309" s="18">
        <f t="shared" ca="1" si="173"/>
        <v>1.0570980877264129</v>
      </c>
      <c r="AG309" s="19">
        <f t="shared" ca="1" si="192"/>
        <v>5234.2959570049288</v>
      </c>
      <c r="AH309" s="18">
        <f t="shared" ca="1" si="193"/>
        <v>5235.3530550926553</v>
      </c>
      <c r="AJ309" s="18">
        <f t="shared" ca="1" si="174"/>
        <v>20.405731617039041</v>
      </c>
      <c r="AK309" s="18">
        <f t="shared" ca="1" si="175"/>
        <v>2.431741704857957</v>
      </c>
      <c r="AL309" s="19">
        <f t="shared" ca="1" si="194"/>
        <v>5090.8305840076591</v>
      </c>
      <c r="AM309" s="18">
        <f t="shared" ca="1" si="195"/>
        <v>5093.2623257125169</v>
      </c>
      <c r="AO309" s="18">
        <f t="shared" ca="1" si="176"/>
        <v>4.4032355985573224</v>
      </c>
      <c r="AP309" s="18">
        <f t="shared" ca="1" si="177"/>
        <v>48.502663039857389</v>
      </c>
      <c r="AQ309" s="19">
        <f t="shared" ca="1" si="196"/>
        <v>7394.4733144050679</v>
      </c>
      <c r="AR309" s="18">
        <f t="shared" ca="1" si="197"/>
        <v>7442.9759774449249</v>
      </c>
      <c r="AT309" s="18">
        <f t="shared" ca="1" si="178"/>
        <v>0.97574845432310764</v>
      </c>
      <c r="AU309" s="18">
        <f t="shared" ca="1" si="179"/>
        <v>9.4679455964559995</v>
      </c>
      <c r="AV309" s="19">
        <f t="shared" ca="1" si="198"/>
        <v>5578.1185810102843</v>
      </c>
      <c r="AW309" s="18">
        <f t="shared" ca="1" si="199"/>
        <v>5587.5865266067403</v>
      </c>
    </row>
    <row r="310" spans="1:49" x14ac:dyDescent="0.25">
      <c r="A310" s="18">
        <f t="shared" ca="1" si="160"/>
        <v>0.41995637555444765</v>
      </c>
      <c r="B310" s="18">
        <f t="shared" ca="1" si="161"/>
        <v>5.6751732937231711</v>
      </c>
      <c r="C310" s="19">
        <f t="shared" ca="1" si="180"/>
        <v>5679.0758218995006</v>
      </c>
      <c r="D310" s="18">
        <f t="shared" ca="1" si="181"/>
        <v>5684.7509951932234</v>
      </c>
      <c r="E310" s="17"/>
      <c r="F310" s="18">
        <f t="shared" ca="1" si="162"/>
        <v>1.1943409609518703</v>
      </c>
      <c r="G310" s="18">
        <f t="shared" ca="1" si="163"/>
        <v>10.374644096683241</v>
      </c>
      <c r="H310" s="19">
        <f t="shared" ca="1" si="182"/>
        <v>5556.5454788954958</v>
      </c>
      <c r="I310" s="18">
        <f t="shared" ca="1" si="183"/>
        <v>5566.9201229921791</v>
      </c>
      <c r="J310" s="17"/>
      <c r="K310" s="18">
        <f t="shared" ca="1" si="164"/>
        <v>36.142001744773786</v>
      </c>
      <c r="L310" s="18">
        <f t="shared" ca="1" si="165"/>
        <v>8.4516470163103552</v>
      </c>
      <c r="M310" s="19">
        <f t="shared" ca="1" si="184"/>
        <v>5968.1079668853163</v>
      </c>
      <c r="N310" s="18">
        <f t="shared" ca="1" si="185"/>
        <v>5976.559613901627</v>
      </c>
      <c r="O310" s="17"/>
      <c r="P310" s="18">
        <f t="shared" ca="1" si="166"/>
        <v>14.795992355702939</v>
      </c>
      <c r="Q310" s="18">
        <f t="shared" ca="1" si="167"/>
        <v>6.1292715614746403</v>
      </c>
      <c r="R310" s="19">
        <f t="shared" ca="1" si="186"/>
        <v>6036.2745088063039</v>
      </c>
      <c r="S310" s="18">
        <f t="shared" ca="1" si="187"/>
        <v>6042.4037803677784</v>
      </c>
      <c r="T310" s="17"/>
      <c r="U310" s="18">
        <f t="shared" ca="1" si="168"/>
        <v>7.2832906005514078</v>
      </c>
      <c r="V310" s="18">
        <f t="shared" ca="1" si="169"/>
        <v>2.3147394116584699</v>
      </c>
      <c r="W310" s="19">
        <f t="shared" ca="1" si="188"/>
        <v>5378.6391642418848</v>
      </c>
      <c r="X310" s="18">
        <f t="shared" ca="1" si="189"/>
        <v>5380.9539036535434</v>
      </c>
      <c r="Z310" s="18">
        <f t="shared" ca="1" si="170"/>
        <v>29.708306702939215</v>
      </c>
      <c r="AA310" s="18">
        <f t="shared" ca="1" si="171"/>
        <v>2.6566489954380277</v>
      </c>
      <c r="AB310" s="19">
        <f t="shared" ca="1" si="190"/>
        <v>7368.5992611111114</v>
      </c>
      <c r="AC310" s="18">
        <f t="shared" ca="1" si="191"/>
        <v>7371.2559101065499</v>
      </c>
      <c r="AE310" s="18">
        <f t="shared" ca="1" si="172"/>
        <v>0.87539026440119694</v>
      </c>
      <c r="AF310" s="18">
        <f t="shared" ca="1" si="173"/>
        <v>1.1569329658408583</v>
      </c>
      <c r="AG310" s="19">
        <f t="shared" ca="1" si="192"/>
        <v>5236.2284453570564</v>
      </c>
      <c r="AH310" s="18">
        <f t="shared" ca="1" si="193"/>
        <v>5237.3853783228969</v>
      </c>
      <c r="AJ310" s="18">
        <f t="shared" ca="1" si="174"/>
        <v>1.311478308189618</v>
      </c>
      <c r="AK310" s="18">
        <f t="shared" ca="1" si="175"/>
        <v>0.16155374157711672</v>
      </c>
      <c r="AL310" s="19">
        <f t="shared" ca="1" si="194"/>
        <v>5094.5738040207061</v>
      </c>
      <c r="AM310" s="18">
        <f t="shared" ca="1" si="195"/>
        <v>5094.7353577622835</v>
      </c>
      <c r="AO310" s="18">
        <f t="shared" ca="1" si="176"/>
        <v>4.5397761157334529</v>
      </c>
      <c r="AP310" s="18">
        <f t="shared" ca="1" si="177"/>
        <v>3.6662405774383084</v>
      </c>
      <c r="AQ310" s="19">
        <f t="shared" ca="1" si="196"/>
        <v>7447.5157535606586</v>
      </c>
      <c r="AR310" s="18">
        <f t="shared" ca="1" si="197"/>
        <v>7451.1819941380973</v>
      </c>
      <c r="AT310" s="18">
        <f t="shared" ca="1" si="178"/>
        <v>16.160425170875442</v>
      </c>
      <c r="AU310" s="18">
        <f t="shared" ca="1" si="179"/>
        <v>9.2804989230958501</v>
      </c>
      <c r="AV310" s="19">
        <f t="shared" ca="1" si="198"/>
        <v>5603.7469517776153</v>
      </c>
      <c r="AW310" s="18">
        <f t="shared" ca="1" si="199"/>
        <v>5613.0274507007116</v>
      </c>
    </row>
    <row r="311" spans="1:49" x14ac:dyDescent="0.25">
      <c r="A311" s="18">
        <f t="shared" ca="1" si="160"/>
        <v>4.3526563951281192</v>
      </c>
      <c r="B311" s="18">
        <f t="shared" ca="1" si="161"/>
        <v>17.382799836094065</v>
      </c>
      <c r="C311" s="19">
        <f t="shared" ca="1" si="180"/>
        <v>5689.1036515883516</v>
      </c>
      <c r="D311" s="18">
        <f t="shared" ca="1" si="181"/>
        <v>5706.4864514244455</v>
      </c>
      <c r="E311" s="17"/>
      <c r="F311" s="18">
        <f t="shared" ca="1" si="162"/>
        <v>9.4237892891597514</v>
      </c>
      <c r="G311" s="18">
        <f t="shared" ca="1" si="163"/>
        <v>0.26723942227397829</v>
      </c>
      <c r="H311" s="19">
        <f t="shared" ca="1" si="182"/>
        <v>5576.3439122813388</v>
      </c>
      <c r="I311" s="18">
        <f t="shared" ca="1" si="183"/>
        <v>5576.6111517036124</v>
      </c>
      <c r="J311" s="17"/>
      <c r="K311" s="18">
        <f t="shared" ca="1" si="164"/>
        <v>15.653609202451339</v>
      </c>
      <c r="L311" s="18">
        <f t="shared" ca="1" si="165"/>
        <v>4.7152258623554371</v>
      </c>
      <c r="M311" s="19">
        <f t="shared" ca="1" si="184"/>
        <v>5992.2132231040787</v>
      </c>
      <c r="N311" s="18">
        <f t="shared" ca="1" si="185"/>
        <v>5996.9284489664342</v>
      </c>
      <c r="O311" s="17"/>
      <c r="P311" s="18">
        <f t="shared" ca="1" si="166"/>
        <v>1.0583663314575864</v>
      </c>
      <c r="Q311" s="18">
        <f t="shared" ca="1" si="167"/>
        <v>0.73324231479033786</v>
      </c>
      <c r="R311" s="19">
        <f t="shared" ca="1" si="186"/>
        <v>6043.4621466992357</v>
      </c>
      <c r="S311" s="18">
        <f t="shared" ca="1" si="187"/>
        <v>6044.1953890140257</v>
      </c>
      <c r="T311" s="17"/>
      <c r="U311" s="18">
        <f t="shared" ca="1" si="168"/>
        <v>26.405170236439201</v>
      </c>
      <c r="V311" s="18">
        <f t="shared" ca="1" si="169"/>
        <v>3.9938886271609673</v>
      </c>
      <c r="W311" s="19">
        <f t="shared" ca="1" si="188"/>
        <v>5407.3590738899829</v>
      </c>
      <c r="X311" s="18">
        <f t="shared" ca="1" si="189"/>
        <v>5411.3529625171441</v>
      </c>
      <c r="Z311" s="18">
        <f t="shared" ca="1" si="170"/>
        <v>8.0181474654178526</v>
      </c>
      <c r="AA311" s="18">
        <f t="shared" ca="1" si="171"/>
        <v>0.1771289320800794</v>
      </c>
      <c r="AB311" s="19">
        <f t="shared" ca="1" si="190"/>
        <v>7379.2740575719681</v>
      </c>
      <c r="AC311" s="18">
        <f t="shared" ca="1" si="191"/>
        <v>7379.4511865040486</v>
      </c>
      <c r="AE311" s="18">
        <f t="shared" ca="1" si="172"/>
        <v>1.6871125705069669</v>
      </c>
      <c r="AF311" s="18">
        <f t="shared" ca="1" si="173"/>
        <v>2.4226731886163146</v>
      </c>
      <c r="AG311" s="19">
        <f t="shared" ca="1" si="192"/>
        <v>5239.0724908934035</v>
      </c>
      <c r="AH311" s="18">
        <f t="shared" ca="1" si="193"/>
        <v>5241.49516408202</v>
      </c>
      <c r="AJ311" s="18">
        <f t="shared" ca="1" si="174"/>
        <v>16.447597746333525</v>
      </c>
      <c r="AK311" s="18">
        <f t="shared" ca="1" si="175"/>
        <v>0.8309519884540183</v>
      </c>
      <c r="AL311" s="19">
        <f t="shared" ca="1" si="194"/>
        <v>5111.1829555086169</v>
      </c>
      <c r="AM311" s="18">
        <f t="shared" ca="1" si="195"/>
        <v>5112.0139074970712</v>
      </c>
      <c r="AO311" s="18">
        <f t="shared" ca="1" si="176"/>
        <v>9.1348003488592582</v>
      </c>
      <c r="AP311" s="18">
        <f t="shared" ca="1" si="177"/>
        <v>9.4546350743362986</v>
      </c>
      <c r="AQ311" s="19">
        <f t="shared" ca="1" si="196"/>
        <v>7460.3167944869565</v>
      </c>
      <c r="AR311" s="18">
        <f t="shared" ca="1" si="197"/>
        <v>7469.7714295612932</v>
      </c>
      <c r="AT311" s="18">
        <f t="shared" ca="1" si="178"/>
        <v>36.401285267615869</v>
      </c>
      <c r="AU311" s="18">
        <f t="shared" ca="1" si="179"/>
        <v>11.121912575276724</v>
      </c>
      <c r="AV311" s="19">
        <f t="shared" ca="1" si="198"/>
        <v>5649.4287359683276</v>
      </c>
      <c r="AW311" s="18">
        <f t="shared" ca="1" si="199"/>
        <v>5660.5506485436044</v>
      </c>
    </row>
    <row r="312" spans="1:49" x14ac:dyDescent="0.25">
      <c r="A312" s="18">
        <f t="shared" ca="1" si="160"/>
        <v>13.775469354970955</v>
      </c>
      <c r="B312" s="18">
        <f t="shared" ca="1" si="161"/>
        <v>2.1366579706848756</v>
      </c>
      <c r="C312" s="19">
        <f t="shared" ca="1" si="180"/>
        <v>5720.2619207794169</v>
      </c>
      <c r="D312" s="18">
        <f t="shared" ca="1" si="181"/>
        <v>5722.3985787501015</v>
      </c>
      <c r="E312" s="17"/>
      <c r="F312" s="18">
        <f t="shared" ca="1" si="162"/>
        <v>11.395846104237934</v>
      </c>
      <c r="G312" s="18">
        <f t="shared" ca="1" si="163"/>
        <v>2.5818499419382381</v>
      </c>
      <c r="H312" s="19">
        <f t="shared" ca="1" si="182"/>
        <v>5588.00699780785</v>
      </c>
      <c r="I312" s="18">
        <f t="shared" ca="1" si="183"/>
        <v>5590.5888477497883</v>
      </c>
      <c r="J312" s="17"/>
      <c r="K312" s="18">
        <f t="shared" ca="1" si="164"/>
        <v>3.4338549824105464</v>
      </c>
      <c r="L312" s="18">
        <f t="shared" ca="1" si="165"/>
        <v>16.166121655418515</v>
      </c>
      <c r="M312" s="19">
        <f t="shared" ca="1" si="184"/>
        <v>6000.3623039488448</v>
      </c>
      <c r="N312" s="18">
        <f t="shared" ca="1" si="185"/>
        <v>6016.5284256042632</v>
      </c>
      <c r="O312" s="17"/>
      <c r="P312" s="18">
        <f t="shared" ca="1" si="166"/>
        <v>9.0731065186087072</v>
      </c>
      <c r="Q312" s="18">
        <f t="shared" ca="1" si="167"/>
        <v>0.25836156174383801</v>
      </c>
      <c r="R312" s="19">
        <f t="shared" ca="1" si="186"/>
        <v>6053.268495532634</v>
      </c>
      <c r="S312" s="18">
        <f t="shared" ca="1" si="187"/>
        <v>6053.5268570943781</v>
      </c>
      <c r="T312" s="17"/>
      <c r="U312" s="18">
        <f t="shared" ca="1" si="168"/>
        <v>3.0302087318304767</v>
      </c>
      <c r="V312" s="18">
        <f t="shared" ca="1" si="169"/>
        <v>0.13926445389952008</v>
      </c>
      <c r="W312" s="19">
        <f t="shared" ca="1" si="188"/>
        <v>5414.3831712489746</v>
      </c>
      <c r="X312" s="18">
        <f t="shared" ca="1" si="189"/>
        <v>5414.5224357028737</v>
      </c>
      <c r="Z312" s="18">
        <f t="shared" ca="1" si="170"/>
        <v>7.4016405608431137</v>
      </c>
      <c r="AA312" s="18">
        <f t="shared" ca="1" si="171"/>
        <v>2.9069249961254875</v>
      </c>
      <c r="AB312" s="19">
        <f t="shared" ca="1" si="190"/>
        <v>7386.8528270648912</v>
      </c>
      <c r="AC312" s="18">
        <f t="shared" ca="1" si="191"/>
        <v>7389.759752061017</v>
      </c>
      <c r="AE312" s="18">
        <f t="shared" ca="1" si="172"/>
        <v>9.106881867412385</v>
      </c>
      <c r="AF312" s="18">
        <f t="shared" ca="1" si="173"/>
        <v>0.53627492118041686</v>
      </c>
      <c r="AG312" s="19">
        <f t="shared" ca="1" si="192"/>
        <v>5250.6020459494321</v>
      </c>
      <c r="AH312" s="18">
        <f t="shared" ca="1" si="193"/>
        <v>5251.1383208706129</v>
      </c>
      <c r="AJ312" s="18">
        <f t="shared" ca="1" si="174"/>
        <v>8.2807260796905648</v>
      </c>
      <c r="AK312" s="18">
        <f t="shared" ca="1" si="175"/>
        <v>2.3590106823011623</v>
      </c>
      <c r="AL312" s="19">
        <f t="shared" ca="1" si="194"/>
        <v>5120.294633576762</v>
      </c>
      <c r="AM312" s="18">
        <f t="shared" ca="1" si="195"/>
        <v>5122.6536442590632</v>
      </c>
      <c r="AO312" s="18">
        <f t="shared" ca="1" si="176"/>
        <v>43.01002012232388</v>
      </c>
      <c r="AP312" s="18">
        <f t="shared" ca="1" si="177"/>
        <v>31.520628339372379</v>
      </c>
      <c r="AQ312" s="19">
        <f t="shared" ca="1" si="196"/>
        <v>7512.7814496836172</v>
      </c>
      <c r="AR312" s="18">
        <f t="shared" ca="1" si="197"/>
        <v>7544.3020780229899</v>
      </c>
      <c r="AT312" s="18">
        <f t="shared" ca="1" si="178"/>
        <v>2.3613155993066499</v>
      </c>
      <c r="AU312" s="18">
        <f t="shared" ca="1" si="179"/>
        <v>1.6168501128796426</v>
      </c>
      <c r="AV312" s="19">
        <f t="shared" ca="1" si="198"/>
        <v>5662.9119641429115</v>
      </c>
      <c r="AW312" s="18">
        <f t="shared" ca="1" si="199"/>
        <v>5664.5288142557911</v>
      </c>
    </row>
    <row r="313" spans="1:49" x14ac:dyDescent="0.25">
      <c r="A313" s="18">
        <f t="shared" ca="1" si="160"/>
        <v>19.951032610531541</v>
      </c>
      <c r="B313" s="18">
        <f t="shared" ca="1" si="161"/>
        <v>5.7546741886744517</v>
      </c>
      <c r="C313" s="19">
        <f t="shared" ca="1" si="180"/>
        <v>5742.3496113606334</v>
      </c>
      <c r="D313" s="18">
        <f t="shared" ca="1" si="181"/>
        <v>5748.1042855493079</v>
      </c>
      <c r="E313" s="17"/>
      <c r="F313" s="18">
        <f t="shared" ca="1" si="162"/>
        <v>7.1688515676881686</v>
      </c>
      <c r="G313" s="18">
        <f t="shared" ca="1" si="163"/>
        <v>7.5352533956464578</v>
      </c>
      <c r="H313" s="19">
        <f t="shared" ca="1" si="182"/>
        <v>5597.7576993174762</v>
      </c>
      <c r="I313" s="18">
        <f t="shared" ca="1" si="183"/>
        <v>5605.2929527131228</v>
      </c>
      <c r="J313" s="17"/>
      <c r="K313" s="18">
        <f t="shared" ca="1" si="164"/>
        <v>4.5006567095791361</v>
      </c>
      <c r="L313" s="18">
        <f t="shared" ca="1" si="165"/>
        <v>4.0852681267839142</v>
      </c>
      <c r="M313" s="19">
        <f t="shared" ca="1" si="184"/>
        <v>6021.0290823138421</v>
      </c>
      <c r="N313" s="18">
        <f t="shared" ca="1" si="185"/>
        <v>6025.1143504406264</v>
      </c>
      <c r="O313" s="17"/>
      <c r="P313" s="18">
        <f t="shared" ca="1" si="166"/>
        <v>13.211519833074577</v>
      </c>
      <c r="Q313" s="18">
        <f t="shared" ca="1" si="167"/>
        <v>2.7839607061156095</v>
      </c>
      <c r="R313" s="19">
        <f t="shared" ca="1" si="186"/>
        <v>6066.7383769274529</v>
      </c>
      <c r="S313" s="18">
        <f t="shared" ca="1" si="187"/>
        <v>6069.5223376335689</v>
      </c>
      <c r="T313" s="17"/>
      <c r="U313" s="18">
        <f t="shared" ca="1" si="168"/>
        <v>8.4815537077656025</v>
      </c>
      <c r="V313" s="18">
        <f t="shared" ca="1" si="169"/>
        <v>18.010528985349971</v>
      </c>
      <c r="W313" s="19">
        <f t="shared" ca="1" si="188"/>
        <v>5423.0039894106394</v>
      </c>
      <c r="X313" s="18">
        <f t="shared" ca="1" si="189"/>
        <v>5441.0145183959894</v>
      </c>
      <c r="Z313" s="18">
        <f t="shared" ca="1" si="170"/>
        <v>8.4871830358354092</v>
      </c>
      <c r="AA313" s="18">
        <f t="shared" ca="1" si="171"/>
        <v>1.1440332679669107</v>
      </c>
      <c r="AB313" s="19">
        <f t="shared" ca="1" si="190"/>
        <v>7398.2469350968522</v>
      </c>
      <c r="AC313" s="18">
        <f t="shared" ca="1" si="191"/>
        <v>7399.3909683648189</v>
      </c>
      <c r="AE313" s="18">
        <f t="shared" ca="1" si="172"/>
        <v>7.5920525085928956</v>
      </c>
      <c r="AF313" s="18">
        <f t="shared" ca="1" si="173"/>
        <v>8.2491397379260682</v>
      </c>
      <c r="AG313" s="19">
        <f t="shared" ca="1" si="192"/>
        <v>5258.730373379206</v>
      </c>
      <c r="AH313" s="18">
        <f t="shared" ca="1" si="193"/>
        <v>5266.9795131171322</v>
      </c>
      <c r="AJ313" s="18">
        <f t="shared" ca="1" si="174"/>
        <v>2.4780194064910286</v>
      </c>
      <c r="AK313" s="18">
        <f t="shared" ca="1" si="175"/>
        <v>4.0716687037045096</v>
      </c>
      <c r="AL313" s="19">
        <f t="shared" ca="1" si="194"/>
        <v>5125.1316636655538</v>
      </c>
      <c r="AM313" s="18">
        <f t="shared" ca="1" si="195"/>
        <v>5129.2033323692585</v>
      </c>
      <c r="AO313" s="18">
        <f t="shared" ca="1" si="176"/>
        <v>9.9921148056574718E-2</v>
      </c>
      <c r="AP313" s="18">
        <f t="shared" ca="1" si="177"/>
        <v>4.7464785896213035</v>
      </c>
      <c r="AQ313" s="19">
        <f t="shared" ca="1" si="196"/>
        <v>7544.4019991710466</v>
      </c>
      <c r="AR313" s="18">
        <f t="shared" ca="1" si="197"/>
        <v>7549.1484777606674</v>
      </c>
      <c r="AT313" s="18">
        <f t="shared" ca="1" si="178"/>
        <v>20.212954257828692</v>
      </c>
      <c r="AU313" s="18">
        <f t="shared" ca="1" si="179"/>
        <v>21.151049887957374</v>
      </c>
      <c r="AV313" s="19">
        <f t="shared" ca="1" si="198"/>
        <v>5684.7417685136197</v>
      </c>
      <c r="AW313" s="18">
        <f t="shared" ca="1" si="199"/>
        <v>5705.8928184015767</v>
      </c>
    </row>
    <row r="314" spans="1:49" x14ac:dyDescent="0.25">
      <c r="A314" s="18">
        <f t="shared" ca="1" si="160"/>
        <v>2.7594597855630489</v>
      </c>
      <c r="B314" s="18">
        <f t="shared" ca="1" si="161"/>
        <v>6.3853427519429857</v>
      </c>
      <c r="C314" s="19">
        <f t="shared" ca="1" si="180"/>
        <v>5750.8637453348711</v>
      </c>
      <c r="D314" s="18">
        <f t="shared" ca="1" si="181"/>
        <v>5757.2490880868145</v>
      </c>
      <c r="E314" s="17"/>
      <c r="F314" s="18">
        <f t="shared" ca="1" si="162"/>
        <v>8.1830421054417783</v>
      </c>
      <c r="G314" s="18">
        <f t="shared" ca="1" si="163"/>
        <v>9.0526788757504519</v>
      </c>
      <c r="H314" s="19">
        <f t="shared" ca="1" si="182"/>
        <v>5613.4759948185647</v>
      </c>
      <c r="I314" s="18">
        <f t="shared" ca="1" si="183"/>
        <v>5622.5286736943153</v>
      </c>
      <c r="J314" s="17"/>
      <c r="K314" s="18">
        <f t="shared" ca="1" si="164"/>
        <v>14.370293359953298</v>
      </c>
      <c r="L314" s="18">
        <f t="shared" ca="1" si="165"/>
        <v>2.0439834281199651</v>
      </c>
      <c r="M314" s="19">
        <f t="shared" ca="1" si="184"/>
        <v>6039.4846438005798</v>
      </c>
      <c r="N314" s="18">
        <f t="shared" ca="1" si="185"/>
        <v>6041.5286272286994</v>
      </c>
      <c r="O314" s="17"/>
      <c r="P314" s="18">
        <f t="shared" ca="1" si="166"/>
        <v>13.931576428462295</v>
      </c>
      <c r="Q314" s="18">
        <f t="shared" ca="1" si="167"/>
        <v>1.5618538056843565</v>
      </c>
      <c r="R314" s="19">
        <f t="shared" ca="1" si="186"/>
        <v>6083.4539140620309</v>
      </c>
      <c r="S314" s="18">
        <f t="shared" ca="1" si="187"/>
        <v>6085.0157678677151</v>
      </c>
      <c r="T314" s="17"/>
      <c r="U314" s="18">
        <f t="shared" ca="1" si="168"/>
        <v>2.9296238618248283</v>
      </c>
      <c r="V314" s="18">
        <f t="shared" ca="1" si="169"/>
        <v>1.6928627315849181</v>
      </c>
      <c r="W314" s="19">
        <f t="shared" ca="1" si="188"/>
        <v>5443.9441422578138</v>
      </c>
      <c r="X314" s="18">
        <f t="shared" ca="1" si="189"/>
        <v>5445.6370049893985</v>
      </c>
      <c r="Z314" s="18">
        <f t="shared" ca="1" si="170"/>
        <v>40.691891696525083</v>
      </c>
      <c r="AA314" s="18">
        <f t="shared" ca="1" si="171"/>
        <v>4.7677449918231201E-3</v>
      </c>
      <c r="AB314" s="19">
        <f t="shared" ca="1" si="190"/>
        <v>7440.082860061344</v>
      </c>
      <c r="AC314" s="18">
        <f t="shared" ca="1" si="191"/>
        <v>7440.0876278063361</v>
      </c>
      <c r="AE314" s="18">
        <f t="shared" ca="1" si="172"/>
        <v>28.893224169550198</v>
      </c>
      <c r="AF314" s="18">
        <f t="shared" ca="1" si="173"/>
        <v>1.1400419179750818</v>
      </c>
      <c r="AG314" s="19">
        <f t="shared" ca="1" si="192"/>
        <v>5295.8727372866824</v>
      </c>
      <c r="AH314" s="18">
        <f t="shared" ca="1" si="193"/>
        <v>5297.0127792046578</v>
      </c>
      <c r="AJ314" s="18">
        <f t="shared" ca="1" si="174"/>
        <v>10.234673478422733</v>
      </c>
      <c r="AK314" s="18">
        <f t="shared" ca="1" si="175"/>
        <v>0.15938323207387259</v>
      </c>
      <c r="AL314" s="19">
        <f t="shared" ca="1" si="194"/>
        <v>5139.4380058476809</v>
      </c>
      <c r="AM314" s="18">
        <f t="shared" ca="1" si="195"/>
        <v>5139.597389079755</v>
      </c>
      <c r="AO314" s="18">
        <f t="shared" ca="1" si="176"/>
        <v>34.33889886832047</v>
      </c>
      <c r="AP314" s="18">
        <f t="shared" ca="1" si="177"/>
        <v>3.8211243498163481</v>
      </c>
      <c r="AQ314" s="19">
        <f t="shared" ca="1" si="196"/>
        <v>7583.4873766289875</v>
      </c>
      <c r="AR314" s="18">
        <f t="shared" ca="1" si="197"/>
        <v>7587.3085009788037</v>
      </c>
      <c r="AT314" s="18">
        <f t="shared" ca="1" si="178"/>
        <v>23.68214593310789</v>
      </c>
      <c r="AU314" s="18">
        <f t="shared" ca="1" si="179"/>
        <v>11.42950120524967</v>
      </c>
      <c r="AV314" s="19">
        <f t="shared" ca="1" si="198"/>
        <v>5729.5749643346844</v>
      </c>
      <c r="AW314" s="18">
        <f t="shared" ca="1" si="199"/>
        <v>5741.0044655399342</v>
      </c>
    </row>
    <row r="315" spans="1:49" x14ac:dyDescent="0.25">
      <c r="A315" s="18">
        <f t="shared" ca="1" si="160"/>
        <v>4.1614366522710631</v>
      </c>
      <c r="B315" s="18">
        <f t="shared" ca="1" si="161"/>
        <v>0.62876915611659245</v>
      </c>
      <c r="C315" s="19">
        <f t="shared" ca="1" si="180"/>
        <v>5761.4105247390853</v>
      </c>
      <c r="D315" s="18">
        <f t="shared" ca="1" si="181"/>
        <v>5762.0392938952018</v>
      </c>
      <c r="E315" s="17"/>
      <c r="F315" s="18">
        <f t="shared" ca="1" si="162"/>
        <v>37.150261274129974</v>
      </c>
      <c r="G315" s="18">
        <f t="shared" ca="1" si="163"/>
        <v>11.301242678000209</v>
      </c>
      <c r="H315" s="19">
        <f t="shared" ca="1" si="182"/>
        <v>5659.678934968445</v>
      </c>
      <c r="I315" s="18">
        <f t="shared" ca="1" si="183"/>
        <v>5670.9801776464456</v>
      </c>
      <c r="J315" s="17"/>
      <c r="K315" s="18">
        <f t="shared" ca="1" si="164"/>
        <v>48.929096892007365</v>
      </c>
      <c r="L315" s="18">
        <f t="shared" ca="1" si="165"/>
        <v>2.2317559390656627</v>
      </c>
      <c r="M315" s="19">
        <f t="shared" ca="1" si="184"/>
        <v>6090.4577241207071</v>
      </c>
      <c r="N315" s="18">
        <f t="shared" ca="1" si="185"/>
        <v>6092.6894800597729</v>
      </c>
      <c r="O315" s="17"/>
      <c r="P315" s="18">
        <f t="shared" ca="1" si="166"/>
        <v>1.6885459354785266</v>
      </c>
      <c r="Q315" s="18">
        <f t="shared" ca="1" si="167"/>
        <v>3.4424757414602514</v>
      </c>
      <c r="R315" s="19">
        <f t="shared" ca="1" si="186"/>
        <v>6086.7043138031941</v>
      </c>
      <c r="S315" s="18">
        <f t="shared" ca="1" si="187"/>
        <v>6090.146789544654</v>
      </c>
      <c r="T315" s="17"/>
      <c r="U315" s="18">
        <f t="shared" ca="1" si="168"/>
        <v>19.165289426861449</v>
      </c>
      <c r="V315" s="18">
        <f t="shared" ca="1" si="169"/>
        <v>0.46819120126743952</v>
      </c>
      <c r="W315" s="19">
        <f t="shared" ca="1" si="188"/>
        <v>5464.8022944162603</v>
      </c>
      <c r="X315" s="18">
        <f t="shared" ca="1" si="189"/>
        <v>5465.2704856175278</v>
      </c>
      <c r="Z315" s="18">
        <f t="shared" ca="1" si="170"/>
        <v>18.720203426362918</v>
      </c>
      <c r="AA315" s="18">
        <f t="shared" ca="1" si="171"/>
        <v>2.1388741063197556</v>
      </c>
      <c r="AB315" s="19">
        <f t="shared" ca="1" si="190"/>
        <v>7458.8078312326988</v>
      </c>
      <c r="AC315" s="18">
        <f t="shared" ca="1" si="191"/>
        <v>7460.946705339019</v>
      </c>
      <c r="AE315" s="18">
        <f t="shared" ca="1" si="172"/>
        <v>10.132158054749457</v>
      </c>
      <c r="AF315" s="18">
        <f t="shared" ca="1" si="173"/>
        <v>4.0189205975671083</v>
      </c>
      <c r="AG315" s="19">
        <f t="shared" ca="1" si="192"/>
        <v>5307.144937259407</v>
      </c>
      <c r="AH315" s="18">
        <f t="shared" ca="1" si="193"/>
        <v>5311.1638578569746</v>
      </c>
      <c r="AJ315" s="18">
        <f t="shared" ca="1" si="174"/>
        <v>29.509254087745781</v>
      </c>
      <c r="AK315" s="18">
        <f t="shared" ca="1" si="175"/>
        <v>3.2382352093877467</v>
      </c>
      <c r="AL315" s="19">
        <f t="shared" ca="1" si="194"/>
        <v>5169.1066431675008</v>
      </c>
      <c r="AM315" s="18">
        <f t="shared" ca="1" si="195"/>
        <v>5172.3448783768881</v>
      </c>
      <c r="AO315" s="18">
        <f t="shared" ca="1" si="176"/>
        <v>2.2374009746721035</v>
      </c>
      <c r="AP315" s="18">
        <f t="shared" ca="1" si="177"/>
        <v>16.817232616616906</v>
      </c>
      <c r="AQ315" s="19">
        <f t="shared" ca="1" si="196"/>
        <v>7589.5459019534755</v>
      </c>
      <c r="AR315" s="18">
        <f t="shared" ca="1" si="197"/>
        <v>7606.3631345700924</v>
      </c>
      <c r="AT315" s="18">
        <f t="shared" ca="1" si="178"/>
        <v>9.139651165431653</v>
      </c>
      <c r="AU315" s="18">
        <f t="shared" ca="1" si="179"/>
        <v>8.6034095779470334</v>
      </c>
      <c r="AV315" s="19">
        <f t="shared" ca="1" si="198"/>
        <v>5750.1441167053663</v>
      </c>
      <c r="AW315" s="18">
        <f t="shared" ca="1" si="199"/>
        <v>5758.7475262833132</v>
      </c>
    </row>
    <row r="316" spans="1:49" x14ac:dyDescent="0.25">
      <c r="A316" s="18">
        <f t="shared" ca="1" si="160"/>
        <v>2.9269059748014592</v>
      </c>
      <c r="B316" s="18">
        <f t="shared" ca="1" si="161"/>
        <v>12.122805844527702</v>
      </c>
      <c r="C316" s="19">
        <f t="shared" ca="1" si="180"/>
        <v>5764.966199870003</v>
      </c>
      <c r="D316" s="18">
        <f t="shared" ca="1" si="181"/>
        <v>5777.0890057145307</v>
      </c>
      <c r="E316" s="17"/>
      <c r="F316" s="18">
        <f t="shared" ca="1" si="162"/>
        <v>9.0625250740823269</v>
      </c>
      <c r="G316" s="18">
        <f t="shared" ca="1" si="163"/>
        <v>10.560751136295845</v>
      </c>
      <c r="H316" s="19">
        <f t="shared" ca="1" si="182"/>
        <v>5680.0427027205278</v>
      </c>
      <c r="I316" s="18">
        <f t="shared" ca="1" si="183"/>
        <v>5690.6034538568238</v>
      </c>
      <c r="J316" s="17"/>
      <c r="K316" s="18">
        <f t="shared" ca="1" si="164"/>
        <v>7.7402137432406306</v>
      </c>
      <c r="L316" s="18">
        <f t="shared" ca="1" si="165"/>
        <v>0.27956083338427917</v>
      </c>
      <c r="M316" s="19">
        <f t="shared" ca="1" si="184"/>
        <v>6100.4296938030138</v>
      </c>
      <c r="N316" s="18">
        <f t="shared" ca="1" si="185"/>
        <v>6100.7092546363983</v>
      </c>
      <c r="O316" s="17"/>
      <c r="P316" s="18">
        <f t="shared" ca="1" si="166"/>
        <v>6.802608560819337</v>
      </c>
      <c r="Q316" s="18">
        <f t="shared" ca="1" si="167"/>
        <v>0.146138676015939</v>
      </c>
      <c r="R316" s="19">
        <f t="shared" ca="1" si="186"/>
        <v>6096.9493981054729</v>
      </c>
      <c r="S316" s="18">
        <f t="shared" ca="1" si="187"/>
        <v>6097.0955367814886</v>
      </c>
      <c r="T316" s="17"/>
      <c r="U316" s="18">
        <f t="shared" ca="1" si="168"/>
        <v>1.0001796887349998</v>
      </c>
      <c r="V316" s="18">
        <f t="shared" ca="1" si="169"/>
        <v>10.163934508509644</v>
      </c>
      <c r="W316" s="19">
        <f t="shared" ca="1" si="188"/>
        <v>5466.2706653062633</v>
      </c>
      <c r="X316" s="18">
        <f t="shared" ca="1" si="189"/>
        <v>5476.4345998147728</v>
      </c>
      <c r="Z316" s="18">
        <f t="shared" ca="1" si="170"/>
        <v>15.994285113535193</v>
      </c>
      <c r="AA316" s="18">
        <f t="shared" ca="1" si="171"/>
        <v>0.74800184009476312</v>
      </c>
      <c r="AB316" s="19">
        <f t="shared" ca="1" si="190"/>
        <v>7476.9409904525546</v>
      </c>
      <c r="AC316" s="18">
        <f t="shared" ca="1" si="191"/>
        <v>7477.6889922926493</v>
      </c>
      <c r="AE316" s="18">
        <f t="shared" ca="1" si="172"/>
        <v>10.205679716850206</v>
      </c>
      <c r="AF316" s="18">
        <f t="shared" ca="1" si="173"/>
        <v>4.0221512378509994</v>
      </c>
      <c r="AG316" s="19">
        <f t="shared" ca="1" si="192"/>
        <v>5321.3695375738243</v>
      </c>
      <c r="AH316" s="18">
        <f t="shared" ca="1" si="193"/>
        <v>5325.3916888116755</v>
      </c>
      <c r="AJ316" s="18">
        <f t="shared" ca="1" si="174"/>
        <v>26.918543201985344</v>
      </c>
      <c r="AK316" s="18">
        <f t="shared" ca="1" si="175"/>
        <v>0.45558605781277095</v>
      </c>
      <c r="AL316" s="19">
        <f t="shared" ca="1" si="194"/>
        <v>5199.263421578873</v>
      </c>
      <c r="AM316" s="18">
        <f t="shared" ca="1" si="195"/>
        <v>5199.719007636686</v>
      </c>
      <c r="AO316" s="18">
        <f t="shared" ca="1" si="176"/>
        <v>4.5547635252448124</v>
      </c>
      <c r="AP316" s="18">
        <f t="shared" ca="1" si="177"/>
        <v>0.86058043415266527</v>
      </c>
      <c r="AQ316" s="19">
        <f t="shared" ca="1" si="196"/>
        <v>7610.9178980953375</v>
      </c>
      <c r="AR316" s="18">
        <f t="shared" ca="1" si="197"/>
        <v>7611.7784785294898</v>
      </c>
      <c r="AT316" s="18">
        <f t="shared" ca="1" si="178"/>
        <v>13.49773823179347</v>
      </c>
      <c r="AU316" s="18">
        <f t="shared" ca="1" si="179"/>
        <v>6.5497866068582153</v>
      </c>
      <c r="AV316" s="19">
        <f t="shared" ca="1" si="198"/>
        <v>5772.245264515107</v>
      </c>
      <c r="AW316" s="18">
        <f t="shared" ca="1" si="199"/>
        <v>5778.7950511219651</v>
      </c>
    </row>
    <row r="317" spans="1:49" x14ac:dyDescent="0.25">
      <c r="A317" s="18">
        <f t="shared" ca="1" si="160"/>
        <v>3.2011129456401828</v>
      </c>
      <c r="B317" s="18">
        <f t="shared" ca="1" si="161"/>
        <v>2.2955686631682783</v>
      </c>
      <c r="C317" s="19">
        <f t="shared" ca="1" si="180"/>
        <v>5780.2901186601712</v>
      </c>
      <c r="D317" s="18">
        <f t="shared" ca="1" si="181"/>
        <v>5782.5856873233397</v>
      </c>
      <c r="E317" s="17"/>
      <c r="F317" s="18">
        <f t="shared" ca="1" si="162"/>
        <v>19.808850975719167</v>
      </c>
      <c r="G317" s="18">
        <f t="shared" ca="1" si="163"/>
        <v>13.516434295432967</v>
      </c>
      <c r="H317" s="19">
        <f t="shared" ca="1" si="182"/>
        <v>5710.4123048325428</v>
      </c>
      <c r="I317" s="18">
        <f t="shared" ca="1" si="183"/>
        <v>5723.9287391279759</v>
      </c>
      <c r="J317" s="17"/>
      <c r="K317" s="18">
        <f t="shared" ca="1" si="164"/>
        <v>27.450954858760507</v>
      </c>
      <c r="L317" s="18">
        <f t="shared" ca="1" si="165"/>
        <v>7.2456953001564388</v>
      </c>
      <c r="M317" s="19">
        <f t="shared" ca="1" si="184"/>
        <v>6128.1602094951586</v>
      </c>
      <c r="N317" s="18">
        <f t="shared" ca="1" si="185"/>
        <v>6135.4059047953151</v>
      </c>
      <c r="O317" s="17"/>
      <c r="P317" s="18">
        <f t="shared" ca="1" si="166"/>
        <v>2.8162305321530816</v>
      </c>
      <c r="Q317" s="18">
        <f t="shared" ca="1" si="167"/>
        <v>2.2077148656732626</v>
      </c>
      <c r="R317" s="19">
        <f t="shared" ca="1" si="186"/>
        <v>6099.9117673136416</v>
      </c>
      <c r="S317" s="18">
        <f t="shared" ca="1" si="187"/>
        <v>6102.1194821793151</v>
      </c>
      <c r="T317" s="17"/>
      <c r="U317" s="18">
        <f t="shared" ca="1" si="168"/>
        <v>1.4799758242863397</v>
      </c>
      <c r="V317" s="18">
        <f t="shared" ca="1" si="169"/>
        <v>1.7075161641184033</v>
      </c>
      <c r="W317" s="19">
        <f t="shared" ca="1" si="188"/>
        <v>5477.914575639059</v>
      </c>
      <c r="X317" s="18">
        <f t="shared" ca="1" si="189"/>
        <v>5479.6220918031777</v>
      </c>
      <c r="Z317" s="18">
        <f t="shared" ca="1" si="170"/>
        <v>32.012925259901536</v>
      </c>
      <c r="AA317" s="18">
        <f t="shared" ca="1" si="171"/>
        <v>1.9968132568332055</v>
      </c>
      <c r="AB317" s="19">
        <f t="shared" ca="1" si="190"/>
        <v>7509.7019175525511</v>
      </c>
      <c r="AC317" s="18">
        <f t="shared" ca="1" si="191"/>
        <v>7511.698730809384</v>
      </c>
      <c r="AE317" s="18">
        <f t="shared" ca="1" si="172"/>
        <v>2.0324180850789628</v>
      </c>
      <c r="AF317" s="18">
        <f t="shared" ca="1" si="173"/>
        <v>0.86499584899967297</v>
      </c>
      <c r="AG317" s="19">
        <f t="shared" ca="1" si="192"/>
        <v>5327.4241068967549</v>
      </c>
      <c r="AH317" s="18">
        <f t="shared" ca="1" si="193"/>
        <v>5328.2891027457545</v>
      </c>
      <c r="AJ317" s="18">
        <f t="shared" ca="1" si="174"/>
        <v>20.188968113305947</v>
      </c>
      <c r="AK317" s="18">
        <f t="shared" ca="1" si="175"/>
        <v>72.384712736228039</v>
      </c>
      <c r="AL317" s="19">
        <f t="shared" ca="1" si="194"/>
        <v>5219.9079757499921</v>
      </c>
      <c r="AM317" s="18">
        <f t="shared" ca="1" si="195"/>
        <v>5292.29268848622</v>
      </c>
      <c r="AO317" s="18">
        <f t="shared" ca="1" si="176"/>
        <v>1.7837756412214427</v>
      </c>
      <c r="AP317" s="18">
        <f t="shared" ca="1" si="177"/>
        <v>0.10266400146961938</v>
      </c>
      <c r="AQ317" s="19">
        <f t="shared" ca="1" si="196"/>
        <v>7613.5622541707116</v>
      </c>
      <c r="AR317" s="18">
        <f t="shared" ca="1" si="197"/>
        <v>7613.6649181721814</v>
      </c>
      <c r="AT317" s="18">
        <f t="shared" ca="1" si="178"/>
        <v>12.066140073261057</v>
      </c>
      <c r="AU317" s="18">
        <f t="shared" ca="1" si="179"/>
        <v>4.0697224903619986</v>
      </c>
      <c r="AV317" s="19">
        <f t="shared" ca="1" si="198"/>
        <v>5790.8611911952257</v>
      </c>
      <c r="AW317" s="18">
        <f t="shared" ca="1" si="199"/>
        <v>5794.9309136855882</v>
      </c>
    </row>
    <row r="318" spans="1:49" x14ac:dyDescent="0.25">
      <c r="A318" s="18">
        <f t="shared" ca="1" si="160"/>
        <v>14.293793398001551</v>
      </c>
      <c r="B318" s="18">
        <f t="shared" ca="1" si="161"/>
        <v>1.8365252043925331</v>
      </c>
      <c r="C318" s="19">
        <f t="shared" ca="1" si="180"/>
        <v>5796.8794807213417</v>
      </c>
      <c r="D318" s="18">
        <f t="shared" ca="1" si="181"/>
        <v>5798.716005925734</v>
      </c>
      <c r="E318" s="17"/>
      <c r="F318" s="18">
        <f t="shared" ca="1" si="162"/>
        <v>19.182301103294783</v>
      </c>
      <c r="G318" s="18">
        <f t="shared" ca="1" si="163"/>
        <v>1.1586119622850788</v>
      </c>
      <c r="H318" s="19">
        <f t="shared" ca="1" si="182"/>
        <v>5743.1110402312706</v>
      </c>
      <c r="I318" s="18">
        <f t="shared" ca="1" si="183"/>
        <v>5744.2696521935559</v>
      </c>
      <c r="J318" s="17"/>
      <c r="K318" s="18">
        <f t="shared" ca="1" si="164"/>
        <v>34.206882109643047</v>
      </c>
      <c r="L318" s="18">
        <f t="shared" ca="1" si="165"/>
        <v>1.8081806028076037</v>
      </c>
      <c r="M318" s="19">
        <f t="shared" ca="1" si="184"/>
        <v>6169.6127869049578</v>
      </c>
      <c r="N318" s="18">
        <f t="shared" ca="1" si="185"/>
        <v>6171.4209675077655</v>
      </c>
      <c r="O318" s="17"/>
      <c r="P318" s="18">
        <f t="shared" ca="1" si="166"/>
        <v>5.0165883735061731</v>
      </c>
      <c r="Q318" s="18">
        <f t="shared" ca="1" si="167"/>
        <v>11.099842761201295</v>
      </c>
      <c r="R318" s="19">
        <f t="shared" ca="1" si="186"/>
        <v>6107.1360705528214</v>
      </c>
      <c r="S318" s="18">
        <f t="shared" ca="1" si="187"/>
        <v>6118.2359133140226</v>
      </c>
      <c r="T318" s="17"/>
      <c r="U318" s="18">
        <f t="shared" ca="1" si="168"/>
        <v>12.929313146435829</v>
      </c>
      <c r="V318" s="18">
        <f t="shared" ca="1" si="169"/>
        <v>1.5610011244164301</v>
      </c>
      <c r="W318" s="19">
        <f t="shared" ca="1" si="188"/>
        <v>5492.5514049496132</v>
      </c>
      <c r="X318" s="18">
        <f t="shared" ca="1" si="189"/>
        <v>5494.1124060740294</v>
      </c>
      <c r="Z318" s="18">
        <f t="shared" ca="1" si="170"/>
        <v>37.563901132271269</v>
      </c>
      <c r="AA318" s="18">
        <f t="shared" ca="1" si="171"/>
        <v>3.2806439230267945</v>
      </c>
      <c r="AB318" s="19">
        <f t="shared" ca="1" si="190"/>
        <v>7549.2626319416549</v>
      </c>
      <c r="AC318" s="18">
        <f t="shared" ca="1" si="191"/>
        <v>7552.5432758646821</v>
      </c>
      <c r="AE318" s="18">
        <f t="shared" ca="1" si="172"/>
        <v>4.0973950248321414</v>
      </c>
      <c r="AF318" s="18">
        <f t="shared" ca="1" si="173"/>
        <v>11.538394880756544</v>
      </c>
      <c r="AG318" s="19">
        <f t="shared" ca="1" si="192"/>
        <v>5332.3864977705862</v>
      </c>
      <c r="AH318" s="18">
        <f t="shared" ca="1" si="193"/>
        <v>5343.9248926513428</v>
      </c>
      <c r="AJ318" s="18">
        <f t="shared" ca="1" si="174"/>
        <v>5.0582160559703189</v>
      </c>
      <c r="AK318" s="18">
        <f t="shared" ca="1" si="175"/>
        <v>13.314913380658455</v>
      </c>
      <c r="AL318" s="19">
        <f t="shared" ca="1" si="194"/>
        <v>5297.3509045421906</v>
      </c>
      <c r="AM318" s="18">
        <f t="shared" ca="1" si="195"/>
        <v>5310.6658179228489</v>
      </c>
      <c r="AO318" s="18">
        <f t="shared" ca="1" si="176"/>
        <v>33.585414784815683</v>
      </c>
      <c r="AP318" s="18">
        <f t="shared" ca="1" si="177"/>
        <v>2.9392281282721808</v>
      </c>
      <c r="AQ318" s="19">
        <f t="shared" ca="1" si="196"/>
        <v>7647.2503329569972</v>
      </c>
      <c r="AR318" s="18">
        <f t="shared" ca="1" si="197"/>
        <v>7650.1895610852698</v>
      </c>
      <c r="AT318" s="18">
        <f t="shared" ca="1" si="178"/>
        <v>1.7823172712013142</v>
      </c>
      <c r="AU318" s="18">
        <f t="shared" ca="1" si="179"/>
        <v>16.588016062241639</v>
      </c>
      <c r="AV318" s="19">
        <f t="shared" ca="1" si="198"/>
        <v>5796.7132309567896</v>
      </c>
      <c r="AW318" s="18">
        <f t="shared" ca="1" si="199"/>
        <v>5813.3012470190315</v>
      </c>
    </row>
    <row r="319" spans="1:49" x14ac:dyDescent="0.25">
      <c r="A319" s="18">
        <f t="shared" ca="1" si="160"/>
        <v>24.650980945421033</v>
      </c>
      <c r="B319" s="18">
        <f t="shared" ca="1" si="161"/>
        <v>2.0511613774226012</v>
      </c>
      <c r="C319" s="19">
        <f t="shared" ca="1" si="180"/>
        <v>5823.3669868711549</v>
      </c>
      <c r="D319" s="18">
        <f t="shared" ca="1" si="181"/>
        <v>5825.4181482485774</v>
      </c>
      <c r="E319" s="17"/>
      <c r="F319" s="18">
        <f t="shared" ca="1" si="162"/>
        <v>4.2975676121041371</v>
      </c>
      <c r="G319" s="18">
        <f t="shared" ca="1" si="163"/>
        <v>4.7553141729008104</v>
      </c>
      <c r="H319" s="19">
        <f t="shared" ca="1" si="182"/>
        <v>5748.56721980566</v>
      </c>
      <c r="I319" s="18">
        <f t="shared" ca="1" si="183"/>
        <v>5753.3225339785604</v>
      </c>
      <c r="J319" s="17"/>
      <c r="K319" s="18">
        <f t="shared" ca="1" si="164"/>
        <v>1.1535627624130755</v>
      </c>
      <c r="L319" s="18">
        <f t="shared" ca="1" si="165"/>
        <v>5.0769835436878008</v>
      </c>
      <c r="M319" s="19">
        <f t="shared" ca="1" si="184"/>
        <v>6172.5745302701789</v>
      </c>
      <c r="N319" s="18">
        <f t="shared" ca="1" si="185"/>
        <v>6177.6515138138666</v>
      </c>
      <c r="O319" s="17"/>
      <c r="P319" s="18">
        <f t="shared" ca="1" si="166"/>
        <v>5.9713979684352791</v>
      </c>
      <c r="Q319" s="18">
        <f t="shared" ca="1" si="167"/>
        <v>3.3078929533742847</v>
      </c>
      <c r="R319" s="19">
        <f t="shared" ca="1" si="186"/>
        <v>6124.2073112824582</v>
      </c>
      <c r="S319" s="18">
        <f t="shared" ca="1" si="187"/>
        <v>6127.5152042358322</v>
      </c>
      <c r="T319" s="17"/>
      <c r="U319" s="18">
        <f t="shared" ca="1" si="168"/>
        <v>14.280570126720786</v>
      </c>
      <c r="V319" s="18">
        <f t="shared" ca="1" si="169"/>
        <v>9.2114360911100821</v>
      </c>
      <c r="W319" s="19">
        <f t="shared" ca="1" si="188"/>
        <v>5508.3929762007501</v>
      </c>
      <c r="X319" s="18">
        <f t="shared" ca="1" si="189"/>
        <v>5517.6044122918602</v>
      </c>
      <c r="Z319" s="18">
        <f t="shared" ca="1" si="170"/>
        <v>17.497363711033362</v>
      </c>
      <c r="AA319" s="18">
        <f t="shared" ca="1" si="171"/>
        <v>0.83277705561606241</v>
      </c>
      <c r="AB319" s="19">
        <f t="shared" ca="1" si="190"/>
        <v>7570.0406395757154</v>
      </c>
      <c r="AC319" s="18">
        <f t="shared" ca="1" si="191"/>
        <v>7570.8734166313316</v>
      </c>
      <c r="AE319" s="18">
        <f t="shared" ca="1" si="172"/>
        <v>3.5154116758859804</v>
      </c>
      <c r="AF319" s="18">
        <f t="shared" ca="1" si="173"/>
        <v>1.8291954483944091</v>
      </c>
      <c r="AG319" s="19">
        <f t="shared" ca="1" si="192"/>
        <v>5347.4403043272287</v>
      </c>
      <c r="AH319" s="18">
        <f t="shared" ca="1" si="193"/>
        <v>5349.2694997756234</v>
      </c>
      <c r="AJ319" s="18">
        <f t="shared" ca="1" si="174"/>
        <v>8.6723988168605555</v>
      </c>
      <c r="AK319" s="18">
        <f t="shared" ca="1" si="175"/>
        <v>4.9947053330698274</v>
      </c>
      <c r="AL319" s="19">
        <f t="shared" ca="1" si="194"/>
        <v>5319.3382167397094</v>
      </c>
      <c r="AM319" s="18">
        <f t="shared" ca="1" si="195"/>
        <v>5324.3329220727792</v>
      </c>
      <c r="AO319" s="18">
        <f t="shared" ca="1" si="176"/>
        <v>53.850904411058309</v>
      </c>
      <c r="AP319" s="18">
        <f t="shared" ca="1" si="177"/>
        <v>6.0301695058910996</v>
      </c>
      <c r="AQ319" s="19">
        <f t="shared" ca="1" si="196"/>
        <v>7704.0404654963277</v>
      </c>
      <c r="AR319" s="18">
        <f t="shared" ca="1" si="197"/>
        <v>7710.0706350022192</v>
      </c>
      <c r="AT319" s="18">
        <f t="shared" ca="1" si="178"/>
        <v>42.527661595268768</v>
      </c>
      <c r="AU319" s="18">
        <f t="shared" ca="1" si="179"/>
        <v>9.0059617823131006</v>
      </c>
      <c r="AV319" s="19">
        <f t="shared" ca="1" si="198"/>
        <v>5855.8289086143004</v>
      </c>
      <c r="AW319" s="18">
        <f t="shared" ca="1" si="199"/>
        <v>5864.834870396614</v>
      </c>
    </row>
    <row r="320" spans="1:49" x14ac:dyDescent="0.25">
      <c r="A320" s="18">
        <f t="shared" ca="1" si="160"/>
        <v>18.20836674491516</v>
      </c>
      <c r="B320" s="18">
        <f t="shared" ca="1" si="161"/>
        <v>0.34684209954180778</v>
      </c>
      <c r="C320" s="19">
        <f t="shared" ca="1" si="180"/>
        <v>5843.6265149934925</v>
      </c>
      <c r="D320" s="18">
        <f t="shared" ca="1" si="181"/>
        <v>5843.9733570930339</v>
      </c>
      <c r="E320" s="17"/>
      <c r="F320" s="18">
        <f t="shared" ca="1" si="162"/>
        <v>19.39081226131125</v>
      </c>
      <c r="G320" s="18">
        <f t="shared" ca="1" si="163"/>
        <v>4.9408094578311035</v>
      </c>
      <c r="H320" s="19">
        <f t="shared" ca="1" si="182"/>
        <v>5772.7133462398715</v>
      </c>
      <c r="I320" s="18">
        <f t="shared" ca="1" si="183"/>
        <v>5777.6541556977027</v>
      </c>
      <c r="J320" s="17"/>
      <c r="K320" s="18">
        <f t="shared" ca="1" si="164"/>
        <v>7.1554051779174408</v>
      </c>
      <c r="L320" s="18">
        <f t="shared" ca="1" si="165"/>
        <v>3.8088515919953863</v>
      </c>
      <c r="M320" s="19">
        <f t="shared" ca="1" si="184"/>
        <v>6184.8069189917842</v>
      </c>
      <c r="N320" s="18">
        <f t="shared" ca="1" si="185"/>
        <v>6188.6157705837795</v>
      </c>
      <c r="O320" s="17"/>
      <c r="P320" s="18">
        <f t="shared" ca="1" si="166"/>
        <v>2.1729877359922134</v>
      </c>
      <c r="Q320" s="18">
        <f t="shared" ca="1" si="167"/>
        <v>6.8399685917010062</v>
      </c>
      <c r="R320" s="19">
        <f t="shared" ca="1" si="186"/>
        <v>6129.6881919718244</v>
      </c>
      <c r="S320" s="18">
        <f t="shared" ca="1" si="187"/>
        <v>6136.5281605635255</v>
      </c>
      <c r="T320" s="17"/>
      <c r="U320" s="18">
        <f t="shared" ca="1" si="168"/>
        <v>62.579802375309697</v>
      </c>
      <c r="V320" s="18">
        <f t="shared" ca="1" si="169"/>
        <v>0.21437816204032853</v>
      </c>
      <c r="W320" s="19">
        <f t="shared" ca="1" si="188"/>
        <v>5580.1842146671697</v>
      </c>
      <c r="X320" s="18">
        <f t="shared" ca="1" si="189"/>
        <v>5580.3985928292104</v>
      </c>
      <c r="Z320" s="18">
        <f t="shared" ca="1" si="170"/>
        <v>0.88775931023441013</v>
      </c>
      <c r="AA320" s="18">
        <f t="shared" ca="1" si="171"/>
        <v>0.45317194563055729</v>
      </c>
      <c r="AB320" s="19">
        <f t="shared" ca="1" si="190"/>
        <v>7571.7611759415659</v>
      </c>
      <c r="AC320" s="18">
        <f t="shared" ca="1" si="191"/>
        <v>7572.2143478871967</v>
      </c>
      <c r="AE320" s="18">
        <f t="shared" ca="1" si="172"/>
        <v>12.543221744286447</v>
      </c>
      <c r="AF320" s="18">
        <f t="shared" ca="1" si="173"/>
        <v>1.079385223742132</v>
      </c>
      <c r="AG320" s="19">
        <f t="shared" ca="1" si="192"/>
        <v>5361.8127215199102</v>
      </c>
      <c r="AH320" s="18">
        <f t="shared" ca="1" si="193"/>
        <v>5362.8921067436522</v>
      </c>
      <c r="AJ320" s="18">
        <f t="shared" ca="1" si="174"/>
        <v>16.567725583758314</v>
      </c>
      <c r="AK320" s="18">
        <f t="shared" ca="1" si="175"/>
        <v>6.1854230684895031</v>
      </c>
      <c r="AL320" s="19">
        <f t="shared" ca="1" si="194"/>
        <v>5340.9006476565373</v>
      </c>
      <c r="AM320" s="18">
        <f t="shared" ca="1" si="195"/>
        <v>5347.0860707250267</v>
      </c>
      <c r="AO320" s="18">
        <f t="shared" ca="1" si="176"/>
        <v>0.9653668926951271</v>
      </c>
      <c r="AP320" s="18">
        <f t="shared" ca="1" si="177"/>
        <v>3.3148870184836254</v>
      </c>
      <c r="AQ320" s="19">
        <f t="shared" ca="1" si="196"/>
        <v>7711.0360018949141</v>
      </c>
      <c r="AR320" s="18">
        <f t="shared" ca="1" si="197"/>
        <v>7714.3508889133973</v>
      </c>
      <c r="AT320" s="18">
        <f t="shared" ca="1" si="178"/>
        <v>8.5398528433207481</v>
      </c>
      <c r="AU320" s="18">
        <f t="shared" ca="1" si="179"/>
        <v>13.511825658377216</v>
      </c>
      <c r="AV320" s="19">
        <f t="shared" ca="1" si="198"/>
        <v>5873.3747232399346</v>
      </c>
      <c r="AW320" s="18">
        <f t="shared" ca="1" si="199"/>
        <v>5886.886548898312</v>
      </c>
    </row>
    <row r="321" spans="1:49" x14ac:dyDescent="0.25">
      <c r="A321" s="18">
        <f t="shared" ca="1" si="160"/>
        <v>4.1680584956793734</v>
      </c>
      <c r="B321" s="18">
        <f t="shared" ca="1" si="161"/>
        <v>1.041777729311147</v>
      </c>
      <c r="C321" s="19">
        <f t="shared" ca="1" si="180"/>
        <v>5848.1414155887132</v>
      </c>
      <c r="D321" s="18">
        <f t="shared" ca="1" si="181"/>
        <v>5849.1831933180247</v>
      </c>
      <c r="E321" s="17"/>
      <c r="F321" s="18">
        <f t="shared" ca="1" si="162"/>
        <v>0.370887409698681</v>
      </c>
      <c r="G321" s="18">
        <f t="shared" ca="1" si="163"/>
        <v>6.3439217237921124</v>
      </c>
      <c r="H321" s="19">
        <f t="shared" ca="1" si="182"/>
        <v>5778.025043107401</v>
      </c>
      <c r="I321" s="18">
        <f t="shared" ca="1" si="183"/>
        <v>5784.3689648311929</v>
      </c>
      <c r="J321" s="17"/>
      <c r="K321" s="18">
        <f t="shared" ca="1" si="164"/>
        <v>6.7229145004808517</v>
      </c>
      <c r="L321" s="18">
        <f t="shared" ca="1" si="165"/>
        <v>2.3529373696553368</v>
      </c>
      <c r="M321" s="19">
        <f t="shared" ca="1" si="184"/>
        <v>6195.3386850842608</v>
      </c>
      <c r="N321" s="18">
        <f t="shared" ca="1" si="185"/>
        <v>6197.6916224539164</v>
      </c>
      <c r="O321" s="17"/>
      <c r="P321" s="18">
        <f t="shared" ca="1" si="166"/>
        <v>44.055144387218149</v>
      </c>
      <c r="Q321" s="18">
        <f t="shared" ca="1" si="167"/>
        <v>6.0173996351969397</v>
      </c>
      <c r="R321" s="19">
        <f t="shared" ca="1" si="186"/>
        <v>6180.5833049507437</v>
      </c>
      <c r="S321" s="18">
        <f t="shared" ca="1" si="187"/>
        <v>6186.6007045859405</v>
      </c>
      <c r="T321" s="17"/>
      <c r="U321" s="18">
        <f t="shared" ca="1" si="168"/>
        <v>13.092107837416833</v>
      </c>
      <c r="V321" s="18">
        <f t="shared" ca="1" si="169"/>
        <v>2.0438456844142401</v>
      </c>
      <c r="W321" s="19">
        <f t="shared" ca="1" si="188"/>
        <v>5593.4907006666272</v>
      </c>
      <c r="X321" s="18">
        <f t="shared" ca="1" si="189"/>
        <v>5595.5345463510412</v>
      </c>
      <c r="Z321" s="18">
        <f t="shared" ca="1" si="170"/>
        <v>0.2130670165052059</v>
      </c>
      <c r="AA321" s="18">
        <f t="shared" ca="1" si="171"/>
        <v>0.44750394696733814</v>
      </c>
      <c r="AB321" s="19">
        <f t="shared" ca="1" si="190"/>
        <v>7572.4274149037019</v>
      </c>
      <c r="AC321" s="18">
        <f t="shared" ca="1" si="191"/>
        <v>7572.874918850669</v>
      </c>
      <c r="AE321" s="18">
        <f t="shared" ca="1" si="172"/>
        <v>10.448445381499061</v>
      </c>
      <c r="AF321" s="18">
        <f t="shared" ca="1" si="173"/>
        <v>0.70303111326179701</v>
      </c>
      <c r="AG321" s="19">
        <f t="shared" ca="1" si="192"/>
        <v>5373.3405521251516</v>
      </c>
      <c r="AH321" s="18">
        <f t="shared" ca="1" si="193"/>
        <v>5374.0435832384137</v>
      </c>
      <c r="AJ321" s="18">
        <f t="shared" ca="1" si="174"/>
        <v>3.6123841909314272</v>
      </c>
      <c r="AK321" s="18">
        <f t="shared" ca="1" si="175"/>
        <v>13.907768901494782</v>
      </c>
      <c r="AL321" s="19">
        <f t="shared" ca="1" si="194"/>
        <v>5350.6984549159579</v>
      </c>
      <c r="AM321" s="18">
        <f t="shared" ca="1" si="195"/>
        <v>5364.6062238174527</v>
      </c>
      <c r="AO321" s="18">
        <f t="shared" ca="1" si="176"/>
        <v>10.046360211158397</v>
      </c>
      <c r="AP321" s="18">
        <f t="shared" ca="1" si="177"/>
        <v>0.99490368706880561</v>
      </c>
      <c r="AQ321" s="19">
        <f t="shared" ca="1" si="196"/>
        <v>7724.3972491245559</v>
      </c>
      <c r="AR321" s="18">
        <f t="shared" ca="1" si="197"/>
        <v>7725.3921528116243</v>
      </c>
      <c r="AT321" s="18">
        <f t="shared" ca="1" si="178"/>
        <v>0.32910358973793047</v>
      </c>
      <c r="AU321" s="18">
        <f t="shared" ca="1" si="179"/>
        <v>2.0334472669724306</v>
      </c>
      <c r="AV321" s="19">
        <f t="shared" ca="1" si="198"/>
        <v>5887.2156524880502</v>
      </c>
      <c r="AW321" s="18">
        <f t="shared" ca="1" si="199"/>
        <v>5889.2490997550231</v>
      </c>
    </row>
    <row r="322" spans="1:49" x14ac:dyDescent="0.25">
      <c r="A322" s="18">
        <f t="shared" ca="1" si="160"/>
        <v>0.18935561816597138</v>
      </c>
      <c r="B322" s="18">
        <f t="shared" ca="1" si="161"/>
        <v>6.7574555004710835</v>
      </c>
      <c r="C322" s="19">
        <f t="shared" ca="1" si="180"/>
        <v>5849.3725489361905</v>
      </c>
      <c r="D322" s="18">
        <f t="shared" ca="1" si="181"/>
        <v>5856.1300044366617</v>
      </c>
      <c r="E322" s="17"/>
      <c r="F322" s="18">
        <f t="shared" ca="1" si="162"/>
        <v>2.9964578371941015</v>
      </c>
      <c r="G322" s="18">
        <f t="shared" ca="1" si="163"/>
        <v>3.5828670586000579</v>
      </c>
      <c r="H322" s="19">
        <f t="shared" ca="1" si="182"/>
        <v>5787.3654226683866</v>
      </c>
      <c r="I322" s="18">
        <f t="shared" ca="1" si="183"/>
        <v>5790.9482897269863</v>
      </c>
      <c r="J322" s="17"/>
      <c r="K322" s="18">
        <f t="shared" ca="1" si="164"/>
        <v>15.854292113572766</v>
      </c>
      <c r="L322" s="18">
        <f t="shared" ca="1" si="165"/>
        <v>3.2309802936680883</v>
      </c>
      <c r="M322" s="19">
        <f t="shared" ca="1" si="184"/>
        <v>6213.5459145674895</v>
      </c>
      <c r="N322" s="18">
        <f t="shared" ca="1" si="185"/>
        <v>6216.7768948611574</v>
      </c>
      <c r="O322" s="17"/>
      <c r="P322" s="18">
        <f t="shared" ca="1" si="166"/>
        <v>37.549542305609371</v>
      </c>
      <c r="Q322" s="18">
        <f t="shared" ca="1" si="167"/>
        <v>11.253618611132746</v>
      </c>
      <c r="R322" s="19">
        <f t="shared" ca="1" si="186"/>
        <v>6224.1502468915496</v>
      </c>
      <c r="S322" s="18">
        <f t="shared" ca="1" si="187"/>
        <v>6235.4038655026825</v>
      </c>
      <c r="T322" s="17"/>
      <c r="U322" s="18">
        <f t="shared" ca="1" si="168"/>
        <v>4.3448882514423719</v>
      </c>
      <c r="V322" s="18">
        <f t="shared" ca="1" si="169"/>
        <v>2.6767035768137464</v>
      </c>
      <c r="W322" s="19">
        <f t="shared" ca="1" si="188"/>
        <v>5599.8794346024833</v>
      </c>
      <c r="X322" s="18">
        <f t="shared" ca="1" si="189"/>
        <v>5602.5561381792968</v>
      </c>
      <c r="Z322" s="18">
        <f t="shared" ca="1" si="170"/>
        <v>26.635107534714084</v>
      </c>
      <c r="AA322" s="18">
        <f t="shared" ca="1" si="171"/>
        <v>1.6507060606057584</v>
      </c>
      <c r="AB322" s="19">
        <f t="shared" ca="1" si="190"/>
        <v>7599.5100263853828</v>
      </c>
      <c r="AC322" s="18">
        <f t="shared" ca="1" si="191"/>
        <v>7601.1607324459883</v>
      </c>
      <c r="AE322" s="18">
        <f t="shared" ca="1" si="172"/>
        <v>3.2062393534335576</v>
      </c>
      <c r="AF322" s="18">
        <f t="shared" ca="1" si="173"/>
        <v>0.57097655610855125</v>
      </c>
      <c r="AG322" s="19">
        <f t="shared" ca="1" si="192"/>
        <v>5377.2498225918471</v>
      </c>
      <c r="AH322" s="18">
        <f t="shared" ca="1" si="193"/>
        <v>5377.8207991479558</v>
      </c>
      <c r="AJ322" s="18">
        <f t="shared" ca="1" si="174"/>
        <v>10.86338263264733</v>
      </c>
      <c r="AK322" s="18">
        <f t="shared" ca="1" si="175"/>
        <v>0.94057058519328807</v>
      </c>
      <c r="AL322" s="19">
        <f t="shared" ca="1" si="194"/>
        <v>5375.4696064501004</v>
      </c>
      <c r="AM322" s="18">
        <f t="shared" ca="1" si="195"/>
        <v>5376.4101770352936</v>
      </c>
      <c r="AO322" s="18">
        <f t="shared" ca="1" si="176"/>
        <v>15.797297354204414</v>
      </c>
      <c r="AP322" s="18">
        <f t="shared" ca="1" si="177"/>
        <v>1.834583406017064</v>
      </c>
      <c r="AQ322" s="19">
        <f t="shared" ca="1" si="196"/>
        <v>7741.1894501658289</v>
      </c>
      <c r="AR322" s="18">
        <f t="shared" ca="1" si="197"/>
        <v>7743.0240335718463</v>
      </c>
      <c r="AT322" s="18">
        <f t="shared" ca="1" si="178"/>
        <v>18.760857324626649</v>
      </c>
      <c r="AU322" s="18">
        <f t="shared" ca="1" si="179"/>
        <v>6.6606029686894752</v>
      </c>
      <c r="AV322" s="19">
        <f t="shared" ca="1" si="198"/>
        <v>5908.0099570796501</v>
      </c>
      <c r="AW322" s="18">
        <f t="shared" ca="1" si="199"/>
        <v>5914.6705600483392</v>
      </c>
    </row>
    <row r="323" spans="1:49" x14ac:dyDescent="0.25">
      <c r="A323" s="18">
        <f t="shared" ca="1" si="160"/>
        <v>9.3659283955755424</v>
      </c>
      <c r="B323" s="18">
        <f t="shared" ca="1" si="161"/>
        <v>3.0365803527120332</v>
      </c>
      <c r="C323" s="19">
        <f t="shared" ca="1" si="180"/>
        <v>5865.4959328322375</v>
      </c>
      <c r="D323" s="18">
        <f t="shared" ca="1" si="181"/>
        <v>5868.5325131849495</v>
      </c>
      <c r="E323" s="17"/>
      <c r="F323" s="18">
        <f t="shared" ca="1" si="162"/>
        <v>8.9700488924996904</v>
      </c>
      <c r="G323" s="18">
        <f t="shared" ca="1" si="163"/>
        <v>5.0579322995896936</v>
      </c>
      <c r="H323" s="19">
        <f t="shared" ca="1" si="182"/>
        <v>5799.9183386194863</v>
      </c>
      <c r="I323" s="18">
        <f t="shared" ca="1" si="183"/>
        <v>5804.9762709190763</v>
      </c>
      <c r="J323" s="17"/>
      <c r="K323" s="18">
        <f t="shared" ca="1" si="164"/>
        <v>3.8130713514552315</v>
      </c>
      <c r="L323" s="18">
        <f t="shared" ca="1" si="165"/>
        <v>9.2340787575239904</v>
      </c>
      <c r="M323" s="19">
        <f t="shared" ca="1" si="184"/>
        <v>6220.589966212613</v>
      </c>
      <c r="N323" s="18">
        <f t="shared" ca="1" si="185"/>
        <v>6229.824044970137</v>
      </c>
      <c r="O323" s="17"/>
      <c r="P323" s="18">
        <f t="shared" ca="1" si="166"/>
        <v>0.35094893604980226</v>
      </c>
      <c r="Q323" s="18">
        <f t="shared" ca="1" si="167"/>
        <v>0.24390053025214578</v>
      </c>
      <c r="R323" s="19">
        <f t="shared" ca="1" si="186"/>
        <v>6235.754814438732</v>
      </c>
      <c r="S323" s="18">
        <f t="shared" ca="1" si="187"/>
        <v>6235.9987149689841</v>
      </c>
      <c r="T323" s="17"/>
      <c r="U323" s="18">
        <f t="shared" ca="1" si="168"/>
        <v>1.1770574192964181</v>
      </c>
      <c r="V323" s="18">
        <f t="shared" ca="1" si="169"/>
        <v>2.0691694731109376</v>
      </c>
      <c r="W323" s="19">
        <f t="shared" ca="1" si="188"/>
        <v>5603.7331955985928</v>
      </c>
      <c r="X323" s="18">
        <f t="shared" ca="1" si="189"/>
        <v>5605.8023650717041</v>
      </c>
      <c r="Z323" s="18">
        <f t="shared" ca="1" si="170"/>
        <v>1.6173047759070533</v>
      </c>
      <c r="AA323" s="18">
        <f t="shared" ca="1" si="171"/>
        <v>8.5862884041439796E-2</v>
      </c>
      <c r="AB323" s="19">
        <f t="shared" ca="1" si="190"/>
        <v>7602.7780372218949</v>
      </c>
      <c r="AC323" s="18">
        <f t="shared" ca="1" si="191"/>
        <v>7602.8639001059364</v>
      </c>
      <c r="AE323" s="18">
        <f t="shared" ca="1" si="172"/>
        <v>26.949500887086582</v>
      </c>
      <c r="AF323" s="18">
        <f t="shared" ca="1" si="173"/>
        <v>1.4919015980069619</v>
      </c>
      <c r="AG323" s="19">
        <f t="shared" ca="1" si="192"/>
        <v>5404.7703000350421</v>
      </c>
      <c r="AH323" s="18">
        <f t="shared" ca="1" si="193"/>
        <v>5406.2622016330488</v>
      </c>
      <c r="AJ323" s="18">
        <f t="shared" ca="1" si="174"/>
        <v>7.1761672080188683</v>
      </c>
      <c r="AK323" s="18">
        <f t="shared" ca="1" si="175"/>
        <v>0.37173995099814416</v>
      </c>
      <c r="AL323" s="19">
        <f t="shared" ca="1" si="194"/>
        <v>5383.5863442433129</v>
      </c>
      <c r="AM323" s="18">
        <f t="shared" ca="1" si="195"/>
        <v>5383.9580841943107</v>
      </c>
      <c r="AO323" s="18">
        <f t="shared" ca="1" si="176"/>
        <v>11.73302631875019</v>
      </c>
      <c r="AP323" s="18">
        <f t="shared" ca="1" si="177"/>
        <v>4.2506312573436551</v>
      </c>
      <c r="AQ323" s="19">
        <f t="shared" ca="1" si="196"/>
        <v>7754.7570598905968</v>
      </c>
      <c r="AR323" s="18">
        <f t="shared" ca="1" si="197"/>
        <v>7759.00769114794</v>
      </c>
      <c r="AT323" s="18">
        <f t="shared" ca="1" si="178"/>
        <v>16.85161572455014</v>
      </c>
      <c r="AU323" s="18">
        <f t="shared" ca="1" si="179"/>
        <v>1.0023726800556119</v>
      </c>
      <c r="AV323" s="19">
        <f t="shared" ca="1" si="198"/>
        <v>5931.5221757728896</v>
      </c>
      <c r="AW323" s="18">
        <f t="shared" ca="1" si="199"/>
        <v>5932.5245484529451</v>
      </c>
    </row>
    <row r="324" spans="1:49" x14ac:dyDescent="0.25">
      <c r="A324" s="18">
        <f t="shared" ca="1" si="160"/>
        <v>7.2179181371326999</v>
      </c>
      <c r="B324" s="18">
        <f t="shared" ca="1" si="161"/>
        <v>4.5374816085642964</v>
      </c>
      <c r="C324" s="19">
        <f t="shared" ca="1" si="180"/>
        <v>5875.7504313220825</v>
      </c>
      <c r="D324" s="18">
        <f t="shared" ca="1" si="181"/>
        <v>5880.2879129306466</v>
      </c>
      <c r="E324" s="17"/>
      <c r="F324" s="18">
        <f t="shared" ca="1" si="162"/>
        <v>10.350446373302029</v>
      </c>
      <c r="G324" s="18">
        <f t="shared" ca="1" si="163"/>
        <v>0.33145872226779866</v>
      </c>
      <c r="H324" s="19">
        <f t="shared" ca="1" si="182"/>
        <v>5815.3267172923788</v>
      </c>
      <c r="I324" s="18">
        <f t="shared" ca="1" si="183"/>
        <v>5815.6581760146464</v>
      </c>
      <c r="J324" s="17"/>
      <c r="K324" s="18">
        <f t="shared" ca="1" si="164"/>
        <v>3.4793621978890679</v>
      </c>
      <c r="L324" s="18">
        <f t="shared" ca="1" si="165"/>
        <v>2.9117039395361632</v>
      </c>
      <c r="M324" s="19">
        <f t="shared" ca="1" si="184"/>
        <v>6233.3034071680258</v>
      </c>
      <c r="N324" s="18">
        <f t="shared" ca="1" si="185"/>
        <v>6236.2151111075618</v>
      </c>
      <c r="O324" s="17"/>
      <c r="P324" s="18">
        <f t="shared" ca="1" si="166"/>
        <v>4.4568030603257407</v>
      </c>
      <c r="Q324" s="18">
        <f t="shared" ca="1" si="167"/>
        <v>1.3346176320004888</v>
      </c>
      <c r="R324" s="19">
        <f t="shared" ca="1" si="186"/>
        <v>6240.45551802931</v>
      </c>
      <c r="S324" s="18">
        <f t="shared" ca="1" si="187"/>
        <v>6241.7901356613102</v>
      </c>
      <c r="T324" s="17"/>
      <c r="U324" s="18">
        <f t="shared" ca="1" si="168"/>
        <v>7.5596518992176174</v>
      </c>
      <c r="V324" s="18">
        <f t="shared" ca="1" si="169"/>
        <v>9.4220336025786011</v>
      </c>
      <c r="W324" s="19">
        <f t="shared" ca="1" si="188"/>
        <v>5613.362016970922</v>
      </c>
      <c r="X324" s="18">
        <f t="shared" ca="1" si="189"/>
        <v>5622.7840505735003</v>
      </c>
      <c r="Z324" s="18">
        <f t="shared" ca="1" si="170"/>
        <v>82.891735044910547</v>
      </c>
      <c r="AA324" s="18">
        <f t="shared" ca="1" si="171"/>
        <v>0.74136287346980589</v>
      </c>
      <c r="AB324" s="19">
        <f t="shared" ca="1" si="190"/>
        <v>7685.7556351508465</v>
      </c>
      <c r="AC324" s="18">
        <f t="shared" ca="1" si="191"/>
        <v>7686.4969980243159</v>
      </c>
      <c r="AE324" s="18">
        <f t="shared" ca="1" si="172"/>
        <v>1.4910220853276539</v>
      </c>
      <c r="AF324" s="18">
        <f t="shared" ca="1" si="173"/>
        <v>2.3111397390788921</v>
      </c>
      <c r="AG324" s="19">
        <f t="shared" ca="1" si="192"/>
        <v>5407.7532237183768</v>
      </c>
      <c r="AH324" s="18">
        <f t="shared" ca="1" si="193"/>
        <v>5410.0643634574553</v>
      </c>
      <c r="AJ324" s="18">
        <f t="shared" ca="1" si="174"/>
        <v>16.95854248189918</v>
      </c>
      <c r="AK324" s="18">
        <f t="shared" ca="1" si="175"/>
        <v>9.2404645216403942</v>
      </c>
      <c r="AL324" s="19">
        <f t="shared" ca="1" si="194"/>
        <v>5400.9166266762095</v>
      </c>
      <c r="AM324" s="18">
        <f t="shared" ca="1" si="195"/>
        <v>5410.1570911978497</v>
      </c>
      <c r="AO324" s="18">
        <f t="shared" ca="1" si="176"/>
        <v>36.7136592108332</v>
      </c>
      <c r="AP324" s="18">
        <f t="shared" ca="1" si="177"/>
        <v>11.139816143502182</v>
      </c>
      <c r="AQ324" s="19">
        <f t="shared" ca="1" si="196"/>
        <v>7795.7213503587736</v>
      </c>
      <c r="AR324" s="18">
        <f t="shared" ca="1" si="197"/>
        <v>7806.8611665022754</v>
      </c>
      <c r="AT324" s="18">
        <f t="shared" ca="1" si="178"/>
        <v>36.391355317096973</v>
      </c>
      <c r="AU324" s="18">
        <f t="shared" ca="1" si="179"/>
        <v>12.671682216987563</v>
      </c>
      <c r="AV324" s="19">
        <f t="shared" ca="1" si="198"/>
        <v>5968.915903770042</v>
      </c>
      <c r="AW324" s="18">
        <f t="shared" ca="1" si="199"/>
        <v>5981.5875859870293</v>
      </c>
    </row>
    <row r="325" spans="1:49" x14ac:dyDescent="0.25">
      <c r="A325" s="18">
        <f t="shared" ca="1" si="160"/>
        <v>15.795370246666383</v>
      </c>
      <c r="B325" s="18">
        <f t="shared" ca="1" si="161"/>
        <v>8.5522850241055384</v>
      </c>
      <c r="C325" s="19">
        <f t="shared" ca="1" si="180"/>
        <v>5896.0832831773132</v>
      </c>
      <c r="D325" s="18">
        <f t="shared" ca="1" si="181"/>
        <v>5904.6355682014191</v>
      </c>
      <c r="E325" s="17"/>
      <c r="F325" s="18">
        <f t="shared" ca="1" si="162"/>
        <v>2.5799289113523503</v>
      </c>
      <c r="G325" s="18">
        <f t="shared" ca="1" si="163"/>
        <v>12.231741345913774</v>
      </c>
      <c r="H325" s="19">
        <f t="shared" ca="1" si="182"/>
        <v>5818.2381049259984</v>
      </c>
      <c r="I325" s="18">
        <f t="shared" ca="1" si="183"/>
        <v>5830.4698462719125</v>
      </c>
      <c r="J325" s="17"/>
      <c r="K325" s="18">
        <f t="shared" ca="1" si="164"/>
        <v>1.4518008756983913</v>
      </c>
      <c r="L325" s="18">
        <f t="shared" ca="1" si="165"/>
        <v>6.4941528675424465</v>
      </c>
      <c r="M325" s="19">
        <f t="shared" ca="1" si="184"/>
        <v>6237.6669119832604</v>
      </c>
      <c r="N325" s="18">
        <f t="shared" ca="1" si="185"/>
        <v>6244.1610648508031</v>
      </c>
      <c r="O325" s="17"/>
      <c r="P325" s="18">
        <f t="shared" ca="1" si="166"/>
        <v>19.972776416565974</v>
      </c>
      <c r="Q325" s="18">
        <f t="shared" ca="1" si="167"/>
        <v>1.7757740388772494</v>
      </c>
      <c r="R325" s="19">
        <f t="shared" ca="1" si="186"/>
        <v>6261.7629120778765</v>
      </c>
      <c r="S325" s="18">
        <f t="shared" ca="1" si="187"/>
        <v>6263.5386861167535</v>
      </c>
      <c r="T325" s="17"/>
      <c r="U325" s="18">
        <f t="shared" ca="1" si="168"/>
        <v>6.6865965082038405</v>
      </c>
      <c r="V325" s="18">
        <f t="shared" ca="1" si="169"/>
        <v>2.1082039225606559</v>
      </c>
      <c r="W325" s="19">
        <f t="shared" ca="1" si="188"/>
        <v>5629.4706470817046</v>
      </c>
      <c r="X325" s="18">
        <f t="shared" ca="1" si="189"/>
        <v>5631.5788510042648</v>
      </c>
      <c r="Z325" s="18">
        <f t="shared" ca="1" si="170"/>
        <v>66.19447740317058</v>
      </c>
      <c r="AA325" s="18">
        <f t="shared" ca="1" si="171"/>
        <v>0.48223887598972415</v>
      </c>
      <c r="AB325" s="19">
        <f t="shared" ca="1" si="190"/>
        <v>7752.6914754274867</v>
      </c>
      <c r="AC325" s="18">
        <f t="shared" ca="1" si="191"/>
        <v>7753.1737143034761</v>
      </c>
      <c r="AE325" s="18">
        <f t="shared" ca="1" si="172"/>
        <v>3.6344551754397063</v>
      </c>
      <c r="AF325" s="18">
        <f t="shared" ca="1" si="173"/>
        <v>5.7316096949103184</v>
      </c>
      <c r="AG325" s="19">
        <f t="shared" ca="1" si="192"/>
        <v>5413.6988186328954</v>
      </c>
      <c r="AH325" s="18">
        <f t="shared" ca="1" si="193"/>
        <v>5419.4304283278061</v>
      </c>
      <c r="AJ325" s="18">
        <f t="shared" ca="1" si="174"/>
        <v>23.263533499419065</v>
      </c>
      <c r="AK325" s="18">
        <f t="shared" ca="1" si="175"/>
        <v>25.487810126383913</v>
      </c>
      <c r="AL325" s="19">
        <f t="shared" ca="1" si="194"/>
        <v>5433.420624697269</v>
      </c>
      <c r="AM325" s="18">
        <f t="shared" ca="1" si="195"/>
        <v>5458.9084348236529</v>
      </c>
      <c r="AO325" s="18">
        <f t="shared" ca="1" si="176"/>
        <v>21.162082040856568</v>
      </c>
      <c r="AP325" s="18">
        <f t="shared" ca="1" si="177"/>
        <v>15.545101213946525</v>
      </c>
      <c r="AQ325" s="19">
        <f t="shared" ca="1" si="196"/>
        <v>7828.0232485431316</v>
      </c>
      <c r="AR325" s="18">
        <f t="shared" ca="1" si="197"/>
        <v>7843.5683497570781</v>
      </c>
      <c r="AT325" s="18">
        <f t="shared" ca="1" si="178"/>
        <v>8.6453403711093006</v>
      </c>
      <c r="AU325" s="18">
        <f t="shared" ca="1" si="179"/>
        <v>15.874141629657434</v>
      </c>
      <c r="AV325" s="19">
        <f t="shared" ca="1" si="198"/>
        <v>5990.2329263581387</v>
      </c>
      <c r="AW325" s="18">
        <f t="shared" ca="1" si="199"/>
        <v>6006.1070679877957</v>
      </c>
    </row>
    <row r="326" spans="1:49" x14ac:dyDescent="0.25">
      <c r="A326" s="18">
        <f t="shared" ca="1" si="160"/>
        <v>3.8420871689734608</v>
      </c>
      <c r="B326" s="18">
        <f t="shared" ca="1" si="161"/>
        <v>0.70432816419790534</v>
      </c>
      <c r="C326" s="19">
        <f t="shared" ca="1" si="180"/>
        <v>5908.4776553703923</v>
      </c>
      <c r="D326" s="18">
        <f t="shared" ca="1" si="181"/>
        <v>5909.1819835345905</v>
      </c>
      <c r="E326" s="17"/>
      <c r="F326" s="18">
        <f t="shared" ca="1" si="162"/>
        <v>10.030525558222781</v>
      </c>
      <c r="G326" s="18">
        <f t="shared" ca="1" si="163"/>
        <v>2.8668599426275669</v>
      </c>
      <c r="H326" s="19">
        <f t="shared" ca="1" si="182"/>
        <v>5840.500371830135</v>
      </c>
      <c r="I326" s="18">
        <f t="shared" ca="1" si="183"/>
        <v>5843.3672317727624</v>
      </c>
      <c r="J326" s="17"/>
      <c r="K326" s="18">
        <f t="shared" ca="1" si="164"/>
        <v>35.347544369941467</v>
      </c>
      <c r="L326" s="18">
        <f t="shared" ca="1" si="165"/>
        <v>0.39346797163060465</v>
      </c>
      <c r="M326" s="19">
        <f t="shared" ca="1" si="184"/>
        <v>6279.5086092207448</v>
      </c>
      <c r="N326" s="18">
        <f t="shared" ca="1" si="185"/>
        <v>6279.9020771923751</v>
      </c>
      <c r="O326" s="17"/>
      <c r="P326" s="18">
        <f t="shared" ca="1" si="166"/>
        <v>14.449991764180538</v>
      </c>
      <c r="Q326" s="18">
        <f t="shared" ca="1" si="167"/>
        <v>0.25112554356846911</v>
      </c>
      <c r="R326" s="19">
        <f t="shared" ca="1" si="186"/>
        <v>6277.9886778809341</v>
      </c>
      <c r="S326" s="18">
        <f t="shared" ca="1" si="187"/>
        <v>6278.2398034245025</v>
      </c>
      <c r="T326" s="17"/>
      <c r="U326" s="18">
        <f t="shared" ca="1" si="168"/>
        <v>2.1831826211924357</v>
      </c>
      <c r="V326" s="18">
        <f t="shared" ca="1" si="169"/>
        <v>1.5642002851277388</v>
      </c>
      <c r="W326" s="19">
        <f t="shared" ca="1" si="188"/>
        <v>5633.7620336254577</v>
      </c>
      <c r="X326" s="18">
        <f t="shared" ca="1" si="189"/>
        <v>5635.326233910585</v>
      </c>
      <c r="Z326" s="18">
        <f t="shared" ca="1" si="170"/>
        <v>79.731987412879647</v>
      </c>
      <c r="AA326" s="18">
        <f t="shared" ca="1" si="171"/>
        <v>0.77226922862908043</v>
      </c>
      <c r="AB326" s="19">
        <f t="shared" ca="1" si="190"/>
        <v>7832.9057017163559</v>
      </c>
      <c r="AC326" s="18">
        <f t="shared" ca="1" si="191"/>
        <v>7833.6779709449847</v>
      </c>
      <c r="AE326" s="18">
        <f t="shared" ca="1" si="172"/>
        <v>46.794887476447009</v>
      </c>
      <c r="AF326" s="18">
        <f t="shared" ca="1" si="173"/>
        <v>0.38417864135625507</v>
      </c>
      <c r="AG326" s="19">
        <f t="shared" ca="1" si="192"/>
        <v>5466.2253158042531</v>
      </c>
      <c r="AH326" s="18">
        <f t="shared" ca="1" si="193"/>
        <v>5466.609494445609</v>
      </c>
      <c r="AJ326" s="18">
        <f t="shared" ca="1" si="174"/>
        <v>7.8746647035480342</v>
      </c>
      <c r="AK326" s="18">
        <f t="shared" ca="1" si="175"/>
        <v>3.9056918181790752</v>
      </c>
      <c r="AL326" s="19">
        <f t="shared" ca="1" si="194"/>
        <v>5466.7830995272006</v>
      </c>
      <c r="AM326" s="18">
        <f t="shared" ca="1" si="195"/>
        <v>5470.6887913453793</v>
      </c>
      <c r="AO326" s="18">
        <f t="shared" ca="1" si="176"/>
        <v>10.195084024707372</v>
      </c>
      <c r="AP326" s="18">
        <f t="shared" ca="1" si="177"/>
        <v>13.501131187529644</v>
      </c>
      <c r="AQ326" s="19">
        <f t="shared" ca="1" si="196"/>
        <v>7853.7634337817854</v>
      </c>
      <c r="AR326" s="18">
        <f t="shared" ca="1" si="197"/>
        <v>7867.264564969315</v>
      </c>
      <c r="AT326" s="18">
        <f t="shared" ca="1" si="178"/>
        <v>8.4633040336652066</v>
      </c>
      <c r="AU326" s="18">
        <f t="shared" ca="1" si="179"/>
        <v>1.5441396073635718</v>
      </c>
      <c r="AV326" s="19">
        <f t="shared" ca="1" si="198"/>
        <v>6014.5703720214606</v>
      </c>
      <c r="AW326" s="18">
        <f t="shared" ca="1" si="199"/>
        <v>6016.1145116288244</v>
      </c>
    </row>
    <row r="327" spans="1:49" x14ac:dyDescent="0.25">
      <c r="A327" s="18">
        <f t="shared" ca="1" si="160"/>
        <v>1.4633167477788922</v>
      </c>
      <c r="B327" s="18">
        <f t="shared" ca="1" si="161"/>
        <v>0.55080952439790332</v>
      </c>
      <c r="C327" s="19">
        <f t="shared" ca="1" si="180"/>
        <v>5910.6453002823691</v>
      </c>
      <c r="D327" s="18">
        <f t="shared" ca="1" si="181"/>
        <v>5911.1961098067668</v>
      </c>
      <c r="E327" s="17"/>
      <c r="F327" s="18">
        <f t="shared" ca="1" si="162"/>
        <v>57.904881777530427</v>
      </c>
      <c r="G327" s="18">
        <f t="shared" ca="1" si="163"/>
        <v>10.685059677912513</v>
      </c>
      <c r="H327" s="19">
        <f t="shared" ca="1" si="182"/>
        <v>5901.2721135502925</v>
      </c>
      <c r="I327" s="18">
        <f t="shared" ca="1" si="183"/>
        <v>5911.9571732282047</v>
      </c>
      <c r="J327" s="17"/>
      <c r="K327" s="18">
        <f t="shared" ca="1" si="164"/>
        <v>12.083230322082322</v>
      </c>
      <c r="L327" s="18">
        <f t="shared" ca="1" si="165"/>
        <v>3.2674383478185076</v>
      </c>
      <c r="M327" s="19">
        <f t="shared" ca="1" si="184"/>
        <v>6291.9853075144574</v>
      </c>
      <c r="N327" s="18">
        <f t="shared" ca="1" si="185"/>
        <v>6295.2527458622762</v>
      </c>
      <c r="O327" s="17"/>
      <c r="P327" s="18">
        <f t="shared" ca="1" si="166"/>
        <v>7.7204032400528595</v>
      </c>
      <c r="Q327" s="18">
        <f t="shared" ca="1" si="167"/>
        <v>9.3737187940404407</v>
      </c>
      <c r="R327" s="19">
        <f t="shared" ca="1" si="186"/>
        <v>6285.9602066645557</v>
      </c>
      <c r="S327" s="18">
        <f t="shared" ca="1" si="187"/>
        <v>6295.3339254585962</v>
      </c>
      <c r="T327" s="17"/>
      <c r="U327" s="18">
        <f t="shared" ca="1" si="168"/>
        <v>4.1148706916127242</v>
      </c>
      <c r="V327" s="18">
        <f t="shared" ca="1" si="169"/>
        <v>5.2135976272587188</v>
      </c>
      <c r="W327" s="19">
        <f t="shared" ca="1" si="188"/>
        <v>5639.4411046021978</v>
      </c>
      <c r="X327" s="18">
        <f t="shared" ca="1" si="189"/>
        <v>5644.6547022294562</v>
      </c>
      <c r="Z327" s="18">
        <f t="shared" ca="1" si="170"/>
        <v>5.9023010308101469</v>
      </c>
      <c r="AA327" s="18">
        <f t="shared" ca="1" si="171"/>
        <v>1.0260230462824389</v>
      </c>
      <c r="AB327" s="19">
        <f t="shared" ca="1" si="190"/>
        <v>7839.5802719757949</v>
      </c>
      <c r="AC327" s="18">
        <f t="shared" ca="1" si="191"/>
        <v>7840.6062950220776</v>
      </c>
      <c r="AE327" s="18">
        <f t="shared" ca="1" si="172"/>
        <v>14.56082477300065</v>
      </c>
      <c r="AF327" s="18">
        <f t="shared" ca="1" si="173"/>
        <v>3.4222093317570645</v>
      </c>
      <c r="AG327" s="19">
        <f t="shared" ca="1" si="192"/>
        <v>5481.1703192186096</v>
      </c>
      <c r="AH327" s="18">
        <f t="shared" ca="1" si="193"/>
        <v>5484.5925285503663</v>
      </c>
      <c r="AJ327" s="18">
        <f t="shared" ca="1" si="174"/>
        <v>17.354865790709709</v>
      </c>
      <c r="AK327" s="18">
        <f t="shared" ca="1" si="175"/>
        <v>0.66474781763176727</v>
      </c>
      <c r="AL327" s="19">
        <f t="shared" ca="1" si="194"/>
        <v>5488.0436571360888</v>
      </c>
      <c r="AM327" s="18">
        <f t="shared" ca="1" si="195"/>
        <v>5488.7084049537207</v>
      </c>
      <c r="AO327" s="18">
        <f t="shared" ca="1" si="176"/>
        <v>13.976409988090706</v>
      </c>
      <c r="AP327" s="18">
        <f t="shared" ca="1" si="177"/>
        <v>11.464687631499041</v>
      </c>
      <c r="AQ327" s="19">
        <f t="shared" ca="1" si="196"/>
        <v>7881.2409749574053</v>
      </c>
      <c r="AR327" s="18">
        <f t="shared" ca="1" si="197"/>
        <v>7892.7056625889045</v>
      </c>
      <c r="AT327" s="18">
        <f t="shared" ca="1" si="178"/>
        <v>10.844646321883058</v>
      </c>
      <c r="AU327" s="18">
        <f t="shared" ca="1" si="179"/>
        <v>4.7868718198941362</v>
      </c>
      <c r="AV327" s="19">
        <f t="shared" ca="1" si="198"/>
        <v>6026.9591579507078</v>
      </c>
      <c r="AW327" s="18">
        <f t="shared" ca="1" si="199"/>
        <v>6031.746029770602</v>
      </c>
    </row>
    <row r="328" spans="1:49" x14ac:dyDescent="0.25">
      <c r="A328" s="18">
        <f t="shared" ca="1" si="160"/>
        <v>10.546469158262138</v>
      </c>
      <c r="B328" s="18">
        <f t="shared" ca="1" si="161"/>
        <v>0.80835434185525734</v>
      </c>
      <c r="C328" s="19">
        <f t="shared" ca="1" si="180"/>
        <v>5921.7425789650288</v>
      </c>
      <c r="D328" s="18">
        <f t="shared" ca="1" si="181"/>
        <v>5922.550933306884</v>
      </c>
      <c r="E328" s="17"/>
      <c r="F328" s="18">
        <f t="shared" ca="1" si="162"/>
        <v>2.4638577693353692</v>
      </c>
      <c r="G328" s="18">
        <f t="shared" ca="1" si="163"/>
        <v>3.7954451582246969</v>
      </c>
      <c r="H328" s="19">
        <f t="shared" ca="1" si="182"/>
        <v>5914.4210309975397</v>
      </c>
      <c r="I328" s="18">
        <f t="shared" ca="1" si="183"/>
        <v>5918.2164761557642</v>
      </c>
      <c r="J328" s="17"/>
      <c r="K328" s="18">
        <f t="shared" ca="1" si="164"/>
        <v>17.655195463567651</v>
      </c>
      <c r="L328" s="18">
        <f t="shared" ca="1" si="165"/>
        <v>7.9903664316491927</v>
      </c>
      <c r="M328" s="19">
        <f t="shared" ca="1" si="184"/>
        <v>6312.9079413258441</v>
      </c>
      <c r="N328" s="18">
        <f t="shared" ca="1" si="185"/>
        <v>6320.8983077574931</v>
      </c>
      <c r="O328" s="17"/>
      <c r="P328" s="18">
        <f t="shared" ca="1" si="166"/>
        <v>20.121177894893322</v>
      </c>
      <c r="Q328" s="18">
        <f t="shared" ca="1" si="167"/>
        <v>2.6691228765659161</v>
      </c>
      <c r="R328" s="19">
        <f t="shared" ca="1" si="186"/>
        <v>6315.4551033534899</v>
      </c>
      <c r="S328" s="18">
        <f t="shared" ca="1" si="187"/>
        <v>6318.1242262300557</v>
      </c>
      <c r="T328" s="17"/>
      <c r="U328" s="18">
        <f t="shared" ca="1" si="168"/>
        <v>15.903411521752426</v>
      </c>
      <c r="V328" s="18">
        <f t="shared" ca="1" si="169"/>
        <v>0.11286565324846198</v>
      </c>
      <c r="W328" s="19">
        <f t="shared" ca="1" si="188"/>
        <v>5660.558113751209</v>
      </c>
      <c r="X328" s="18">
        <f t="shared" ca="1" si="189"/>
        <v>5660.6709794044573</v>
      </c>
      <c r="Z328" s="18">
        <f t="shared" ca="1" si="170"/>
        <v>19.931706853836577</v>
      </c>
      <c r="AA328" s="18">
        <f t="shared" ca="1" si="171"/>
        <v>1.508720794769739</v>
      </c>
      <c r="AB328" s="19">
        <f t="shared" ca="1" si="190"/>
        <v>7860.5380018759142</v>
      </c>
      <c r="AC328" s="18">
        <f t="shared" ca="1" si="191"/>
        <v>7862.0467226706842</v>
      </c>
      <c r="AE328" s="18">
        <f t="shared" ca="1" si="172"/>
        <v>16.184747887231989</v>
      </c>
      <c r="AF328" s="18">
        <f t="shared" ca="1" si="173"/>
        <v>1.2855838572508449</v>
      </c>
      <c r="AG328" s="19">
        <f t="shared" ca="1" si="192"/>
        <v>5500.7772764375986</v>
      </c>
      <c r="AH328" s="18">
        <f t="shared" ca="1" si="193"/>
        <v>5502.0628602948491</v>
      </c>
      <c r="AJ328" s="18">
        <f t="shared" ca="1" si="174"/>
        <v>44.224875555925685</v>
      </c>
      <c r="AK328" s="18">
        <f t="shared" ca="1" si="175"/>
        <v>2.1275795788634189</v>
      </c>
      <c r="AL328" s="19">
        <f t="shared" ca="1" si="194"/>
        <v>5532.9332805096465</v>
      </c>
      <c r="AM328" s="18">
        <f t="shared" ca="1" si="195"/>
        <v>5535.0608600885098</v>
      </c>
      <c r="AO328" s="18">
        <f t="shared" ca="1" si="176"/>
        <v>6.0129508583272919</v>
      </c>
      <c r="AP328" s="18">
        <f t="shared" ca="1" si="177"/>
        <v>2.2435948269848165</v>
      </c>
      <c r="AQ328" s="19">
        <f t="shared" ca="1" si="196"/>
        <v>7898.7186134472322</v>
      </c>
      <c r="AR328" s="18">
        <f t="shared" ca="1" si="197"/>
        <v>7900.9622082742171</v>
      </c>
      <c r="AT328" s="18">
        <f t="shared" ca="1" si="178"/>
        <v>2.1246134852474339</v>
      </c>
      <c r="AU328" s="18">
        <f t="shared" ca="1" si="179"/>
        <v>2.4211164322930037</v>
      </c>
      <c r="AV328" s="19">
        <f t="shared" ca="1" si="198"/>
        <v>6033.8706432558492</v>
      </c>
      <c r="AW328" s="18">
        <f t="shared" ca="1" si="199"/>
        <v>6036.2917596881425</v>
      </c>
    </row>
    <row r="329" spans="1:49" x14ac:dyDescent="0.25">
      <c r="A329" s="18">
        <f t="shared" ca="1" si="160"/>
        <v>2.3354863406277904</v>
      </c>
      <c r="B329" s="18">
        <f t="shared" ca="1" si="161"/>
        <v>8.5590594648929916E-2</v>
      </c>
      <c r="C329" s="19">
        <f t="shared" ca="1" si="180"/>
        <v>5924.8864196475115</v>
      </c>
      <c r="D329" s="18">
        <f t="shared" ca="1" si="181"/>
        <v>5924.9720102421606</v>
      </c>
      <c r="E329" s="17"/>
      <c r="F329" s="18">
        <f t="shared" ca="1" si="162"/>
        <v>6.5115068400575193</v>
      </c>
      <c r="G329" s="18">
        <f t="shared" ca="1" si="163"/>
        <v>7.8737152817848672</v>
      </c>
      <c r="H329" s="19">
        <f t="shared" ca="1" si="182"/>
        <v>5924.7279829958215</v>
      </c>
      <c r="I329" s="18">
        <f t="shared" ca="1" si="183"/>
        <v>5932.6016982776064</v>
      </c>
      <c r="J329" s="17"/>
      <c r="K329" s="18">
        <f t="shared" ca="1" si="164"/>
        <v>8.6601198762037566</v>
      </c>
      <c r="L329" s="18">
        <f t="shared" ca="1" si="165"/>
        <v>12.650631946495855</v>
      </c>
      <c r="M329" s="19">
        <f t="shared" ca="1" si="184"/>
        <v>6329.5584276336967</v>
      </c>
      <c r="N329" s="18">
        <f t="shared" ca="1" si="185"/>
        <v>6342.2090595801928</v>
      </c>
      <c r="O329" s="17"/>
      <c r="P329" s="18">
        <f t="shared" ca="1" si="166"/>
        <v>11.467238535967642</v>
      </c>
      <c r="Q329" s="18">
        <f t="shared" ca="1" si="167"/>
        <v>2.7493486386231338</v>
      </c>
      <c r="R329" s="19">
        <f t="shared" ca="1" si="186"/>
        <v>6329.5914647660229</v>
      </c>
      <c r="S329" s="18">
        <f t="shared" ca="1" si="187"/>
        <v>6332.3408134046458</v>
      </c>
      <c r="T329" s="17"/>
      <c r="U329" s="18">
        <f t="shared" ca="1" si="168"/>
        <v>3.9123410474354188</v>
      </c>
      <c r="V329" s="18">
        <f t="shared" ca="1" si="169"/>
        <v>4.4053438995032073</v>
      </c>
      <c r="W329" s="19">
        <f t="shared" ca="1" si="188"/>
        <v>5664.5833204518931</v>
      </c>
      <c r="X329" s="18">
        <f t="shared" ca="1" si="189"/>
        <v>5668.9886643513964</v>
      </c>
      <c r="Z329" s="18">
        <f t="shared" ca="1" si="170"/>
        <v>47.463306091596792</v>
      </c>
      <c r="AA329" s="18">
        <f t="shared" ca="1" si="171"/>
        <v>4.1610913781661472</v>
      </c>
      <c r="AB329" s="19">
        <f t="shared" ca="1" si="190"/>
        <v>7909.5100287622809</v>
      </c>
      <c r="AC329" s="18">
        <f t="shared" ca="1" si="191"/>
        <v>7913.6711201404469</v>
      </c>
      <c r="AE329" s="18">
        <f t="shared" ca="1" si="172"/>
        <v>0.52216209232862676</v>
      </c>
      <c r="AF329" s="18">
        <f t="shared" ca="1" si="173"/>
        <v>1.4355129171839363</v>
      </c>
      <c r="AG329" s="19">
        <f t="shared" ca="1" si="192"/>
        <v>5502.5850223871776</v>
      </c>
      <c r="AH329" s="18">
        <f t="shared" ca="1" si="193"/>
        <v>5504.0205353043611</v>
      </c>
      <c r="AJ329" s="18">
        <f t="shared" ca="1" si="174"/>
        <v>25.875461593430821</v>
      </c>
      <c r="AK329" s="18">
        <f t="shared" ca="1" si="175"/>
        <v>1.0225051623367361</v>
      </c>
      <c r="AL329" s="19">
        <f t="shared" ca="1" si="194"/>
        <v>5560.9363216819402</v>
      </c>
      <c r="AM329" s="18">
        <f t="shared" ca="1" si="195"/>
        <v>5561.9588268442767</v>
      </c>
      <c r="AO329" s="18">
        <f t="shared" ca="1" si="176"/>
        <v>56.441872813281663</v>
      </c>
      <c r="AP329" s="18">
        <f t="shared" ca="1" si="177"/>
        <v>11.52754193213508</v>
      </c>
      <c r="AQ329" s="19">
        <f t="shared" ca="1" si="196"/>
        <v>7957.4040810874985</v>
      </c>
      <c r="AR329" s="18">
        <f t="shared" ca="1" si="197"/>
        <v>7968.9316230196337</v>
      </c>
      <c r="AT329" s="18">
        <f t="shared" ca="1" si="178"/>
        <v>21.293940253859638</v>
      </c>
      <c r="AU329" s="18">
        <f t="shared" ca="1" si="179"/>
        <v>5.5694430947238178</v>
      </c>
      <c r="AV329" s="19">
        <f t="shared" ca="1" si="198"/>
        <v>6057.5856999420021</v>
      </c>
      <c r="AW329" s="18">
        <f t="shared" ca="1" si="199"/>
        <v>6063.1551430367263</v>
      </c>
    </row>
    <row r="330" spans="1:49" x14ac:dyDescent="0.25">
      <c r="A330" s="18">
        <f t="shared" ca="1" si="160"/>
        <v>13.104651066362958</v>
      </c>
      <c r="B330" s="18">
        <f t="shared" ca="1" si="161"/>
        <v>4.0682776190775778</v>
      </c>
      <c r="C330" s="19">
        <f t="shared" ca="1" si="180"/>
        <v>5938.0766613085234</v>
      </c>
      <c r="D330" s="18">
        <f t="shared" ca="1" si="181"/>
        <v>5942.1449389276013</v>
      </c>
      <c r="E330" s="17"/>
      <c r="F330" s="18">
        <f t="shared" ca="1" si="162"/>
        <v>4.1943398811981822</v>
      </c>
      <c r="G330" s="18">
        <f t="shared" ca="1" si="163"/>
        <v>2.7223263836766871</v>
      </c>
      <c r="H330" s="19">
        <f t="shared" ca="1" si="182"/>
        <v>5936.7960381588045</v>
      </c>
      <c r="I330" s="18">
        <f t="shared" ca="1" si="183"/>
        <v>5939.5183645424813</v>
      </c>
      <c r="J330" s="17"/>
      <c r="K330" s="18">
        <f t="shared" ca="1" si="164"/>
        <v>8.8228174579815004</v>
      </c>
      <c r="L330" s="18">
        <f t="shared" ca="1" si="165"/>
        <v>0.83210365967249666</v>
      </c>
      <c r="M330" s="19">
        <f t="shared" ca="1" si="184"/>
        <v>6351.0318770381746</v>
      </c>
      <c r="N330" s="18">
        <f t="shared" ca="1" si="185"/>
        <v>6351.8639806978472</v>
      </c>
      <c r="O330" s="17"/>
      <c r="P330" s="18">
        <f t="shared" ca="1" si="166"/>
        <v>9.415708894169116</v>
      </c>
      <c r="Q330" s="18">
        <f t="shared" ca="1" si="167"/>
        <v>8.6752947177923794</v>
      </c>
      <c r="R330" s="19">
        <f t="shared" ca="1" si="186"/>
        <v>6341.7565222988151</v>
      </c>
      <c r="S330" s="18">
        <f t="shared" ca="1" si="187"/>
        <v>6350.4318170166071</v>
      </c>
      <c r="T330" s="17"/>
      <c r="U330" s="18">
        <f t="shared" ca="1" si="168"/>
        <v>3.7737434548166715</v>
      </c>
      <c r="V330" s="18">
        <f t="shared" ca="1" si="169"/>
        <v>2.6351285328907466</v>
      </c>
      <c r="W330" s="19">
        <f t="shared" ca="1" si="188"/>
        <v>5672.7624078062136</v>
      </c>
      <c r="X330" s="18">
        <f t="shared" ca="1" si="189"/>
        <v>5675.3975363391046</v>
      </c>
      <c r="Z330" s="18">
        <f t="shared" ca="1" si="170"/>
        <v>20.353330837748086</v>
      </c>
      <c r="AA330" s="18">
        <f t="shared" ca="1" si="171"/>
        <v>1.5873452187197992</v>
      </c>
      <c r="AB330" s="19">
        <f t="shared" ca="1" si="190"/>
        <v>7934.0244509781951</v>
      </c>
      <c r="AC330" s="18">
        <f t="shared" ca="1" si="191"/>
        <v>7935.6117961969148</v>
      </c>
      <c r="AE330" s="18">
        <f t="shared" ca="1" si="172"/>
        <v>0.66834107224321537</v>
      </c>
      <c r="AF330" s="18">
        <f t="shared" ca="1" si="173"/>
        <v>1.5357287692895085</v>
      </c>
      <c r="AG330" s="19">
        <f t="shared" ca="1" si="192"/>
        <v>5504.6888763766046</v>
      </c>
      <c r="AH330" s="18">
        <f t="shared" ca="1" si="193"/>
        <v>5506.2246051458942</v>
      </c>
      <c r="AJ330" s="18">
        <f t="shared" ca="1" si="174"/>
        <v>19.445696037928929</v>
      </c>
      <c r="AK330" s="18">
        <f t="shared" ca="1" si="175"/>
        <v>13.813760604535265</v>
      </c>
      <c r="AL330" s="19">
        <f t="shared" ca="1" si="194"/>
        <v>5581.404522882206</v>
      </c>
      <c r="AM330" s="18">
        <f t="shared" ca="1" si="195"/>
        <v>5595.2182834867417</v>
      </c>
      <c r="AO330" s="18">
        <f t="shared" ca="1" si="176"/>
        <v>36.990123909071876</v>
      </c>
      <c r="AP330" s="18">
        <f t="shared" ca="1" si="177"/>
        <v>12.349379364374958</v>
      </c>
      <c r="AQ330" s="19">
        <f t="shared" ca="1" si="196"/>
        <v>8005.9217469287059</v>
      </c>
      <c r="AR330" s="18">
        <f t="shared" ca="1" si="197"/>
        <v>8018.2711262930807</v>
      </c>
      <c r="AT330" s="18">
        <f t="shared" ca="1" si="178"/>
        <v>7.4006030859379788</v>
      </c>
      <c r="AU330" s="18">
        <f t="shared" ca="1" si="179"/>
        <v>2.9138689005551193</v>
      </c>
      <c r="AV330" s="19">
        <f t="shared" ca="1" si="198"/>
        <v>6070.5557461226645</v>
      </c>
      <c r="AW330" s="18">
        <f t="shared" ca="1" si="199"/>
        <v>6073.4696150232194</v>
      </c>
    </row>
    <row r="331" spans="1:49" x14ac:dyDescent="0.25">
      <c r="A331" s="18">
        <f t="shared" ca="1" si="160"/>
        <v>8.9056642549507803</v>
      </c>
      <c r="B331" s="18">
        <f t="shared" ca="1" si="161"/>
        <v>5.6285618047481867</v>
      </c>
      <c r="C331" s="19">
        <f t="shared" ca="1" si="180"/>
        <v>5951.0506031825516</v>
      </c>
      <c r="D331" s="18">
        <f t="shared" ca="1" si="181"/>
        <v>5956.6791649872994</v>
      </c>
      <c r="E331" s="17"/>
      <c r="F331" s="18">
        <f t="shared" ca="1" si="162"/>
        <v>18.94095793341809</v>
      </c>
      <c r="G331" s="18">
        <f t="shared" ca="1" si="163"/>
        <v>17.672417719032218</v>
      </c>
      <c r="H331" s="19">
        <f t="shared" ca="1" si="182"/>
        <v>5958.4593224758992</v>
      </c>
      <c r="I331" s="18">
        <f t="shared" ca="1" si="183"/>
        <v>5976.1317401949318</v>
      </c>
      <c r="J331" s="17"/>
      <c r="K331" s="18">
        <f t="shared" ca="1" si="164"/>
        <v>3.7147573372354157</v>
      </c>
      <c r="L331" s="18">
        <f t="shared" ca="1" si="165"/>
        <v>1.3711953220577955</v>
      </c>
      <c r="M331" s="19">
        <f t="shared" ca="1" si="184"/>
        <v>6355.578738035083</v>
      </c>
      <c r="N331" s="18">
        <f t="shared" ca="1" si="185"/>
        <v>6356.9499333571412</v>
      </c>
      <c r="O331" s="17"/>
      <c r="P331" s="18">
        <f t="shared" ca="1" si="166"/>
        <v>69.451611386662989</v>
      </c>
      <c r="Q331" s="18">
        <f t="shared" ca="1" si="167"/>
        <v>7.3377369405739854</v>
      </c>
      <c r="R331" s="19">
        <f t="shared" ca="1" si="186"/>
        <v>6419.88342840327</v>
      </c>
      <c r="S331" s="18">
        <f t="shared" ca="1" si="187"/>
        <v>6427.2211653438444</v>
      </c>
      <c r="T331" s="17"/>
      <c r="U331" s="18">
        <f t="shared" ca="1" si="168"/>
        <v>3.4659663290733485</v>
      </c>
      <c r="V331" s="18">
        <f t="shared" ca="1" si="169"/>
        <v>8.4624341584344371</v>
      </c>
      <c r="W331" s="19">
        <f t="shared" ca="1" si="188"/>
        <v>5678.8635026681777</v>
      </c>
      <c r="X331" s="18">
        <f t="shared" ca="1" si="189"/>
        <v>5687.3259368266117</v>
      </c>
      <c r="Z331" s="18">
        <f t="shared" ca="1" si="170"/>
        <v>22.132200456994813</v>
      </c>
      <c r="AA331" s="18">
        <f t="shared" ca="1" si="171"/>
        <v>0.24612376976884681</v>
      </c>
      <c r="AB331" s="19">
        <f t="shared" ca="1" si="190"/>
        <v>7957.7439966539096</v>
      </c>
      <c r="AC331" s="18">
        <f t="shared" ca="1" si="191"/>
        <v>7957.9901204236785</v>
      </c>
      <c r="AE331" s="18">
        <f t="shared" ca="1" si="172"/>
        <v>1.8790292221714057E-2</v>
      </c>
      <c r="AF331" s="18">
        <f t="shared" ca="1" si="173"/>
        <v>8.4338209353708553</v>
      </c>
      <c r="AG331" s="19">
        <f t="shared" ca="1" si="192"/>
        <v>5506.2433954381158</v>
      </c>
      <c r="AH331" s="18">
        <f t="shared" ca="1" si="193"/>
        <v>5514.6772163734868</v>
      </c>
      <c r="AJ331" s="18">
        <f t="shared" ca="1" si="174"/>
        <v>13.865350513309943</v>
      </c>
      <c r="AK331" s="18">
        <f t="shared" ca="1" si="175"/>
        <v>7.9163386691066062</v>
      </c>
      <c r="AL331" s="19">
        <f t="shared" ca="1" si="194"/>
        <v>5609.0836340000515</v>
      </c>
      <c r="AM331" s="18">
        <f t="shared" ca="1" si="195"/>
        <v>5616.9999726691576</v>
      </c>
      <c r="AO331" s="18">
        <f t="shared" ca="1" si="176"/>
        <v>19.176917817247368</v>
      </c>
      <c r="AP331" s="18">
        <f t="shared" ca="1" si="177"/>
        <v>20.80585197030009</v>
      </c>
      <c r="AQ331" s="19">
        <f t="shared" ca="1" si="196"/>
        <v>8037.4480441103278</v>
      </c>
      <c r="AR331" s="18">
        <f t="shared" ca="1" si="197"/>
        <v>8058.2538960806278</v>
      </c>
      <c r="AT331" s="18">
        <f t="shared" ca="1" si="178"/>
        <v>0.27063455660985103</v>
      </c>
      <c r="AU331" s="18">
        <f t="shared" ca="1" si="179"/>
        <v>0.76500010835579357</v>
      </c>
      <c r="AV331" s="19">
        <f t="shared" ca="1" si="198"/>
        <v>6073.7402495798297</v>
      </c>
      <c r="AW331" s="18">
        <f t="shared" ca="1" si="199"/>
        <v>6074.5052496881854</v>
      </c>
    </row>
    <row r="332" spans="1:49" x14ac:dyDescent="0.25">
      <c r="A332" s="18">
        <f t="shared" ca="1" si="160"/>
        <v>1.1615212466142867E-2</v>
      </c>
      <c r="B332" s="18">
        <f t="shared" ca="1" si="161"/>
        <v>2.7886323205649943</v>
      </c>
      <c r="C332" s="19">
        <f t="shared" ca="1" si="180"/>
        <v>5956.6907801997659</v>
      </c>
      <c r="D332" s="18">
        <f t="shared" ca="1" si="181"/>
        <v>5959.4794125203307</v>
      </c>
      <c r="E332" s="17"/>
      <c r="F332" s="18">
        <f t="shared" ca="1" si="162"/>
        <v>0.34640376486647656</v>
      </c>
      <c r="G332" s="18">
        <f t="shared" ca="1" si="163"/>
        <v>8.4767328401942734</v>
      </c>
      <c r="H332" s="19">
        <f t="shared" ca="1" si="182"/>
        <v>5976.4781439597982</v>
      </c>
      <c r="I332" s="18">
        <f t="shared" ca="1" si="183"/>
        <v>5984.9548767999922</v>
      </c>
      <c r="J332" s="17"/>
      <c r="K332" s="18">
        <f t="shared" ca="1" si="164"/>
        <v>0.96099852859929857</v>
      </c>
      <c r="L332" s="18">
        <f t="shared" ca="1" si="165"/>
        <v>0.35592978237691297</v>
      </c>
      <c r="M332" s="19">
        <f t="shared" ca="1" si="184"/>
        <v>6357.9109318857409</v>
      </c>
      <c r="N332" s="18">
        <f t="shared" ca="1" si="185"/>
        <v>6358.2668616681176</v>
      </c>
      <c r="O332" s="17"/>
      <c r="P332" s="18">
        <f t="shared" ca="1" si="166"/>
        <v>4.9257882165711449</v>
      </c>
      <c r="Q332" s="18">
        <f t="shared" ca="1" si="167"/>
        <v>11.044469834830215</v>
      </c>
      <c r="R332" s="19">
        <f t="shared" ca="1" si="186"/>
        <v>6432.1469535604156</v>
      </c>
      <c r="S332" s="18">
        <f t="shared" ca="1" si="187"/>
        <v>6443.1914233952457</v>
      </c>
      <c r="T332" s="17"/>
      <c r="U332" s="18">
        <f t="shared" ca="1" si="168"/>
        <v>17.652281585615722</v>
      </c>
      <c r="V332" s="18">
        <f t="shared" ca="1" si="169"/>
        <v>18.287942150596702</v>
      </c>
      <c r="W332" s="19">
        <f t="shared" ca="1" si="188"/>
        <v>5704.9782184122278</v>
      </c>
      <c r="X332" s="18">
        <f t="shared" ca="1" si="189"/>
        <v>5723.2661605628246</v>
      </c>
      <c r="Z332" s="18">
        <f t="shared" ca="1" si="170"/>
        <v>2.1055393822695732</v>
      </c>
      <c r="AA332" s="18">
        <f t="shared" ca="1" si="171"/>
        <v>0.1554302906423263</v>
      </c>
      <c r="AB332" s="19">
        <f t="shared" ca="1" si="190"/>
        <v>7960.0956598059483</v>
      </c>
      <c r="AC332" s="18">
        <f t="shared" ca="1" si="191"/>
        <v>7960.2510900965908</v>
      </c>
      <c r="AE332" s="18">
        <f t="shared" ca="1" si="172"/>
        <v>9.8841543988877856</v>
      </c>
      <c r="AF332" s="18">
        <f t="shared" ca="1" si="173"/>
        <v>4.3374496312037323</v>
      </c>
      <c r="AG332" s="19">
        <f t="shared" ca="1" si="192"/>
        <v>5524.5613707723742</v>
      </c>
      <c r="AH332" s="18">
        <f t="shared" ca="1" si="193"/>
        <v>5528.8988204035777</v>
      </c>
      <c r="AJ332" s="18">
        <f t="shared" ca="1" si="174"/>
        <v>10.019085578408902</v>
      </c>
      <c r="AK332" s="18">
        <f t="shared" ca="1" si="175"/>
        <v>6.5227674780334741</v>
      </c>
      <c r="AL332" s="19">
        <f t="shared" ca="1" si="194"/>
        <v>5627.0190582475661</v>
      </c>
      <c r="AM332" s="18">
        <f t="shared" ca="1" si="195"/>
        <v>5633.5418257255997</v>
      </c>
      <c r="AO332" s="18">
        <f t="shared" ca="1" si="176"/>
        <v>13.850580506131438</v>
      </c>
      <c r="AP332" s="18">
        <f t="shared" ca="1" si="177"/>
        <v>31.246595447829542</v>
      </c>
      <c r="AQ332" s="19">
        <f t="shared" ca="1" si="196"/>
        <v>8072.1044765867591</v>
      </c>
      <c r="AR332" s="18">
        <f t="shared" ca="1" si="197"/>
        <v>8103.3510720345885</v>
      </c>
      <c r="AT332" s="18">
        <f t="shared" ca="1" si="178"/>
        <v>11.373568646996162</v>
      </c>
      <c r="AU332" s="18">
        <f t="shared" ca="1" si="179"/>
        <v>16.010614949352405</v>
      </c>
      <c r="AV332" s="19">
        <f t="shared" ca="1" si="198"/>
        <v>6085.8788183351817</v>
      </c>
      <c r="AW332" s="18">
        <f t="shared" ca="1" si="199"/>
        <v>6101.8894332845339</v>
      </c>
    </row>
    <row r="333" spans="1:49" x14ac:dyDescent="0.25">
      <c r="A333" s="18">
        <f t="shared" ca="1" si="160"/>
        <v>1.3909599944371018</v>
      </c>
      <c r="B333" s="18">
        <f t="shared" ca="1" si="161"/>
        <v>19.439482968943633</v>
      </c>
      <c r="C333" s="19">
        <f t="shared" ca="1" si="180"/>
        <v>5960.870372514768</v>
      </c>
      <c r="D333" s="18">
        <f t="shared" ca="1" si="181"/>
        <v>5980.3098554837115</v>
      </c>
      <c r="E333" s="17"/>
      <c r="F333" s="18">
        <f t="shared" ca="1" si="162"/>
        <v>9.4024154846841927</v>
      </c>
      <c r="G333" s="18">
        <f t="shared" ca="1" si="163"/>
        <v>3.1000459639583351</v>
      </c>
      <c r="H333" s="19">
        <f t="shared" ca="1" si="182"/>
        <v>5994.3572922846761</v>
      </c>
      <c r="I333" s="18">
        <f t="shared" ca="1" si="183"/>
        <v>5997.4573382486342</v>
      </c>
      <c r="J333" s="17"/>
      <c r="K333" s="18">
        <f t="shared" ca="1" si="164"/>
        <v>0.39860417291142675</v>
      </c>
      <c r="L333" s="18">
        <f t="shared" ca="1" si="165"/>
        <v>2.8142012693781284</v>
      </c>
      <c r="M333" s="19">
        <f t="shared" ca="1" si="184"/>
        <v>6358.6654658410289</v>
      </c>
      <c r="N333" s="18">
        <f t="shared" ca="1" si="185"/>
        <v>6361.4796671104068</v>
      </c>
      <c r="O333" s="17"/>
      <c r="P333" s="18">
        <f t="shared" ca="1" si="166"/>
        <v>3.5805520052753645</v>
      </c>
      <c r="Q333" s="18">
        <f t="shared" ca="1" si="167"/>
        <v>1.7722032264379106</v>
      </c>
      <c r="R333" s="19">
        <f t="shared" ca="1" si="186"/>
        <v>6446.7719754005211</v>
      </c>
      <c r="S333" s="18">
        <f t="shared" ca="1" si="187"/>
        <v>6448.5441786269594</v>
      </c>
      <c r="T333" s="17"/>
      <c r="U333" s="18">
        <f t="shared" ca="1" si="168"/>
        <v>23.21482744353532</v>
      </c>
      <c r="V333" s="18">
        <f t="shared" ca="1" si="169"/>
        <v>10.694048614294797</v>
      </c>
      <c r="W333" s="19">
        <f t="shared" ca="1" si="188"/>
        <v>5746.4809880063594</v>
      </c>
      <c r="X333" s="18">
        <f t="shared" ca="1" si="189"/>
        <v>5757.1750366206543</v>
      </c>
      <c r="Z333" s="18">
        <f t="shared" ca="1" si="170"/>
        <v>2.4036497647154857</v>
      </c>
      <c r="AA333" s="18">
        <f t="shared" ca="1" si="171"/>
        <v>0.45777076268552908</v>
      </c>
      <c r="AB333" s="19">
        <f t="shared" ca="1" si="190"/>
        <v>7962.6547398613066</v>
      </c>
      <c r="AC333" s="18">
        <f t="shared" ca="1" si="191"/>
        <v>7963.1125106239924</v>
      </c>
      <c r="AE333" s="18">
        <f t="shared" ca="1" si="172"/>
        <v>6.9477504887506276</v>
      </c>
      <c r="AF333" s="18">
        <f t="shared" ca="1" si="173"/>
        <v>0.9505528706281029</v>
      </c>
      <c r="AG333" s="19">
        <f t="shared" ca="1" si="192"/>
        <v>5535.8465708923286</v>
      </c>
      <c r="AH333" s="18">
        <f t="shared" ca="1" si="193"/>
        <v>5536.7971237629563</v>
      </c>
      <c r="AJ333" s="18">
        <f t="shared" ca="1" si="174"/>
        <v>26.030516220508407</v>
      </c>
      <c r="AK333" s="18">
        <f t="shared" ca="1" si="175"/>
        <v>1.5676503188506334</v>
      </c>
      <c r="AL333" s="19">
        <f t="shared" ca="1" si="194"/>
        <v>5659.5723419461083</v>
      </c>
      <c r="AM333" s="18">
        <f t="shared" ca="1" si="195"/>
        <v>5661.1399922649589</v>
      </c>
      <c r="AO333" s="18">
        <f t="shared" ca="1" si="176"/>
        <v>15.848495500196329</v>
      </c>
      <c r="AP333" s="18">
        <f t="shared" ca="1" si="177"/>
        <v>8.2670437664518435</v>
      </c>
      <c r="AQ333" s="19">
        <f t="shared" ca="1" si="196"/>
        <v>8119.1995675347844</v>
      </c>
      <c r="AR333" s="18">
        <f t="shared" ca="1" si="197"/>
        <v>8127.4666113012363</v>
      </c>
      <c r="AT333" s="18">
        <f t="shared" ca="1" si="178"/>
        <v>25.73067652458273</v>
      </c>
      <c r="AU333" s="18">
        <f t="shared" ca="1" si="179"/>
        <v>3.6355841867089955</v>
      </c>
      <c r="AV333" s="19">
        <f t="shared" ca="1" si="198"/>
        <v>6127.6201098091169</v>
      </c>
      <c r="AW333" s="18">
        <f t="shared" ca="1" si="199"/>
        <v>6131.2556939958258</v>
      </c>
    </row>
    <row r="334" spans="1:49" x14ac:dyDescent="0.25">
      <c r="A334" s="18">
        <f t="shared" ref="A334:A397" ca="1" si="200">((-LN(1-RAND()))/$C$9)</f>
        <v>5.5111773976142908</v>
      </c>
      <c r="B334" s="18">
        <f t="shared" ref="B334:B397" ca="1" si="201">((-LN(1-RAND()))/$C$10)</f>
        <v>5.7305191463514165</v>
      </c>
      <c r="C334" s="19">
        <f t="shared" ca="1" si="180"/>
        <v>5985.8210328813257</v>
      </c>
      <c r="D334" s="18">
        <f t="shared" ca="1" si="181"/>
        <v>5991.5515520276767</v>
      </c>
      <c r="E334" s="17"/>
      <c r="F334" s="18">
        <f t="shared" ref="F334:F397" ca="1" si="202">((-LN(1-RAND()))/$H$9)</f>
        <v>19.262387115660555</v>
      </c>
      <c r="G334" s="18">
        <f t="shared" ref="G334:G397" ca="1" si="203">((-LN(1-RAND()))/$H$10)</f>
        <v>5.2132746630495035</v>
      </c>
      <c r="H334" s="19">
        <f t="shared" ca="1" si="182"/>
        <v>6016.7197253642944</v>
      </c>
      <c r="I334" s="18">
        <f t="shared" ca="1" si="183"/>
        <v>6021.933000027344</v>
      </c>
      <c r="J334" s="17"/>
      <c r="K334" s="18">
        <f t="shared" ref="K334:K397" ca="1" si="204">((-LN(1-RAND()))/$M$9)</f>
        <v>2.4498510816656358</v>
      </c>
      <c r="L334" s="18">
        <f t="shared" ref="L334:L397" ca="1" si="205">((-LN(1-RAND()))/$M$10)</f>
        <v>3.8568806128768207</v>
      </c>
      <c r="M334" s="19">
        <f t="shared" ca="1" si="184"/>
        <v>6363.9295181920725</v>
      </c>
      <c r="N334" s="18">
        <f t="shared" ca="1" si="185"/>
        <v>6367.7863988049494</v>
      </c>
      <c r="O334" s="17"/>
      <c r="P334" s="18">
        <f t="shared" ref="P334:P397" ca="1" si="206">((-LN(1-RAND()))/$R$9)</f>
        <v>3.3981172118751282</v>
      </c>
      <c r="Q334" s="18">
        <f t="shared" ref="Q334:Q397" ca="1" si="207">((-LN(1-RAND()))/$R$10)</f>
        <v>3.2543023752768994</v>
      </c>
      <c r="R334" s="19">
        <f t="shared" ca="1" si="186"/>
        <v>6451.9422958388341</v>
      </c>
      <c r="S334" s="18">
        <f t="shared" ca="1" si="187"/>
        <v>6455.196598214111</v>
      </c>
      <c r="T334" s="17"/>
      <c r="U334" s="18">
        <f t="shared" ref="U334:U397" ca="1" si="208">((-LN(1-RAND()))/$W$9)</f>
        <v>3.9355625427196972</v>
      </c>
      <c r="V334" s="18">
        <f t="shared" ref="V334:V397" ca="1" si="209">((-LN(1-RAND()))/$W$10)</f>
        <v>3.9835175897947908</v>
      </c>
      <c r="W334" s="19">
        <f t="shared" ca="1" si="188"/>
        <v>5761.110599163374</v>
      </c>
      <c r="X334" s="18">
        <f t="shared" ca="1" si="189"/>
        <v>5765.0941167531691</v>
      </c>
      <c r="Z334" s="18">
        <f t="shared" ref="Z334:Z397" ca="1" si="210">((-LN(1-RAND()))/$AB$9)</f>
        <v>3.5469944240751921</v>
      </c>
      <c r="AA334" s="18">
        <f t="shared" ref="AA334:AA397" ca="1" si="211">((-LN(1-RAND()))/$AB$10)</f>
        <v>1.1922694223418302</v>
      </c>
      <c r="AB334" s="19">
        <f t="shared" ca="1" si="190"/>
        <v>7966.6595050480673</v>
      </c>
      <c r="AC334" s="18">
        <f t="shared" ca="1" si="191"/>
        <v>7967.8517744704095</v>
      </c>
      <c r="AE334" s="18">
        <f t="shared" ref="AE334:AE397" ca="1" si="212">((-LN(1-RAND()))/$AG$9)</f>
        <v>8.0702412163783919</v>
      </c>
      <c r="AF334" s="18">
        <f t="shared" ref="AF334:AF397" ca="1" si="213">((-LN(1-RAND()))/$AG$10)</f>
        <v>0.29240116643344205</v>
      </c>
      <c r="AG334" s="19">
        <f t="shared" ca="1" si="192"/>
        <v>5544.8673649793345</v>
      </c>
      <c r="AH334" s="18">
        <f t="shared" ca="1" si="193"/>
        <v>5545.1597661457681</v>
      </c>
      <c r="AJ334" s="18">
        <f t="shared" ref="AJ334:AJ397" ca="1" si="214">((-LN(1-RAND()))/$AL$9)</f>
        <v>0.59065161530678501</v>
      </c>
      <c r="AK334" s="18">
        <f t="shared" ref="AK334:AK397" ca="1" si="215">((-LN(1-RAND()))/$AL$10)</f>
        <v>0.70803286926164277</v>
      </c>
      <c r="AL334" s="19">
        <f t="shared" ca="1" si="194"/>
        <v>5661.7306438802652</v>
      </c>
      <c r="AM334" s="18">
        <f t="shared" ca="1" si="195"/>
        <v>5662.4386767495271</v>
      </c>
      <c r="AO334" s="18">
        <f t="shared" ref="AO334:AO397" ca="1" si="216">((-LN(1-RAND()))/$AQ$9)</f>
        <v>3.8014094682638491</v>
      </c>
      <c r="AP334" s="18">
        <f t="shared" ref="AP334:AP397" ca="1" si="217">((-LN(1-RAND()))/$AQ$10)</f>
        <v>2.3703581777093667</v>
      </c>
      <c r="AQ334" s="19">
        <f t="shared" ca="1" si="196"/>
        <v>8131.2680207695003</v>
      </c>
      <c r="AR334" s="18">
        <f t="shared" ca="1" si="197"/>
        <v>8133.6383789472093</v>
      </c>
      <c r="AT334" s="18">
        <f t="shared" ref="AT334:AT397" ca="1" si="218">((-LN(1-RAND()))/$AV$9)</f>
        <v>0.29761773657663571</v>
      </c>
      <c r="AU334" s="18">
        <f t="shared" ref="AU334:AU397" ca="1" si="219">((-LN(1-RAND()))/$AV$10)</f>
        <v>2.8986092519665188</v>
      </c>
      <c r="AV334" s="19">
        <f t="shared" ca="1" si="198"/>
        <v>6131.5533117324021</v>
      </c>
      <c r="AW334" s="18">
        <f t="shared" ca="1" si="199"/>
        <v>6134.4519209843684</v>
      </c>
    </row>
    <row r="335" spans="1:49" x14ac:dyDescent="0.25">
      <c r="A335" s="18">
        <f t="shared" ca="1" si="200"/>
        <v>2.8977284952901443</v>
      </c>
      <c r="B335" s="18">
        <f t="shared" ca="1" si="201"/>
        <v>8.1903579877033774</v>
      </c>
      <c r="C335" s="19">
        <f t="shared" ref="C335:C398" ca="1" si="220">D334+A335</f>
        <v>5994.4492805229665</v>
      </c>
      <c r="D335" s="18">
        <f t="shared" ref="D335:D398" ca="1" si="221">C335+B335</f>
        <v>6002.63963851067</v>
      </c>
      <c r="E335" s="17"/>
      <c r="F335" s="18">
        <f t="shared" ca="1" si="202"/>
        <v>5.3121642107086027</v>
      </c>
      <c r="G335" s="18">
        <f t="shared" ca="1" si="203"/>
        <v>1.4930509058494192</v>
      </c>
      <c r="H335" s="19">
        <f t="shared" ref="H335:H398" ca="1" si="222">I334+F335</f>
        <v>6027.2451642380529</v>
      </c>
      <c r="I335" s="18">
        <f t="shared" ref="I335:I398" ca="1" si="223">H335+G335</f>
        <v>6028.7382151439024</v>
      </c>
      <c r="J335" s="17"/>
      <c r="K335" s="18">
        <f t="shared" ca="1" si="204"/>
        <v>34.16343847617226</v>
      </c>
      <c r="L335" s="18">
        <f t="shared" ca="1" si="205"/>
        <v>6.6389193435131855</v>
      </c>
      <c r="M335" s="19">
        <f t="shared" ref="M335:M398" ca="1" si="224">N334+K335</f>
        <v>6401.9498372811213</v>
      </c>
      <c r="N335" s="18">
        <f t="shared" ref="N335:N398" ca="1" si="225">M335+L335</f>
        <v>6408.5887566246347</v>
      </c>
      <c r="O335" s="17"/>
      <c r="P335" s="18">
        <f t="shared" ca="1" si="206"/>
        <v>8.2488370838885032</v>
      </c>
      <c r="Q335" s="18">
        <f t="shared" ca="1" si="207"/>
        <v>1.0829639361141088</v>
      </c>
      <c r="R335" s="19">
        <f t="shared" ref="R335:R398" ca="1" si="226">S334+P335</f>
        <v>6463.4454352979992</v>
      </c>
      <c r="S335" s="18">
        <f t="shared" ref="S335:S398" ca="1" si="227">R335+Q335</f>
        <v>6464.5283992341137</v>
      </c>
      <c r="T335" s="17"/>
      <c r="U335" s="18">
        <f t="shared" ca="1" si="208"/>
        <v>11.79377334875211</v>
      </c>
      <c r="V335" s="18">
        <f t="shared" ca="1" si="209"/>
        <v>31.173816245143517</v>
      </c>
      <c r="W335" s="19">
        <f t="shared" ref="W335:W398" ca="1" si="228">X334+U335</f>
        <v>5776.8878901019216</v>
      </c>
      <c r="X335" s="18">
        <f t="shared" ref="X335:X398" ca="1" si="229">W335+V335</f>
        <v>5808.0617063470654</v>
      </c>
      <c r="Z335" s="18">
        <f t="shared" ca="1" si="210"/>
        <v>3.1689895958106353</v>
      </c>
      <c r="AA335" s="18">
        <f t="shared" ca="1" si="211"/>
        <v>0.39885092455759547</v>
      </c>
      <c r="AB335" s="19">
        <f t="shared" ref="AB335:AB398" ca="1" si="230">AC334+Z335</f>
        <v>7971.0207640662202</v>
      </c>
      <c r="AC335" s="18">
        <f t="shared" ref="AC335:AC398" ca="1" si="231">AB335+AA335</f>
        <v>7971.4196149907775</v>
      </c>
      <c r="AE335" s="18">
        <f t="shared" ca="1" si="212"/>
        <v>11.129282037022008</v>
      </c>
      <c r="AF335" s="18">
        <f t="shared" ca="1" si="213"/>
        <v>9.4474503795112454</v>
      </c>
      <c r="AG335" s="19">
        <f t="shared" ref="AG335:AG398" ca="1" si="232">AH334+AE335</f>
        <v>5556.2890481827899</v>
      </c>
      <c r="AH335" s="18">
        <f t="shared" ref="AH335:AH398" ca="1" si="233">AG335+AF335</f>
        <v>5565.7364985623008</v>
      </c>
      <c r="AJ335" s="18">
        <f t="shared" ca="1" si="214"/>
        <v>2.6282902328401949</v>
      </c>
      <c r="AK335" s="18">
        <f t="shared" ca="1" si="215"/>
        <v>4.3552174707730433</v>
      </c>
      <c r="AL335" s="19">
        <f t="shared" ref="AL335:AL398" ca="1" si="234">AM334+AJ335</f>
        <v>5665.0669669823674</v>
      </c>
      <c r="AM335" s="18">
        <f t="shared" ref="AM335:AM398" ca="1" si="235">AL335+AK335</f>
        <v>5669.4221844531403</v>
      </c>
      <c r="AO335" s="18">
        <f t="shared" ca="1" si="216"/>
        <v>15.245552974109774</v>
      </c>
      <c r="AP335" s="18">
        <f t="shared" ca="1" si="217"/>
        <v>4.8443271616105967</v>
      </c>
      <c r="AQ335" s="19">
        <f t="shared" ref="AQ335:AQ398" ca="1" si="236">AR334+AO335</f>
        <v>8148.8839319213193</v>
      </c>
      <c r="AR335" s="18">
        <f t="shared" ref="AR335:AR398" ca="1" si="237">AQ335+AP335</f>
        <v>8153.72825908293</v>
      </c>
      <c r="AT335" s="18">
        <f t="shared" ca="1" si="218"/>
        <v>13.630467377498793</v>
      </c>
      <c r="AU335" s="18">
        <f t="shared" ca="1" si="219"/>
        <v>11.620630064987543</v>
      </c>
      <c r="AV335" s="19">
        <f t="shared" ref="AV335:AV398" ca="1" si="238">AW334+AT335</f>
        <v>6148.0823883618668</v>
      </c>
      <c r="AW335" s="18">
        <f t="shared" ref="AW335:AW398" ca="1" si="239">AV335+AU335</f>
        <v>6159.7030184268542</v>
      </c>
    </row>
    <row r="336" spans="1:49" x14ac:dyDescent="0.25">
      <c r="A336" s="18">
        <f t="shared" ca="1" si="200"/>
        <v>16.22620081319889</v>
      </c>
      <c r="B336" s="18">
        <f t="shared" ca="1" si="201"/>
        <v>16.344101020509221</v>
      </c>
      <c r="C336" s="19">
        <f t="shared" ca="1" si="220"/>
        <v>6018.8658393238693</v>
      </c>
      <c r="D336" s="18">
        <f t="shared" ca="1" si="221"/>
        <v>6035.2099403443781</v>
      </c>
      <c r="E336" s="17"/>
      <c r="F336" s="18">
        <f t="shared" ca="1" si="202"/>
        <v>12.700080198893708</v>
      </c>
      <c r="G336" s="18">
        <f t="shared" ca="1" si="203"/>
        <v>4.6933811349517773</v>
      </c>
      <c r="H336" s="19">
        <f t="shared" ca="1" si="222"/>
        <v>6041.4382953427958</v>
      </c>
      <c r="I336" s="18">
        <f t="shared" ca="1" si="223"/>
        <v>6046.1316764777475</v>
      </c>
      <c r="J336" s="17"/>
      <c r="K336" s="18">
        <f t="shared" ca="1" si="204"/>
        <v>3.4448595948924532</v>
      </c>
      <c r="L336" s="18">
        <f t="shared" ca="1" si="205"/>
        <v>1.3857582004410958</v>
      </c>
      <c r="M336" s="19">
        <f t="shared" ca="1" si="224"/>
        <v>6412.0336162195272</v>
      </c>
      <c r="N336" s="18">
        <f t="shared" ca="1" si="225"/>
        <v>6413.4193744199683</v>
      </c>
      <c r="O336" s="17"/>
      <c r="P336" s="18">
        <f t="shared" ca="1" si="206"/>
        <v>23.699396800751249</v>
      </c>
      <c r="Q336" s="18">
        <f t="shared" ca="1" si="207"/>
        <v>7.4198772518760725</v>
      </c>
      <c r="R336" s="19">
        <f t="shared" ca="1" si="226"/>
        <v>6488.2277960348647</v>
      </c>
      <c r="S336" s="18">
        <f t="shared" ca="1" si="227"/>
        <v>6495.6476732867404</v>
      </c>
      <c r="T336" s="17"/>
      <c r="U336" s="18">
        <f t="shared" ca="1" si="208"/>
        <v>1.5601869784012501</v>
      </c>
      <c r="V336" s="18">
        <f t="shared" ca="1" si="209"/>
        <v>1.7217250993086548</v>
      </c>
      <c r="W336" s="19">
        <f t="shared" ca="1" si="228"/>
        <v>5809.6218933254668</v>
      </c>
      <c r="X336" s="18">
        <f t="shared" ca="1" si="229"/>
        <v>5811.3436184247757</v>
      </c>
      <c r="Z336" s="18">
        <f t="shared" ca="1" si="210"/>
        <v>52.630240987295196</v>
      </c>
      <c r="AA336" s="18">
        <f t="shared" ca="1" si="211"/>
        <v>0.15723925226242993</v>
      </c>
      <c r="AB336" s="19">
        <f t="shared" ca="1" si="230"/>
        <v>8024.0498559780726</v>
      </c>
      <c r="AC336" s="18">
        <f t="shared" ca="1" si="231"/>
        <v>8024.2070952303347</v>
      </c>
      <c r="AE336" s="18">
        <f t="shared" ca="1" si="212"/>
        <v>12.007024670993077</v>
      </c>
      <c r="AF336" s="18">
        <f t="shared" ca="1" si="213"/>
        <v>3.2260646164651554</v>
      </c>
      <c r="AG336" s="19">
        <f t="shared" ca="1" si="232"/>
        <v>5577.7435232332937</v>
      </c>
      <c r="AH336" s="18">
        <f t="shared" ca="1" si="233"/>
        <v>5580.9695878497587</v>
      </c>
      <c r="AJ336" s="18">
        <f t="shared" ca="1" si="214"/>
        <v>0.95918688340979918</v>
      </c>
      <c r="AK336" s="18">
        <f t="shared" ca="1" si="215"/>
        <v>5.1135429908697265</v>
      </c>
      <c r="AL336" s="19">
        <f t="shared" ca="1" si="234"/>
        <v>5670.3813713365498</v>
      </c>
      <c r="AM336" s="18">
        <f t="shared" ca="1" si="235"/>
        <v>5675.4949143274198</v>
      </c>
      <c r="AO336" s="18">
        <f t="shared" ca="1" si="216"/>
        <v>10.213264276847273</v>
      </c>
      <c r="AP336" s="18">
        <f t="shared" ca="1" si="217"/>
        <v>3.9883254742662517</v>
      </c>
      <c r="AQ336" s="19">
        <f t="shared" ca="1" si="236"/>
        <v>8163.9415233597774</v>
      </c>
      <c r="AR336" s="18">
        <f t="shared" ca="1" si="237"/>
        <v>8167.9298488340437</v>
      </c>
      <c r="AT336" s="18">
        <f t="shared" ca="1" si="218"/>
        <v>5.8662248879125354</v>
      </c>
      <c r="AU336" s="18">
        <f t="shared" ca="1" si="219"/>
        <v>0.29965504320308484</v>
      </c>
      <c r="AV336" s="19">
        <f t="shared" ca="1" si="238"/>
        <v>6165.5692433147669</v>
      </c>
      <c r="AW336" s="18">
        <f t="shared" ca="1" si="239"/>
        <v>6165.8688983579705</v>
      </c>
    </row>
    <row r="337" spans="1:49" x14ac:dyDescent="0.25">
      <c r="A337" s="18">
        <f t="shared" ca="1" si="200"/>
        <v>19.914877811078398</v>
      </c>
      <c r="B337" s="18">
        <f t="shared" ca="1" si="201"/>
        <v>2.783018762629061</v>
      </c>
      <c r="C337" s="19">
        <f t="shared" ca="1" si="220"/>
        <v>6055.1248181554565</v>
      </c>
      <c r="D337" s="18">
        <f t="shared" ca="1" si="221"/>
        <v>6057.9078369180852</v>
      </c>
      <c r="E337" s="17"/>
      <c r="F337" s="18">
        <f t="shared" ca="1" si="202"/>
        <v>16.519035895878634</v>
      </c>
      <c r="G337" s="18">
        <f t="shared" ca="1" si="203"/>
        <v>16.038884671912939</v>
      </c>
      <c r="H337" s="19">
        <f t="shared" ca="1" si="222"/>
        <v>6062.6507123736264</v>
      </c>
      <c r="I337" s="18">
        <f t="shared" ca="1" si="223"/>
        <v>6078.6895970455398</v>
      </c>
      <c r="J337" s="17"/>
      <c r="K337" s="18">
        <f t="shared" ca="1" si="204"/>
        <v>1.7119801370773129</v>
      </c>
      <c r="L337" s="18">
        <f t="shared" ca="1" si="205"/>
        <v>0.44912264648137701</v>
      </c>
      <c r="M337" s="19">
        <f t="shared" ca="1" si="224"/>
        <v>6415.1313545570456</v>
      </c>
      <c r="N337" s="18">
        <f t="shared" ca="1" si="225"/>
        <v>6415.5804772035272</v>
      </c>
      <c r="O337" s="17"/>
      <c r="P337" s="18">
        <f t="shared" ca="1" si="206"/>
        <v>13.082967754542464</v>
      </c>
      <c r="Q337" s="18">
        <f t="shared" ca="1" si="207"/>
        <v>3.4235986251936255</v>
      </c>
      <c r="R337" s="19">
        <f t="shared" ca="1" si="226"/>
        <v>6508.730641041283</v>
      </c>
      <c r="S337" s="18">
        <f t="shared" ca="1" si="227"/>
        <v>6512.1542396664763</v>
      </c>
      <c r="T337" s="17"/>
      <c r="U337" s="18">
        <f t="shared" ca="1" si="208"/>
        <v>11.75803914481369</v>
      </c>
      <c r="V337" s="18">
        <f t="shared" ca="1" si="209"/>
        <v>1.7145171428995145</v>
      </c>
      <c r="W337" s="19">
        <f t="shared" ca="1" si="228"/>
        <v>5823.1016575695894</v>
      </c>
      <c r="X337" s="18">
        <f t="shared" ca="1" si="229"/>
        <v>5824.8161747124886</v>
      </c>
      <c r="Z337" s="18">
        <f t="shared" ca="1" si="210"/>
        <v>16.757134381441194</v>
      </c>
      <c r="AA337" s="18">
        <f t="shared" ca="1" si="211"/>
        <v>0.56959217748946911</v>
      </c>
      <c r="AB337" s="19">
        <f t="shared" ca="1" si="230"/>
        <v>8040.9642296117763</v>
      </c>
      <c r="AC337" s="18">
        <f t="shared" ca="1" si="231"/>
        <v>8041.5338217892659</v>
      </c>
      <c r="AE337" s="18">
        <f t="shared" ca="1" si="212"/>
        <v>8.5913005592837557</v>
      </c>
      <c r="AF337" s="18">
        <f t="shared" ca="1" si="213"/>
        <v>11.609202128455781</v>
      </c>
      <c r="AG337" s="19">
        <f t="shared" ca="1" si="232"/>
        <v>5589.5608884090425</v>
      </c>
      <c r="AH337" s="18">
        <f t="shared" ca="1" si="233"/>
        <v>5601.1700905374983</v>
      </c>
      <c r="AJ337" s="18">
        <f t="shared" ca="1" si="214"/>
        <v>5.1646835185662896</v>
      </c>
      <c r="AK337" s="18">
        <f t="shared" ca="1" si="215"/>
        <v>8.8610745655790399</v>
      </c>
      <c r="AL337" s="19">
        <f t="shared" ca="1" si="234"/>
        <v>5680.6595978459864</v>
      </c>
      <c r="AM337" s="18">
        <f t="shared" ca="1" si="235"/>
        <v>5689.5206724115651</v>
      </c>
      <c r="AO337" s="18">
        <f t="shared" ca="1" si="216"/>
        <v>51.092647189665925</v>
      </c>
      <c r="AP337" s="18">
        <f t="shared" ca="1" si="217"/>
        <v>15.33485080821611</v>
      </c>
      <c r="AQ337" s="19">
        <f t="shared" ca="1" si="236"/>
        <v>8219.0224960237101</v>
      </c>
      <c r="AR337" s="18">
        <f t="shared" ca="1" si="237"/>
        <v>8234.3573468319264</v>
      </c>
      <c r="AT337" s="18">
        <f t="shared" ca="1" si="218"/>
        <v>5.1866969863395962</v>
      </c>
      <c r="AU337" s="18">
        <f t="shared" ca="1" si="219"/>
        <v>12.870137756480187</v>
      </c>
      <c r="AV337" s="19">
        <f t="shared" ca="1" si="238"/>
        <v>6171.0555953443099</v>
      </c>
      <c r="AW337" s="18">
        <f t="shared" ca="1" si="239"/>
        <v>6183.9257331007902</v>
      </c>
    </row>
    <row r="338" spans="1:49" x14ac:dyDescent="0.25">
      <c r="A338" s="18">
        <f t="shared" ca="1" si="200"/>
        <v>2.1023680218134739</v>
      </c>
      <c r="B338" s="18">
        <f t="shared" ca="1" si="201"/>
        <v>12.585020100563199</v>
      </c>
      <c r="C338" s="19">
        <f t="shared" ca="1" si="220"/>
        <v>6060.0102049398984</v>
      </c>
      <c r="D338" s="18">
        <f t="shared" ca="1" si="221"/>
        <v>6072.5952250404616</v>
      </c>
      <c r="E338" s="17"/>
      <c r="F338" s="18">
        <f t="shared" ca="1" si="202"/>
        <v>19.560055353710137</v>
      </c>
      <c r="G338" s="18">
        <f t="shared" ca="1" si="203"/>
        <v>10.756369410195614</v>
      </c>
      <c r="H338" s="19">
        <f t="shared" ca="1" si="222"/>
        <v>6098.2496523992495</v>
      </c>
      <c r="I338" s="18">
        <f t="shared" ca="1" si="223"/>
        <v>6109.006021809445</v>
      </c>
      <c r="J338" s="17"/>
      <c r="K338" s="18">
        <f t="shared" ca="1" si="204"/>
        <v>0.13138754373412703</v>
      </c>
      <c r="L338" s="18">
        <f t="shared" ca="1" si="205"/>
        <v>5.0896670645343187</v>
      </c>
      <c r="M338" s="19">
        <f t="shared" ca="1" si="224"/>
        <v>6415.7118647472616</v>
      </c>
      <c r="N338" s="18">
        <f t="shared" ca="1" si="225"/>
        <v>6420.8015318117959</v>
      </c>
      <c r="O338" s="17"/>
      <c r="P338" s="18">
        <f t="shared" ca="1" si="206"/>
        <v>18.703528417381335</v>
      </c>
      <c r="Q338" s="18">
        <f t="shared" ca="1" si="207"/>
        <v>1.8115542469586765</v>
      </c>
      <c r="R338" s="19">
        <f t="shared" ca="1" si="226"/>
        <v>6530.857768083858</v>
      </c>
      <c r="S338" s="18">
        <f t="shared" ca="1" si="227"/>
        <v>6532.6693223308166</v>
      </c>
      <c r="T338" s="17"/>
      <c r="U338" s="18">
        <f t="shared" ca="1" si="208"/>
        <v>5.0854831055843004</v>
      </c>
      <c r="V338" s="18">
        <f t="shared" ca="1" si="209"/>
        <v>9.4195071896689679</v>
      </c>
      <c r="W338" s="19">
        <f t="shared" ca="1" si="228"/>
        <v>5829.9016578180726</v>
      </c>
      <c r="X338" s="18">
        <f t="shared" ca="1" si="229"/>
        <v>5839.3211650077419</v>
      </c>
      <c r="Z338" s="18">
        <f t="shared" ca="1" si="210"/>
        <v>0.28757398798057704</v>
      </c>
      <c r="AA338" s="18">
        <f t="shared" ca="1" si="211"/>
        <v>3.8466380908751376</v>
      </c>
      <c r="AB338" s="19">
        <f t="shared" ca="1" si="230"/>
        <v>8041.8213957772468</v>
      </c>
      <c r="AC338" s="18">
        <f t="shared" ca="1" si="231"/>
        <v>8045.6680338681217</v>
      </c>
      <c r="AE338" s="18">
        <f t="shared" ca="1" si="212"/>
        <v>11.378857530255798</v>
      </c>
      <c r="AF338" s="18">
        <f t="shared" ca="1" si="213"/>
        <v>4.5277333929690897</v>
      </c>
      <c r="AG338" s="19">
        <f t="shared" ca="1" si="232"/>
        <v>5612.5489480677543</v>
      </c>
      <c r="AH338" s="18">
        <f t="shared" ca="1" si="233"/>
        <v>5617.0766814607232</v>
      </c>
      <c r="AJ338" s="18">
        <f t="shared" ca="1" si="214"/>
        <v>3.6115956148095658</v>
      </c>
      <c r="AK338" s="18">
        <f t="shared" ca="1" si="215"/>
        <v>0.20965565769388425</v>
      </c>
      <c r="AL338" s="19">
        <f t="shared" ca="1" si="234"/>
        <v>5693.1322680263747</v>
      </c>
      <c r="AM338" s="18">
        <f t="shared" ca="1" si="235"/>
        <v>5693.3419236840682</v>
      </c>
      <c r="AO338" s="18">
        <f t="shared" ca="1" si="216"/>
        <v>4.7144699228123885</v>
      </c>
      <c r="AP338" s="18">
        <f t="shared" ca="1" si="217"/>
        <v>2.075224604575824</v>
      </c>
      <c r="AQ338" s="19">
        <f t="shared" ca="1" si="236"/>
        <v>8239.0718167547384</v>
      </c>
      <c r="AR338" s="18">
        <f t="shared" ca="1" si="237"/>
        <v>8241.1470413593142</v>
      </c>
      <c r="AT338" s="18">
        <f t="shared" ca="1" si="218"/>
        <v>11.953041242368103</v>
      </c>
      <c r="AU338" s="18">
        <f t="shared" ca="1" si="219"/>
        <v>1.4070989178757056</v>
      </c>
      <c r="AV338" s="19">
        <f t="shared" ca="1" si="238"/>
        <v>6195.8787743431585</v>
      </c>
      <c r="AW338" s="18">
        <f t="shared" ca="1" si="239"/>
        <v>6197.2858732610339</v>
      </c>
    </row>
    <row r="339" spans="1:49" x14ac:dyDescent="0.25">
      <c r="A339" s="18">
        <f t="shared" ca="1" si="200"/>
        <v>11.669094657280981</v>
      </c>
      <c r="B339" s="18">
        <f t="shared" ca="1" si="201"/>
        <v>4.6645243375331082</v>
      </c>
      <c r="C339" s="19">
        <f t="shared" ca="1" si="220"/>
        <v>6084.2643196977424</v>
      </c>
      <c r="D339" s="18">
        <f t="shared" ca="1" si="221"/>
        <v>6088.9288440352757</v>
      </c>
      <c r="E339" s="17"/>
      <c r="F339" s="18">
        <f t="shared" ca="1" si="202"/>
        <v>28.351097923633635</v>
      </c>
      <c r="G339" s="18">
        <f t="shared" ca="1" si="203"/>
        <v>9.674781252762056</v>
      </c>
      <c r="H339" s="19">
        <f t="shared" ca="1" si="222"/>
        <v>6137.3571197330784</v>
      </c>
      <c r="I339" s="18">
        <f t="shared" ca="1" si="223"/>
        <v>6147.0319009858404</v>
      </c>
      <c r="J339" s="17"/>
      <c r="K339" s="18">
        <f t="shared" ca="1" si="204"/>
        <v>38.997053915459176</v>
      </c>
      <c r="L339" s="18">
        <f t="shared" ca="1" si="205"/>
        <v>5.211248626984049</v>
      </c>
      <c r="M339" s="19">
        <f t="shared" ca="1" si="224"/>
        <v>6459.7985857272552</v>
      </c>
      <c r="N339" s="18">
        <f t="shared" ca="1" si="225"/>
        <v>6465.0098343542395</v>
      </c>
      <c r="O339" s="17"/>
      <c r="P339" s="18">
        <f t="shared" ca="1" si="206"/>
        <v>8.1746688361411106</v>
      </c>
      <c r="Q339" s="18">
        <f t="shared" ca="1" si="207"/>
        <v>15.792874609853472</v>
      </c>
      <c r="R339" s="19">
        <f t="shared" ca="1" si="226"/>
        <v>6540.8439911669575</v>
      </c>
      <c r="S339" s="18">
        <f t="shared" ca="1" si="227"/>
        <v>6556.6368657768107</v>
      </c>
      <c r="T339" s="17"/>
      <c r="U339" s="18">
        <f t="shared" ca="1" si="208"/>
        <v>24.004080980660714</v>
      </c>
      <c r="V339" s="18">
        <f t="shared" ca="1" si="209"/>
        <v>7.7891152310757515E-3</v>
      </c>
      <c r="W339" s="19">
        <f t="shared" ca="1" si="228"/>
        <v>5863.3252459884025</v>
      </c>
      <c r="X339" s="18">
        <f t="shared" ca="1" si="229"/>
        <v>5863.3330351036338</v>
      </c>
      <c r="Z339" s="18">
        <f t="shared" ca="1" si="210"/>
        <v>11.860090568810449</v>
      </c>
      <c r="AA339" s="18">
        <f t="shared" ca="1" si="211"/>
        <v>2.528348464202705</v>
      </c>
      <c r="AB339" s="19">
        <f t="shared" ca="1" si="230"/>
        <v>8057.5281244369326</v>
      </c>
      <c r="AC339" s="18">
        <f t="shared" ca="1" si="231"/>
        <v>8060.0564729011348</v>
      </c>
      <c r="AE339" s="18">
        <f t="shared" ca="1" si="212"/>
        <v>10.168050412588137</v>
      </c>
      <c r="AF339" s="18">
        <f t="shared" ca="1" si="213"/>
        <v>2.0083801446167069</v>
      </c>
      <c r="AG339" s="19">
        <f t="shared" ca="1" si="232"/>
        <v>5627.2447318733111</v>
      </c>
      <c r="AH339" s="18">
        <f t="shared" ca="1" si="233"/>
        <v>5629.2531120179283</v>
      </c>
      <c r="AJ339" s="18">
        <f t="shared" ca="1" si="214"/>
        <v>0.48873416926529367</v>
      </c>
      <c r="AK339" s="18">
        <f t="shared" ca="1" si="215"/>
        <v>0.87499108437357875</v>
      </c>
      <c r="AL339" s="19">
        <f t="shared" ca="1" si="234"/>
        <v>5693.8306578533338</v>
      </c>
      <c r="AM339" s="18">
        <f t="shared" ca="1" si="235"/>
        <v>5694.7056489377073</v>
      </c>
      <c r="AO339" s="18">
        <f t="shared" ca="1" si="216"/>
        <v>17.752058382550715</v>
      </c>
      <c r="AP339" s="18">
        <f t="shared" ca="1" si="217"/>
        <v>5.3328960250717632</v>
      </c>
      <c r="AQ339" s="19">
        <f t="shared" ca="1" si="236"/>
        <v>8258.8990997418641</v>
      </c>
      <c r="AR339" s="18">
        <f t="shared" ca="1" si="237"/>
        <v>8264.2319957669351</v>
      </c>
      <c r="AT339" s="18">
        <f t="shared" ca="1" si="218"/>
        <v>3.1419737273050132</v>
      </c>
      <c r="AU339" s="18">
        <f t="shared" ca="1" si="219"/>
        <v>2.3148914691584701</v>
      </c>
      <c r="AV339" s="19">
        <f t="shared" ca="1" si="238"/>
        <v>6200.4278469883393</v>
      </c>
      <c r="AW339" s="18">
        <f t="shared" ca="1" si="239"/>
        <v>6202.7427384574976</v>
      </c>
    </row>
    <row r="340" spans="1:49" x14ac:dyDescent="0.25">
      <c r="A340" s="18">
        <f t="shared" ca="1" si="200"/>
        <v>0.96157971520121577</v>
      </c>
      <c r="B340" s="18">
        <f t="shared" ca="1" si="201"/>
        <v>7.2225902341738317</v>
      </c>
      <c r="C340" s="19">
        <f t="shared" ca="1" si="220"/>
        <v>6089.8904237504767</v>
      </c>
      <c r="D340" s="18">
        <f t="shared" ca="1" si="221"/>
        <v>6097.1130139846509</v>
      </c>
      <c r="E340" s="17"/>
      <c r="F340" s="18">
        <f t="shared" ca="1" si="202"/>
        <v>20.388631346319411</v>
      </c>
      <c r="G340" s="18">
        <f t="shared" ca="1" si="203"/>
        <v>3.5243407345367115</v>
      </c>
      <c r="H340" s="19">
        <f t="shared" ca="1" si="222"/>
        <v>6167.4205323321594</v>
      </c>
      <c r="I340" s="18">
        <f t="shared" ca="1" si="223"/>
        <v>6170.9448730666963</v>
      </c>
      <c r="J340" s="17"/>
      <c r="K340" s="18">
        <f t="shared" ca="1" si="204"/>
        <v>28.607753153845906</v>
      </c>
      <c r="L340" s="18">
        <f t="shared" ca="1" si="205"/>
        <v>2.3495682052313893</v>
      </c>
      <c r="M340" s="19">
        <f t="shared" ca="1" si="224"/>
        <v>6493.6175875080853</v>
      </c>
      <c r="N340" s="18">
        <f t="shared" ca="1" si="225"/>
        <v>6495.967155713317</v>
      </c>
      <c r="O340" s="17"/>
      <c r="P340" s="18">
        <f t="shared" ca="1" si="206"/>
        <v>26.067007794942832</v>
      </c>
      <c r="Q340" s="18">
        <f t="shared" ca="1" si="207"/>
        <v>3.531421249025152</v>
      </c>
      <c r="R340" s="19">
        <f t="shared" ca="1" si="226"/>
        <v>6582.7038735717533</v>
      </c>
      <c r="S340" s="18">
        <f t="shared" ca="1" si="227"/>
        <v>6586.2352948207781</v>
      </c>
      <c r="T340" s="17"/>
      <c r="U340" s="18">
        <f t="shared" ca="1" si="208"/>
        <v>13.032431583017758</v>
      </c>
      <c r="V340" s="18">
        <f t="shared" ca="1" si="209"/>
        <v>7.3850338015918124</v>
      </c>
      <c r="W340" s="19">
        <f t="shared" ca="1" si="228"/>
        <v>5876.3654666866514</v>
      </c>
      <c r="X340" s="18">
        <f t="shared" ca="1" si="229"/>
        <v>5883.7505004882432</v>
      </c>
      <c r="Z340" s="18">
        <f t="shared" ca="1" si="210"/>
        <v>28.327193399265919</v>
      </c>
      <c r="AA340" s="18">
        <f t="shared" ca="1" si="211"/>
        <v>0.6129946391512322</v>
      </c>
      <c r="AB340" s="19">
        <f t="shared" ca="1" si="230"/>
        <v>8088.3836663004004</v>
      </c>
      <c r="AC340" s="18">
        <f t="shared" ca="1" si="231"/>
        <v>8088.9966609395515</v>
      </c>
      <c r="AE340" s="18">
        <f t="shared" ca="1" si="212"/>
        <v>1.8150134913312004</v>
      </c>
      <c r="AF340" s="18">
        <f t="shared" ca="1" si="213"/>
        <v>0.59256212587106616</v>
      </c>
      <c r="AG340" s="19">
        <f t="shared" ca="1" si="232"/>
        <v>5631.0681255092595</v>
      </c>
      <c r="AH340" s="18">
        <f t="shared" ca="1" si="233"/>
        <v>5631.6606876351307</v>
      </c>
      <c r="AJ340" s="18">
        <f t="shared" ca="1" si="214"/>
        <v>12.383819825091564</v>
      </c>
      <c r="AK340" s="18">
        <f t="shared" ca="1" si="215"/>
        <v>9.4421789270528116</v>
      </c>
      <c r="AL340" s="19">
        <f t="shared" ca="1" si="234"/>
        <v>5707.0894687627988</v>
      </c>
      <c r="AM340" s="18">
        <f t="shared" ca="1" si="235"/>
        <v>5716.5316476898515</v>
      </c>
      <c r="AO340" s="18">
        <f t="shared" ca="1" si="216"/>
        <v>30.156063848761413</v>
      </c>
      <c r="AP340" s="18">
        <f t="shared" ca="1" si="217"/>
        <v>22.010401297329697</v>
      </c>
      <c r="AQ340" s="19">
        <f t="shared" ca="1" si="236"/>
        <v>8294.388059615696</v>
      </c>
      <c r="AR340" s="18">
        <f t="shared" ca="1" si="237"/>
        <v>8316.3984609130257</v>
      </c>
      <c r="AT340" s="18">
        <f t="shared" ca="1" si="218"/>
        <v>3.3897826354848384</v>
      </c>
      <c r="AU340" s="18">
        <f t="shared" ca="1" si="219"/>
        <v>2.6050548711882251</v>
      </c>
      <c r="AV340" s="19">
        <f t="shared" ca="1" si="238"/>
        <v>6206.1325210929826</v>
      </c>
      <c r="AW340" s="18">
        <f t="shared" ca="1" si="239"/>
        <v>6208.7375759641709</v>
      </c>
    </row>
    <row r="341" spans="1:49" x14ac:dyDescent="0.25">
      <c r="A341" s="18">
        <f t="shared" ca="1" si="200"/>
        <v>9.9838170600955554</v>
      </c>
      <c r="B341" s="18">
        <f t="shared" ca="1" si="201"/>
        <v>0.8138344181706102</v>
      </c>
      <c r="C341" s="19">
        <f t="shared" ca="1" si="220"/>
        <v>6107.0968310447461</v>
      </c>
      <c r="D341" s="18">
        <f t="shared" ca="1" si="221"/>
        <v>6107.9106654629168</v>
      </c>
      <c r="E341" s="17"/>
      <c r="F341" s="18">
        <f t="shared" ca="1" si="202"/>
        <v>19.567536402851964</v>
      </c>
      <c r="G341" s="18">
        <f t="shared" ca="1" si="203"/>
        <v>2.9138008498878158</v>
      </c>
      <c r="H341" s="19">
        <f t="shared" ca="1" si="222"/>
        <v>6190.5124094695484</v>
      </c>
      <c r="I341" s="18">
        <f t="shared" ca="1" si="223"/>
        <v>6193.426210319436</v>
      </c>
      <c r="J341" s="17"/>
      <c r="K341" s="18">
        <f t="shared" ca="1" si="204"/>
        <v>15.485333682905489</v>
      </c>
      <c r="L341" s="18">
        <f t="shared" ca="1" si="205"/>
        <v>12.251757883314829</v>
      </c>
      <c r="M341" s="19">
        <f t="shared" ca="1" si="224"/>
        <v>6511.4524893962225</v>
      </c>
      <c r="N341" s="18">
        <f t="shared" ca="1" si="225"/>
        <v>6523.7042472795374</v>
      </c>
      <c r="O341" s="17"/>
      <c r="P341" s="18">
        <f t="shared" ca="1" si="206"/>
        <v>0.43526694640177399</v>
      </c>
      <c r="Q341" s="18">
        <f t="shared" ca="1" si="207"/>
        <v>8.0258962384203372</v>
      </c>
      <c r="R341" s="19">
        <f t="shared" ca="1" si="226"/>
        <v>6586.6705617671796</v>
      </c>
      <c r="S341" s="18">
        <f t="shared" ca="1" si="227"/>
        <v>6594.6964580056001</v>
      </c>
      <c r="T341" s="17"/>
      <c r="U341" s="18">
        <f t="shared" ca="1" si="208"/>
        <v>35.946263103784624</v>
      </c>
      <c r="V341" s="18">
        <f t="shared" ca="1" si="209"/>
        <v>2.3336962387687601</v>
      </c>
      <c r="W341" s="19">
        <f t="shared" ca="1" si="228"/>
        <v>5919.6967635920282</v>
      </c>
      <c r="X341" s="18">
        <f t="shared" ca="1" si="229"/>
        <v>5922.0304598307966</v>
      </c>
      <c r="Z341" s="18">
        <f t="shared" ca="1" si="210"/>
        <v>13.294725287535227</v>
      </c>
      <c r="AA341" s="18">
        <f t="shared" ca="1" si="211"/>
        <v>0.37910360969246215</v>
      </c>
      <c r="AB341" s="19">
        <f t="shared" ca="1" si="230"/>
        <v>8102.2913862270871</v>
      </c>
      <c r="AC341" s="18">
        <f t="shared" ca="1" si="231"/>
        <v>8102.6704898367798</v>
      </c>
      <c r="AE341" s="18">
        <f t="shared" ca="1" si="212"/>
        <v>1.2972922843441062</v>
      </c>
      <c r="AF341" s="18">
        <f t="shared" ca="1" si="213"/>
        <v>1.3475183881995674E-2</v>
      </c>
      <c r="AG341" s="19">
        <f t="shared" ca="1" si="232"/>
        <v>5632.9579799194744</v>
      </c>
      <c r="AH341" s="18">
        <f t="shared" ca="1" si="233"/>
        <v>5632.9714551033567</v>
      </c>
      <c r="AJ341" s="18">
        <f t="shared" ca="1" si="214"/>
        <v>2.3186814742022857</v>
      </c>
      <c r="AK341" s="18">
        <f t="shared" ca="1" si="215"/>
        <v>2.9524698537774006</v>
      </c>
      <c r="AL341" s="19">
        <f t="shared" ca="1" si="234"/>
        <v>5718.8503291640536</v>
      </c>
      <c r="AM341" s="18">
        <f t="shared" ca="1" si="235"/>
        <v>5721.8027990178307</v>
      </c>
      <c r="AO341" s="18">
        <f t="shared" ca="1" si="216"/>
        <v>16.929871844130115</v>
      </c>
      <c r="AP341" s="18">
        <f t="shared" ca="1" si="217"/>
        <v>21.316878869539462</v>
      </c>
      <c r="AQ341" s="19">
        <f t="shared" ca="1" si="236"/>
        <v>8333.3283327571553</v>
      </c>
      <c r="AR341" s="18">
        <f t="shared" ca="1" si="237"/>
        <v>8354.6452116266955</v>
      </c>
      <c r="AT341" s="18">
        <f t="shared" ca="1" si="218"/>
        <v>3.4201465244002911</v>
      </c>
      <c r="AU341" s="18">
        <f t="shared" ca="1" si="219"/>
        <v>1.7547679188628094</v>
      </c>
      <c r="AV341" s="19">
        <f t="shared" ca="1" si="238"/>
        <v>6212.1577224885714</v>
      </c>
      <c r="AW341" s="18">
        <f t="shared" ca="1" si="239"/>
        <v>6213.9124904074342</v>
      </c>
    </row>
    <row r="342" spans="1:49" x14ac:dyDescent="0.25">
      <c r="A342" s="18">
        <f t="shared" ca="1" si="200"/>
        <v>27.02700754515627</v>
      </c>
      <c r="B342" s="18">
        <f t="shared" ca="1" si="201"/>
        <v>15.132257277141159</v>
      </c>
      <c r="C342" s="19">
        <f t="shared" ca="1" si="220"/>
        <v>6134.937673008073</v>
      </c>
      <c r="D342" s="18">
        <f t="shared" ca="1" si="221"/>
        <v>6150.0699302852145</v>
      </c>
      <c r="E342" s="17"/>
      <c r="F342" s="18">
        <f t="shared" ca="1" si="202"/>
        <v>6.3315345838441974</v>
      </c>
      <c r="G342" s="18">
        <f t="shared" ca="1" si="203"/>
        <v>0.47754598255021929</v>
      </c>
      <c r="H342" s="19">
        <f t="shared" ca="1" si="222"/>
        <v>6199.7577449032806</v>
      </c>
      <c r="I342" s="18">
        <f t="shared" ca="1" si="223"/>
        <v>6200.2352908858311</v>
      </c>
      <c r="J342" s="17"/>
      <c r="K342" s="18">
        <f t="shared" ca="1" si="204"/>
        <v>8.8123616712485688</v>
      </c>
      <c r="L342" s="18">
        <f t="shared" ca="1" si="205"/>
        <v>4.4650784339141696</v>
      </c>
      <c r="M342" s="19">
        <f t="shared" ca="1" si="224"/>
        <v>6532.5166089507857</v>
      </c>
      <c r="N342" s="18">
        <f t="shared" ca="1" si="225"/>
        <v>6536.9816873846994</v>
      </c>
      <c r="O342" s="17"/>
      <c r="P342" s="18">
        <f t="shared" ca="1" si="206"/>
        <v>20.628696775012884</v>
      </c>
      <c r="Q342" s="18">
        <f t="shared" ca="1" si="207"/>
        <v>2.3036299556279367</v>
      </c>
      <c r="R342" s="19">
        <f t="shared" ca="1" si="226"/>
        <v>6615.325154780613</v>
      </c>
      <c r="S342" s="18">
        <f t="shared" ca="1" si="227"/>
        <v>6617.628784736241</v>
      </c>
      <c r="T342" s="17"/>
      <c r="U342" s="18">
        <f t="shared" ca="1" si="208"/>
        <v>7.0764493351267017</v>
      </c>
      <c r="V342" s="18">
        <f t="shared" ca="1" si="209"/>
        <v>7.9903479039756604</v>
      </c>
      <c r="W342" s="19">
        <f t="shared" ca="1" si="228"/>
        <v>5929.1069091659238</v>
      </c>
      <c r="X342" s="18">
        <f t="shared" ca="1" si="229"/>
        <v>5937.0972570698996</v>
      </c>
      <c r="Z342" s="18">
        <f t="shared" ca="1" si="210"/>
        <v>0.28931137090567483</v>
      </c>
      <c r="AA342" s="18">
        <f t="shared" ca="1" si="211"/>
        <v>0.51769622931639825</v>
      </c>
      <c r="AB342" s="19">
        <f t="shared" ca="1" si="230"/>
        <v>8102.9598012076858</v>
      </c>
      <c r="AC342" s="18">
        <f t="shared" ca="1" si="231"/>
        <v>8103.4774974370021</v>
      </c>
      <c r="AE342" s="18">
        <f t="shared" ca="1" si="212"/>
        <v>3.870919317360753</v>
      </c>
      <c r="AF342" s="18">
        <f t="shared" ca="1" si="213"/>
        <v>1.9278789070868365</v>
      </c>
      <c r="AG342" s="19">
        <f t="shared" ca="1" si="232"/>
        <v>5636.8423744207175</v>
      </c>
      <c r="AH342" s="18">
        <f t="shared" ca="1" si="233"/>
        <v>5638.7702533278043</v>
      </c>
      <c r="AJ342" s="18">
        <f t="shared" ca="1" si="214"/>
        <v>46.587031672012841</v>
      </c>
      <c r="AK342" s="18">
        <f t="shared" ca="1" si="215"/>
        <v>8.5221572676394697</v>
      </c>
      <c r="AL342" s="19">
        <f t="shared" ca="1" si="234"/>
        <v>5768.3898306898436</v>
      </c>
      <c r="AM342" s="18">
        <f t="shared" ca="1" si="235"/>
        <v>5776.9119879574828</v>
      </c>
      <c r="AO342" s="18">
        <f t="shared" ca="1" si="216"/>
        <v>5.7086122318086074</v>
      </c>
      <c r="AP342" s="18">
        <f t="shared" ca="1" si="217"/>
        <v>4.8940569991765202</v>
      </c>
      <c r="AQ342" s="19">
        <f t="shared" ca="1" si="236"/>
        <v>8360.3538238585043</v>
      </c>
      <c r="AR342" s="18">
        <f t="shared" ca="1" si="237"/>
        <v>8365.2478808576816</v>
      </c>
      <c r="AT342" s="18">
        <f t="shared" ca="1" si="218"/>
        <v>2.3353973693267336</v>
      </c>
      <c r="AU342" s="18">
        <f t="shared" ca="1" si="219"/>
        <v>1.624934401395389</v>
      </c>
      <c r="AV342" s="19">
        <f t="shared" ca="1" si="238"/>
        <v>6216.2478877767608</v>
      </c>
      <c r="AW342" s="18">
        <f t="shared" ca="1" si="239"/>
        <v>6217.8728221781557</v>
      </c>
    </row>
    <row r="343" spans="1:49" x14ac:dyDescent="0.25">
      <c r="A343" s="18">
        <f t="shared" ca="1" si="200"/>
        <v>4.4731501425656841</v>
      </c>
      <c r="B343" s="18">
        <f t="shared" ca="1" si="201"/>
        <v>4.0484965773797974</v>
      </c>
      <c r="C343" s="19">
        <f t="shared" ca="1" si="220"/>
        <v>6154.5430804277803</v>
      </c>
      <c r="D343" s="18">
        <f t="shared" ca="1" si="221"/>
        <v>6158.5915770051597</v>
      </c>
      <c r="E343" s="17"/>
      <c r="F343" s="18">
        <f t="shared" ca="1" si="202"/>
        <v>2.4157872115251013</v>
      </c>
      <c r="G343" s="18">
        <f t="shared" ca="1" si="203"/>
        <v>9.3161759433269555</v>
      </c>
      <c r="H343" s="19">
        <f t="shared" ca="1" si="222"/>
        <v>6202.6510780973558</v>
      </c>
      <c r="I343" s="18">
        <f t="shared" ca="1" si="223"/>
        <v>6211.9672540406827</v>
      </c>
      <c r="J343" s="17"/>
      <c r="K343" s="18">
        <f t="shared" ca="1" si="204"/>
        <v>7.1548251360397925</v>
      </c>
      <c r="L343" s="18">
        <f t="shared" ca="1" si="205"/>
        <v>4.1741449620808408</v>
      </c>
      <c r="M343" s="19">
        <f t="shared" ca="1" si="224"/>
        <v>6544.1365125207394</v>
      </c>
      <c r="N343" s="18">
        <f t="shared" ca="1" si="225"/>
        <v>6548.3106574828198</v>
      </c>
      <c r="O343" s="17"/>
      <c r="P343" s="18">
        <f t="shared" ca="1" si="206"/>
        <v>5.7757405735675258</v>
      </c>
      <c r="Q343" s="18">
        <f t="shared" ca="1" si="207"/>
        <v>4.4513290656152895</v>
      </c>
      <c r="R343" s="19">
        <f t="shared" ca="1" si="226"/>
        <v>6623.4045253098084</v>
      </c>
      <c r="S343" s="18">
        <f t="shared" ca="1" si="227"/>
        <v>6627.8558543754234</v>
      </c>
      <c r="T343" s="17"/>
      <c r="U343" s="18">
        <f t="shared" ca="1" si="208"/>
        <v>15.540003377434104</v>
      </c>
      <c r="V343" s="18">
        <f t="shared" ca="1" si="209"/>
        <v>0.98094101748629614</v>
      </c>
      <c r="W343" s="19">
        <f t="shared" ca="1" si="228"/>
        <v>5952.6372604473336</v>
      </c>
      <c r="X343" s="18">
        <f t="shared" ca="1" si="229"/>
        <v>5953.6182014648202</v>
      </c>
      <c r="Z343" s="18">
        <f t="shared" ca="1" si="210"/>
        <v>24.494601097761961</v>
      </c>
      <c r="AA343" s="18">
        <f t="shared" ca="1" si="211"/>
        <v>1.5083595297316235</v>
      </c>
      <c r="AB343" s="19">
        <f t="shared" ca="1" si="230"/>
        <v>8127.972098534764</v>
      </c>
      <c r="AC343" s="18">
        <f t="shared" ca="1" si="231"/>
        <v>8129.4804580644959</v>
      </c>
      <c r="AE343" s="18">
        <f t="shared" ca="1" si="212"/>
        <v>15.518808585643582</v>
      </c>
      <c r="AF343" s="18">
        <f t="shared" ca="1" si="213"/>
        <v>1.8036225297961226</v>
      </c>
      <c r="AG343" s="19">
        <f t="shared" ca="1" si="232"/>
        <v>5654.2890619134478</v>
      </c>
      <c r="AH343" s="18">
        <f t="shared" ca="1" si="233"/>
        <v>5656.0926844432443</v>
      </c>
      <c r="AJ343" s="18">
        <f t="shared" ca="1" si="214"/>
        <v>3.1004814935878571</v>
      </c>
      <c r="AK343" s="18">
        <f t="shared" ca="1" si="215"/>
        <v>14.592988727370141</v>
      </c>
      <c r="AL343" s="19">
        <f t="shared" ca="1" si="234"/>
        <v>5780.0124694510705</v>
      </c>
      <c r="AM343" s="18">
        <f t="shared" ca="1" si="235"/>
        <v>5794.605458178441</v>
      </c>
      <c r="AO343" s="18">
        <f t="shared" ca="1" si="216"/>
        <v>3.5622469349209673</v>
      </c>
      <c r="AP343" s="18">
        <f t="shared" ca="1" si="217"/>
        <v>6.7714335562849017</v>
      </c>
      <c r="AQ343" s="19">
        <f t="shared" ca="1" si="236"/>
        <v>8368.8101277926035</v>
      </c>
      <c r="AR343" s="18">
        <f t="shared" ca="1" si="237"/>
        <v>8375.5815613488885</v>
      </c>
      <c r="AT343" s="18">
        <f t="shared" ca="1" si="218"/>
        <v>29.846070315694426</v>
      </c>
      <c r="AU343" s="18">
        <f t="shared" ca="1" si="219"/>
        <v>5.282022308070025</v>
      </c>
      <c r="AV343" s="19">
        <f t="shared" ca="1" si="238"/>
        <v>6247.71889249385</v>
      </c>
      <c r="AW343" s="18">
        <f t="shared" ca="1" si="239"/>
        <v>6253.0009148019199</v>
      </c>
    </row>
    <row r="344" spans="1:49" x14ac:dyDescent="0.25">
      <c r="A344" s="18">
        <f t="shared" ca="1" si="200"/>
        <v>7.8691050006307313</v>
      </c>
      <c r="B344" s="18">
        <f t="shared" ca="1" si="201"/>
        <v>7.4888703200522357</v>
      </c>
      <c r="C344" s="19">
        <f t="shared" ca="1" si="220"/>
        <v>6166.4606820057907</v>
      </c>
      <c r="D344" s="18">
        <f t="shared" ca="1" si="221"/>
        <v>6173.9495523258429</v>
      </c>
      <c r="E344" s="17"/>
      <c r="F344" s="18">
        <f t="shared" ca="1" si="202"/>
        <v>11.033891965848714</v>
      </c>
      <c r="G344" s="18">
        <f t="shared" ca="1" si="203"/>
        <v>6.4843674239187257</v>
      </c>
      <c r="H344" s="19">
        <f t="shared" ca="1" si="222"/>
        <v>6223.0011460065316</v>
      </c>
      <c r="I344" s="18">
        <f t="shared" ca="1" si="223"/>
        <v>6229.4855134304507</v>
      </c>
      <c r="J344" s="17"/>
      <c r="K344" s="18">
        <f t="shared" ca="1" si="204"/>
        <v>26.775567595885541</v>
      </c>
      <c r="L344" s="18">
        <f t="shared" ca="1" si="205"/>
        <v>23.315301845546383</v>
      </c>
      <c r="M344" s="19">
        <f t="shared" ca="1" si="224"/>
        <v>6575.086225078705</v>
      </c>
      <c r="N344" s="18">
        <f t="shared" ca="1" si="225"/>
        <v>6598.4015269242509</v>
      </c>
      <c r="O344" s="17"/>
      <c r="P344" s="18">
        <f t="shared" ca="1" si="206"/>
        <v>8.0623210340145981</v>
      </c>
      <c r="Q344" s="18">
        <f t="shared" ca="1" si="207"/>
        <v>7.3097878760688522</v>
      </c>
      <c r="R344" s="19">
        <f t="shared" ca="1" si="226"/>
        <v>6635.9181754094379</v>
      </c>
      <c r="S344" s="18">
        <f t="shared" ca="1" si="227"/>
        <v>6643.227963285507</v>
      </c>
      <c r="T344" s="17"/>
      <c r="U344" s="18">
        <f t="shared" ca="1" si="208"/>
        <v>1.5498676354211829</v>
      </c>
      <c r="V344" s="18">
        <f t="shared" ca="1" si="209"/>
        <v>1.5569126731824092</v>
      </c>
      <c r="W344" s="19">
        <f t="shared" ca="1" si="228"/>
        <v>5955.1680691002412</v>
      </c>
      <c r="X344" s="18">
        <f t="shared" ca="1" si="229"/>
        <v>5956.7249817734237</v>
      </c>
      <c r="Z344" s="18">
        <f t="shared" ca="1" si="210"/>
        <v>37.468846529642967</v>
      </c>
      <c r="AA344" s="18">
        <f t="shared" ca="1" si="211"/>
        <v>0.10956974433766971</v>
      </c>
      <c r="AB344" s="19">
        <f t="shared" ca="1" si="230"/>
        <v>8166.949304594139</v>
      </c>
      <c r="AC344" s="18">
        <f t="shared" ca="1" si="231"/>
        <v>8167.0588743384769</v>
      </c>
      <c r="AE344" s="18">
        <f t="shared" ca="1" si="212"/>
        <v>10.198887554282289</v>
      </c>
      <c r="AF344" s="18">
        <f t="shared" ca="1" si="213"/>
        <v>2.1763408749798887</v>
      </c>
      <c r="AG344" s="19">
        <f t="shared" ca="1" si="232"/>
        <v>5666.2915719975263</v>
      </c>
      <c r="AH344" s="18">
        <f t="shared" ca="1" si="233"/>
        <v>5668.4679128725065</v>
      </c>
      <c r="AJ344" s="18">
        <f t="shared" ca="1" si="214"/>
        <v>30.574014588124495</v>
      </c>
      <c r="AK344" s="18">
        <f t="shared" ca="1" si="215"/>
        <v>26.448669183446562</v>
      </c>
      <c r="AL344" s="19">
        <f t="shared" ca="1" si="234"/>
        <v>5825.1794727665656</v>
      </c>
      <c r="AM344" s="18">
        <f t="shared" ca="1" si="235"/>
        <v>5851.6281419500119</v>
      </c>
      <c r="AO344" s="18">
        <f t="shared" ca="1" si="216"/>
        <v>5.5775771112523413</v>
      </c>
      <c r="AP344" s="18">
        <f t="shared" ca="1" si="217"/>
        <v>21.81483505443785</v>
      </c>
      <c r="AQ344" s="19">
        <f t="shared" ca="1" si="236"/>
        <v>8381.1591384601415</v>
      </c>
      <c r="AR344" s="18">
        <f t="shared" ca="1" si="237"/>
        <v>8402.9739735145795</v>
      </c>
      <c r="AT344" s="18">
        <f t="shared" ca="1" si="218"/>
        <v>34.677701418189201</v>
      </c>
      <c r="AU344" s="18">
        <f t="shared" ca="1" si="219"/>
        <v>2.8916366110851666</v>
      </c>
      <c r="AV344" s="19">
        <f t="shared" ca="1" si="238"/>
        <v>6287.6786162201088</v>
      </c>
      <c r="AW344" s="18">
        <f t="shared" ca="1" si="239"/>
        <v>6290.570252831194</v>
      </c>
    </row>
    <row r="345" spans="1:49" x14ac:dyDescent="0.25">
      <c r="A345" s="18">
        <f t="shared" ca="1" si="200"/>
        <v>0.71123130323661299</v>
      </c>
      <c r="B345" s="18">
        <f t="shared" ca="1" si="201"/>
        <v>6.4729020791944683</v>
      </c>
      <c r="C345" s="19">
        <f t="shared" ca="1" si="220"/>
        <v>6174.6607836290796</v>
      </c>
      <c r="D345" s="18">
        <f t="shared" ca="1" si="221"/>
        <v>6181.1336857082742</v>
      </c>
      <c r="E345" s="17"/>
      <c r="F345" s="18">
        <f t="shared" ca="1" si="202"/>
        <v>7.0799808515409737</v>
      </c>
      <c r="G345" s="18">
        <f t="shared" ca="1" si="203"/>
        <v>2.0206805434267414</v>
      </c>
      <c r="H345" s="19">
        <f t="shared" ca="1" si="222"/>
        <v>6236.565494281992</v>
      </c>
      <c r="I345" s="18">
        <f t="shared" ca="1" si="223"/>
        <v>6238.5861748254183</v>
      </c>
      <c r="J345" s="17"/>
      <c r="K345" s="18">
        <f t="shared" ca="1" si="204"/>
        <v>9.2851196477621656</v>
      </c>
      <c r="L345" s="18">
        <f t="shared" ca="1" si="205"/>
        <v>6.8384122743308691</v>
      </c>
      <c r="M345" s="19">
        <f t="shared" ca="1" si="224"/>
        <v>6607.6866465720132</v>
      </c>
      <c r="N345" s="18">
        <f t="shared" ca="1" si="225"/>
        <v>6614.5250588463441</v>
      </c>
      <c r="O345" s="17"/>
      <c r="P345" s="18">
        <f t="shared" ca="1" si="206"/>
        <v>14.328600180755112</v>
      </c>
      <c r="Q345" s="18">
        <f t="shared" ca="1" si="207"/>
        <v>1.4605027815438683</v>
      </c>
      <c r="R345" s="19">
        <f t="shared" ca="1" si="226"/>
        <v>6657.5565634662626</v>
      </c>
      <c r="S345" s="18">
        <f t="shared" ca="1" si="227"/>
        <v>6659.0170662478067</v>
      </c>
      <c r="T345" s="17"/>
      <c r="U345" s="18">
        <f t="shared" ca="1" si="208"/>
        <v>1.6899803051173503</v>
      </c>
      <c r="V345" s="18">
        <f t="shared" ca="1" si="209"/>
        <v>16.903453280129064</v>
      </c>
      <c r="W345" s="19">
        <f t="shared" ca="1" si="228"/>
        <v>5958.4149620785411</v>
      </c>
      <c r="X345" s="18">
        <f t="shared" ca="1" si="229"/>
        <v>5975.3184153586699</v>
      </c>
      <c r="Z345" s="18">
        <f t="shared" ca="1" si="210"/>
        <v>150.22936829144891</v>
      </c>
      <c r="AA345" s="18">
        <f t="shared" ca="1" si="211"/>
        <v>0.21648345307024111</v>
      </c>
      <c r="AB345" s="19">
        <f t="shared" ca="1" si="230"/>
        <v>8317.2882426299257</v>
      </c>
      <c r="AC345" s="18">
        <f t="shared" ca="1" si="231"/>
        <v>8317.5047260829961</v>
      </c>
      <c r="AE345" s="18">
        <f t="shared" ca="1" si="212"/>
        <v>2.6206077353807422</v>
      </c>
      <c r="AF345" s="18">
        <f t="shared" ca="1" si="213"/>
        <v>5.0715522747194441</v>
      </c>
      <c r="AG345" s="19">
        <f t="shared" ca="1" si="232"/>
        <v>5671.0885206078874</v>
      </c>
      <c r="AH345" s="18">
        <f t="shared" ca="1" si="233"/>
        <v>5676.160072882607</v>
      </c>
      <c r="AJ345" s="18">
        <f t="shared" ca="1" si="214"/>
        <v>6.3360404997518947</v>
      </c>
      <c r="AK345" s="18">
        <f t="shared" ca="1" si="215"/>
        <v>3.1696729955568075</v>
      </c>
      <c r="AL345" s="19">
        <f t="shared" ca="1" si="234"/>
        <v>5857.9641824497639</v>
      </c>
      <c r="AM345" s="18">
        <f t="shared" ca="1" si="235"/>
        <v>5861.1338554453205</v>
      </c>
      <c r="AO345" s="18">
        <f t="shared" ca="1" si="216"/>
        <v>26.847216047753836</v>
      </c>
      <c r="AP345" s="18">
        <f t="shared" ca="1" si="217"/>
        <v>18.439906059329125</v>
      </c>
      <c r="AQ345" s="19">
        <f t="shared" ca="1" si="236"/>
        <v>8429.8211895623335</v>
      </c>
      <c r="AR345" s="18">
        <f t="shared" ca="1" si="237"/>
        <v>8448.2610956216631</v>
      </c>
      <c r="AT345" s="18">
        <f t="shared" ca="1" si="218"/>
        <v>1.7814357774202425</v>
      </c>
      <c r="AU345" s="18">
        <f t="shared" ca="1" si="219"/>
        <v>10.262774364205795</v>
      </c>
      <c r="AV345" s="19">
        <f t="shared" ca="1" si="238"/>
        <v>6292.3516886086145</v>
      </c>
      <c r="AW345" s="18">
        <f t="shared" ca="1" si="239"/>
        <v>6302.6144629728205</v>
      </c>
    </row>
    <row r="346" spans="1:49" x14ac:dyDescent="0.25">
      <c r="A346" s="18">
        <f t="shared" ca="1" si="200"/>
        <v>2.9437204442544669</v>
      </c>
      <c r="B346" s="18">
        <f t="shared" ca="1" si="201"/>
        <v>3.7699661009158945</v>
      </c>
      <c r="C346" s="19">
        <f t="shared" ca="1" si="220"/>
        <v>6184.077406152529</v>
      </c>
      <c r="D346" s="18">
        <f t="shared" ca="1" si="221"/>
        <v>6187.8473722534445</v>
      </c>
      <c r="E346" s="17"/>
      <c r="F346" s="18">
        <f t="shared" ca="1" si="202"/>
        <v>4.7550649104583629</v>
      </c>
      <c r="G346" s="18">
        <f t="shared" ca="1" si="203"/>
        <v>6.1086829133257403</v>
      </c>
      <c r="H346" s="19">
        <f t="shared" ca="1" si="222"/>
        <v>6243.341239735877</v>
      </c>
      <c r="I346" s="18">
        <f t="shared" ca="1" si="223"/>
        <v>6249.4499226492026</v>
      </c>
      <c r="J346" s="17"/>
      <c r="K346" s="18">
        <f t="shared" ca="1" si="204"/>
        <v>26.021234662486425</v>
      </c>
      <c r="L346" s="18">
        <f t="shared" ca="1" si="205"/>
        <v>6.5802871508073473</v>
      </c>
      <c r="M346" s="19">
        <f t="shared" ca="1" si="224"/>
        <v>6640.5462935088308</v>
      </c>
      <c r="N346" s="18">
        <f t="shared" ca="1" si="225"/>
        <v>6647.1265806596384</v>
      </c>
      <c r="O346" s="17"/>
      <c r="P346" s="18">
        <f t="shared" ca="1" si="206"/>
        <v>15.187698828218977</v>
      </c>
      <c r="Q346" s="18">
        <f t="shared" ca="1" si="207"/>
        <v>2.7629725691245492</v>
      </c>
      <c r="R346" s="19">
        <f t="shared" ca="1" si="226"/>
        <v>6674.204765076026</v>
      </c>
      <c r="S346" s="18">
        <f t="shared" ca="1" si="227"/>
        <v>6676.9677376451509</v>
      </c>
      <c r="T346" s="17"/>
      <c r="U346" s="18">
        <f t="shared" ca="1" si="208"/>
        <v>29.147439615570171</v>
      </c>
      <c r="V346" s="18">
        <f t="shared" ca="1" si="209"/>
        <v>2.467461585793254</v>
      </c>
      <c r="W346" s="19">
        <f t="shared" ca="1" si="228"/>
        <v>6004.4658549742398</v>
      </c>
      <c r="X346" s="18">
        <f t="shared" ca="1" si="229"/>
        <v>6006.9333165600328</v>
      </c>
      <c r="Z346" s="18">
        <f t="shared" ca="1" si="210"/>
        <v>8.8887994112717497</v>
      </c>
      <c r="AA346" s="18">
        <f t="shared" ca="1" si="211"/>
        <v>3.5578707362300864E-2</v>
      </c>
      <c r="AB346" s="19">
        <f t="shared" ca="1" si="230"/>
        <v>8326.393525494268</v>
      </c>
      <c r="AC346" s="18">
        <f t="shared" ca="1" si="231"/>
        <v>8326.4291042016303</v>
      </c>
      <c r="AE346" s="18">
        <f t="shared" ca="1" si="212"/>
        <v>0.58422760983450495</v>
      </c>
      <c r="AF346" s="18">
        <f t="shared" ca="1" si="213"/>
        <v>10.101642300374097</v>
      </c>
      <c r="AG346" s="19">
        <f t="shared" ca="1" si="232"/>
        <v>5676.7443004924417</v>
      </c>
      <c r="AH346" s="18">
        <f t="shared" ca="1" si="233"/>
        <v>5686.8459427928155</v>
      </c>
      <c r="AJ346" s="18">
        <f t="shared" ca="1" si="214"/>
        <v>23.993793298447837</v>
      </c>
      <c r="AK346" s="18">
        <f t="shared" ca="1" si="215"/>
        <v>2.1654613162754459</v>
      </c>
      <c r="AL346" s="19">
        <f t="shared" ca="1" si="234"/>
        <v>5885.1276487437681</v>
      </c>
      <c r="AM346" s="18">
        <f t="shared" ca="1" si="235"/>
        <v>5887.2931100600435</v>
      </c>
      <c r="AO346" s="18">
        <f t="shared" ca="1" si="216"/>
        <v>4.8433115829003341</v>
      </c>
      <c r="AP346" s="18">
        <f t="shared" ca="1" si="217"/>
        <v>25.083143927636701</v>
      </c>
      <c r="AQ346" s="19">
        <f t="shared" ca="1" si="236"/>
        <v>8453.1044072045643</v>
      </c>
      <c r="AR346" s="18">
        <f t="shared" ca="1" si="237"/>
        <v>8478.1875511322014</v>
      </c>
      <c r="AT346" s="18">
        <f t="shared" ca="1" si="218"/>
        <v>12.840624664342808</v>
      </c>
      <c r="AU346" s="18">
        <f t="shared" ca="1" si="219"/>
        <v>0.80813228201912835</v>
      </c>
      <c r="AV346" s="19">
        <f t="shared" ca="1" si="238"/>
        <v>6315.4550876371632</v>
      </c>
      <c r="AW346" s="18">
        <f t="shared" ca="1" si="239"/>
        <v>6316.2632199191821</v>
      </c>
    </row>
    <row r="347" spans="1:49" x14ac:dyDescent="0.25">
      <c r="A347" s="18">
        <f t="shared" ca="1" si="200"/>
        <v>17.454554464035009</v>
      </c>
      <c r="B347" s="18">
        <f t="shared" ca="1" si="201"/>
        <v>12.307844271769754</v>
      </c>
      <c r="C347" s="19">
        <f t="shared" ca="1" si="220"/>
        <v>6205.3019267174795</v>
      </c>
      <c r="D347" s="18">
        <f t="shared" ca="1" si="221"/>
        <v>6217.6097709892492</v>
      </c>
      <c r="E347" s="17"/>
      <c r="F347" s="18">
        <f t="shared" ca="1" si="202"/>
        <v>21.890719218222252</v>
      </c>
      <c r="G347" s="18">
        <f t="shared" ca="1" si="203"/>
        <v>16.320987209411442</v>
      </c>
      <c r="H347" s="19">
        <f t="shared" ca="1" si="222"/>
        <v>6271.3406418674249</v>
      </c>
      <c r="I347" s="18">
        <f t="shared" ca="1" si="223"/>
        <v>6287.6616290768361</v>
      </c>
      <c r="J347" s="17"/>
      <c r="K347" s="18">
        <f t="shared" ca="1" si="204"/>
        <v>21.618634634475885</v>
      </c>
      <c r="L347" s="18">
        <f t="shared" ca="1" si="205"/>
        <v>0.92680628401269061</v>
      </c>
      <c r="M347" s="19">
        <f t="shared" ca="1" si="224"/>
        <v>6668.7452152941141</v>
      </c>
      <c r="N347" s="18">
        <f t="shared" ca="1" si="225"/>
        <v>6669.672021578127</v>
      </c>
      <c r="O347" s="17"/>
      <c r="P347" s="18">
        <f t="shared" ca="1" si="206"/>
        <v>12.411797497413477</v>
      </c>
      <c r="Q347" s="18">
        <f t="shared" ca="1" si="207"/>
        <v>8.4636846440306179</v>
      </c>
      <c r="R347" s="19">
        <f t="shared" ca="1" si="226"/>
        <v>6689.3795351425642</v>
      </c>
      <c r="S347" s="18">
        <f t="shared" ca="1" si="227"/>
        <v>6697.843219786595</v>
      </c>
      <c r="T347" s="17"/>
      <c r="U347" s="18">
        <f t="shared" ca="1" si="208"/>
        <v>13.559323342337212</v>
      </c>
      <c r="V347" s="18">
        <f t="shared" ca="1" si="209"/>
        <v>2.3519731256626923</v>
      </c>
      <c r="W347" s="19">
        <f t="shared" ca="1" si="228"/>
        <v>6020.4926399023698</v>
      </c>
      <c r="X347" s="18">
        <f t="shared" ca="1" si="229"/>
        <v>6022.8446130280327</v>
      </c>
      <c r="Z347" s="18">
        <f t="shared" ca="1" si="210"/>
        <v>11.813237123563933</v>
      </c>
      <c r="AA347" s="18">
        <f t="shared" ca="1" si="211"/>
        <v>0.46504504229403582</v>
      </c>
      <c r="AB347" s="19">
        <f t="shared" ca="1" si="230"/>
        <v>8338.2423413251945</v>
      </c>
      <c r="AC347" s="18">
        <f t="shared" ca="1" si="231"/>
        <v>8338.7073863674887</v>
      </c>
      <c r="AE347" s="18">
        <f t="shared" ca="1" si="212"/>
        <v>4.8337055762724761</v>
      </c>
      <c r="AF347" s="18">
        <f t="shared" ca="1" si="213"/>
        <v>7.0590189262408813</v>
      </c>
      <c r="AG347" s="19">
        <f t="shared" ca="1" si="232"/>
        <v>5691.6796483690878</v>
      </c>
      <c r="AH347" s="18">
        <f t="shared" ca="1" si="233"/>
        <v>5698.7386672953289</v>
      </c>
      <c r="AJ347" s="18">
        <f t="shared" ca="1" si="214"/>
        <v>12.433121531099806</v>
      </c>
      <c r="AK347" s="18">
        <f t="shared" ca="1" si="215"/>
        <v>5.7644041817507992</v>
      </c>
      <c r="AL347" s="19">
        <f t="shared" ca="1" si="234"/>
        <v>5899.726231591143</v>
      </c>
      <c r="AM347" s="18">
        <f t="shared" ca="1" si="235"/>
        <v>5905.4906357728942</v>
      </c>
      <c r="AO347" s="18">
        <f t="shared" ca="1" si="216"/>
        <v>0.12043626634704499</v>
      </c>
      <c r="AP347" s="18">
        <f t="shared" ca="1" si="217"/>
        <v>18.637744051746605</v>
      </c>
      <c r="AQ347" s="19">
        <f t="shared" ca="1" si="236"/>
        <v>8478.307987398548</v>
      </c>
      <c r="AR347" s="18">
        <f t="shared" ca="1" si="237"/>
        <v>8496.9457314502943</v>
      </c>
      <c r="AT347" s="18">
        <f t="shared" ca="1" si="218"/>
        <v>7.8700059161548293</v>
      </c>
      <c r="AU347" s="18">
        <f t="shared" ca="1" si="219"/>
        <v>9.5532784998806175</v>
      </c>
      <c r="AV347" s="19">
        <f t="shared" ca="1" si="238"/>
        <v>6324.1332258353368</v>
      </c>
      <c r="AW347" s="18">
        <f t="shared" ca="1" si="239"/>
        <v>6333.6865043352173</v>
      </c>
    </row>
    <row r="348" spans="1:49" x14ac:dyDescent="0.25">
      <c r="A348" s="18">
        <f t="shared" ca="1" si="200"/>
        <v>20.935923665312966</v>
      </c>
      <c r="B348" s="18">
        <f t="shared" ca="1" si="201"/>
        <v>2.7901095144260792</v>
      </c>
      <c r="C348" s="19">
        <f t="shared" ca="1" si="220"/>
        <v>6238.5456946545619</v>
      </c>
      <c r="D348" s="18">
        <f t="shared" ca="1" si="221"/>
        <v>6241.335804168988</v>
      </c>
      <c r="E348" s="17"/>
      <c r="F348" s="18">
        <f t="shared" ca="1" si="202"/>
        <v>1.0962417973606156</v>
      </c>
      <c r="G348" s="18">
        <f t="shared" ca="1" si="203"/>
        <v>2.466682664118653</v>
      </c>
      <c r="H348" s="19">
        <f t="shared" ca="1" si="222"/>
        <v>6288.7578708741967</v>
      </c>
      <c r="I348" s="18">
        <f t="shared" ca="1" si="223"/>
        <v>6291.2245535383154</v>
      </c>
      <c r="J348" s="17"/>
      <c r="K348" s="18">
        <f t="shared" ca="1" si="204"/>
        <v>5.2751132885061027</v>
      </c>
      <c r="L348" s="18">
        <f t="shared" ca="1" si="205"/>
        <v>2.7104859562211017</v>
      </c>
      <c r="M348" s="19">
        <f t="shared" ca="1" si="224"/>
        <v>6674.947134866633</v>
      </c>
      <c r="N348" s="18">
        <f t="shared" ca="1" si="225"/>
        <v>6677.6576208228544</v>
      </c>
      <c r="O348" s="17"/>
      <c r="P348" s="18">
        <f t="shared" ca="1" si="206"/>
        <v>9.5421642735854277</v>
      </c>
      <c r="Q348" s="18">
        <f t="shared" ca="1" si="207"/>
        <v>3.8624922147129488E-2</v>
      </c>
      <c r="R348" s="19">
        <f t="shared" ca="1" si="226"/>
        <v>6707.3853840601805</v>
      </c>
      <c r="S348" s="18">
        <f t="shared" ca="1" si="227"/>
        <v>6707.4240089823279</v>
      </c>
      <c r="T348" s="17"/>
      <c r="U348" s="18">
        <f t="shared" ca="1" si="208"/>
        <v>9.4926109258477744</v>
      </c>
      <c r="V348" s="18">
        <f t="shared" ca="1" si="209"/>
        <v>3.6745606650812705</v>
      </c>
      <c r="W348" s="19">
        <f t="shared" ca="1" si="228"/>
        <v>6032.3372239538803</v>
      </c>
      <c r="X348" s="18">
        <f t="shared" ca="1" si="229"/>
        <v>6036.0117846189614</v>
      </c>
      <c r="Z348" s="18">
        <f t="shared" ca="1" si="210"/>
        <v>20.156652325602423</v>
      </c>
      <c r="AA348" s="18">
        <f t="shared" ca="1" si="211"/>
        <v>0.37753309168085791</v>
      </c>
      <c r="AB348" s="19">
        <f t="shared" ca="1" si="230"/>
        <v>8358.8640386930911</v>
      </c>
      <c r="AC348" s="18">
        <f t="shared" ca="1" si="231"/>
        <v>8359.2415717847725</v>
      </c>
      <c r="AE348" s="18">
        <f t="shared" ca="1" si="212"/>
        <v>17.424981333611271</v>
      </c>
      <c r="AF348" s="18">
        <f t="shared" ca="1" si="213"/>
        <v>1.5673457723885764</v>
      </c>
      <c r="AG348" s="19">
        <f t="shared" ca="1" si="232"/>
        <v>5716.1636486289399</v>
      </c>
      <c r="AH348" s="18">
        <f t="shared" ca="1" si="233"/>
        <v>5717.7309944013286</v>
      </c>
      <c r="AJ348" s="18">
        <f t="shared" ca="1" si="214"/>
        <v>2.4033593774137039</v>
      </c>
      <c r="AK348" s="18">
        <f t="shared" ca="1" si="215"/>
        <v>3.253655107546122</v>
      </c>
      <c r="AL348" s="19">
        <f t="shared" ca="1" si="234"/>
        <v>5907.893995150308</v>
      </c>
      <c r="AM348" s="18">
        <f t="shared" ca="1" si="235"/>
        <v>5911.1476502578544</v>
      </c>
      <c r="AO348" s="18">
        <f t="shared" ca="1" si="216"/>
        <v>29.448308461920043</v>
      </c>
      <c r="AP348" s="18">
        <f t="shared" ca="1" si="217"/>
        <v>1.240411922300743</v>
      </c>
      <c r="AQ348" s="19">
        <f t="shared" ca="1" si="236"/>
        <v>8526.3940399122148</v>
      </c>
      <c r="AR348" s="18">
        <f t="shared" ca="1" si="237"/>
        <v>8527.6344518345159</v>
      </c>
      <c r="AT348" s="18">
        <f t="shared" ca="1" si="218"/>
        <v>25.78624840025094</v>
      </c>
      <c r="AU348" s="18">
        <f t="shared" ca="1" si="219"/>
        <v>7.3837250248627333</v>
      </c>
      <c r="AV348" s="19">
        <f t="shared" ca="1" si="238"/>
        <v>6359.472752735468</v>
      </c>
      <c r="AW348" s="18">
        <f t="shared" ca="1" si="239"/>
        <v>6366.8564777603306</v>
      </c>
    </row>
    <row r="349" spans="1:49" x14ac:dyDescent="0.25">
      <c r="A349" s="18">
        <f t="shared" ca="1" si="200"/>
        <v>30.598201676579716</v>
      </c>
      <c r="B349" s="18">
        <f t="shared" ca="1" si="201"/>
        <v>4.831279892936676</v>
      </c>
      <c r="C349" s="19">
        <f t="shared" ca="1" si="220"/>
        <v>6271.9340058455673</v>
      </c>
      <c r="D349" s="18">
        <f t="shared" ca="1" si="221"/>
        <v>6276.7652857385037</v>
      </c>
      <c r="E349" s="17"/>
      <c r="F349" s="18">
        <f t="shared" ca="1" si="202"/>
        <v>2.0367873819091886</v>
      </c>
      <c r="G349" s="18">
        <f t="shared" ca="1" si="203"/>
        <v>0.38491467377883026</v>
      </c>
      <c r="H349" s="19">
        <f t="shared" ca="1" si="222"/>
        <v>6293.2613409202249</v>
      </c>
      <c r="I349" s="18">
        <f t="shared" ca="1" si="223"/>
        <v>6293.6462555940034</v>
      </c>
      <c r="J349" s="17"/>
      <c r="K349" s="18">
        <f t="shared" ca="1" si="204"/>
        <v>0.32959233200327681</v>
      </c>
      <c r="L349" s="18">
        <f t="shared" ca="1" si="205"/>
        <v>2.2311671544368856</v>
      </c>
      <c r="M349" s="19">
        <f t="shared" ca="1" si="224"/>
        <v>6677.9872131548573</v>
      </c>
      <c r="N349" s="18">
        <f t="shared" ca="1" si="225"/>
        <v>6680.2183803092939</v>
      </c>
      <c r="O349" s="17"/>
      <c r="P349" s="18">
        <f t="shared" ca="1" si="206"/>
        <v>4.0700787128122071</v>
      </c>
      <c r="Q349" s="18">
        <f t="shared" ca="1" si="207"/>
        <v>9.8421434392214788</v>
      </c>
      <c r="R349" s="19">
        <f t="shared" ca="1" si="226"/>
        <v>6711.4940876951405</v>
      </c>
      <c r="S349" s="18">
        <f t="shared" ca="1" si="227"/>
        <v>6721.3362311343617</v>
      </c>
      <c r="T349" s="17"/>
      <c r="U349" s="18">
        <f t="shared" ca="1" si="208"/>
        <v>38.331359930489484</v>
      </c>
      <c r="V349" s="18">
        <f t="shared" ca="1" si="209"/>
        <v>0.76273765179567299</v>
      </c>
      <c r="W349" s="19">
        <f t="shared" ca="1" si="228"/>
        <v>6074.3431445494507</v>
      </c>
      <c r="X349" s="18">
        <f t="shared" ca="1" si="229"/>
        <v>6075.1058822012465</v>
      </c>
      <c r="Z349" s="18">
        <f t="shared" ca="1" si="210"/>
        <v>84.655663484521455</v>
      </c>
      <c r="AA349" s="18">
        <f t="shared" ca="1" si="211"/>
        <v>1.7099049006048785</v>
      </c>
      <c r="AB349" s="19">
        <f t="shared" ca="1" si="230"/>
        <v>8443.8972352692945</v>
      </c>
      <c r="AC349" s="18">
        <f t="shared" ca="1" si="231"/>
        <v>8445.6071401698991</v>
      </c>
      <c r="AE349" s="18">
        <f t="shared" ca="1" si="212"/>
        <v>42.676841661695001</v>
      </c>
      <c r="AF349" s="18">
        <f t="shared" ca="1" si="213"/>
        <v>2.3054261515621914</v>
      </c>
      <c r="AG349" s="19">
        <f t="shared" ca="1" si="232"/>
        <v>5760.4078360630238</v>
      </c>
      <c r="AH349" s="18">
        <f t="shared" ca="1" si="233"/>
        <v>5762.7132622145864</v>
      </c>
      <c r="AJ349" s="18">
        <f t="shared" ca="1" si="214"/>
        <v>32.019657951961719</v>
      </c>
      <c r="AK349" s="18">
        <f t="shared" ca="1" si="215"/>
        <v>5.5739941180283639</v>
      </c>
      <c r="AL349" s="19">
        <f t="shared" ca="1" si="234"/>
        <v>5943.1673082098159</v>
      </c>
      <c r="AM349" s="18">
        <f t="shared" ca="1" si="235"/>
        <v>5948.7413023278441</v>
      </c>
      <c r="AO349" s="18">
        <f t="shared" ca="1" si="216"/>
        <v>11.381153617400374</v>
      </c>
      <c r="AP349" s="18">
        <f t="shared" ca="1" si="217"/>
        <v>34.366940922458802</v>
      </c>
      <c r="AQ349" s="19">
        <f t="shared" ca="1" si="236"/>
        <v>8539.0156054519157</v>
      </c>
      <c r="AR349" s="18">
        <f t="shared" ca="1" si="237"/>
        <v>8573.3825463743742</v>
      </c>
      <c r="AT349" s="18">
        <f t="shared" ca="1" si="218"/>
        <v>18.204815597768444</v>
      </c>
      <c r="AU349" s="18">
        <f t="shared" ca="1" si="219"/>
        <v>9.4854956893825761</v>
      </c>
      <c r="AV349" s="19">
        <f t="shared" ca="1" si="238"/>
        <v>6385.0612933580987</v>
      </c>
      <c r="AW349" s="18">
        <f t="shared" ca="1" si="239"/>
        <v>6394.5467890474811</v>
      </c>
    </row>
    <row r="350" spans="1:49" x14ac:dyDescent="0.25">
      <c r="A350" s="18">
        <f t="shared" ca="1" si="200"/>
        <v>30.820334740091003</v>
      </c>
      <c r="B350" s="18">
        <f t="shared" ca="1" si="201"/>
        <v>9.0482061081202989</v>
      </c>
      <c r="C350" s="19">
        <f t="shared" ca="1" si="220"/>
        <v>6307.585620478595</v>
      </c>
      <c r="D350" s="18">
        <f t="shared" ca="1" si="221"/>
        <v>6316.6338265867153</v>
      </c>
      <c r="E350" s="17"/>
      <c r="F350" s="18">
        <f t="shared" ca="1" si="202"/>
        <v>3.6045496848128686</v>
      </c>
      <c r="G350" s="18">
        <f t="shared" ca="1" si="203"/>
        <v>1.3013309312578163</v>
      </c>
      <c r="H350" s="19">
        <f t="shared" ca="1" si="222"/>
        <v>6297.2508052788162</v>
      </c>
      <c r="I350" s="18">
        <f t="shared" ca="1" si="223"/>
        <v>6298.5521362100744</v>
      </c>
      <c r="J350" s="17"/>
      <c r="K350" s="18">
        <f t="shared" ca="1" si="204"/>
        <v>5.7938727708180942</v>
      </c>
      <c r="L350" s="18">
        <f t="shared" ca="1" si="205"/>
        <v>11.939485350604194</v>
      </c>
      <c r="M350" s="19">
        <f t="shared" ca="1" si="224"/>
        <v>6686.0122530801118</v>
      </c>
      <c r="N350" s="18">
        <f t="shared" ca="1" si="225"/>
        <v>6697.9517384307164</v>
      </c>
      <c r="O350" s="17"/>
      <c r="P350" s="18">
        <f t="shared" ca="1" si="206"/>
        <v>4.8715134932655391E-2</v>
      </c>
      <c r="Q350" s="18">
        <f t="shared" ca="1" si="207"/>
        <v>0.78431526009883612</v>
      </c>
      <c r="R350" s="19">
        <f t="shared" ca="1" si="226"/>
        <v>6721.3849462692942</v>
      </c>
      <c r="S350" s="18">
        <f t="shared" ca="1" si="227"/>
        <v>6722.1692615293932</v>
      </c>
      <c r="T350" s="17"/>
      <c r="U350" s="18">
        <f t="shared" ca="1" si="208"/>
        <v>23.82015787470101</v>
      </c>
      <c r="V350" s="18">
        <f t="shared" ca="1" si="209"/>
        <v>8.8084014377848998</v>
      </c>
      <c r="W350" s="19">
        <f t="shared" ca="1" si="228"/>
        <v>6098.9260400759476</v>
      </c>
      <c r="X350" s="18">
        <f t="shared" ca="1" si="229"/>
        <v>6107.7344415137322</v>
      </c>
      <c r="Z350" s="18">
        <f t="shared" ca="1" si="210"/>
        <v>60.711377287761508</v>
      </c>
      <c r="AA350" s="18">
        <f t="shared" ca="1" si="211"/>
        <v>0.75094495441034526</v>
      </c>
      <c r="AB350" s="19">
        <f t="shared" ca="1" si="230"/>
        <v>8506.3185174576611</v>
      </c>
      <c r="AC350" s="18">
        <f t="shared" ca="1" si="231"/>
        <v>8507.0694624120715</v>
      </c>
      <c r="AE350" s="18">
        <f t="shared" ca="1" si="212"/>
        <v>12.171091934535369</v>
      </c>
      <c r="AF350" s="18">
        <f t="shared" ca="1" si="213"/>
        <v>3.4376048987693149</v>
      </c>
      <c r="AG350" s="19">
        <f t="shared" ca="1" si="232"/>
        <v>5774.8843541491215</v>
      </c>
      <c r="AH350" s="18">
        <f t="shared" ca="1" si="233"/>
        <v>5778.3219590478911</v>
      </c>
      <c r="AJ350" s="18">
        <f t="shared" ca="1" si="214"/>
        <v>10.526232739756937</v>
      </c>
      <c r="AK350" s="18">
        <f t="shared" ca="1" si="215"/>
        <v>0.5472555634935421</v>
      </c>
      <c r="AL350" s="19">
        <f t="shared" ca="1" si="234"/>
        <v>5959.2675350676009</v>
      </c>
      <c r="AM350" s="18">
        <f t="shared" ca="1" si="235"/>
        <v>5959.8147906310942</v>
      </c>
      <c r="AO350" s="18">
        <f t="shared" ca="1" si="216"/>
        <v>8.217838441098257</v>
      </c>
      <c r="AP350" s="18">
        <f t="shared" ca="1" si="217"/>
        <v>1.9087985181378067</v>
      </c>
      <c r="AQ350" s="19">
        <f t="shared" ca="1" si="236"/>
        <v>8581.6003848154724</v>
      </c>
      <c r="AR350" s="18">
        <f t="shared" ca="1" si="237"/>
        <v>8583.5091833336101</v>
      </c>
      <c r="AT350" s="18">
        <f t="shared" ca="1" si="218"/>
        <v>6.8162208683437031</v>
      </c>
      <c r="AU350" s="18">
        <f t="shared" ca="1" si="219"/>
        <v>1.4997836030998677</v>
      </c>
      <c r="AV350" s="19">
        <f t="shared" ca="1" si="238"/>
        <v>6401.3630099158245</v>
      </c>
      <c r="AW350" s="18">
        <f t="shared" ca="1" si="239"/>
        <v>6402.8627935189243</v>
      </c>
    </row>
    <row r="351" spans="1:49" x14ac:dyDescent="0.25">
      <c r="A351" s="18">
        <f t="shared" ca="1" si="200"/>
        <v>21.69678178073756</v>
      </c>
      <c r="B351" s="18">
        <f t="shared" ca="1" si="201"/>
        <v>12.850646099733572</v>
      </c>
      <c r="C351" s="19">
        <f t="shared" ca="1" si="220"/>
        <v>6338.3306083674524</v>
      </c>
      <c r="D351" s="18">
        <f t="shared" ca="1" si="221"/>
        <v>6351.1812544671857</v>
      </c>
      <c r="E351" s="17"/>
      <c r="F351" s="18">
        <f t="shared" ca="1" si="202"/>
        <v>36.421960492226034</v>
      </c>
      <c r="G351" s="18">
        <f t="shared" ca="1" si="203"/>
        <v>7.2447183291137014</v>
      </c>
      <c r="H351" s="19">
        <f t="shared" ca="1" si="222"/>
        <v>6334.9740967023008</v>
      </c>
      <c r="I351" s="18">
        <f t="shared" ca="1" si="223"/>
        <v>6342.2188150314141</v>
      </c>
      <c r="J351" s="17"/>
      <c r="K351" s="18">
        <f t="shared" ca="1" si="204"/>
        <v>3.2167894890917128</v>
      </c>
      <c r="L351" s="18">
        <f t="shared" ca="1" si="205"/>
        <v>10.561126908965438</v>
      </c>
      <c r="M351" s="19">
        <f t="shared" ca="1" si="224"/>
        <v>6701.1685279198082</v>
      </c>
      <c r="N351" s="18">
        <f t="shared" ca="1" si="225"/>
        <v>6711.7296548287741</v>
      </c>
      <c r="O351" s="17"/>
      <c r="P351" s="18">
        <f t="shared" ca="1" si="206"/>
        <v>3.5371602823654609</v>
      </c>
      <c r="Q351" s="18">
        <f t="shared" ca="1" si="207"/>
        <v>4.3123942795803094</v>
      </c>
      <c r="R351" s="19">
        <f t="shared" ca="1" si="226"/>
        <v>6725.7064218117584</v>
      </c>
      <c r="S351" s="18">
        <f t="shared" ca="1" si="227"/>
        <v>6730.0188160913385</v>
      </c>
      <c r="T351" s="17"/>
      <c r="U351" s="18">
        <f t="shared" ca="1" si="208"/>
        <v>1.8607703007684127</v>
      </c>
      <c r="V351" s="18">
        <f t="shared" ca="1" si="209"/>
        <v>1.839426961618233</v>
      </c>
      <c r="W351" s="19">
        <f t="shared" ca="1" si="228"/>
        <v>6109.5952118145005</v>
      </c>
      <c r="X351" s="18">
        <f t="shared" ca="1" si="229"/>
        <v>6111.4346387761188</v>
      </c>
      <c r="Z351" s="18">
        <f t="shared" ca="1" si="210"/>
        <v>47.268027480666227</v>
      </c>
      <c r="AA351" s="18">
        <f t="shared" ca="1" si="211"/>
        <v>1.3267585344901616</v>
      </c>
      <c r="AB351" s="19">
        <f t="shared" ca="1" si="230"/>
        <v>8554.3374898927377</v>
      </c>
      <c r="AC351" s="18">
        <f t="shared" ca="1" si="231"/>
        <v>8555.664248427227</v>
      </c>
      <c r="AE351" s="18">
        <f t="shared" ca="1" si="212"/>
        <v>2.6379529417668</v>
      </c>
      <c r="AF351" s="18">
        <f t="shared" ca="1" si="213"/>
        <v>2.2290003968736216</v>
      </c>
      <c r="AG351" s="19">
        <f t="shared" ca="1" si="232"/>
        <v>5780.9599119896584</v>
      </c>
      <c r="AH351" s="18">
        <f t="shared" ca="1" si="233"/>
        <v>5783.1889123865321</v>
      </c>
      <c r="AJ351" s="18">
        <f t="shared" ca="1" si="214"/>
        <v>6.2818644459910802</v>
      </c>
      <c r="AK351" s="18">
        <f t="shared" ca="1" si="215"/>
        <v>9.7650055353943558E-5</v>
      </c>
      <c r="AL351" s="19">
        <f t="shared" ca="1" si="234"/>
        <v>5966.0966550770854</v>
      </c>
      <c r="AM351" s="18">
        <f t="shared" ca="1" si="235"/>
        <v>5966.0967527271405</v>
      </c>
      <c r="AO351" s="18">
        <f t="shared" ca="1" si="216"/>
        <v>21.766279401609015</v>
      </c>
      <c r="AP351" s="18">
        <f t="shared" ca="1" si="217"/>
        <v>3.1068937176870493</v>
      </c>
      <c r="AQ351" s="19">
        <f t="shared" ca="1" si="236"/>
        <v>8605.2754627352188</v>
      </c>
      <c r="AR351" s="18">
        <f t="shared" ca="1" si="237"/>
        <v>8608.3823564529066</v>
      </c>
      <c r="AT351" s="18">
        <f t="shared" ca="1" si="218"/>
        <v>4.5501957327630969</v>
      </c>
      <c r="AU351" s="18">
        <f t="shared" ca="1" si="219"/>
        <v>5.0194748803454896</v>
      </c>
      <c r="AV351" s="19">
        <f t="shared" ca="1" si="238"/>
        <v>6407.4129892516876</v>
      </c>
      <c r="AW351" s="18">
        <f t="shared" ca="1" si="239"/>
        <v>6412.4324641320327</v>
      </c>
    </row>
    <row r="352" spans="1:49" x14ac:dyDescent="0.25">
      <c r="A352" s="18">
        <f t="shared" ca="1" si="200"/>
        <v>10.099295218777305</v>
      </c>
      <c r="B352" s="18">
        <f t="shared" ca="1" si="201"/>
        <v>28.278742294050065</v>
      </c>
      <c r="C352" s="19">
        <f t="shared" ca="1" si="220"/>
        <v>6361.2805496859628</v>
      </c>
      <c r="D352" s="18">
        <f t="shared" ca="1" si="221"/>
        <v>6389.5592919800129</v>
      </c>
      <c r="E352" s="17"/>
      <c r="F352" s="18">
        <f t="shared" ca="1" si="202"/>
        <v>9.0643810231580701</v>
      </c>
      <c r="G352" s="18">
        <f t="shared" ca="1" si="203"/>
        <v>8.5043930023035852</v>
      </c>
      <c r="H352" s="19">
        <f t="shared" ca="1" si="222"/>
        <v>6351.2831960545718</v>
      </c>
      <c r="I352" s="18">
        <f t="shared" ca="1" si="223"/>
        <v>6359.7875890568757</v>
      </c>
      <c r="J352" s="17"/>
      <c r="K352" s="18">
        <f t="shared" ca="1" si="204"/>
        <v>7.6679652571059762</v>
      </c>
      <c r="L352" s="18">
        <f t="shared" ca="1" si="205"/>
        <v>18.394826941887036</v>
      </c>
      <c r="M352" s="19">
        <f t="shared" ca="1" si="224"/>
        <v>6719.3976200858797</v>
      </c>
      <c r="N352" s="18">
        <f t="shared" ca="1" si="225"/>
        <v>6737.7924470277667</v>
      </c>
      <c r="O352" s="17"/>
      <c r="P352" s="18">
        <f t="shared" ca="1" si="206"/>
        <v>18.276249849471174</v>
      </c>
      <c r="Q352" s="18">
        <f t="shared" ca="1" si="207"/>
        <v>4.5894458749147367</v>
      </c>
      <c r="R352" s="19">
        <f t="shared" ca="1" si="226"/>
        <v>6748.2950659408098</v>
      </c>
      <c r="S352" s="18">
        <f t="shared" ca="1" si="227"/>
        <v>6752.8845118157242</v>
      </c>
      <c r="T352" s="17"/>
      <c r="U352" s="18">
        <f t="shared" ca="1" si="208"/>
        <v>10.57049822488181</v>
      </c>
      <c r="V352" s="18">
        <f t="shared" ca="1" si="209"/>
        <v>14.054598940283116</v>
      </c>
      <c r="W352" s="19">
        <f t="shared" ca="1" si="228"/>
        <v>6122.0051370010005</v>
      </c>
      <c r="X352" s="18">
        <f t="shared" ca="1" si="229"/>
        <v>6136.0597359412841</v>
      </c>
      <c r="Z352" s="18">
        <f t="shared" ca="1" si="210"/>
        <v>5.6627399342904248</v>
      </c>
      <c r="AA352" s="18">
        <f t="shared" ca="1" si="211"/>
        <v>2.1575741578007275</v>
      </c>
      <c r="AB352" s="19">
        <f t="shared" ca="1" si="230"/>
        <v>8561.3269883615176</v>
      </c>
      <c r="AC352" s="18">
        <f t="shared" ca="1" si="231"/>
        <v>8563.4845625193175</v>
      </c>
      <c r="AE352" s="18">
        <f t="shared" ca="1" si="212"/>
        <v>1.9556122573822938</v>
      </c>
      <c r="AF352" s="18">
        <f t="shared" ca="1" si="213"/>
        <v>1.2803300655261478</v>
      </c>
      <c r="AG352" s="19">
        <f t="shared" ca="1" si="232"/>
        <v>5785.1445246439143</v>
      </c>
      <c r="AH352" s="18">
        <f t="shared" ca="1" si="233"/>
        <v>5786.4248547094403</v>
      </c>
      <c r="AJ352" s="18">
        <f t="shared" ca="1" si="214"/>
        <v>2.5251353660205762</v>
      </c>
      <c r="AK352" s="18">
        <f t="shared" ca="1" si="215"/>
        <v>6.1689433782243706</v>
      </c>
      <c r="AL352" s="19">
        <f t="shared" ca="1" si="234"/>
        <v>5968.621888093161</v>
      </c>
      <c r="AM352" s="18">
        <f t="shared" ca="1" si="235"/>
        <v>5974.790831471385</v>
      </c>
      <c r="AO352" s="18">
        <f t="shared" ca="1" si="216"/>
        <v>19.736382738071697</v>
      </c>
      <c r="AP352" s="18">
        <f t="shared" ca="1" si="217"/>
        <v>2.7846577684027647</v>
      </c>
      <c r="AQ352" s="19">
        <f t="shared" ca="1" si="236"/>
        <v>8628.1187391909789</v>
      </c>
      <c r="AR352" s="18">
        <f t="shared" ca="1" si="237"/>
        <v>8630.903396959382</v>
      </c>
      <c r="AT352" s="18">
        <f t="shared" ca="1" si="218"/>
        <v>28.055744083213305</v>
      </c>
      <c r="AU352" s="18">
        <f t="shared" ca="1" si="219"/>
        <v>3.9131189721021187</v>
      </c>
      <c r="AV352" s="19">
        <f t="shared" ca="1" si="238"/>
        <v>6440.4882082152462</v>
      </c>
      <c r="AW352" s="18">
        <f t="shared" ca="1" si="239"/>
        <v>6444.4013271873482</v>
      </c>
    </row>
    <row r="353" spans="1:49" x14ac:dyDescent="0.25">
      <c r="A353" s="18">
        <f t="shared" ca="1" si="200"/>
        <v>9.7619705440380056</v>
      </c>
      <c r="B353" s="18">
        <f t="shared" ca="1" si="201"/>
        <v>21.928128623266151</v>
      </c>
      <c r="C353" s="19">
        <f t="shared" ca="1" si="220"/>
        <v>6399.3212625240512</v>
      </c>
      <c r="D353" s="18">
        <f t="shared" ca="1" si="221"/>
        <v>6421.2493911473175</v>
      </c>
      <c r="E353" s="17"/>
      <c r="F353" s="18">
        <f t="shared" ca="1" si="202"/>
        <v>8.9173078048247056</v>
      </c>
      <c r="G353" s="18">
        <f t="shared" ca="1" si="203"/>
        <v>12.631988750058891</v>
      </c>
      <c r="H353" s="19">
        <f t="shared" ca="1" si="222"/>
        <v>6368.7048968617</v>
      </c>
      <c r="I353" s="18">
        <f t="shared" ca="1" si="223"/>
        <v>6381.3368856117586</v>
      </c>
      <c r="J353" s="17"/>
      <c r="K353" s="18">
        <f t="shared" ca="1" si="204"/>
        <v>17.775775551226694</v>
      </c>
      <c r="L353" s="18">
        <f t="shared" ca="1" si="205"/>
        <v>3.0867001793080493</v>
      </c>
      <c r="M353" s="19">
        <f t="shared" ca="1" si="224"/>
        <v>6755.5682225789933</v>
      </c>
      <c r="N353" s="18">
        <f t="shared" ca="1" si="225"/>
        <v>6758.6549227583009</v>
      </c>
      <c r="O353" s="17"/>
      <c r="P353" s="18">
        <f t="shared" ca="1" si="206"/>
        <v>6.8390844033706601</v>
      </c>
      <c r="Q353" s="18">
        <f t="shared" ca="1" si="207"/>
        <v>0.75004227963828685</v>
      </c>
      <c r="R353" s="19">
        <f t="shared" ca="1" si="226"/>
        <v>6759.7235962190953</v>
      </c>
      <c r="S353" s="18">
        <f t="shared" ca="1" si="227"/>
        <v>6760.4736384987336</v>
      </c>
      <c r="T353" s="17"/>
      <c r="U353" s="18">
        <f t="shared" ca="1" si="208"/>
        <v>39.727850051762815</v>
      </c>
      <c r="V353" s="18">
        <f t="shared" ca="1" si="209"/>
        <v>10.058334140608055</v>
      </c>
      <c r="W353" s="19">
        <f t="shared" ca="1" si="228"/>
        <v>6175.7875859930473</v>
      </c>
      <c r="X353" s="18">
        <f t="shared" ca="1" si="229"/>
        <v>6185.8459201336555</v>
      </c>
      <c r="Z353" s="18">
        <f t="shared" ca="1" si="210"/>
        <v>2.4386973097931177</v>
      </c>
      <c r="AA353" s="18">
        <f t="shared" ca="1" si="211"/>
        <v>0.33980649030424587</v>
      </c>
      <c r="AB353" s="19">
        <f t="shared" ca="1" si="230"/>
        <v>8565.923259829111</v>
      </c>
      <c r="AC353" s="18">
        <f t="shared" ca="1" si="231"/>
        <v>8566.2630663194159</v>
      </c>
      <c r="AE353" s="18">
        <f t="shared" ca="1" si="212"/>
        <v>3.8769552097870891E-2</v>
      </c>
      <c r="AF353" s="18">
        <f t="shared" ca="1" si="213"/>
        <v>2.5652467156312366</v>
      </c>
      <c r="AG353" s="19">
        <f t="shared" ca="1" si="232"/>
        <v>5786.4636242615379</v>
      </c>
      <c r="AH353" s="18">
        <f t="shared" ca="1" si="233"/>
        <v>5789.0288709771694</v>
      </c>
      <c r="AJ353" s="18">
        <f t="shared" ca="1" si="214"/>
        <v>26.288954033693802</v>
      </c>
      <c r="AK353" s="18">
        <f t="shared" ca="1" si="215"/>
        <v>0.11368644166262377</v>
      </c>
      <c r="AL353" s="19">
        <f t="shared" ca="1" si="234"/>
        <v>6001.0797855050787</v>
      </c>
      <c r="AM353" s="18">
        <f t="shared" ca="1" si="235"/>
        <v>6001.1934719467417</v>
      </c>
      <c r="AO353" s="18">
        <f t="shared" ca="1" si="216"/>
        <v>23.251859553105529</v>
      </c>
      <c r="AP353" s="18">
        <f t="shared" ca="1" si="217"/>
        <v>20.474252737648111</v>
      </c>
      <c r="AQ353" s="19">
        <f t="shared" ca="1" si="236"/>
        <v>8654.1552565124875</v>
      </c>
      <c r="AR353" s="18">
        <f t="shared" ca="1" si="237"/>
        <v>8674.629509250135</v>
      </c>
      <c r="AT353" s="18">
        <f t="shared" ca="1" si="218"/>
        <v>12.323384596827385</v>
      </c>
      <c r="AU353" s="18">
        <f t="shared" ca="1" si="219"/>
        <v>3.2825799017892203</v>
      </c>
      <c r="AV353" s="19">
        <f t="shared" ca="1" si="238"/>
        <v>6456.7247117841753</v>
      </c>
      <c r="AW353" s="18">
        <f t="shared" ca="1" si="239"/>
        <v>6460.0072916859644</v>
      </c>
    </row>
    <row r="354" spans="1:49" x14ac:dyDescent="0.25">
      <c r="A354" s="18">
        <f t="shared" ca="1" si="200"/>
        <v>7.4259507627338071</v>
      </c>
      <c r="B354" s="18">
        <f t="shared" ca="1" si="201"/>
        <v>13.357762590613119</v>
      </c>
      <c r="C354" s="19">
        <f t="shared" ca="1" si="220"/>
        <v>6428.6753419100514</v>
      </c>
      <c r="D354" s="18">
        <f t="shared" ca="1" si="221"/>
        <v>6442.0331045006642</v>
      </c>
      <c r="E354" s="17"/>
      <c r="F354" s="18">
        <f t="shared" ca="1" si="202"/>
        <v>13.487496710353643</v>
      </c>
      <c r="G354" s="18">
        <f t="shared" ca="1" si="203"/>
        <v>1.0089889688905977</v>
      </c>
      <c r="H354" s="19">
        <f t="shared" ca="1" si="222"/>
        <v>6394.8243823221119</v>
      </c>
      <c r="I354" s="18">
        <f t="shared" ca="1" si="223"/>
        <v>6395.8333712910025</v>
      </c>
      <c r="J354" s="17"/>
      <c r="K354" s="18">
        <f t="shared" ca="1" si="204"/>
        <v>0.9111626891022393</v>
      </c>
      <c r="L354" s="18">
        <f t="shared" ca="1" si="205"/>
        <v>10.174252561055509</v>
      </c>
      <c r="M354" s="19">
        <f t="shared" ca="1" si="224"/>
        <v>6759.5660854474036</v>
      </c>
      <c r="N354" s="18">
        <f t="shared" ca="1" si="225"/>
        <v>6769.7403380084588</v>
      </c>
      <c r="O354" s="17"/>
      <c r="P354" s="18">
        <f t="shared" ca="1" si="206"/>
        <v>12.073828971325529</v>
      </c>
      <c r="Q354" s="18">
        <f t="shared" ca="1" si="207"/>
        <v>14.108428738160798</v>
      </c>
      <c r="R354" s="19">
        <f t="shared" ca="1" si="226"/>
        <v>6772.547467470059</v>
      </c>
      <c r="S354" s="18">
        <f t="shared" ca="1" si="227"/>
        <v>6786.6558962082199</v>
      </c>
      <c r="T354" s="17"/>
      <c r="U354" s="18">
        <f t="shared" ca="1" si="208"/>
        <v>9.2847459536627586</v>
      </c>
      <c r="V354" s="18">
        <f t="shared" ca="1" si="209"/>
        <v>7.747173736385605</v>
      </c>
      <c r="W354" s="19">
        <f t="shared" ca="1" si="228"/>
        <v>6195.1306660873179</v>
      </c>
      <c r="X354" s="18">
        <f t="shared" ca="1" si="229"/>
        <v>6202.8778398237037</v>
      </c>
      <c r="Z354" s="18">
        <f t="shared" ca="1" si="210"/>
        <v>31.466786379172635</v>
      </c>
      <c r="AA354" s="18">
        <f t="shared" ca="1" si="211"/>
        <v>0.64774219826018509</v>
      </c>
      <c r="AB354" s="19">
        <f t="shared" ca="1" si="230"/>
        <v>8597.7298526985887</v>
      </c>
      <c r="AC354" s="18">
        <f t="shared" ca="1" si="231"/>
        <v>8598.3775948968487</v>
      </c>
      <c r="AE354" s="18">
        <f t="shared" ca="1" si="212"/>
        <v>4.4005598524921901</v>
      </c>
      <c r="AF354" s="18">
        <f t="shared" ca="1" si="213"/>
        <v>2.3423439067802549</v>
      </c>
      <c r="AG354" s="19">
        <f t="shared" ca="1" si="232"/>
        <v>5793.4294308296612</v>
      </c>
      <c r="AH354" s="18">
        <f t="shared" ca="1" si="233"/>
        <v>5795.7717747364413</v>
      </c>
      <c r="AJ354" s="18">
        <f t="shared" ca="1" si="214"/>
        <v>16.540452123993685</v>
      </c>
      <c r="AK354" s="18">
        <f t="shared" ca="1" si="215"/>
        <v>7.7908247299814457</v>
      </c>
      <c r="AL354" s="19">
        <f t="shared" ca="1" si="234"/>
        <v>6017.7339240707352</v>
      </c>
      <c r="AM354" s="18">
        <f t="shared" ca="1" si="235"/>
        <v>6025.5247488007162</v>
      </c>
      <c r="AO354" s="18">
        <f t="shared" ca="1" si="216"/>
        <v>20.707379711637323</v>
      </c>
      <c r="AP354" s="18">
        <f t="shared" ca="1" si="217"/>
        <v>13.400739967106043</v>
      </c>
      <c r="AQ354" s="19">
        <f t="shared" ca="1" si="236"/>
        <v>8695.3368889617723</v>
      </c>
      <c r="AR354" s="18">
        <f t="shared" ca="1" si="237"/>
        <v>8708.7376289288786</v>
      </c>
      <c r="AT354" s="18">
        <f t="shared" ca="1" si="218"/>
        <v>5.162366811252169</v>
      </c>
      <c r="AU354" s="18">
        <f t="shared" ca="1" si="219"/>
        <v>4.3544447992400945</v>
      </c>
      <c r="AV354" s="19">
        <f t="shared" ca="1" si="238"/>
        <v>6465.1696584972169</v>
      </c>
      <c r="AW354" s="18">
        <f t="shared" ca="1" si="239"/>
        <v>6469.5241032964568</v>
      </c>
    </row>
    <row r="355" spans="1:49" x14ac:dyDescent="0.25">
      <c r="A355" s="18">
        <f t="shared" ca="1" si="200"/>
        <v>2.7947646944126259</v>
      </c>
      <c r="B355" s="18">
        <f t="shared" ca="1" si="201"/>
        <v>7.128292202205496</v>
      </c>
      <c r="C355" s="19">
        <f t="shared" ca="1" si="220"/>
        <v>6444.8278691950773</v>
      </c>
      <c r="D355" s="18">
        <f t="shared" ca="1" si="221"/>
        <v>6451.9561613972828</v>
      </c>
      <c r="E355" s="17"/>
      <c r="F355" s="18">
        <f t="shared" ca="1" si="202"/>
        <v>17.214895895849061</v>
      </c>
      <c r="G355" s="18">
        <f t="shared" ca="1" si="203"/>
        <v>3.585880060909199</v>
      </c>
      <c r="H355" s="19">
        <f t="shared" ca="1" si="222"/>
        <v>6413.0482671868513</v>
      </c>
      <c r="I355" s="18">
        <f t="shared" ca="1" si="223"/>
        <v>6416.6341472477607</v>
      </c>
      <c r="J355" s="17"/>
      <c r="K355" s="18">
        <f t="shared" ca="1" si="204"/>
        <v>18.84215584198132</v>
      </c>
      <c r="L355" s="18">
        <f t="shared" ca="1" si="205"/>
        <v>11.851297633289644</v>
      </c>
      <c r="M355" s="19">
        <f t="shared" ca="1" si="224"/>
        <v>6788.5824938504402</v>
      </c>
      <c r="N355" s="18">
        <f t="shared" ca="1" si="225"/>
        <v>6800.4337914837297</v>
      </c>
      <c r="O355" s="17"/>
      <c r="P355" s="18">
        <f t="shared" ca="1" si="206"/>
        <v>1.3868510360543307</v>
      </c>
      <c r="Q355" s="18">
        <f t="shared" ca="1" si="207"/>
        <v>8.3762417901517381</v>
      </c>
      <c r="R355" s="19">
        <f t="shared" ca="1" si="226"/>
        <v>6788.0427472442743</v>
      </c>
      <c r="S355" s="18">
        <f t="shared" ca="1" si="227"/>
        <v>6796.418989034426</v>
      </c>
      <c r="T355" s="17"/>
      <c r="U355" s="18">
        <f t="shared" ca="1" si="208"/>
        <v>3.0114270582824396</v>
      </c>
      <c r="V355" s="18">
        <f t="shared" ca="1" si="209"/>
        <v>17.594229031588302</v>
      </c>
      <c r="W355" s="19">
        <f t="shared" ca="1" si="228"/>
        <v>6205.8892668819863</v>
      </c>
      <c r="X355" s="18">
        <f t="shared" ca="1" si="229"/>
        <v>6223.4834959135742</v>
      </c>
      <c r="Z355" s="18">
        <f t="shared" ca="1" si="210"/>
        <v>9.4536384125457769</v>
      </c>
      <c r="AA355" s="18">
        <f t="shared" ca="1" si="211"/>
        <v>0.47412549249068925</v>
      </c>
      <c r="AB355" s="19">
        <f t="shared" ca="1" si="230"/>
        <v>8607.8312333093945</v>
      </c>
      <c r="AC355" s="18">
        <f t="shared" ca="1" si="231"/>
        <v>8608.3053588018847</v>
      </c>
      <c r="AE355" s="18">
        <f t="shared" ca="1" si="212"/>
        <v>0.56556462236897798</v>
      </c>
      <c r="AF355" s="18">
        <f t="shared" ca="1" si="213"/>
        <v>2.532649463310269</v>
      </c>
      <c r="AG355" s="19">
        <f t="shared" ca="1" si="232"/>
        <v>5796.3373393588099</v>
      </c>
      <c r="AH355" s="18">
        <f t="shared" ca="1" si="233"/>
        <v>5798.8699888221199</v>
      </c>
      <c r="AJ355" s="18">
        <f t="shared" ca="1" si="214"/>
        <v>4.7023918621251291</v>
      </c>
      <c r="AK355" s="18">
        <f t="shared" ca="1" si="215"/>
        <v>0.54768763086645034</v>
      </c>
      <c r="AL355" s="19">
        <f t="shared" ca="1" si="234"/>
        <v>6030.2271406628415</v>
      </c>
      <c r="AM355" s="18">
        <f t="shared" ca="1" si="235"/>
        <v>6030.7748282937082</v>
      </c>
      <c r="AO355" s="18">
        <f t="shared" ca="1" si="216"/>
        <v>8.4475403745156044</v>
      </c>
      <c r="AP355" s="18">
        <f t="shared" ca="1" si="217"/>
        <v>6.5883164811882038</v>
      </c>
      <c r="AQ355" s="19">
        <f t="shared" ca="1" si="236"/>
        <v>8717.185169303395</v>
      </c>
      <c r="AR355" s="18">
        <f t="shared" ca="1" si="237"/>
        <v>8723.7734857845826</v>
      </c>
      <c r="AT355" s="18">
        <f t="shared" ca="1" si="218"/>
        <v>5.7358214090787873</v>
      </c>
      <c r="AU355" s="18">
        <f t="shared" ca="1" si="219"/>
        <v>10.942749520380561</v>
      </c>
      <c r="AV355" s="19">
        <f t="shared" ca="1" si="238"/>
        <v>6475.2599247055359</v>
      </c>
      <c r="AW355" s="18">
        <f t="shared" ca="1" si="239"/>
        <v>6486.2026742259168</v>
      </c>
    </row>
    <row r="356" spans="1:49" x14ac:dyDescent="0.25">
      <c r="A356" s="18">
        <f t="shared" ca="1" si="200"/>
        <v>8.7654252593301933</v>
      </c>
      <c r="B356" s="18">
        <f t="shared" ca="1" si="201"/>
        <v>9.0332605312768379</v>
      </c>
      <c r="C356" s="19">
        <f t="shared" ca="1" si="220"/>
        <v>6460.721586656613</v>
      </c>
      <c r="D356" s="18">
        <f t="shared" ca="1" si="221"/>
        <v>6469.7548471878899</v>
      </c>
      <c r="E356" s="17"/>
      <c r="F356" s="18">
        <f t="shared" ca="1" si="202"/>
        <v>0.86321679050984668</v>
      </c>
      <c r="G356" s="18">
        <f t="shared" ca="1" si="203"/>
        <v>2.8292011210736434</v>
      </c>
      <c r="H356" s="19">
        <f t="shared" ca="1" si="222"/>
        <v>6417.4973640382705</v>
      </c>
      <c r="I356" s="18">
        <f t="shared" ca="1" si="223"/>
        <v>6420.3265651593438</v>
      </c>
      <c r="J356" s="17"/>
      <c r="K356" s="18">
        <f t="shared" ca="1" si="204"/>
        <v>1.6694996487291929</v>
      </c>
      <c r="L356" s="18">
        <f t="shared" ca="1" si="205"/>
        <v>3.1791913865209707</v>
      </c>
      <c r="M356" s="19">
        <f t="shared" ca="1" si="224"/>
        <v>6802.1032911324592</v>
      </c>
      <c r="N356" s="18">
        <f t="shared" ca="1" si="225"/>
        <v>6805.28248251898</v>
      </c>
      <c r="O356" s="17"/>
      <c r="P356" s="18">
        <f t="shared" ca="1" si="206"/>
        <v>14.710971751290881</v>
      </c>
      <c r="Q356" s="18">
        <f t="shared" ca="1" si="207"/>
        <v>5.1032769001332534</v>
      </c>
      <c r="R356" s="19">
        <f t="shared" ca="1" si="226"/>
        <v>6811.1299607857172</v>
      </c>
      <c r="S356" s="18">
        <f t="shared" ca="1" si="227"/>
        <v>6816.2332376858503</v>
      </c>
      <c r="T356" s="17"/>
      <c r="U356" s="18">
        <f t="shared" ca="1" si="208"/>
        <v>0.62874185484983836</v>
      </c>
      <c r="V356" s="18">
        <f t="shared" ca="1" si="209"/>
        <v>4.9276766509529146</v>
      </c>
      <c r="W356" s="19">
        <f t="shared" ca="1" si="228"/>
        <v>6224.1122377684242</v>
      </c>
      <c r="X356" s="18">
        <f t="shared" ca="1" si="229"/>
        <v>6229.0399144193771</v>
      </c>
      <c r="Z356" s="18">
        <f t="shared" ca="1" si="210"/>
        <v>72.431078580341378</v>
      </c>
      <c r="AA356" s="18">
        <f t="shared" ca="1" si="211"/>
        <v>2.7201822365186255</v>
      </c>
      <c r="AB356" s="19">
        <f t="shared" ca="1" si="230"/>
        <v>8680.7364373822256</v>
      </c>
      <c r="AC356" s="18">
        <f t="shared" ca="1" si="231"/>
        <v>8683.4566196187443</v>
      </c>
      <c r="AE356" s="18">
        <f t="shared" ca="1" si="212"/>
        <v>0.9907379429481471</v>
      </c>
      <c r="AF356" s="18">
        <f t="shared" ca="1" si="213"/>
        <v>16.70669632205863</v>
      </c>
      <c r="AG356" s="19">
        <f t="shared" ca="1" si="232"/>
        <v>5799.8607267650677</v>
      </c>
      <c r="AH356" s="18">
        <f t="shared" ca="1" si="233"/>
        <v>5816.5674230871264</v>
      </c>
      <c r="AJ356" s="18">
        <f t="shared" ca="1" si="214"/>
        <v>14.722997747773611</v>
      </c>
      <c r="AK356" s="18">
        <f t="shared" ca="1" si="215"/>
        <v>1.3558188716504569</v>
      </c>
      <c r="AL356" s="19">
        <f t="shared" ca="1" si="234"/>
        <v>6045.4978260414819</v>
      </c>
      <c r="AM356" s="18">
        <f t="shared" ca="1" si="235"/>
        <v>6046.8536449131325</v>
      </c>
      <c r="AO356" s="18">
        <f t="shared" ca="1" si="216"/>
        <v>10.408683089194444</v>
      </c>
      <c r="AP356" s="18">
        <f t="shared" ca="1" si="217"/>
        <v>2.8157339830902708</v>
      </c>
      <c r="AQ356" s="19">
        <f t="shared" ca="1" si="236"/>
        <v>8734.1821688737764</v>
      </c>
      <c r="AR356" s="18">
        <f t="shared" ca="1" si="237"/>
        <v>8736.9979028568669</v>
      </c>
      <c r="AT356" s="18">
        <f t="shared" ca="1" si="218"/>
        <v>72.586636718998307</v>
      </c>
      <c r="AU356" s="18">
        <f t="shared" ca="1" si="219"/>
        <v>13.98189134854306</v>
      </c>
      <c r="AV356" s="19">
        <f t="shared" ca="1" si="238"/>
        <v>6558.7893109449151</v>
      </c>
      <c r="AW356" s="18">
        <f t="shared" ca="1" si="239"/>
        <v>6572.7712022934584</v>
      </c>
    </row>
    <row r="357" spans="1:49" x14ac:dyDescent="0.25">
      <c r="A357" s="18">
        <f t="shared" ca="1" si="200"/>
        <v>23.519296308687117</v>
      </c>
      <c r="B357" s="18">
        <f t="shared" ca="1" si="201"/>
        <v>0.45622740775642667</v>
      </c>
      <c r="C357" s="19">
        <f t="shared" ca="1" si="220"/>
        <v>6493.2741434965774</v>
      </c>
      <c r="D357" s="18">
        <f t="shared" ca="1" si="221"/>
        <v>6493.7303709043335</v>
      </c>
      <c r="E357" s="17"/>
      <c r="F357" s="18">
        <f t="shared" ca="1" si="202"/>
        <v>17.187457276146265</v>
      </c>
      <c r="G357" s="18">
        <f t="shared" ca="1" si="203"/>
        <v>7.6098267387957907</v>
      </c>
      <c r="H357" s="19">
        <f t="shared" ca="1" si="222"/>
        <v>6437.51402243549</v>
      </c>
      <c r="I357" s="18">
        <f t="shared" ca="1" si="223"/>
        <v>6445.1238491742861</v>
      </c>
      <c r="J357" s="17"/>
      <c r="K357" s="18">
        <f t="shared" ca="1" si="204"/>
        <v>2.0359448133043891E-2</v>
      </c>
      <c r="L357" s="18">
        <f t="shared" ca="1" si="205"/>
        <v>0.46623977399193983</v>
      </c>
      <c r="M357" s="19">
        <f t="shared" ca="1" si="224"/>
        <v>6805.3028419671127</v>
      </c>
      <c r="N357" s="18">
        <f t="shared" ca="1" si="225"/>
        <v>6805.7690817411049</v>
      </c>
      <c r="O357" s="17"/>
      <c r="P357" s="18">
        <f t="shared" ca="1" si="206"/>
        <v>25.105397877504274</v>
      </c>
      <c r="Q357" s="18">
        <f t="shared" ca="1" si="207"/>
        <v>1.5013074421073698</v>
      </c>
      <c r="R357" s="19">
        <f t="shared" ca="1" si="226"/>
        <v>6841.3386355633547</v>
      </c>
      <c r="S357" s="18">
        <f t="shared" ca="1" si="227"/>
        <v>6842.8399430054624</v>
      </c>
      <c r="T357" s="17"/>
      <c r="U357" s="18">
        <f t="shared" ca="1" si="208"/>
        <v>11.657417671369757</v>
      </c>
      <c r="V357" s="18">
        <f t="shared" ca="1" si="209"/>
        <v>3.3102047672036732</v>
      </c>
      <c r="W357" s="19">
        <f t="shared" ca="1" si="228"/>
        <v>6240.6973320907464</v>
      </c>
      <c r="X357" s="18">
        <f t="shared" ca="1" si="229"/>
        <v>6244.0075368579501</v>
      </c>
      <c r="Z357" s="18">
        <f t="shared" ca="1" si="210"/>
        <v>9.4080317491509771</v>
      </c>
      <c r="AA357" s="18">
        <f t="shared" ca="1" si="211"/>
        <v>6.4636254325806358E-2</v>
      </c>
      <c r="AB357" s="19">
        <f t="shared" ca="1" si="230"/>
        <v>8692.8646513678959</v>
      </c>
      <c r="AC357" s="18">
        <f t="shared" ca="1" si="231"/>
        <v>8692.9292876222225</v>
      </c>
      <c r="AE357" s="18">
        <f t="shared" ca="1" si="212"/>
        <v>18.445010977498264</v>
      </c>
      <c r="AF357" s="18">
        <f t="shared" ca="1" si="213"/>
        <v>2.5542342430663507</v>
      </c>
      <c r="AG357" s="19">
        <f t="shared" ca="1" si="232"/>
        <v>5835.0124340646244</v>
      </c>
      <c r="AH357" s="18">
        <f t="shared" ca="1" si="233"/>
        <v>5837.5666683076906</v>
      </c>
      <c r="AJ357" s="18">
        <f t="shared" ca="1" si="214"/>
        <v>8.4733618473083414</v>
      </c>
      <c r="AK357" s="18">
        <f t="shared" ca="1" si="215"/>
        <v>7.71225785637054</v>
      </c>
      <c r="AL357" s="19">
        <f t="shared" ca="1" si="234"/>
        <v>6055.3270067604408</v>
      </c>
      <c r="AM357" s="18">
        <f t="shared" ca="1" si="235"/>
        <v>6063.0392646168111</v>
      </c>
      <c r="AO357" s="18">
        <f t="shared" ca="1" si="216"/>
        <v>12.755050669284143</v>
      </c>
      <c r="AP357" s="18">
        <f t="shared" ca="1" si="217"/>
        <v>18.716783046433033</v>
      </c>
      <c r="AQ357" s="19">
        <f t="shared" ca="1" si="236"/>
        <v>8749.752953526151</v>
      </c>
      <c r="AR357" s="18">
        <f t="shared" ca="1" si="237"/>
        <v>8768.4697365725842</v>
      </c>
      <c r="AT357" s="18">
        <f t="shared" ca="1" si="218"/>
        <v>40.386893312894678</v>
      </c>
      <c r="AU357" s="18">
        <f t="shared" ca="1" si="219"/>
        <v>10.777917331124794</v>
      </c>
      <c r="AV357" s="19">
        <f t="shared" ca="1" si="238"/>
        <v>6613.1580956063526</v>
      </c>
      <c r="AW357" s="18">
        <f t="shared" ca="1" si="239"/>
        <v>6623.9360129374772</v>
      </c>
    </row>
    <row r="358" spans="1:49" x14ac:dyDescent="0.25">
      <c r="A358" s="18">
        <f t="shared" ca="1" si="200"/>
        <v>5.5410151981286013</v>
      </c>
      <c r="B358" s="18">
        <f t="shared" ca="1" si="201"/>
        <v>3.0089408789022842</v>
      </c>
      <c r="C358" s="19">
        <f t="shared" ca="1" si="220"/>
        <v>6499.2713861024622</v>
      </c>
      <c r="D358" s="18">
        <f t="shared" ca="1" si="221"/>
        <v>6502.2803269813649</v>
      </c>
      <c r="E358" s="17"/>
      <c r="F358" s="18">
        <f t="shared" ca="1" si="202"/>
        <v>16.198072768021184</v>
      </c>
      <c r="G358" s="18">
        <f t="shared" ca="1" si="203"/>
        <v>9.5673859120096463</v>
      </c>
      <c r="H358" s="19">
        <f t="shared" ca="1" si="222"/>
        <v>6461.3219219423072</v>
      </c>
      <c r="I358" s="18">
        <f t="shared" ca="1" si="223"/>
        <v>6470.8893078543169</v>
      </c>
      <c r="J358" s="17"/>
      <c r="K358" s="18">
        <f t="shared" ca="1" si="204"/>
        <v>19.431104044269834</v>
      </c>
      <c r="L358" s="18">
        <f t="shared" ca="1" si="205"/>
        <v>7.9894544313890821</v>
      </c>
      <c r="M358" s="19">
        <f t="shared" ca="1" si="224"/>
        <v>6825.2001857853747</v>
      </c>
      <c r="N358" s="18">
        <f t="shared" ca="1" si="225"/>
        <v>6833.189640216764</v>
      </c>
      <c r="O358" s="17"/>
      <c r="P358" s="18">
        <f t="shared" ca="1" si="206"/>
        <v>15.020008718980604</v>
      </c>
      <c r="Q358" s="18">
        <f t="shared" ca="1" si="207"/>
        <v>5.7322973531834442</v>
      </c>
      <c r="R358" s="19">
        <f t="shared" ca="1" si="226"/>
        <v>6857.8599517244429</v>
      </c>
      <c r="S358" s="18">
        <f t="shared" ca="1" si="227"/>
        <v>6863.5922490776265</v>
      </c>
      <c r="T358" s="17"/>
      <c r="U358" s="18">
        <f t="shared" ca="1" si="208"/>
        <v>48.095108333195135</v>
      </c>
      <c r="V358" s="18">
        <f t="shared" ca="1" si="209"/>
        <v>2.4095302139810442</v>
      </c>
      <c r="W358" s="19">
        <f t="shared" ca="1" si="228"/>
        <v>6292.1026451911448</v>
      </c>
      <c r="X358" s="18">
        <f t="shared" ca="1" si="229"/>
        <v>6294.5121754051261</v>
      </c>
      <c r="Z358" s="18">
        <f t="shared" ca="1" si="210"/>
        <v>10.173788888278791</v>
      </c>
      <c r="AA358" s="18">
        <f t="shared" ca="1" si="211"/>
        <v>2.7721827568656727</v>
      </c>
      <c r="AB358" s="19">
        <f t="shared" ca="1" si="230"/>
        <v>8703.1030765105006</v>
      </c>
      <c r="AC358" s="18">
        <f t="shared" ca="1" si="231"/>
        <v>8705.8752592673663</v>
      </c>
      <c r="AE358" s="18">
        <f t="shared" ca="1" si="212"/>
        <v>36.115891789733304</v>
      </c>
      <c r="AF358" s="18">
        <f t="shared" ca="1" si="213"/>
        <v>3.9969439524399437</v>
      </c>
      <c r="AG358" s="19">
        <f t="shared" ca="1" si="232"/>
        <v>5873.6825600974244</v>
      </c>
      <c r="AH358" s="18">
        <f t="shared" ca="1" si="233"/>
        <v>5877.6795040498646</v>
      </c>
      <c r="AJ358" s="18">
        <f t="shared" ca="1" si="214"/>
        <v>35.293300831413426</v>
      </c>
      <c r="AK358" s="18">
        <f t="shared" ca="1" si="215"/>
        <v>1.336228003230775</v>
      </c>
      <c r="AL358" s="19">
        <f t="shared" ca="1" si="234"/>
        <v>6098.3325654482242</v>
      </c>
      <c r="AM358" s="18">
        <f t="shared" ca="1" si="235"/>
        <v>6099.6687934514548</v>
      </c>
      <c r="AO358" s="18">
        <f t="shared" ca="1" si="216"/>
        <v>72.210893998981661</v>
      </c>
      <c r="AP358" s="18">
        <f t="shared" ca="1" si="217"/>
        <v>0.98611680869012053</v>
      </c>
      <c r="AQ358" s="19">
        <f t="shared" ca="1" si="236"/>
        <v>8840.6806305715654</v>
      </c>
      <c r="AR358" s="18">
        <f t="shared" ca="1" si="237"/>
        <v>8841.6667473802554</v>
      </c>
      <c r="AT358" s="18">
        <f t="shared" ca="1" si="218"/>
        <v>3.0150185741819637</v>
      </c>
      <c r="AU358" s="18">
        <f t="shared" ca="1" si="219"/>
        <v>3.4997637990947355</v>
      </c>
      <c r="AV358" s="19">
        <f t="shared" ca="1" si="238"/>
        <v>6626.9510315116595</v>
      </c>
      <c r="AW358" s="18">
        <f t="shared" ca="1" si="239"/>
        <v>6630.4507953107541</v>
      </c>
    </row>
    <row r="359" spans="1:49" x14ac:dyDescent="0.25">
      <c r="A359" s="18">
        <f t="shared" ca="1" si="200"/>
        <v>13.798064168742169</v>
      </c>
      <c r="B359" s="18">
        <f t="shared" ca="1" si="201"/>
        <v>20.949900770053006</v>
      </c>
      <c r="C359" s="19">
        <f t="shared" ca="1" si="220"/>
        <v>6516.0783911501067</v>
      </c>
      <c r="D359" s="18">
        <f t="shared" ca="1" si="221"/>
        <v>6537.02829192016</v>
      </c>
      <c r="E359" s="17"/>
      <c r="F359" s="18">
        <f t="shared" ca="1" si="202"/>
        <v>0.99762773708336971</v>
      </c>
      <c r="G359" s="18">
        <f t="shared" ca="1" si="203"/>
        <v>7.253356852207987</v>
      </c>
      <c r="H359" s="19">
        <f t="shared" ca="1" si="222"/>
        <v>6471.8869355914003</v>
      </c>
      <c r="I359" s="18">
        <f t="shared" ca="1" si="223"/>
        <v>6479.1402924436079</v>
      </c>
      <c r="J359" s="17"/>
      <c r="K359" s="18">
        <f t="shared" ca="1" si="204"/>
        <v>1.7011441438309973</v>
      </c>
      <c r="L359" s="18">
        <f t="shared" ca="1" si="205"/>
        <v>11.484771308066131</v>
      </c>
      <c r="M359" s="19">
        <f t="shared" ca="1" si="224"/>
        <v>6834.8907843605948</v>
      </c>
      <c r="N359" s="18">
        <f t="shared" ca="1" si="225"/>
        <v>6846.375555668661</v>
      </c>
      <c r="O359" s="17"/>
      <c r="P359" s="18">
        <f t="shared" ca="1" si="206"/>
        <v>41.18682116437973</v>
      </c>
      <c r="Q359" s="18">
        <f t="shared" ca="1" si="207"/>
        <v>0.63026028318172633</v>
      </c>
      <c r="R359" s="19">
        <f t="shared" ca="1" si="226"/>
        <v>6904.7790702420061</v>
      </c>
      <c r="S359" s="18">
        <f t="shared" ca="1" si="227"/>
        <v>6905.4093305251881</v>
      </c>
      <c r="T359" s="17"/>
      <c r="U359" s="18">
        <f t="shared" ca="1" si="208"/>
        <v>2.87832409828314</v>
      </c>
      <c r="V359" s="18">
        <f t="shared" ca="1" si="209"/>
        <v>4.2565161060370524</v>
      </c>
      <c r="W359" s="19">
        <f t="shared" ca="1" si="228"/>
        <v>6297.390499503409</v>
      </c>
      <c r="X359" s="18">
        <f t="shared" ca="1" si="229"/>
        <v>6301.6470156094465</v>
      </c>
      <c r="Z359" s="18">
        <f t="shared" ca="1" si="210"/>
        <v>19.569599534972706</v>
      </c>
      <c r="AA359" s="18">
        <f t="shared" ca="1" si="211"/>
        <v>0.32475530304521094</v>
      </c>
      <c r="AB359" s="19">
        <f t="shared" ca="1" si="230"/>
        <v>8725.4448588023388</v>
      </c>
      <c r="AC359" s="18">
        <f t="shared" ca="1" si="231"/>
        <v>8725.7696141053839</v>
      </c>
      <c r="AE359" s="18">
        <f t="shared" ca="1" si="212"/>
        <v>1.4546516172250841</v>
      </c>
      <c r="AF359" s="18">
        <f t="shared" ca="1" si="213"/>
        <v>2.8351022990817292</v>
      </c>
      <c r="AG359" s="19">
        <f t="shared" ca="1" si="232"/>
        <v>5879.1341556670895</v>
      </c>
      <c r="AH359" s="18">
        <f t="shared" ca="1" si="233"/>
        <v>5881.9692579661714</v>
      </c>
      <c r="AJ359" s="18">
        <f t="shared" ca="1" si="214"/>
        <v>4.594008380359714</v>
      </c>
      <c r="AK359" s="18">
        <f t="shared" ca="1" si="215"/>
        <v>22.673868679479138</v>
      </c>
      <c r="AL359" s="19">
        <f t="shared" ca="1" si="234"/>
        <v>6104.2628018318146</v>
      </c>
      <c r="AM359" s="18">
        <f t="shared" ca="1" si="235"/>
        <v>6126.9366705112934</v>
      </c>
      <c r="AO359" s="18">
        <f t="shared" ca="1" si="216"/>
        <v>20.221422220837283</v>
      </c>
      <c r="AP359" s="18">
        <f t="shared" ca="1" si="217"/>
        <v>8.9734589680298971</v>
      </c>
      <c r="AQ359" s="19">
        <f t="shared" ca="1" si="236"/>
        <v>8861.8881696010922</v>
      </c>
      <c r="AR359" s="18">
        <f t="shared" ca="1" si="237"/>
        <v>8870.8616285691223</v>
      </c>
      <c r="AT359" s="18">
        <f t="shared" ca="1" si="218"/>
        <v>19.82156886147169</v>
      </c>
      <c r="AU359" s="18">
        <f t="shared" ca="1" si="219"/>
        <v>5.2927421106706198</v>
      </c>
      <c r="AV359" s="19">
        <f t="shared" ca="1" si="238"/>
        <v>6650.2723641722259</v>
      </c>
      <c r="AW359" s="18">
        <f t="shared" ca="1" si="239"/>
        <v>6655.5651062828965</v>
      </c>
    </row>
    <row r="360" spans="1:49" x14ac:dyDescent="0.25">
      <c r="A360" s="18">
        <f t="shared" ca="1" si="200"/>
        <v>9.7553322190921108</v>
      </c>
      <c r="B360" s="18">
        <f t="shared" ca="1" si="201"/>
        <v>18.740555088488001</v>
      </c>
      <c r="C360" s="19">
        <f t="shared" ca="1" si="220"/>
        <v>6546.7836241392524</v>
      </c>
      <c r="D360" s="18">
        <f t="shared" ca="1" si="221"/>
        <v>6565.5241792277402</v>
      </c>
      <c r="E360" s="17"/>
      <c r="F360" s="18">
        <f t="shared" ca="1" si="202"/>
        <v>14.918851432134035</v>
      </c>
      <c r="G360" s="18">
        <f t="shared" ca="1" si="203"/>
        <v>10.352259659307366</v>
      </c>
      <c r="H360" s="19">
        <f t="shared" ca="1" si="222"/>
        <v>6494.0591438757419</v>
      </c>
      <c r="I360" s="18">
        <f t="shared" ca="1" si="223"/>
        <v>6504.4114035350494</v>
      </c>
      <c r="J360" s="17"/>
      <c r="K360" s="18">
        <f t="shared" ca="1" si="204"/>
        <v>8.069772771128612</v>
      </c>
      <c r="L360" s="18">
        <f t="shared" ca="1" si="205"/>
        <v>3.6206385494575528</v>
      </c>
      <c r="M360" s="19">
        <f t="shared" ca="1" si="224"/>
        <v>6854.4453284397896</v>
      </c>
      <c r="N360" s="18">
        <f t="shared" ca="1" si="225"/>
        <v>6858.0659669892475</v>
      </c>
      <c r="O360" s="17"/>
      <c r="P360" s="18">
        <f t="shared" ca="1" si="206"/>
        <v>17.136976212700144</v>
      </c>
      <c r="Q360" s="18">
        <f t="shared" ca="1" si="207"/>
        <v>0.25815283063027183</v>
      </c>
      <c r="R360" s="19">
        <f t="shared" ca="1" si="226"/>
        <v>6922.5463067378887</v>
      </c>
      <c r="S360" s="18">
        <f t="shared" ca="1" si="227"/>
        <v>6922.8044595685187</v>
      </c>
      <c r="T360" s="17"/>
      <c r="U360" s="18">
        <f t="shared" ca="1" si="208"/>
        <v>13.042256322221869</v>
      </c>
      <c r="V360" s="18">
        <f t="shared" ca="1" si="209"/>
        <v>20.400928477050126</v>
      </c>
      <c r="W360" s="19">
        <f t="shared" ca="1" si="228"/>
        <v>6314.6892719316684</v>
      </c>
      <c r="X360" s="18">
        <f t="shared" ca="1" si="229"/>
        <v>6335.0902004087184</v>
      </c>
      <c r="Z360" s="18">
        <f t="shared" ca="1" si="210"/>
        <v>19.794191830813162</v>
      </c>
      <c r="AA360" s="18">
        <f t="shared" ca="1" si="211"/>
        <v>0.4250826217203349</v>
      </c>
      <c r="AB360" s="19">
        <f t="shared" ca="1" si="230"/>
        <v>8745.5638059361972</v>
      </c>
      <c r="AC360" s="18">
        <f t="shared" ca="1" si="231"/>
        <v>8745.9888885579185</v>
      </c>
      <c r="AE360" s="18">
        <f t="shared" ca="1" si="212"/>
        <v>8.1461059022191797</v>
      </c>
      <c r="AF360" s="18">
        <f t="shared" ca="1" si="213"/>
        <v>2.1724260205105153</v>
      </c>
      <c r="AG360" s="19">
        <f t="shared" ca="1" si="232"/>
        <v>5890.1153638683909</v>
      </c>
      <c r="AH360" s="18">
        <f t="shared" ca="1" si="233"/>
        <v>5892.287789888901</v>
      </c>
      <c r="AJ360" s="18">
        <f t="shared" ca="1" si="214"/>
        <v>26.218309155398583</v>
      </c>
      <c r="AK360" s="18">
        <f t="shared" ca="1" si="215"/>
        <v>0.72805121555567653</v>
      </c>
      <c r="AL360" s="19">
        <f t="shared" ca="1" si="234"/>
        <v>6153.1549796666923</v>
      </c>
      <c r="AM360" s="18">
        <f t="shared" ca="1" si="235"/>
        <v>6153.883030882248</v>
      </c>
      <c r="AO360" s="18">
        <f t="shared" ca="1" si="216"/>
        <v>2.9505905572854654</v>
      </c>
      <c r="AP360" s="18">
        <f t="shared" ca="1" si="217"/>
        <v>13.89638971523094</v>
      </c>
      <c r="AQ360" s="19">
        <f t="shared" ca="1" si="236"/>
        <v>8873.8122191264083</v>
      </c>
      <c r="AR360" s="18">
        <f t="shared" ca="1" si="237"/>
        <v>8887.7086088416399</v>
      </c>
      <c r="AT360" s="18">
        <f t="shared" ca="1" si="218"/>
        <v>12.288864554960869</v>
      </c>
      <c r="AU360" s="18">
        <f t="shared" ca="1" si="219"/>
        <v>13.366075920523722</v>
      </c>
      <c r="AV360" s="19">
        <f t="shared" ca="1" si="238"/>
        <v>6667.8539708378576</v>
      </c>
      <c r="AW360" s="18">
        <f t="shared" ca="1" si="239"/>
        <v>6681.2200467583816</v>
      </c>
    </row>
    <row r="361" spans="1:49" x14ac:dyDescent="0.25">
      <c r="A361" s="18">
        <f t="shared" ca="1" si="200"/>
        <v>22.129741487747758</v>
      </c>
      <c r="B361" s="18">
        <f t="shared" ca="1" si="201"/>
        <v>5.5885256067981866</v>
      </c>
      <c r="C361" s="19">
        <f t="shared" ca="1" si="220"/>
        <v>6587.6539207154883</v>
      </c>
      <c r="D361" s="18">
        <f t="shared" ca="1" si="221"/>
        <v>6593.2424463222869</v>
      </c>
      <c r="E361" s="17"/>
      <c r="F361" s="18">
        <f t="shared" ca="1" si="202"/>
        <v>21.969252411435075</v>
      </c>
      <c r="G361" s="18">
        <f t="shared" ca="1" si="203"/>
        <v>1.7957502322396806</v>
      </c>
      <c r="H361" s="19">
        <f t="shared" ca="1" si="222"/>
        <v>6526.3806559464847</v>
      </c>
      <c r="I361" s="18">
        <f t="shared" ca="1" si="223"/>
        <v>6528.1764061787244</v>
      </c>
      <c r="J361" s="17"/>
      <c r="K361" s="18">
        <f t="shared" ca="1" si="204"/>
        <v>13.02251482146878</v>
      </c>
      <c r="L361" s="18">
        <f t="shared" ca="1" si="205"/>
        <v>9.0291107022061095</v>
      </c>
      <c r="M361" s="19">
        <f t="shared" ca="1" si="224"/>
        <v>6871.0884818107161</v>
      </c>
      <c r="N361" s="18">
        <f t="shared" ca="1" si="225"/>
        <v>6880.1175925129219</v>
      </c>
      <c r="O361" s="17"/>
      <c r="P361" s="18">
        <f t="shared" ca="1" si="206"/>
        <v>7.3528270664401907</v>
      </c>
      <c r="Q361" s="18">
        <f t="shared" ca="1" si="207"/>
        <v>6.4968479928588838</v>
      </c>
      <c r="R361" s="19">
        <f t="shared" ca="1" si="226"/>
        <v>6930.1572866349588</v>
      </c>
      <c r="S361" s="18">
        <f t="shared" ca="1" si="227"/>
        <v>6936.6541346278182</v>
      </c>
      <c r="T361" s="17"/>
      <c r="U361" s="18">
        <f t="shared" ca="1" si="208"/>
        <v>12.979303143488504</v>
      </c>
      <c r="V361" s="18">
        <f t="shared" ca="1" si="209"/>
        <v>4.5463490446377675</v>
      </c>
      <c r="W361" s="19">
        <f t="shared" ca="1" si="228"/>
        <v>6348.0695035522067</v>
      </c>
      <c r="X361" s="18">
        <f t="shared" ca="1" si="229"/>
        <v>6352.6158525968449</v>
      </c>
      <c r="Z361" s="18">
        <f t="shared" ca="1" si="210"/>
        <v>14.837721720689091</v>
      </c>
      <c r="AA361" s="18">
        <f t="shared" ca="1" si="211"/>
        <v>0.84085579730984439</v>
      </c>
      <c r="AB361" s="19">
        <f t="shared" ca="1" si="230"/>
        <v>8760.8266102786074</v>
      </c>
      <c r="AC361" s="18">
        <f t="shared" ca="1" si="231"/>
        <v>8761.6674660759181</v>
      </c>
      <c r="AE361" s="18">
        <f t="shared" ca="1" si="212"/>
        <v>1.410584034616599</v>
      </c>
      <c r="AF361" s="18">
        <f t="shared" ca="1" si="213"/>
        <v>1.879999243659384</v>
      </c>
      <c r="AG361" s="19">
        <f t="shared" ca="1" si="232"/>
        <v>5893.6983739235175</v>
      </c>
      <c r="AH361" s="18">
        <f t="shared" ca="1" si="233"/>
        <v>5895.5783731671772</v>
      </c>
      <c r="AJ361" s="18">
        <f t="shared" ca="1" si="214"/>
        <v>17.867242435884407</v>
      </c>
      <c r="AK361" s="18">
        <f t="shared" ca="1" si="215"/>
        <v>6.2772305162343054</v>
      </c>
      <c r="AL361" s="19">
        <f t="shared" ca="1" si="234"/>
        <v>6171.7502733181327</v>
      </c>
      <c r="AM361" s="18">
        <f t="shared" ca="1" si="235"/>
        <v>6178.0275038343671</v>
      </c>
      <c r="AO361" s="18">
        <f t="shared" ca="1" si="216"/>
        <v>3.183748750131937</v>
      </c>
      <c r="AP361" s="18">
        <f t="shared" ca="1" si="217"/>
        <v>5.5342807092117878</v>
      </c>
      <c r="AQ361" s="19">
        <f t="shared" ca="1" si="236"/>
        <v>8890.8923575917725</v>
      </c>
      <c r="AR361" s="18">
        <f t="shared" ca="1" si="237"/>
        <v>8896.4266383009835</v>
      </c>
      <c r="AT361" s="18">
        <f t="shared" ca="1" si="218"/>
        <v>0.28389631328259141</v>
      </c>
      <c r="AU361" s="18">
        <f t="shared" ca="1" si="219"/>
        <v>9.7247109448605791</v>
      </c>
      <c r="AV361" s="19">
        <f t="shared" ca="1" si="238"/>
        <v>6681.5039430716643</v>
      </c>
      <c r="AW361" s="18">
        <f t="shared" ca="1" si="239"/>
        <v>6691.2286540165251</v>
      </c>
    </row>
    <row r="362" spans="1:49" x14ac:dyDescent="0.25">
      <c r="A362" s="18">
        <f t="shared" ca="1" si="200"/>
        <v>13.674759977437917</v>
      </c>
      <c r="B362" s="18">
        <f t="shared" ca="1" si="201"/>
        <v>5.2714775920647927</v>
      </c>
      <c r="C362" s="19">
        <f t="shared" ca="1" si="220"/>
        <v>6606.917206299725</v>
      </c>
      <c r="D362" s="18">
        <f t="shared" ca="1" si="221"/>
        <v>6612.1886838917899</v>
      </c>
      <c r="E362" s="17"/>
      <c r="F362" s="18">
        <f t="shared" ca="1" si="202"/>
        <v>5.0732692298808946</v>
      </c>
      <c r="G362" s="18">
        <f t="shared" ca="1" si="203"/>
        <v>25.266538493314219</v>
      </c>
      <c r="H362" s="19">
        <f t="shared" ca="1" si="222"/>
        <v>6533.2496754086051</v>
      </c>
      <c r="I362" s="18">
        <f t="shared" ca="1" si="223"/>
        <v>6558.5162139019194</v>
      </c>
      <c r="J362" s="17"/>
      <c r="K362" s="18">
        <f t="shared" ca="1" si="204"/>
        <v>1.9524822544662541</v>
      </c>
      <c r="L362" s="18">
        <f t="shared" ca="1" si="205"/>
        <v>12.373030945663654</v>
      </c>
      <c r="M362" s="19">
        <f t="shared" ca="1" si="224"/>
        <v>6882.0700747673882</v>
      </c>
      <c r="N362" s="18">
        <f t="shared" ca="1" si="225"/>
        <v>6894.4431057130514</v>
      </c>
      <c r="O362" s="17"/>
      <c r="P362" s="18">
        <f t="shared" ca="1" si="206"/>
        <v>27.556645456531932</v>
      </c>
      <c r="Q362" s="18">
        <f t="shared" ca="1" si="207"/>
        <v>0.92420048819372924</v>
      </c>
      <c r="R362" s="19">
        <f t="shared" ca="1" si="226"/>
        <v>6964.2107800843505</v>
      </c>
      <c r="S362" s="18">
        <f t="shared" ca="1" si="227"/>
        <v>6965.134980572544</v>
      </c>
      <c r="T362" s="17"/>
      <c r="U362" s="18">
        <f t="shared" ca="1" si="208"/>
        <v>3.464821244058649</v>
      </c>
      <c r="V362" s="18">
        <f t="shared" ca="1" si="209"/>
        <v>0.85007154041804611</v>
      </c>
      <c r="W362" s="19">
        <f t="shared" ca="1" si="228"/>
        <v>6356.0806738409037</v>
      </c>
      <c r="X362" s="18">
        <f t="shared" ca="1" si="229"/>
        <v>6356.9307453813217</v>
      </c>
      <c r="Z362" s="18">
        <f t="shared" ca="1" si="210"/>
        <v>10.290549267364876</v>
      </c>
      <c r="AA362" s="18">
        <f t="shared" ca="1" si="211"/>
        <v>0.80258559484491609</v>
      </c>
      <c r="AB362" s="19">
        <f t="shared" ca="1" si="230"/>
        <v>8771.9580153432835</v>
      </c>
      <c r="AC362" s="18">
        <f t="shared" ca="1" si="231"/>
        <v>8772.7606009381288</v>
      </c>
      <c r="AE362" s="18">
        <f t="shared" ca="1" si="212"/>
        <v>6.4221584514541412</v>
      </c>
      <c r="AF362" s="18">
        <f t="shared" ca="1" si="213"/>
        <v>4.6729364824279989</v>
      </c>
      <c r="AG362" s="19">
        <f t="shared" ca="1" si="232"/>
        <v>5902.0005316186316</v>
      </c>
      <c r="AH362" s="18">
        <f t="shared" ca="1" si="233"/>
        <v>5906.6734681010594</v>
      </c>
      <c r="AJ362" s="18">
        <f t="shared" ca="1" si="214"/>
        <v>3.9483298311620616</v>
      </c>
      <c r="AK362" s="18">
        <f t="shared" ca="1" si="215"/>
        <v>4.969032940727538</v>
      </c>
      <c r="AL362" s="19">
        <f t="shared" ca="1" si="234"/>
        <v>6181.9758336655295</v>
      </c>
      <c r="AM362" s="18">
        <f t="shared" ca="1" si="235"/>
        <v>6186.9448666062572</v>
      </c>
      <c r="AO362" s="18">
        <f t="shared" ca="1" si="216"/>
        <v>0.47609212455424504</v>
      </c>
      <c r="AP362" s="18">
        <f t="shared" ca="1" si="217"/>
        <v>3.7021997110308491</v>
      </c>
      <c r="AQ362" s="19">
        <f t="shared" ca="1" si="236"/>
        <v>8896.9027304255378</v>
      </c>
      <c r="AR362" s="18">
        <f t="shared" ca="1" si="237"/>
        <v>8900.6049301365692</v>
      </c>
      <c r="AT362" s="18">
        <f t="shared" ca="1" si="218"/>
        <v>0.27101796947488549</v>
      </c>
      <c r="AU362" s="18">
        <f t="shared" ca="1" si="219"/>
        <v>5.3186904037516438</v>
      </c>
      <c r="AV362" s="19">
        <f t="shared" ca="1" si="238"/>
        <v>6691.4996719860001</v>
      </c>
      <c r="AW362" s="18">
        <f t="shared" ca="1" si="239"/>
        <v>6696.8183623897521</v>
      </c>
    </row>
    <row r="363" spans="1:49" x14ac:dyDescent="0.25">
      <c r="A363" s="18">
        <f t="shared" ca="1" si="200"/>
        <v>14.510406563372305</v>
      </c>
      <c r="B363" s="18">
        <f t="shared" ca="1" si="201"/>
        <v>10.108769836487237</v>
      </c>
      <c r="C363" s="19">
        <f t="shared" ca="1" si="220"/>
        <v>6626.6990904551621</v>
      </c>
      <c r="D363" s="18">
        <f t="shared" ca="1" si="221"/>
        <v>6636.8078602916494</v>
      </c>
      <c r="E363" s="17"/>
      <c r="F363" s="18">
        <f t="shared" ca="1" si="202"/>
        <v>5.6454910492287409</v>
      </c>
      <c r="G363" s="18">
        <f t="shared" ca="1" si="203"/>
        <v>2.0474525987555858</v>
      </c>
      <c r="H363" s="19">
        <f t="shared" ca="1" si="222"/>
        <v>6564.1617049511478</v>
      </c>
      <c r="I363" s="18">
        <f t="shared" ca="1" si="223"/>
        <v>6566.2091575499035</v>
      </c>
      <c r="J363" s="17"/>
      <c r="K363" s="18">
        <f t="shared" ca="1" si="204"/>
        <v>7.0329914188396616</v>
      </c>
      <c r="L363" s="18">
        <f t="shared" ca="1" si="205"/>
        <v>8.4011923828375039</v>
      </c>
      <c r="M363" s="19">
        <f t="shared" ca="1" si="224"/>
        <v>6901.476097131891</v>
      </c>
      <c r="N363" s="18">
        <f t="shared" ca="1" si="225"/>
        <v>6909.8772895147285</v>
      </c>
      <c r="O363" s="17"/>
      <c r="P363" s="18">
        <f t="shared" ca="1" si="206"/>
        <v>1.8176966280359659</v>
      </c>
      <c r="Q363" s="18">
        <f t="shared" ca="1" si="207"/>
        <v>6.4218124998184303</v>
      </c>
      <c r="R363" s="19">
        <f t="shared" ca="1" si="226"/>
        <v>6966.9526772005802</v>
      </c>
      <c r="S363" s="18">
        <f t="shared" ca="1" si="227"/>
        <v>6973.374489700399</v>
      </c>
      <c r="T363" s="17"/>
      <c r="U363" s="18">
        <f t="shared" ca="1" si="208"/>
        <v>0.15410087629207958</v>
      </c>
      <c r="V363" s="18">
        <f t="shared" ca="1" si="209"/>
        <v>3.3117866766614807</v>
      </c>
      <c r="W363" s="19">
        <f t="shared" ca="1" si="228"/>
        <v>6357.0848462576141</v>
      </c>
      <c r="X363" s="18">
        <f t="shared" ca="1" si="229"/>
        <v>6360.3966329342757</v>
      </c>
      <c r="Z363" s="18">
        <f t="shared" ca="1" si="210"/>
        <v>9.9521402604913867</v>
      </c>
      <c r="AA363" s="18">
        <f t="shared" ca="1" si="211"/>
        <v>0.61984453476423085</v>
      </c>
      <c r="AB363" s="19">
        <f t="shared" ca="1" si="230"/>
        <v>8782.7127411986203</v>
      </c>
      <c r="AC363" s="18">
        <f t="shared" ca="1" si="231"/>
        <v>8783.3325857333839</v>
      </c>
      <c r="AE363" s="18">
        <f t="shared" ca="1" si="212"/>
        <v>49.373103325981802</v>
      </c>
      <c r="AF363" s="18">
        <f t="shared" ca="1" si="213"/>
        <v>4.2994196586252587</v>
      </c>
      <c r="AG363" s="19">
        <f t="shared" ca="1" si="232"/>
        <v>5956.0465714270413</v>
      </c>
      <c r="AH363" s="18">
        <f t="shared" ca="1" si="233"/>
        <v>5960.3459910856664</v>
      </c>
      <c r="AJ363" s="18">
        <f t="shared" ca="1" si="214"/>
        <v>66.678759486419395</v>
      </c>
      <c r="AK363" s="18">
        <f t="shared" ca="1" si="215"/>
        <v>11.366765004062074</v>
      </c>
      <c r="AL363" s="19">
        <f t="shared" ca="1" si="234"/>
        <v>6253.6236260926762</v>
      </c>
      <c r="AM363" s="18">
        <f t="shared" ca="1" si="235"/>
        <v>6264.9903910967387</v>
      </c>
      <c r="AO363" s="18">
        <f t="shared" ca="1" si="216"/>
        <v>7.6524007530144278</v>
      </c>
      <c r="AP363" s="18">
        <f t="shared" ca="1" si="217"/>
        <v>37.038212729176593</v>
      </c>
      <c r="AQ363" s="19">
        <f t="shared" ca="1" si="236"/>
        <v>8908.2573308895844</v>
      </c>
      <c r="AR363" s="18">
        <f t="shared" ca="1" si="237"/>
        <v>8945.2955436187603</v>
      </c>
      <c r="AT363" s="18">
        <f t="shared" ca="1" si="218"/>
        <v>6.0871111391204389</v>
      </c>
      <c r="AU363" s="18">
        <f t="shared" ca="1" si="219"/>
        <v>6.3092882155040835</v>
      </c>
      <c r="AV363" s="19">
        <f t="shared" ca="1" si="238"/>
        <v>6702.9054735288728</v>
      </c>
      <c r="AW363" s="18">
        <f t="shared" ca="1" si="239"/>
        <v>6709.214761744377</v>
      </c>
    </row>
    <row r="364" spans="1:49" x14ac:dyDescent="0.25">
      <c r="A364" s="18">
        <f t="shared" ca="1" si="200"/>
        <v>8.0952839159906009</v>
      </c>
      <c r="B364" s="18">
        <f t="shared" ca="1" si="201"/>
        <v>6.3568717744706236</v>
      </c>
      <c r="C364" s="19">
        <f t="shared" ca="1" si="220"/>
        <v>6644.9031442076403</v>
      </c>
      <c r="D364" s="18">
        <f t="shared" ca="1" si="221"/>
        <v>6651.2600159821113</v>
      </c>
      <c r="E364" s="17"/>
      <c r="F364" s="18">
        <f t="shared" ca="1" si="202"/>
        <v>16.94583272470642</v>
      </c>
      <c r="G364" s="18">
        <f t="shared" ca="1" si="203"/>
        <v>1.6363969960265232</v>
      </c>
      <c r="H364" s="19">
        <f t="shared" ca="1" si="222"/>
        <v>6583.1549902746101</v>
      </c>
      <c r="I364" s="18">
        <f t="shared" ca="1" si="223"/>
        <v>6584.7913872706367</v>
      </c>
      <c r="J364" s="17"/>
      <c r="K364" s="18">
        <f t="shared" ca="1" si="204"/>
        <v>46.200734528028114</v>
      </c>
      <c r="L364" s="18">
        <f t="shared" ca="1" si="205"/>
        <v>2.3923974608160824E-2</v>
      </c>
      <c r="M364" s="19">
        <f t="shared" ca="1" si="224"/>
        <v>6956.0780240427566</v>
      </c>
      <c r="N364" s="18">
        <f t="shared" ca="1" si="225"/>
        <v>6956.1019480173645</v>
      </c>
      <c r="O364" s="17"/>
      <c r="P364" s="18">
        <f t="shared" ca="1" si="206"/>
        <v>74.53872639809218</v>
      </c>
      <c r="Q364" s="18">
        <f t="shared" ca="1" si="207"/>
        <v>2.3940497595322352</v>
      </c>
      <c r="R364" s="19">
        <f t="shared" ca="1" si="226"/>
        <v>7047.9132160984909</v>
      </c>
      <c r="S364" s="18">
        <f t="shared" ca="1" si="227"/>
        <v>7050.3072658580231</v>
      </c>
      <c r="T364" s="17"/>
      <c r="U364" s="18">
        <f t="shared" ca="1" si="208"/>
        <v>1.8101306668232664</v>
      </c>
      <c r="V364" s="18">
        <f t="shared" ca="1" si="209"/>
        <v>2.1662845915993461</v>
      </c>
      <c r="W364" s="19">
        <f t="shared" ca="1" si="228"/>
        <v>6362.2067636010988</v>
      </c>
      <c r="X364" s="18">
        <f t="shared" ca="1" si="229"/>
        <v>6364.3730481926978</v>
      </c>
      <c r="Z364" s="18">
        <f t="shared" ca="1" si="210"/>
        <v>12.483090105830874</v>
      </c>
      <c r="AA364" s="18">
        <f t="shared" ca="1" si="211"/>
        <v>0.62098220877763388</v>
      </c>
      <c r="AB364" s="19">
        <f t="shared" ca="1" si="230"/>
        <v>8795.8156758392142</v>
      </c>
      <c r="AC364" s="18">
        <f t="shared" ca="1" si="231"/>
        <v>8796.4366580479928</v>
      </c>
      <c r="AE364" s="18">
        <f t="shared" ca="1" si="212"/>
        <v>1.1920386359016126</v>
      </c>
      <c r="AF364" s="18">
        <f t="shared" ca="1" si="213"/>
        <v>4.776459984693294</v>
      </c>
      <c r="AG364" s="19">
        <f t="shared" ca="1" si="232"/>
        <v>5961.5380297215679</v>
      </c>
      <c r="AH364" s="18">
        <f t="shared" ca="1" si="233"/>
        <v>5966.3144897062612</v>
      </c>
      <c r="AJ364" s="18">
        <f t="shared" ca="1" si="214"/>
        <v>11.285509090620469</v>
      </c>
      <c r="AK364" s="18">
        <f t="shared" ca="1" si="215"/>
        <v>2.4288300753710259</v>
      </c>
      <c r="AL364" s="19">
        <f t="shared" ca="1" si="234"/>
        <v>6276.2759001873592</v>
      </c>
      <c r="AM364" s="18">
        <f t="shared" ca="1" si="235"/>
        <v>6278.7047302627307</v>
      </c>
      <c r="AO364" s="18">
        <f t="shared" ca="1" si="216"/>
        <v>8.1470812946465294</v>
      </c>
      <c r="AP364" s="18">
        <f t="shared" ca="1" si="217"/>
        <v>11.801424672153196</v>
      </c>
      <c r="AQ364" s="19">
        <f t="shared" ca="1" si="236"/>
        <v>8953.4426249134067</v>
      </c>
      <c r="AR364" s="18">
        <f t="shared" ca="1" si="237"/>
        <v>8965.2440495855608</v>
      </c>
      <c r="AT364" s="18">
        <f t="shared" ca="1" si="218"/>
        <v>9.7023062758685068</v>
      </c>
      <c r="AU364" s="18">
        <f t="shared" ca="1" si="219"/>
        <v>31.098237159448015</v>
      </c>
      <c r="AV364" s="19">
        <f t="shared" ca="1" si="238"/>
        <v>6718.9170680202451</v>
      </c>
      <c r="AW364" s="18">
        <f t="shared" ca="1" si="239"/>
        <v>6750.0153051796933</v>
      </c>
    </row>
    <row r="365" spans="1:49" x14ac:dyDescent="0.25">
      <c r="A365" s="18">
        <f t="shared" ca="1" si="200"/>
        <v>10.40731572306526</v>
      </c>
      <c r="B365" s="18">
        <f t="shared" ca="1" si="201"/>
        <v>1.4501659898121884</v>
      </c>
      <c r="C365" s="19">
        <f t="shared" ca="1" si="220"/>
        <v>6661.6673317051764</v>
      </c>
      <c r="D365" s="18">
        <f t="shared" ca="1" si="221"/>
        <v>6663.1174976949887</v>
      </c>
      <c r="E365" s="17"/>
      <c r="F365" s="18">
        <f t="shared" ca="1" si="202"/>
        <v>1.5318093334879428</v>
      </c>
      <c r="G365" s="18">
        <f t="shared" ca="1" si="203"/>
        <v>14.861473940428164</v>
      </c>
      <c r="H365" s="19">
        <f t="shared" ca="1" si="222"/>
        <v>6586.3231966041249</v>
      </c>
      <c r="I365" s="18">
        <f t="shared" ca="1" si="223"/>
        <v>6601.1846705445532</v>
      </c>
      <c r="J365" s="17"/>
      <c r="K365" s="18">
        <f t="shared" ca="1" si="204"/>
        <v>3.3643015621943309</v>
      </c>
      <c r="L365" s="18">
        <f t="shared" ca="1" si="205"/>
        <v>1.5134342906482734</v>
      </c>
      <c r="M365" s="19">
        <f t="shared" ca="1" si="224"/>
        <v>6959.4662495795592</v>
      </c>
      <c r="N365" s="18">
        <f t="shared" ca="1" si="225"/>
        <v>6960.9796838702077</v>
      </c>
      <c r="O365" s="17"/>
      <c r="P365" s="18">
        <f t="shared" ca="1" si="206"/>
        <v>13.071390542287006</v>
      </c>
      <c r="Q365" s="18">
        <f t="shared" ca="1" si="207"/>
        <v>1.7081362800268811</v>
      </c>
      <c r="R365" s="19">
        <f t="shared" ca="1" si="226"/>
        <v>7063.3786564003103</v>
      </c>
      <c r="S365" s="18">
        <f t="shared" ca="1" si="227"/>
        <v>7065.0867926803376</v>
      </c>
      <c r="T365" s="17"/>
      <c r="U365" s="18">
        <f t="shared" ca="1" si="208"/>
        <v>1.674526051038504</v>
      </c>
      <c r="V365" s="18">
        <f t="shared" ca="1" si="209"/>
        <v>0.13228809944785283</v>
      </c>
      <c r="W365" s="19">
        <f t="shared" ca="1" si="228"/>
        <v>6366.0475742437366</v>
      </c>
      <c r="X365" s="18">
        <f t="shared" ca="1" si="229"/>
        <v>6366.1798623431841</v>
      </c>
      <c r="Z365" s="18">
        <f t="shared" ca="1" si="210"/>
        <v>59.575251511750778</v>
      </c>
      <c r="AA365" s="18">
        <f t="shared" ca="1" si="211"/>
        <v>0.27972968916300556</v>
      </c>
      <c r="AB365" s="19">
        <f t="shared" ca="1" si="230"/>
        <v>8856.0119095597438</v>
      </c>
      <c r="AC365" s="18">
        <f t="shared" ca="1" si="231"/>
        <v>8856.291639248906</v>
      </c>
      <c r="AE365" s="18">
        <f t="shared" ca="1" si="212"/>
        <v>3.0111090605922386</v>
      </c>
      <c r="AF365" s="18">
        <f t="shared" ca="1" si="213"/>
        <v>0.33083850545988625</v>
      </c>
      <c r="AG365" s="19">
        <f t="shared" ca="1" si="232"/>
        <v>5969.3255987668535</v>
      </c>
      <c r="AH365" s="18">
        <f t="shared" ca="1" si="233"/>
        <v>5969.6564372723133</v>
      </c>
      <c r="AJ365" s="18">
        <f t="shared" ca="1" si="214"/>
        <v>7.5161896944371893</v>
      </c>
      <c r="AK365" s="18">
        <f t="shared" ca="1" si="215"/>
        <v>16.101988774050124</v>
      </c>
      <c r="AL365" s="19">
        <f t="shared" ca="1" si="234"/>
        <v>6286.220919957168</v>
      </c>
      <c r="AM365" s="18">
        <f t="shared" ca="1" si="235"/>
        <v>6302.3229087312184</v>
      </c>
      <c r="AO365" s="18">
        <f t="shared" ca="1" si="216"/>
        <v>6.6700977823861951</v>
      </c>
      <c r="AP365" s="18">
        <f t="shared" ca="1" si="217"/>
        <v>3.6925242234240905</v>
      </c>
      <c r="AQ365" s="19">
        <f t="shared" ca="1" si="236"/>
        <v>8971.9141473679465</v>
      </c>
      <c r="AR365" s="18">
        <f t="shared" ca="1" si="237"/>
        <v>8975.6066715913712</v>
      </c>
      <c r="AT365" s="18">
        <f t="shared" ca="1" si="218"/>
        <v>9.5701198835259547</v>
      </c>
      <c r="AU365" s="18">
        <f t="shared" ca="1" si="219"/>
        <v>2.1897892193078907</v>
      </c>
      <c r="AV365" s="19">
        <f t="shared" ca="1" si="238"/>
        <v>6759.5854250632192</v>
      </c>
      <c r="AW365" s="18">
        <f t="shared" ca="1" si="239"/>
        <v>6761.7752142825275</v>
      </c>
    </row>
    <row r="366" spans="1:49" x14ac:dyDescent="0.25">
      <c r="A366" s="18">
        <f t="shared" ca="1" si="200"/>
        <v>21.416328501393977</v>
      </c>
      <c r="B366" s="18">
        <f t="shared" ca="1" si="201"/>
        <v>6.1813433974146568</v>
      </c>
      <c r="C366" s="19">
        <f t="shared" ca="1" si="220"/>
        <v>6684.5338261963825</v>
      </c>
      <c r="D366" s="18">
        <f t="shared" ca="1" si="221"/>
        <v>6690.7151695937973</v>
      </c>
      <c r="E366" s="17"/>
      <c r="F366" s="18">
        <f t="shared" ca="1" si="202"/>
        <v>19.841759571529913</v>
      </c>
      <c r="G366" s="18">
        <f t="shared" ca="1" si="203"/>
        <v>2.3776359601076336</v>
      </c>
      <c r="H366" s="19">
        <f t="shared" ca="1" si="222"/>
        <v>6621.0264301160832</v>
      </c>
      <c r="I366" s="18">
        <f t="shared" ca="1" si="223"/>
        <v>6623.4040660761912</v>
      </c>
      <c r="J366" s="17"/>
      <c r="K366" s="18">
        <f t="shared" ca="1" si="204"/>
        <v>28.1803010575697</v>
      </c>
      <c r="L366" s="18">
        <f t="shared" ca="1" si="205"/>
        <v>12.815362410060514</v>
      </c>
      <c r="M366" s="19">
        <f t="shared" ca="1" si="224"/>
        <v>6989.1599849277773</v>
      </c>
      <c r="N366" s="18">
        <f t="shared" ca="1" si="225"/>
        <v>7001.9753473378378</v>
      </c>
      <c r="O366" s="17"/>
      <c r="P366" s="18">
        <f t="shared" ca="1" si="206"/>
        <v>20.496260989189935</v>
      </c>
      <c r="Q366" s="18">
        <f t="shared" ca="1" si="207"/>
        <v>2.3640292329017512</v>
      </c>
      <c r="R366" s="19">
        <f t="shared" ca="1" si="226"/>
        <v>7085.5830536695275</v>
      </c>
      <c r="S366" s="18">
        <f t="shared" ca="1" si="227"/>
        <v>7087.9470829024294</v>
      </c>
      <c r="T366" s="17"/>
      <c r="U366" s="18">
        <f t="shared" ca="1" si="208"/>
        <v>5.0551662204524579</v>
      </c>
      <c r="V366" s="18">
        <f t="shared" ca="1" si="209"/>
        <v>3.9775499228233948</v>
      </c>
      <c r="W366" s="19">
        <f t="shared" ca="1" si="228"/>
        <v>6371.2350285636367</v>
      </c>
      <c r="X366" s="18">
        <f t="shared" ca="1" si="229"/>
        <v>6375.2125784864602</v>
      </c>
      <c r="Z366" s="18">
        <f t="shared" ca="1" si="210"/>
        <v>5.7539266312793478</v>
      </c>
      <c r="AA366" s="18">
        <f t="shared" ca="1" si="211"/>
        <v>0.29479057276531573</v>
      </c>
      <c r="AB366" s="19">
        <f t="shared" ca="1" si="230"/>
        <v>8862.0455658801857</v>
      </c>
      <c r="AC366" s="18">
        <f t="shared" ca="1" si="231"/>
        <v>8862.3403564529508</v>
      </c>
      <c r="AE366" s="18">
        <f t="shared" ca="1" si="212"/>
        <v>6.7892634660066511</v>
      </c>
      <c r="AF366" s="18">
        <f t="shared" ca="1" si="213"/>
        <v>4.4750260675922844</v>
      </c>
      <c r="AG366" s="19">
        <f t="shared" ca="1" si="232"/>
        <v>5976.4457007383198</v>
      </c>
      <c r="AH366" s="18">
        <f t="shared" ca="1" si="233"/>
        <v>5980.9207268059117</v>
      </c>
      <c r="AJ366" s="18">
        <f t="shared" ca="1" si="214"/>
        <v>6.1357404416217367</v>
      </c>
      <c r="AK366" s="18">
        <f t="shared" ca="1" si="215"/>
        <v>5.6027492215787653</v>
      </c>
      <c r="AL366" s="19">
        <f t="shared" ca="1" si="234"/>
        <v>6308.4586491728405</v>
      </c>
      <c r="AM366" s="18">
        <f t="shared" ca="1" si="235"/>
        <v>6314.0613983944195</v>
      </c>
      <c r="AO366" s="18">
        <f t="shared" ca="1" si="216"/>
        <v>6.6693119293342891</v>
      </c>
      <c r="AP366" s="18">
        <f t="shared" ca="1" si="217"/>
        <v>21.178790509366081</v>
      </c>
      <c r="AQ366" s="19">
        <f t="shared" ca="1" si="236"/>
        <v>8982.2759835207053</v>
      </c>
      <c r="AR366" s="18">
        <f t="shared" ca="1" si="237"/>
        <v>9003.4547740300713</v>
      </c>
      <c r="AT366" s="18">
        <f t="shared" ca="1" si="218"/>
        <v>10.839322699813081</v>
      </c>
      <c r="AU366" s="18">
        <f t="shared" ca="1" si="219"/>
        <v>8.6186507577816993</v>
      </c>
      <c r="AV366" s="19">
        <f t="shared" ca="1" si="238"/>
        <v>6772.6145369823407</v>
      </c>
      <c r="AW366" s="18">
        <f t="shared" ca="1" si="239"/>
        <v>6781.233187740122</v>
      </c>
    </row>
    <row r="367" spans="1:49" x14ac:dyDescent="0.25">
      <c r="A367" s="18">
        <f t="shared" ca="1" si="200"/>
        <v>10.452539882428693</v>
      </c>
      <c r="B367" s="18">
        <f t="shared" ca="1" si="201"/>
        <v>2.9335498274232132</v>
      </c>
      <c r="C367" s="19">
        <f t="shared" ca="1" si="220"/>
        <v>6701.1677094762263</v>
      </c>
      <c r="D367" s="18">
        <f t="shared" ca="1" si="221"/>
        <v>6704.1012593036494</v>
      </c>
      <c r="E367" s="17"/>
      <c r="F367" s="18">
        <f t="shared" ca="1" si="202"/>
        <v>4.5454472298088859</v>
      </c>
      <c r="G367" s="18">
        <f t="shared" ca="1" si="203"/>
        <v>4.4144154948462582</v>
      </c>
      <c r="H367" s="19">
        <f t="shared" ca="1" si="222"/>
        <v>6627.949513306</v>
      </c>
      <c r="I367" s="18">
        <f t="shared" ca="1" si="223"/>
        <v>6632.3639288008462</v>
      </c>
      <c r="J367" s="17"/>
      <c r="K367" s="18">
        <f t="shared" ca="1" si="204"/>
        <v>9.9246040045061275</v>
      </c>
      <c r="L367" s="18">
        <f t="shared" ca="1" si="205"/>
        <v>0.9515451566485541</v>
      </c>
      <c r="M367" s="19">
        <f t="shared" ca="1" si="224"/>
        <v>7011.8999513423441</v>
      </c>
      <c r="N367" s="18">
        <f t="shared" ca="1" si="225"/>
        <v>7012.8514964989927</v>
      </c>
      <c r="O367" s="17"/>
      <c r="P367" s="18">
        <f t="shared" ca="1" si="206"/>
        <v>5.8571951299822427</v>
      </c>
      <c r="Q367" s="18">
        <f t="shared" ca="1" si="207"/>
        <v>2.3496143397071378</v>
      </c>
      <c r="R367" s="19">
        <f t="shared" ca="1" si="226"/>
        <v>7093.8042780324113</v>
      </c>
      <c r="S367" s="18">
        <f t="shared" ca="1" si="227"/>
        <v>7096.1538923721182</v>
      </c>
      <c r="T367" s="17"/>
      <c r="U367" s="18">
        <f t="shared" ca="1" si="208"/>
        <v>0.59586998334092789</v>
      </c>
      <c r="V367" s="18">
        <f t="shared" ca="1" si="209"/>
        <v>3.6687373305835478</v>
      </c>
      <c r="W367" s="19">
        <f t="shared" ca="1" si="228"/>
        <v>6375.8084484698011</v>
      </c>
      <c r="X367" s="18">
        <f t="shared" ca="1" si="229"/>
        <v>6379.4771858003842</v>
      </c>
      <c r="Z367" s="18">
        <f t="shared" ca="1" si="210"/>
        <v>105.03646895556454</v>
      </c>
      <c r="AA367" s="18">
        <f t="shared" ca="1" si="211"/>
        <v>1.4670992282187243</v>
      </c>
      <c r="AB367" s="19">
        <f t="shared" ca="1" si="230"/>
        <v>8967.3768254085153</v>
      </c>
      <c r="AC367" s="18">
        <f t="shared" ca="1" si="231"/>
        <v>8968.8439246367343</v>
      </c>
      <c r="AE367" s="18">
        <f t="shared" ca="1" si="212"/>
        <v>45.520767292055638</v>
      </c>
      <c r="AF367" s="18">
        <f t="shared" ca="1" si="213"/>
        <v>3.2509739779926208</v>
      </c>
      <c r="AG367" s="19">
        <f t="shared" ca="1" si="232"/>
        <v>6026.4414940979677</v>
      </c>
      <c r="AH367" s="18">
        <f t="shared" ca="1" si="233"/>
        <v>6029.6924680759603</v>
      </c>
      <c r="AJ367" s="18">
        <f t="shared" ca="1" si="214"/>
        <v>13.698329166698727</v>
      </c>
      <c r="AK367" s="18">
        <f t="shared" ca="1" si="215"/>
        <v>0.80152026605878834</v>
      </c>
      <c r="AL367" s="19">
        <f t="shared" ca="1" si="234"/>
        <v>6327.7597275611179</v>
      </c>
      <c r="AM367" s="18">
        <f t="shared" ca="1" si="235"/>
        <v>6328.5612478271769</v>
      </c>
      <c r="AO367" s="18">
        <f t="shared" ca="1" si="216"/>
        <v>6.5161383291242672</v>
      </c>
      <c r="AP367" s="18">
        <f t="shared" ca="1" si="217"/>
        <v>72.553338953123912</v>
      </c>
      <c r="AQ367" s="19">
        <f t="shared" ca="1" si="236"/>
        <v>9009.9709123591965</v>
      </c>
      <c r="AR367" s="18">
        <f t="shared" ca="1" si="237"/>
        <v>9082.5242513123212</v>
      </c>
      <c r="AT367" s="18">
        <f t="shared" ca="1" si="218"/>
        <v>14.673630173066408</v>
      </c>
      <c r="AU367" s="18">
        <f t="shared" ca="1" si="219"/>
        <v>26.729893567401547</v>
      </c>
      <c r="AV367" s="19">
        <f t="shared" ca="1" si="238"/>
        <v>6795.9068179131882</v>
      </c>
      <c r="AW367" s="18">
        <f t="shared" ca="1" si="239"/>
        <v>6822.6367114805898</v>
      </c>
    </row>
    <row r="368" spans="1:49" x14ac:dyDescent="0.25">
      <c r="A368" s="18">
        <f t="shared" ca="1" si="200"/>
        <v>11.201247711034995</v>
      </c>
      <c r="B368" s="18">
        <f t="shared" ca="1" si="201"/>
        <v>5.6292529741023793</v>
      </c>
      <c r="C368" s="19">
        <f t="shared" ca="1" si="220"/>
        <v>6715.3025070146841</v>
      </c>
      <c r="D368" s="18">
        <f t="shared" ca="1" si="221"/>
        <v>6720.9317599887863</v>
      </c>
      <c r="E368" s="17"/>
      <c r="F368" s="18">
        <f t="shared" ca="1" si="202"/>
        <v>7.2371935586177036</v>
      </c>
      <c r="G368" s="18">
        <f t="shared" ca="1" si="203"/>
        <v>3.8808441523128194</v>
      </c>
      <c r="H368" s="19">
        <f t="shared" ca="1" si="222"/>
        <v>6639.6011223594642</v>
      </c>
      <c r="I368" s="18">
        <f t="shared" ca="1" si="223"/>
        <v>6643.4819665117766</v>
      </c>
      <c r="J368" s="17"/>
      <c r="K368" s="18">
        <f t="shared" ca="1" si="204"/>
        <v>39.471091651728749</v>
      </c>
      <c r="L368" s="18">
        <f t="shared" ca="1" si="205"/>
        <v>5.046541453494358</v>
      </c>
      <c r="M368" s="19">
        <f t="shared" ca="1" si="224"/>
        <v>7052.3225881507215</v>
      </c>
      <c r="N368" s="18">
        <f t="shared" ca="1" si="225"/>
        <v>7057.3691296042161</v>
      </c>
      <c r="O368" s="17"/>
      <c r="P368" s="18">
        <f t="shared" ca="1" si="206"/>
        <v>19.654195430443135</v>
      </c>
      <c r="Q368" s="18">
        <f t="shared" ca="1" si="207"/>
        <v>10.838509913610482</v>
      </c>
      <c r="R368" s="19">
        <f t="shared" ca="1" si="226"/>
        <v>7115.8080878025612</v>
      </c>
      <c r="S368" s="18">
        <f t="shared" ca="1" si="227"/>
        <v>7126.6465977161715</v>
      </c>
      <c r="T368" s="17"/>
      <c r="U368" s="18">
        <f t="shared" ca="1" si="208"/>
        <v>10.575800084143818</v>
      </c>
      <c r="V368" s="18">
        <f t="shared" ca="1" si="209"/>
        <v>3.6283115973341267</v>
      </c>
      <c r="W368" s="19">
        <f t="shared" ca="1" si="228"/>
        <v>6390.0529858845284</v>
      </c>
      <c r="X368" s="18">
        <f t="shared" ca="1" si="229"/>
        <v>6393.6812974818622</v>
      </c>
      <c r="Z368" s="18">
        <f t="shared" ca="1" si="210"/>
        <v>60.616002024013156</v>
      </c>
      <c r="AA368" s="18">
        <f t="shared" ca="1" si="211"/>
        <v>4.4985934612859495</v>
      </c>
      <c r="AB368" s="19">
        <f t="shared" ca="1" si="230"/>
        <v>9029.4599266607474</v>
      </c>
      <c r="AC368" s="18">
        <f t="shared" ca="1" si="231"/>
        <v>9033.9585201220325</v>
      </c>
      <c r="AE368" s="18">
        <f t="shared" ca="1" si="212"/>
        <v>3.7228332538740792</v>
      </c>
      <c r="AF368" s="18">
        <f t="shared" ca="1" si="213"/>
        <v>4.5079109347864534</v>
      </c>
      <c r="AG368" s="19">
        <f t="shared" ca="1" si="232"/>
        <v>6033.4153013298346</v>
      </c>
      <c r="AH368" s="18">
        <f t="shared" ca="1" si="233"/>
        <v>6037.9232122646208</v>
      </c>
      <c r="AJ368" s="18">
        <f t="shared" ca="1" si="214"/>
        <v>17.347056144674966</v>
      </c>
      <c r="AK368" s="18">
        <f t="shared" ca="1" si="215"/>
        <v>6.4986375047760339</v>
      </c>
      <c r="AL368" s="19">
        <f t="shared" ca="1" si="234"/>
        <v>6345.9083039718516</v>
      </c>
      <c r="AM368" s="18">
        <f t="shared" ca="1" si="235"/>
        <v>6352.4069414766273</v>
      </c>
      <c r="AO368" s="18">
        <f t="shared" ca="1" si="216"/>
        <v>13.143070222386566</v>
      </c>
      <c r="AP368" s="18">
        <f t="shared" ca="1" si="217"/>
        <v>25.849079602863331</v>
      </c>
      <c r="AQ368" s="19">
        <f t="shared" ca="1" si="236"/>
        <v>9095.6673215347073</v>
      </c>
      <c r="AR368" s="18">
        <f t="shared" ca="1" si="237"/>
        <v>9121.5164011375709</v>
      </c>
      <c r="AT368" s="18">
        <f t="shared" ca="1" si="218"/>
        <v>10.019726477159168</v>
      </c>
      <c r="AU368" s="18">
        <f t="shared" ca="1" si="219"/>
        <v>2.4433140594317826</v>
      </c>
      <c r="AV368" s="19">
        <f t="shared" ca="1" si="238"/>
        <v>6832.6564379577494</v>
      </c>
      <c r="AW368" s="18">
        <f t="shared" ca="1" si="239"/>
        <v>6835.0997520171813</v>
      </c>
    </row>
    <row r="369" spans="1:49" x14ac:dyDescent="0.25">
      <c r="A369" s="18">
        <f t="shared" ca="1" si="200"/>
        <v>3.1348672056292131</v>
      </c>
      <c r="B369" s="18">
        <f t="shared" ca="1" si="201"/>
        <v>8.5587653060052329</v>
      </c>
      <c r="C369" s="19">
        <f t="shared" ca="1" si="220"/>
        <v>6724.0666271944156</v>
      </c>
      <c r="D369" s="18">
        <f t="shared" ca="1" si="221"/>
        <v>6732.6253925004212</v>
      </c>
      <c r="E369" s="17"/>
      <c r="F369" s="18">
        <f t="shared" ca="1" si="202"/>
        <v>12.504602878364974</v>
      </c>
      <c r="G369" s="18">
        <f t="shared" ca="1" si="203"/>
        <v>15.270926078712012</v>
      </c>
      <c r="H369" s="19">
        <f t="shared" ca="1" si="222"/>
        <v>6655.986569390142</v>
      </c>
      <c r="I369" s="18">
        <f t="shared" ca="1" si="223"/>
        <v>6671.2574954688544</v>
      </c>
      <c r="J369" s="17"/>
      <c r="K369" s="18">
        <f t="shared" ca="1" si="204"/>
        <v>3.2884618563239205</v>
      </c>
      <c r="L369" s="18">
        <f t="shared" ca="1" si="205"/>
        <v>0.69645397038268209</v>
      </c>
      <c r="M369" s="19">
        <f t="shared" ca="1" si="224"/>
        <v>7060.6575914605401</v>
      </c>
      <c r="N369" s="18">
        <f t="shared" ca="1" si="225"/>
        <v>7061.3540454309232</v>
      </c>
      <c r="O369" s="17"/>
      <c r="P369" s="18">
        <f t="shared" ca="1" si="206"/>
        <v>5.7925443006289417</v>
      </c>
      <c r="Q369" s="18">
        <f t="shared" ca="1" si="207"/>
        <v>9.0902392378202972</v>
      </c>
      <c r="R369" s="19">
        <f t="shared" ca="1" si="226"/>
        <v>7132.4391420168004</v>
      </c>
      <c r="S369" s="18">
        <f t="shared" ca="1" si="227"/>
        <v>7141.5293812546206</v>
      </c>
      <c r="T369" s="17"/>
      <c r="U369" s="18">
        <f t="shared" ca="1" si="208"/>
        <v>47.058857629225997</v>
      </c>
      <c r="V369" s="18">
        <f t="shared" ca="1" si="209"/>
        <v>1.6604872306201717</v>
      </c>
      <c r="W369" s="19">
        <f t="shared" ca="1" si="228"/>
        <v>6440.7401551110879</v>
      </c>
      <c r="X369" s="18">
        <f t="shared" ca="1" si="229"/>
        <v>6442.4006423417077</v>
      </c>
      <c r="Z369" s="18">
        <f t="shared" ca="1" si="210"/>
        <v>3.2176057466681751</v>
      </c>
      <c r="AA369" s="18">
        <f t="shared" ca="1" si="211"/>
        <v>6.0823772109697596E-2</v>
      </c>
      <c r="AB369" s="19">
        <f t="shared" ca="1" si="230"/>
        <v>9037.1761258687002</v>
      </c>
      <c r="AC369" s="18">
        <f t="shared" ca="1" si="231"/>
        <v>9037.2369496408101</v>
      </c>
      <c r="AE369" s="18">
        <f t="shared" ca="1" si="212"/>
        <v>22.373435626710862</v>
      </c>
      <c r="AF369" s="18">
        <f t="shared" ca="1" si="213"/>
        <v>9.3192598447302002E-2</v>
      </c>
      <c r="AG369" s="19">
        <f t="shared" ca="1" si="232"/>
        <v>6060.2966478913313</v>
      </c>
      <c r="AH369" s="18">
        <f t="shared" ca="1" si="233"/>
        <v>6060.3898404897782</v>
      </c>
      <c r="AJ369" s="18">
        <f t="shared" ca="1" si="214"/>
        <v>1.7091085402042889</v>
      </c>
      <c r="AK369" s="18">
        <f t="shared" ca="1" si="215"/>
        <v>3.7914699587303447E-3</v>
      </c>
      <c r="AL369" s="19">
        <f t="shared" ca="1" si="234"/>
        <v>6354.1160500168317</v>
      </c>
      <c r="AM369" s="18">
        <f t="shared" ca="1" si="235"/>
        <v>6354.1198414867904</v>
      </c>
      <c r="AO369" s="18">
        <f t="shared" ca="1" si="216"/>
        <v>13.430592357803176</v>
      </c>
      <c r="AP369" s="18">
        <f t="shared" ca="1" si="217"/>
        <v>2.5809023726616238</v>
      </c>
      <c r="AQ369" s="19">
        <f t="shared" ca="1" si="236"/>
        <v>9134.946993495374</v>
      </c>
      <c r="AR369" s="18">
        <f t="shared" ca="1" si="237"/>
        <v>9137.5278958680356</v>
      </c>
      <c r="AT369" s="18">
        <f t="shared" ca="1" si="218"/>
        <v>0.16379693942491921</v>
      </c>
      <c r="AU369" s="18">
        <f t="shared" ca="1" si="219"/>
        <v>1.9120860025961732</v>
      </c>
      <c r="AV369" s="19">
        <f t="shared" ca="1" si="238"/>
        <v>6835.2635489566064</v>
      </c>
      <c r="AW369" s="18">
        <f t="shared" ca="1" si="239"/>
        <v>6837.1756349592024</v>
      </c>
    </row>
    <row r="370" spans="1:49" x14ac:dyDescent="0.25">
      <c r="A370" s="18">
        <f t="shared" ca="1" si="200"/>
        <v>17.505794685441039</v>
      </c>
      <c r="B370" s="18">
        <f t="shared" ca="1" si="201"/>
        <v>3.4452861212919066</v>
      </c>
      <c r="C370" s="19">
        <f t="shared" ca="1" si="220"/>
        <v>6750.1311871858625</v>
      </c>
      <c r="D370" s="18">
        <f t="shared" ca="1" si="221"/>
        <v>6753.5764733071546</v>
      </c>
      <c r="E370" s="17"/>
      <c r="F370" s="18">
        <f t="shared" ca="1" si="202"/>
        <v>31.384825371512736</v>
      </c>
      <c r="G370" s="18">
        <f t="shared" ca="1" si="203"/>
        <v>3.7360274409189222</v>
      </c>
      <c r="H370" s="19">
        <f t="shared" ca="1" si="222"/>
        <v>6702.6423208403667</v>
      </c>
      <c r="I370" s="18">
        <f t="shared" ca="1" si="223"/>
        <v>6706.378348281286</v>
      </c>
      <c r="J370" s="17"/>
      <c r="K370" s="18">
        <f t="shared" ca="1" si="204"/>
        <v>13.283417936655752</v>
      </c>
      <c r="L370" s="18">
        <f t="shared" ca="1" si="205"/>
        <v>14.733986886028397</v>
      </c>
      <c r="M370" s="19">
        <f t="shared" ca="1" si="224"/>
        <v>7074.6374633675787</v>
      </c>
      <c r="N370" s="18">
        <f t="shared" ca="1" si="225"/>
        <v>7089.3714502536068</v>
      </c>
      <c r="O370" s="17"/>
      <c r="P370" s="18">
        <f t="shared" ca="1" si="206"/>
        <v>2.7894368913062517</v>
      </c>
      <c r="Q370" s="18">
        <f t="shared" ca="1" si="207"/>
        <v>0.51655647652987646</v>
      </c>
      <c r="R370" s="19">
        <f t="shared" ca="1" si="226"/>
        <v>7144.3188181459273</v>
      </c>
      <c r="S370" s="18">
        <f t="shared" ca="1" si="227"/>
        <v>7144.8353746224575</v>
      </c>
      <c r="T370" s="17"/>
      <c r="U370" s="18">
        <f t="shared" ca="1" si="208"/>
        <v>8.2829095839106319</v>
      </c>
      <c r="V370" s="18">
        <f t="shared" ca="1" si="209"/>
        <v>12.691552789871325</v>
      </c>
      <c r="W370" s="19">
        <f t="shared" ca="1" si="228"/>
        <v>6450.6835519256183</v>
      </c>
      <c r="X370" s="18">
        <f t="shared" ca="1" si="229"/>
        <v>6463.3751047154892</v>
      </c>
      <c r="Z370" s="18">
        <f t="shared" ca="1" si="210"/>
        <v>14.278131699639648</v>
      </c>
      <c r="AA370" s="18">
        <f t="shared" ca="1" si="211"/>
        <v>0.26118212497269577</v>
      </c>
      <c r="AB370" s="19">
        <f t="shared" ca="1" si="230"/>
        <v>9051.5150813404489</v>
      </c>
      <c r="AC370" s="18">
        <f t="shared" ca="1" si="231"/>
        <v>9051.7762634654209</v>
      </c>
      <c r="AE370" s="18">
        <f t="shared" ca="1" si="212"/>
        <v>10.840560828770696</v>
      </c>
      <c r="AF370" s="18">
        <f t="shared" ca="1" si="213"/>
        <v>19.849282242507243</v>
      </c>
      <c r="AG370" s="19">
        <f t="shared" ca="1" si="232"/>
        <v>6071.2304013185485</v>
      </c>
      <c r="AH370" s="18">
        <f t="shared" ca="1" si="233"/>
        <v>6091.0796835610554</v>
      </c>
      <c r="AJ370" s="18">
        <f t="shared" ca="1" si="214"/>
        <v>1.8816671459665757</v>
      </c>
      <c r="AK370" s="18">
        <f t="shared" ca="1" si="215"/>
        <v>4.3012469041742696</v>
      </c>
      <c r="AL370" s="19">
        <f t="shared" ca="1" si="234"/>
        <v>6356.0015086327567</v>
      </c>
      <c r="AM370" s="18">
        <f t="shared" ca="1" si="235"/>
        <v>6360.3027555369308</v>
      </c>
      <c r="AO370" s="18">
        <f t="shared" ca="1" si="216"/>
        <v>8.2605236441154215</v>
      </c>
      <c r="AP370" s="18">
        <f t="shared" ca="1" si="217"/>
        <v>30.853462454150911</v>
      </c>
      <c r="AQ370" s="19">
        <f t="shared" ca="1" si="236"/>
        <v>9145.7884195121514</v>
      </c>
      <c r="AR370" s="18">
        <f t="shared" ca="1" si="237"/>
        <v>9176.6418819663031</v>
      </c>
      <c r="AT370" s="18">
        <f t="shared" ca="1" si="218"/>
        <v>30.13984149900643</v>
      </c>
      <c r="AU370" s="18">
        <f t="shared" ca="1" si="219"/>
        <v>2.6375553193867232</v>
      </c>
      <c r="AV370" s="19">
        <f t="shared" ca="1" si="238"/>
        <v>6867.3154764582087</v>
      </c>
      <c r="AW370" s="18">
        <f t="shared" ca="1" si="239"/>
        <v>6869.9530317775952</v>
      </c>
    </row>
    <row r="371" spans="1:49" x14ac:dyDescent="0.25">
      <c r="A371" s="18">
        <f t="shared" ca="1" si="200"/>
        <v>3.2034756380768683</v>
      </c>
      <c r="B371" s="18">
        <f t="shared" ca="1" si="201"/>
        <v>4.9415636046008986</v>
      </c>
      <c r="C371" s="19">
        <f t="shared" ca="1" si="220"/>
        <v>6756.7799489452318</v>
      </c>
      <c r="D371" s="18">
        <f t="shared" ca="1" si="221"/>
        <v>6761.7215125498324</v>
      </c>
      <c r="E371" s="17"/>
      <c r="F371" s="18">
        <f t="shared" ca="1" si="202"/>
        <v>0.71059776961460419</v>
      </c>
      <c r="G371" s="18">
        <f t="shared" ca="1" si="203"/>
        <v>12.675029699106407</v>
      </c>
      <c r="H371" s="19">
        <f t="shared" ca="1" si="222"/>
        <v>6707.0889460509006</v>
      </c>
      <c r="I371" s="18">
        <f t="shared" ca="1" si="223"/>
        <v>6719.7639757500074</v>
      </c>
      <c r="J371" s="17"/>
      <c r="K371" s="18">
        <f t="shared" ca="1" si="204"/>
        <v>0.76351346686537802</v>
      </c>
      <c r="L371" s="18">
        <f t="shared" ca="1" si="205"/>
        <v>2.2417877152043681</v>
      </c>
      <c r="M371" s="19">
        <f t="shared" ca="1" si="224"/>
        <v>7090.1349637204721</v>
      </c>
      <c r="N371" s="18">
        <f t="shared" ca="1" si="225"/>
        <v>7092.3767514356769</v>
      </c>
      <c r="O371" s="17"/>
      <c r="P371" s="18">
        <f t="shared" ca="1" si="206"/>
        <v>2.3983668237147704</v>
      </c>
      <c r="Q371" s="18">
        <f t="shared" ca="1" si="207"/>
        <v>0.91838157962516964</v>
      </c>
      <c r="R371" s="19">
        <f t="shared" ca="1" si="226"/>
        <v>7147.2337414461726</v>
      </c>
      <c r="S371" s="18">
        <f t="shared" ca="1" si="227"/>
        <v>7148.1521230257977</v>
      </c>
      <c r="T371" s="17"/>
      <c r="U371" s="18">
        <f t="shared" ca="1" si="208"/>
        <v>11.850361600524149</v>
      </c>
      <c r="V371" s="18">
        <f t="shared" ca="1" si="209"/>
        <v>10.219991349101459</v>
      </c>
      <c r="W371" s="19">
        <f t="shared" ca="1" si="228"/>
        <v>6475.2254663160138</v>
      </c>
      <c r="X371" s="18">
        <f t="shared" ca="1" si="229"/>
        <v>6485.4454576651151</v>
      </c>
      <c r="Z371" s="18">
        <f t="shared" ca="1" si="210"/>
        <v>50.607705598701564</v>
      </c>
      <c r="AA371" s="18">
        <f t="shared" ca="1" si="211"/>
        <v>0.76458571868710778</v>
      </c>
      <c r="AB371" s="19">
        <f t="shared" ca="1" si="230"/>
        <v>9102.3839690641216</v>
      </c>
      <c r="AC371" s="18">
        <f t="shared" ca="1" si="231"/>
        <v>9103.1485547828088</v>
      </c>
      <c r="AE371" s="18">
        <f t="shared" ca="1" si="212"/>
        <v>19.120267004067788</v>
      </c>
      <c r="AF371" s="18">
        <f t="shared" ca="1" si="213"/>
        <v>4.6744282243396418</v>
      </c>
      <c r="AG371" s="19">
        <f t="shared" ca="1" si="232"/>
        <v>6110.1999505651229</v>
      </c>
      <c r="AH371" s="18">
        <f t="shared" ca="1" si="233"/>
        <v>6114.8743787894628</v>
      </c>
      <c r="AJ371" s="18">
        <f t="shared" ca="1" si="214"/>
        <v>7.9427822176336349</v>
      </c>
      <c r="AK371" s="18">
        <f t="shared" ca="1" si="215"/>
        <v>4.3582255503432572</v>
      </c>
      <c r="AL371" s="19">
        <f t="shared" ca="1" si="234"/>
        <v>6368.2455377545648</v>
      </c>
      <c r="AM371" s="18">
        <f t="shared" ca="1" si="235"/>
        <v>6372.6037633049082</v>
      </c>
      <c r="AO371" s="18">
        <f t="shared" ca="1" si="216"/>
        <v>5.419949694173817</v>
      </c>
      <c r="AP371" s="18">
        <f t="shared" ca="1" si="217"/>
        <v>13.099302659284053</v>
      </c>
      <c r="AQ371" s="19">
        <f t="shared" ca="1" si="236"/>
        <v>9182.0618316604778</v>
      </c>
      <c r="AR371" s="18">
        <f t="shared" ca="1" si="237"/>
        <v>9195.1611343197619</v>
      </c>
      <c r="AT371" s="18">
        <f t="shared" ca="1" si="218"/>
        <v>14.990147905548243</v>
      </c>
      <c r="AU371" s="18">
        <f t="shared" ca="1" si="219"/>
        <v>4.0547516288511245</v>
      </c>
      <c r="AV371" s="19">
        <f t="shared" ca="1" si="238"/>
        <v>6884.9431796831432</v>
      </c>
      <c r="AW371" s="18">
        <f t="shared" ca="1" si="239"/>
        <v>6888.9979313119939</v>
      </c>
    </row>
    <row r="372" spans="1:49" x14ac:dyDescent="0.25">
      <c r="A372" s="18">
        <f t="shared" ca="1" si="200"/>
        <v>1.5657767618632747</v>
      </c>
      <c r="B372" s="18">
        <f t="shared" ca="1" si="201"/>
        <v>20.556123870494968</v>
      </c>
      <c r="C372" s="19">
        <f t="shared" ca="1" si="220"/>
        <v>6763.2872893116955</v>
      </c>
      <c r="D372" s="18">
        <f t="shared" ca="1" si="221"/>
        <v>6783.8434131821905</v>
      </c>
      <c r="E372" s="17"/>
      <c r="F372" s="18">
        <f t="shared" ca="1" si="202"/>
        <v>16.833585508229792</v>
      </c>
      <c r="G372" s="18">
        <f t="shared" ca="1" si="203"/>
        <v>5.7491230703130451</v>
      </c>
      <c r="H372" s="19">
        <f t="shared" ca="1" si="222"/>
        <v>6736.597561258237</v>
      </c>
      <c r="I372" s="18">
        <f t="shared" ca="1" si="223"/>
        <v>6742.3466843285496</v>
      </c>
      <c r="J372" s="17"/>
      <c r="K372" s="18">
        <f t="shared" ca="1" si="204"/>
        <v>49.607592752773868</v>
      </c>
      <c r="L372" s="18">
        <f t="shared" ca="1" si="205"/>
        <v>4.0124000455996685</v>
      </c>
      <c r="M372" s="19">
        <f t="shared" ca="1" si="224"/>
        <v>7141.9843441884505</v>
      </c>
      <c r="N372" s="18">
        <f t="shared" ca="1" si="225"/>
        <v>7145.9967442340503</v>
      </c>
      <c r="O372" s="17"/>
      <c r="P372" s="18">
        <f t="shared" ca="1" si="206"/>
        <v>3.1938003870469718</v>
      </c>
      <c r="Q372" s="18">
        <f t="shared" ca="1" si="207"/>
        <v>1.0919145245827644</v>
      </c>
      <c r="R372" s="19">
        <f t="shared" ca="1" si="226"/>
        <v>7151.345923412845</v>
      </c>
      <c r="S372" s="18">
        <f t="shared" ca="1" si="227"/>
        <v>7152.4378379374275</v>
      </c>
      <c r="T372" s="17"/>
      <c r="U372" s="18">
        <f t="shared" ca="1" si="208"/>
        <v>8.7766997063734191</v>
      </c>
      <c r="V372" s="18">
        <f t="shared" ca="1" si="209"/>
        <v>9.6522707379203485</v>
      </c>
      <c r="W372" s="19">
        <f t="shared" ca="1" si="228"/>
        <v>6494.2221573714887</v>
      </c>
      <c r="X372" s="18">
        <f t="shared" ca="1" si="229"/>
        <v>6503.8744281094087</v>
      </c>
      <c r="Z372" s="18">
        <f t="shared" ca="1" si="210"/>
        <v>3.3679521811730244</v>
      </c>
      <c r="AA372" s="18">
        <f t="shared" ca="1" si="211"/>
        <v>0.23386256827885041</v>
      </c>
      <c r="AB372" s="19">
        <f t="shared" ca="1" si="230"/>
        <v>9106.5165069639825</v>
      </c>
      <c r="AC372" s="18">
        <f t="shared" ca="1" si="231"/>
        <v>9106.7503695322612</v>
      </c>
      <c r="AE372" s="18">
        <f t="shared" ca="1" si="212"/>
        <v>3.1645039649289193</v>
      </c>
      <c r="AF372" s="18">
        <f t="shared" ca="1" si="213"/>
        <v>1.9838586527601665</v>
      </c>
      <c r="AG372" s="19">
        <f t="shared" ca="1" si="232"/>
        <v>6118.038882754392</v>
      </c>
      <c r="AH372" s="18">
        <f t="shared" ca="1" si="233"/>
        <v>6120.0227414071524</v>
      </c>
      <c r="AJ372" s="18">
        <f t="shared" ca="1" si="214"/>
        <v>6.3660455036434858</v>
      </c>
      <c r="AK372" s="18">
        <f t="shared" ca="1" si="215"/>
        <v>2.2923725412473606</v>
      </c>
      <c r="AL372" s="19">
        <f t="shared" ca="1" si="234"/>
        <v>6378.9698088085515</v>
      </c>
      <c r="AM372" s="18">
        <f t="shared" ca="1" si="235"/>
        <v>6381.262181349799</v>
      </c>
      <c r="AO372" s="18">
        <f t="shared" ca="1" si="216"/>
        <v>4.9279636171844112</v>
      </c>
      <c r="AP372" s="18">
        <f t="shared" ca="1" si="217"/>
        <v>1.4274017333008164</v>
      </c>
      <c r="AQ372" s="19">
        <f t="shared" ca="1" si="236"/>
        <v>9200.0890979369469</v>
      </c>
      <c r="AR372" s="18">
        <f t="shared" ca="1" si="237"/>
        <v>9201.5164996702479</v>
      </c>
      <c r="AT372" s="18">
        <f t="shared" ca="1" si="218"/>
        <v>30.898547844621095</v>
      </c>
      <c r="AU372" s="18">
        <f t="shared" ca="1" si="219"/>
        <v>3.9392783186779528</v>
      </c>
      <c r="AV372" s="19">
        <f t="shared" ca="1" si="238"/>
        <v>6919.896479156615</v>
      </c>
      <c r="AW372" s="18">
        <f t="shared" ca="1" si="239"/>
        <v>6923.8357574752927</v>
      </c>
    </row>
    <row r="373" spans="1:49" x14ac:dyDescent="0.25">
      <c r="A373" s="18">
        <f t="shared" ca="1" si="200"/>
        <v>10.674733754411781</v>
      </c>
      <c r="B373" s="18">
        <f t="shared" ca="1" si="201"/>
        <v>1.2179069217342102</v>
      </c>
      <c r="C373" s="19">
        <f t="shared" ca="1" si="220"/>
        <v>6794.5181469366025</v>
      </c>
      <c r="D373" s="18">
        <f t="shared" ca="1" si="221"/>
        <v>6795.7360538583371</v>
      </c>
      <c r="E373" s="17"/>
      <c r="F373" s="18">
        <f t="shared" ca="1" si="202"/>
        <v>51.05254598846259</v>
      </c>
      <c r="G373" s="18">
        <f t="shared" ca="1" si="203"/>
        <v>6.6467709616766122</v>
      </c>
      <c r="H373" s="19">
        <f t="shared" ca="1" si="222"/>
        <v>6793.3992303170126</v>
      </c>
      <c r="I373" s="18">
        <f t="shared" ca="1" si="223"/>
        <v>6800.0460012786889</v>
      </c>
      <c r="J373" s="17"/>
      <c r="K373" s="18">
        <f t="shared" ca="1" si="204"/>
        <v>48.603654124670392</v>
      </c>
      <c r="L373" s="18">
        <f t="shared" ca="1" si="205"/>
        <v>2.5324962902119461</v>
      </c>
      <c r="M373" s="19">
        <f t="shared" ca="1" si="224"/>
        <v>7194.6003983587207</v>
      </c>
      <c r="N373" s="18">
        <f t="shared" ca="1" si="225"/>
        <v>7197.132894648933</v>
      </c>
      <c r="O373" s="17"/>
      <c r="P373" s="18">
        <f t="shared" ca="1" si="206"/>
        <v>4.4855567334249855</v>
      </c>
      <c r="Q373" s="18">
        <f t="shared" ca="1" si="207"/>
        <v>9.6845355727709102</v>
      </c>
      <c r="R373" s="19">
        <f t="shared" ca="1" si="226"/>
        <v>7156.9233946708528</v>
      </c>
      <c r="S373" s="18">
        <f t="shared" ca="1" si="227"/>
        <v>7166.6079302436237</v>
      </c>
      <c r="T373" s="17"/>
      <c r="U373" s="18">
        <f t="shared" ca="1" si="208"/>
        <v>5.3410335714875705</v>
      </c>
      <c r="V373" s="18">
        <f t="shared" ca="1" si="209"/>
        <v>6.2454138352162634</v>
      </c>
      <c r="W373" s="19">
        <f t="shared" ca="1" si="228"/>
        <v>6509.2154616808966</v>
      </c>
      <c r="X373" s="18">
        <f t="shared" ca="1" si="229"/>
        <v>6515.4608755161125</v>
      </c>
      <c r="Z373" s="18">
        <f t="shared" ca="1" si="210"/>
        <v>3.883597753302872</v>
      </c>
      <c r="AA373" s="18">
        <f t="shared" ca="1" si="211"/>
        <v>0.24283820908699147</v>
      </c>
      <c r="AB373" s="19">
        <f t="shared" ca="1" si="230"/>
        <v>9110.6339672855647</v>
      </c>
      <c r="AC373" s="18">
        <f t="shared" ca="1" si="231"/>
        <v>9110.8768054946522</v>
      </c>
      <c r="AE373" s="18">
        <f t="shared" ca="1" si="212"/>
        <v>2.1544714670196154</v>
      </c>
      <c r="AF373" s="18">
        <f t="shared" ca="1" si="213"/>
        <v>10.221843198545271</v>
      </c>
      <c r="AG373" s="19">
        <f t="shared" ca="1" si="232"/>
        <v>6122.1772128741723</v>
      </c>
      <c r="AH373" s="18">
        <f t="shared" ca="1" si="233"/>
        <v>6132.3990560727179</v>
      </c>
      <c r="AJ373" s="18">
        <f t="shared" ca="1" si="214"/>
        <v>15.686708656506783</v>
      </c>
      <c r="AK373" s="18">
        <f t="shared" ca="1" si="215"/>
        <v>6.9696974286226521</v>
      </c>
      <c r="AL373" s="19">
        <f t="shared" ca="1" si="234"/>
        <v>6396.9488900063061</v>
      </c>
      <c r="AM373" s="18">
        <f t="shared" ca="1" si="235"/>
        <v>6403.9185874349287</v>
      </c>
      <c r="AO373" s="18">
        <f t="shared" ca="1" si="216"/>
        <v>9.0418874607233679</v>
      </c>
      <c r="AP373" s="18">
        <f t="shared" ca="1" si="217"/>
        <v>30.99716720629317</v>
      </c>
      <c r="AQ373" s="19">
        <f t="shared" ca="1" si="236"/>
        <v>9210.5583871309718</v>
      </c>
      <c r="AR373" s="18">
        <f t="shared" ca="1" si="237"/>
        <v>9241.5555543372648</v>
      </c>
      <c r="AT373" s="18">
        <f t="shared" ca="1" si="218"/>
        <v>2.3087962906737998</v>
      </c>
      <c r="AU373" s="18">
        <f t="shared" ca="1" si="219"/>
        <v>0.41054019017351856</v>
      </c>
      <c r="AV373" s="19">
        <f t="shared" ca="1" si="238"/>
        <v>6926.1445537659665</v>
      </c>
      <c r="AW373" s="18">
        <f t="shared" ca="1" si="239"/>
        <v>6926.5550939561399</v>
      </c>
    </row>
    <row r="374" spans="1:49" x14ac:dyDescent="0.25">
      <c r="A374" s="18">
        <f t="shared" ca="1" si="200"/>
        <v>11.546743644870546</v>
      </c>
      <c r="B374" s="18">
        <f t="shared" ca="1" si="201"/>
        <v>7.6694175423530311</v>
      </c>
      <c r="C374" s="19">
        <f t="shared" ca="1" si="220"/>
        <v>6807.2827975032078</v>
      </c>
      <c r="D374" s="18">
        <f t="shared" ca="1" si="221"/>
        <v>6814.9522150455605</v>
      </c>
      <c r="E374" s="17"/>
      <c r="F374" s="18">
        <f t="shared" ca="1" si="202"/>
        <v>10.54563414745988</v>
      </c>
      <c r="G374" s="18">
        <f t="shared" ca="1" si="203"/>
        <v>6.101889544247431</v>
      </c>
      <c r="H374" s="19">
        <f t="shared" ca="1" si="222"/>
        <v>6810.591635426149</v>
      </c>
      <c r="I374" s="18">
        <f t="shared" ca="1" si="223"/>
        <v>6816.6935249703965</v>
      </c>
      <c r="J374" s="17"/>
      <c r="K374" s="18">
        <f t="shared" ca="1" si="204"/>
        <v>26.01853989985246</v>
      </c>
      <c r="L374" s="18">
        <f t="shared" ca="1" si="205"/>
        <v>2.6164109040776307</v>
      </c>
      <c r="M374" s="19">
        <f t="shared" ca="1" si="224"/>
        <v>7223.1514345487858</v>
      </c>
      <c r="N374" s="18">
        <f t="shared" ca="1" si="225"/>
        <v>7225.7678454528632</v>
      </c>
      <c r="O374" s="17"/>
      <c r="P374" s="18">
        <f t="shared" ca="1" si="206"/>
        <v>17.590920124733611</v>
      </c>
      <c r="Q374" s="18">
        <f t="shared" ca="1" si="207"/>
        <v>15.333674089088788</v>
      </c>
      <c r="R374" s="19">
        <f t="shared" ca="1" si="226"/>
        <v>7184.1988503683569</v>
      </c>
      <c r="S374" s="18">
        <f t="shared" ca="1" si="227"/>
        <v>7199.532524457446</v>
      </c>
      <c r="T374" s="17"/>
      <c r="U374" s="18">
        <f t="shared" ca="1" si="208"/>
        <v>13.06370784533102</v>
      </c>
      <c r="V374" s="18">
        <f t="shared" ca="1" si="209"/>
        <v>1.9069005870375964</v>
      </c>
      <c r="W374" s="19">
        <f t="shared" ca="1" si="228"/>
        <v>6528.5245833614435</v>
      </c>
      <c r="X374" s="18">
        <f t="shared" ca="1" si="229"/>
        <v>6530.4314839484814</v>
      </c>
      <c r="Z374" s="18">
        <f t="shared" ca="1" si="210"/>
        <v>24.367963265019561</v>
      </c>
      <c r="AA374" s="18">
        <f t="shared" ca="1" si="211"/>
        <v>1.9842679337894109</v>
      </c>
      <c r="AB374" s="19">
        <f t="shared" ca="1" si="230"/>
        <v>9135.2447687596723</v>
      </c>
      <c r="AC374" s="18">
        <f t="shared" ca="1" si="231"/>
        <v>9137.2290366934612</v>
      </c>
      <c r="AE374" s="18">
        <f t="shared" ca="1" si="212"/>
        <v>10.215005084408476</v>
      </c>
      <c r="AF374" s="18">
        <f t="shared" ca="1" si="213"/>
        <v>2.9346922421325168</v>
      </c>
      <c r="AG374" s="19">
        <f t="shared" ca="1" si="232"/>
        <v>6142.6140611571263</v>
      </c>
      <c r="AH374" s="18">
        <f t="shared" ca="1" si="233"/>
        <v>6145.5487533992591</v>
      </c>
      <c r="AJ374" s="18">
        <f t="shared" ca="1" si="214"/>
        <v>6.4655287799183885</v>
      </c>
      <c r="AK374" s="18">
        <f t="shared" ca="1" si="215"/>
        <v>1.3973172705304926</v>
      </c>
      <c r="AL374" s="19">
        <f t="shared" ca="1" si="234"/>
        <v>6410.3841162148474</v>
      </c>
      <c r="AM374" s="18">
        <f t="shared" ca="1" si="235"/>
        <v>6411.7814334853774</v>
      </c>
      <c r="AO374" s="18">
        <f t="shared" ca="1" si="216"/>
        <v>4.0038964393853407</v>
      </c>
      <c r="AP374" s="18">
        <f t="shared" ca="1" si="217"/>
        <v>0.95615336987833643</v>
      </c>
      <c r="AQ374" s="19">
        <f t="shared" ca="1" si="236"/>
        <v>9245.5594507766509</v>
      </c>
      <c r="AR374" s="18">
        <f t="shared" ca="1" si="237"/>
        <v>9246.5156041465289</v>
      </c>
      <c r="AT374" s="18">
        <f t="shared" ca="1" si="218"/>
        <v>11.408599401887784</v>
      </c>
      <c r="AU374" s="18">
        <f t="shared" ca="1" si="219"/>
        <v>3.8626954259155668</v>
      </c>
      <c r="AV374" s="19">
        <f t="shared" ca="1" si="238"/>
        <v>6937.9636933580277</v>
      </c>
      <c r="AW374" s="18">
        <f t="shared" ca="1" si="239"/>
        <v>6941.826388783943</v>
      </c>
    </row>
    <row r="375" spans="1:49" x14ac:dyDescent="0.25">
      <c r="A375" s="18">
        <f t="shared" ca="1" si="200"/>
        <v>39.740576360894146</v>
      </c>
      <c r="B375" s="18">
        <f t="shared" ca="1" si="201"/>
        <v>14.429031343617085</v>
      </c>
      <c r="C375" s="19">
        <f t="shared" ca="1" si="220"/>
        <v>6854.6927914064545</v>
      </c>
      <c r="D375" s="18">
        <f t="shared" ca="1" si="221"/>
        <v>6869.1218227500713</v>
      </c>
      <c r="E375" s="17"/>
      <c r="F375" s="18">
        <f t="shared" ca="1" si="202"/>
        <v>6.4391309093580711</v>
      </c>
      <c r="G375" s="18">
        <f t="shared" ca="1" si="203"/>
        <v>3.0661871693502096</v>
      </c>
      <c r="H375" s="19">
        <f t="shared" ca="1" si="222"/>
        <v>6823.1326558797546</v>
      </c>
      <c r="I375" s="18">
        <f t="shared" ca="1" si="223"/>
        <v>6826.1988430491047</v>
      </c>
      <c r="J375" s="17"/>
      <c r="K375" s="18">
        <f t="shared" ca="1" si="204"/>
        <v>9.4262169827109457E-2</v>
      </c>
      <c r="L375" s="18">
        <f t="shared" ca="1" si="205"/>
        <v>0.3538104786167891</v>
      </c>
      <c r="M375" s="19">
        <f t="shared" ca="1" si="224"/>
        <v>7225.86210762269</v>
      </c>
      <c r="N375" s="18">
        <f t="shared" ca="1" si="225"/>
        <v>7226.2159181013067</v>
      </c>
      <c r="O375" s="17"/>
      <c r="P375" s="18">
        <f t="shared" ca="1" si="206"/>
        <v>10.391452574713599</v>
      </c>
      <c r="Q375" s="18">
        <f t="shared" ca="1" si="207"/>
        <v>4.2472723273592621</v>
      </c>
      <c r="R375" s="19">
        <f t="shared" ca="1" si="226"/>
        <v>7209.9239770321592</v>
      </c>
      <c r="S375" s="18">
        <f t="shared" ca="1" si="227"/>
        <v>7214.1712493595187</v>
      </c>
      <c r="T375" s="17"/>
      <c r="U375" s="18">
        <f t="shared" ca="1" si="208"/>
        <v>0.52648655661883792</v>
      </c>
      <c r="V375" s="18">
        <f t="shared" ca="1" si="209"/>
        <v>1.1116466973533943</v>
      </c>
      <c r="W375" s="19">
        <f t="shared" ca="1" si="228"/>
        <v>6530.9579705051001</v>
      </c>
      <c r="X375" s="18">
        <f t="shared" ca="1" si="229"/>
        <v>6532.0696172024536</v>
      </c>
      <c r="Z375" s="18">
        <f t="shared" ca="1" si="210"/>
        <v>30.333479968892</v>
      </c>
      <c r="AA375" s="18">
        <f t="shared" ca="1" si="211"/>
        <v>5.1576238154886704</v>
      </c>
      <c r="AB375" s="19">
        <f t="shared" ca="1" si="230"/>
        <v>9167.562516662354</v>
      </c>
      <c r="AC375" s="18">
        <f t="shared" ca="1" si="231"/>
        <v>9172.7201404778425</v>
      </c>
      <c r="AE375" s="18">
        <f t="shared" ca="1" si="212"/>
        <v>5.0815605168645765</v>
      </c>
      <c r="AF375" s="18">
        <f t="shared" ca="1" si="213"/>
        <v>4.5414454969169729</v>
      </c>
      <c r="AG375" s="19">
        <f t="shared" ca="1" si="232"/>
        <v>6150.6303139161237</v>
      </c>
      <c r="AH375" s="18">
        <f t="shared" ca="1" si="233"/>
        <v>6155.1717594130405</v>
      </c>
      <c r="AJ375" s="18">
        <f t="shared" ca="1" si="214"/>
        <v>33.217439263553572</v>
      </c>
      <c r="AK375" s="18">
        <f t="shared" ca="1" si="215"/>
        <v>3.0685294369223426</v>
      </c>
      <c r="AL375" s="19">
        <f t="shared" ca="1" si="234"/>
        <v>6444.9988727489308</v>
      </c>
      <c r="AM375" s="18">
        <f t="shared" ca="1" si="235"/>
        <v>6448.0674021858531</v>
      </c>
      <c r="AO375" s="18">
        <f t="shared" ca="1" si="216"/>
        <v>10.804372781523284</v>
      </c>
      <c r="AP375" s="18">
        <f t="shared" ca="1" si="217"/>
        <v>21.182749586567216</v>
      </c>
      <c r="AQ375" s="19">
        <f t="shared" ca="1" si="236"/>
        <v>9257.3199769280527</v>
      </c>
      <c r="AR375" s="18">
        <f t="shared" ca="1" si="237"/>
        <v>9278.50272651462</v>
      </c>
      <c r="AT375" s="18">
        <f t="shared" ca="1" si="218"/>
        <v>2.7430454903935546</v>
      </c>
      <c r="AU375" s="18">
        <f t="shared" ca="1" si="219"/>
        <v>2.5791053393251464</v>
      </c>
      <c r="AV375" s="19">
        <f t="shared" ca="1" si="238"/>
        <v>6944.5694342743363</v>
      </c>
      <c r="AW375" s="18">
        <f t="shared" ca="1" si="239"/>
        <v>6947.1485396136613</v>
      </c>
    </row>
    <row r="376" spans="1:49" x14ac:dyDescent="0.25">
      <c r="A376" s="18">
        <f t="shared" ca="1" si="200"/>
        <v>11.848982960313906</v>
      </c>
      <c r="B376" s="18">
        <f t="shared" ca="1" si="201"/>
        <v>1.5399696595426855</v>
      </c>
      <c r="C376" s="19">
        <f t="shared" ca="1" si="220"/>
        <v>6880.9708057103853</v>
      </c>
      <c r="D376" s="18">
        <f t="shared" ca="1" si="221"/>
        <v>6882.5107753699276</v>
      </c>
      <c r="E376" s="17"/>
      <c r="F376" s="18">
        <f t="shared" ca="1" si="202"/>
        <v>17.377281300635762</v>
      </c>
      <c r="G376" s="18">
        <f t="shared" ca="1" si="203"/>
        <v>0.26220215148953946</v>
      </c>
      <c r="H376" s="19">
        <f t="shared" ca="1" si="222"/>
        <v>6843.57612434974</v>
      </c>
      <c r="I376" s="18">
        <f t="shared" ca="1" si="223"/>
        <v>6843.8383265012299</v>
      </c>
      <c r="J376" s="17"/>
      <c r="K376" s="18">
        <f t="shared" ca="1" si="204"/>
        <v>5.83261239762441</v>
      </c>
      <c r="L376" s="18">
        <f t="shared" ca="1" si="205"/>
        <v>1.4535565565860025</v>
      </c>
      <c r="M376" s="19">
        <f t="shared" ca="1" si="224"/>
        <v>7232.0485304989306</v>
      </c>
      <c r="N376" s="18">
        <f t="shared" ca="1" si="225"/>
        <v>7233.5020870555163</v>
      </c>
      <c r="O376" s="17"/>
      <c r="P376" s="18">
        <f t="shared" ca="1" si="206"/>
        <v>20.599630733150839</v>
      </c>
      <c r="Q376" s="18">
        <f t="shared" ca="1" si="207"/>
        <v>15.441389050305567</v>
      </c>
      <c r="R376" s="19">
        <f t="shared" ca="1" si="226"/>
        <v>7234.7708800926694</v>
      </c>
      <c r="S376" s="18">
        <f t="shared" ca="1" si="227"/>
        <v>7250.2122691429749</v>
      </c>
      <c r="T376" s="17"/>
      <c r="U376" s="18">
        <f t="shared" ca="1" si="208"/>
        <v>19.954837829176256</v>
      </c>
      <c r="V376" s="18">
        <f t="shared" ca="1" si="209"/>
        <v>2.1546811805938768</v>
      </c>
      <c r="W376" s="19">
        <f t="shared" ca="1" si="228"/>
        <v>6552.0244550316302</v>
      </c>
      <c r="X376" s="18">
        <f t="shared" ca="1" si="229"/>
        <v>6554.179136212224</v>
      </c>
      <c r="Z376" s="18">
        <f t="shared" ca="1" si="210"/>
        <v>25.166006113114715</v>
      </c>
      <c r="AA376" s="18">
        <f t="shared" ca="1" si="211"/>
        <v>1.0725076655125791</v>
      </c>
      <c r="AB376" s="19">
        <f t="shared" ca="1" si="230"/>
        <v>9197.8861465909577</v>
      </c>
      <c r="AC376" s="18">
        <f t="shared" ca="1" si="231"/>
        <v>9198.9586542564703</v>
      </c>
      <c r="AE376" s="18">
        <f t="shared" ca="1" si="212"/>
        <v>1.5125676196724058</v>
      </c>
      <c r="AF376" s="18">
        <f t="shared" ca="1" si="213"/>
        <v>2.3264569246402909</v>
      </c>
      <c r="AG376" s="19">
        <f t="shared" ca="1" si="232"/>
        <v>6156.6843270327126</v>
      </c>
      <c r="AH376" s="18">
        <f t="shared" ca="1" si="233"/>
        <v>6159.0107839573529</v>
      </c>
      <c r="AJ376" s="18">
        <f t="shared" ca="1" si="214"/>
        <v>29.44738086164778</v>
      </c>
      <c r="AK376" s="18">
        <f t="shared" ca="1" si="215"/>
        <v>0.19997839958298294</v>
      </c>
      <c r="AL376" s="19">
        <f t="shared" ca="1" si="234"/>
        <v>6477.5147830475007</v>
      </c>
      <c r="AM376" s="18">
        <f t="shared" ca="1" si="235"/>
        <v>6477.7147614470841</v>
      </c>
      <c r="AO376" s="18">
        <f t="shared" ca="1" si="216"/>
        <v>27.602810498726441</v>
      </c>
      <c r="AP376" s="18">
        <f t="shared" ca="1" si="217"/>
        <v>26.892470709792171</v>
      </c>
      <c r="AQ376" s="19">
        <f t="shared" ca="1" si="236"/>
        <v>9306.1055370133472</v>
      </c>
      <c r="AR376" s="18">
        <f t="shared" ca="1" si="237"/>
        <v>9332.9980077231394</v>
      </c>
      <c r="AT376" s="18">
        <f t="shared" ca="1" si="218"/>
        <v>71.68273847843767</v>
      </c>
      <c r="AU376" s="18">
        <f t="shared" ca="1" si="219"/>
        <v>2.7401857595852541</v>
      </c>
      <c r="AV376" s="19">
        <f t="shared" ca="1" si="238"/>
        <v>7018.8312780920987</v>
      </c>
      <c r="AW376" s="18">
        <f t="shared" ca="1" si="239"/>
        <v>7021.5714638516838</v>
      </c>
    </row>
    <row r="377" spans="1:49" x14ac:dyDescent="0.25">
      <c r="A377" s="18">
        <f t="shared" ca="1" si="200"/>
        <v>21.991887569379404</v>
      </c>
      <c r="B377" s="18">
        <f t="shared" ca="1" si="201"/>
        <v>3.7568757916291666</v>
      </c>
      <c r="C377" s="19">
        <f t="shared" ca="1" si="220"/>
        <v>6904.5026629393069</v>
      </c>
      <c r="D377" s="18">
        <f t="shared" ca="1" si="221"/>
        <v>6908.2595387309357</v>
      </c>
      <c r="E377" s="17"/>
      <c r="F377" s="18">
        <f t="shared" ca="1" si="202"/>
        <v>23.695270913228512</v>
      </c>
      <c r="G377" s="18">
        <f t="shared" ca="1" si="203"/>
        <v>2.2399859939414433</v>
      </c>
      <c r="H377" s="19">
        <f t="shared" ca="1" si="222"/>
        <v>6867.5335974144582</v>
      </c>
      <c r="I377" s="18">
        <f t="shared" ca="1" si="223"/>
        <v>6869.7735834083996</v>
      </c>
      <c r="J377" s="17"/>
      <c r="K377" s="18">
        <f t="shared" ca="1" si="204"/>
        <v>42.482829807474886</v>
      </c>
      <c r="L377" s="18">
        <f t="shared" ca="1" si="205"/>
        <v>18.646863333124578</v>
      </c>
      <c r="M377" s="19">
        <f t="shared" ca="1" si="224"/>
        <v>7275.9849168629908</v>
      </c>
      <c r="N377" s="18">
        <f t="shared" ca="1" si="225"/>
        <v>7294.631780196115</v>
      </c>
      <c r="O377" s="17"/>
      <c r="P377" s="18">
        <f t="shared" ca="1" si="206"/>
        <v>3.017039671741788</v>
      </c>
      <c r="Q377" s="18">
        <f t="shared" ca="1" si="207"/>
        <v>3.5074595452911774</v>
      </c>
      <c r="R377" s="19">
        <f t="shared" ca="1" si="226"/>
        <v>7253.2293088147171</v>
      </c>
      <c r="S377" s="18">
        <f t="shared" ca="1" si="227"/>
        <v>7256.7367683600087</v>
      </c>
      <c r="T377" s="17"/>
      <c r="U377" s="18">
        <f t="shared" ca="1" si="208"/>
        <v>1.9048172050449035</v>
      </c>
      <c r="V377" s="18">
        <f t="shared" ca="1" si="209"/>
        <v>4.1316713617866938</v>
      </c>
      <c r="W377" s="19">
        <f t="shared" ca="1" si="228"/>
        <v>6556.0839534172692</v>
      </c>
      <c r="X377" s="18">
        <f t="shared" ca="1" si="229"/>
        <v>6560.2156247790563</v>
      </c>
      <c r="Z377" s="18">
        <f t="shared" ca="1" si="210"/>
        <v>15.050228780788967</v>
      </c>
      <c r="AA377" s="18">
        <f t="shared" ca="1" si="211"/>
        <v>0.18268193292231877</v>
      </c>
      <c r="AB377" s="19">
        <f t="shared" ca="1" si="230"/>
        <v>9214.0088830372588</v>
      </c>
      <c r="AC377" s="18">
        <f t="shared" ca="1" si="231"/>
        <v>9214.1915649701805</v>
      </c>
      <c r="AE377" s="18">
        <f t="shared" ca="1" si="212"/>
        <v>29.061899040852619</v>
      </c>
      <c r="AF377" s="18">
        <f t="shared" ca="1" si="213"/>
        <v>21.336155489977731</v>
      </c>
      <c r="AG377" s="19">
        <f t="shared" ca="1" si="232"/>
        <v>6188.0726829982059</v>
      </c>
      <c r="AH377" s="18">
        <f t="shared" ca="1" si="233"/>
        <v>6209.4088384881834</v>
      </c>
      <c r="AJ377" s="18">
        <f t="shared" ca="1" si="214"/>
        <v>6.4695243710851527</v>
      </c>
      <c r="AK377" s="18">
        <f t="shared" ca="1" si="215"/>
        <v>7.0365956050769922</v>
      </c>
      <c r="AL377" s="19">
        <f t="shared" ca="1" si="234"/>
        <v>6484.184285818169</v>
      </c>
      <c r="AM377" s="18">
        <f t="shared" ca="1" si="235"/>
        <v>6491.2208814232463</v>
      </c>
      <c r="AO377" s="18">
        <f t="shared" ca="1" si="216"/>
        <v>1.0369607651551216</v>
      </c>
      <c r="AP377" s="18">
        <f t="shared" ca="1" si="217"/>
        <v>6.1798089653590695</v>
      </c>
      <c r="AQ377" s="19">
        <f t="shared" ca="1" si="236"/>
        <v>9334.0349684882949</v>
      </c>
      <c r="AR377" s="18">
        <f t="shared" ca="1" si="237"/>
        <v>9340.2147774536534</v>
      </c>
      <c r="AT377" s="18">
        <f t="shared" ca="1" si="218"/>
        <v>20.947387915147775</v>
      </c>
      <c r="AU377" s="18">
        <f t="shared" ca="1" si="219"/>
        <v>1.1914369002603422</v>
      </c>
      <c r="AV377" s="19">
        <f t="shared" ca="1" si="238"/>
        <v>7042.5188517668312</v>
      </c>
      <c r="AW377" s="18">
        <f t="shared" ca="1" si="239"/>
        <v>7043.7102886670918</v>
      </c>
    </row>
    <row r="378" spans="1:49" x14ac:dyDescent="0.25">
      <c r="A378" s="18">
        <f t="shared" ca="1" si="200"/>
        <v>6.8574618535775906</v>
      </c>
      <c r="B378" s="18">
        <f t="shared" ca="1" si="201"/>
        <v>7.1687035884553021</v>
      </c>
      <c r="C378" s="19">
        <f t="shared" ca="1" si="220"/>
        <v>6915.1170005845133</v>
      </c>
      <c r="D378" s="18">
        <f t="shared" ca="1" si="221"/>
        <v>6922.2857041729685</v>
      </c>
      <c r="E378" s="17"/>
      <c r="F378" s="18">
        <f t="shared" ca="1" si="202"/>
        <v>7.9176129987082691</v>
      </c>
      <c r="G378" s="18">
        <f t="shared" ca="1" si="203"/>
        <v>1.8979781325369312</v>
      </c>
      <c r="H378" s="19">
        <f t="shared" ca="1" si="222"/>
        <v>6877.6911964071078</v>
      </c>
      <c r="I378" s="18">
        <f t="shared" ca="1" si="223"/>
        <v>6879.5891745396448</v>
      </c>
      <c r="J378" s="17"/>
      <c r="K378" s="18">
        <f t="shared" ca="1" si="204"/>
        <v>14.971108676209946</v>
      </c>
      <c r="L378" s="18">
        <f t="shared" ca="1" si="205"/>
        <v>3.442504385876993</v>
      </c>
      <c r="M378" s="19">
        <f t="shared" ca="1" si="224"/>
        <v>7309.6028888723249</v>
      </c>
      <c r="N378" s="18">
        <f t="shared" ca="1" si="225"/>
        <v>7313.0453932582022</v>
      </c>
      <c r="O378" s="17"/>
      <c r="P378" s="18">
        <f t="shared" ca="1" si="206"/>
        <v>19.646687863755552</v>
      </c>
      <c r="Q378" s="18">
        <f t="shared" ca="1" si="207"/>
        <v>4.1113643063734457</v>
      </c>
      <c r="R378" s="19">
        <f t="shared" ca="1" si="226"/>
        <v>7276.3834562237644</v>
      </c>
      <c r="S378" s="18">
        <f t="shared" ca="1" si="227"/>
        <v>7280.494820530138</v>
      </c>
      <c r="T378" s="17"/>
      <c r="U378" s="18">
        <f t="shared" ca="1" si="208"/>
        <v>4.7567178876782874</v>
      </c>
      <c r="V378" s="18">
        <f t="shared" ca="1" si="209"/>
        <v>0.41714074894425424</v>
      </c>
      <c r="W378" s="19">
        <f t="shared" ca="1" si="228"/>
        <v>6564.9723426667342</v>
      </c>
      <c r="X378" s="18">
        <f t="shared" ca="1" si="229"/>
        <v>6565.3894834156781</v>
      </c>
      <c r="Z378" s="18">
        <f t="shared" ca="1" si="210"/>
        <v>10.739670591172759</v>
      </c>
      <c r="AA378" s="18">
        <f t="shared" ca="1" si="211"/>
        <v>0.10368601364702247</v>
      </c>
      <c r="AB378" s="19">
        <f t="shared" ca="1" si="230"/>
        <v>9224.9312355613529</v>
      </c>
      <c r="AC378" s="18">
        <f t="shared" ca="1" si="231"/>
        <v>9225.0349215749993</v>
      </c>
      <c r="AE378" s="18">
        <f t="shared" ca="1" si="212"/>
        <v>46.901518960901349</v>
      </c>
      <c r="AF378" s="18">
        <f t="shared" ca="1" si="213"/>
        <v>0.16768435166756993</v>
      </c>
      <c r="AG378" s="19">
        <f t="shared" ca="1" si="232"/>
        <v>6256.3103574490851</v>
      </c>
      <c r="AH378" s="18">
        <f t="shared" ca="1" si="233"/>
        <v>6256.4780418007531</v>
      </c>
      <c r="AJ378" s="18">
        <f t="shared" ca="1" si="214"/>
        <v>0.63012389268588698</v>
      </c>
      <c r="AK378" s="18">
        <f t="shared" ca="1" si="215"/>
        <v>0.74284600091783115</v>
      </c>
      <c r="AL378" s="19">
        <f t="shared" ca="1" si="234"/>
        <v>6491.8510053159325</v>
      </c>
      <c r="AM378" s="18">
        <f t="shared" ca="1" si="235"/>
        <v>6492.5938513168503</v>
      </c>
      <c r="AO378" s="18">
        <f t="shared" ca="1" si="216"/>
        <v>1.0169357979503508</v>
      </c>
      <c r="AP378" s="18">
        <f t="shared" ca="1" si="217"/>
        <v>5.1553012262399385</v>
      </c>
      <c r="AQ378" s="19">
        <f t="shared" ca="1" si="236"/>
        <v>9341.2317132516037</v>
      </c>
      <c r="AR378" s="18">
        <f t="shared" ca="1" si="237"/>
        <v>9346.387014477843</v>
      </c>
      <c r="AT378" s="18">
        <f t="shared" ca="1" si="218"/>
        <v>2.2790887171385306</v>
      </c>
      <c r="AU378" s="18">
        <f t="shared" ca="1" si="219"/>
        <v>0.53817504980402953</v>
      </c>
      <c r="AV378" s="19">
        <f t="shared" ca="1" si="238"/>
        <v>7045.9893773842305</v>
      </c>
      <c r="AW378" s="18">
        <f t="shared" ca="1" si="239"/>
        <v>7046.5275524340341</v>
      </c>
    </row>
    <row r="379" spans="1:49" x14ac:dyDescent="0.25">
      <c r="A379" s="18">
        <f t="shared" ca="1" si="200"/>
        <v>10.389014002609114</v>
      </c>
      <c r="B379" s="18">
        <f t="shared" ca="1" si="201"/>
        <v>6.8812111836751226</v>
      </c>
      <c r="C379" s="19">
        <f t="shared" ca="1" si="220"/>
        <v>6932.6747181755773</v>
      </c>
      <c r="D379" s="18">
        <f t="shared" ca="1" si="221"/>
        <v>6939.5559293592523</v>
      </c>
      <c r="E379" s="17"/>
      <c r="F379" s="18">
        <f t="shared" ca="1" si="202"/>
        <v>1.2055017003067727</v>
      </c>
      <c r="G379" s="18">
        <f t="shared" ca="1" si="203"/>
        <v>1.9150194663815838</v>
      </c>
      <c r="H379" s="19">
        <f t="shared" ca="1" si="222"/>
        <v>6880.7946762399515</v>
      </c>
      <c r="I379" s="18">
        <f t="shared" ca="1" si="223"/>
        <v>6882.7096957063332</v>
      </c>
      <c r="J379" s="17"/>
      <c r="K379" s="18">
        <f t="shared" ca="1" si="204"/>
        <v>0.79909339544388225</v>
      </c>
      <c r="L379" s="18">
        <f t="shared" ca="1" si="205"/>
        <v>5.25834410689819</v>
      </c>
      <c r="M379" s="19">
        <f t="shared" ca="1" si="224"/>
        <v>7313.8444866536465</v>
      </c>
      <c r="N379" s="18">
        <f t="shared" ca="1" si="225"/>
        <v>7319.1028307605447</v>
      </c>
      <c r="O379" s="17"/>
      <c r="P379" s="18">
        <f t="shared" ca="1" si="206"/>
        <v>1.2242302695572163</v>
      </c>
      <c r="Q379" s="18">
        <f t="shared" ca="1" si="207"/>
        <v>2.8648940806946568</v>
      </c>
      <c r="R379" s="19">
        <f t="shared" ca="1" si="226"/>
        <v>7281.7190507996957</v>
      </c>
      <c r="S379" s="18">
        <f t="shared" ca="1" si="227"/>
        <v>7284.5839448803899</v>
      </c>
      <c r="T379" s="17"/>
      <c r="U379" s="18">
        <f t="shared" ca="1" si="208"/>
        <v>20.904192316151164</v>
      </c>
      <c r="V379" s="18">
        <f t="shared" ca="1" si="209"/>
        <v>10.44032027912318</v>
      </c>
      <c r="W379" s="19">
        <f t="shared" ca="1" si="228"/>
        <v>6586.2936757318294</v>
      </c>
      <c r="X379" s="18">
        <f t="shared" ca="1" si="229"/>
        <v>6596.733996010953</v>
      </c>
      <c r="Z379" s="18">
        <f t="shared" ca="1" si="210"/>
        <v>14.778987859258592</v>
      </c>
      <c r="AA379" s="18">
        <f t="shared" ca="1" si="211"/>
        <v>0.54603613377639204</v>
      </c>
      <c r="AB379" s="19">
        <f t="shared" ca="1" si="230"/>
        <v>9239.8139094342587</v>
      </c>
      <c r="AC379" s="18">
        <f t="shared" ca="1" si="231"/>
        <v>9240.3599455680342</v>
      </c>
      <c r="AE379" s="18">
        <f t="shared" ca="1" si="212"/>
        <v>7.551063183002217</v>
      </c>
      <c r="AF379" s="18">
        <f t="shared" ca="1" si="213"/>
        <v>8.9292414795756933E-2</v>
      </c>
      <c r="AG379" s="19">
        <f t="shared" ca="1" si="232"/>
        <v>6264.0291049837551</v>
      </c>
      <c r="AH379" s="18">
        <f t="shared" ca="1" si="233"/>
        <v>6264.1183973985508</v>
      </c>
      <c r="AJ379" s="18">
        <f t="shared" ca="1" si="214"/>
        <v>2.8075701563543851</v>
      </c>
      <c r="AK379" s="18">
        <f t="shared" ca="1" si="215"/>
        <v>1.7346492830324991</v>
      </c>
      <c r="AL379" s="19">
        <f t="shared" ca="1" si="234"/>
        <v>6495.4014214732051</v>
      </c>
      <c r="AM379" s="18">
        <f t="shared" ca="1" si="235"/>
        <v>6497.136070756238</v>
      </c>
      <c r="AO379" s="18">
        <f t="shared" ca="1" si="216"/>
        <v>27.633904191070499</v>
      </c>
      <c r="AP379" s="18">
        <f t="shared" ca="1" si="217"/>
        <v>35.598977436530632</v>
      </c>
      <c r="AQ379" s="19">
        <f t="shared" ca="1" si="236"/>
        <v>9374.0209186689135</v>
      </c>
      <c r="AR379" s="18">
        <f t="shared" ca="1" si="237"/>
        <v>9409.6198961054433</v>
      </c>
      <c r="AT379" s="18">
        <f t="shared" ca="1" si="218"/>
        <v>13.886934032063586</v>
      </c>
      <c r="AU379" s="18">
        <f t="shared" ca="1" si="219"/>
        <v>0.90544864975125516</v>
      </c>
      <c r="AV379" s="19">
        <f t="shared" ca="1" si="238"/>
        <v>7060.4144864660975</v>
      </c>
      <c r="AW379" s="18">
        <f t="shared" ca="1" si="239"/>
        <v>7061.3199351158491</v>
      </c>
    </row>
    <row r="380" spans="1:49" x14ac:dyDescent="0.25">
      <c r="A380" s="18">
        <f t="shared" ca="1" si="200"/>
        <v>25.72702139636813</v>
      </c>
      <c r="B380" s="18">
        <f t="shared" ca="1" si="201"/>
        <v>12.246424755802773</v>
      </c>
      <c r="C380" s="19">
        <f t="shared" ca="1" si="220"/>
        <v>6965.2829507556207</v>
      </c>
      <c r="D380" s="18">
        <f t="shared" ca="1" si="221"/>
        <v>6977.5293755114235</v>
      </c>
      <c r="E380" s="17"/>
      <c r="F380" s="18">
        <f t="shared" ca="1" si="202"/>
        <v>18.832589408175529</v>
      </c>
      <c r="G380" s="18">
        <f t="shared" ca="1" si="203"/>
        <v>7.4177349329214906</v>
      </c>
      <c r="H380" s="19">
        <f t="shared" ca="1" si="222"/>
        <v>6901.5422851145086</v>
      </c>
      <c r="I380" s="18">
        <f t="shared" ca="1" si="223"/>
        <v>6908.9600200474297</v>
      </c>
      <c r="J380" s="17"/>
      <c r="K380" s="18">
        <f t="shared" ca="1" si="204"/>
        <v>3.2645545145264809</v>
      </c>
      <c r="L380" s="18">
        <f t="shared" ca="1" si="205"/>
        <v>3.7202106622456759</v>
      </c>
      <c r="M380" s="19">
        <f t="shared" ca="1" si="224"/>
        <v>7322.3673852750717</v>
      </c>
      <c r="N380" s="18">
        <f t="shared" ca="1" si="225"/>
        <v>7326.087595937317</v>
      </c>
      <c r="O380" s="17"/>
      <c r="P380" s="18">
        <f t="shared" ca="1" si="206"/>
        <v>0.56863400054727276</v>
      </c>
      <c r="Q380" s="18">
        <f t="shared" ca="1" si="207"/>
        <v>1.219887222096089</v>
      </c>
      <c r="R380" s="19">
        <f t="shared" ca="1" si="226"/>
        <v>7285.1525788809377</v>
      </c>
      <c r="S380" s="18">
        <f t="shared" ca="1" si="227"/>
        <v>7286.3724661030337</v>
      </c>
      <c r="T380" s="17"/>
      <c r="U380" s="18">
        <f t="shared" ca="1" si="208"/>
        <v>4.9079793961388356</v>
      </c>
      <c r="V380" s="18">
        <f t="shared" ca="1" si="209"/>
        <v>5.2703158448422522</v>
      </c>
      <c r="W380" s="19">
        <f t="shared" ca="1" si="228"/>
        <v>6601.6419754070921</v>
      </c>
      <c r="X380" s="18">
        <f t="shared" ca="1" si="229"/>
        <v>6606.9122912519342</v>
      </c>
      <c r="Z380" s="18">
        <f t="shared" ca="1" si="210"/>
        <v>18.862929375205756</v>
      </c>
      <c r="AA380" s="18">
        <f t="shared" ca="1" si="211"/>
        <v>1.1253846946720425</v>
      </c>
      <c r="AB380" s="19">
        <f t="shared" ca="1" si="230"/>
        <v>9259.2228749432397</v>
      </c>
      <c r="AC380" s="18">
        <f t="shared" ca="1" si="231"/>
        <v>9260.3482596379126</v>
      </c>
      <c r="AE380" s="18">
        <f t="shared" ca="1" si="212"/>
        <v>51.011740419332853</v>
      </c>
      <c r="AF380" s="18">
        <f t="shared" ca="1" si="213"/>
        <v>0.895466922859947</v>
      </c>
      <c r="AG380" s="19">
        <f t="shared" ca="1" si="232"/>
        <v>6315.1301378178832</v>
      </c>
      <c r="AH380" s="18">
        <f t="shared" ca="1" si="233"/>
        <v>6316.0256047407429</v>
      </c>
      <c r="AJ380" s="18">
        <f t="shared" ca="1" si="214"/>
        <v>3.0627445989427899</v>
      </c>
      <c r="AK380" s="18">
        <f t="shared" ca="1" si="215"/>
        <v>3.0569827424253755</v>
      </c>
      <c r="AL380" s="19">
        <f t="shared" ca="1" si="234"/>
        <v>6500.1988153551811</v>
      </c>
      <c r="AM380" s="18">
        <f t="shared" ca="1" si="235"/>
        <v>6503.2557980976062</v>
      </c>
      <c r="AO380" s="18">
        <f t="shared" ca="1" si="216"/>
        <v>8.435247882685557</v>
      </c>
      <c r="AP380" s="18">
        <f t="shared" ca="1" si="217"/>
        <v>10.822699073484726</v>
      </c>
      <c r="AQ380" s="19">
        <f t="shared" ca="1" si="236"/>
        <v>9418.0551439881292</v>
      </c>
      <c r="AR380" s="18">
        <f t="shared" ca="1" si="237"/>
        <v>9428.877843061613</v>
      </c>
      <c r="AT380" s="18">
        <f t="shared" ca="1" si="218"/>
        <v>7.8097893733116708</v>
      </c>
      <c r="AU380" s="18">
        <f t="shared" ca="1" si="219"/>
        <v>0.60190025676833148</v>
      </c>
      <c r="AV380" s="19">
        <f t="shared" ca="1" si="238"/>
        <v>7069.1297244891612</v>
      </c>
      <c r="AW380" s="18">
        <f t="shared" ca="1" si="239"/>
        <v>7069.7316247459294</v>
      </c>
    </row>
    <row r="381" spans="1:49" x14ac:dyDescent="0.25">
      <c r="A381" s="18">
        <f t="shared" ca="1" si="200"/>
        <v>23.175184313524881</v>
      </c>
      <c r="B381" s="18">
        <f t="shared" ca="1" si="201"/>
        <v>3.2083432051915115</v>
      </c>
      <c r="C381" s="19">
        <f t="shared" ca="1" si="220"/>
        <v>7000.7045598249488</v>
      </c>
      <c r="D381" s="18">
        <f t="shared" ca="1" si="221"/>
        <v>7003.9129030301401</v>
      </c>
      <c r="E381" s="17"/>
      <c r="F381" s="18">
        <f t="shared" ca="1" si="202"/>
        <v>17.170751544714438</v>
      </c>
      <c r="G381" s="18">
        <f t="shared" ca="1" si="203"/>
        <v>14.877170764971735</v>
      </c>
      <c r="H381" s="19">
        <f t="shared" ca="1" si="222"/>
        <v>6926.1307715921439</v>
      </c>
      <c r="I381" s="18">
        <f t="shared" ca="1" si="223"/>
        <v>6941.007942357116</v>
      </c>
      <c r="J381" s="17"/>
      <c r="K381" s="18">
        <f t="shared" ca="1" si="204"/>
        <v>0.99223149437135882</v>
      </c>
      <c r="L381" s="18">
        <f t="shared" ca="1" si="205"/>
        <v>0.81175862428692058</v>
      </c>
      <c r="M381" s="19">
        <f t="shared" ca="1" si="224"/>
        <v>7327.0798274316885</v>
      </c>
      <c r="N381" s="18">
        <f t="shared" ca="1" si="225"/>
        <v>7327.8915860559755</v>
      </c>
      <c r="O381" s="17"/>
      <c r="P381" s="18">
        <f t="shared" ca="1" si="206"/>
        <v>2.7844011025232605</v>
      </c>
      <c r="Q381" s="18">
        <f t="shared" ca="1" si="207"/>
        <v>4.6056737185591752</v>
      </c>
      <c r="R381" s="19">
        <f t="shared" ca="1" si="226"/>
        <v>7289.1568672055573</v>
      </c>
      <c r="S381" s="18">
        <f t="shared" ca="1" si="227"/>
        <v>7293.7625409241164</v>
      </c>
      <c r="T381" s="17"/>
      <c r="U381" s="18">
        <f t="shared" ca="1" si="208"/>
        <v>7.3018881710455155</v>
      </c>
      <c r="V381" s="18">
        <f t="shared" ca="1" si="209"/>
        <v>6.908461570727872</v>
      </c>
      <c r="W381" s="19">
        <f t="shared" ca="1" si="228"/>
        <v>6614.2141794229801</v>
      </c>
      <c r="X381" s="18">
        <f t="shared" ca="1" si="229"/>
        <v>6621.122640993708</v>
      </c>
      <c r="Z381" s="18">
        <f t="shared" ca="1" si="210"/>
        <v>38.610377946106688</v>
      </c>
      <c r="AA381" s="18">
        <f t="shared" ca="1" si="211"/>
        <v>1.7868156738914283</v>
      </c>
      <c r="AB381" s="19">
        <f t="shared" ca="1" si="230"/>
        <v>9298.958637584019</v>
      </c>
      <c r="AC381" s="18">
        <f t="shared" ca="1" si="231"/>
        <v>9300.7454532579104</v>
      </c>
      <c r="AE381" s="18">
        <f t="shared" ca="1" si="212"/>
        <v>8.9925761082510913</v>
      </c>
      <c r="AF381" s="18">
        <f t="shared" ca="1" si="213"/>
        <v>11.863275914663683</v>
      </c>
      <c r="AG381" s="19">
        <f t="shared" ca="1" si="232"/>
        <v>6325.0181808489942</v>
      </c>
      <c r="AH381" s="18">
        <f t="shared" ca="1" si="233"/>
        <v>6336.8814567636582</v>
      </c>
      <c r="AJ381" s="18">
        <f t="shared" ca="1" si="214"/>
        <v>1.8056827983215464</v>
      </c>
      <c r="AK381" s="18">
        <f t="shared" ca="1" si="215"/>
        <v>6.9042955091612184</v>
      </c>
      <c r="AL381" s="19">
        <f t="shared" ca="1" si="234"/>
        <v>6505.0614808959281</v>
      </c>
      <c r="AM381" s="18">
        <f t="shared" ca="1" si="235"/>
        <v>6511.9657764050889</v>
      </c>
      <c r="AO381" s="18">
        <f t="shared" ca="1" si="216"/>
        <v>1.6811838747129257</v>
      </c>
      <c r="AP381" s="18">
        <f t="shared" ca="1" si="217"/>
        <v>6.1527872701919464E-2</v>
      </c>
      <c r="AQ381" s="19">
        <f t="shared" ca="1" si="236"/>
        <v>9430.5590269363256</v>
      </c>
      <c r="AR381" s="18">
        <f t="shared" ca="1" si="237"/>
        <v>9430.6205548090275</v>
      </c>
      <c r="AT381" s="18">
        <f t="shared" ca="1" si="218"/>
        <v>13.995680336830388</v>
      </c>
      <c r="AU381" s="18">
        <f t="shared" ca="1" si="219"/>
        <v>2.171135827066488E-3</v>
      </c>
      <c r="AV381" s="19">
        <f t="shared" ca="1" si="238"/>
        <v>7083.7273050827598</v>
      </c>
      <c r="AW381" s="18">
        <f t="shared" ca="1" si="239"/>
        <v>7083.7294762185866</v>
      </c>
    </row>
    <row r="382" spans="1:49" x14ac:dyDescent="0.25">
      <c r="A382" s="18">
        <f t="shared" ca="1" si="200"/>
        <v>13.911919708018333</v>
      </c>
      <c r="B382" s="18">
        <f t="shared" ca="1" si="201"/>
        <v>4.5838266254996585</v>
      </c>
      <c r="C382" s="19">
        <f t="shared" ca="1" si="220"/>
        <v>7017.8248227381582</v>
      </c>
      <c r="D382" s="18">
        <f t="shared" ca="1" si="221"/>
        <v>7022.4086493636578</v>
      </c>
      <c r="E382" s="17"/>
      <c r="F382" s="18">
        <f t="shared" ca="1" si="202"/>
        <v>14.668170887650351</v>
      </c>
      <c r="G382" s="18">
        <f t="shared" ca="1" si="203"/>
        <v>1.1284655621378799</v>
      </c>
      <c r="H382" s="19">
        <f t="shared" ca="1" si="222"/>
        <v>6955.6761132447664</v>
      </c>
      <c r="I382" s="18">
        <f t="shared" ca="1" si="223"/>
        <v>6956.8045788069039</v>
      </c>
      <c r="J382" s="17"/>
      <c r="K382" s="18">
        <f t="shared" ca="1" si="204"/>
        <v>5.1153835345890863</v>
      </c>
      <c r="L382" s="18">
        <f t="shared" ca="1" si="205"/>
        <v>3.2825101573915441</v>
      </c>
      <c r="M382" s="19">
        <f t="shared" ca="1" si="224"/>
        <v>7333.0069695905649</v>
      </c>
      <c r="N382" s="18">
        <f t="shared" ca="1" si="225"/>
        <v>7336.2894797479566</v>
      </c>
      <c r="O382" s="17"/>
      <c r="P382" s="18">
        <f t="shared" ca="1" si="206"/>
        <v>22.455101336615382</v>
      </c>
      <c r="Q382" s="18">
        <f t="shared" ca="1" si="207"/>
        <v>3.4706904918912711</v>
      </c>
      <c r="R382" s="19">
        <f t="shared" ca="1" si="226"/>
        <v>7316.2176422607317</v>
      </c>
      <c r="S382" s="18">
        <f t="shared" ca="1" si="227"/>
        <v>7319.688332752623</v>
      </c>
      <c r="T382" s="17"/>
      <c r="U382" s="18">
        <f t="shared" ca="1" si="208"/>
        <v>4.2690088448356773</v>
      </c>
      <c r="V382" s="18">
        <f t="shared" ca="1" si="209"/>
        <v>15.212770834747321</v>
      </c>
      <c r="W382" s="19">
        <f t="shared" ca="1" si="228"/>
        <v>6625.3916498385433</v>
      </c>
      <c r="X382" s="18">
        <f t="shared" ca="1" si="229"/>
        <v>6640.6044206732904</v>
      </c>
      <c r="Z382" s="18">
        <f t="shared" ca="1" si="210"/>
        <v>44.521501048555692</v>
      </c>
      <c r="AA382" s="18">
        <f t="shared" ca="1" si="211"/>
        <v>1.2608932204690437</v>
      </c>
      <c r="AB382" s="19">
        <f t="shared" ca="1" si="230"/>
        <v>9345.2669543064658</v>
      </c>
      <c r="AC382" s="18">
        <f t="shared" ca="1" si="231"/>
        <v>9346.5278475269351</v>
      </c>
      <c r="AE382" s="18">
        <f t="shared" ca="1" si="212"/>
        <v>1.9873083816363195</v>
      </c>
      <c r="AF382" s="18">
        <f t="shared" ca="1" si="213"/>
        <v>3.6079189594140066</v>
      </c>
      <c r="AG382" s="19">
        <f t="shared" ca="1" si="232"/>
        <v>6338.8687651452947</v>
      </c>
      <c r="AH382" s="18">
        <f t="shared" ca="1" si="233"/>
        <v>6342.4766841047085</v>
      </c>
      <c r="AJ382" s="18">
        <f t="shared" ca="1" si="214"/>
        <v>3.2241656130749945</v>
      </c>
      <c r="AK382" s="18">
        <f t="shared" ca="1" si="215"/>
        <v>4.1136709762605541</v>
      </c>
      <c r="AL382" s="19">
        <f t="shared" ca="1" si="234"/>
        <v>6515.1899420181635</v>
      </c>
      <c r="AM382" s="18">
        <f t="shared" ca="1" si="235"/>
        <v>6519.3036129944239</v>
      </c>
      <c r="AO382" s="18">
        <f t="shared" ca="1" si="216"/>
        <v>39.557216693326794</v>
      </c>
      <c r="AP382" s="18">
        <f t="shared" ca="1" si="217"/>
        <v>29.189729350470607</v>
      </c>
      <c r="AQ382" s="19">
        <f t="shared" ca="1" si="236"/>
        <v>9470.1777715023545</v>
      </c>
      <c r="AR382" s="18">
        <f t="shared" ca="1" si="237"/>
        <v>9499.3675008528244</v>
      </c>
      <c r="AT382" s="18">
        <f t="shared" ca="1" si="218"/>
        <v>0.62075905109193663</v>
      </c>
      <c r="AU382" s="18">
        <f t="shared" ca="1" si="219"/>
        <v>5.9983630720893615</v>
      </c>
      <c r="AV382" s="19">
        <f t="shared" ca="1" si="238"/>
        <v>7084.3502352696787</v>
      </c>
      <c r="AW382" s="18">
        <f t="shared" ca="1" si="239"/>
        <v>7090.3485983417677</v>
      </c>
    </row>
    <row r="383" spans="1:49" x14ac:dyDescent="0.25">
      <c r="A383" s="18">
        <f t="shared" ca="1" si="200"/>
        <v>45.212883681211281</v>
      </c>
      <c r="B383" s="18">
        <f t="shared" ca="1" si="201"/>
        <v>0.80560504174211067</v>
      </c>
      <c r="C383" s="19">
        <f t="shared" ca="1" si="220"/>
        <v>7067.6215330448695</v>
      </c>
      <c r="D383" s="18">
        <f t="shared" ca="1" si="221"/>
        <v>7068.4271380866112</v>
      </c>
      <c r="E383" s="17"/>
      <c r="F383" s="18">
        <f t="shared" ca="1" si="202"/>
        <v>7.5494848699910717</v>
      </c>
      <c r="G383" s="18">
        <f t="shared" ca="1" si="203"/>
        <v>7.6871959651134967</v>
      </c>
      <c r="H383" s="19">
        <f t="shared" ca="1" si="222"/>
        <v>6964.3540636768948</v>
      </c>
      <c r="I383" s="18">
        <f t="shared" ca="1" si="223"/>
        <v>6972.0412596420083</v>
      </c>
      <c r="J383" s="17"/>
      <c r="K383" s="18">
        <f t="shared" ca="1" si="204"/>
        <v>4.7852598382821645</v>
      </c>
      <c r="L383" s="18">
        <f t="shared" ca="1" si="205"/>
        <v>15.54115696511685</v>
      </c>
      <c r="M383" s="19">
        <f t="shared" ca="1" si="224"/>
        <v>7341.074739586239</v>
      </c>
      <c r="N383" s="18">
        <f t="shared" ca="1" si="225"/>
        <v>7356.6158965513559</v>
      </c>
      <c r="O383" s="17"/>
      <c r="P383" s="18">
        <f t="shared" ca="1" si="206"/>
        <v>4.2305210025236351</v>
      </c>
      <c r="Q383" s="18">
        <f t="shared" ca="1" si="207"/>
        <v>6.2014842373918837</v>
      </c>
      <c r="R383" s="19">
        <f t="shared" ca="1" si="226"/>
        <v>7323.9188537551463</v>
      </c>
      <c r="S383" s="18">
        <f t="shared" ca="1" si="227"/>
        <v>7330.1203379925382</v>
      </c>
      <c r="T383" s="17"/>
      <c r="U383" s="18">
        <f t="shared" ca="1" si="208"/>
        <v>3.1781860799824164</v>
      </c>
      <c r="V383" s="18">
        <f t="shared" ca="1" si="209"/>
        <v>1.5402333228080263</v>
      </c>
      <c r="W383" s="19">
        <f t="shared" ca="1" si="228"/>
        <v>6643.7826067532724</v>
      </c>
      <c r="X383" s="18">
        <f t="shared" ca="1" si="229"/>
        <v>6645.32284007608</v>
      </c>
      <c r="Z383" s="18">
        <f t="shared" ca="1" si="210"/>
        <v>29.554235357225433</v>
      </c>
      <c r="AA383" s="18">
        <f t="shared" ca="1" si="211"/>
        <v>2.7132087683635611</v>
      </c>
      <c r="AB383" s="19">
        <f t="shared" ca="1" si="230"/>
        <v>9376.0820828841606</v>
      </c>
      <c r="AC383" s="18">
        <f t="shared" ca="1" si="231"/>
        <v>9378.7952916525246</v>
      </c>
      <c r="AE383" s="18">
        <f t="shared" ca="1" si="212"/>
        <v>1.4596387289277664</v>
      </c>
      <c r="AF383" s="18">
        <f t="shared" ca="1" si="213"/>
        <v>2.1832403304279504</v>
      </c>
      <c r="AG383" s="19">
        <f t="shared" ca="1" si="232"/>
        <v>6343.936322833636</v>
      </c>
      <c r="AH383" s="18">
        <f t="shared" ca="1" si="233"/>
        <v>6346.1195631640639</v>
      </c>
      <c r="AJ383" s="18">
        <f t="shared" ca="1" si="214"/>
        <v>17.895885296304332</v>
      </c>
      <c r="AK383" s="18">
        <f t="shared" ca="1" si="215"/>
        <v>18.151632894617705</v>
      </c>
      <c r="AL383" s="19">
        <f t="shared" ca="1" si="234"/>
        <v>6537.1994982907281</v>
      </c>
      <c r="AM383" s="18">
        <f t="shared" ca="1" si="235"/>
        <v>6555.3511311853454</v>
      </c>
      <c r="AO383" s="18">
        <f t="shared" ca="1" si="216"/>
        <v>42.259064944755394</v>
      </c>
      <c r="AP383" s="18">
        <f t="shared" ca="1" si="217"/>
        <v>10.931702135019535</v>
      </c>
      <c r="AQ383" s="19">
        <f t="shared" ca="1" si="236"/>
        <v>9541.62656579758</v>
      </c>
      <c r="AR383" s="18">
        <f t="shared" ca="1" si="237"/>
        <v>9552.5582679325998</v>
      </c>
      <c r="AT383" s="18">
        <f t="shared" ca="1" si="218"/>
        <v>8.170488281238617</v>
      </c>
      <c r="AU383" s="18">
        <f t="shared" ca="1" si="219"/>
        <v>1.8365950354721934</v>
      </c>
      <c r="AV383" s="19">
        <f t="shared" ca="1" si="238"/>
        <v>7098.5190866230059</v>
      </c>
      <c r="AW383" s="18">
        <f t="shared" ca="1" si="239"/>
        <v>7100.3556816584778</v>
      </c>
    </row>
    <row r="384" spans="1:49" x14ac:dyDescent="0.25">
      <c r="A384" s="18">
        <f t="shared" ca="1" si="200"/>
        <v>2.0642532173816659</v>
      </c>
      <c r="B384" s="18">
        <f t="shared" ca="1" si="201"/>
        <v>7.8428688076661688</v>
      </c>
      <c r="C384" s="19">
        <f t="shared" ca="1" si="220"/>
        <v>7070.4913913039927</v>
      </c>
      <c r="D384" s="18">
        <f t="shared" ca="1" si="221"/>
        <v>7078.3342601116592</v>
      </c>
      <c r="E384" s="17"/>
      <c r="F384" s="18">
        <f t="shared" ca="1" si="202"/>
        <v>5.5408125703561106</v>
      </c>
      <c r="G384" s="18">
        <f t="shared" ca="1" si="203"/>
        <v>3.0802031318607002</v>
      </c>
      <c r="H384" s="19">
        <f t="shared" ca="1" si="222"/>
        <v>6977.5820722123644</v>
      </c>
      <c r="I384" s="18">
        <f t="shared" ca="1" si="223"/>
        <v>6980.6622753442252</v>
      </c>
      <c r="J384" s="17"/>
      <c r="K384" s="18">
        <f t="shared" ca="1" si="204"/>
        <v>3.1282052857449258</v>
      </c>
      <c r="L384" s="18">
        <f t="shared" ca="1" si="205"/>
        <v>1.7114227301792444</v>
      </c>
      <c r="M384" s="19">
        <f t="shared" ca="1" si="224"/>
        <v>7359.744101837101</v>
      </c>
      <c r="N384" s="18">
        <f t="shared" ca="1" si="225"/>
        <v>7361.45552456728</v>
      </c>
      <c r="O384" s="17"/>
      <c r="P384" s="18">
        <f t="shared" ca="1" si="206"/>
        <v>18.452879072648674</v>
      </c>
      <c r="Q384" s="18">
        <f t="shared" ca="1" si="207"/>
        <v>1.386120577944792</v>
      </c>
      <c r="R384" s="19">
        <f t="shared" ca="1" si="226"/>
        <v>7348.5732170651872</v>
      </c>
      <c r="S384" s="18">
        <f t="shared" ca="1" si="227"/>
        <v>7349.9593376431321</v>
      </c>
      <c r="T384" s="17"/>
      <c r="U384" s="18">
        <f t="shared" ca="1" si="208"/>
        <v>14.503437779816014</v>
      </c>
      <c r="V384" s="18">
        <f t="shared" ca="1" si="209"/>
        <v>3.225771824418179</v>
      </c>
      <c r="W384" s="19">
        <f t="shared" ca="1" si="228"/>
        <v>6659.8262778558956</v>
      </c>
      <c r="X384" s="18">
        <f t="shared" ca="1" si="229"/>
        <v>6663.0520496803138</v>
      </c>
      <c r="Z384" s="18">
        <f t="shared" ca="1" si="210"/>
        <v>5.2964589670680047</v>
      </c>
      <c r="AA384" s="18">
        <f t="shared" ca="1" si="211"/>
        <v>1.1598060838927335</v>
      </c>
      <c r="AB384" s="19">
        <f t="shared" ca="1" si="230"/>
        <v>9384.0917506195929</v>
      </c>
      <c r="AC384" s="18">
        <f t="shared" ca="1" si="231"/>
        <v>9385.2515567034861</v>
      </c>
      <c r="AE384" s="18">
        <f t="shared" ca="1" si="212"/>
        <v>16.838478740922792</v>
      </c>
      <c r="AF384" s="18">
        <f t="shared" ca="1" si="213"/>
        <v>4.2472514950763562</v>
      </c>
      <c r="AG384" s="19">
        <f t="shared" ca="1" si="232"/>
        <v>6362.9580419049871</v>
      </c>
      <c r="AH384" s="18">
        <f t="shared" ca="1" si="233"/>
        <v>6367.2052934000631</v>
      </c>
      <c r="AJ384" s="18">
        <f t="shared" ca="1" si="214"/>
        <v>17.764751874190512</v>
      </c>
      <c r="AK384" s="18">
        <f t="shared" ca="1" si="215"/>
        <v>4.53276123081789</v>
      </c>
      <c r="AL384" s="19">
        <f t="shared" ca="1" si="234"/>
        <v>6573.1158830595359</v>
      </c>
      <c r="AM384" s="18">
        <f t="shared" ca="1" si="235"/>
        <v>6577.6486442903542</v>
      </c>
      <c r="AO384" s="18">
        <f t="shared" ca="1" si="216"/>
        <v>0.40359771031290387</v>
      </c>
      <c r="AP384" s="18">
        <f t="shared" ca="1" si="217"/>
        <v>0.73341500773065982</v>
      </c>
      <c r="AQ384" s="19">
        <f t="shared" ca="1" si="236"/>
        <v>9552.961865642912</v>
      </c>
      <c r="AR384" s="18">
        <f t="shared" ca="1" si="237"/>
        <v>9553.6952806506433</v>
      </c>
      <c r="AT384" s="18">
        <f t="shared" ca="1" si="218"/>
        <v>13.96244721715655</v>
      </c>
      <c r="AU384" s="18">
        <f t="shared" ca="1" si="219"/>
        <v>12.901235404849341</v>
      </c>
      <c r="AV384" s="19">
        <f t="shared" ca="1" si="238"/>
        <v>7114.3181288756341</v>
      </c>
      <c r="AW384" s="18">
        <f t="shared" ca="1" si="239"/>
        <v>7127.2193642804832</v>
      </c>
    </row>
    <row r="385" spans="1:49" x14ac:dyDescent="0.25">
      <c r="A385" s="18">
        <f t="shared" ca="1" si="200"/>
        <v>9.4624721340874984</v>
      </c>
      <c r="B385" s="18">
        <f t="shared" ca="1" si="201"/>
        <v>3.4607743632948864</v>
      </c>
      <c r="C385" s="19">
        <f t="shared" ca="1" si="220"/>
        <v>7087.7967322457471</v>
      </c>
      <c r="D385" s="18">
        <f t="shared" ca="1" si="221"/>
        <v>7091.2575066090421</v>
      </c>
      <c r="E385" s="17"/>
      <c r="F385" s="18">
        <f t="shared" ca="1" si="202"/>
        <v>11.046929888873795</v>
      </c>
      <c r="G385" s="18">
        <f t="shared" ca="1" si="203"/>
        <v>4.3082950564818203</v>
      </c>
      <c r="H385" s="19">
        <f t="shared" ca="1" si="222"/>
        <v>6991.7092052330991</v>
      </c>
      <c r="I385" s="18">
        <f t="shared" ca="1" si="223"/>
        <v>6996.0175002895812</v>
      </c>
      <c r="J385" s="17"/>
      <c r="K385" s="18">
        <f t="shared" ca="1" si="204"/>
        <v>9.7591814588003718</v>
      </c>
      <c r="L385" s="18">
        <f t="shared" ca="1" si="205"/>
        <v>4.7735659314049519</v>
      </c>
      <c r="M385" s="19">
        <f t="shared" ca="1" si="224"/>
        <v>7371.2147060260804</v>
      </c>
      <c r="N385" s="18">
        <f t="shared" ca="1" si="225"/>
        <v>7375.9882719574853</v>
      </c>
      <c r="O385" s="17"/>
      <c r="P385" s="18">
        <f t="shared" ca="1" si="206"/>
        <v>19.21941447280507</v>
      </c>
      <c r="Q385" s="18">
        <f t="shared" ca="1" si="207"/>
        <v>11.672546161292182</v>
      </c>
      <c r="R385" s="19">
        <f t="shared" ca="1" si="226"/>
        <v>7369.1787521159376</v>
      </c>
      <c r="S385" s="18">
        <f t="shared" ca="1" si="227"/>
        <v>7380.8512982772299</v>
      </c>
      <c r="T385" s="17"/>
      <c r="U385" s="18">
        <f t="shared" ca="1" si="208"/>
        <v>0.3396186241060955</v>
      </c>
      <c r="V385" s="18">
        <f t="shared" ca="1" si="209"/>
        <v>15.976017109363546</v>
      </c>
      <c r="W385" s="19">
        <f t="shared" ca="1" si="228"/>
        <v>6663.3916683044199</v>
      </c>
      <c r="X385" s="18">
        <f t="shared" ca="1" si="229"/>
        <v>6679.3676854137839</v>
      </c>
      <c r="Z385" s="18">
        <f t="shared" ca="1" si="210"/>
        <v>47.892174582097539</v>
      </c>
      <c r="AA385" s="18">
        <f t="shared" ca="1" si="211"/>
        <v>4.1139224576714488</v>
      </c>
      <c r="AB385" s="19">
        <f t="shared" ca="1" si="230"/>
        <v>9433.1437312855833</v>
      </c>
      <c r="AC385" s="18">
        <f t="shared" ca="1" si="231"/>
        <v>9437.2576537432542</v>
      </c>
      <c r="AE385" s="18">
        <f t="shared" ca="1" si="212"/>
        <v>36.677436034746712</v>
      </c>
      <c r="AF385" s="18">
        <f t="shared" ca="1" si="213"/>
        <v>3.1088611294993265</v>
      </c>
      <c r="AG385" s="19">
        <f t="shared" ca="1" si="232"/>
        <v>6403.8827294348093</v>
      </c>
      <c r="AH385" s="18">
        <f t="shared" ca="1" si="233"/>
        <v>6406.9915905643084</v>
      </c>
      <c r="AJ385" s="18">
        <f t="shared" ca="1" si="214"/>
        <v>10.118066198398852</v>
      </c>
      <c r="AK385" s="18">
        <f t="shared" ca="1" si="215"/>
        <v>3.5468115647859446</v>
      </c>
      <c r="AL385" s="19">
        <f t="shared" ca="1" si="234"/>
        <v>6587.7667104887532</v>
      </c>
      <c r="AM385" s="18">
        <f t="shared" ca="1" si="235"/>
        <v>6591.3135220535396</v>
      </c>
      <c r="AO385" s="18">
        <f t="shared" ca="1" si="216"/>
        <v>4.407742635259333</v>
      </c>
      <c r="AP385" s="18">
        <f t="shared" ca="1" si="217"/>
        <v>22.048305936022448</v>
      </c>
      <c r="AQ385" s="19">
        <f t="shared" ca="1" si="236"/>
        <v>9558.103023285903</v>
      </c>
      <c r="AR385" s="18">
        <f t="shared" ca="1" si="237"/>
        <v>9580.1513292219261</v>
      </c>
      <c r="AT385" s="18">
        <f t="shared" ca="1" si="218"/>
        <v>0.7958402724110244</v>
      </c>
      <c r="AU385" s="18">
        <f t="shared" ca="1" si="219"/>
        <v>3.4423069703524658</v>
      </c>
      <c r="AV385" s="19">
        <f t="shared" ca="1" si="238"/>
        <v>7128.0152045528939</v>
      </c>
      <c r="AW385" s="18">
        <f t="shared" ca="1" si="239"/>
        <v>7131.4575115232465</v>
      </c>
    </row>
    <row r="386" spans="1:49" x14ac:dyDescent="0.25">
      <c r="A386" s="18">
        <f t="shared" ca="1" si="200"/>
        <v>0.43876562649830586</v>
      </c>
      <c r="B386" s="18">
        <f t="shared" ca="1" si="201"/>
        <v>1.717078972476173</v>
      </c>
      <c r="C386" s="19">
        <f t="shared" ca="1" si="220"/>
        <v>7091.6962722355402</v>
      </c>
      <c r="D386" s="18">
        <f t="shared" ca="1" si="221"/>
        <v>7093.4133512080161</v>
      </c>
      <c r="E386" s="17"/>
      <c r="F386" s="18">
        <f t="shared" ca="1" si="202"/>
        <v>56.915270312242534</v>
      </c>
      <c r="G386" s="18">
        <f t="shared" ca="1" si="203"/>
        <v>0.18015869577159285</v>
      </c>
      <c r="H386" s="19">
        <f t="shared" ca="1" si="222"/>
        <v>7052.9327706018239</v>
      </c>
      <c r="I386" s="18">
        <f t="shared" ca="1" si="223"/>
        <v>7053.1129292975957</v>
      </c>
      <c r="J386" s="17"/>
      <c r="K386" s="18">
        <f t="shared" ca="1" si="204"/>
        <v>12.486863318233887</v>
      </c>
      <c r="L386" s="18">
        <f t="shared" ca="1" si="205"/>
        <v>0.41386130547368355</v>
      </c>
      <c r="M386" s="19">
        <f t="shared" ca="1" si="224"/>
        <v>7388.4751352757194</v>
      </c>
      <c r="N386" s="18">
        <f t="shared" ca="1" si="225"/>
        <v>7388.8889965811932</v>
      </c>
      <c r="O386" s="17"/>
      <c r="P386" s="18">
        <f t="shared" ca="1" si="206"/>
        <v>17.949346210635735</v>
      </c>
      <c r="Q386" s="18">
        <f t="shared" ca="1" si="207"/>
        <v>0.98541175470076059</v>
      </c>
      <c r="R386" s="19">
        <f t="shared" ca="1" si="226"/>
        <v>7398.8006444878656</v>
      </c>
      <c r="S386" s="18">
        <f t="shared" ca="1" si="227"/>
        <v>7399.7860562425667</v>
      </c>
      <c r="T386" s="17"/>
      <c r="U386" s="18">
        <f t="shared" ca="1" si="208"/>
        <v>12.414041605882661</v>
      </c>
      <c r="V386" s="18">
        <f t="shared" ca="1" si="209"/>
        <v>2.0172261121646589</v>
      </c>
      <c r="W386" s="19">
        <f t="shared" ca="1" si="228"/>
        <v>6691.7817270196665</v>
      </c>
      <c r="X386" s="18">
        <f t="shared" ca="1" si="229"/>
        <v>6693.7989531318308</v>
      </c>
      <c r="Z386" s="18">
        <f t="shared" ca="1" si="210"/>
        <v>7.2761504503055683</v>
      </c>
      <c r="AA386" s="18">
        <f t="shared" ca="1" si="211"/>
        <v>1.7116882592124989</v>
      </c>
      <c r="AB386" s="19">
        <f t="shared" ca="1" si="230"/>
        <v>9444.5338041935593</v>
      </c>
      <c r="AC386" s="18">
        <f t="shared" ca="1" si="231"/>
        <v>9446.2454924527719</v>
      </c>
      <c r="AE386" s="18">
        <f t="shared" ca="1" si="212"/>
        <v>37.860393615641485</v>
      </c>
      <c r="AF386" s="18">
        <f t="shared" ca="1" si="213"/>
        <v>4.7962565736685505</v>
      </c>
      <c r="AG386" s="19">
        <f t="shared" ca="1" si="232"/>
        <v>6444.8519841799498</v>
      </c>
      <c r="AH386" s="18">
        <f t="shared" ca="1" si="233"/>
        <v>6449.6482407536187</v>
      </c>
      <c r="AJ386" s="18">
        <f t="shared" ca="1" si="214"/>
        <v>11.572771308140245</v>
      </c>
      <c r="AK386" s="18">
        <f t="shared" ca="1" si="215"/>
        <v>8.8421877010612278</v>
      </c>
      <c r="AL386" s="19">
        <f t="shared" ca="1" si="234"/>
        <v>6602.8862933616801</v>
      </c>
      <c r="AM386" s="18">
        <f t="shared" ca="1" si="235"/>
        <v>6611.7284810627416</v>
      </c>
      <c r="AO386" s="18">
        <f t="shared" ca="1" si="216"/>
        <v>5.4748876697496929</v>
      </c>
      <c r="AP386" s="18">
        <f t="shared" ca="1" si="217"/>
        <v>6.4692585335739929</v>
      </c>
      <c r="AQ386" s="19">
        <f t="shared" ca="1" si="236"/>
        <v>9585.6262168916764</v>
      </c>
      <c r="AR386" s="18">
        <f t="shared" ca="1" si="237"/>
        <v>9592.0954754252507</v>
      </c>
      <c r="AT386" s="18">
        <f t="shared" ca="1" si="218"/>
        <v>26.790390577958654</v>
      </c>
      <c r="AU386" s="18">
        <f t="shared" ca="1" si="219"/>
        <v>2.9759520931455166</v>
      </c>
      <c r="AV386" s="19">
        <f t="shared" ca="1" si="238"/>
        <v>7158.247902101205</v>
      </c>
      <c r="AW386" s="18">
        <f t="shared" ca="1" si="239"/>
        <v>7161.2238541943507</v>
      </c>
    </row>
    <row r="387" spans="1:49" x14ac:dyDescent="0.25">
      <c r="A387" s="18">
        <f t="shared" ca="1" si="200"/>
        <v>34.719264309642355</v>
      </c>
      <c r="B387" s="18">
        <f t="shared" ca="1" si="201"/>
        <v>6.5279013463821585</v>
      </c>
      <c r="C387" s="19">
        <f t="shared" ca="1" si="220"/>
        <v>7128.1326155176585</v>
      </c>
      <c r="D387" s="18">
        <f t="shared" ca="1" si="221"/>
        <v>7134.6605168640408</v>
      </c>
      <c r="E387" s="17"/>
      <c r="F387" s="18">
        <f t="shared" ca="1" si="202"/>
        <v>22.070518958685508</v>
      </c>
      <c r="G387" s="18">
        <f t="shared" ca="1" si="203"/>
        <v>2.8967310249110962</v>
      </c>
      <c r="H387" s="19">
        <f t="shared" ca="1" si="222"/>
        <v>7075.1834482562808</v>
      </c>
      <c r="I387" s="18">
        <f t="shared" ca="1" si="223"/>
        <v>7078.0801792811917</v>
      </c>
      <c r="J387" s="17"/>
      <c r="K387" s="18">
        <f t="shared" ca="1" si="204"/>
        <v>7.6821070462003038E-2</v>
      </c>
      <c r="L387" s="18">
        <f t="shared" ca="1" si="205"/>
        <v>1.292552284002189</v>
      </c>
      <c r="M387" s="19">
        <f t="shared" ca="1" si="224"/>
        <v>7388.965817651655</v>
      </c>
      <c r="N387" s="18">
        <f t="shared" ca="1" si="225"/>
        <v>7390.2583699356574</v>
      </c>
      <c r="O387" s="17"/>
      <c r="P387" s="18">
        <f t="shared" ca="1" si="206"/>
        <v>25.729327324890377</v>
      </c>
      <c r="Q387" s="18">
        <f t="shared" ca="1" si="207"/>
        <v>3.9859388545419443</v>
      </c>
      <c r="R387" s="19">
        <f t="shared" ca="1" si="226"/>
        <v>7425.5153835674573</v>
      </c>
      <c r="S387" s="18">
        <f t="shared" ca="1" si="227"/>
        <v>7429.5013224219992</v>
      </c>
      <c r="T387" s="17"/>
      <c r="U387" s="18">
        <f t="shared" ca="1" si="208"/>
        <v>40.687862625859623</v>
      </c>
      <c r="V387" s="18">
        <f t="shared" ca="1" si="209"/>
        <v>2.2098150336395332</v>
      </c>
      <c r="W387" s="19">
        <f t="shared" ca="1" si="228"/>
        <v>6734.4868157576902</v>
      </c>
      <c r="X387" s="18">
        <f t="shared" ca="1" si="229"/>
        <v>6736.6966307913299</v>
      </c>
      <c r="Z387" s="18">
        <f t="shared" ca="1" si="210"/>
        <v>43.30451103777871</v>
      </c>
      <c r="AA387" s="18">
        <f t="shared" ca="1" si="211"/>
        <v>1.6862727745355874</v>
      </c>
      <c r="AB387" s="19">
        <f t="shared" ca="1" si="230"/>
        <v>9489.5500034905508</v>
      </c>
      <c r="AC387" s="18">
        <f t="shared" ca="1" si="231"/>
        <v>9491.2362762650864</v>
      </c>
      <c r="AE387" s="18">
        <f t="shared" ca="1" si="212"/>
        <v>34.059521475337633</v>
      </c>
      <c r="AF387" s="18">
        <f t="shared" ca="1" si="213"/>
        <v>0.717349406193452</v>
      </c>
      <c r="AG387" s="19">
        <f t="shared" ca="1" si="232"/>
        <v>6483.7077622289562</v>
      </c>
      <c r="AH387" s="18">
        <f t="shared" ca="1" si="233"/>
        <v>6484.4251116351497</v>
      </c>
      <c r="AJ387" s="18">
        <f t="shared" ca="1" si="214"/>
        <v>10.719361587882158</v>
      </c>
      <c r="AK387" s="18">
        <f t="shared" ca="1" si="215"/>
        <v>17.770212788805896</v>
      </c>
      <c r="AL387" s="19">
        <f t="shared" ca="1" si="234"/>
        <v>6622.4478426506239</v>
      </c>
      <c r="AM387" s="18">
        <f t="shared" ca="1" si="235"/>
        <v>6640.2180554394299</v>
      </c>
      <c r="AO387" s="18">
        <f t="shared" ca="1" si="216"/>
        <v>2.9458597876885206</v>
      </c>
      <c r="AP387" s="18">
        <f t="shared" ca="1" si="217"/>
        <v>8.3600100964346318</v>
      </c>
      <c r="AQ387" s="19">
        <f t="shared" ca="1" si="236"/>
        <v>9595.0413352129399</v>
      </c>
      <c r="AR387" s="18">
        <f t="shared" ca="1" si="237"/>
        <v>9603.4013453093739</v>
      </c>
      <c r="AT387" s="18">
        <f t="shared" ca="1" si="218"/>
        <v>24.915763887322939</v>
      </c>
      <c r="AU387" s="18">
        <f t="shared" ca="1" si="219"/>
        <v>2.6086122650184187</v>
      </c>
      <c r="AV387" s="19">
        <f t="shared" ca="1" si="238"/>
        <v>7186.1396180816737</v>
      </c>
      <c r="AW387" s="18">
        <f t="shared" ca="1" si="239"/>
        <v>7188.7482303466923</v>
      </c>
    </row>
    <row r="388" spans="1:49" x14ac:dyDescent="0.25">
      <c r="A388" s="18">
        <f t="shared" ca="1" si="200"/>
        <v>13.536593181618899</v>
      </c>
      <c r="B388" s="18">
        <f t="shared" ca="1" si="201"/>
        <v>4.4288042445664741</v>
      </c>
      <c r="C388" s="19">
        <f t="shared" ca="1" si="220"/>
        <v>7148.1971100456594</v>
      </c>
      <c r="D388" s="18">
        <f t="shared" ca="1" si="221"/>
        <v>7152.6259142902263</v>
      </c>
      <c r="E388" s="17"/>
      <c r="F388" s="18">
        <f t="shared" ca="1" si="202"/>
        <v>24.50552956479288</v>
      </c>
      <c r="G388" s="18">
        <f t="shared" ca="1" si="203"/>
        <v>23.220922903350182</v>
      </c>
      <c r="H388" s="19">
        <f t="shared" ca="1" si="222"/>
        <v>7102.5857088459843</v>
      </c>
      <c r="I388" s="18">
        <f t="shared" ca="1" si="223"/>
        <v>7125.8066317493349</v>
      </c>
      <c r="J388" s="17"/>
      <c r="K388" s="18">
        <f t="shared" ca="1" si="204"/>
        <v>0.4649365593898015</v>
      </c>
      <c r="L388" s="18">
        <f t="shared" ca="1" si="205"/>
        <v>7.0342858668116204</v>
      </c>
      <c r="M388" s="19">
        <f t="shared" ca="1" si="224"/>
        <v>7390.7233064950469</v>
      </c>
      <c r="N388" s="18">
        <f t="shared" ca="1" si="225"/>
        <v>7397.7575923618588</v>
      </c>
      <c r="O388" s="17"/>
      <c r="P388" s="18">
        <f t="shared" ca="1" si="206"/>
        <v>16.102270786318989</v>
      </c>
      <c r="Q388" s="18">
        <f t="shared" ca="1" si="207"/>
        <v>8.5772668202374689</v>
      </c>
      <c r="R388" s="19">
        <f t="shared" ca="1" si="226"/>
        <v>7445.6035932083187</v>
      </c>
      <c r="S388" s="18">
        <f t="shared" ca="1" si="227"/>
        <v>7454.1808600285558</v>
      </c>
      <c r="T388" s="17"/>
      <c r="U388" s="18">
        <f t="shared" ca="1" si="208"/>
        <v>21.23612459223181</v>
      </c>
      <c r="V388" s="18">
        <f t="shared" ca="1" si="209"/>
        <v>3.7966217537975342</v>
      </c>
      <c r="W388" s="19">
        <f t="shared" ca="1" si="228"/>
        <v>6757.9327553835619</v>
      </c>
      <c r="X388" s="18">
        <f t="shared" ca="1" si="229"/>
        <v>6761.7293771373597</v>
      </c>
      <c r="Z388" s="18">
        <f t="shared" ca="1" si="210"/>
        <v>3.4018457401336679</v>
      </c>
      <c r="AA388" s="18">
        <f t="shared" ca="1" si="211"/>
        <v>1.1205397346825137</v>
      </c>
      <c r="AB388" s="19">
        <f t="shared" ca="1" si="230"/>
        <v>9494.6381220052208</v>
      </c>
      <c r="AC388" s="18">
        <f t="shared" ca="1" si="231"/>
        <v>9495.7586617399029</v>
      </c>
      <c r="AE388" s="18">
        <f t="shared" ca="1" si="212"/>
        <v>10.761385024454777</v>
      </c>
      <c r="AF388" s="18">
        <f t="shared" ca="1" si="213"/>
        <v>0.56140951572273035</v>
      </c>
      <c r="AG388" s="19">
        <f t="shared" ca="1" si="232"/>
        <v>6495.1864966596049</v>
      </c>
      <c r="AH388" s="18">
        <f t="shared" ca="1" si="233"/>
        <v>6495.7479061753274</v>
      </c>
      <c r="AJ388" s="18">
        <f t="shared" ca="1" si="214"/>
        <v>31.954134425946059</v>
      </c>
      <c r="AK388" s="18">
        <f t="shared" ca="1" si="215"/>
        <v>0.69403729920758139</v>
      </c>
      <c r="AL388" s="19">
        <f t="shared" ca="1" si="234"/>
        <v>6672.1721898653759</v>
      </c>
      <c r="AM388" s="18">
        <f t="shared" ca="1" si="235"/>
        <v>6672.8662271645835</v>
      </c>
      <c r="AO388" s="18">
        <f t="shared" ca="1" si="216"/>
        <v>37.460229424126013</v>
      </c>
      <c r="AP388" s="18">
        <f t="shared" ca="1" si="217"/>
        <v>2.0005216080745267</v>
      </c>
      <c r="AQ388" s="19">
        <f t="shared" ca="1" si="236"/>
        <v>9640.8615747335007</v>
      </c>
      <c r="AR388" s="18">
        <f t="shared" ca="1" si="237"/>
        <v>9642.862096341576</v>
      </c>
      <c r="AT388" s="18">
        <f t="shared" ca="1" si="218"/>
        <v>3.1237233021780693</v>
      </c>
      <c r="AU388" s="18">
        <f t="shared" ca="1" si="219"/>
        <v>24.528480499091295</v>
      </c>
      <c r="AV388" s="19">
        <f t="shared" ca="1" si="238"/>
        <v>7191.8719536488707</v>
      </c>
      <c r="AW388" s="18">
        <f t="shared" ca="1" si="239"/>
        <v>7216.4004341479622</v>
      </c>
    </row>
    <row r="389" spans="1:49" x14ac:dyDescent="0.25">
      <c r="A389" s="18">
        <f t="shared" ca="1" si="200"/>
        <v>9.2931694643882761</v>
      </c>
      <c r="B389" s="18">
        <f t="shared" ca="1" si="201"/>
        <v>22.233636931237506</v>
      </c>
      <c r="C389" s="19">
        <f t="shared" ca="1" si="220"/>
        <v>7161.9190837546148</v>
      </c>
      <c r="D389" s="18">
        <f t="shared" ca="1" si="221"/>
        <v>7184.1527206858527</v>
      </c>
      <c r="E389" s="17"/>
      <c r="F389" s="18">
        <f t="shared" ca="1" si="202"/>
        <v>39.425970714708818</v>
      </c>
      <c r="G389" s="18">
        <f t="shared" ca="1" si="203"/>
        <v>20.370278152787638</v>
      </c>
      <c r="H389" s="19">
        <f t="shared" ca="1" si="222"/>
        <v>7165.2326024640433</v>
      </c>
      <c r="I389" s="18">
        <f t="shared" ca="1" si="223"/>
        <v>7185.6028806168306</v>
      </c>
      <c r="J389" s="17"/>
      <c r="K389" s="18">
        <f t="shared" ca="1" si="204"/>
        <v>3.1848267351836195</v>
      </c>
      <c r="L389" s="18">
        <f t="shared" ca="1" si="205"/>
        <v>12.703627419219266</v>
      </c>
      <c r="M389" s="19">
        <f t="shared" ca="1" si="224"/>
        <v>7400.9424190970421</v>
      </c>
      <c r="N389" s="18">
        <f t="shared" ca="1" si="225"/>
        <v>7413.6460465162618</v>
      </c>
      <c r="O389" s="17"/>
      <c r="P389" s="18">
        <f t="shared" ca="1" si="206"/>
        <v>59.135848718840194</v>
      </c>
      <c r="Q389" s="18">
        <f t="shared" ca="1" si="207"/>
        <v>8.0155547728654124</v>
      </c>
      <c r="R389" s="19">
        <f t="shared" ca="1" si="226"/>
        <v>7513.3167087473958</v>
      </c>
      <c r="S389" s="18">
        <f t="shared" ca="1" si="227"/>
        <v>7521.3322635202612</v>
      </c>
      <c r="T389" s="17"/>
      <c r="U389" s="18">
        <f t="shared" ca="1" si="208"/>
        <v>3.1196748643081844</v>
      </c>
      <c r="V389" s="18">
        <f t="shared" ca="1" si="209"/>
        <v>5.959206422806191</v>
      </c>
      <c r="W389" s="19">
        <f t="shared" ca="1" si="228"/>
        <v>6764.8490520016676</v>
      </c>
      <c r="X389" s="18">
        <f t="shared" ca="1" si="229"/>
        <v>6770.8082584244739</v>
      </c>
      <c r="Z389" s="18">
        <f t="shared" ca="1" si="210"/>
        <v>35.754975420116978</v>
      </c>
      <c r="AA389" s="18">
        <f t="shared" ca="1" si="211"/>
        <v>0.70823470678644196</v>
      </c>
      <c r="AB389" s="19">
        <f t="shared" ca="1" si="230"/>
        <v>9531.5136371600202</v>
      </c>
      <c r="AC389" s="18">
        <f t="shared" ca="1" si="231"/>
        <v>9532.2218718668064</v>
      </c>
      <c r="AE389" s="18">
        <f t="shared" ca="1" si="212"/>
        <v>1.0264946958938257</v>
      </c>
      <c r="AF389" s="18">
        <f t="shared" ca="1" si="213"/>
        <v>3.3898039374629225</v>
      </c>
      <c r="AG389" s="19">
        <f t="shared" ca="1" si="232"/>
        <v>6496.7744008712216</v>
      </c>
      <c r="AH389" s="18">
        <f t="shared" ca="1" si="233"/>
        <v>6500.1642048086842</v>
      </c>
      <c r="AJ389" s="18">
        <f t="shared" ca="1" si="214"/>
        <v>37.979200886218656</v>
      </c>
      <c r="AK389" s="18">
        <f t="shared" ca="1" si="215"/>
        <v>6.3274795128843326</v>
      </c>
      <c r="AL389" s="19">
        <f t="shared" ca="1" si="234"/>
        <v>6710.8454280508022</v>
      </c>
      <c r="AM389" s="18">
        <f t="shared" ca="1" si="235"/>
        <v>6717.1729075636867</v>
      </c>
      <c r="AO389" s="18">
        <f t="shared" ca="1" si="216"/>
        <v>8.3762536137633408</v>
      </c>
      <c r="AP389" s="18">
        <f t="shared" ca="1" si="217"/>
        <v>7.2944028328176032</v>
      </c>
      <c r="AQ389" s="19">
        <f t="shared" ca="1" si="236"/>
        <v>9651.2383499553398</v>
      </c>
      <c r="AR389" s="18">
        <f t="shared" ca="1" si="237"/>
        <v>9658.5327527881582</v>
      </c>
      <c r="AT389" s="18">
        <f t="shared" ca="1" si="218"/>
        <v>19.692195999163395</v>
      </c>
      <c r="AU389" s="18">
        <f t="shared" ca="1" si="219"/>
        <v>15.725955608629572</v>
      </c>
      <c r="AV389" s="19">
        <f t="shared" ca="1" si="238"/>
        <v>7236.0926301471254</v>
      </c>
      <c r="AW389" s="18">
        <f t="shared" ca="1" si="239"/>
        <v>7251.8185857557546</v>
      </c>
    </row>
    <row r="390" spans="1:49" x14ac:dyDescent="0.25">
      <c r="A390" s="18">
        <f t="shared" ca="1" si="200"/>
        <v>0.40978919341113873</v>
      </c>
      <c r="B390" s="18">
        <f t="shared" ca="1" si="201"/>
        <v>8.6076244272587612</v>
      </c>
      <c r="C390" s="19">
        <f t="shared" ca="1" si="220"/>
        <v>7184.5625098792634</v>
      </c>
      <c r="D390" s="18">
        <f t="shared" ca="1" si="221"/>
        <v>7193.1701343065224</v>
      </c>
      <c r="E390" s="17"/>
      <c r="F390" s="18">
        <f t="shared" ca="1" si="202"/>
        <v>35.375125928733901</v>
      </c>
      <c r="G390" s="18">
        <f t="shared" ca="1" si="203"/>
        <v>3.2650861381961915</v>
      </c>
      <c r="H390" s="19">
        <f t="shared" ca="1" si="222"/>
        <v>7220.9780065455643</v>
      </c>
      <c r="I390" s="18">
        <f t="shared" ca="1" si="223"/>
        <v>7224.2430926837606</v>
      </c>
      <c r="J390" s="17"/>
      <c r="K390" s="18">
        <f t="shared" ca="1" si="204"/>
        <v>44.002135480193786</v>
      </c>
      <c r="L390" s="18">
        <f t="shared" ca="1" si="205"/>
        <v>0.99369737704577232</v>
      </c>
      <c r="M390" s="19">
        <f t="shared" ca="1" si="224"/>
        <v>7457.6481819964556</v>
      </c>
      <c r="N390" s="18">
        <f t="shared" ca="1" si="225"/>
        <v>7458.6418793735011</v>
      </c>
      <c r="O390" s="17"/>
      <c r="P390" s="18">
        <f t="shared" ca="1" si="206"/>
        <v>8.7556611588650135</v>
      </c>
      <c r="Q390" s="18">
        <f t="shared" ca="1" si="207"/>
        <v>10.650297949710533</v>
      </c>
      <c r="R390" s="19">
        <f t="shared" ca="1" si="226"/>
        <v>7530.0879246791264</v>
      </c>
      <c r="S390" s="18">
        <f t="shared" ca="1" si="227"/>
        <v>7540.7382226288373</v>
      </c>
      <c r="T390" s="17"/>
      <c r="U390" s="18">
        <f t="shared" ca="1" si="208"/>
        <v>16.487283322923354</v>
      </c>
      <c r="V390" s="18">
        <f t="shared" ca="1" si="209"/>
        <v>0.73762856182749659</v>
      </c>
      <c r="W390" s="19">
        <f t="shared" ca="1" si="228"/>
        <v>6787.2955417473977</v>
      </c>
      <c r="X390" s="18">
        <f t="shared" ca="1" si="229"/>
        <v>6788.0331703092252</v>
      </c>
      <c r="Z390" s="18">
        <f t="shared" ca="1" si="210"/>
        <v>13.442813188324299</v>
      </c>
      <c r="AA390" s="18">
        <f t="shared" ca="1" si="211"/>
        <v>0.31752554413332623</v>
      </c>
      <c r="AB390" s="19">
        <f t="shared" ca="1" si="230"/>
        <v>9545.6646850551315</v>
      </c>
      <c r="AC390" s="18">
        <f t="shared" ca="1" si="231"/>
        <v>9545.9822105992644</v>
      </c>
      <c r="AE390" s="18">
        <f t="shared" ca="1" si="212"/>
        <v>7.8729003878482411</v>
      </c>
      <c r="AF390" s="18">
        <f t="shared" ca="1" si="213"/>
        <v>14.285005565983274</v>
      </c>
      <c r="AG390" s="19">
        <f t="shared" ca="1" si="232"/>
        <v>6508.0371051965321</v>
      </c>
      <c r="AH390" s="18">
        <f t="shared" ca="1" si="233"/>
        <v>6522.322110762515</v>
      </c>
      <c r="AJ390" s="18">
        <f t="shared" ca="1" si="214"/>
        <v>1.9473619252316736</v>
      </c>
      <c r="AK390" s="18">
        <f t="shared" ca="1" si="215"/>
        <v>11.476331714353275</v>
      </c>
      <c r="AL390" s="19">
        <f t="shared" ca="1" si="234"/>
        <v>6719.120269488918</v>
      </c>
      <c r="AM390" s="18">
        <f t="shared" ca="1" si="235"/>
        <v>6730.5966012032713</v>
      </c>
      <c r="AO390" s="18">
        <f t="shared" ca="1" si="216"/>
        <v>22.701548952038941</v>
      </c>
      <c r="AP390" s="18">
        <f t="shared" ca="1" si="217"/>
        <v>15.242888654604368</v>
      </c>
      <c r="AQ390" s="19">
        <f t="shared" ca="1" si="236"/>
        <v>9681.2343017401963</v>
      </c>
      <c r="AR390" s="18">
        <f t="shared" ca="1" si="237"/>
        <v>9696.4771903948003</v>
      </c>
      <c r="AT390" s="18">
        <f t="shared" ca="1" si="218"/>
        <v>23.295257296795249</v>
      </c>
      <c r="AU390" s="18">
        <f t="shared" ca="1" si="219"/>
        <v>2.8622745235282498</v>
      </c>
      <c r="AV390" s="19">
        <f t="shared" ca="1" si="238"/>
        <v>7275.1138430525498</v>
      </c>
      <c r="AW390" s="18">
        <f t="shared" ca="1" si="239"/>
        <v>7277.9761175760777</v>
      </c>
    </row>
    <row r="391" spans="1:49" x14ac:dyDescent="0.25">
      <c r="A391" s="18">
        <f t="shared" ca="1" si="200"/>
        <v>3.2895066354252838</v>
      </c>
      <c r="B391" s="18">
        <f t="shared" ca="1" si="201"/>
        <v>1.0590596169058364</v>
      </c>
      <c r="C391" s="19">
        <f t="shared" ca="1" si="220"/>
        <v>7196.4596409419473</v>
      </c>
      <c r="D391" s="18">
        <f t="shared" ca="1" si="221"/>
        <v>7197.5187005588532</v>
      </c>
      <c r="E391" s="17"/>
      <c r="F391" s="18">
        <f t="shared" ca="1" si="202"/>
        <v>3.6069315955854631</v>
      </c>
      <c r="G391" s="18">
        <f t="shared" ca="1" si="203"/>
        <v>2.4259140834124042</v>
      </c>
      <c r="H391" s="19">
        <f t="shared" ca="1" si="222"/>
        <v>7227.8500242793461</v>
      </c>
      <c r="I391" s="18">
        <f t="shared" ca="1" si="223"/>
        <v>7230.2759383627581</v>
      </c>
      <c r="J391" s="17"/>
      <c r="K391" s="18">
        <f t="shared" ca="1" si="204"/>
        <v>39.739213909169507</v>
      </c>
      <c r="L391" s="18">
        <f t="shared" ca="1" si="205"/>
        <v>1.2104648906918498</v>
      </c>
      <c r="M391" s="19">
        <f t="shared" ca="1" si="224"/>
        <v>7498.3810932826709</v>
      </c>
      <c r="N391" s="18">
        <f t="shared" ca="1" si="225"/>
        <v>7499.5915581733625</v>
      </c>
      <c r="O391" s="17"/>
      <c r="P391" s="18">
        <f t="shared" ca="1" si="206"/>
        <v>39.479229565223463</v>
      </c>
      <c r="Q391" s="18">
        <f t="shared" ca="1" si="207"/>
        <v>4.584984931409239</v>
      </c>
      <c r="R391" s="19">
        <f t="shared" ca="1" si="226"/>
        <v>7580.2174521940606</v>
      </c>
      <c r="S391" s="18">
        <f t="shared" ca="1" si="227"/>
        <v>7584.8024371254696</v>
      </c>
      <c r="T391" s="17"/>
      <c r="U391" s="18">
        <f t="shared" ca="1" si="208"/>
        <v>0.18370348515657703</v>
      </c>
      <c r="V391" s="18">
        <f t="shared" ca="1" si="209"/>
        <v>2.2625158378152856</v>
      </c>
      <c r="W391" s="19">
        <f t="shared" ca="1" si="228"/>
        <v>6788.2168737943821</v>
      </c>
      <c r="X391" s="18">
        <f t="shared" ca="1" si="229"/>
        <v>6790.4793896321971</v>
      </c>
      <c r="Z391" s="18">
        <f t="shared" ca="1" si="210"/>
        <v>5.9417029905231136</v>
      </c>
      <c r="AA391" s="18">
        <f t="shared" ca="1" si="211"/>
        <v>7.6335033519672496E-2</v>
      </c>
      <c r="AB391" s="19">
        <f t="shared" ca="1" si="230"/>
        <v>9551.9239135897878</v>
      </c>
      <c r="AC391" s="18">
        <f t="shared" ca="1" si="231"/>
        <v>9552.0002486233079</v>
      </c>
      <c r="AE391" s="18">
        <f t="shared" ca="1" si="212"/>
        <v>0.37948684840044361</v>
      </c>
      <c r="AF391" s="18">
        <f t="shared" ca="1" si="213"/>
        <v>1.1307370728463606</v>
      </c>
      <c r="AG391" s="19">
        <f t="shared" ca="1" si="232"/>
        <v>6522.7015976109151</v>
      </c>
      <c r="AH391" s="18">
        <f t="shared" ca="1" si="233"/>
        <v>6523.8323346837615</v>
      </c>
      <c r="AJ391" s="18">
        <f t="shared" ca="1" si="214"/>
        <v>28.675240416638697</v>
      </c>
      <c r="AK391" s="18">
        <f t="shared" ca="1" si="215"/>
        <v>4.2985241217458174</v>
      </c>
      <c r="AL391" s="19">
        <f t="shared" ca="1" si="234"/>
        <v>6759.2718416199104</v>
      </c>
      <c r="AM391" s="18">
        <f t="shared" ca="1" si="235"/>
        <v>6763.5703657416561</v>
      </c>
      <c r="AO391" s="18">
        <f t="shared" ca="1" si="216"/>
        <v>9.9815592540262763</v>
      </c>
      <c r="AP391" s="18">
        <f t="shared" ca="1" si="217"/>
        <v>2.4295654033273584</v>
      </c>
      <c r="AQ391" s="19">
        <f t="shared" ca="1" si="236"/>
        <v>9706.4587496488275</v>
      </c>
      <c r="AR391" s="18">
        <f t="shared" ca="1" si="237"/>
        <v>9708.8883150521542</v>
      </c>
      <c r="AT391" s="18">
        <f t="shared" ca="1" si="218"/>
        <v>2.9488699324405339</v>
      </c>
      <c r="AU391" s="18">
        <f t="shared" ca="1" si="219"/>
        <v>1.6031422996685292</v>
      </c>
      <c r="AV391" s="19">
        <f t="shared" ca="1" si="238"/>
        <v>7280.9249875085179</v>
      </c>
      <c r="AW391" s="18">
        <f t="shared" ca="1" si="239"/>
        <v>7282.5281298081863</v>
      </c>
    </row>
    <row r="392" spans="1:49" x14ac:dyDescent="0.25">
      <c r="A392" s="18">
        <f t="shared" ca="1" si="200"/>
        <v>5.3653762438008483</v>
      </c>
      <c r="B392" s="18">
        <f t="shared" ca="1" si="201"/>
        <v>0.75261385726533869</v>
      </c>
      <c r="C392" s="19">
        <f t="shared" ca="1" si="220"/>
        <v>7202.8840768026539</v>
      </c>
      <c r="D392" s="18">
        <f t="shared" ca="1" si="221"/>
        <v>7203.6366906599196</v>
      </c>
      <c r="E392" s="17"/>
      <c r="F392" s="18">
        <f t="shared" ca="1" si="202"/>
        <v>2.0874544703106053</v>
      </c>
      <c r="G392" s="18">
        <f t="shared" ca="1" si="203"/>
        <v>24.40253591682329</v>
      </c>
      <c r="H392" s="19">
        <f t="shared" ca="1" si="222"/>
        <v>7232.3633928330692</v>
      </c>
      <c r="I392" s="18">
        <f t="shared" ca="1" si="223"/>
        <v>7256.7659287498927</v>
      </c>
      <c r="J392" s="17"/>
      <c r="K392" s="18">
        <f t="shared" ca="1" si="204"/>
        <v>1.2610218906908846</v>
      </c>
      <c r="L392" s="18">
        <f t="shared" ca="1" si="205"/>
        <v>1.087042186842605</v>
      </c>
      <c r="M392" s="19">
        <f t="shared" ca="1" si="224"/>
        <v>7500.8525800640537</v>
      </c>
      <c r="N392" s="18">
        <f t="shared" ca="1" si="225"/>
        <v>7501.9396222508958</v>
      </c>
      <c r="O392" s="17"/>
      <c r="P392" s="18">
        <f t="shared" ca="1" si="206"/>
        <v>6.0867542123430862</v>
      </c>
      <c r="Q392" s="18">
        <f t="shared" ca="1" si="207"/>
        <v>2.0109918901489712</v>
      </c>
      <c r="R392" s="19">
        <f t="shared" ca="1" si="226"/>
        <v>7590.8891913378129</v>
      </c>
      <c r="S392" s="18">
        <f t="shared" ca="1" si="227"/>
        <v>7592.9001832279619</v>
      </c>
      <c r="T392" s="17"/>
      <c r="U392" s="18">
        <f t="shared" ca="1" si="208"/>
        <v>1.6709080248723445</v>
      </c>
      <c r="V392" s="18">
        <f t="shared" ca="1" si="209"/>
        <v>4.7931315912190602</v>
      </c>
      <c r="W392" s="19">
        <f t="shared" ca="1" si="228"/>
        <v>6792.1502976570691</v>
      </c>
      <c r="X392" s="18">
        <f t="shared" ca="1" si="229"/>
        <v>6796.9434292482883</v>
      </c>
      <c r="Z392" s="18">
        <f t="shared" ca="1" si="210"/>
        <v>2.7446189155478011</v>
      </c>
      <c r="AA392" s="18">
        <f t="shared" ca="1" si="211"/>
        <v>2.9248592963501778</v>
      </c>
      <c r="AB392" s="19">
        <f t="shared" ca="1" si="230"/>
        <v>9554.744867538855</v>
      </c>
      <c r="AC392" s="18">
        <f t="shared" ca="1" si="231"/>
        <v>9557.6697268352054</v>
      </c>
      <c r="AE392" s="18">
        <f t="shared" ca="1" si="212"/>
        <v>28.006532900893355</v>
      </c>
      <c r="AF392" s="18">
        <f t="shared" ca="1" si="213"/>
        <v>4.0508038826977728</v>
      </c>
      <c r="AG392" s="19">
        <f t="shared" ca="1" si="232"/>
        <v>6551.8388675846545</v>
      </c>
      <c r="AH392" s="18">
        <f t="shared" ca="1" si="233"/>
        <v>6555.8896714673519</v>
      </c>
      <c r="AJ392" s="18">
        <f t="shared" ca="1" si="214"/>
        <v>1.2551789570041674</v>
      </c>
      <c r="AK392" s="18">
        <f t="shared" ca="1" si="215"/>
        <v>9.8706308808780978</v>
      </c>
      <c r="AL392" s="19">
        <f t="shared" ca="1" si="234"/>
        <v>6764.8255446986605</v>
      </c>
      <c r="AM392" s="18">
        <f t="shared" ca="1" si="235"/>
        <v>6774.6961755795382</v>
      </c>
      <c r="AO392" s="18">
        <f t="shared" ca="1" si="216"/>
        <v>6.7008682361673166</v>
      </c>
      <c r="AP392" s="18">
        <f t="shared" ca="1" si="217"/>
        <v>3.4562688917184858</v>
      </c>
      <c r="AQ392" s="19">
        <f t="shared" ca="1" si="236"/>
        <v>9715.5891832883208</v>
      </c>
      <c r="AR392" s="18">
        <f t="shared" ca="1" si="237"/>
        <v>9719.0454521800384</v>
      </c>
      <c r="AT392" s="18">
        <f t="shared" ca="1" si="218"/>
        <v>0.58234072197244613</v>
      </c>
      <c r="AU392" s="18">
        <f t="shared" ca="1" si="219"/>
        <v>3.6546298797078909</v>
      </c>
      <c r="AV392" s="19">
        <f t="shared" ca="1" si="238"/>
        <v>7283.1104705301586</v>
      </c>
      <c r="AW392" s="18">
        <f t="shared" ca="1" si="239"/>
        <v>7286.7651004098661</v>
      </c>
    </row>
    <row r="393" spans="1:49" x14ac:dyDescent="0.25">
      <c r="A393" s="18">
        <f t="shared" ca="1" si="200"/>
        <v>0.50929739822635089</v>
      </c>
      <c r="B393" s="18">
        <f t="shared" ca="1" si="201"/>
        <v>0.56797684883466537</v>
      </c>
      <c r="C393" s="19">
        <f t="shared" ca="1" si="220"/>
        <v>7204.145988058146</v>
      </c>
      <c r="D393" s="18">
        <f t="shared" ca="1" si="221"/>
        <v>7204.7139649069804</v>
      </c>
      <c r="E393" s="17"/>
      <c r="F393" s="18">
        <f t="shared" ca="1" si="202"/>
        <v>44.226971539828007</v>
      </c>
      <c r="G393" s="18">
        <f t="shared" ca="1" si="203"/>
        <v>0.36964962797416451</v>
      </c>
      <c r="H393" s="19">
        <f t="shared" ca="1" si="222"/>
        <v>7300.9929002897206</v>
      </c>
      <c r="I393" s="18">
        <f t="shared" ca="1" si="223"/>
        <v>7301.3625499176951</v>
      </c>
      <c r="J393" s="17"/>
      <c r="K393" s="18">
        <f t="shared" ca="1" si="204"/>
        <v>12.501650252288414</v>
      </c>
      <c r="L393" s="18">
        <f t="shared" ca="1" si="205"/>
        <v>4.4303120107527905</v>
      </c>
      <c r="M393" s="19">
        <f t="shared" ca="1" si="224"/>
        <v>7514.4412725031843</v>
      </c>
      <c r="N393" s="18">
        <f t="shared" ca="1" si="225"/>
        <v>7518.8715845139368</v>
      </c>
      <c r="O393" s="17"/>
      <c r="P393" s="18">
        <f t="shared" ca="1" si="206"/>
        <v>15.128048627396147</v>
      </c>
      <c r="Q393" s="18">
        <f t="shared" ca="1" si="207"/>
        <v>2.5523216586878288</v>
      </c>
      <c r="R393" s="19">
        <f t="shared" ca="1" si="226"/>
        <v>7608.0282318553582</v>
      </c>
      <c r="S393" s="18">
        <f t="shared" ca="1" si="227"/>
        <v>7610.5805535140462</v>
      </c>
      <c r="T393" s="17"/>
      <c r="U393" s="18">
        <f t="shared" ca="1" si="208"/>
        <v>2.4122157343353487</v>
      </c>
      <c r="V393" s="18">
        <f t="shared" ca="1" si="209"/>
        <v>5.5710918989466327</v>
      </c>
      <c r="W393" s="19">
        <f t="shared" ca="1" si="228"/>
        <v>6799.3556449826237</v>
      </c>
      <c r="X393" s="18">
        <f t="shared" ca="1" si="229"/>
        <v>6804.9267368815699</v>
      </c>
      <c r="Z393" s="18">
        <f t="shared" ca="1" si="210"/>
        <v>12.932907863622249</v>
      </c>
      <c r="AA393" s="18">
        <f t="shared" ca="1" si="211"/>
        <v>0.45631793442355262</v>
      </c>
      <c r="AB393" s="19">
        <f t="shared" ca="1" si="230"/>
        <v>9570.6026346988274</v>
      </c>
      <c r="AC393" s="18">
        <f t="shared" ca="1" si="231"/>
        <v>9571.0589526332515</v>
      </c>
      <c r="AE393" s="18">
        <f t="shared" ca="1" si="212"/>
        <v>18.026775921961981</v>
      </c>
      <c r="AF393" s="18">
        <f t="shared" ca="1" si="213"/>
        <v>3.4074208263253762</v>
      </c>
      <c r="AG393" s="19">
        <f t="shared" ca="1" si="232"/>
        <v>6573.9164473893143</v>
      </c>
      <c r="AH393" s="18">
        <f t="shared" ca="1" si="233"/>
        <v>6577.3238682156398</v>
      </c>
      <c r="AJ393" s="18">
        <f t="shared" ca="1" si="214"/>
        <v>2.2575462278024001</v>
      </c>
      <c r="AK393" s="18">
        <f t="shared" ca="1" si="215"/>
        <v>10.634846061490961</v>
      </c>
      <c r="AL393" s="19">
        <f t="shared" ca="1" si="234"/>
        <v>6776.953721807341</v>
      </c>
      <c r="AM393" s="18">
        <f t="shared" ca="1" si="235"/>
        <v>6787.5885678688319</v>
      </c>
      <c r="AO393" s="18">
        <f t="shared" ca="1" si="216"/>
        <v>1.4282518996639733</v>
      </c>
      <c r="AP393" s="18">
        <f t="shared" ca="1" si="217"/>
        <v>0.24645767541805372</v>
      </c>
      <c r="AQ393" s="19">
        <f t="shared" ca="1" si="236"/>
        <v>9720.4737040797027</v>
      </c>
      <c r="AR393" s="18">
        <f t="shared" ca="1" si="237"/>
        <v>9720.72016175512</v>
      </c>
      <c r="AT393" s="18">
        <f t="shared" ca="1" si="218"/>
        <v>40.846967859567151</v>
      </c>
      <c r="AU393" s="18">
        <f t="shared" ca="1" si="219"/>
        <v>1.9581874339945702</v>
      </c>
      <c r="AV393" s="19">
        <f t="shared" ca="1" si="238"/>
        <v>7327.6120682694336</v>
      </c>
      <c r="AW393" s="18">
        <f t="shared" ca="1" si="239"/>
        <v>7329.5702557034283</v>
      </c>
    </row>
    <row r="394" spans="1:49" x14ac:dyDescent="0.25">
      <c r="A394" s="18">
        <f t="shared" ca="1" si="200"/>
        <v>12.516921171609829</v>
      </c>
      <c r="B394" s="18">
        <f t="shared" ca="1" si="201"/>
        <v>0.31831384481745717</v>
      </c>
      <c r="C394" s="19">
        <f t="shared" ca="1" si="220"/>
        <v>7217.2308860785906</v>
      </c>
      <c r="D394" s="18">
        <f t="shared" ca="1" si="221"/>
        <v>7217.5491999234082</v>
      </c>
      <c r="E394" s="17"/>
      <c r="F394" s="18">
        <f t="shared" ca="1" si="202"/>
        <v>31.074954587736304</v>
      </c>
      <c r="G394" s="18">
        <f t="shared" ca="1" si="203"/>
        <v>6.7641532082505531</v>
      </c>
      <c r="H394" s="19">
        <f t="shared" ca="1" si="222"/>
        <v>7332.4375045054312</v>
      </c>
      <c r="I394" s="18">
        <f t="shared" ca="1" si="223"/>
        <v>7339.2016577136819</v>
      </c>
      <c r="J394" s="17"/>
      <c r="K394" s="18">
        <f t="shared" ca="1" si="204"/>
        <v>6.2862659017338514</v>
      </c>
      <c r="L394" s="18">
        <f t="shared" ca="1" si="205"/>
        <v>7.1669997278711071</v>
      </c>
      <c r="M394" s="19">
        <f t="shared" ca="1" si="224"/>
        <v>7525.1578504156705</v>
      </c>
      <c r="N394" s="18">
        <f t="shared" ca="1" si="225"/>
        <v>7532.3248501435419</v>
      </c>
      <c r="O394" s="17"/>
      <c r="P394" s="18">
        <f t="shared" ca="1" si="206"/>
        <v>36.559069906394917</v>
      </c>
      <c r="Q394" s="18">
        <f t="shared" ca="1" si="207"/>
        <v>4.7064359698103182</v>
      </c>
      <c r="R394" s="19">
        <f t="shared" ca="1" si="226"/>
        <v>7647.1396234204412</v>
      </c>
      <c r="S394" s="18">
        <f t="shared" ca="1" si="227"/>
        <v>7651.8460593902519</v>
      </c>
      <c r="T394" s="17"/>
      <c r="U394" s="18">
        <f t="shared" ca="1" si="208"/>
        <v>16.81041788538548</v>
      </c>
      <c r="V394" s="18">
        <f t="shared" ca="1" si="209"/>
        <v>6.3844209028242407</v>
      </c>
      <c r="W394" s="19">
        <f t="shared" ca="1" si="228"/>
        <v>6821.7371547669554</v>
      </c>
      <c r="X394" s="18">
        <f t="shared" ca="1" si="229"/>
        <v>6828.1215756697793</v>
      </c>
      <c r="Z394" s="18">
        <f t="shared" ca="1" si="210"/>
        <v>25.702550006995487</v>
      </c>
      <c r="AA394" s="18">
        <f t="shared" ca="1" si="211"/>
        <v>1.7470150697155638</v>
      </c>
      <c r="AB394" s="19">
        <f t="shared" ca="1" si="230"/>
        <v>9596.7615026402473</v>
      </c>
      <c r="AC394" s="18">
        <f t="shared" ca="1" si="231"/>
        <v>9598.5085177099627</v>
      </c>
      <c r="AE394" s="18">
        <f t="shared" ca="1" si="212"/>
        <v>0.244113411636001</v>
      </c>
      <c r="AF394" s="18">
        <f t="shared" ca="1" si="213"/>
        <v>4.8511778007457425</v>
      </c>
      <c r="AG394" s="19">
        <f t="shared" ca="1" si="232"/>
        <v>6577.5679816272759</v>
      </c>
      <c r="AH394" s="18">
        <f t="shared" ca="1" si="233"/>
        <v>6582.4191594280219</v>
      </c>
      <c r="AJ394" s="18">
        <f t="shared" ca="1" si="214"/>
        <v>8.7113526213203851</v>
      </c>
      <c r="AK394" s="18">
        <f t="shared" ca="1" si="215"/>
        <v>4.3667090820431556</v>
      </c>
      <c r="AL394" s="19">
        <f t="shared" ca="1" si="234"/>
        <v>6796.2999204901525</v>
      </c>
      <c r="AM394" s="18">
        <f t="shared" ca="1" si="235"/>
        <v>6800.6666295721961</v>
      </c>
      <c r="AO394" s="18">
        <f t="shared" ca="1" si="216"/>
        <v>17.244462349860711</v>
      </c>
      <c r="AP394" s="18">
        <f t="shared" ca="1" si="217"/>
        <v>10.42745907999271</v>
      </c>
      <c r="AQ394" s="19">
        <f t="shared" ca="1" si="236"/>
        <v>9737.9646241049813</v>
      </c>
      <c r="AR394" s="18">
        <f t="shared" ca="1" si="237"/>
        <v>9748.3920831849737</v>
      </c>
      <c r="AT394" s="18">
        <f t="shared" ca="1" si="218"/>
        <v>0.53460798138098276</v>
      </c>
      <c r="AU394" s="18">
        <f t="shared" ca="1" si="219"/>
        <v>22.844957650421051</v>
      </c>
      <c r="AV394" s="19">
        <f t="shared" ca="1" si="238"/>
        <v>7330.1048636848091</v>
      </c>
      <c r="AW394" s="18">
        <f t="shared" ca="1" si="239"/>
        <v>7352.9498213352299</v>
      </c>
    </row>
    <row r="395" spans="1:49" x14ac:dyDescent="0.25">
      <c r="A395" s="18">
        <f t="shared" ca="1" si="200"/>
        <v>11.517013387734549</v>
      </c>
      <c r="B395" s="18">
        <f t="shared" ca="1" si="201"/>
        <v>12.625392566256854</v>
      </c>
      <c r="C395" s="19">
        <f t="shared" ca="1" si="220"/>
        <v>7229.0662133111427</v>
      </c>
      <c r="D395" s="18">
        <f t="shared" ca="1" si="221"/>
        <v>7241.6916058773995</v>
      </c>
      <c r="E395" s="17"/>
      <c r="F395" s="18">
        <f t="shared" ca="1" si="202"/>
        <v>19.995415977715925</v>
      </c>
      <c r="G395" s="18">
        <f t="shared" ca="1" si="203"/>
        <v>1.9108983996700308</v>
      </c>
      <c r="H395" s="19">
        <f t="shared" ca="1" si="222"/>
        <v>7359.1970736913981</v>
      </c>
      <c r="I395" s="18">
        <f t="shared" ca="1" si="223"/>
        <v>7361.1079720910684</v>
      </c>
      <c r="J395" s="17"/>
      <c r="K395" s="18">
        <f t="shared" ca="1" si="204"/>
        <v>2.0149622428375498</v>
      </c>
      <c r="L395" s="18">
        <f t="shared" ca="1" si="205"/>
        <v>11.121779143301509</v>
      </c>
      <c r="M395" s="19">
        <f t="shared" ca="1" si="224"/>
        <v>7534.339812386379</v>
      </c>
      <c r="N395" s="18">
        <f t="shared" ca="1" si="225"/>
        <v>7545.4615915296808</v>
      </c>
      <c r="O395" s="17"/>
      <c r="P395" s="18">
        <f t="shared" ca="1" si="206"/>
        <v>6.6599282179340058</v>
      </c>
      <c r="Q395" s="18">
        <f t="shared" ca="1" si="207"/>
        <v>7.2505806762017624</v>
      </c>
      <c r="R395" s="19">
        <f t="shared" ca="1" si="226"/>
        <v>7658.5059876081859</v>
      </c>
      <c r="S395" s="18">
        <f t="shared" ca="1" si="227"/>
        <v>7665.7565682843879</v>
      </c>
      <c r="T395" s="17"/>
      <c r="U395" s="18">
        <f t="shared" ca="1" si="208"/>
        <v>0.96796333724463246</v>
      </c>
      <c r="V395" s="18">
        <f t="shared" ca="1" si="209"/>
        <v>1.4832326824554352</v>
      </c>
      <c r="W395" s="19">
        <f t="shared" ca="1" si="228"/>
        <v>6829.0895390070236</v>
      </c>
      <c r="X395" s="18">
        <f t="shared" ca="1" si="229"/>
        <v>6830.5727716894789</v>
      </c>
      <c r="Z395" s="18">
        <f t="shared" ca="1" si="210"/>
        <v>48.22834314737014</v>
      </c>
      <c r="AA395" s="18">
        <f t="shared" ca="1" si="211"/>
        <v>2.7123488619338749</v>
      </c>
      <c r="AB395" s="19">
        <f t="shared" ca="1" si="230"/>
        <v>9646.7368608573324</v>
      </c>
      <c r="AC395" s="18">
        <f t="shared" ca="1" si="231"/>
        <v>9649.4492097192669</v>
      </c>
      <c r="AE395" s="18">
        <f t="shared" ca="1" si="212"/>
        <v>36.595708317921485</v>
      </c>
      <c r="AF395" s="18">
        <f t="shared" ca="1" si="213"/>
        <v>1.4777967751522414</v>
      </c>
      <c r="AG395" s="19">
        <f t="shared" ca="1" si="232"/>
        <v>6619.0148677459438</v>
      </c>
      <c r="AH395" s="18">
        <f t="shared" ca="1" si="233"/>
        <v>6620.4926645210962</v>
      </c>
      <c r="AJ395" s="18">
        <f t="shared" ca="1" si="214"/>
        <v>1.7713955075856105</v>
      </c>
      <c r="AK395" s="18">
        <f t="shared" ca="1" si="215"/>
        <v>0.53085572389408708</v>
      </c>
      <c r="AL395" s="19">
        <f t="shared" ca="1" si="234"/>
        <v>6802.4380250797822</v>
      </c>
      <c r="AM395" s="18">
        <f t="shared" ca="1" si="235"/>
        <v>6802.9688808036763</v>
      </c>
      <c r="AO395" s="18">
        <f t="shared" ca="1" si="216"/>
        <v>1.83458629030209</v>
      </c>
      <c r="AP395" s="18">
        <f t="shared" ca="1" si="217"/>
        <v>8.5183565160209671</v>
      </c>
      <c r="AQ395" s="19">
        <f t="shared" ca="1" si="236"/>
        <v>9750.2266694752761</v>
      </c>
      <c r="AR395" s="18">
        <f t="shared" ca="1" si="237"/>
        <v>9758.7450259912966</v>
      </c>
      <c r="AT395" s="18">
        <f t="shared" ca="1" si="218"/>
        <v>8.699977413346943</v>
      </c>
      <c r="AU395" s="18">
        <f t="shared" ca="1" si="219"/>
        <v>1.3659059878345583</v>
      </c>
      <c r="AV395" s="19">
        <f t="shared" ca="1" si="238"/>
        <v>7361.6497987485773</v>
      </c>
      <c r="AW395" s="18">
        <f t="shared" ca="1" si="239"/>
        <v>7363.0157047364119</v>
      </c>
    </row>
    <row r="396" spans="1:49" x14ac:dyDescent="0.25">
      <c r="A396" s="18">
        <f t="shared" ca="1" si="200"/>
        <v>2.7768779458508397</v>
      </c>
      <c r="B396" s="18">
        <f t="shared" ca="1" si="201"/>
        <v>7.6619589277758422</v>
      </c>
      <c r="C396" s="19">
        <f t="shared" ca="1" si="220"/>
        <v>7244.4684838232506</v>
      </c>
      <c r="D396" s="18">
        <f t="shared" ca="1" si="221"/>
        <v>7252.1304427510267</v>
      </c>
      <c r="E396" s="17"/>
      <c r="F396" s="18">
        <f t="shared" ca="1" si="202"/>
        <v>37.252268344342681</v>
      </c>
      <c r="G396" s="18">
        <f t="shared" ca="1" si="203"/>
        <v>19.496402778070269</v>
      </c>
      <c r="H396" s="19">
        <f t="shared" ca="1" si="222"/>
        <v>7398.3602404354115</v>
      </c>
      <c r="I396" s="18">
        <f t="shared" ca="1" si="223"/>
        <v>7417.8566432134821</v>
      </c>
      <c r="J396" s="17"/>
      <c r="K396" s="18">
        <f t="shared" ca="1" si="204"/>
        <v>39.918763737135492</v>
      </c>
      <c r="L396" s="18">
        <f t="shared" ca="1" si="205"/>
        <v>4.2394758520086908</v>
      </c>
      <c r="M396" s="19">
        <f t="shared" ca="1" si="224"/>
        <v>7585.380355266816</v>
      </c>
      <c r="N396" s="18">
        <f t="shared" ca="1" si="225"/>
        <v>7589.6198311188245</v>
      </c>
      <c r="O396" s="17"/>
      <c r="P396" s="18">
        <f t="shared" ca="1" si="206"/>
        <v>8.0680325859326523</v>
      </c>
      <c r="Q396" s="18">
        <f t="shared" ca="1" si="207"/>
        <v>7.239804621641734</v>
      </c>
      <c r="R396" s="19">
        <f t="shared" ca="1" si="226"/>
        <v>7673.8246008703209</v>
      </c>
      <c r="S396" s="18">
        <f t="shared" ca="1" si="227"/>
        <v>7681.064405491963</v>
      </c>
      <c r="T396" s="17"/>
      <c r="U396" s="18">
        <f t="shared" ca="1" si="208"/>
        <v>3.2247588813025874</v>
      </c>
      <c r="V396" s="18">
        <f t="shared" ca="1" si="209"/>
        <v>13.989457261236707</v>
      </c>
      <c r="W396" s="19">
        <f t="shared" ca="1" si="228"/>
        <v>6833.7975305707814</v>
      </c>
      <c r="X396" s="18">
        <f t="shared" ca="1" si="229"/>
        <v>6847.786987832018</v>
      </c>
      <c r="Z396" s="18">
        <f t="shared" ca="1" si="210"/>
        <v>7.7483574552819832</v>
      </c>
      <c r="AA396" s="18">
        <f t="shared" ca="1" si="211"/>
        <v>3.3540285415608606</v>
      </c>
      <c r="AB396" s="19">
        <f t="shared" ca="1" si="230"/>
        <v>9657.1975671745495</v>
      </c>
      <c r="AC396" s="18">
        <f t="shared" ca="1" si="231"/>
        <v>9660.5515957161097</v>
      </c>
      <c r="AE396" s="18">
        <f t="shared" ca="1" si="212"/>
        <v>16.685729933798218</v>
      </c>
      <c r="AF396" s="18">
        <f t="shared" ca="1" si="213"/>
        <v>0.59946946364164744</v>
      </c>
      <c r="AG396" s="19">
        <f t="shared" ca="1" si="232"/>
        <v>6637.1783944548943</v>
      </c>
      <c r="AH396" s="18">
        <f t="shared" ca="1" si="233"/>
        <v>6637.7778639185362</v>
      </c>
      <c r="AJ396" s="18">
        <f t="shared" ca="1" si="214"/>
        <v>2.7381231723984496</v>
      </c>
      <c r="AK396" s="18">
        <f t="shared" ca="1" si="215"/>
        <v>3.5225344793947539</v>
      </c>
      <c r="AL396" s="19">
        <f t="shared" ca="1" si="234"/>
        <v>6805.7070039760747</v>
      </c>
      <c r="AM396" s="18">
        <f t="shared" ca="1" si="235"/>
        <v>6809.2295384554691</v>
      </c>
      <c r="AO396" s="18">
        <f t="shared" ca="1" si="216"/>
        <v>3.4177800081699052</v>
      </c>
      <c r="AP396" s="18">
        <f t="shared" ca="1" si="217"/>
        <v>0.91125180982340415</v>
      </c>
      <c r="AQ396" s="19">
        <f t="shared" ca="1" si="236"/>
        <v>9762.1628059994673</v>
      </c>
      <c r="AR396" s="18">
        <f t="shared" ca="1" si="237"/>
        <v>9763.07405780929</v>
      </c>
      <c r="AT396" s="18">
        <f t="shared" ca="1" si="218"/>
        <v>7.5700078218366338</v>
      </c>
      <c r="AU396" s="18">
        <f t="shared" ca="1" si="219"/>
        <v>1.9985755623598176</v>
      </c>
      <c r="AV396" s="19">
        <f t="shared" ca="1" si="238"/>
        <v>7370.5857125582488</v>
      </c>
      <c r="AW396" s="18">
        <f t="shared" ca="1" si="239"/>
        <v>7372.584288120609</v>
      </c>
    </row>
    <row r="397" spans="1:49" x14ac:dyDescent="0.25">
      <c r="A397" s="18">
        <f t="shared" ca="1" si="200"/>
        <v>22.058847663697115</v>
      </c>
      <c r="B397" s="18">
        <f t="shared" ca="1" si="201"/>
        <v>4.0717380614021392</v>
      </c>
      <c r="C397" s="19">
        <f t="shared" ca="1" si="220"/>
        <v>7274.1892904147235</v>
      </c>
      <c r="D397" s="18">
        <f t="shared" ca="1" si="221"/>
        <v>7278.2610284761258</v>
      </c>
      <c r="E397" s="17"/>
      <c r="F397" s="18">
        <f t="shared" ca="1" si="202"/>
        <v>9.8838052150142008</v>
      </c>
      <c r="G397" s="18">
        <f t="shared" ca="1" si="203"/>
        <v>3.4972777318911996</v>
      </c>
      <c r="H397" s="19">
        <f t="shared" ca="1" si="222"/>
        <v>7427.7404484284962</v>
      </c>
      <c r="I397" s="18">
        <f t="shared" ca="1" si="223"/>
        <v>7431.237726160387</v>
      </c>
      <c r="J397" s="17"/>
      <c r="K397" s="18">
        <f t="shared" ca="1" si="204"/>
        <v>47.34010629607004</v>
      </c>
      <c r="L397" s="18">
        <f t="shared" ca="1" si="205"/>
        <v>10.239547484142564</v>
      </c>
      <c r="M397" s="19">
        <f t="shared" ca="1" si="224"/>
        <v>7636.9599374148947</v>
      </c>
      <c r="N397" s="18">
        <f t="shared" ca="1" si="225"/>
        <v>7647.1994848990371</v>
      </c>
      <c r="O397" s="17"/>
      <c r="P397" s="18">
        <f t="shared" ca="1" si="206"/>
        <v>16.763157875690435</v>
      </c>
      <c r="Q397" s="18">
        <f t="shared" ca="1" si="207"/>
        <v>3.1613107262612079</v>
      </c>
      <c r="R397" s="19">
        <f t="shared" ca="1" si="226"/>
        <v>7697.8275633676531</v>
      </c>
      <c r="S397" s="18">
        <f t="shared" ca="1" si="227"/>
        <v>7700.9888740939141</v>
      </c>
      <c r="T397" s="17"/>
      <c r="U397" s="18">
        <f t="shared" ca="1" si="208"/>
        <v>7.8127648513280281</v>
      </c>
      <c r="V397" s="18">
        <f t="shared" ca="1" si="209"/>
        <v>3.2238417895294837</v>
      </c>
      <c r="W397" s="19">
        <f t="shared" ca="1" si="228"/>
        <v>6855.5997526833462</v>
      </c>
      <c r="X397" s="18">
        <f t="shared" ca="1" si="229"/>
        <v>6858.8235944728758</v>
      </c>
      <c r="Z397" s="18">
        <f t="shared" ca="1" si="210"/>
        <v>19.567181567988836</v>
      </c>
      <c r="AA397" s="18">
        <f t="shared" ca="1" si="211"/>
        <v>0.48659370743259295</v>
      </c>
      <c r="AB397" s="19">
        <f t="shared" ca="1" si="230"/>
        <v>9680.1187772840985</v>
      </c>
      <c r="AC397" s="18">
        <f t="shared" ca="1" si="231"/>
        <v>9680.6053709915304</v>
      </c>
      <c r="AE397" s="18">
        <f t="shared" ca="1" si="212"/>
        <v>13.590759127798817</v>
      </c>
      <c r="AF397" s="18">
        <f t="shared" ca="1" si="213"/>
        <v>2.9743465765725432</v>
      </c>
      <c r="AG397" s="19">
        <f t="shared" ca="1" si="232"/>
        <v>6651.3686230463354</v>
      </c>
      <c r="AH397" s="18">
        <f t="shared" ca="1" si="233"/>
        <v>6654.3429696229077</v>
      </c>
      <c r="AJ397" s="18">
        <f t="shared" ca="1" si="214"/>
        <v>3.5709507333104828</v>
      </c>
      <c r="AK397" s="18">
        <f t="shared" ca="1" si="215"/>
        <v>0.8797593713115528</v>
      </c>
      <c r="AL397" s="19">
        <f t="shared" ca="1" si="234"/>
        <v>6812.8004891887795</v>
      </c>
      <c r="AM397" s="18">
        <f t="shared" ca="1" si="235"/>
        <v>6813.6802485600911</v>
      </c>
      <c r="AO397" s="18">
        <f t="shared" ca="1" si="216"/>
        <v>8.4525602627352292</v>
      </c>
      <c r="AP397" s="18">
        <f t="shared" ca="1" si="217"/>
        <v>8.3664350681599498</v>
      </c>
      <c r="AQ397" s="19">
        <f t="shared" ca="1" si="236"/>
        <v>9771.5266180720246</v>
      </c>
      <c r="AR397" s="18">
        <f t="shared" ca="1" si="237"/>
        <v>9779.8930531401838</v>
      </c>
      <c r="AT397" s="18">
        <f t="shared" ca="1" si="218"/>
        <v>16.677434975266348</v>
      </c>
      <c r="AU397" s="18">
        <f t="shared" ca="1" si="219"/>
        <v>11.895141635065578</v>
      </c>
      <c r="AV397" s="19">
        <f t="shared" ca="1" si="238"/>
        <v>7389.2617230958749</v>
      </c>
      <c r="AW397" s="18">
        <f t="shared" ca="1" si="239"/>
        <v>7401.1568647309405</v>
      </c>
    </row>
    <row r="398" spans="1:49" x14ac:dyDescent="0.25">
      <c r="A398" s="18">
        <f t="shared" ref="A398:A461" ca="1" si="240">((-LN(1-RAND()))/$C$9)</f>
        <v>45.24122811210453</v>
      </c>
      <c r="B398" s="18">
        <f t="shared" ref="B398:B461" ca="1" si="241">((-LN(1-RAND()))/$C$10)</f>
        <v>3.0565265436241167</v>
      </c>
      <c r="C398" s="19">
        <f t="shared" ca="1" si="220"/>
        <v>7323.50225658823</v>
      </c>
      <c r="D398" s="18">
        <f t="shared" ca="1" si="221"/>
        <v>7326.5587831318544</v>
      </c>
      <c r="E398" s="17"/>
      <c r="F398" s="18">
        <f t="shared" ref="F398:F461" ca="1" si="242">((-LN(1-RAND()))/$H$9)</f>
        <v>0.20836427922311776</v>
      </c>
      <c r="G398" s="18">
        <f t="shared" ref="G398:G461" ca="1" si="243">((-LN(1-RAND()))/$H$10)</f>
        <v>3.3773071955450766</v>
      </c>
      <c r="H398" s="19">
        <f t="shared" ca="1" si="222"/>
        <v>7431.4460904396101</v>
      </c>
      <c r="I398" s="18">
        <f t="shared" ca="1" si="223"/>
        <v>7434.8233976351548</v>
      </c>
      <c r="J398" s="17"/>
      <c r="K398" s="18">
        <f t="shared" ref="K398:K461" ca="1" si="244">((-LN(1-RAND()))/$M$9)</f>
        <v>4.5050135286812107</v>
      </c>
      <c r="L398" s="18">
        <f t="shared" ref="L398:L461" ca="1" si="245">((-LN(1-RAND()))/$M$10)</f>
        <v>24.099567134032977</v>
      </c>
      <c r="M398" s="19">
        <f t="shared" ca="1" si="224"/>
        <v>7651.7044984277181</v>
      </c>
      <c r="N398" s="18">
        <f t="shared" ca="1" si="225"/>
        <v>7675.8040655617515</v>
      </c>
      <c r="O398" s="17"/>
      <c r="P398" s="18">
        <f t="shared" ref="P398:P461" ca="1" si="246">((-LN(1-RAND()))/$R$9)</f>
        <v>43.402215407411433</v>
      </c>
      <c r="Q398" s="18">
        <f t="shared" ref="Q398:Q461" ca="1" si="247">((-LN(1-RAND()))/$R$10)</f>
        <v>3.1667282800946812</v>
      </c>
      <c r="R398" s="19">
        <f t="shared" ca="1" si="226"/>
        <v>7744.391089501326</v>
      </c>
      <c r="S398" s="18">
        <f t="shared" ca="1" si="227"/>
        <v>7747.5578177814205</v>
      </c>
      <c r="T398" s="17"/>
      <c r="U398" s="18">
        <f t="shared" ref="U398:U461" ca="1" si="248">((-LN(1-RAND()))/$W$9)</f>
        <v>3.4060139972696479</v>
      </c>
      <c r="V398" s="18">
        <f t="shared" ref="V398:V461" ca="1" si="249">((-LN(1-RAND()))/$W$10)</f>
        <v>3.1507707527226407</v>
      </c>
      <c r="W398" s="19">
        <f t="shared" ca="1" si="228"/>
        <v>6862.2296084701456</v>
      </c>
      <c r="X398" s="18">
        <f t="shared" ca="1" si="229"/>
        <v>6865.3803792228682</v>
      </c>
      <c r="Z398" s="18">
        <f t="shared" ref="Z398:Z461" ca="1" si="250">((-LN(1-RAND()))/$AB$9)</f>
        <v>86.532202035018301</v>
      </c>
      <c r="AA398" s="18">
        <f t="shared" ref="AA398:AA461" ca="1" si="251">((-LN(1-RAND()))/$AB$10)</f>
        <v>0.16273325237039257</v>
      </c>
      <c r="AB398" s="19">
        <f t="shared" ca="1" si="230"/>
        <v>9767.1375730265481</v>
      </c>
      <c r="AC398" s="18">
        <f t="shared" ca="1" si="231"/>
        <v>9767.3003062789194</v>
      </c>
      <c r="AE398" s="18">
        <f t="shared" ref="AE398:AE461" ca="1" si="252">((-LN(1-RAND()))/$AG$9)</f>
        <v>32.981109605571596</v>
      </c>
      <c r="AF398" s="18">
        <f t="shared" ref="AF398:AF461" ca="1" si="253">((-LN(1-RAND()))/$AG$10)</f>
        <v>0.24594851665772791</v>
      </c>
      <c r="AG398" s="19">
        <f t="shared" ca="1" si="232"/>
        <v>6687.3240792284796</v>
      </c>
      <c r="AH398" s="18">
        <f t="shared" ca="1" si="233"/>
        <v>6687.5700277451369</v>
      </c>
      <c r="AJ398" s="18">
        <f t="shared" ref="AJ398:AJ461" ca="1" si="254">((-LN(1-RAND()))/$AL$9)</f>
        <v>17.727221891471473</v>
      </c>
      <c r="AK398" s="18">
        <f t="shared" ref="AK398:AK461" ca="1" si="255">((-LN(1-RAND()))/$AL$10)</f>
        <v>6.892617832099087</v>
      </c>
      <c r="AL398" s="19">
        <f t="shared" ca="1" si="234"/>
        <v>6831.4074704515624</v>
      </c>
      <c r="AM398" s="18">
        <f t="shared" ca="1" si="235"/>
        <v>6838.3000882836614</v>
      </c>
      <c r="AO398" s="18">
        <f t="shared" ref="AO398:AO461" ca="1" si="256">((-LN(1-RAND()))/$AQ$9)</f>
        <v>3.7711326201304254</v>
      </c>
      <c r="AP398" s="18">
        <f t="shared" ref="AP398:AP461" ca="1" si="257">((-LN(1-RAND()))/$AQ$10)</f>
        <v>7.6598774556127163</v>
      </c>
      <c r="AQ398" s="19">
        <f t="shared" ca="1" si="236"/>
        <v>9783.6641857603136</v>
      </c>
      <c r="AR398" s="18">
        <f t="shared" ca="1" si="237"/>
        <v>9791.3240632159268</v>
      </c>
      <c r="AT398" s="18">
        <f t="shared" ref="AT398:AT461" ca="1" si="258">((-LN(1-RAND()))/$AV$9)</f>
        <v>8.869184971468373</v>
      </c>
      <c r="AU398" s="18">
        <f t="shared" ref="AU398:AU461" ca="1" si="259">((-LN(1-RAND()))/$AV$10)</f>
        <v>12.384097357086553</v>
      </c>
      <c r="AV398" s="19">
        <f t="shared" ca="1" si="238"/>
        <v>7410.0260497024092</v>
      </c>
      <c r="AW398" s="18">
        <f t="shared" ca="1" si="239"/>
        <v>7422.410147059496</v>
      </c>
    </row>
    <row r="399" spans="1:49" x14ac:dyDescent="0.25">
      <c r="A399" s="18">
        <f t="shared" ca="1" si="240"/>
        <v>26.101393150750848</v>
      </c>
      <c r="B399" s="18">
        <f t="shared" ca="1" si="241"/>
        <v>4.1175518065363956</v>
      </c>
      <c r="C399" s="19">
        <f t="shared" ref="C399:C462" ca="1" si="260">D398+A399</f>
        <v>7352.6601762826049</v>
      </c>
      <c r="D399" s="18">
        <f t="shared" ref="D399:D462" ca="1" si="261">C399+B399</f>
        <v>7356.7777280891414</v>
      </c>
      <c r="E399" s="17"/>
      <c r="F399" s="18">
        <f t="shared" ca="1" si="242"/>
        <v>16.545902588976759</v>
      </c>
      <c r="G399" s="18">
        <f t="shared" ca="1" si="243"/>
        <v>0.22421792325337619</v>
      </c>
      <c r="H399" s="19">
        <f t="shared" ref="H399:H462" ca="1" si="262">I398+F399</f>
        <v>7451.3693002241316</v>
      </c>
      <c r="I399" s="18">
        <f t="shared" ref="I399:I462" ca="1" si="263">H399+G399</f>
        <v>7451.5935181473851</v>
      </c>
      <c r="J399" s="17"/>
      <c r="K399" s="18">
        <f t="shared" ca="1" si="244"/>
        <v>0.89410885147596098</v>
      </c>
      <c r="L399" s="18">
        <f t="shared" ca="1" si="245"/>
        <v>1.6934929253312361</v>
      </c>
      <c r="M399" s="19">
        <f t="shared" ref="M399:M462" ca="1" si="264">N398+K399</f>
        <v>7676.6981744132272</v>
      </c>
      <c r="N399" s="18">
        <f t="shared" ref="N399:N462" ca="1" si="265">M399+L399</f>
        <v>7678.3916673385584</v>
      </c>
      <c r="O399" s="17"/>
      <c r="P399" s="18">
        <f t="shared" ca="1" si="246"/>
        <v>21.1339668055879</v>
      </c>
      <c r="Q399" s="18">
        <f t="shared" ca="1" si="247"/>
        <v>1.2240746309752695</v>
      </c>
      <c r="R399" s="19">
        <f t="shared" ref="R399:R462" ca="1" si="266">S398+P399</f>
        <v>7768.6917845870084</v>
      </c>
      <c r="S399" s="18">
        <f t="shared" ref="S399:S462" ca="1" si="267">R399+Q399</f>
        <v>7769.9158592179838</v>
      </c>
      <c r="T399" s="17"/>
      <c r="U399" s="18">
        <f t="shared" ca="1" si="248"/>
        <v>7.6946118628365285</v>
      </c>
      <c r="V399" s="18">
        <f t="shared" ca="1" si="249"/>
        <v>0.58803390805774425</v>
      </c>
      <c r="W399" s="19">
        <f t="shared" ref="W399:W462" ca="1" si="268">X398+U399</f>
        <v>6873.0749910857048</v>
      </c>
      <c r="X399" s="18">
        <f t="shared" ref="X399:X462" ca="1" si="269">W399+V399</f>
        <v>6873.6630249937625</v>
      </c>
      <c r="Z399" s="18">
        <f t="shared" ca="1" si="250"/>
        <v>49.593923721933372</v>
      </c>
      <c r="AA399" s="18">
        <f t="shared" ca="1" si="251"/>
        <v>1.8339841693416241</v>
      </c>
      <c r="AB399" s="19">
        <f t="shared" ref="AB399:AB462" ca="1" si="270">AC398+Z399</f>
        <v>9816.894230000853</v>
      </c>
      <c r="AC399" s="18">
        <f t="shared" ref="AC399:AC462" ca="1" si="271">AB399+AA399</f>
        <v>9818.7282141701944</v>
      </c>
      <c r="AE399" s="18">
        <f t="shared" ca="1" si="252"/>
        <v>12.762667560199608</v>
      </c>
      <c r="AF399" s="18">
        <f t="shared" ca="1" si="253"/>
        <v>8.8878343857964328</v>
      </c>
      <c r="AG399" s="19">
        <f t="shared" ref="AG399:AG462" ca="1" si="272">AH398+AE399</f>
        <v>6700.3326953053365</v>
      </c>
      <c r="AH399" s="18">
        <f t="shared" ref="AH399:AH462" ca="1" si="273">AG399+AF399</f>
        <v>6709.2205296911334</v>
      </c>
      <c r="AJ399" s="18">
        <f t="shared" ca="1" si="254"/>
        <v>14.921248792292513</v>
      </c>
      <c r="AK399" s="18">
        <f t="shared" ca="1" si="255"/>
        <v>6.6354649419470073</v>
      </c>
      <c r="AL399" s="19">
        <f t="shared" ref="AL399:AL462" ca="1" si="274">AM398+AJ399</f>
        <v>6853.2213370759537</v>
      </c>
      <c r="AM399" s="18">
        <f t="shared" ref="AM399:AM462" ca="1" si="275">AL399+AK399</f>
        <v>6859.8568020179009</v>
      </c>
      <c r="AO399" s="18">
        <f t="shared" ca="1" si="256"/>
        <v>4.8388579255646427</v>
      </c>
      <c r="AP399" s="18">
        <f t="shared" ca="1" si="257"/>
        <v>5.9685126521347751</v>
      </c>
      <c r="AQ399" s="19">
        <f t="shared" ref="AQ399:AQ462" ca="1" si="276">AR398+AO399</f>
        <v>9796.1629211414911</v>
      </c>
      <c r="AR399" s="18">
        <f t="shared" ref="AR399:AR462" ca="1" si="277">AQ399+AP399</f>
        <v>9802.1314337936255</v>
      </c>
      <c r="AT399" s="18">
        <f t="shared" ca="1" si="258"/>
        <v>6.916874277193088</v>
      </c>
      <c r="AU399" s="18">
        <f t="shared" ca="1" si="259"/>
        <v>13.141671132132535</v>
      </c>
      <c r="AV399" s="19">
        <f t="shared" ref="AV399:AV462" ca="1" si="278">AW398+AT399</f>
        <v>7429.3270213366895</v>
      </c>
      <c r="AW399" s="18">
        <f t="shared" ref="AW399:AW462" ca="1" si="279">AV399+AU399</f>
        <v>7442.4686924688222</v>
      </c>
    </row>
    <row r="400" spans="1:49" x14ac:dyDescent="0.25">
      <c r="A400" s="18">
        <f t="shared" ca="1" si="240"/>
        <v>4.2071328577962595</v>
      </c>
      <c r="B400" s="18">
        <f t="shared" ca="1" si="241"/>
        <v>9.4808518625106775</v>
      </c>
      <c r="C400" s="19">
        <f t="shared" ca="1" si="260"/>
        <v>7360.9848609469373</v>
      </c>
      <c r="D400" s="18">
        <f t="shared" ca="1" si="261"/>
        <v>7370.4657128094477</v>
      </c>
      <c r="E400" s="17"/>
      <c r="F400" s="18">
        <f t="shared" ca="1" si="242"/>
        <v>37.579123665920562</v>
      </c>
      <c r="G400" s="18">
        <f t="shared" ca="1" si="243"/>
        <v>4.0625306088870285</v>
      </c>
      <c r="H400" s="19">
        <f t="shared" ca="1" si="262"/>
        <v>7489.1726418133057</v>
      </c>
      <c r="I400" s="18">
        <f t="shared" ca="1" si="263"/>
        <v>7493.2351724221926</v>
      </c>
      <c r="J400" s="17"/>
      <c r="K400" s="18">
        <f t="shared" ca="1" si="244"/>
        <v>0.43603282828804651</v>
      </c>
      <c r="L400" s="18">
        <f t="shared" ca="1" si="245"/>
        <v>0.72884224210357662</v>
      </c>
      <c r="M400" s="19">
        <f t="shared" ca="1" si="264"/>
        <v>7678.8277001668466</v>
      </c>
      <c r="N400" s="18">
        <f t="shared" ca="1" si="265"/>
        <v>7679.55654240895</v>
      </c>
      <c r="O400" s="17"/>
      <c r="P400" s="18">
        <f t="shared" ca="1" si="246"/>
        <v>3.6629586222571677</v>
      </c>
      <c r="Q400" s="18">
        <f t="shared" ca="1" si="247"/>
        <v>5.9779169272400479</v>
      </c>
      <c r="R400" s="19">
        <f t="shared" ca="1" si="266"/>
        <v>7773.5788178402408</v>
      </c>
      <c r="S400" s="18">
        <f t="shared" ca="1" si="267"/>
        <v>7779.5567347674805</v>
      </c>
      <c r="T400" s="17"/>
      <c r="U400" s="18">
        <f t="shared" ca="1" si="248"/>
        <v>1.8064242302219171</v>
      </c>
      <c r="V400" s="18">
        <f t="shared" ca="1" si="249"/>
        <v>7.5406142491836237</v>
      </c>
      <c r="W400" s="19">
        <f t="shared" ca="1" si="268"/>
        <v>6875.4694492239842</v>
      </c>
      <c r="X400" s="18">
        <f t="shared" ca="1" si="269"/>
        <v>6883.010063473168</v>
      </c>
      <c r="Z400" s="18">
        <f t="shared" ca="1" si="250"/>
        <v>5.9504157624970695</v>
      </c>
      <c r="AA400" s="18">
        <f t="shared" ca="1" si="251"/>
        <v>1.4364750775544817</v>
      </c>
      <c r="AB400" s="19">
        <f t="shared" ca="1" si="270"/>
        <v>9824.6786299326923</v>
      </c>
      <c r="AC400" s="18">
        <f t="shared" ca="1" si="271"/>
        <v>9826.1151050102471</v>
      </c>
      <c r="AE400" s="18">
        <f t="shared" ca="1" si="252"/>
        <v>8.37201000412146</v>
      </c>
      <c r="AF400" s="18">
        <f t="shared" ca="1" si="253"/>
        <v>2.8417107745598957</v>
      </c>
      <c r="AG400" s="19">
        <f t="shared" ca="1" si="272"/>
        <v>6717.5925396952553</v>
      </c>
      <c r="AH400" s="18">
        <f t="shared" ca="1" si="273"/>
        <v>6720.4342504698152</v>
      </c>
      <c r="AJ400" s="18">
        <f t="shared" ca="1" si="254"/>
        <v>9.881862863976119</v>
      </c>
      <c r="AK400" s="18">
        <f t="shared" ca="1" si="255"/>
        <v>14.095478846529671</v>
      </c>
      <c r="AL400" s="19">
        <f t="shared" ca="1" si="274"/>
        <v>6869.7386648818774</v>
      </c>
      <c r="AM400" s="18">
        <f t="shared" ca="1" si="275"/>
        <v>6883.8341437284071</v>
      </c>
      <c r="AO400" s="18">
        <f t="shared" ca="1" si="256"/>
        <v>0.24070841473679805</v>
      </c>
      <c r="AP400" s="18">
        <f t="shared" ca="1" si="257"/>
        <v>10.176468158640681</v>
      </c>
      <c r="AQ400" s="19">
        <f t="shared" ca="1" si="276"/>
        <v>9802.3721422083618</v>
      </c>
      <c r="AR400" s="18">
        <f t="shared" ca="1" si="277"/>
        <v>9812.5486103670028</v>
      </c>
      <c r="AT400" s="18">
        <f t="shared" ca="1" si="258"/>
        <v>4.2232970036430908</v>
      </c>
      <c r="AU400" s="18">
        <f t="shared" ca="1" si="259"/>
        <v>17.3927763537929</v>
      </c>
      <c r="AV400" s="19">
        <f t="shared" ca="1" si="278"/>
        <v>7446.6919894724651</v>
      </c>
      <c r="AW400" s="18">
        <f t="shared" ca="1" si="279"/>
        <v>7464.0847658262583</v>
      </c>
    </row>
    <row r="401" spans="1:49" x14ac:dyDescent="0.25">
      <c r="A401" s="18">
        <f t="shared" ca="1" si="240"/>
        <v>10.489394149740681</v>
      </c>
      <c r="B401" s="18">
        <f t="shared" ca="1" si="241"/>
        <v>11.13020610523597</v>
      </c>
      <c r="C401" s="19">
        <f t="shared" ca="1" si="260"/>
        <v>7380.955106959188</v>
      </c>
      <c r="D401" s="18">
        <f t="shared" ca="1" si="261"/>
        <v>7392.0853130644236</v>
      </c>
      <c r="E401" s="17"/>
      <c r="F401" s="18">
        <f t="shared" ca="1" si="242"/>
        <v>1.8519283361989511</v>
      </c>
      <c r="G401" s="18">
        <f t="shared" ca="1" si="243"/>
        <v>2.724499594442622</v>
      </c>
      <c r="H401" s="19">
        <f t="shared" ca="1" si="262"/>
        <v>7495.0871007583919</v>
      </c>
      <c r="I401" s="18">
        <f t="shared" ca="1" si="263"/>
        <v>7497.8116003528348</v>
      </c>
      <c r="J401" s="17"/>
      <c r="K401" s="18">
        <f t="shared" ca="1" si="244"/>
        <v>0.73062620310655368</v>
      </c>
      <c r="L401" s="18">
        <f t="shared" ca="1" si="245"/>
        <v>3.3657820900924067</v>
      </c>
      <c r="M401" s="19">
        <f t="shared" ca="1" si="264"/>
        <v>7680.2871686120561</v>
      </c>
      <c r="N401" s="18">
        <f t="shared" ca="1" si="265"/>
        <v>7683.6529507021487</v>
      </c>
      <c r="O401" s="17"/>
      <c r="P401" s="18">
        <f t="shared" ca="1" si="246"/>
        <v>6.6477638819478466</v>
      </c>
      <c r="Q401" s="18">
        <f t="shared" ca="1" si="247"/>
        <v>2.9163917751044628</v>
      </c>
      <c r="R401" s="19">
        <f t="shared" ca="1" si="266"/>
        <v>7786.2044986494284</v>
      </c>
      <c r="S401" s="18">
        <f t="shared" ca="1" si="267"/>
        <v>7789.1208904245332</v>
      </c>
      <c r="T401" s="17"/>
      <c r="U401" s="18">
        <f t="shared" ca="1" si="248"/>
        <v>6.6490621022177328</v>
      </c>
      <c r="V401" s="18">
        <f t="shared" ca="1" si="249"/>
        <v>0.35210740437249738</v>
      </c>
      <c r="W401" s="19">
        <f t="shared" ca="1" si="268"/>
        <v>6889.6591255753856</v>
      </c>
      <c r="X401" s="18">
        <f t="shared" ca="1" si="269"/>
        <v>6890.0112329797585</v>
      </c>
      <c r="Z401" s="18">
        <f t="shared" ca="1" si="250"/>
        <v>6.5750498944584246</v>
      </c>
      <c r="AA401" s="18">
        <f t="shared" ca="1" si="251"/>
        <v>0.49236233946935781</v>
      </c>
      <c r="AB401" s="19">
        <f t="shared" ca="1" si="270"/>
        <v>9832.6901549047052</v>
      </c>
      <c r="AC401" s="18">
        <f t="shared" ca="1" si="271"/>
        <v>9833.182517244175</v>
      </c>
      <c r="AE401" s="18">
        <f t="shared" ca="1" si="252"/>
        <v>3.7292711221787971</v>
      </c>
      <c r="AF401" s="18">
        <f t="shared" ca="1" si="253"/>
        <v>2.4993681619168151</v>
      </c>
      <c r="AG401" s="19">
        <f t="shared" ca="1" si="272"/>
        <v>6724.1635215919941</v>
      </c>
      <c r="AH401" s="18">
        <f t="shared" ca="1" si="273"/>
        <v>6726.6628897539113</v>
      </c>
      <c r="AJ401" s="18">
        <f t="shared" ca="1" si="254"/>
        <v>0.11592038033110849</v>
      </c>
      <c r="AK401" s="18">
        <f t="shared" ca="1" si="255"/>
        <v>12.644900184978749</v>
      </c>
      <c r="AL401" s="19">
        <f t="shared" ca="1" si="274"/>
        <v>6883.9500641087379</v>
      </c>
      <c r="AM401" s="18">
        <f t="shared" ca="1" si="275"/>
        <v>6896.5949642937167</v>
      </c>
      <c r="AO401" s="18">
        <f t="shared" ca="1" si="256"/>
        <v>2.2081620299486011</v>
      </c>
      <c r="AP401" s="18">
        <f t="shared" ca="1" si="257"/>
        <v>0.75028383619743</v>
      </c>
      <c r="AQ401" s="19">
        <f t="shared" ca="1" si="276"/>
        <v>9814.7567723969514</v>
      </c>
      <c r="AR401" s="18">
        <f t="shared" ca="1" si="277"/>
        <v>9815.5070562331493</v>
      </c>
      <c r="AT401" s="18">
        <f t="shared" ca="1" si="258"/>
        <v>4.8260292842747061</v>
      </c>
      <c r="AU401" s="18">
        <f t="shared" ca="1" si="259"/>
        <v>0.74392894905144158</v>
      </c>
      <c r="AV401" s="19">
        <f t="shared" ca="1" si="278"/>
        <v>7468.9107951105334</v>
      </c>
      <c r="AW401" s="18">
        <f t="shared" ca="1" si="279"/>
        <v>7469.6547240595846</v>
      </c>
    </row>
    <row r="402" spans="1:49" x14ac:dyDescent="0.25">
      <c r="A402" s="18">
        <f t="shared" ca="1" si="240"/>
        <v>22.010016140842051</v>
      </c>
      <c r="B402" s="18">
        <f t="shared" ca="1" si="241"/>
        <v>1.6194540579329275</v>
      </c>
      <c r="C402" s="19">
        <f t="shared" ca="1" si="260"/>
        <v>7414.0953292052654</v>
      </c>
      <c r="D402" s="18">
        <f t="shared" ca="1" si="261"/>
        <v>7415.7147832631981</v>
      </c>
      <c r="E402" s="17"/>
      <c r="F402" s="18">
        <f t="shared" ca="1" si="242"/>
        <v>28.233332906183154</v>
      </c>
      <c r="G402" s="18">
        <f t="shared" ca="1" si="243"/>
        <v>2.1547357447811071</v>
      </c>
      <c r="H402" s="19">
        <f t="shared" ca="1" si="262"/>
        <v>7526.0449332590179</v>
      </c>
      <c r="I402" s="18">
        <f t="shared" ca="1" si="263"/>
        <v>7528.1996690037986</v>
      </c>
      <c r="J402" s="17"/>
      <c r="K402" s="18">
        <f t="shared" ca="1" si="244"/>
        <v>10.464226800037125</v>
      </c>
      <c r="L402" s="18">
        <f t="shared" ca="1" si="245"/>
        <v>10.822000935558616</v>
      </c>
      <c r="M402" s="19">
        <f t="shared" ca="1" si="264"/>
        <v>7694.1171775021858</v>
      </c>
      <c r="N402" s="18">
        <f t="shared" ca="1" si="265"/>
        <v>7704.939178437744</v>
      </c>
      <c r="O402" s="17"/>
      <c r="P402" s="18">
        <f t="shared" ca="1" si="246"/>
        <v>5.759999869278202</v>
      </c>
      <c r="Q402" s="18">
        <f t="shared" ca="1" si="247"/>
        <v>15.375902328704175</v>
      </c>
      <c r="R402" s="19">
        <f t="shared" ca="1" si="266"/>
        <v>7794.8808902938117</v>
      </c>
      <c r="S402" s="18">
        <f t="shared" ca="1" si="267"/>
        <v>7810.2567926225156</v>
      </c>
      <c r="T402" s="17"/>
      <c r="U402" s="18">
        <f t="shared" ca="1" si="248"/>
        <v>21.296009261388939</v>
      </c>
      <c r="V402" s="18">
        <f t="shared" ca="1" si="249"/>
        <v>5.4949434647465036</v>
      </c>
      <c r="W402" s="19">
        <f t="shared" ca="1" si="268"/>
        <v>6911.3072422411478</v>
      </c>
      <c r="X402" s="18">
        <f t="shared" ca="1" si="269"/>
        <v>6916.8021857058948</v>
      </c>
      <c r="Z402" s="18">
        <f t="shared" ca="1" si="250"/>
        <v>19.654986145437771</v>
      </c>
      <c r="AA402" s="18">
        <f t="shared" ca="1" si="251"/>
        <v>3.2273038647039329</v>
      </c>
      <c r="AB402" s="19">
        <f t="shared" ca="1" si="270"/>
        <v>9852.8375033896136</v>
      </c>
      <c r="AC402" s="18">
        <f t="shared" ca="1" si="271"/>
        <v>9856.0648072543172</v>
      </c>
      <c r="AE402" s="18">
        <f t="shared" ca="1" si="252"/>
        <v>2.1243538524272685</v>
      </c>
      <c r="AF402" s="18">
        <f t="shared" ca="1" si="253"/>
        <v>1.6403634123424966</v>
      </c>
      <c r="AG402" s="19">
        <f t="shared" ca="1" si="272"/>
        <v>6728.787243606339</v>
      </c>
      <c r="AH402" s="18">
        <f t="shared" ca="1" si="273"/>
        <v>6730.4276070186816</v>
      </c>
      <c r="AJ402" s="18">
        <f t="shared" ca="1" si="254"/>
        <v>8.1562213241593717</v>
      </c>
      <c r="AK402" s="18">
        <f t="shared" ca="1" si="255"/>
        <v>8.8257122124448948</v>
      </c>
      <c r="AL402" s="19">
        <f t="shared" ca="1" si="274"/>
        <v>6904.7511856178762</v>
      </c>
      <c r="AM402" s="18">
        <f t="shared" ca="1" si="275"/>
        <v>6913.5768978303213</v>
      </c>
      <c r="AO402" s="18">
        <f t="shared" ca="1" si="256"/>
        <v>8.2361348189543371</v>
      </c>
      <c r="AP402" s="18">
        <f t="shared" ca="1" si="257"/>
        <v>26.590957449959948</v>
      </c>
      <c r="AQ402" s="19">
        <f t="shared" ca="1" si="276"/>
        <v>9823.7431910521045</v>
      </c>
      <c r="AR402" s="18">
        <f t="shared" ca="1" si="277"/>
        <v>9850.3341485020646</v>
      </c>
      <c r="AT402" s="18">
        <f t="shared" ca="1" si="258"/>
        <v>17.333519921437667</v>
      </c>
      <c r="AU402" s="18">
        <f t="shared" ca="1" si="259"/>
        <v>4.3740643719369743</v>
      </c>
      <c r="AV402" s="19">
        <f t="shared" ca="1" si="278"/>
        <v>7486.9882439810226</v>
      </c>
      <c r="AW402" s="18">
        <f t="shared" ca="1" si="279"/>
        <v>7491.3623083529592</v>
      </c>
    </row>
    <row r="403" spans="1:49" x14ac:dyDescent="0.25">
      <c r="A403" s="18">
        <f t="shared" ca="1" si="240"/>
        <v>21.513720358255586</v>
      </c>
      <c r="B403" s="18">
        <f t="shared" ca="1" si="241"/>
        <v>4.0124861182372502</v>
      </c>
      <c r="C403" s="19">
        <f t="shared" ca="1" si="260"/>
        <v>7437.2285036214535</v>
      </c>
      <c r="D403" s="18">
        <f t="shared" ca="1" si="261"/>
        <v>7441.240989739691</v>
      </c>
      <c r="E403" s="17"/>
      <c r="F403" s="18">
        <f t="shared" ca="1" si="242"/>
        <v>69.312642827235607</v>
      </c>
      <c r="G403" s="18">
        <f t="shared" ca="1" si="243"/>
        <v>0.48042518443846677</v>
      </c>
      <c r="H403" s="19">
        <f t="shared" ca="1" si="262"/>
        <v>7597.5123118310339</v>
      </c>
      <c r="I403" s="18">
        <f t="shared" ca="1" si="263"/>
        <v>7597.9927370154728</v>
      </c>
      <c r="J403" s="17"/>
      <c r="K403" s="18">
        <f t="shared" ca="1" si="244"/>
        <v>28.287184271290791</v>
      </c>
      <c r="L403" s="18">
        <f t="shared" ca="1" si="245"/>
        <v>30.534117659948901</v>
      </c>
      <c r="M403" s="19">
        <f t="shared" ca="1" si="264"/>
        <v>7733.2263627090351</v>
      </c>
      <c r="N403" s="18">
        <f t="shared" ca="1" si="265"/>
        <v>7763.7604803689837</v>
      </c>
      <c r="O403" s="17"/>
      <c r="P403" s="18">
        <f t="shared" ca="1" si="246"/>
        <v>21.789172947585506</v>
      </c>
      <c r="Q403" s="18">
        <f t="shared" ca="1" si="247"/>
        <v>4.4764907039093842</v>
      </c>
      <c r="R403" s="19">
        <f t="shared" ca="1" si="266"/>
        <v>7832.0459655701015</v>
      </c>
      <c r="S403" s="18">
        <f t="shared" ca="1" si="267"/>
        <v>7836.5224562740113</v>
      </c>
      <c r="T403" s="17"/>
      <c r="U403" s="18">
        <f t="shared" ca="1" si="248"/>
        <v>0.96043495779955623</v>
      </c>
      <c r="V403" s="18">
        <f t="shared" ca="1" si="249"/>
        <v>4.1438446671610976</v>
      </c>
      <c r="W403" s="19">
        <f t="shared" ca="1" si="268"/>
        <v>6917.7626206636942</v>
      </c>
      <c r="X403" s="18">
        <f t="shared" ca="1" si="269"/>
        <v>6921.9064653308551</v>
      </c>
      <c r="Z403" s="18">
        <f t="shared" ca="1" si="250"/>
        <v>18.827652638692662</v>
      </c>
      <c r="AA403" s="18">
        <f t="shared" ca="1" si="251"/>
        <v>0.40315546404632607</v>
      </c>
      <c r="AB403" s="19">
        <f t="shared" ca="1" si="270"/>
        <v>9874.8924598930098</v>
      </c>
      <c r="AC403" s="18">
        <f t="shared" ca="1" si="271"/>
        <v>9875.2956153570558</v>
      </c>
      <c r="AE403" s="18">
        <f t="shared" ca="1" si="252"/>
        <v>8.765473635548922</v>
      </c>
      <c r="AF403" s="18">
        <f t="shared" ca="1" si="253"/>
        <v>1.8406608939242282</v>
      </c>
      <c r="AG403" s="19">
        <f t="shared" ca="1" si="272"/>
        <v>6739.1930806542305</v>
      </c>
      <c r="AH403" s="18">
        <f t="shared" ca="1" si="273"/>
        <v>6741.0337415481545</v>
      </c>
      <c r="AJ403" s="18">
        <f t="shared" ca="1" si="254"/>
        <v>5.52877157083753</v>
      </c>
      <c r="AK403" s="18">
        <f t="shared" ca="1" si="255"/>
        <v>14.455848577271563</v>
      </c>
      <c r="AL403" s="19">
        <f t="shared" ca="1" si="274"/>
        <v>6919.1056694011586</v>
      </c>
      <c r="AM403" s="18">
        <f t="shared" ca="1" si="275"/>
        <v>6933.5615179784299</v>
      </c>
      <c r="AO403" s="18">
        <f t="shared" ca="1" si="256"/>
        <v>27.889624344693502</v>
      </c>
      <c r="AP403" s="18">
        <f t="shared" ca="1" si="257"/>
        <v>1.9083170799235997E-2</v>
      </c>
      <c r="AQ403" s="19">
        <f t="shared" ca="1" si="276"/>
        <v>9878.2237728467589</v>
      </c>
      <c r="AR403" s="18">
        <f t="shared" ca="1" si="277"/>
        <v>9878.2428560175576</v>
      </c>
      <c r="AT403" s="18">
        <f t="shared" ca="1" si="258"/>
        <v>20.682902276841073</v>
      </c>
      <c r="AU403" s="18">
        <f t="shared" ca="1" si="259"/>
        <v>1.3266662832139655</v>
      </c>
      <c r="AV403" s="19">
        <f t="shared" ca="1" si="278"/>
        <v>7512.0452106297998</v>
      </c>
      <c r="AW403" s="18">
        <f t="shared" ca="1" si="279"/>
        <v>7513.3718769130137</v>
      </c>
    </row>
    <row r="404" spans="1:49" x14ac:dyDescent="0.25">
      <c r="A404" s="18">
        <f t="shared" ca="1" si="240"/>
        <v>28.128441974913873</v>
      </c>
      <c r="B404" s="18">
        <f t="shared" ca="1" si="241"/>
        <v>5.9331264521280618</v>
      </c>
      <c r="C404" s="19">
        <f t="shared" ca="1" si="260"/>
        <v>7469.3694317146046</v>
      </c>
      <c r="D404" s="18">
        <f t="shared" ca="1" si="261"/>
        <v>7475.3025581667325</v>
      </c>
      <c r="E404" s="17"/>
      <c r="F404" s="18">
        <f t="shared" ca="1" si="242"/>
        <v>9.0460640958404657</v>
      </c>
      <c r="G404" s="18">
        <f t="shared" ca="1" si="243"/>
        <v>4.1061402604652297</v>
      </c>
      <c r="H404" s="19">
        <f t="shared" ca="1" si="262"/>
        <v>7607.0388011113137</v>
      </c>
      <c r="I404" s="18">
        <f t="shared" ca="1" si="263"/>
        <v>7611.1449413717792</v>
      </c>
      <c r="J404" s="17"/>
      <c r="K404" s="18">
        <f t="shared" ca="1" si="244"/>
        <v>7.0919532744802902</v>
      </c>
      <c r="L404" s="18">
        <f t="shared" ca="1" si="245"/>
        <v>6.6425933722615325</v>
      </c>
      <c r="M404" s="19">
        <f t="shared" ca="1" si="264"/>
        <v>7770.8524336434639</v>
      </c>
      <c r="N404" s="18">
        <f t="shared" ca="1" si="265"/>
        <v>7777.4950270157251</v>
      </c>
      <c r="O404" s="17"/>
      <c r="P404" s="18">
        <f t="shared" ca="1" si="246"/>
        <v>17.94668270017506</v>
      </c>
      <c r="Q404" s="18">
        <f t="shared" ca="1" si="247"/>
        <v>8.0187402594889186</v>
      </c>
      <c r="R404" s="19">
        <f t="shared" ca="1" si="266"/>
        <v>7854.4691389741865</v>
      </c>
      <c r="S404" s="18">
        <f t="shared" ca="1" si="267"/>
        <v>7862.4878792336758</v>
      </c>
      <c r="T404" s="17"/>
      <c r="U404" s="18">
        <f t="shared" ca="1" si="248"/>
        <v>22.172695074831136</v>
      </c>
      <c r="V404" s="18">
        <f t="shared" ca="1" si="249"/>
        <v>1.5518410690101594</v>
      </c>
      <c r="W404" s="19">
        <f t="shared" ca="1" si="268"/>
        <v>6944.0791604056858</v>
      </c>
      <c r="X404" s="18">
        <f t="shared" ca="1" si="269"/>
        <v>6945.6310014746959</v>
      </c>
      <c r="Z404" s="18">
        <f t="shared" ca="1" si="250"/>
        <v>17.813916738493546</v>
      </c>
      <c r="AA404" s="18">
        <f t="shared" ca="1" si="251"/>
        <v>0.54146860164675381</v>
      </c>
      <c r="AB404" s="19">
        <f t="shared" ca="1" si="270"/>
        <v>9893.1095320955501</v>
      </c>
      <c r="AC404" s="18">
        <f t="shared" ca="1" si="271"/>
        <v>9893.6510006971967</v>
      </c>
      <c r="AE404" s="18">
        <f t="shared" ca="1" si="252"/>
        <v>15.428225362682705</v>
      </c>
      <c r="AF404" s="18">
        <f t="shared" ca="1" si="253"/>
        <v>0.44031876403192932</v>
      </c>
      <c r="AG404" s="19">
        <f t="shared" ca="1" si="272"/>
        <v>6756.461966910837</v>
      </c>
      <c r="AH404" s="18">
        <f t="shared" ca="1" si="273"/>
        <v>6756.9022856748688</v>
      </c>
      <c r="AJ404" s="18">
        <f t="shared" ca="1" si="254"/>
        <v>4.3627093886790904</v>
      </c>
      <c r="AK404" s="18">
        <f t="shared" ca="1" si="255"/>
        <v>3.0424991413252629</v>
      </c>
      <c r="AL404" s="19">
        <f t="shared" ca="1" si="274"/>
        <v>6937.9242273671089</v>
      </c>
      <c r="AM404" s="18">
        <f t="shared" ca="1" si="275"/>
        <v>6940.9667265084345</v>
      </c>
      <c r="AO404" s="18">
        <f t="shared" ca="1" si="256"/>
        <v>26.785241814515615</v>
      </c>
      <c r="AP404" s="18">
        <f t="shared" ca="1" si="257"/>
        <v>0.63662467131488543</v>
      </c>
      <c r="AQ404" s="19">
        <f t="shared" ca="1" si="276"/>
        <v>9905.0280978320734</v>
      </c>
      <c r="AR404" s="18">
        <f t="shared" ca="1" si="277"/>
        <v>9905.6647225033885</v>
      </c>
      <c r="AT404" s="18">
        <f t="shared" ca="1" si="258"/>
        <v>3.5686802828778128</v>
      </c>
      <c r="AU404" s="18">
        <f t="shared" ca="1" si="259"/>
        <v>3.378462713928017</v>
      </c>
      <c r="AV404" s="19">
        <f t="shared" ca="1" si="278"/>
        <v>7516.9405571958914</v>
      </c>
      <c r="AW404" s="18">
        <f t="shared" ca="1" si="279"/>
        <v>7520.3190199098199</v>
      </c>
    </row>
    <row r="405" spans="1:49" x14ac:dyDescent="0.25">
      <c r="A405" s="18">
        <f t="shared" ca="1" si="240"/>
        <v>1.2254745442866664</v>
      </c>
      <c r="B405" s="18">
        <f t="shared" ca="1" si="241"/>
        <v>13.563791492179133</v>
      </c>
      <c r="C405" s="19">
        <f t="shared" ca="1" si="260"/>
        <v>7476.5280327110195</v>
      </c>
      <c r="D405" s="18">
        <f t="shared" ca="1" si="261"/>
        <v>7490.0918242031985</v>
      </c>
      <c r="E405" s="17"/>
      <c r="F405" s="18">
        <f t="shared" ca="1" si="242"/>
        <v>14.52856374134242</v>
      </c>
      <c r="G405" s="18">
        <f t="shared" ca="1" si="243"/>
        <v>8.0784045048905284</v>
      </c>
      <c r="H405" s="19">
        <f t="shared" ca="1" si="262"/>
        <v>7625.6735051131218</v>
      </c>
      <c r="I405" s="18">
        <f t="shared" ca="1" si="263"/>
        <v>7633.7519096180122</v>
      </c>
      <c r="J405" s="17"/>
      <c r="K405" s="18">
        <f t="shared" ca="1" si="244"/>
        <v>11.346485012049083</v>
      </c>
      <c r="L405" s="18">
        <f t="shared" ca="1" si="245"/>
        <v>1.6368356931106109</v>
      </c>
      <c r="M405" s="19">
        <f t="shared" ca="1" si="264"/>
        <v>7788.8415120277741</v>
      </c>
      <c r="N405" s="18">
        <f t="shared" ca="1" si="265"/>
        <v>7790.4783477208848</v>
      </c>
      <c r="O405" s="17"/>
      <c r="P405" s="18">
        <f t="shared" ca="1" si="246"/>
        <v>50.937001823076166</v>
      </c>
      <c r="Q405" s="18">
        <f t="shared" ca="1" si="247"/>
        <v>2.9860316691763149</v>
      </c>
      <c r="R405" s="19">
        <f t="shared" ca="1" si="266"/>
        <v>7913.4248810567524</v>
      </c>
      <c r="S405" s="18">
        <f t="shared" ca="1" si="267"/>
        <v>7916.4109127259289</v>
      </c>
      <c r="T405" s="17"/>
      <c r="U405" s="18">
        <f t="shared" ca="1" si="248"/>
        <v>38.345210797091823</v>
      </c>
      <c r="V405" s="18">
        <f t="shared" ca="1" si="249"/>
        <v>10.018348234318241</v>
      </c>
      <c r="W405" s="19">
        <f t="shared" ca="1" si="268"/>
        <v>6983.9762122717875</v>
      </c>
      <c r="X405" s="18">
        <f t="shared" ca="1" si="269"/>
        <v>6993.9945605061057</v>
      </c>
      <c r="Z405" s="18">
        <f t="shared" ca="1" si="250"/>
        <v>37.848746633571494</v>
      </c>
      <c r="AA405" s="18">
        <f t="shared" ca="1" si="251"/>
        <v>0.71842881696491612</v>
      </c>
      <c r="AB405" s="19">
        <f t="shared" ca="1" si="270"/>
        <v>9931.4997473307685</v>
      </c>
      <c r="AC405" s="18">
        <f t="shared" ca="1" si="271"/>
        <v>9932.2181761477332</v>
      </c>
      <c r="AE405" s="18">
        <f t="shared" ca="1" si="252"/>
        <v>2.8747369255778401</v>
      </c>
      <c r="AF405" s="18">
        <f t="shared" ca="1" si="253"/>
        <v>0.86602998733814596</v>
      </c>
      <c r="AG405" s="19">
        <f t="shared" ca="1" si="272"/>
        <v>6759.7770226004468</v>
      </c>
      <c r="AH405" s="18">
        <f t="shared" ca="1" si="273"/>
        <v>6760.643052587785</v>
      </c>
      <c r="AJ405" s="18">
        <f t="shared" ca="1" si="254"/>
        <v>21.168526913402008</v>
      </c>
      <c r="AK405" s="18">
        <f t="shared" ca="1" si="255"/>
        <v>3.9352760029207756</v>
      </c>
      <c r="AL405" s="19">
        <f t="shared" ca="1" si="274"/>
        <v>6962.1352534218368</v>
      </c>
      <c r="AM405" s="18">
        <f t="shared" ca="1" si="275"/>
        <v>6966.0705294247573</v>
      </c>
      <c r="AO405" s="18">
        <f t="shared" ca="1" si="256"/>
        <v>1.1727156555577549</v>
      </c>
      <c r="AP405" s="18">
        <f t="shared" ca="1" si="257"/>
        <v>6.2818968478134343</v>
      </c>
      <c r="AQ405" s="19">
        <f t="shared" ca="1" si="276"/>
        <v>9906.8374381589456</v>
      </c>
      <c r="AR405" s="18">
        <f t="shared" ca="1" si="277"/>
        <v>9913.1193350067588</v>
      </c>
      <c r="AT405" s="18">
        <f t="shared" ca="1" si="258"/>
        <v>7.7478052465435727</v>
      </c>
      <c r="AU405" s="18">
        <f t="shared" ca="1" si="259"/>
        <v>1.1162665959681164</v>
      </c>
      <c r="AV405" s="19">
        <f t="shared" ca="1" si="278"/>
        <v>7528.0668251563638</v>
      </c>
      <c r="AW405" s="18">
        <f t="shared" ca="1" si="279"/>
        <v>7529.1830917523321</v>
      </c>
    </row>
    <row r="406" spans="1:49" x14ac:dyDescent="0.25">
      <c r="A406" s="18">
        <f t="shared" ca="1" si="240"/>
        <v>11.883232212126339</v>
      </c>
      <c r="B406" s="18">
        <f t="shared" ca="1" si="241"/>
        <v>7.1438729727092811</v>
      </c>
      <c r="C406" s="19">
        <f t="shared" ca="1" si="260"/>
        <v>7501.9750564153246</v>
      </c>
      <c r="D406" s="18">
        <f t="shared" ca="1" si="261"/>
        <v>7509.1189293880343</v>
      </c>
      <c r="E406" s="17"/>
      <c r="F406" s="18">
        <f t="shared" ca="1" si="242"/>
        <v>6.0037706278654293</v>
      </c>
      <c r="G406" s="18">
        <f t="shared" ca="1" si="243"/>
        <v>5.4971924549012181</v>
      </c>
      <c r="H406" s="19">
        <f t="shared" ca="1" si="262"/>
        <v>7639.7556802458776</v>
      </c>
      <c r="I406" s="18">
        <f t="shared" ca="1" si="263"/>
        <v>7645.2528727007784</v>
      </c>
      <c r="J406" s="17"/>
      <c r="K406" s="18">
        <f t="shared" ca="1" si="244"/>
        <v>19.012869133313398</v>
      </c>
      <c r="L406" s="18">
        <f t="shared" ca="1" si="245"/>
        <v>0.89417686383974093</v>
      </c>
      <c r="M406" s="19">
        <f t="shared" ca="1" si="264"/>
        <v>7809.4912168541978</v>
      </c>
      <c r="N406" s="18">
        <f t="shared" ca="1" si="265"/>
        <v>7810.3853937180374</v>
      </c>
      <c r="O406" s="17"/>
      <c r="P406" s="18">
        <f t="shared" ca="1" si="246"/>
        <v>32.926100298858643</v>
      </c>
      <c r="Q406" s="18">
        <f t="shared" ca="1" si="247"/>
        <v>0.69539539698082731</v>
      </c>
      <c r="R406" s="19">
        <f t="shared" ca="1" si="266"/>
        <v>7949.3370130247877</v>
      </c>
      <c r="S406" s="18">
        <f t="shared" ca="1" si="267"/>
        <v>7950.0324084217682</v>
      </c>
      <c r="T406" s="17"/>
      <c r="U406" s="18">
        <f t="shared" ca="1" si="248"/>
        <v>17.158055106461294</v>
      </c>
      <c r="V406" s="18">
        <f t="shared" ca="1" si="249"/>
        <v>0.30576073771825385</v>
      </c>
      <c r="W406" s="19">
        <f t="shared" ca="1" si="268"/>
        <v>7011.1526156125674</v>
      </c>
      <c r="X406" s="18">
        <f t="shared" ca="1" si="269"/>
        <v>7011.458376350286</v>
      </c>
      <c r="Z406" s="18">
        <f t="shared" ca="1" si="250"/>
        <v>1.8286497524370555</v>
      </c>
      <c r="AA406" s="18">
        <f t="shared" ca="1" si="251"/>
        <v>0.11398944954914791</v>
      </c>
      <c r="AB406" s="19">
        <f t="shared" ca="1" si="270"/>
        <v>9934.04682590017</v>
      </c>
      <c r="AC406" s="18">
        <f t="shared" ca="1" si="271"/>
        <v>9934.16081534972</v>
      </c>
      <c r="AE406" s="18">
        <f t="shared" ca="1" si="252"/>
        <v>39.819686230607452</v>
      </c>
      <c r="AF406" s="18">
        <f t="shared" ca="1" si="253"/>
        <v>1.957061821518659</v>
      </c>
      <c r="AG406" s="19">
        <f t="shared" ca="1" si="272"/>
        <v>6800.4627388183926</v>
      </c>
      <c r="AH406" s="18">
        <f t="shared" ca="1" si="273"/>
        <v>6802.419800639911</v>
      </c>
      <c r="AJ406" s="18">
        <f t="shared" ca="1" si="254"/>
        <v>52.396215433873436</v>
      </c>
      <c r="AK406" s="18">
        <f t="shared" ca="1" si="255"/>
        <v>4.6398211374135325</v>
      </c>
      <c r="AL406" s="19">
        <f t="shared" ca="1" si="274"/>
        <v>7018.4667448586306</v>
      </c>
      <c r="AM406" s="18">
        <f t="shared" ca="1" si="275"/>
        <v>7023.1065659960441</v>
      </c>
      <c r="AO406" s="18">
        <f t="shared" ca="1" si="256"/>
        <v>45.582613186761527</v>
      </c>
      <c r="AP406" s="18">
        <f t="shared" ca="1" si="257"/>
        <v>0.15091818853241945</v>
      </c>
      <c r="AQ406" s="19">
        <f t="shared" ca="1" si="276"/>
        <v>9958.7019481935204</v>
      </c>
      <c r="AR406" s="18">
        <f t="shared" ca="1" si="277"/>
        <v>9958.8528663820525</v>
      </c>
      <c r="AT406" s="18">
        <f t="shared" ca="1" si="258"/>
        <v>4.6381649625264538</v>
      </c>
      <c r="AU406" s="18">
        <f t="shared" ca="1" si="259"/>
        <v>2.1255167677262854</v>
      </c>
      <c r="AV406" s="19">
        <f t="shared" ca="1" si="278"/>
        <v>7533.8212567148585</v>
      </c>
      <c r="AW406" s="18">
        <f t="shared" ca="1" si="279"/>
        <v>7535.9467734825848</v>
      </c>
    </row>
    <row r="407" spans="1:49" x14ac:dyDescent="0.25">
      <c r="A407" s="18">
        <f t="shared" ca="1" si="240"/>
        <v>9.1686848858625591</v>
      </c>
      <c r="B407" s="18">
        <f t="shared" ca="1" si="241"/>
        <v>6.2961304449972459</v>
      </c>
      <c r="C407" s="19">
        <f t="shared" ca="1" si="260"/>
        <v>7518.2876142738969</v>
      </c>
      <c r="D407" s="18">
        <f t="shared" ca="1" si="261"/>
        <v>7524.5837447188942</v>
      </c>
      <c r="E407" s="17"/>
      <c r="F407" s="18">
        <f t="shared" ca="1" si="242"/>
        <v>14.605899583338815</v>
      </c>
      <c r="G407" s="18">
        <f t="shared" ca="1" si="243"/>
        <v>3.9277653144581621</v>
      </c>
      <c r="H407" s="19">
        <f t="shared" ca="1" si="262"/>
        <v>7659.8587722841175</v>
      </c>
      <c r="I407" s="18">
        <f t="shared" ca="1" si="263"/>
        <v>7663.7865375985757</v>
      </c>
      <c r="J407" s="17"/>
      <c r="K407" s="18">
        <f t="shared" ca="1" si="244"/>
        <v>9.4726098666104193</v>
      </c>
      <c r="L407" s="18">
        <f t="shared" ca="1" si="245"/>
        <v>17.391892143463</v>
      </c>
      <c r="M407" s="19">
        <f t="shared" ca="1" si="264"/>
        <v>7819.858003584648</v>
      </c>
      <c r="N407" s="18">
        <f t="shared" ca="1" si="265"/>
        <v>7837.2498957281114</v>
      </c>
      <c r="O407" s="17"/>
      <c r="P407" s="18">
        <f t="shared" ca="1" si="246"/>
        <v>6.5211482920886672</v>
      </c>
      <c r="Q407" s="18">
        <f t="shared" ca="1" si="247"/>
        <v>0.53626904594614044</v>
      </c>
      <c r="R407" s="19">
        <f t="shared" ca="1" si="266"/>
        <v>7956.5535567138568</v>
      </c>
      <c r="S407" s="18">
        <f t="shared" ca="1" si="267"/>
        <v>7957.0898257598028</v>
      </c>
      <c r="T407" s="17"/>
      <c r="U407" s="18">
        <f t="shared" ca="1" si="248"/>
        <v>24.031849499123574</v>
      </c>
      <c r="V407" s="18">
        <f t="shared" ca="1" si="249"/>
        <v>12.41166640708246</v>
      </c>
      <c r="W407" s="19">
        <f t="shared" ca="1" si="268"/>
        <v>7035.4902258494094</v>
      </c>
      <c r="X407" s="18">
        <f t="shared" ca="1" si="269"/>
        <v>7047.9018922564919</v>
      </c>
      <c r="Z407" s="18">
        <f t="shared" ca="1" si="250"/>
        <v>25.163814168138423</v>
      </c>
      <c r="AA407" s="18">
        <f t="shared" ca="1" si="251"/>
        <v>1.2276311951502377</v>
      </c>
      <c r="AB407" s="19">
        <f t="shared" ca="1" si="270"/>
        <v>9959.3246295178578</v>
      </c>
      <c r="AC407" s="18">
        <f t="shared" ca="1" si="271"/>
        <v>9960.5522607130079</v>
      </c>
      <c r="AE407" s="18">
        <f t="shared" ca="1" si="252"/>
        <v>22.60676451852277</v>
      </c>
      <c r="AF407" s="18">
        <f t="shared" ca="1" si="253"/>
        <v>0.53845949513458957</v>
      </c>
      <c r="AG407" s="19">
        <f t="shared" ca="1" si="272"/>
        <v>6825.0265651584341</v>
      </c>
      <c r="AH407" s="18">
        <f t="shared" ca="1" si="273"/>
        <v>6825.5650246535688</v>
      </c>
      <c r="AJ407" s="18">
        <f t="shared" ca="1" si="254"/>
        <v>6.7940845657714801</v>
      </c>
      <c r="AK407" s="18">
        <f t="shared" ca="1" si="255"/>
        <v>2.5236954216410852</v>
      </c>
      <c r="AL407" s="19">
        <f t="shared" ca="1" si="274"/>
        <v>7029.9006505618154</v>
      </c>
      <c r="AM407" s="18">
        <f t="shared" ca="1" si="275"/>
        <v>7032.4243459834561</v>
      </c>
      <c r="AO407" s="18">
        <f t="shared" ca="1" si="256"/>
        <v>17.887715124359474</v>
      </c>
      <c r="AP407" s="18">
        <f t="shared" ca="1" si="257"/>
        <v>3.8415341996577514</v>
      </c>
      <c r="AQ407" s="19">
        <f t="shared" ca="1" si="276"/>
        <v>9976.7405815064121</v>
      </c>
      <c r="AR407" s="18">
        <f t="shared" ca="1" si="277"/>
        <v>9980.5821157060691</v>
      </c>
      <c r="AT407" s="18">
        <f t="shared" ca="1" si="258"/>
        <v>6.2532045183940871E-2</v>
      </c>
      <c r="AU407" s="18">
        <f t="shared" ca="1" si="259"/>
        <v>13.907248409021621</v>
      </c>
      <c r="AV407" s="19">
        <f t="shared" ca="1" si="278"/>
        <v>7536.0093055277684</v>
      </c>
      <c r="AW407" s="18">
        <f t="shared" ca="1" si="279"/>
        <v>7549.9165539367905</v>
      </c>
    </row>
    <row r="408" spans="1:49" x14ac:dyDescent="0.25">
      <c r="A408" s="18">
        <f t="shared" ca="1" si="240"/>
        <v>24.951884623439863</v>
      </c>
      <c r="B408" s="18">
        <f t="shared" ca="1" si="241"/>
        <v>16.085817872100446</v>
      </c>
      <c r="C408" s="19">
        <f t="shared" ca="1" si="260"/>
        <v>7549.5356293423338</v>
      </c>
      <c r="D408" s="18">
        <f t="shared" ca="1" si="261"/>
        <v>7565.6214472144338</v>
      </c>
      <c r="E408" s="17"/>
      <c r="F408" s="18">
        <f t="shared" ca="1" si="242"/>
        <v>7.233862007288522</v>
      </c>
      <c r="G408" s="18">
        <f t="shared" ca="1" si="243"/>
        <v>1.8393862985118949</v>
      </c>
      <c r="H408" s="19">
        <f t="shared" ca="1" si="262"/>
        <v>7671.0203996058644</v>
      </c>
      <c r="I408" s="18">
        <f t="shared" ca="1" si="263"/>
        <v>7672.8597859043766</v>
      </c>
      <c r="J408" s="17"/>
      <c r="K408" s="18">
        <f t="shared" ca="1" si="244"/>
        <v>6.7311299548883543</v>
      </c>
      <c r="L408" s="18">
        <f t="shared" ca="1" si="245"/>
        <v>5.3206605365875301</v>
      </c>
      <c r="M408" s="19">
        <f t="shared" ca="1" si="264"/>
        <v>7843.9810256829996</v>
      </c>
      <c r="N408" s="18">
        <f t="shared" ca="1" si="265"/>
        <v>7849.3016862195873</v>
      </c>
      <c r="O408" s="17"/>
      <c r="P408" s="18">
        <f t="shared" ca="1" si="246"/>
        <v>9.324127907309272</v>
      </c>
      <c r="Q408" s="18">
        <f t="shared" ca="1" si="247"/>
        <v>8.8382653264242617</v>
      </c>
      <c r="R408" s="19">
        <f t="shared" ca="1" si="266"/>
        <v>7966.4139536671119</v>
      </c>
      <c r="S408" s="18">
        <f t="shared" ca="1" si="267"/>
        <v>7975.2522189935362</v>
      </c>
      <c r="T408" s="17"/>
      <c r="U408" s="18">
        <f t="shared" ca="1" si="248"/>
        <v>19.711690951051697</v>
      </c>
      <c r="V408" s="18">
        <f t="shared" ca="1" si="249"/>
        <v>1.5870680928777416</v>
      </c>
      <c r="W408" s="19">
        <f t="shared" ca="1" si="268"/>
        <v>7067.6135832075433</v>
      </c>
      <c r="X408" s="18">
        <f t="shared" ca="1" si="269"/>
        <v>7069.2006513004208</v>
      </c>
      <c r="Z408" s="18">
        <f t="shared" ca="1" si="250"/>
        <v>4.133125266365651</v>
      </c>
      <c r="AA408" s="18">
        <f t="shared" ca="1" si="251"/>
        <v>0.28372333970532998</v>
      </c>
      <c r="AB408" s="19">
        <f t="shared" ca="1" si="270"/>
        <v>9964.6853859793737</v>
      </c>
      <c r="AC408" s="18">
        <f t="shared" ca="1" si="271"/>
        <v>9964.9691093190795</v>
      </c>
      <c r="AE408" s="18">
        <f t="shared" ca="1" si="252"/>
        <v>5.1999429161514481</v>
      </c>
      <c r="AF408" s="18">
        <f t="shared" ca="1" si="253"/>
        <v>1.9869301375470536</v>
      </c>
      <c r="AG408" s="19">
        <f t="shared" ca="1" si="272"/>
        <v>6830.7649675697203</v>
      </c>
      <c r="AH408" s="18">
        <f t="shared" ca="1" si="273"/>
        <v>6832.7518977072677</v>
      </c>
      <c r="AJ408" s="18">
        <f t="shared" ca="1" si="254"/>
        <v>1.5692276613022957</v>
      </c>
      <c r="AK408" s="18">
        <f t="shared" ca="1" si="255"/>
        <v>1.0865962644167939</v>
      </c>
      <c r="AL408" s="19">
        <f t="shared" ca="1" si="274"/>
        <v>7033.9935736447587</v>
      </c>
      <c r="AM408" s="18">
        <f t="shared" ca="1" si="275"/>
        <v>7035.0801699091753</v>
      </c>
      <c r="AO408" s="18">
        <f t="shared" ca="1" si="256"/>
        <v>38.550155571912363</v>
      </c>
      <c r="AP408" s="18">
        <f t="shared" ca="1" si="257"/>
        <v>6.2494896920096106E-3</v>
      </c>
      <c r="AQ408" s="19">
        <f t="shared" ca="1" si="276"/>
        <v>10019.132271277982</v>
      </c>
      <c r="AR408" s="18">
        <f t="shared" ca="1" si="277"/>
        <v>10019.138520767674</v>
      </c>
      <c r="AT408" s="18">
        <f t="shared" ca="1" si="258"/>
        <v>7.5895761166001297</v>
      </c>
      <c r="AU408" s="18">
        <f t="shared" ca="1" si="259"/>
        <v>2.5719093624007976</v>
      </c>
      <c r="AV408" s="19">
        <f t="shared" ca="1" si="278"/>
        <v>7557.5061300533907</v>
      </c>
      <c r="AW408" s="18">
        <f t="shared" ca="1" si="279"/>
        <v>7560.0780394157919</v>
      </c>
    </row>
    <row r="409" spans="1:49" x14ac:dyDescent="0.25">
      <c r="A409" s="18">
        <f t="shared" ca="1" si="240"/>
        <v>2.194242870372249</v>
      </c>
      <c r="B409" s="18">
        <f t="shared" ca="1" si="241"/>
        <v>0.64878441033882717</v>
      </c>
      <c r="C409" s="19">
        <f t="shared" ca="1" si="260"/>
        <v>7567.8156900848062</v>
      </c>
      <c r="D409" s="18">
        <f t="shared" ca="1" si="261"/>
        <v>7568.4644744951447</v>
      </c>
      <c r="E409" s="17"/>
      <c r="F409" s="18">
        <f t="shared" ca="1" si="242"/>
        <v>6.0655074925443433</v>
      </c>
      <c r="G409" s="18">
        <f t="shared" ca="1" si="243"/>
        <v>2.9890108356076399</v>
      </c>
      <c r="H409" s="19">
        <f t="shared" ca="1" si="262"/>
        <v>7678.925293396921</v>
      </c>
      <c r="I409" s="18">
        <f t="shared" ca="1" si="263"/>
        <v>7681.9143042325286</v>
      </c>
      <c r="J409" s="17"/>
      <c r="K409" s="18">
        <f t="shared" ca="1" si="244"/>
        <v>5.0081694328888506</v>
      </c>
      <c r="L409" s="18">
        <f t="shared" ca="1" si="245"/>
        <v>8.4587726895687873E-2</v>
      </c>
      <c r="M409" s="19">
        <f t="shared" ca="1" si="264"/>
        <v>7854.3098556524765</v>
      </c>
      <c r="N409" s="18">
        <f t="shared" ca="1" si="265"/>
        <v>7854.3944433793722</v>
      </c>
      <c r="O409" s="17"/>
      <c r="P409" s="18">
        <f t="shared" ca="1" si="246"/>
        <v>3.4066067559741064</v>
      </c>
      <c r="Q409" s="18">
        <f t="shared" ca="1" si="247"/>
        <v>3.4452203718081367</v>
      </c>
      <c r="R409" s="19">
        <f t="shared" ca="1" si="266"/>
        <v>7978.6588257495105</v>
      </c>
      <c r="S409" s="18">
        <f t="shared" ca="1" si="267"/>
        <v>7982.1040461213188</v>
      </c>
      <c r="T409" s="17"/>
      <c r="U409" s="18">
        <f t="shared" ca="1" si="248"/>
        <v>13.735651105499237</v>
      </c>
      <c r="V409" s="18">
        <f t="shared" ca="1" si="249"/>
        <v>16.818838638988716</v>
      </c>
      <c r="W409" s="19">
        <f t="shared" ca="1" si="268"/>
        <v>7082.9363024059203</v>
      </c>
      <c r="X409" s="18">
        <f t="shared" ca="1" si="269"/>
        <v>7099.7551410449087</v>
      </c>
      <c r="Z409" s="18">
        <f t="shared" ca="1" si="250"/>
        <v>18.731851404464777</v>
      </c>
      <c r="AA409" s="18">
        <f t="shared" ca="1" si="251"/>
        <v>3.1101670583050902</v>
      </c>
      <c r="AB409" s="19">
        <f t="shared" ca="1" si="270"/>
        <v>9983.700960723545</v>
      </c>
      <c r="AC409" s="18">
        <f t="shared" ca="1" si="271"/>
        <v>9986.8111277818498</v>
      </c>
      <c r="AE409" s="18">
        <f t="shared" ca="1" si="252"/>
        <v>29.805022329781533</v>
      </c>
      <c r="AF409" s="18">
        <f t="shared" ca="1" si="253"/>
        <v>4.5190690710682171</v>
      </c>
      <c r="AG409" s="19">
        <f t="shared" ca="1" si="272"/>
        <v>6862.5569200370492</v>
      </c>
      <c r="AH409" s="18">
        <f t="shared" ca="1" si="273"/>
        <v>6867.075989108117</v>
      </c>
      <c r="AJ409" s="18">
        <f t="shared" ca="1" si="254"/>
        <v>10.434187011636988</v>
      </c>
      <c r="AK409" s="18">
        <f t="shared" ca="1" si="255"/>
        <v>1.188305876056172</v>
      </c>
      <c r="AL409" s="19">
        <f t="shared" ca="1" si="274"/>
        <v>7045.5143569208121</v>
      </c>
      <c r="AM409" s="18">
        <f t="shared" ca="1" si="275"/>
        <v>7046.702662796868</v>
      </c>
      <c r="AO409" s="18">
        <f t="shared" ca="1" si="256"/>
        <v>24.006549933158787</v>
      </c>
      <c r="AP409" s="18">
        <f t="shared" ca="1" si="257"/>
        <v>6.4675437444874477</v>
      </c>
      <c r="AQ409" s="19">
        <f t="shared" ca="1" si="276"/>
        <v>10043.145070700833</v>
      </c>
      <c r="AR409" s="18">
        <f t="shared" ca="1" si="277"/>
        <v>10049.612614445321</v>
      </c>
      <c r="AT409" s="18">
        <f t="shared" ca="1" si="258"/>
        <v>17.46245766009298</v>
      </c>
      <c r="AU409" s="18">
        <f t="shared" ca="1" si="259"/>
        <v>3.3434577018136826</v>
      </c>
      <c r="AV409" s="19">
        <f t="shared" ca="1" si="278"/>
        <v>7577.5404970758846</v>
      </c>
      <c r="AW409" s="18">
        <f t="shared" ca="1" si="279"/>
        <v>7580.8839547776979</v>
      </c>
    </row>
    <row r="410" spans="1:49" x14ac:dyDescent="0.25">
      <c r="A410" s="18">
        <f t="shared" ca="1" si="240"/>
        <v>17.096699942450854</v>
      </c>
      <c r="B410" s="18">
        <f t="shared" ca="1" si="241"/>
        <v>4.6060304786882877</v>
      </c>
      <c r="C410" s="19">
        <f t="shared" ca="1" si="260"/>
        <v>7585.5611744375956</v>
      </c>
      <c r="D410" s="18">
        <f t="shared" ca="1" si="261"/>
        <v>7590.1672049162835</v>
      </c>
      <c r="E410" s="17"/>
      <c r="F410" s="18">
        <f t="shared" ca="1" si="242"/>
        <v>2.4067459644583349</v>
      </c>
      <c r="G410" s="18">
        <f t="shared" ca="1" si="243"/>
        <v>0.1386788079059674</v>
      </c>
      <c r="H410" s="19">
        <f t="shared" ca="1" si="262"/>
        <v>7684.321050196987</v>
      </c>
      <c r="I410" s="18">
        <f t="shared" ca="1" si="263"/>
        <v>7684.4597290048932</v>
      </c>
      <c r="J410" s="17"/>
      <c r="K410" s="18">
        <f t="shared" ca="1" si="244"/>
        <v>15.688612298156942</v>
      </c>
      <c r="L410" s="18">
        <f t="shared" ca="1" si="245"/>
        <v>0.1170559916200075</v>
      </c>
      <c r="M410" s="19">
        <f t="shared" ca="1" si="264"/>
        <v>7870.083055677529</v>
      </c>
      <c r="N410" s="18">
        <f t="shared" ca="1" si="265"/>
        <v>7870.200111669149</v>
      </c>
      <c r="O410" s="17"/>
      <c r="P410" s="18">
        <f t="shared" ca="1" si="246"/>
        <v>1.7539568158403498</v>
      </c>
      <c r="Q410" s="18">
        <f t="shared" ca="1" si="247"/>
        <v>7.1911430430933079</v>
      </c>
      <c r="R410" s="19">
        <f t="shared" ca="1" si="266"/>
        <v>7983.8580029371587</v>
      </c>
      <c r="S410" s="18">
        <f t="shared" ca="1" si="267"/>
        <v>7991.0491459802524</v>
      </c>
      <c r="T410" s="17"/>
      <c r="U410" s="18">
        <f t="shared" ca="1" si="248"/>
        <v>11.739920474438158</v>
      </c>
      <c r="V410" s="18">
        <f t="shared" ca="1" si="249"/>
        <v>1.546523069549204</v>
      </c>
      <c r="W410" s="19">
        <f t="shared" ca="1" si="268"/>
        <v>7111.4950615193466</v>
      </c>
      <c r="X410" s="18">
        <f t="shared" ca="1" si="269"/>
        <v>7113.0415845888956</v>
      </c>
      <c r="Z410" s="18">
        <f t="shared" ca="1" si="250"/>
        <v>3.337271340244639</v>
      </c>
      <c r="AA410" s="18">
        <f t="shared" ca="1" si="251"/>
        <v>1.2736820530776902</v>
      </c>
      <c r="AB410" s="19">
        <f t="shared" ca="1" si="270"/>
        <v>9990.1483991220939</v>
      </c>
      <c r="AC410" s="18">
        <f t="shared" ca="1" si="271"/>
        <v>9991.4220811751711</v>
      </c>
      <c r="AE410" s="18">
        <f t="shared" ca="1" si="252"/>
        <v>1.9505862293798284</v>
      </c>
      <c r="AF410" s="18">
        <f t="shared" ca="1" si="253"/>
        <v>3.3988250999320813</v>
      </c>
      <c r="AG410" s="19">
        <f t="shared" ca="1" si="272"/>
        <v>6869.026575337497</v>
      </c>
      <c r="AH410" s="18">
        <f t="shared" ca="1" si="273"/>
        <v>6872.4254004374288</v>
      </c>
      <c r="AJ410" s="18">
        <f t="shared" ca="1" si="254"/>
        <v>14.80775832422184</v>
      </c>
      <c r="AK410" s="18">
        <f t="shared" ca="1" si="255"/>
        <v>5.6849773805773447</v>
      </c>
      <c r="AL410" s="19">
        <f t="shared" ca="1" si="274"/>
        <v>7061.5104211210901</v>
      </c>
      <c r="AM410" s="18">
        <f t="shared" ca="1" si="275"/>
        <v>7067.1953985016671</v>
      </c>
      <c r="AO410" s="18">
        <f t="shared" ca="1" si="256"/>
        <v>27.84006416276365</v>
      </c>
      <c r="AP410" s="18">
        <f t="shared" ca="1" si="257"/>
        <v>0.3565352087370029</v>
      </c>
      <c r="AQ410" s="19">
        <f t="shared" ca="1" si="276"/>
        <v>10077.452678608084</v>
      </c>
      <c r="AR410" s="18">
        <f t="shared" ca="1" si="277"/>
        <v>10077.809213816821</v>
      </c>
      <c r="AT410" s="18">
        <f t="shared" ca="1" si="258"/>
        <v>9.5970479703469493</v>
      </c>
      <c r="AU410" s="18">
        <f t="shared" ca="1" si="259"/>
        <v>1.4873725527220765</v>
      </c>
      <c r="AV410" s="19">
        <f t="shared" ca="1" si="278"/>
        <v>7590.4810027480453</v>
      </c>
      <c r="AW410" s="18">
        <f t="shared" ca="1" si="279"/>
        <v>7591.9683753007675</v>
      </c>
    </row>
    <row r="411" spans="1:49" x14ac:dyDescent="0.25">
      <c r="A411" s="18">
        <f t="shared" ca="1" si="240"/>
        <v>17.543620398821506</v>
      </c>
      <c r="B411" s="18">
        <f t="shared" ca="1" si="241"/>
        <v>3.2046035745665495</v>
      </c>
      <c r="C411" s="19">
        <f t="shared" ca="1" si="260"/>
        <v>7607.7108253151046</v>
      </c>
      <c r="D411" s="18">
        <f t="shared" ca="1" si="261"/>
        <v>7610.9154288896707</v>
      </c>
      <c r="E411" s="17"/>
      <c r="F411" s="18">
        <f t="shared" ca="1" si="242"/>
        <v>24.185821424558448</v>
      </c>
      <c r="G411" s="18">
        <f t="shared" ca="1" si="243"/>
        <v>0.17611196025198919</v>
      </c>
      <c r="H411" s="19">
        <f t="shared" ca="1" si="262"/>
        <v>7708.6455504294518</v>
      </c>
      <c r="I411" s="18">
        <f t="shared" ca="1" si="263"/>
        <v>7708.8216623897033</v>
      </c>
      <c r="J411" s="17"/>
      <c r="K411" s="18">
        <f t="shared" ca="1" si="244"/>
        <v>15.568576490734328</v>
      </c>
      <c r="L411" s="18">
        <f t="shared" ca="1" si="245"/>
        <v>1.4074679069250609</v>
      </c>
      <c r="M411" s="19">
        <f t="shared" ca="1" si="264"/>
        <v>7885.7686881598829</v>
      </c>
      <c r="N411" s="18">
        <f t="shared" ca="1" si="265"/>
        <v>7887.1761560668083</v>
      </c>
      <c r="O411" s="17"/>
      <c r="P411" s="18">
        <f t="shared" ca="1" si="246"/>
        <v>3.6582479699009998</v>
      </c>
      <c r="Q411" s="18">
        <f t="shared" ca="1" si="247"/>
        <v>0.67232422990667073</v>
      </c>
      <c r="R411" s="19">
        <f t="shared" ca="1" si="266"/>
        <v>7994.7073939501533</v>
      </c>
      <c r="S411" s="18">
        <f t="shared" ca="1" si="267"/>
        <v>7995.3797181800601</v>
      </c>
      <c r="T411" s="17"/>
      <c r="U411" s="18">
        <f t="shared" ca="1" si="248"/>
        <v>9.1583367507056632</v>
      </c>
      <c r="V411" s="18">
        <f t="shared" ca="1" si="249"/>
        <v>3.2616294136634281</v>
      </c>
      <c r="W411" s="19">
        <f t="shared" ca="1" si="268"/>
        <v>7122.1999213396011</v>
      </c>
      <c r="X411" s="18">
        <f t="shared" ca="1" si="269"/>
        <v>7125.4615507532644</v>
      </c>
      <c r="Z411" s="18">
        <f t="shared" ca="1" si="250"/>
        <v>12.809968126933008</v>
      </c>
      <c r="AA411" s="18">
        <f t="shared" ca="1" si="251"/>
        <v>2.2185676346258281</v>
      </c>
      <c r="AB411" s="19">
        <f t="shared" ca="1" si="270"/>
        <v>10004.232049302103</v>
      </c>
      <c r="AC411" s="18">
        <f t="shared" ca="1" si="271"/>
        <v>10006.450616936729</v>
      </c>
      <c r="AE411" s="18">
        <f t="shared" ca="1" si="252"/>
        <v>15.162231246786344</v>
      </c>
      <c r="AF411" s="18">
        <f t="shared" ca="1" si="253"/>
        <v>1.4140508798812244</v>
      </c>
      <c r="AG411" s="19">
        <f t="shared" ca="1" si="272"/>
        <v>6887.587631684215</v>
      </c>
      <c r="AH411" s="18">
        <f t="shared" ca="1" si="273"/>
        <v>6889.001682564096</v>
      </c>
      <c r="AJ411" s="18">
        <f t="shared" ca="1" si="254"/>
        <v>10.71846766201215</v>
      </c>
      <c r="AK411" s="18">
        <f t="shared" ca="1" si="255"/>
        <v>4.5405325141510646</v>
      </c>
      <c r="AL411" s="19">
        <f t="shared" ca="1" si="274"/>
        <v>7077.9138661636789</v>
      </c>
      <c r="AM411" s="18">
        <f t="shared" ca="1" si="275"/>
        <v>7082.4543986778299</v>
      </c>
      <c r="AO411" s="18">
        <f t="shared" ca="1" si="256"/>
        <v>5.6507798817495907</v>
      </c>
      <c r="AP411" s="18">
        <f t="shared" ca="1" si="257"/>
        <v>1.447635147307984</v>
      </c>
      <c r="AQ411" s="19">
        <f t="shared" ca="1" si="276"/>
        <v>10083.459993698571</v>
      </c>
      <c r="AR411" s="18">
        <f t="shared" ca="1" si="277"/>
        <v>10084.907628845878</v>
      </c>
      <c r="AT411" s="18">
        <f t="shared" ca="1" si="258"/>
        <v>9.1949343207448173</v>
      </c>
      <c r="AU411" s="18">
        <f t="shared" ca="1" si="259"/>
        <v>0.40196659446020533</v>
      </c>
      <c r="AV411" s="19">
        <f t="shared" ca="1" si="278"/>
        <v>7601.1633096215128</v>
      </c>
      <c r="AW411" s="18">
        <f t="shared" ca="1" si="279"/>
        <v>7601.5652762159734</v>
      </c>
    </row>
    <row r="412" spans="1:49" x14ac:dyDescent="0.25">
      <c r="A412" s="18">
        <f t="shared" ca="1" si="240"/>
        <v>4.6109638724467539</v>
      </c>
      <c r="B412" s="18">
        <f t="shared" ca="1" si="241"/>
        <v>5.0350553932402544</v>
      </c>
      <c r="C412" s="19">
        <f t="shared" ca="1" si="260"/>
        <v>7615.5263927621172</v>
      </c>
      <c r="D412" s="18">
        <f t="shared" ca="1" si="261"/>
        <v>7620.5614481553575</v>
      </c>
      <c r="E412" s="17"/>
      <c r="F412" s="18">
        <f t="shared" ca="1" si="242"/>
        <v>2.397969583327201</v>
      </c>
      <c r="G412" s="18">
        <f t="shared" ca="1" si="243"/>
        <v>0.47047059038770261</v>
      </c>
      <c r="H412" s="19">
        <f t="shared" ca="1" si="262"/>
        <v>7711.2196319730301</v>
      </c>
      <c r="I412" s="18">
        <f t="shared" ca="1" si="263"/>
        <v>7711.6901025634179</v>
      </c>
      <c r="J412" s="17"/>
      <c r="K412" s="18">
        <f t="shared" ca="1" si="244"/>
        <v>23.7084340047662</v>
      </c>
      <c r="L412" s="18">
        <f t="shared" ca="1" si="245"/>
        <v>3.3286188579077183</v>
      </c>
      <c r="M412" s="19">
        <f t="shared" ca="1" si="264"/>
        <v>7910.8845900715742</v>
      </c>
      <c r="N412" s="18">
        <f t="shared" ca="1" si="265"/>
        <v>7914.2132089294819</v>
      </c>
      <c r="O412" s="17"/>
      <c r="P412" s="18">
        <f t="shared" ca="1" si="246"/>
        <v>11.724576339961436</v>
      </c>
      <c r="Q412" s="18">
        <f t="shared" ca="1" si="247"/>
        <v>1.4462697022702788</v>
      </c>
      <c r="R412" s="19">
        <f t="shared" ca="1" si="266"/>
        <v>8007.1042945200215</v>
      </c>
      <c r="S412" s="18">
        <f t="shared" ca="1" si="267"/>
        <v>8008.5505642222915</v>
      </c>
      <c r="T412" s="17"/>
      <c r="U412" s="18">
        <f t="shared" ca="1" si="248"/>
        <v>8.5524159387896397</v>
      </c>
      <c r="V412" s="18">
        <f t="shared" ca="1" si="249"/>
        <v>4.6397740712948368</v>
      </c>
      <c r="W412" s="19">
        <f t="shared" ca="1" si="268"/>
        <v>7134.0139666920541</v>
      </c>
      <c r="X412" s="18">
        <f t="shared" ca="1" si="269"/>
        <v>7138.6537407633487</v>
      </c>
      <c r="Z412" s="18">
        <f t="shared" ca="1" si="250"/>
        <v>20.659776847219149</v>
      </c>
      <c r="AA412" s="18">
        <f t="shared" ca="1" si="251"/>
        <v>1.2175964574875726</v>
      </c>
      <c r="AB412" s="19">
        <f t="shared" ca="1" si="270"/>
        <v>10027.110393783947</v>
      </c>
      <c r="AC412" s="18">
        <f t="shared" ca="1" si="271"/>
        <v>10028.327990241434</v>
      </c>
      <c r="AE412" s="18">
        <f t="shared" ca="1" si="252"/>
        <v>14.193225940035967</v>
      </c>
      <c r="AF412" s="18">
        <f t="shared" ca="1" si="253"/>
        <v>3.2160886924189751</v>
      </c>
      <c r="AG412" s="19">
        <f t="shared" ca="1" si="272"/>
        <v>6903.1949085041315</v>
      </c>
      <c r="AH412" s="18">
        <f t="shared" ca="1" si="273"/>
        <v>6906.4109971965509</v>
      </c>
      <c r="AJ412" s="18">
        <f t="shared" ca="1" si="254"/>
        <v>15.306191129241599</v>
      </c>
      <c r="AK412" s="18">
        <f t="shared" ca="1" si="255"/>
        <v>4.1349827700175519</v>
      </c>
      <c r="AL412" s="19">
        <f t="shared" ca="1" si="274"/>
        <v>7097.7605898070715</v>
      </c>
      <c r="AM412" s="18">
        <f t="shared" ca="1" si="275"/>
        <v>7101.8955725770893</v>
      </c>
      <c r="AO412" s="18">
        <f t="shared" ca="1" si="256"/>
        <v>8.4168984005461667</v>
      </c>
      <c r="AP412" s="18">
        <f t="shared" ca="1" si="257"/>
        <v>4.5986097133786297</v>
      </c>
      <c r="AQ412" s="19">
        <f t="shared" ca="1" si="276"/>
        <v>10093.324527246425</v>
      </c>
      <c r="AR412" s="18">
        <f t="shared" ca="1" si="277"/>
        <v>10097.923136959804</v>
      </c>
      <c r="AT412" s="18">
        <f t="shared" ca="1" si="258"/>
        <v>4.1522497491901165</v>
      </c>
      <c r="AU412" s="18">
        <f t="shared" ca="1" si="259"/>
        <v>4.8989991517174802</v>
      </c>
      <c r="AV412" s="19">
        <f t="shared" ca="1" si="278"/>
        <v>7605.717525965164</v>
      </c>
      <c r="AW412" s="18">
        <f t="shared" ca="1" si="279"/>
        <v>7610.6165251168813</v>
      </c>
    </row>
    <row r="413" spans="1:49" x14ac:dyDescent="0.25">
      <c r="A413" s="18">
        <f t="shared" ca="1" si="240"/>
        <v>6.3552075767697884</v>
      </c>
      <c r="B413" s="18">
        <f t="shared" ca="1" si="241"/>
        <v>0.79438878343880637</v>
      </c>
      <c r="C413" s="19">
        <f t="shared" ca="1" si="260"/>
        <v>7626.9166557321278</v>
      </c>
      <c r="D413" s="18">
        <f t="shared" ca="1" si="261"/>
        <v>7627.7110445155668</v>
      </c>
      <c r="E413" s="17"/>
      <c r="F413" s="18">
        <f t="shared" ca="1" si="242"/>
        <v>16.768877867881859</v>
      </c>
      <c r="G413" s="18">
        <f t="shared" ca="1" si="243"/>
        <v>3.0977794834341577</v>
      </c>
      <c r="H413" s="19">
        <f t="shared" ca="1" si="262"/>
        <v>7728.4589804313</v>
      </c>
      <c r="I413" s="18">
        <f t="shared" ca="1" si="263"/>
        <v>7731.5567599147344</v>
      </c>
      <c r="J413" s="17"/>
      <c r="K413" s="18">
        <f t="shared" ca="1" si="244"/>
        <v>9.8207847524044727</v>
      </c>
      <c r="L413" s="18">
        <f t="shared" ca="1" si="245"/>
        <v>2.0408670125612143</v>
      </c>
      <c r="M413" s="19">
        <f t="shared" ca="1" si="264"/>
        <v>7924.0339936818864</v>
      </c>
      <c r="N413" s="18">
        <f t="shared" ca="1" si="265"/>
        <v>7926.074860694448</v>
      </c>
      <c r="O413" s="17"/>
      <c r="P413" s="18">
        <f t="shared" ca="1" si="246"/>
        <v>5.3407138373040475</v>
      </c>
      <c r="Q413" s="18">
        <f t="shared" ca="1" si="247"/>
        <v>4.584033429568743</v>
      </c>
      <c r="R413" s="19">
        <f t="shared" ca="1" si="266"/>
        <v>8013.8912780595956</v>
      </c>
      <c r="S413" s="18">
        <f t="shared" ca="1" si="267"/>
        <v>8018.4753114891646</v>
      </c>
      <c r="T413" s="17"/>
      <c r="U413" s="18">
        <f t="shared" ca="1" si="248"/>
        <v>3.450432465988559</v>
      </c>
      <c r="V413" s="18">
        <f t="shared" ca="1" si="249"/>
        <v>2.3738289876126251</v>
      </c>
      <c r="W413" s="19">
        <f t="shared" ca="1" si="268"/>
        <v>7142.104173229337</v>
      </c>
      <c r="X413" s="18">
        <f t="shared" ca="1" si="269"/>
        <v>7144.4780022169498</v>
      </c>
      <c r="Z413" s="18">
        <f t="shared" ca="1" si="250"/>
        <v>13.996660977576317</v>
      </c>
      <c r="AA413" s="18">
        <f t="shared" ca="1" si="251"/>
        <v>0.76269239591770521</v>
      </c>
      <c r="AB413" s="19">
        <f t="shared" ca="1" si="270"/>
        <v>10042.324651219011</v>
      </c>
      <c r="AC413" s="18">
        <f t="shared" ca="1" si="271"/>
        <v>10043.087343614929</v>
      </c>
      <c r="AE413" s="18">
        <f t="shared" ca="1" si="252"/>
        <v>15.401619386925073</v>
      </c>
      <c r="AF413" s="18">
        <f t="shared" ca="1" si="253"/>
        <v>3.3566433621673042</v>
      </c>
      <c r="AG413" s="19">
        <f t="shared" ca="1" si="272"/>
        <v>6921.8126165834756</v>
      </c>
      <c r="AH413" s="18">
        <f t="shared" ca="1" si="273"/>
        <v>6925.1692599456428</v>
      </c>
      <c r="AJ413" s="18">
        <f t="shared" ca="1" si="254"/>
        <v>12.399411700632958</v>
      </c>
      <c r="AK413" s="18">
        <f t="shared" ca="1" si="255"/>
        <v>0.48198899456574623</v>
      </c>
      <c r="AL413" s="19">
        <f t="shared" ca="1" si="274"/>
        <v>7114.2949842777225</v>
      </c>
      <c r="AM413" s="18">
        <f t="shared" ca="1" si="275"/>
        <v>7114.7769732722882</v>
      </c>
      <c r="AO413" s="18">
        <f t="shared" ca="1" si="256"/>
        <v>35.44762145383303</v>
      </c>
      <c r="AP413" s="18">
        <f t="shared" ca="1" si="257"/>
        <v>18.313767078512143</v>
      </c>
      <c r="AQ413" s="19">
        <f t="shared" ca="1" si="276"/>
        <v>10133.370758413637</v>
      </c>
      <c r="AR413" s="18">
        <f t="shared" ca="1" si="277"/>
        <v>10151.68452549215</v>
      </c>
      <c r="AT413" s="18">
        <f t="shared" ca="1" si="258"/>
        <v>0.7656451915849658</v>
      </c>
      <c r="AU413" s="18">
        <f t="shared" ca="1" si="259"/>
        <v>6.2934527356173913</v>
      </c>
      <c r="AV413" s="19">
        <f t="shared" ca="1" si="278"/>
        <v>7611.3821703084659</v>
      </c>
      <c r="AW413" s="18">
        <f t="shared" ca="1" si="279"/>
        <v>7617.6756230440833</v>
      </c>
    </row>
    <row r="414" spans="1:49" x14ac:dyDescent="0.25">
      <c r="A414" s="18">
        <f t="shared" ca="1" si="240"/>
        <v>7.6378234628453274</v>
      </c>
      <c r="B414" s="18">
        <f t="shared" ca="1" si="241"/>
        <v>10.156984378151032</v>
      </c>
      <c r="C414" s="19">
        <f t="shared" ca="1" si="260"/>
        <v>7635.3488679784123</v>
      </c>
      <c r="D414" s="18">
        <f t="shared" ca="1" si="261"/>
        <v>7645.5058523565631</v>
      </c>
      <c r="E414" s="17"/>
      <c r="F414" s="18">
        <f t="shared" ca="1" si="242"/>
        <v>0.69735053863009866</v>
      </c>
      <c r="G414" s="18">
        <f t="shared" ca="1" si="243"/>
        <v>2.6998445668103104</v>
      </c>
      <c r="H414" s="19">
        <f t="shared" ca="1" si="262"/>
        <v>7732.2541104533648</v>
      </c>
      <c r="I414" s="18">
        <f t="shared" ca="1" si="263"/>
        <v>7734.9539550201753</v>
      </c>
      <c r="J414" s="17"/>
      <c r="K414" s="18">
        <f t="shared" ca="1" si="244"/>
        <v>8.1763583429520725</v>
      </c>
      <c r="L414" s="18">
        <f t="shared" ca="1" si="245"/>
        <v>1.5409441156138133</v>
      </c>
      <c r="M414" s="19">
        <f t="shared" ca="1" si="264"/>
        <v>7934.2512190374</v>
      </c>
      <c r="N414" s="18">
        <f t="shared" ca="1" si="265"/>
        <v>7935.7921631530135</v>
      </c>
      <c r="O414" s="17"/>
      <c r="P414" s="18">
        <f t="shared" ca="1" si="246"/>
        <v>8.9430988654366033</v>
      </c>
      <c r="Q414" s="18">
        <f t="shared" ca="1" si="247"/>
        <v>11.647167192104021</v>
      </c>
      <c r="R414" s="19">
        <f t="shared" ca="1" si="266"/>
        <v>8027.4184103546013</v>
      </c>
      <c r="S414" s="18">
        <f t="shared" ca="1" si="267"/>
        <v>8039.0655775467058</v>
      </c>
      <c r="T414" s="17"/>
      <c r="U414" s="18">
        <f t="shared" ca="1" si="248"/>
        <v>0.50805150660170084</v>
      </c>
      <c r="V414" s="18">
        <f t="shared" ca="1" si="249"/>
        <v>1.0502535331205674</v>
      </c>
      <c r="W414" s="19">
        <f t="shared" ca="1" si="268"/>
        <v>7144.9860537235518</v>
      </c>
      <c r="X414" s="18">
        <f t="shared" ca="1" si="269"/>
        <v>7146.0363072566724</v>
      </c>
      <c r="Z414" s="18">
        <f t="shared" ca="1" si="250"/>
        <v>33.735033373164761</v>
      </c>
      <c r="AA414" s="18">
        <f t="shared" ca="1" si="251"/>
        <v>2.0033334929435385</v>
      </c>
      <c r="AB414" s="19">
        <f t="shared" ca="1" si="270"/>
        <v>10076.822376988093</v>
      </c>
      <c r="AC414" s="18">
        <f t="shared" ca="1" si="271"/>
        <v>10078.825710481036</v>
      </c>
      <c r="AE414" s="18">
        <f t="shared" ca="1" si="252"/>
        <v>47.127685337587323</v>
      </c>
      <c r="AF414" s="18">
        <f t="shared" ca="1" si="253"/>
        <v>2.4139929854241897</v>
      </c>
      <c r="AG414" s="19">
        <f t="shared" ca="1" si="272"/>
        <v>6972.2969452832303</v>
      </c>
      <c r="AH414" s="18">
        <f t="shared" ca="1" si="273"/>
        <v>6974.7109382686549</v>
      </c>
      <c r="AJ414" s="18">
        <f t="shared" ca="1" si="254"/>
        <v>10.34665970438911</v>
      </c>
      <c r="AK414" s="18">
        <f t="shared" ca="1" si="255"/>
        <v>8.4256733229079561</v>
      </c>
      <c r="AL414" s="19">
        <f t="shared" ca="1" si="274"/>
        <v>7125.1236329766771</v>
      </c>
      <c r="AM414" s="18">
        <f t="shared" ca="1" si="275"/>
        <v>7133.5493062995847</v>
      </c>
      <c r="AO414" s="18">
        <f t="shared" ca="1" si="256"/>
        <v>19.439374017444766</v>
      </c>
      <c r="AP414" s="18">
        <f t="shared" ca="1" si="257"/>
        <v>21.624335848709688</v>
      </c>
      <c r="AQ414" s="19">
        <f t="shared" ca="1" si="276"/>
        <v>10171.123899509596</v>
      </c>
      <c r="AR414" s="18">
        <f t="shared" ca="1" si="277"/>
        <v>10192.748235358305</v>
      </c>
      <c r="AT414" s="18">
        <f t="shared" ca="1" si="258"/>
        <v>1.145564354724901</v>
      </c>
      <c r="AU414" s="18">
        <f t="shared" ca="1" si="259"/>
        <v>5.9414383618210316</v>
      </c>
      <c r="AV414" s="19">
        <f t="shared" ca="1" si="278"/>
        <v>7618.8211873988084</v>
      </c>
      <c r="AW414" s="18">
        <f t="shared" ca="1" si="279"/>
        <v>7624.7626257606298</v>
      </c>
    </row>
    <row r="415" spans="1:49" x14ac:dyDescent="0.25">
      <c r="A415" s="18">
        <f t="shared" ca="1" si="240"/>
        <v>30.984411242040686</v>
      </c>
      <c r="B415" s="18">
        <f t="shared" ca="1" si="241"/>
        <v>7.8225813079630129</v>
      </c>
      <c r="C415" s="19">
        <f t="shared" ca="1" si="260"/>
        <v>7676.4902635986036</v>
      </c>
      <c r="D415" s="18">
        <f t="shared" ca="1" si="261"/>
        <v>7684.3128449065671</v>
      </c>
      <c r="E415" s="17"/>
      <c r="F415" s="18">
        <f t="shared" ca="1" si="242"/>
        <v>33.514581567240711</v>
      </c>
      <c r="G415" s="18">
        <f t="shared" ca="1" si="243"/>
        <v>1.0088052040304383</v>
      </c>
      <c r="H415" s="19">
        <f t="shared" ca="1" si="262"/>
        <v>7768.4685365874157</v>
      </c>
      <c r="I415" s="18">
        <f t="shared" ca="1" si="263"/>
        <v>7769.4773417914457</v>
      </c>
      <c r="J415" s="17"/>
      <c r="K415" s="18">
        <f t="shared" ca="1" si="244"/>
        <v>26.462554876342484</v>
      </c>
      <c r="L415" s="18">
        <f t="shared" ca="1" si="245"/>
        <v>10.319569602586123</v>
      </c>
      <c r="M415" s="19">
        <f t="shared" ca="1" si="264"/>
        <v>7962.2547180293559</v>
      </c>
      <c r="N415" s="18">
        <f t="shared" ca="1" si="265"/>
        <v>7972.5742876319418</v>
      </c>
      <c r="O415" s="17"/>
      <c r="P415" s="18">
        <f t="shared" ca="1" si="246"/>
        <v>17.207149313887179</v>
      </c>
      <c r="Q415" s="18">
        <f t="shared" ca="1" si="247"/>
        <v>0.72231300728411263</v>
      </c>
      <c r="R415" s="19">
        <f t="shared" ca="1" si="266"/>
        <v>8056.2727268605931</v>
      </c>
      <c r="S415" s="18">
        <f t="shared" ca="1" si="267"/>
        <v>8056.9950398678775</v>
      </c>
      <c r="T415" s="17"/>
      <c r="U415" s="18">
        <f t="shared" ca="1" si="248"/>
        <v>1.7894598762806926</v>
      </c>
      <c r="V415" s="18">
        <f t="shared" ca="1" si="249"/>
        <v>27.339527562293455</v>
      </c>
      <c r="W415" s="19">
        <f t="shared" ca="1" si="268"/>
        <v>7147.8257671329529</v>
      </c>
      <c r="X415" s="18">
        <f t="shared" ca="1" si="269"/>
        <v>7175.1652946952463</v>
      </c>
      <c r="Z415" s="18">
        <f t="shared" ca="1" si="250"/>
        <v>12.37029234464813</v>
      </c>
      <c r="AA415" s="18">
        <f t="shared" ca="1" si="251"/>
        <v>0.28252398953763141</v>
      </c>
      <c r="AB415" s="19">
        <f t="shared" ca="1" si="270"/>
        <v>10091.196002825685</v>
      </c>
      <c r="AC415" s="18">
        <f t="shared" ca="1" si="271"/>
        <v>10091.478526815223</v>
      </c>
      <c r="AE415" s="18">
        <f t="shared" ca="1" si="252"/>
        <v>64.26589266775612</v>
      </c>
      <c r="AF415" s="18">
        <f t="shared" ca="1" si="253"/>
        <v>0.74835129860046168</v>
      </c>
      <c r="AG415" s="19">
        <f t="shared" ca="1" si="272"/>
        <v>7038.9768309364108</v>
      </c>
      <c r="AH415" s="18">
        <f t="shared" ca="1" si="273"/>
        <v>7039.7251822350108</v>
      </c>
      <c r="AJ415" s="18">
        <f t="shared" ca="1" si="254"/>
        <v>1.4905318415236084</v>
      </c>
      <c r="AK415" s="18">
        <f t="shared" ca="1" si="255"/>
        <v>1.4297593269512936</v>
      </c>
      <c r="AL415" s="19">
        <f t="shared" ca="1" si="274"/>
        <v>7135.0398381411087</v>
      </c>
      <c r="AM415" s="18">
        <f t="shared" ca="1" si="275"/>
        <v>7136.4695974680599</v>
      </c>
      <c r="AO415" s="18">
        <f t="shared" ca="1" si="256"/>
        <v>15.473437709515363</v>
      </c>
      <c r="AP415" s="18">
        <f t="shared" ca="1" si="257"/>
        <v>5.1470295982997447</v>
      </c>
      <c r="AQ415" s="19">
        <f t="shared" ca="1" si="276"/>
        <v>10208.221673067821</v>
      </c>
      <c r="AR415" s="18">
        <f t="shared" ca="1" si="277"/>
        <v>10213.368702666121</v>
      </c>
      <c r="AT415" s="18">
        <f t="shared" ca="1" si="258"/>
        <v>9.3367179453867468</v>
      </c>
      <c r="AU415" s="18">
        <f t="shared" ca="1" si="259"/>
        <v>2.8975103347355176</v>
      </c>
      <c r="AV415" s="19">
        <f t="shared" ca="1" si="278"/>
        <v>7634.099343706017</v>
      </c>
      <c r="AW415" s="18">
        <f t="shared" ca="1" si="279"/>
        <v>7636.9968540407526</v>
      </c>
    </row>
    <row r="416" spans="1:49" x14ac:dyDescent="0.25">
      <c r="A416" s="18">
        <f t="shared" ca="1" si="240"/>
        <v>3.4868241022934749</v>
      </c>
      <c r="B416" s="18">
        <f t="shared" ca="1" si="241"/>
        <v>10.394505013899439</v>
      </c>
      <c r="C416" s="19">
        <f t="shared" ca="1" si="260"/>
        <v>7687.7996690088603</v>
      </c>
      <c r="D416" s="18">
        <f t="shared" ca="1" si="261"/>
        <v>7698.1941740227594</v>
      </c>
      <c r="E416" s="17"/>
      <c r="F416" s="18">
        <f t="shared" ca="1" si="242"/>
        <v>1.1063578999943233</v>
      </c>
      <c r="G416" s="18">
        <f t="shared" ca="1" si="243"/>
        <v>3.8594652599331298</v>
      </c>
      <c r="H416" s="19">
        <f t="shared" ca="1" si="262"/>
        <v>7770.5836996914404</v>
      </c>
      <c r="I416" s="18">
        <f t="shared" ca="1" si="263"/>
        <v>7774.4431649513735</v>
      </c>
      <c r="J416" s="17"/>
      <c r="K416" s="18">
        <f t="shared" ca="1" si="244"/>
        <v>25.917399643251045</v>
      </c>
      <c r="L416" s="18">
        <f t="shared" ca="1" si="245"/>
        <v>3.3197318443513666</v>
      </c>
      <c r="M416" s="19">
        <f t="shared" ca="1" si="264"/>
        <v>7998.4916872751928</v>
      </c>
      <c r="N416" s="18">
        <f t="shared" ca="1" si="265"/>
        <v>8001.8114191195446</v>
      </c>
      <c r="O416" s="17"/>
      <c r="P416" s="18">
        <f t="shared" ca="1" si="246"/>
        <v>33.616995190779058</v>
      </c>
      <c r="Q416" s="18">
        <f t="shared" ca="1" si="247"/>
        <v>3.9470033391719741</v>
      </c>
      <c r="R416" s="19">
        <f t="shared" ca="1" si="266"/>
        <v>8090.6120350586561</v>
      </c>
      <c r="S416" s="18">
        <f t="shared" ca="1" si="267"/>
        <v>8094.5590383978279</v>
      </c>
      <c r="T416" s="17"/>
      <c r="U416" s="18">
        <f t="shared" ca="1" si="248"/>
        <v>13.425550133946922</v>
      </c>
      <c r="V416" s="18">
        <f t="shared" ca="1" si="249"/>
        <v>9.4333447001669484</v>
      </c>
      <c r="W416" s="19">
        <f t="shared" ca="1" si="268"/>
        <v>7188.590844829193</v>
      </c>
      <c r="X416" s="18">
        <f t="shared" ca="1" si="269"/>
        <v>7198.0241895293602</v>
      </c>
      <c r="Z416" s="18">
        <f t="shared" ca="1" si="250"/>
        <v>4.7731137965307919</v>
      </c>
      <c r="AA416" s="18">
        <f t="shared" ca="1" si="251"/>
        <v>0.13835635458456003</v>
      </c>
      <c r="AB416" s="19">
        <f t="shared" ca="1" si="270"/>
        <v>10096.251640611754</v>
      </c>
      <c r="AC416" s="18">
        <f t="shared" ca="1" si="271"/>
        <v>10096.389996966338</v>
      </c>
      <c r="AE416" s="18">
        <f t="shared" ca="1" si="252"/>
        <v>19.698352361582639</v>
      </c>
      <c r="AF416" s="18">
        <f t="shared" ca="1" si="253"/>
        <v>4.7285732229877775</v>
      </c>
      <c r="AG416" s="19">
        <f t="shared" ca="1" si="272"/>
        <v>7059.4235345965935</v>
      </c>
      <c r="AH416" s="18">
        <f t="shared" ca="1" si="273"/>
        <v>7064.152107819581</v>
      </c>
      <c r="AJ416" s="18">
        <f t="shared" ca="1" si="254"/>
        <v>4.190137365281605</v>
      </c>
      <c r="AK416" s="18">
        <f t="shared" ca="1" si="255"/>
        <v>2.8489910950465362</v>
      </c>
      <c r="AL416" s="19">
        <f t="shared" ca="1" si="274"/>
        <v>7140.6597348333416</v>
      </c>
      <c r="AM416" s="18">
        <f t="shared" ca="1" si="275"/>
        <v>7143.5087259283882</v>
      </c>
      <c r="AO416" s="18">
        <f t="shared" ca="1" si="256"/>
        <v>24.300435348341811</v>
      </c>
      <c r="AP416" s="18">
        <f t="shared" ca="1" si="257"/>
        <v>24.835485468319803</v>
      </c>
      <c r="AQ416" s="19">
        <f t="shared" ca="1" si="276"/>
        <v>10237.669138014462</v>
      </c>
      <c r="AR416" s="18">
        <f t="shared" ca="1" si="277"/>
        <v>10262.504623482782</v>
      </c>
      <c r="AT416" s="18">
        <f t="shared" ca="1" si="258"/>
        <v>16.85810670713753</v>
      </c>
      <c r="AU416" s="18">
        <f t="shared" ca="1" si="259"/>
        <v>10.674567998416713</v>
      </c>
      <c r="AV416" s="19">
        <f t="shared" ca="1" si="278"/>
        <v>7653.8549607478899</v>
      </c>
      <c r="AW416" s="18">
        <f t="shared" ca="1" si="279"/>
        <v>7664.5295287463068</v>
      </c>
    </row>
    <row r="417" spans="1:49" x14ac:dyDescent="0.25">
      <c r="A417" s="18">
        <f t="shared" ca="1" si="240"/>
        <v>2.2264291236912115</v>
      </c>
      <c r="B417" s="18">
        <f t="shared" ca="1" si="241"/>
        <v>8.8129182320475472</v>
      </c>
      <c r="C417" s="19">
        <f t="shared" ca="1" si="260"/>
        <v>7700.420603146451</v>
      </c>
      <c r="D417" s="18">
        <f t="shared" ca="1" si="261"/>
        <v>7709.2335213784982</v>
      </c>
      <c r="E417" s="17"/>
      <c r="F417" s="18">
        <f t="shared" ca="1" si="242"/>
        <v>4.1944790853349403</v>
      </c>
      <c r="G417" s="18">
        <f t="shared" ca="1" si="243"/>
        <v>0.77843264055984751</v>
      </c>
      <c r="H417" s="19">
        <f t="shared" ca="1" si="262"/>
        <v>7778.6376440367085</v>
      </c>
      <c r="I417" s="18">
        <f t="shared" ca="1" si="263"/>
        <v>7779.4160766772684</v>
      </c>
      <c r="J417" s="17"/>
      <c r="K417" s="18">
        <f t="shared" ca="1" si="244"/>
        <v>20.207885109444753</v>
      </c>
      <c r="L417" s="18">
        <f t="shared" ca="1" si="245"/>
        <v>3.7199895230102142</v>
      </c>
      <c r="M417" s="19">
        <f t="shared" ca="1" si="264"/>
        <v>8022.0193042289893</v>
      </c>
      <c r="N417" s="18">
        <f t="shared" ca="1" si="265"/>
        <v>8025.7392937519999</v>
      </c>
      <c r="O417" s="17"/>
      <c r="P417" s="18">
        <f t="shared" ca="1" si="246"/>
        <v>20.001429091538039</v>
      </c>
      <c r="Q417" s="18">
        <f t="shared" ca="1" si="247"/>
        <v>5.1241106114706962</v>
      </c>
      <c r="R417" s="19">
        <f t="shared" ca="1" si="266"/>
        <v>8114.5604674893657</v>
      </c>
      <c r="S417" s="18">
        <f t="shared" ca="1" si="267"/>
        <v>8119.684578100836</v>
      </c>
      <c r="T417" s="17"/>
      <c r="U417" s="18">
        <f t="shared" ca="1" si="248"/>
        <v>13.814546562012776</v>
      </c>
      <c r="V417" s="18">
        <f t="shared" ca="1" si="249"/>
        <v>9.7038255886347144</v>
      </c>
      <c r="W417" s="19">
        <f t="shared" ca="1" si="268"/>
        <v>7211.838736091373</v>
      </c>
      <c r="X417" s="18">
        <f t="shared" ca="1" si="269"/>
        <v>7221.5425616800076</v>
      </c>
      <c r="Z417" s="18">
        <f t="shared" ca="1" si="250"/>
        <v>16.430755301490915</v>
      </c>
      <c r="AA417" s="18">
        <f t="shared" ca="1" si="251"/>
        <v>0.14250620166331568</v>
      </c>
      <c r="AB417" s="19">
        <f t="shared" ca="1" si="270"/>
        <v>10112.820752267829</v>
      </c>
      <c r="AC417" s="18">
        <f t="shared" ca="1" si="271"/>
        <v>10112.963258469494</v>
      </c>
      <c r="AE417" s="18">
        <f t="shared" ca="1" si="252"/>
        <v>21.93956485458726</v>
      </c>
      <c r="AF417" s="18">
        <f t="shared" ca="1" si="253"/>
        <v>3.6661061003097024</v>
      </c>
      <c r="AG417" s="19">
        <f t="shared" ca="1" si="272"/>
        <v>7086.091672674168</v>
      </c>
      <c r="AH417" s="18">
        <f t="shared" ca="1" si="273"/>
        <v>7089.7577787744776</v>
      </c>
      <c r="AJ417" s="18">
        <f t="shared" ca="1" si="254"/>
        <v>6.2701824663776966</v>
      </c>
      <c r="AK417" s="18">
        <f t="shared" ca="1" si="255"/>
        <v>10.258630077839433</v>
      </c>
      <c r="AL417" s="19">
        <f t="shared" ca="1" si="274"/>
        <v>7149.7789083947655</v>
      </c>
      <c r="AM417" s="18">
        <f t="shared" ca="1" si="275"/>
        <v>7160.0375384726049</v>
      </c>
      <c r="AO417" s="18">
        <f t="shared" ca="1" si="256"/>
        <v>5.7316237727998356</v>
      </c>
      <c r="AP417" s="18">
        <f t="shared" ca="1" si="257"/>
        <v>13.058915741285871</v>
      </c>
      <c r="AQ417" s="19">
        <f t="shared" ca="1" si="276"/>
        <v>10268.236247255581</v>
      </c>
      <c r="AR417" s="18">
        <f t="shared" ca="1" si="277"/>
        <v>10281.295162996867</v>
      </c>
      <c r="AT417" s="18">
        <f t="shared" ca="1" si="258"/>
        <v>17.48023058201246</v>
      </c>
      <c r="AU417" s="18">
        <f t="shared" ca="1" si="259"/>
        <v>0.37800615031048701</v>
      </c>
      <c r="AV417" s="19">
        <f t="shared" ca="1" si="278"/>
        <v>7682.009759328319</v>
      </c>
      <c r="AW417" s="18">
        <f t="shared" ca="1" si="279"/>
        <v>7682.3877654786293</v>
      </c>
    </row>
    <row r="418" spans="1:49" x14ac:dyDescent="0.25">
      <c r="A418" s="18">
        <f t="shared" ca="1" si="240"/>
        <v>3.1362235537413774</v>
      </c>
      <c r="B418" s="18">
        <f t="shared" ca="1" si="241"/>
        <v>0.77755104127422869</v>
      </c>
      <c r="C418" s="19">
        <f t="shared" ca="1" si="260"/>
        <v>7712.3697449322399</v>
      </c>
      <c r="D418" s="18">
        <f t="shared" ca="1" si="261"/>
        <v>7713.1472959735138</v>
      </c>
      <c r="E418" s="17"/>
      <c r="F418" s="18">
        <f t="shared" ca="1" si="242"/>
        <v>20.381783731179286</v>
      </c>
      <c r="G418" s="18">
        <f t="shared" ca="1" si="243"/>
        <v>2.45355238335293</v>
      </c>
      <c r="H418" s="19">
        <f t="shared" ca="1" si="262"/>
        <v>7799.7978604084474</v>
      </c>
      <c r="I418" s="18">
        <f t="shared" ca="1" si="263"/>
        <v>7802.2514127918002</v>
      </c>
      <c r="J418" s="17"/>
      <c r="K418" s="18">
        <f t="shared" ca="1" si="244"/>
        <v>1.1269885812424438</v>
      </c>
      <c r="L418" s="18">
        <f t="shared" ca="1" si="245"/>
        <v>0.47869004431280177</v>
      </c>
      <c r="M418" s="19">
        <f t="shared" ca="1" si="264"/>
        <v>8026.8662823332425</v>
      </c>
      <c r="N418" s="18">
        <f t="shared" ca="1" si="265"/>
        <v>8027.3449723775557</v>
      </c>
      <c r="O418" s="17"/>
      <c r="P418" s="18">
        <f t="shared" ca="1" si="246"/>
        <v>40.147717919814582</v>
      </c>
      <c r="Q418" s="18">
        <f t="shared" ca="1" si="247"/>
        <v>9.133864976126393</v>
      </c>
      <c r="R418" s="19">
        <f t="shared" ca="1" si="266"/>
        <v>8159.8322960206506</v>
      </c>
      <c r="S418" s="18">
        <f t="shared" ca="1" si="267"/>
        <v>8168.966160996777</v>
      </c>
      <c r="T418" s="17"/>
      <c r="U418" s="18">
        <f t="shared" ca="1" si="248"/>
        <v>15.129830462336178</v>
      </c>
      <c r="V418" s="18">
        <f t="shared" ca="1" si="249"/>
        <v>4.3770317082494214</v>
      </c>
      <c r="W418" s="19">
        <f t="shared" ca="1" si="268"/>
        <v>7236.6723921423436</v>
      </c>
      <c r="X418" s="18">
        <f t="shared" ca="1" si="269"/>
        <v>7241.0494238505926</v>
      </c>
      <c r="Z418" s="18">
        <f t="shared" ca="1" si="250"/>
        <v>75.018000389804328</v>
      </c>
      <c r="AA418" s="18">
        <f t="shared" ca="1" si="251"/>
        <v>0.5220132929386172</v>
      </c>
      <c r="AB418" s="19">
        <f t="shared" ca="1" si="270"/>
        <v>10187.981258859298</v>
      </c>
      <c r="AC418" s="18">
        <f t="shared" ca="1" si="271"/>
        <v>10188.503272152237</v>
      </c>
      <c r="AE418" s="18">
        <f t="shared" ca="1" si="252"/>
        <v>3.6584700168664304</v>
      </c>
      <c r="AF418" s="18">
        <f t="shared" ca="1" si="253"/>
        <v>1.6997553040359925</v>
      </c>
      <c r="AG418" s="19">
        <f t="shared" ca="1" si="272"/>
        <v>7093.4162487913436</v>
      </c>
      <c r="AH418" s="18">
        <f t="shared" ca="1" si="273"/>
        <v>7095.11600409538</v>
      </c>
      <c r="AJ418" s="18">
        <f t="shared" ca="1" si="254"/>
        <v>5.6358568433494076</v>
      </c>
      <c r="AK418" s="18">
        <f t="shared" ca="1" si="255"/>
        <v>0.94211423201008537</v>
      </c>
      <c r="AL418" s="19">
        <f t="shared" ca="1" si="274"/>
        <v>7165.6733953159546</v>
      </c>
      <c r="AM418" s="18">
        <f t="shared" ca="1" si="275"/>
        <v>7166.6155095479644</v>
      </c>
      <c r="AO418" s="18">
        <f t="shared" ca="1" si="256"/>
        <v>20.66025865643002</v>
      </c>
      <c r="AP418" s="18">
        <f t="shared" ca="1" si="257"/>
        <v>6.147202573151441</v>
      </c>
      <c r="AQ418" s="19">
        <f t="shared" ca="1" si="276"/>
        <v>10301.955421653296</v>
      </c>
      <c r="AR418" s="18">
        <f t="shared" ca="1" si="277"/>
        <v>10308.102624226447</v>
      </c>
      <c r="AT418" s="18">
        <f t="shared" ca="1" si="258"/>
        <v>9.6384766064363472</v>
      </c>
      <c r="AU418" s="18">
        <f t="shared" ca="1" si="259"/>
        <v>14.915099058305078</v>
      </c>
      <c r="AV418" s="19">
        <f t="shared" ca="1" si="278"/>
        <v>7692.0262420850659</v>
      </c>
      <c r="AW418" s="18">
        <f t="shared" ca="1" si="279"/>
        <v>7706.9413411433707</v>
      </c>
    </row>
    <row r="419" spans="1:49" x14ac:dyDescent="0.25">
      <c r="A419" s="18">
        <f t="shared" ca="1" si="240"/>
        <v>29.677313867478947</v>
      </c>
      <c r="B419" s="18">
        <f t="shared" ca="1" si="241"/>
        <v>13.733716942233182</v>
      </c>
      <c r="C419" s="19">
        <f t="shared" ca="1" si="260"/>
        <v>7742.8246098409927</v>
      </c>
      <c r="D419" s="18">
        <f t="shared" ca="1" si="261"/>
        <v>7756.5583267832262</v>
      </c>
      <c r="E419" s="17"/>
      <c r="F419" s="18">
        <f t="shared" ca="1" si="242"/>
        <v>6.3165719134697538</v>
      </c>
      <c r="G419" s="18">
        <f t="shared" ca="1" si="243"/>
        <v>2.2424564491742274</v>
      </c>
      <c r="H419" s="19">
        <f t="shared" ca="1" si="262"/>
        <v>7808.5679847052697</v>
      </c>
      <c r="I419" s="18">
        <f t="shared" ca="1" si="263"/>
        <v>7810.8104411544437</v>
      </c>
      <c r="J419" s="17"/>
      <c r="K419" s="18">
        <f t="shared" ca="1" si="244"/>
        <v>29.508158325556156</v>
      </c>
      <c r="L419" s="18">
        <f t="shared" ca="1" si="245"/>
        <v>6.6873451267915822</v>
      </c>
      <c r="M419" s="19">
        <f t="shared" ca="1" si="264"/>
        <v>8056.8531307031117</v>
      </c>
      <c r="N419" s="18">
        <f t="shared" ca="1" si="265"/>
        <v>8063.5404758299037</v>
      </c>
      <c r="O419" s="17"/>
      <c r="P419" s="18">
        <f t="shared" ca="1" si="246"/>
        <v>11.336057916991702</v>
      </c>
      <c r="Q419" s="18">
        <f t="shared" ca="1" si="247"/>
        <v>16.331503303072676</v>
      </c>
      <c r="R419" s="19">
        <f t="shared" ca="1" si="266"/>
        <v>8180.3022189137691</v>
      </c>
      <c r="S419" s="18">
        <f t="shared" ca="1" si="267"/>
        <v>8196.6337222168422</v>
      </c>
      <c r="T419" s="17"/>
      <c r="U419" s="18">
        <f t="shared" ca="1" si="248"/>
        <v>9.2391952350678785</v>
      </c>
      <c r="V419" s="18">
        <f t="shared" ca="1" si="249"/>
        <v>4.1280017828455247</v>
      </c>
      <c r="W419" s="19">
        <f t="shared" ca="1" si="268"/>
        <v>7250.2886190856607</v>
      </c>
      <c r="X419" s="18">
        <f t="shared" ca="1" si="269"/>
        <v>7254.4166208685065</v>
      </c>
      <c r="Z419" s="18">
        <f t="shared" ca="1" si="250"/>
        <v>5.0364717748953982</v>
      </c>
      <c r="AA419" s="18">
        <f t="shared" ca="1" si="251"/>
        <v>0.26557380613755421</v>
      </c>
      <c r="AB419" s="19">
        <f t="shared" ca="1" si="270"/>
        <v>10193.539743927133</v>
      </c>
      <c r="AC419" s="18">
        <f t="shared" ca="1" si="271"/>
        <v>10193.805317733269</v>
      </c>
      <c r="AE419" s="18">
        <f t="shared" ca="1" si="252"/>
        <v>28.726850978776298</v>
      </c>
      <c r="AF419" s="18">
        <f t="shared" ca="1" si="253"/>
        <v>1.0082201828597501</v>
      </c>
      <c r="AG419" s="19">
        <f t="shared" ca="1" si="272"/>
        <v>7123.8428550741564</v>
      </c>
      <c r="AH419" s="18">
        <f t="shared" ca="1" si="273"/>
        <v>7124.8510752570164</v>
      </c>
      <c r="AJ419" s="18">
        <f t="shared" ca="1" si="254"/>
        <v>27.254623010538477</v>
      </c>
      <c r="AK419" s="18">
        <f t="shared" ca="1" si="255"/>
        <v>6.0236187896389684</v>
      </c>
      <c r="AL419" s="19">
        <f t="shared" ca="1" si="274"/>
        <v>7193.8701325585025</v>
      </c>
      <c r="AM419" s="18">
        <f t="shared" ca="1" si="275"/>
        <v>7199.8937513481414</v>
      </c>
      <c r="AO419" s="18">
        <f t="shared" ca="1" si="256"/>
        <v>33.79174930717442</v>
      </c>
      <c r="AP419" s="18">
        <f t="shared" ca="1" si="257"/>
        <v>4.6677847197625715</v>
      </c>
      <c r="AQ419" s="19">
        <f t="shared" ca="1" si="276"/>
        <v>10341.894373533622</v>
      </c>
      <c r="AR419" s="18">
        <f t="shared" ca="1" si="277"/>
        <v>10346.562158253384</v>
      </c>
      <c r="AT419" s="18">
        <f t="shared" ca="1" si="258"/>
        <v>9.2491286535326687</v>
      </c>
      <c r="AU419" s="18">
        <f t="shared" ca="1" si="259"/>
        <v>7.4707528659376639</v>
      </c>
      <c r="AV419" s="19">
        <f t="shared" ca="1" si="278"/>
        <v>7716.190469796903</v>
      </c>
      <c r="AW419" s="18">
        <f t="shared" ca="1" si="279"/>
        <v>7723.6612226628404</v>
      </c>
    </row>
    <row r="420" spans="1:49" x14ac:dyDescent="0.25">
      <c r="A420" s="18">
        <f t="shared" ca="1" si="240"/>
        <v>10.492867731269655</v>
      </c>
      <c r="B420" s="18">
        <f t="shared" ca="1" si="241"/>
        <v>14.314918525977651</v>
      </c>
      <c r="C420" s="19">
        <f t="shared" ca="1" si="260"/>
        <v>7767.0511945144963</v>
      </c>
      <c r="D420" s="18">
        <f t="shared" ca="1" si="261"/>
        <v>7781.3661130404744</v>
      </c>
      <c r="E420" s="17"/>
      <c r="F420" s="18">
        <f t="shared" ca="1" si="242"/>
        <v>23.143599535319282</v>
      </c>
      <c r="G420" s="18">
        <f t="shared" ca="1" si="243"/>
        <v>3.5222901295997282</v>
      </c>
      <c r="H420" s="19">
        <f t="shared" ca="1" si="262"/>
        <v>7833.9540406897631</v>
      </c>
      <c r="I420" s="18">
        <f t="shared" ca="1" si="263"/>
        <v>7837.4763308193633</v>
      </c>
      <c r="J420" s="17"/>
      <c r="K420" s="18">
        <f t="shared" ca="1" si="244"/>
        <v>19.717476306846024</v>
      </c>
      <c r="L420" s="18">
        <f t="shared" ca="1" si="245"/>
        <v>0.49049767066524352</v>
      </c>
      <c r="M420" s="19">
        <f t="shared" ca="1" si="264"/>
        <v>8083.2579521367497</v>
      </c>
      <c r="N420" s="18">
        <f t="shared" ca="1" si="265"/>
        <v>8083.7484498074145</v>
      </c>
      <c r="O420" s="17"/>
      <c r="P420" s="18">
        <f t="shared" ca="1" si="246"/>
        <v>31.026111010702195</v>
      </c>
      <c r="Q420" s="18">
        <f t="shared" ca="1" si="247"/>
        <v>0.14273210741839137</v>
      </c>
      <c r="R420" s="19">
        <f t="shared" ca="1" si="266"/>
        <v>8227.6598332275444</v>
      </c>
      <c r="S420" s="18">
        <f t="shared" ca="1" si="267"/>
        <v>8227.8025653349632</v>
      </c>
      <c r="T420" s="17"/>
      <c r="U420" s="18">
        <f t="shared" ca="1" si="248"/>
        <v>4.6505548439484823</v>
      </c>
      <c r="V420" s="18">
        <f t="shared" ca="1" si="249"/>
        <v>9.7046609484811075</v>
      </c>
      <c r="W420" s="19">
        <f t="shared" ca="1" si="268"/>
        <v>7259.0671757124546</v>
      </c>
      <c r="X420" s="18">
        <f t="shared" ca="1" si="269"/>
        <v>7268.7718366609361</v>
      </c>
      <c r="Z420" s="18">
        <f t="shared" ca="1" si="250"/>
        <v>11.976916361677629</v>
      </c>
      <c r="AA420" s="18">
        <f t="shared" ca="1" si="251"/>
        <v>0.31361981889602275</v>
      </c>
      <c r="AB420" s="19">
        <f t="shared" ca="1" si="270"/>
        <v>10205.782234094948</v>
      </c>
      <c r="AC420" s="18">
        <f t="shared" ca="1" si="271"/>
        <v>10206.095853913845</v>
      </c>
      <c r="AE420" s="18">
        <f t="shared" ca="1" si="252"/>
        <v>31.570005478680379</v>
      </c>
      <c r="AF420" s="18">
        <f t="shared" ca="1" si="253"/>
        <v>0.23939028533079704</v>
      </c>
      <c r="AG420" s="19">
        <f t="shared" ca="1" si="272"/>
        <v>7156.4210807356967</v>
      </c>
      <c r="AH420" s="18">
        <f t="shared" ca="1" si="273"/>
        <v>7156.6604710210277</v>
      </c>
      <c r="AJ420" s="18">
        <f t="shared" ca="1" si="254"/>
        <v>17.320320348369247</v>
      </c>
      <c r="AK420" s="18">
        <f t="shared" ca="1" si="255"/>
        <v>0.99384602623840212</v>
      </c>
      <c r="AL420" s="19">
        <f t="shared" ca="1" si="274"/>
        <v>7217.2140716965105</v>
      </c>
      <c r="AM420" s="18">
        <f t="shared" ca="1" si="275"/>
        <v>7218.2079177227488</v>
      </c>
      <c r="AO420" s="18">
        <f t="shared" ca="1" si="256"/>
        <v>10.711385496443626</v>
      </c>
      <c r="AP420" s="18">
        <f t="shared" ca="1" si="257"/>
        <v>9.1282979559243582</v>
      </c>
      <c r="AQ420" s="19">
        <f t="shared" ca="1" si="276"/>
        <v>10357.273543749827</v>
      </c>
      <c r="AR420" s="18">
        <f t="shared" ca="1" si="277"/>
        <v>10366.40184170575</v>
      </c>
      <c r="AT420" s="18">
        <f t="shared" ca="1" si="258"/>
        <v>19.468932134336182</v>
      </c>
      <c r="AU420" s="18">
        <f t="shared" ca="1" si="259"/>
        <v>2.3537420835116287</v>
      </c>
      <c r="AV420" s="19">
        <f t="shared" ca="1" si="278"/>
        <v>7743.1301547971761</v>
      </c>
      <c r="AW420" s="18">
        <f t="shared" ca="1" si="279"/>
        <v>7745.483896880688</v>
      </c>
    </row>
    <row r="421" spans="1:49" x14ac:dyDescent="0.25">
      <c r="A421" s="18">
        <f t="shared" ca="1" si="240"/>
        <v>10.806450229193546</v>
      </c>
      <c r="B421" s="18">
        <f t="shared" ca="1" si="241"/>
        <v>2.242287316362082</v>
      </c>
      <c r="C421" s="19">
        <f t="shared" ca="1" si="260"/>
        <v>7792.172563269668</v>
      </c>
      <c r="D421" s="18">
        <f t="shared" ca="1" si="261"/>
        <v>7794.4148505860303</v>
      </c>
      <c r="E421" s="17"/>
      <c r="F421" s="18">
        <f t="shared" ca="1" si="242"/>
        <v>11.611667558040903</v>
      </c>
      <c r="G421" s="18">
        <f t="shared" ca="1" si="243"/>
        <v>2.0641792618005632</v>
      </c>
      <c r="H421" s="19">
        <f t="shared" ca="1" si="262"/>
        <v>7849.0879983774039</v>
      </c>
      <c r="I421" s="18">
        <f t="shared" ca="1" si="263"/>
        <v>7851.1521776392046</v>
      </c>
      <c r="J421" s="17"/>
      <c r="K421" s="18">
        <f t="shared" ca="1" si="244"/>
        <v>4.9665859135176715</v>
      </c>
      <c r="L421" s="18">
        <f t="shared" ca="1" si="245"/>
        <v>2.9136658626957543</v>
      </c>
      <c r="M421" s="19">
        <f t="shared" ca="1" si="264"/>
        <v>8088.7150357209321</v>
      </c>
      <c r="N421" s="18">
        <f t="shared" ca="1" si="265"/>
        <v>8091.6287015836278</v>
      </c>
      <c r="O421" s="17"/>
      <c r="P421" s="18">
        <f t="shared" ca="1" si="246"/>
        <v>1.7594870769948241</v>
      </c>
      <c r="Q421" s="18">
        <f t="shared" ca="1" si="247"/>
        <v>4.9142649632398179</v>
      </c>
      <c r="R421" s="19">
        <f t="shared" ca="1" si="266"/>
        <v>8229.5620524119586</v>
      </c>
      <c r="S421" s="18">
        <f t="shared" ca="1" si="267"/>
        <v>8234.4763173751981</v>
      </c>
      <c r="T421" s="17"/>
      <c r="U421" s="18">
        <f t="shared" ca="1" si="248"/>
        <v>73.801601373635322</v>
      </c>
      <c r="V421" s="18">
        <f t="shared" ca="1" si="249"/>
        <v>1.7602104566754597</v>
      </c>
      <c r="W421" s="19">
        <f t="shared" ca="1" si="268"/>
        <v>7342.5734380345712</v>
      </c>
      <c r="X421" s="18">
        <f t="shared" ca="1" si="269"/>
        <v>7344.333648491247</v>
      </c>
      <c r="Z421" s="18">
        <f t="shared" ca="1" si="250"/>
        <v>23.839982621214254</v>
      </c>
      <c r="AA421" s="18">
        <f t="shared" ca="1" si="251"/>
        <v>0.93525631987426083</v>
      </c>
      <c r="AB421" s="19">
        <f t="shared" ca="1" si="270"/>
        <v>10229.935836535058</v>
      </c>
      <c r="AC421" s="18">
        <f t="shared" ca="1" si="271"/>
        <v>10230.871092854932</v>
      </c>
      <c r="AE421" s="18">
        <f t="shared" ca="1" si="252"/>
        <v>1.3625275477354351</v>
      </c>
      <c r="AF421" s="18">
        <f t="shared" ca="1" si="253"/>
        <v>1.4858869164991912</v>
      </c>
      <c r="AG421" s="19">
        <f t="shared" ca="1" si="272"/>
        <v>7158.0229985687629</v>
      </c>
      <c r="AH421" s="18">
        <f t="shared" ca="1" si="273"/>
        <v>7159.508885485262</v>
      </c>
      <c r="AJ421" s="18">
        <f t="shared" ca="1" si="254"/>
        <v>2.3244428209379011</v>
      </c>
      <c r="AK421" s="18">
        <f t="shared" ca="1" si="255"/>
        <v>2.3344970402776184</v>
      </c>
      <c r="AL421" s="19">
        <f t="shared" ca="1" si="274"/>
        <v>7220.532360543687</v>
      </c>
      <c r="AM421" s="18">
        <f t="shared" ca="1" si="275"/>
        <v>7222.8668575839647</v>
      </c>
      <c r="AO421" s="18">
        <f t="shared" ca="1" si="256"/>
        <v>3.5961145071534109</v>
      </c>
      <c r="AP421" s="18">
        <f t="shared" ca="1" si="257"/>
        <v>2.16440752734482</v>
      </c>
      <c r="AQ421" s="19">
        <f t="shared" ca="1" si="276"/>
        <v>10369.997956212905</v>
      </c>
      <c r="AR421" s="18">
        <f t="shared" ca="1" si="277"/>
        <v>10372.16236374025</v>
      </c>
      <c r="AT421" s="18">
        <f t="shared" ca="1" si="258"/>
        <v>5.5617846463606986</v>
      </c>
      <c r="AU421" s="18">
        <f t="shared" ca="1" si="259"/>
        <v>7.9311108835290991</v>
      </c>
      <c r="AV421" s="19">
        <f t="shared" ca="1" si="278"/>
        <v>7751.0456815270491</v>
      </c>
      <c r="AW421" s="18">
        <f t="shared" ca="1" si="279"/>
        <v>7758.9767924105781</v>
      </c>
    </row>
    <row r="422" spans="1:49" x14ac:dyDescent="0.25">
      <c r="A422" s="18">
        <f t="shared" ca="1" si="240"/>
        <v>12.570212004607106</v>
      </c>
      <c r="B422" s="18">
        <f t="shared" ca="1" si="241"/>
        <v>27.284162577592006</v>
      </c>
      <c r="C422" s="19">
        <f t="shared" ca="1" si="260"/>
        <v>7806.9850625906374</v>
      </c>
      <c r="D422" s="18">
        <f t="shared" ca="1" si="261"/>
        <v>7834.2692251682292</v>
      </c>
      <c r="E422" s="17"/>
      <c r="F422" s="18">
        <f t="shared" ca="1" si="242"/>
        <v>9.4587574865945925</v>
      </c>
      <c r="G422" s="18">
        <f t="shared" ca="1" si="243"/>
        <v>5.8058844531350644</v>
      </c>
      <c r="H422" s="19">
        <f t="shared" ca="1" si="262"/>
        <v>7860.6109351257992</v>
      </c>
      <c r="I422" s="18">
        <f t="shared" ca="1" si="263"/>
        <v>7866.4168195789343</v>
      </c>
      <c r="J422" s="17"/>
      <c r="K422" s="18">
        <f t="shared" ca="1" si="244"/>
        <v>21.775925677985242</v>
      </c>
      <c r="L422" s="18">
        <f t="shared" ca="1" si="245"/>
        <v>36.404964184542628</v>
      </c>
      <c r="M422" s="19">
        <f t="shared" ca="1" si="264"/>
        <v>8113.4046272616133</v>
      </c>
      <c r="N422" s="18">
        <f t="shared" ca="1" si="265"/>
        <v>8149.8095914461555</v>
      </c>
      <c r="O422" s="17"/>
      <c r="P422" s="18">
        <f t="shared" ca="1" si="246"/>
        <v>2.1163884075932105</v>
      </c>
      <c r="Q422" s="18">
        <f t="shared" ca="1" si="247"/>
        <v>7.4949112797262698</v>
      </c>
      <c r="R422" s="19">
        <f t="shared" ca="1" si="266"/>
        <v>8236.5927057827921</v>
      </c>
      <c r="S422" s="18">
        <f t="shared" ca="1" si="267"/>
        <v>8244.0876170625179</v>
      </c>
      <c r="T422" s="17"/>
      <c r="U422" s="18">
        <f t="shared" ca="1" si="248"/>
        <v>6.1390276515998599</v>
      </c>
      <c r="V422" s="18">
        <f t="shared" ca="1" si="249"/>
        <v>12.260352787751392</v>
      </c>
      <c r="W422" s="19">
        <f t="shared" ca="1" si="268"/>
        <v>7350.4726761428465</v>
      </c>
      <c r="X422" s="18">
        <f t="shared" ca="1" si="269"/>
        <v>7362.7330289305983</v>
      </c>
      <c r="Z422" s="18">
        <f t="shared" ca="1" si="250"/>
        <v>163.60974613126183</v>
      </c>
      <c r="AA422" s="18">
        <f t="shared" ca="1" si="251"/>
        <v>0.21302283061192778</v>
      </c>
      <c r="AB422" s="19">
        <f t="shared" ca="1" si="270"/>
        <v>10394.480838986194</v>
      </c>
      <c r="AC422" s="18">
        <f t="shared" ca="1" si="271"/>
        <v>10394.693861816806</v>
      </c>
      <c r="AE422" s="18">
        <f t="shared" ca="1" si="252"/>
        <v>11.547129508742495</v>
      </c>
      <c r="AF422" s="18">
        <f t="shared" ca="1" si="253"/>
        <v>0.41318940693658934</v>
      </c>
      <c r="AG422" s="19">
        <f t="shared" ca="1" si="272"/>
        <v>7171.0560149940047</v>
      </c>
      <c r="AH422" s="18">
        <f t="shared" ca="1" si="273"/>
        <v>7171.4692044009416</v>
      </c>
      <c r="AJ422" s="18">
        <f t="shared" ca="1" si="254"/>
        <v>10.762327470276091</v>
      </c>
      <c r="AK422" s="18">
        <f t="shared" ca="1" si="255"/>
        <v>1.3597922251145842</v>
      </c>
      <c r="AL422" s="19">
        <f t="shared" ca="1" si="274"/>
        <v>7233.6291850542411</v>
      </c>
      <c r="AM422" s="18">
        <f t="shared" ca="1" si="275"/>
        <v>7234.9889772793558</v>
      </c>
      <c r="AO422" s="18">
        <f t="shared" ca="1" si="256"/>
        <v>9.1788451777786992</v>
      </c>
      <c r="AP422" s="18">
        <f t="shared" ca="1" si="257"/>
        <v>1.4657242129914769</v>
      </c>
      <c r="AQ422" s="19">
        <f t="shared" ca="1" si="276"/>
        <v>10381.341208918029</v>
      </c>
      <c r="AR422" s="18">
        <f t="shared" ca="1" si="277"/>
        <v>10382.80693313102</v>
      </c>
      <c r="AT422" s="18">
        <f t="shared" ca="1" si="258"/>
        <v>34.049869764354703</v>
      </c>
      <c r="AU422" s="18">
        <f t="shared" ca="1" si="259"/>
        <v>0.86851800318536532</v>
      </c>
      <c r="AV422" s="19">
        <f t="shared" ca="1" si="278"/>
        <v>7793.0266621749324</v>
      </c>
      <c r="AW422" s="18">
        <f t="shared" ca="1" si="279"/>
        <v>7793.8951801781177</v>
      </c>
    </row>
    <row r="423" spans="1:49" x14ac:dyDescent="0.25">
      <c r="A423" s="18">
        <f t="shared" ca="1" si="240"/>
        <v>7.4717430695258136</v>
      </c>
      <c r="B423" s="18">
        <f t="shared" ca="1" si="241"/>
        <v>9.0592265212222962</v>
      </c>
      <c r="C423" s="19">
        <f t="shared" ca="1" si="260"/>
        <v>7841.7409682377547</v>
      </c>
      <c r="D423" s="18">
        <f t="shared" ca="1" si="261"/>
        <v>7850.8001947589773</v>
      </c>
      <c r="E423" s="17"/>
      <c r="F423" s="18">
        <f t="shared" ca="1" si="242"/>
        <v>16.987504994648848</v>
      </c>
      <c r="G423" s="18">
        <f t="shared" ca="1" si="243"/>
        <v>6.6820761500192631</v>
      </c>
      <c r="H423" s="19">
        <f t="shared" ca="1" si="262"/>
        <v>7883.4043245735829</v>
      </c>
      <c r="I423" s="18">
        <f t="shared" ca="1" si="263"/>
        <v>7890.0864007236023</v>
      </c>
      <c r="J423" s="17"/>
      <c r="K423" s="18">
        <f t="shared" ca="1" si="244"/>
        <v>3.9176252284532205</v>
      </c>
      <c r="L423" s="18">
        <f t="shared" ca="1" si="245"/>
        <v>8.1881021717257845</v>
      </c>
      <c r="M423" s="19">
        <f t="shared" ca="1" si="264"/>
        <v>8153.7272166746088</v>
      </c>
      <c r="N423" s="18">
        <f t="shared" ca="1" si="265"/>
        <v>8161.9153188463342</v>
      </c>
      <c r="O423" s="17"/>
      <c r="P423" s="18">
        <f t="shared" ca="1" si="246"/>
        <v>1.9272022144566523</v>
      </c>
      <c r="Q423" s="18">
        <f t="shared" ca="1" si="247"/>
        <v>0.85708235559276136</v>
      </c>
      <c r="R423" s="19">
        <f t="shared" ca="1" si="266"/>
        <v>8246.0148192769739</v>
      </c>
      <c r="S423" s="18">
        <f t="shared" ca="1" si="267"/>
        <v>8246.8719016325667</v>
      </c>
      <c r="T423" s="17"/>
      <c r="U423" s="18">
        <f t="shared" ca="1" si="248"/>
        <v>0.78919635227096174</v>
      </c>
      <c r="V423" s="18">
        <f t="shared" ca="1" si="249"/>
        <v>2.4404940432614453</v>
      </c>
      <c r="W423" s="19">
        <f t="shared" ca="1" si="268"/>
        <v>7363.5222252828689</v>
      </c>
      <c r="X423" s="18">
        <f t="shared" ca="1" si="269"/>
        <v>7365.9627193261304</v>
      </c>
      <c r="Z423" s="18">
        <f t="shared" ca="1" si="250"/>
        <v>37.461128638970607</v>
      </c>
      <c r="AA423" s="18">
        <f t="shared" ca="1" si="251"/>
        <v>0.8821712294673647</v>
      </c>
      <c r="AB423" s="19">
        <f t="shared" ca="1" si="270"/>
        <v>10432.154990455776</v>
      </c>
      <c r="AC423" s="18">
        <f t="shared" ca="1" si="271"/>
        <v>10433.037161685243</v>
      </c>
      <c r="AE423" s="18">
        <f t="shared" ca="1" si="252"/>
        <v>13.050905997599479</v>
      </c>
      <c r="AF423" s="18">
        <f t="shared" ca="1" si="253"/>
        <v>0.87408469197085259</v>
      </c>
      <c r="AG423" s="19">
        <f t="shared" ca="1" si="272"/>
        <v>7184.520110398541</v>
      </c>
      <c r="AH423" s="18">
        <f t="shared" ca="1" si="273"/>
        <v>7185.3941950905119</v>
      </c>
      <c r="AJ423" s="18">
        <f t="shared" ca="1" si="254"/>
        <v>10.909408123308253</v>
      </c>
      <c r="AK423" s="18">
        <f t="shared" ca="1" si="255"/>
        <v>0.67302087677242717</v>
      </c>
      <c r="AL423" s="19">
        <f t="shared" ca="1" si="274"/>
        <v>7245.8983854026637</v>
      </c>
      <c r="AM423" s="18">
        <f t="shared" ca="1" si="275"/>
        <v>7246.5714062794359</v>
      </c>
      <c r="AO423" s="18">
        <f t="shared" ca="1" si="256"/>
        <v>1.0951842558387999</v>
      </c>
      <c r="AP423" s="18">
        <f t="shared" ca="1" si="257"/>
        <v>13.735079242417576</v>
      </c>
      <c r="AQ423" s="19">
        <f t="shared" ca="1" si="276"/>
        <v>10383.902117386859</v>
      </c>
      <c r="AR423" s="18">
        <f t="shared" ca="1" si="277"/>
        <v>10397.637196629275</v>
      </c>
      <c r="AT423" s="18">
        <f t="shared" ca="1" si="258"/>
        <v>2.1390077463069943</v>
      </c>
      <c r="AU423" s="18">
        <f t="shared" ca="1" si="259"/>
        <v>11.944966243532679</v>
      </c>
      <c r="AV423" s="19">
        <f t="shared" ca="1" si="278"/>
        <v>7796.0341879244243</v>
      </c>
      <c r="AW423" s="18">
        <f t="shared" ca="1" si="279"/>
        <v>7807.9791541679569</v>
      </c>
    </row>
    <row r="424" spans="1:49" x14ac:dyDescent="0.25">
      <c r="A424" s="18">
        <f t="shared" ca="1" si="240"/>
        <v>1.3126623107670214</v>
      </c>
      <c r="B424" s="18">
        <f t="shared" ca="1" si="241"/>
        <v>10.756875683084063</v>
      </c>
      <c r="C424" s="19">
        <f t="shared" ca="1" si="260"/>
        <v>7852.1128570697447</v>
      </c>
      <c r="D424" s="18">
        <f t="shared" ca="1" si="261"/>
        <v>7862.8697327528289</v>
      </c>
      <c r="E424" s="17"/>
      <c r="F424" s="18">
        <f t="shared" ca="1" si="242"/>
        <v>18.253632535976017</v>
      </c>
      <c r="G424" s="18">
        <f t="shared" ca="1" si="243"/>
        <v>6.9255743193269073</v>
      </c>
      <c r="H424" s="19">
        <f t="shared" ca="1" si="262"/>
        <v>7908.3400332595784</v>
      </c>
      <c r="I424" s="18">
        <f t="shared" ca="1" si="263"/>
        <v>7915.2656075789055</v>
      </c>
      <c r="J424" s="17"/>
      <c r="K424" s="18">
        <f t="shared" ca="1" si="244"/>
        <v>13.29997810040534</v>
      </c>
      <c r="L424" s="18">
        <f t="shared" ca="1" si="245"/>
        <v>0.69536851291641555</v>
      </c>
      <c r="M424" s="19">
        <f t="shared" ca="1" si="264"/>
        <v>8175.2152969467397</v>
      </c>
      <c r="N424" s="18">
        <f t="shared" ca="1" si="265"/>
        <v>8175.9106654596562</v>
      </c>
      <c r="O424" s="17"/>
      <c r="P424" s="18">
        <f t="shared" ca="1" si="246"/>
        <v>44.768194944360587</v>
      </c>
      <c r="Q424" s="18">
        <f t="shared" ca="1" si="247"/>
        <v>0.20148273866134933</v>
      </c>
      <c r="R424" s="19">
        <f t="shared" ca="1" si="266"/>
        <v>8291.640096576928</v>
      </c>
      <c r="S424" s="18">
        <f t="shared" ca="1" si="267"/>
        <v>8291.8415793155891</v>
      </c>
      <c r="T424" s="17"/>
      <c r="U424" s="18">
        <f t="shared" ca="1" si="248"/>
        <v>2.5567474344403411</v>
      </c>
      <c r="V424" s="18">
        <f t="shared" ca="1" si="249"/>
        <v>0.52146412965731548</v>
      </c>
      <c r="W424" s="19">
        <f t="shared" ca="1" si="268"/>
        <v>7368.519466760571</v>
      </c>
      <c r="X424" s="18">
        <f t="shared" ca="1" si="269"/>
        <v>7369.0409308902281</v>
      </c>
      <c r="Z424" s="18">
        <f t="shared" ca="1" si="250"/>
        <v>27.808651013197199</v>
      </c>
      <c r="AA424" s="18">
        <f t="shared" ca="1" si="251"/>
        <v>0.50903691271513962</v>
      </c>
      <c r="AB424" s="19">
        <f t="shared" ca="1" si="270"/>
        <v>10460.845812698441</v>
      </c>
      <c r="AC424" s="18">
        <f t="shared" ca="1" si="271"/>
        <v>10461.354849611156</v>
      </c>
      <c r="AE424" s="18">
        <f t="shared" ca="1" si="252"/>
        <v>4.6388862628828091</v>
      </c>
      <c r="AF424" s="18">
        <f t="shared" ca="1" si="253"/>
        <v>7.1772004138327894</v>
      </c>
      <c r="AG424" s="19">
        <f t="shared" ca="1" si="272"/>
        <v>7190.0330813533947</v>
      </c>
      <c r="AH424" s="18">
        <f t="shared" ca="1" si="273"/>
        <v>7197.2102817672276</v>
      </c>
      <c r="AJ424" s="18">
        <f t="shared" ca="1" si="254"/>
        <v>6.073147416745706</v>
      </c>
      <c r="AK424" s="18">
        <f t="shared" ca="1" si="255"/>
        <v>0.89603303185562611</v>
      </c>
      <c r="AL424" s="19">
        <f t="shared" ca="1" si="274"/>
        <v>7252.6445536961819</v>
      </c>
      <c r="AM424" s="18">
        <f t="shared" ca="1" si="275"/>
        <v>7253.5405867280379</v>
      </c>
      <c r="AO424" s="18">
        <f t="shared" ca="1" si="256"/>
        <v>10.167079229990842</v>
      </c>
      <c r="AP424" s="18">
        <f t="shared" ca="1" si="257"/>
        <v>6.0385203904860152</v>
      </c>
      <c r="AQ424" s="19">
        <f t="shared" ca="1" si="276"/>
        <v>10407.804275859266</v>
      </c>
      <c r="AR424" s="18">
        <f t="shared" ca="1" si="277"/>
        <v>10413.842796249752</v>
      </c>
      <c r="AT424" s="18">
        <f t="shared" ca="1" si="258"/>
        <v>7.7395948265012953</v>
      </c>
      <c r="AU424" s="18">
        <f t="shared" ca="1" si="259"/>
        <v>20.403141144960568</v>
      </c>
      <c r="AV424" s="19">
        <f t="shared" ca="1" si="278"/>
        <v>7815.7187489944581</v>
      </c>
      <c r="AW424" s="18">
        <f t="shared" ca="1" si="279"/>
        <v>7836.1218901394186</v>
      </c>
    </row>
    <row r="425" spans="1:49" x14ac:dyDescent="0.25">
      <c r="A425" s="18">
        <f t="shared" ca="1" si="240"/>
        <v>16.840886204613788</v>
      </c>
      <c r="B425" s="18">
        <f t="shared" ca="1" si="241"/>
        <v>1.3840521619524087</v>
      </c>
      <c r="C425" s="19">
        <f t="shared" ca="1" si="260"/>
        <v>7879.7106189574424</v>
      </c>
      <c r="D425" s="18">
        <f t="shared" ca="1" si="261"/>
        <v>7881.0946711193947</v>
      </c>
      <c r="E425" s="17"/>
      <c r="F425" s="18">
        <f t="shared" ca="1" si="242"/>
        <v>1.8112298809395002</v>
      </c>
      <c r="G425" s="18">
        <f t="shared" ca="1" si="243"/>
        <v>1.3100022059688259</v>
      </c>
      <c r="H425" s="19">
        <f t="shared" ca="1" si="262"/>
        <v>7917.0768374598447</v>
      </c>
      <c r="I425" s="18">
        <f t="shared" ca="1" si="263"/>
        <v>7918.3868396658136</v>
      </c>
      <c r="J425" s="17"/>
      <c r="K425" s="18">
        <f t="shared" ca="1" si="244"/>
        <v>2.8298980326035243</v>
      </c>
      <c r="L425" s="18">
        <f t="shared" ca="1" si="245"/>
        <v>0.22078248171558532</v>
      </c>
      <c r="M425" s="19">
        <f t="shared" ca="1" si="264"/>
        <v>8178.7405634922598</v>
      </c>
      <c r="N425" s="18">
        <f t="shared" ca="1" si="265"/>
        <v>8178.9613459739758</v>
      </c>
      <c r="O425" s="17"/>
      <c r="P425" s="18">
        <f t="shared" ca="1" si="246"/>
        <v>19.623377000976067</v>
      </c>
      <c r="Q425" s="18">
        <f t="shared" ca="1" si="247"/>
        <v>0.80605500441399336</v>
      </c>
      <c r="R425" s="19">
        <f t="shared" ca="1" si="266"/>
        <v>8311.4649563165658</v>
      </c>
      <c r="S425" s="18">
        <f t="shared" ca="1" si="267"/>
        <v>8312.2710113209796</v>
      </c>
      <c r="T425" s="17"/>
      <c r="U425" s="18">
        <f t="shared" ca="1" si="248"/>
        <v>1.9307411755565416</v>
      </c>
      <c r="V425" s="18">
        <f t="shared" ca="1" si="249"/>
        <v>15.350579544701112</v>
      </c>
      <c r="W425" s="19">
        <f t="shared" ca="1" si="268"/>
        <v>7370.9716720657843</v>
      </c>
      <c r="X425" s="18">
        <f t="shared" ca="1" si="269"/>
        <v>7386.3222516104852</v>
      </c>
      <c r="Z425" s="18">
        <f t="shared" ca="1" si="250"/>
        <v>20.910496317393314</v>
      </c>
      <c r="AA425" s="18">
        <f t="shared" ca="1" si="251"/>
        <v>1.0973156596281113</v>
      </c>
      <c r="AB425" s="19">
        <f t="shared" ca="1" si="270"/>
        <v>10482.26534592855</v>
      </c>
      <c r="AC425" s="18">
        <f t="shared" ca="1" si="271"/>
        <v>10483.362661588179</v>
      </c>
      <c r="AE425" s="18">
        <f t="shared" ca="1" si="252"/>
        <v>24.467312957145143</v>
      </c>
      <c r="AF425" s="18">
        <f t="shared" ca="1" si="253"/>
        <v>0.52493444074363071</v>
      </c>
      <c r="AG425" s="19">
        <f t="shared" ca="1" si="272"/>
        <v>7221.6775947243723</v>
      </c>
      <c r="AH425" s="18">
        <f t="shared" ca="1" si="273"/>
        <v>7222.2025291651162</v>
      </c>
      <c r="AJ425" s="18">
        <f t="shared" ca="1" si="254"/>
        <v>2.3695504177866931</v>
      </c>
      <c r="AK425" s="18">
        <f t="shared" ca="1" si="255"/>
        <v>10.036023333552009</v>
      </c>
      <c r="AL425" s="19">
        <f t="shared" ca="1" si="274"/>
        <v>7255.9101371458246</v>
      </c>
      <c r="AM425" s="18">
        <f t="shared" ca="1" si="275"/>
        <v>7265.9461604793769</v>
      </c>
      <c r="AO425" s="18">
        <f t="shared" ca="1" si="256"/>
        <v>33.624158511276541</v>
      </c>
      <c r="AP425" s="18">
        <f t="shared" ca="1" si="257"/>
        <v>3.5011761809367918</v>
      </c>
      <c r="AQ425" s="19">
        <f t="shared" ca="1" si="276"/>
        <v>10447.466954761028</v>
      </c>
      <c r="AR425" s="18">
        <f t="shared" ca="1" si="277"/>
        <v>10450.968130941965</v>
      </c>
      <c r="AT425" s="18">
        <f t="shared" ca="1" si="258"/>
        <v>0.42627818906812665</v>
      </c>
      <c r="AU425" s="18">
        <f t="shared" ca="1" si="259"/>
        <v>2.9035475295750528</v>
      </c>
      <c r="AV425" s="19">
        <f t="shared" ca="1" si="278"/>
        <v>7836.548168328487</v>
      </c>
      <c r="AW425" s="18">
        <f t="shared" ca="1" si="279"/>
        <v>7839.451715858062</v>
      </c>
    </row>
    <row r="426" spans="1:49" x14ac:dyDescent="0.25">
      <c r="A426" s="18">
        <f t="shared" ca="1" si="240"/>
        <v>38.458759573882688</v>
      </c>
      <c r="B426" s="18">
        <f t="shared" ca="1" si="241"/>
        <v>0.43182168316770908</v>
      </c>
      <c r="C426" s="19">
        <f t="shared" ca="1" si="260"/>
        <v>7919.5534306932777</v>
      </c>
      <c r="D426" s="18">
        <f t="shared" ca="1" si="261"/>
        <v>7919.9852523764457</v>
      </c>
      <c r="E426" s="17"/>
      <c r="F426" s="18">
        <f t="shared" ca="1" si="242"/>
        <v>8.2333672892910403</v>
      </c>
      <c r="G426" s="18">
        <f t="shared" ca="1" si="243"/>
        <v>5.1269023041456636</v>
      </c>
      <c r="H426" s="19">
        <f t="shared" ca="1" si="262"/>
        <v>7926.6202069551045</v>
      </c>
      <c r="I426" s="18">
        <f t="shared" ca="1" si="263"/>
        <v>7931.7471092592505</v>
      </c>
      <c r="J426" s="17"/>
      <c r="K426" s="18">
        <f t="shared" ca="1" si="244"/>
        <v>26.390456385472216</v>
      </c>
      <c r="L426" s="18">
        <f t="shared" ca="1" si="245"/>
        <v>1.9442603157701004</v>
      </c>
      <c r="M426" s="19">
        <f t="shared" ca="1" si="264"/>
        <v>8205.3518023594479</v>
      </c>
      <c r="N426" s="18">
        <f t="shared" ca="1" si="265"/>
        <v>8207.2960626752174</v>
      </c>
      <c r="O426" s="17"/>
      <c r="P426" s="18">
        <f t="shared" ca="1" si="246"/>
        <v>5.2294698109982445</v>
      </c>
      <c r="Q426" s="18">
        <f t="shared" ca="1" si="247"/>
        <v>23.862199689470877</v>
      </c>
      <c r="R426" s="19">
        <f t="shared" ca="1" si="266"/>
        <v>8317.5004811319777</v>
      </c>
      <c r="S426" s="18">
        <f t="shared" ca="1" si="267"/>
        <v>8341.3626808214485</v>
      </c>
      <c r="T426" s="17"/>
      <c r="U426" s="18">
        <f t="shared" ca="1" si="248"/>
        <v>5.1421724709971013</v>
      </c>
      <c r="V426" s="18">
        <f t="shared" ca="1" si="249"/>
        <v>0.72248265762143427</v>
      </c>
      <c r="W426" s="19">
        <f t="shared" ca="1" si="268"/>
        <v>7391.4644240814823</v>
      </c>
      <c r="X426" s="18">
        <f t="shared" ca="1" si="269"/>
        <v>7392.1869067391035</v>
      </c>
      <c r="Z426" s="18">
        <f t="shared" ca="1" si="250"/>
        <v>37.94784435518396</v>
      </c>
      <c r="AA426" s="18">
        <f t="shared" ca="1" si="251"/>
        <v>1.6462763980192783</v>
      </c>
      <c r="AB426" s="19">
        <f t="shared" ca="1" si="270"/>
        <v>10521.310505943362</v>
      </c>
      <c r="AC426" s="18">
        <f t="shared" ca="1" si="271"/>
        <v>10522.956782341382</v>
      </c>
      <c r="AE426" s="18">
        <f t="shared" ca="1" si="252"/>
        <v>12.300850031449786</v>
      </c>
      <c r="AF426" s="18">
        <f t="shared" ca="1" si="253"/>
        <v>6.829940254153529</v>
      </c>
      <c r="AG426" s="19">
        <f t="shared" ca="1" si="272"/>
        <v>7234.5033791965661</v>
      </c>
      <c r="AH426" s="18">
        <f t="shared" ca="1" si="273"/>
        <v>7241.3333194507195</v>
      </c>
      <c r="AJ426" s="18">
        <f t="shared" ca="1" si="254"/>
        <v>22.467664127465145</v>
      </c>
      <c r="AK426" s="18">
        <f t="shared" ca="1" si="255"/>
        <v>6.8301558024936773</v>
      </c>
      <c r="AL426" s="19">
        <f t="shared" ca="1" si="274"/>
        <v>7288.4138246068424</v>
      </c>
      <c r="AM426" s="18">
        <f t="shared" ca="1" si="275"/>
        <v>7295.2439804093365</v>
      </c>
      <c r="AO426" s="18">
        <f t="shared" ca="1" si="256"/>
        <v>17.675448832856066</v>
      </c>
      <c r="AP426" s="18">
        <f t="shared" ca="1" si="257"/>
        <v>8.7706594334089232</v>
      </c>
      <c r="AQ426" s="19">
        <f t="shared" ca="1" si="276"/>
        <v>10468.64357977482</v>
      </c>
      <c r="AR426" s="18">
        <f t="shared" ca="1" si="277"/>
        <v>10477.414239208229</v>
      </c>
      <c r="AT426" s="18">
        <f t="shared" ca="1" si="258"/>
        <v>0.30850076665985371</v>
      </c>
      <c r="AU426" s="18">
        <f t="shared" ca="1" si="259"/>
        <v>0.30603900677101153</v>
      </c>
      <c r="AV426" s="19">
        <f t="shared" ca="1" si="278"/>
        <v>7839.7602166247216</v>
      </c>
      <c r="AW426" s="18">
        <f t="shared" ca="1" si="279"/>
        <v>7840.0662556314928</v>
      </c>
    </row>
    <row r="427" spans="1:49" x14ac:dyDescent="0.25">
      <c r="A427" s="18">
        <f t="shared" ca="1" si="240"/>
        <v>51.085343185862371</v>
      </c>
      <c r="B427" s="18">
        <f t="shared" ca="1" si="241"/>
        <v>5.6109734731407768</v>
      </c>
      <c r="C427" s="19">
        <f t="shared" ca="1" si="260"/>
        <v>7971.070595562308</v>
      </c>
      <c r="D427" s="18">
        <f t="shared" ca="1" si="261"/>
        <v>7976.6815690354488</v>
      </c>
      <c r="E427" s="17"/>
      <c r="F427" s="18">
        <f t="shared" ca="1" si="242"/>
        <v>9.0164527363065918</v>
      </c>
      <c r="G427" s="18">
        <f t="shared" ca="1" si="243"/>
        <v>8.4418681708212393</v>
      </c>
      <c r="H427" s="19">
        <f t="shared" ca="1" si="262"/>
        <v>7940.7635619955572</v>
      </c>
      <c r="I427" s="18">
        <f t="shared" ca="1" si="263"/>
        <v>7949.2054301663784</v>
      </c>
      <c r="J427" s="17"/>
      <c r="K427" s="18">
        <f t="shared" ca="1" si="244"/>
        <v>11.157618283533557</v>
      </c>
      <c r="L427" s="18">
        <f t="shared" ca="1" si="245"/>
        <v>4.1097723448636367</v>
      </c>
      <c r="M427" s="19">
        <f t="shared" ca="1" si="264"/>
        <v>8218.4536809587516</v>
      </c>
      <c r="N427" s="18">
        <f t="shared" ca="1" si="265"/>
        <v>8222.5634533036155</v>
      </c>
      <c r="O427" s="17"/>
      <c r="P427" s="18">
        <f t="shared" ca="1" si="246"/>
        <v>5.7789240665487336</v>
      </c>
      <c r="Q427" s="18">
        <f t="shared" ca="1" si="247"/>
        <v>2.0604145776556968</v>
      </c>
      <c r="R427" s="19">
        <f t="shared" ca="1" si="266"/>
        <v>8347.1416048879964</v>
      </c>
      <c r="S427" s="18">
        <f t="shared" ca="1" si="267"/>
        <v>8349.2020194656525</v>
      </c>
      <c r="T427" s="17"/>
      <c r="U427" s="18">
        <f t="shared" ca="1" si="248"/>
        <v>4.9762922881357836</v>
      </c>
      <c r="V427" s="18">
        <f t="shared" ca="1" si="249"/>
        <v>3.3563069151573051</v>
      </c>
      <c r="W427" s="19">
        <f t="shared" ca="1" si="268"/>
        <v>7397.163199027239</v>
      </c>
      <c r="X427" s="18">
        <f t="shared" ca="1" si="269"/>
        <v>7400.5195059423959</v>
      </c>
      <c r="Z427" s="18">
        <f t="shared" ca="1" si="250"/>
        <v>26.589731671066811</v>
      </c>
      <c r="AA427" s="18">
        <f t="shared" ca="1" si="251"/>
        <v>2.0808828331240048</v>
      </c>
      <c r="AB427" s="19">
        <f t="shared" ca="1" si="270"/>
        <v>10549.546514012449</v>
      </c>
      <c r="AC427" s="18">
        <f t="shared" ca="1" si="271"/>
        <v>10551.627396845573</v>
      </c>
      <c r="AE427" s="18">
        <f t="shared" ca="1" si="252"/>
        <v>10.540233511809369</v>
      </c>
      <c r="AF427" s="18">
        <f t="shared" ca="1" si="253"/>
        <v>3.3356592371638309</v>
      </c>
      <c r="AG427" s="19">
        <f t="shared" ca="1" si="272"/>
        <v>7251.8735529625292</v>
      </c>
      <c r="AH427" s="18">
        <f t="shared" ca="1" si="273"/>
        <v>7255.209212199693</v>
      </c>
      <c r="AJ427" s="18">
        <f t="shared" ca="1" si="254"/>
        <v>13.443343871159728</v>
      </c>
      <c r="AK427" s="18">
        <f t="shared" ca="1" si="255"/>
        <v>5.3231061218247362</v>
      </c>
      <c r="AL427" s="19">
        <f t="shared" ca="1" si="274"/>
        <v>7308.6873242804959</v>
      </c>
      <c r="AM427" s="18">
        <f t="shared" ca="1" si="275"/>
        <v>7314.0104304023207</v>
      </c>
      <c r="AO427" s="18">
        <f t="shared" ca="1" si="256"/>
        <v>11.675479441028937</v>
      </c>
      <c r="AP427" s="18">
        <f t="shared" ca="1" si="257"/>
        <v>4.389851784154871</v>
      </c>
      <c r="AQ427" s="19">
        <f t="shared" ca="1" si="276"/>
        <v>10489.089718649257</v>
      </c>
      <c r="AR427" s="18">
        <f t="shared" ca="1" si="277"/>
        <v>10493.479570433412</v>
      </c>
      <c r="AT427" s="18">
        <f t="shared" ca="1" si="258"/>
        <v>3.9760696241926321</v>
      </c>
      <c r="AU427" s="18">
        <f t="shared" ca="1" si="259"/>
        <v>0.23715780133523767</v>
      </c>
      <c r="AV427" s="19">
        <f t="shared" ca="1" si="278"/>
        <v>7844.0423252556857</v>
      </c>
      <c r="AW427" s="18">
        <f t="shared" ca="1" si="279"/>
        <v>7844.279483057021</v>
      </c>
    </row>
    <row r="428" spans="1:49" x14ac:dyDescent="0.25">
      <c r="A428" s="18">
        <f t="shared" ca="1" si="240"/>
        <v>3.4516554140890845</v>
      </c>
      <c r="B428" s="18">
        <f t="shared" ca="1" si="241"/>
        <v>7.5720013263331074</v>
      </c>
      <c r="C428" s="19">
        <f t="shared" ca="1" si="260"/>
        <v>7980.1332244495379</v>
      </c>
      <c r="D428" s="18">
        <f t="shared" ca="1" si="261"/>
        <v>7987.7052257758714</v>
      </c>
      <c r="E428" s="17"/>
      <c r="F428" s="18">
        <f t="shared" ca="1" si="242"/>
        <v>15.14001544070122</v>
      </c>
      <c r="G428" s="18">
        <f t="shared" ca="1" si="243"/>
        <v>2.8848144190628773</v>
      </c>
      <c r="H428" s="19">
        <f t="shared" ca="1" si="262"/>
        <v>7964.3454456070795</v>
      </c>
      <c r="I428" s="18">
        <f t="shared" ca="1" si="263"/>
        <v>7967.2302600261428</v>
      </c>
      <c r="J428" s="17"/>
      <c r="K428" s="18">
        <f t="shared" ca="1" si="244"/>
        <v>1.3171526327962977</v>
      </c>
      <c r="L428" s="18">
        <f t="shared" ca="1" si="245"/>
        <v>12.48121358708253</v>
      </c>
      <c r="M428" s="19">
        <f t="shared" ca="1" si="264"/>
        <v>8223.8806059364124</v>
      </c>
      <c r="N428" s="18">
        <f t="shared" ca="1" si="265"/>
        <v>8236.3618195234958</v>
      </c>
      <c r="O428" s="17"/>
      <c r="P428" s="18">
        <f t="shared" ca="1" si="246"/>
        <v>8.3349347560964215</v>
      </c>
      <c r="Q428" s="18">
        <f t="shared" ca="1" si="247"/>
        <v>9.1394241589001037</v>
      </c>
      <c r="R428" s="19">
        <f t="shared" ca="1" si="266"/>
        <v>8357.5369542217486</v>
      </c>
      <c r="S428" s="18">
        <f t="shared" ca="1" si="267"/>
        <v>8366.6763783806491</v>
      </c>
      <c r="T428" s="17"/>
      <c r="U428" s="18">
        <f t="shared" ca="1" si="248"/>
        <v>22.656151268193579</v>
      </c>
      <c r="V428" s="18">
        <f t="shared" ca="1" si="249"/>
        <v>4.6750168951407973</v>
      </c>
      <c r="W428" s="19">
        <f t="shared" ca="1" si="268"/>
        <v>7423.1756572105896</v>
      </c>
      <c r="X428" s="18">
        <f t="shared" ca="1" si="269"/>
        <v>7427.8506741057308</v>
      </c>
      <c r="Z428" s="18">
        <f t="shared" ca="1" si="250"/>
        <v>39.511869632083311</v>
      </c>
      <c r="AA428" s="18">
        <f t="shared" ca="1" si="251"/>
        <v>1.075290243559577</v>
      </c>
      <c r="AB428" s="19">
        <f t="shared" ca="1" si="270"/>
        <v>10591.139266477658</v>
      </c>
      <c r="AC428" s="18">
        <f t="shared" ca="1" si="271"/>
        <v>10592.214556721217</v>
      </c>
      <c r="AE428" s="18">
        <f t="shared" ca="1" si="252"/>
        <v>74.769349599338042</v>
      </c>
      <c r="AF428" s="18">
        <f t="shared" ca="1" si="253"/>
        <v>0.77746785191196932</v>
      </c>
      <c r="AG428" s="19">
        <f t="shared" ca="1" si="272"/>
        <v>7329.978561799031</v>
      </c>
      <c r="AH428" s="18">
        <f t="shared" ca="1" si="273"/>
        <v>7330.7560296509428</v>
      </c>
      <c r="AJ428" s="18">
        <f t="shared" ca="1" si="254"/>
        <v>3.3173354143695981</v>
      </c>
      <c r="AK428" s="18">
        <f t="shared" ca="1" si="255"/>
        <v>1.018016428688024</v>
      </c>
      <c r="AL428" s="19">
        <f t="shared" ca="1" si="274"/>
        <v>7317.3277658166899</v>
      </c>
      <c r="AM428" s="18">
        <f t="shared" ca="1" si="275"/>
        <v>7318.3457822453774</v>
      </c>
      <c r="AO428" s="18">
        <f t="shared" ca="1" si="256"/>
        <v>7.986621484191879</v>
      </c>
      <c r="AP428" s="18">
        <f t="shared" ca="1" si="257"/>
        <v>7.8961159994189396</v>
      </c>
      <c r="AQ428" s="19">
        <f t="shared" ca="1" si="276"/>
        <v>10501.466191917603</v>
      </c>
      <c r="AR428" s="18">
        <f t="shared" ca="1" si="277"/>
        <v>10509.362307917023</v>
      </c>
      <c r="AT428" s="18">
        <f t="shared" ca="1" si="258"/>
        <v>15.572111115200602</v>
      </c>
      <c r="AU428" s="18">
        <f t="shared" ca="1" si="259"/>
        <v>5.7150034901411235</v>
      </c>
      <c r="AV428" s="19">
        <f t="shared" ca="1" si="278"/>
        <v>7859.8515941722217</v>
      </c>
      <c r="AW428" s="18">
        <f t="shared" ca="1" si="279"/>
        <v>7865.5665976623632</v>
      </c>
    </row>
    <row r="429" spans="1:49" x14ac:dyDescent="0.25">
      <c r="A429" s="18">
        <f t="shared" ca="1" si="240"/>
        <v>1.4184275726669384</v>
      </c>
      <c r="B429" s="18">
        <f t="shared" ca="1" si="241"/>
        <v>1.6359553886938574</v>
      </c>
      <c r="C429" s="19">
        <f t="shared" ca="1" si="260"/>
        <v>7989.123653348538</v>
      </c>
      <c r="D429" s="18">
        <f t="shared" ca="1" si="261"/>
        <v>7990.7596087372322</v>
      </c>
      <c r="E429" s="17"/>
      <c r="F429" s="18">
        <f t="shared" ca="1" si="242"/>
        <v>4.7179094654893765</v>
      </c>
      <c r="G429" s="18">
        <f t="shared" ca="1" si="243"/>
        <v>12.960785556340385</v>
      </c>
      <c r="H429" s="19">
        <f t="shared" ca="1" si="262"/>
        <v>7971.9481694916321</v>
      </c>
      <c r="I429" s="18">
        <f t="shared" ca="1" si="263"/>
        <v>7984.9089550479721</v>
      </c>
      <c r="J429" s="17"/>
      <c r="K429" s="18">
        <f t="shared" ca="1" si="244"/>
        <v>1.2527865519117776</v>
      </c>
      <c r="L429" s="18">
        <f t="shared" ca="1" si="245"/>
        <v>1.8480063525512826</v>
      </c>
      <c r="M429" s="19">
        <f t="shared" ca="1" si="264"/>
        <v>8237.6146060754072</v>
      </c>
      <c r="N429" s="18">
        <f t="shared" ca="1" si="265"/>
        <v>8239.4626124279584</v>
      </c>
      <c r="O429" s="17"/>
      <c r="P429" s="18">
        <f t="shared" ca="1" si="246"/>
        <v>13.905305518932085</v>
      </c>
      <c r="Q429" s="18">
        <f t="shared" ca="1" si="247"/>
        <v>10.14096702882336</v>
      </c>
      <c r="R429" s="19">
        <f t="shared" ca="1" si="266"/>
        <v>8380.5816838995815</v>
      </c>
      <c r="S429" s="18">
        <f t="shared" ca="1" si="267"/>
        <v>8390.7226509284046</v>
      </c>
      <c r="T429" s="17"/>
      <c r="U429" s="18">
        <f t="shared" ca="1" si="248"/>
        <v>0.99025599152333599</v>
      </c>
      <c r="V429" s="18">
        <f t="shared" ca="1" si="249"/>
        <v>7.7989944772224407</v>
      </c>
      <c r="W429" s="19">
        <f t="shared" ca="1" si="268"/>
        <v>7428.8409300972544</v>
      </c>
      <c r="X429" s="18">
        <f t="shared" ca="1" si="269"/>
        <v>7436.6399245744769</v>
      </c>
      <c r="Z429" s="18">
        <f t="shared" ca="1" si="250"/>
        <v>35.793804748084774</v>
      </c>
      <c r="AA429" s="18">
        <f t="shared" ca="1" si="251"/>
        <v>0.34225690587264551</v>
      </c>
      <c r="AB429" s="19">
        <f t="shared" ca="1" si="270"/>
        <v>10628.008361469303</v>
      </c>
      <c r="AC429" s="18">
        <f t="shared" ca="1" si="271"/>
        <v>10628.350618375176</v>
      </c>
      <c r="AE429" s="18">
        <f t="shared" ca="1" si="252"/>
        <v>4.6520737916598316</v>
      </c>
      <c r="AF429" s="18">
        <f t="shared" ca="1" si="253"/>
        <v>3.1563315267986867</v>
      </c>
      <c r="AG429" s="19">
        <f t="shared" ca="1" si="272"/>
        <v>7335.4081034426026</v>
      </c>
      <c r="AH429" s="18">
        <f t="shared" ca="1" si="273"/>
        <v>7338.5644349694012</v>
      </c>
      <c r="AJ429" s="18">
        <f t="shared" ca="1" si="254"/>
        <v>35.268553336656076</v>
      </c>
      <c r="AK429" s="18">
        <f t="shared" ca="1" si="255"/>
        <v>11.139856124691301</v>
      </c>
      <c r="AL429" s="19">
        <f t="shared" ca="1" si="274"/>
        <v>7353.6143355820332</v>
      </c>
      <c r="AM429" s="18">
        <f t="shared" ca="1" si="275"/>
        <v>7364.7541917067247</v>
      </c>
      <c r="AO429" s="18">
        <f t="shared" ca="1" si="256"/>
        <v>9.6681684462207205</v>
      </c>
      <c r="AP429" s="18">
        <f t="shared" ca="1" si="257"/>
        <v>18.037715610483303</v>
      </c>
      <c r="AQ429" s="19">
        <f t="shared" ca="1" si="276"/>
        <v>10519.030476363243</v>
      </c>
      <c r="AR429" s="18">
        <f t="shared" ca="1" si="277"/>
        <v>10537.068191973727</v>
      </c>
      <c r="AT429" s="18">
        <f t="shared" ca="1" si="258"/>
        <v>2.2297718408846867</v>
      </c>
      <c r="AU429" s="18">
        <f t="shared" ca="1" si="259"/>
        <v>6.0877352225554446</v>
      </c>
      <c r="AV429" s="19">
        <f t="shared" ca="1" si="278"/>
        <v>7867.7963695032477</v>
      </c>
      <c r="AW429" s="18">
        <f t="shared" ca="1" si="279"/>
        <v>7873.8841047258029</v>
      </c>
    </row>
    <row r="430" spans="1:49" x14ac:dyDescent="0.25">
      <c r="A430" s="18">
        <f t="shared" ca="1" si="240"/>
        <v>34.69733508078339</v>
      </c>
      <c r="B430" s="18">
        <f t="shared" ca="1" si="241"/>
        <v>6.242342720110523</v>
      </c>
      <c r="C430" s="19">
        <f t="shared" ca="1" si="260"/>
        <v>8025.4569438180151</v>
      </c>
      <c r="D430" s="18">
        <f t="shared" ca="1" si="261"/>
        <v>8031.6992865381253</v>
      </c>
      <c r="E430" s="17"/>
      <c r="F430" s="18">
        <f t="shared" ca="1" si="242"/>
        <v>6.7283787807781401</v>
      </c>
      <c r="G430" s="18">
        <f t="shared" ca="1" si="243"/>
        <v>1.687786760749858</v>
      </c>
      <c r="H430" s="19">
        <f t="shared" ca="1" si="262"/>
        <v>7991.6373338287503</v>
      </c>
      <c r="I430" s="18">
        <f t="shared" ca="1" si="263"/>
        <v>7993.3251205895003</v>
      </c>
      <c r="J430" s="17"/>
      <c r="K430" s="18">
        <f t="shared" ca="1" si="244"/>
        <v>50.879135232618474</v>
      </c>
      <c r="L430" s="18">
        <f t="shared" ca="1" si="245"/>
        <v>8.9753443493574334</v>
      </c>
      <c r="M430" s="19">
        <f t="shared" ca="1" si="264"/>
        <v>8290.3417476605773</v>
      </c>
      <c r="N430" s="18">
        <f t="shared" ca="1" si="265"/>
        <v>8299.3170920099346</v>
      </c>
      <c r="O430" s="17"/>
      <c r="P430" s="18">
        <f t="shared" ca="1" si="246"/>
        <v>20.657001732840271</v>
      </c>
      <c r="Q430" s="18">
        <f t="shared" ca="1" si="247"/>
        <v>4.809091860785764</v>
      </c>
      <c r="R430" s="19">
        <f t="shared" ca="1" si="266"/>
        <v>8411.3796526612441</v>
      </c>
      <c r="S430" s="18">
        <f t="shared" ca="1" si="267"/>
        <v>8416.1887445220291</v>
      </c>
      <c r="T430" s="17"/>
      <c r="U430" s="18">
        <f t="shared" ca="1" si="248"/>
        <v>16.076076268515699</v>
      </c>
      <c r="V430" s="18">
        <f t="shared" ca="1" si="249"/>
        <v>3.8814487703907967</v>
      </c>
      <c r="W430" s="19">
        <f t="shared" ca="1" si="268"/>
        <v>7452.7160008429928</v>
      </c>
      <c r="X430" s="18">
        <f t="shared" ca="1" si="269"/>
        <v>7456.597449613384</v>
      </c>
      <c r="Z430" s="18">
        <f t="shared" ca="1" si="250"/>
        <v>38.537652104171599</v>
      </c>
      <c r="AA430" s="18">
        <f t="shared" ca="1" si="251"/>
        <v>0.76833835438488796</v>
      </c>
      <c r="AB430" s="19">
        <f t="shared" ca="1" si="270"/>
        <v>10666.888270479347</v>
      </c>
      <c r="AC430" s="18">
        <f t="shared" ca="1" si="271"/>
        <v>10667.656608833731</v>
      </c>
      <c r="AE430" s="18">
        <f t="shared" ca="1" si="252"/>
        <v>94.830759301302848</v>
      </c>
      <c r="AF430" s="18">
        <f t="shared" ca="1" si="253"/>
        <v>0.10102523545854421</v>
      </c>
      <c r="AG430" s="19">
        <f t="shared" ca="1" si="272"/>
        <v>7433.3951942707045</v>
      </c>
      <c r="AH430" s="18">
        <f t="shared" ca="1" si="273"/>
        <v>7433.4962195061626</v>
      </c>
      <c r="AJ430" s="18">
        <f t="shared" ca="1" si="254"/>
        <v>3.0112577775301417</v>
      </c>
      <c r="AK430" s="18">
        <f t="shared" ca="1" si="255"/>
        <v>5.477062335037103</v>
      </c>
      <c r="AL430" s="19">
        <f t="shared" ca="1" si="274"/>
        <v>7367.7654494842545</v>
      </c>
      <c r="AM430" s="18">
        <f t="shared" ca="1" si="275"/>
        <v>7373.2425118192914</v>
      </c>
      <c r="AO430" s="18">
        <f t="shared" ca="1" si="256"/>
        <v>24.464236469848696</v>
      </c>
      <c r="AP430" s="18">
        <f t="shared" ca="1" si="257"/>
        <v>3.3877159382971085</v>
      </c>
      <c r="AQ430" s="19">
        <f t="shared" ca="1" si="276"/>
        <v>10561.532428443576</v>
      </c>
      <c r="AR430" s="18">
        <f t="shared" ca="1" si="277"/>
        <v>10564.920144381873</v>
      </c>
      <c r="AT430" s="18">
        <f t="shared" ca="1" si="258"/>
        <v>11.317782815548012</v>
      </c>
      <c r="AU430" s="18">
        <f t="shared" ca="1" si="259"/>
        <v>0.88854854988244392</v>
      </c>
      <c r="AV430" s="19">
        <f t="shared" ca="1" si="278"/>
        <v>7885.2018875413505</v>
      </c>
      <c r="AW430" s="18">
        <f t="shared" ca="1" si="279"/>
        <v>7886.0904360912327</v>
      </c>
    </row>
    <row r="431" spans="1:49" x14ac:dyDescent="0.25">
      <c r="A431" s="18">
        <f t="shared" ca="1" si="240"/>
        <v>8.6815078298324284</v>
      </c>
      <c r="B431" s="18">
        <f t="shared" ca="1" si="241"/>
        <v>4.308314830577566</v>
      </c>
      <c r="C431" s="19">
        <f t="shared" ca="1" si="260"/>
        <v>8040.3807943679576</v>
      </c>
      <c r="D431" s="18">
        <f t="shared" ca="1" si="261"/>
        <v>8044.6891091985353</v>
      </c>
      <c r="E431" s="17"/>
      <c r="F431" s="18">
        <f t="shared" ca="1" si="242"/>
        <v>2.425665904215943</v>
      </c>
      <c r="G431" s="18">
        <f t="shared" ca="1" si="243"/>
        <v>3.4128517217468297</v>
      </c>
      <c r="H431" s="19">
        <f t="shared" ca="1" si="262"/>
        <v>7995.7507864937161</v>
      </c>
      <c r="I431" s="18">
        <f t="shared" ca="1" si="263"/>
        <v>7999.1636382154629</v>
      </c>
      <c r="J431" s="17"/>
      <c r="K431" s="18">
        <f t="shared" ca="1" si="244"/>
        <v>0.18562293163763433</v>
      </c>
      <c r="L431" s="18">
        <f t="shared" ca="1" si="245"/>
        <v>9.1802947646064652</v>
      </c>
      <c r="M431" s="19">
        <f t="shared" ca="1" si="264"/>
        <v>8299.5027149415728</v>
      </c>
      <c r="N431" s="18">
        <f t="shared" ca="1" si="265"/>
        <v>8308.6830097061793</v>
      </c>
      <c r="O431" s="17"/>
      <c r="P431" s="18">
        <f t="shared" ca="1" si="246"/>
        <v>20.555147726759543</v>
      </c>
      <c r="Q431" s="18">
        <f t="shared" ca="1" si="247"/>
        <v>0.34731490710628249</v>
      </c>
      <c r="R431" s="19">
        <f t="shared" ca="1" si="266"/>
        <v>8436.7438922487891</v>
      </c>
      <c r="S431" s="18">
        <f t="shared" ca="1" si="267"/>
        <v>8437.091207155896</v>
      </c>
      <c r="T431" s="17"/>
      <c r="U431" s="18">
        <f t="shared" ca="1" si="248"/>
        <v>11.711377470401684</v>
      </c>
      <c r="V431" s="18">
        <f t="shared" ca="1" si="249"/>
        <v>8.7751815885725843</v>
      </c>
      <c r="W431" s="19">
        <f t="shared" ca="1" si="268"/>
        <v>7468.3088270837861</v>
      </c>
      <c r="X431" s="18">
        <f t="shared" ca="1" si="269"/>
        <v>7477.0840086723583</v>
      </c>
      <c r="Z431" s="18">
        <f t="shared" ca="1" si="250"/>
        <v>9.4793089856437991</v>
      </c>
      <c r="AA431" s="18">
        <f t="shared" ca="1" si="251"/>
        <v>1.1185389269526296</v>
      </c>
      <c r="AB431" s="19">
        <f t="shared" ca="1" si="270"/>
        <v>10677.135917819374</v>
      </c>
      <c r="AC431" s="18">
        <f t="shared" ca="1" si="271"/>
        <v>10678.254456746326</v>
      </c>
      <c r="AE431" s="18">
        <f t="shared" ca="1" si="252"/>
        <v>43.645277297010693</v>
      </c>
      <c r="AF431" s="18">
        <f t="shared" ca="1" si="253"/>
        <v>5.9737801869464828</v>
      </c>
      <c r="AG431" s="19">
        <f t="shared" ca="1" si="272"/>
        <v>7477.1414968031731</v>
      </c>
      <c r="AH431" s="18">
        <f t="shared" ca="1" si="273"/>
        <v>7483.11527699012</v>
      </c>
      <c r="AJ431" s="18">
        <f t="shared" ca="1" si="254"/>
        <v>6.4582316006260623</v>
      </c>
      <c r="AK431" s="18">
        <f t="shared" ca="1" si="255"/>
        <v>7.20843441273799</v>
      </c>
      <c r="AL431" s="19">
        <f t="shared" ca="1" si="274"/>
        <v>7379.7007434199177</v>
      </c>
      <c r="AM431" s="18">
        <f t="shared" ca="1" si="275"/>
        <v>7386.9091778326556</v>
      </c>
      <c r="AO431" s="18">
        <f t="shared" ca="1" si="256"/>
        <v>3.3879763485166352</v>
      </c>
      <c r="AP431" s="18">
        <f t="shared" ca="1" si="257"/>
        <v>30.240020559280321</v>
      </c>
      <c r="AQ431" s="19">
        <f t="shared" ca="1" si="276"/>
        <v>10568.308120730389</v>
      </c>
      <c r="AR431" s="18">
        <f t="shared" ca="1" si="277"/>
        <v>10598.54814128967</v>
      </c>
      <c r="AT431" s="18">
        <f t="shared" ca="1" si="258"/>
        <v>21.179648567318324</v>
      </c>
      <c r="AU431" s="18">
        <f t="shared" ca="1" si="259"/>
        <v>2.898635699299958</v>
      </c>
      <c r="AV431" s="19">
        <f t="shared" ca="1" si="278"/>
        <v>7907.2700846585512</v>
      </c>
      <c r="AW431" s="18">
        <f t="shared" ca="1" si="279"/>
        <v>7910.1687203578513</v>
      </c>
    </row>
    <row r="432" spans="1:49" x14ac:dyDescent="0.25">
      <c r="A432" s="18">
        <f t="shared" ca="1" si="240"/>
        <v>18.73785125740655</v>
      </c>
      <c r="B432" s="18">
        <f t="shared" ca="1" si="241"/>
        <v>7.3796228129945334</v>
      </c>
      <c r="C432" s="19">
        <f t="shared" ca="1" si="260"/>
        <v>8063.4269604559422</v>
      </c>
      <c r="D432" s="18">
        <f t="shared" ca="1" si="261"/>
        <v>8070.8065832689372</v>
      </c>
      <c r="E432" s="17"/>
      <c r="F432" s="18">
        <f t="shared" ca="1" si="242"/>
        <v>5.8655924317908648</v>
      </c>
      <c r="G432" s="18">
        <f t="shared" ca="1" si="243"/>
        <v>2.0798509749740171</v>
      </c>
      <c r="H432" s="19">
        <f t="shared" ca="1" si="262"/>
        <v>8005.0292306472538</v>
      </c>
      <c r="I432" s="18">
        <f t="shared" ca="1" si="263"/>
        <v>8007.1090816222277</v>
      </c>
      <c r="J432" s="17"/>
      <c r="K432" s="18">
        <f t="shared" ca="1" si="244"/>
        <v>2.3400657589241955</v>
      </c>
      <c r="L432" s="18">
        <f t="shared" ca="1" si="245"/>
        <v>0.9602891089814739</v>
      </c>
      <c r="M432" s="19">
        <f t="shared" ca="1" si="264"/>
        <v>8311.0230754651038</v>
      </c>
      <c r="N432" s="18">
        <f t="shared" ca="1" si="265"/>
        <v>8311.9833645740855</v>
      </c>
      <c r="O432" s="17"/>
      <c r="P432" s="18">
        <f t="shared" ca="1" si="246"/>
        <v>58.565277605596954</v>
      </c>
      <c r="Q432" s="18">
        <f t="shared" ca="1" si="247"/>
        <v>0.81094626688067528</v>
      </c>
      <c r="R432" s="19">
        <f t="shared" ca="1" si="266"/>
        <v>8495.6564847614936</v>
      </c>
      <c r="S432" s="18">
        <f t="shared" ca="1" si="267"/>
        <v>8496.4674310283735</v>
      </c>
      <c r="T432" s="17"/>
      <c r="U432" s="18">
        <f t="shared" ca="1" si="248"/>
        <v>12.250710471961094</v>
      </c>
      <c r="V432" s="18">
        <f t="shared" ca="1" si="249"/>
        <v>2.4362490046915641</v>
      </c>
      <c r="W432" s="19">
        <f t="shared" ca="1" si="268"/>
        <v>7489.334719144319</v>
      </c>
      <c r="X432" s="18">
        <f t="shared" ca="1" si="269"/>
        <v>7491.7709681490105</v>
      </c>
      <c r="Z432" s="18">
        <f t="shared" ca="1" si="250"/>
        <v>30.132444944779323</v>
      </c>
      <c r="AA432" s="18">
        <f t="shared" ca="1" si="251"/>
        <v>0.27448839949443898</v>
      </c>
      <c r="AB432" s="19">
        <f t="shared" ca="1" si="270"/>
        <v>10708.386901691107</v>
      </c>
      <c r="AC432" s="18">
        <f t="shared" ca="1" si="271"/>
        <v>10708.661390090601</v>
      </c>
      <c r="AE432" s="18">
        <f t="shared" ca="1" si="252"/>
        <v>1.5056922492313465</v>
      </c>
      <c r="AF432" s="18">
        <f t="shared" ca="1" si="253"/>
        <v>21.716047147829066</v>
      </c>
      <c r="AG432" s="19">
        <f t="shared" ca="1" si="272"/>
        <v>7484.6209692393513</v>
      </c>
      <c r="AH432" s="18">
        <f t="shared" ca="1" si="273"/>
        <v>7506.3370163871805</v>
      </c>
      <c r="AJ432" s="18">
        <f t="shared" ca="1" si="254"/>
        <v>6.8960447126863027</v>
      </c>
      <c r="AK432" s="18">
        <f t="shared" ca="1" si="255"/>
        <v>6.637349178831875</v>
      </c>
      <c r="AL432" s="19">
        <f t="shared" ca="1" si="274"/>
        <v>7393.8052225453421</v>
      </c>
      <c r="AM432" s="18">
        <f t="shared" ca="1" si="275"/>
        <v>7400.4425717241738</v>
      </c>
      <c r="AO432" s="18">
        <f t="shared" ca="1" si="256"/>
        <v>25.108943010714434</v>
      </c>
      <c r="AP432" s="18">
        <f t="shared" ca="1" si="257"/>
        <v>24.409786137108842</v>
      </c>
      <c r="AQ432" s="19">
        <f t="shared" ca="1" si="276"/>
        <v>10623.657084300385</v>
      </c>
      <c r="AR432" s="18">
        <f t="shared" ca="1" si="277"/>
        <v>10648.066870437493</v>
      </c>
      <c r="AT432" s="18">
        <f t="shared" ca="1" si="258"/>
        <v>8.3007833028944216</v>
      </c>
      <c r="AU432" s="18">
        <f t="shared" ca="1" si="259"/>
        <v>3.9319132730193287</v>
      </c>
      <c r="AV432" s="19">
        <f t="shared" ca="1" si="278"/>
        <v>7918.4695036607454</v>
      </c>
      <c r="AW432" s="18">
        <f t="shared" ca="1" si="279"/>
        <v>7922.4014169337652</v>
      </c>
    </row>
    <row r="433" spans="1:49" x14ac:dyDescent="0.25">
      <c r="A433" s="18">
        <f t="shared" ca="1" si="240"/>
        <v>43.245339640830743</v>
      </c>
      <c r="B433" s="18">
        <f t="shared" ca="1" si="241"/>
        <v>0.16105855814709283</v>
      </c>
      <c r="C433" s="19">
        <f t="shared" ca="1" si="260"/>
        <v>8114.0519229097681</v>
      </c>
      <c r="D433" s="18">
        <f t="shared" ca="1" si="261"/>
        <v>8114.2129814679156</v>
      </c>
      <c r="E433" s="17"/>
      <c r="F433" s="18">
        <f t="shared" ca="1" si="242"/>
        <v>45.536291232763162</v>
      </c>
      <c r="G433" s="18">
        <f t="shared" ca="1" si="243"/>
        <v>4.3274405747211544</v>
      </c>
      <c r="H433" s="19">
        <f t="shared" ca="1" si="262"/>
        <v>8052.6453728549905</v>
      </c>
      <c r="I433" s="18">
        <f t="shared" ca="1" si="263"/>
        <v>8056.972813429712</v>
      </c>
      <c r="J433" s="17"/>
      <c r="K433" s="18">
        <f t="shared" ca="1" si="244"/>
        <v>3.564425634776847</v>
      </c>
      <c r="L433" s="18">
        <f t="shared" ca="1" si="245"/>
        <v>25.225618894263054</v>
      </c>
      <c r="M433" s="19">
        <f t="shared" ca="1" si="264"/>
        <v>8315.5477902088624</v>
      </c>
      <c r="N433" s="18">
        <f t="shared" ca="1" si="265"/>
        <v>8340.7734091031252</v>
      </c>
      <c r="O433" s="17"/>
      <c r="P433" s="18">
        <f t="shared" ca="1" si="246"/>
        <v>54.932035538861818</v>
      </c>
      <c r="Q433" s="18">
        <f t="shared" ca="1" si="247"/>
        <v>1.0325572985534512</v>
      </c>
      <c r="R433" s="19">
        <f t="shared" ca="1" si="266"/>
        <v>8551.3994665672362</v>
      </c>
      <c r="S433" s="18">
        <f t="shared" ca="1" si="267"/>
        <v>8552.4320238657892</v>
      </c>
      <c r="T433" s="17"/>
      <c r="U433" s="18">
        <f t="shared" ca="1" si="248"/>
        <v>12.514804915185154</v>
      </c>
      <c r="V433" s="18">
        <f t="shared" ca="1" si="249"/>
        <v>2.1258421097102564</v>
      </c>
      <c r="W433" s="19">
        <f t="shared" ca="1" si="268"/>
        <v>7504.2857730641954</v>
      </c>
      <c r="X433" s="18">
        <f t="shared" ca="1" si="269"/>
        <v>7506.4116151739054</v>
      </c>
      <c r="Z433" s="18">
        <f t="shared" ca="1" si="250"/>
        <v>47.938046370325601</v>
      </c>
      <c r="AA433" s="18">
        <f t="shared" ca="1" si="251"/>
        <v>7.2712713699580864E-2</v>
      </c>
      <c r="AB433" s="19">
        <f t="shared" ca="1" si="270"/>
        <v>10756.599436460927</v>
      </c>
      <c r="AC433" s="18">
        <f t="shared" ca="1" si="271"/>
        <v>10756.672149174627</v>
      </c>
      <c r="AE433" s="18">
        <f t="shared" ca="1" si="252"/>
        <v>37.291291827051182</v>
      </c>
      <c r="AF433" s="18">
        <f t="shared" ca="1" si="253"/>
        <v>9.6842550130331748</v>
      </c>
      <c r="AG433" s="19">
        <f t="shared" ca="1" si="272"/>
        <v>7543.6283082142318</v>
      </c>
      <c r="AH433" s="18">
        <f t="shared" ca="1" si="273"/>
        <v>7553.3125632272649</v>
      </c>
      <c r="AJ433" s="18">
        <f t="shared" ca="1" si="254"/>
        <v>39.647741430483293</v>
      </c>
      <c r="AK433" s="18">
        <f t="shared" ca="1" si="255"/>
        <v>1.2839704016557063</v>
      </c>
      <c r="AL433" s="19">
        <f t="shared" ca="1" si="274"/>
        <v>7440.0903131546575</v>
      </c>
      <c r="AM433" s="18">
        <f t="shared" ca="1" si="275"/>
        <v>7441.3742835563135</v>
      </c>
      <c r="AO433" s="18">
        <f t="shared" ca="1" si="256"/>
        <v>12.836424070813027</v>
      </c>
      <c r="AP433" s="18">
        <f t="shared" ca="1" si="257"/>
        <v>8.4640650298310263</v>
      </c>
      <c r="AQ433" s="19">
        <f t="shared" ca="1" si="276"/>
        <v>10660.903294508305</v>
      </c>
      <c r="AR433" s="18">
        <f t="shared" ca="1" si="277"/>
        <v>10669.367359538137</v>
      </c>
      <c r="AT433" s="18">
        <f t="shared" ca="1" si="258"/>
        <v>4.5009952533502622</v>
      </c>
      <c r="AU433" s="18">
        <f t="shared" ca="1" si="259"/>
        <v>22.168999997408491</v>
      </c>
      <c r="AV433" s="19">
        <f t="shared" ca="1" si="278"/>
        <v>7926.9024121871153</v>
      </c>
      <c r="AW433" s="18">
        <f t="shared" ca="1" si="279"/>
        <v>7949.071412184524</v>
      </c>
    </row>
    <row r="434" spans="1:49" x14ac:dyDescent="0.25">
      <c r="A434" s="18">
        <f t="shared" ca="1" si="240"/>
        <v>0.2557225999284114</v>
      </c>
      <c r="B434" s="18">
        <f t="shared" ca="1" si="241"/>
        <v>0.25172125273189694</v>
      </c>
      <c r="C434" s="19">
        <f t="shared" ca="1" si="260"/>
        <v>8114.4687040678436</v>
      </c>
      <c r="D434" s="18">
        <f t="shared" ca="1" si="261"/>
        <v>8114.7204253205755</v>
      </c>
      <c r="E434" s="17"/>
      <c r="F434" s="18">
        <f t="shared" ca="1" si="242"/>
        <v>16.212476961450356</v>
      </c>
      <c r="G434" s="18">
        <f t="shared" ca="1" si="243"/>
        <v>0.98533145068131722</v>
      </c>
      <c r="H434" s="19">
        <f t="shared" ca="1" si="262"/>
        <v>8073.1852903911622</v>
      </c>
      <c r="I434" s="18">
        <f t="shared" ca="1" si="263"/>
        <v>8074.170621841844</v>
      </c>
      <c r="J434" s="17"/>
      <c r="K434" s="18">
        <f t="shared" ca="1" si="244"/>
        <v>12.76007836672183</v>
      </c>
      <c r="L434" s="18">
        <f t="shared" ca="1" si="245"/>
        <v>4.891711473431557</v>
      </c>
      <c r="M434" s="19">
        <f t="shared" ca="1" si="264"/>
        <v>8353.5334874698474</v>
      </c>
      <c r="N434" s="18">
        <f t="shared" ca="1" si="265"/>
        <v>8358.4251989432796</v>
      </c>
      <c r="O434" s="17"/>
      <c r="P434" s="18">
        <f t="shared" ca="1" si="246"/>
        <v>1.5834108028954048</v>
      </c>
      <c r="Q434" s="18">
        <f t="shared" ca="1" si="247"/>
        <v>4.1759607518290602</v>
      </c>
      <c r="R434" s="19">
        <f t="shared" ca="1" si="266"/>
        <v>8554.015434668685</v>
      </c>
      <c r="S434" s="18">
        <f t="shared" ca="1" si="267"/>
        <v>8558.1913954205138</v>
      </c>
      <c r="T434" s="17"/>
      <c r="U434" s="18">
        <f t="shared" ca="1" si="248"/>
        <v>7.2037935123621866</v>
      </c>
      <c r="V434" s="18">
        <f t="shared" ca="1" si="249"/>
        <v>0.12781258837728596</v>
      </c>
      <c r="W434" s="19">
        <f t="shared" ca="1" si="268"/>
        <v>7513.615408686268</v>
      </c>
      <c r="X434" s="18">
        <f t="shared" ca="1" si="269"/>
        <v>7513.7432212746453</v>
      </c>
      <c r="Z434" s="18">
        <f t="shared" ca="1" si="250"/>
        <v>31.535609525950463</v>
      </c>
      <c r="AA434" s="18">
        <f t="shared" ca="1" si="251"/>
        <v>0.22942229678231915</v>
      </c>
      <c r="AB434" s="19">
        <f t="shared" ca="1" si="270"/>
        <v>10788.207758700577</v>
      </c>
      <c r="AC434" s="18">
        <f t="shared" ca="1" si="271"/>
        <v>10788.43718099736</v>
      </c>
      <c r="AE434" s="18">
        <f t="shared" ca="1" si="252"/>
        <v>0.64054243644100739</v>
      </c>
      <c r="AF434" s="18">
        <f t="shared" ca="1" si="253"/>
        <v>8.5681767501950343</v>
      </c>
      <c r="AG434" s="19">
        <f t="shared" ca="1" si="272"/>
        <v>7553.9531056637061</v>
      </c>
      <c r="AH434" s="18">
        <f t="shared" ca="1" si="273"/>
        <v>7562.5212824139007</v>
      </c>
      <c r="AJ434" s="18">
        <f t="shared" ca="1" si="254"/>
        <v>18.595521871451371</v>
      </c>
      <c r="AK434" s="18">
        <f t="shared" ca="1" si="255"/>
        <v>4.9439962389052718</v>
      </c>
      <c r="AL434" s="19">
        <f t="shared" ca="1" si="274"/>
        <v>7459.9698054277651</v>
      </c>
      <c r="AM434" s="18">
        <f t="shared" ca="1" si="275"/>
        <v>7464.9138016666702</v>
      </c>
      <c r="AO434" s="18">
        <f t="shared" ca="1" si="256"/>
        <v>11.255162472113163</v>
      </c>
      <c r="AP434" s="18">
        <f t="shared" ca="1" si="257"/>
        <v>43.700797025192109</v>
      </c>
      <c r="AQ434" s="19">
        <f t="shared" ca="1" si="276"/>
        <v>10680.62252201025</v>
      </c>
      <c r="AR434" s="18">
        <f t="shared" ca="1" si="277"/>
        <v>10724.323319035442</v>
      </c>
      <c r="AT434" s="18">
        <f t="shared" ca="1" si="258"/>
        <v>5.8398223820465036</v>
      </c>
      <c r="AU434" s="18">
        <f t="shared" ca="1" si="259"/>
        <v>16.259741299284819</v>
      </c>
      <c r="AV434" s="19">
        <f t="shared" ca="1" si="278"/>
        <v>7954.9112345665708</v>
      </c>
      <c r="AW434" s="18">
        <f t="shared" ca="1" si="279"/>
        <v>7971.1709758658553</v>
      </c>
    </row>
    <row r="435" spans="1:49" x14ac:dyDescent="0.25">
      <c r="A435" s="18">
        <f t="shared" ca="1" si="240"/>
        <v>7.5825386710366596</v>
      </c>
      <c r="B435" s="18">
        <f t="shared" ca="1" si="241"/>
        <v>4.4293096075126153</v>
      </c>
      <c r="C435" s="19">
        <f t="shared" ca="1" si="260"/>
        <v>8122.3029639916122</v>
      </c>
      <c r="D435" s="18">
        <f t="shared" ca="1" si="261"/>
        <v>8126.7322735991247</v>
      </c>
      <c r="E435" s="17"/>
      <c r="F435" s="18">
        <f t="shared" ca="1" si="242"/>
        <v>7.9872801333561432</v>
      </c>
      <c r="G435" s="18">
        <f t="shared" ca="1" si="243"/>
        <v>6.2372577666802043</v>
      </c>
      <c r="H435" s="19">
        <f t="shared" ca="1" si="262"/>
        <v>8082.1579019751998</v>
      </c>
      <c r="I435" s="18">
        <f t="shared" ca="1" si="263"/>
        <v>8088.39515974188</v>
      </c>
      <c r="J435" s="17"/>
      <c r="K435" s="18">
        <f t="shared" ca="1" si="244"/>
        <v>25.575672000141171</v>
      </c>
      <c r="L435" s="18">
        <f t="shared" ca="1" si="245"/>
        <v>0.14396809138964861</v>
      </c>
      <c r="M435" s="19">
        <f t="shared" ca="1" si="264"/>
        <v>8384.0008709434205</v>
      </c>
      <c r="N435" s="18">
        <f t="shared" ca="1" si="265"/>
        <v>8384.1448390348105</v>
      </c>
      <c r="O435" s="17"/>
      <c r="P435" s="18">
        <f t="shared" ca="1" si="246"/>
        <v>7.1829308933710392</v>
      </c>
      <c r="Q435" s="18">
        <f t="shared" ca="1" si="247"/>
        <v>4.0604195312850608</v>
      </c>
      <c r="R435" s="19">
        <f t="shared" ca="1" si="266"/>
        <v>8565.374326313884</v>
      </c>
      <c r="S435" s="18">
        <f t="shared" ca="1" si="267"/>
        <v>8569.4347458451684</v>
      </c>
      <c r="T435" s="17"/>
      <c r="U435" s="18">
        <f t="shared" ca="1" si="248"/>
        <v>2.6535896615301593</v>
      </c>
      <c r="V435" s="18">
        <f t="shared" ca="1" si="249"/>
        <v>4.045490447105534</v>
      </c>
      <c r="W435" s="19">
        <f t="shared" ca="1" si="268"/>
        <v>7516.3968109361758</v>
      </c>
      <c r="X435" s="18">
        <f t="shared" ca="1" si="269"/>
        <v>7520.4423013832811</v>
      </c>
      <c r="Z435" s="18">
        <f t="shared" ca="1" si="250"/>
        <v>16.584105884543337</v>
      </c>
      <c r="AA435" s="18">
        <f t="shared" ca="1" si="251"/>
        <v>1.1861752347564867</v>
      </c>
      <c r="AB435" s="19">
        <f t="shared" ca="1" si="270"/>
        <v>10805.021286881904</v>
      </c>
      <c r="AC435" s="18">
        <f t="shared" ca="1" si="271"/>
        <v>10806.207462116659</v>
      </c>
      <c r="AE435" s="18">
        <f t="shared" ca="1" si="252"/>
        <v>27.137628177218939</v>
      </c>
      <c r="AF435" s="18">
        <f t="shared" ca="1" si="253"/>
        <v>0.83896877507646916</v>
      </c>
      <c r="AG435" s="19">
        <f t="shared" ca="1" si="272"/>
        <v>7589.6589105911198</v>
      </c>
      <c r="AH435" s="18">
        <f t="shared" ca="1" si="273"/>
        <v>7590.4978793661967</v>
      </c>
      <c r="AJ435" s="18">
        <f t="shared" ca="1" si="254"/>
        <v>7.4283368755975143</v>
      </c>
      <c r="AK435" s="18">
        <f t="shared" ca="1" si="255"/>
        <v>26.661441454063993</v>
      </c>
      <c r="AL435" s="19">
        <f t="shared" ca="1" si="274"/>
        <v>7472.342138542268</v>
      </c>
      <c r="AM435" s="18">
        <f t="shared" ca="1" si="275"/>
        <v>7499.0035799963316</v>
      </c>
      <c r="AO435" s="18">
        <f t="shared" ca="1" si="256"/>
        <v>1.7763915014932874</v>
      </c>
      <c r="AP435" s="18">
        <f t="shared" ca="1" si="257"/>
        <v>3.9209438509566281</v>
      </c>
      <c r="AQ435" s="19">
        <f t="shared" ca="1" si="276"/>
        <v>10726.099710536935</v>
      </c>
      <c r="AR435" s="18">
        <f t="shared" ca="1" si="277"/>
        <v>10730.020654387892</v>
      </c>
      <c r="AT435" s="18">
        <f t="shared" ca="1" si="258"/>
        <v>51.424993366694125</v>
      </c>
      <c r="AU435" s="18">
        <f t="shared" ca="1" si="259"/>
        <v>8.3577289045242313</v>
      </c>
      <c r="AV435" s="19">
        <f t="shared" ca="1" si="278"/>
        <v>8022.5959692325496</v>
      </c>
      <c r="AW435" s="18">
        <f t="shared" ca="1" si="279"/>
        <v>8030.9536981370738</v>
      </c>
    </row>
    <row r="436" spans="1:49" x14ac:dyDescent="0.25">
      <c r="A436" s="18">
        <f t="shared" ca="1" si="240"/>
        <v>40.755277691569006</v>
      </c>
      <c r="B436" s="18">
        <f t="shared" ca="1" si="241"/>
        <v>1.528562347779441</v>
      </c>
      <c r="C436" s="19">
        <f t="shared" ca="1" si="260"/>
        <v>8167.4875512906938</v>
      </c>
      <c r="D436" s="18">
        <f t="shared" ca="1" si="261"/>
        <v>8169.0161136384731</v>
      </c>
      <c r="E436" s="17"/>
      <c r="F436" s="18">
        <f t="shared" ca="1" si="242"/>
        <v>12.695782905376703</v>
      </c>
      <c r="G436" s="18">
        <f t="shared" ca="1" si="243"/>
        <v>10.874990469811026</v>
      </c>
      <c r="H436" s="19">
        <f t="shared" ca="1" si="262"/>
        <v>8101.0909426472563</v>
      </c>
      <c r="I436" s="18">
        <f t="shared" ca="1" si="263"/>
        <v>8111.9659331170669</v>
      </c>
      <c r="J436" s="17"/>
      <c r="K436" s="18">
        <f t="shared" ca="1" si="244"/>
        <v>14.419288234552109</v>
      </c>
      <c r="L436" s="18">
        <f t="shared" ca="1" si="245"/>
        <v>3.8825177513719171</v>
      </c>
      <c r="M436" s="19">
        <f t="shared" ca="1" si="264"/>
        <v>8398.5641272693629</v>
      </c>
      <c r="N436" s="18">
        <f t="shared" ca="1" si="265"/>
        <v>8402.4466450207346</v>
      </c>
      <c r="O436" s="17"/>
      <c r="P436" s="18">
        <f t="shared" ca="1" si="246"/>
        <v>2.3411780643061566</v>
      </c>
      <c r="Q436" s="18">
        <f t="shared" ca="1" si="247"/>
        <v>1.0279653169141214</v>
      </c>
      <c r="R436" s="19">
        <f t="shared" ca="1" si="266"/>
        <v>8571.7759239094739</v>
      </c>
      <c r="S436" s="18">
        <f t="shared" ca="1" si="267"/>
        <v>8572.8038892263885</v>
      </c>
      <c r="T436" s="17"/>
      <c r="U436" s="18">
        <f t="shared" ca="1" si="248"/>
        <v>0.32354258811541092</v>
      </c>
      <c r="V436" s="18">
        <f t="shared" ca="1" si="249"/>
        <v>6.8337190097124045</v>
      </c>
      <c r="W436" s="19">
        <f t="shared" ca="1" si="268"/>
        <v>7520.7658439713969</v>
      </c>
      <c r="X436" s="18">
        <f t="shared" ca="1" si="269"/>
        <v>7527.5995629811096</v>
      </c>
      <c r="Z436" s="18">
        <f t="shared" ca="1" si="250"/>
        <v>8.2916199459672626</v>
      </c>
      <c r="AA436" s="18">
        <f t="shared" ca="1" si="251"/>
        <v>1.3555593138094404</v>
      </c>
      <c r="AB436" s="19">
        <f t="shared" ca="1" si="270"/>
        <v>10814.499082062626</v>
      </c>
      <c r="AC436" s="18">
        <f t="shared" ca="1" si="271"/>
        <v>10815.854641376436</v>
      </c>
      <c r="AE436" s="18">
        <f t="shared" ca="1" si="252"/>
        <v>4.4999069661571465</v>
      </c>
      <c r="AF436" s="18">
        <f t="shared" ca="1" si="253"/>
        <v>2.5228593624378872</v>
      </c>
      <c r="AG436" s="19">
        <f t="shared" ca="1" si="272"/>
        <v>7594.9977863323538</v>
      </c>
      <c r="AH436" s="18">
        <f t="shared" ca="1" si="273"/>
        <v>7597.5206456947917</v>
      </c>
      <c r="AJ436" s="18">
        <f t="shared" ca="1" si="254"/>
        <v>34.267927583194378</v>
      </c>
      <c r="AK436" s="18">
        <f t="shared" ca="1" si="255"/>
        <v>1.6180394621616552</v>
      </c>
      <c r="AL436" s="19">
        <f t="shared" ca="1" si="274"/>
        <v>7533.2715075795259</v>
      </c>
      <c r="AM436" s="18">
        <f t="shared" ca="1" si="275"/>
        <v>7534.8895470416874</v>
      </c>
      <c r="AO436" s="18">
        <f t="shared" ca="1" si="256"/>
        <v>39.627879615005099</v>
      </c>
      <c r="AP436" s="18">
        <f t="shared" ca="1" si="257"/>
        <v>12.626588547600893</v>
      </c>
      <c r="AQ436" s="19">
        <f t="shared" ca="1" si="276"/>
        <v>10769.648534002898</v>
      </c>
      <c r="AR436" s="18">
        <f t="shared" ca="1" si="277"/>
        <v>10782.275122550498</v>
      </c>
      <c r="AT436" s="18">
        <f t="shared" ca="1" si="258"/>
        <v>24.369170542141401</v>
      </c>
      <c r="AU436" s="18">
        <f t="shared" ca="1" si="259"/>
        <v>14.644216501771828</v>
      </c>
      <c r="AV436" s="19">
        <f t="shared" ca="1" si="278"/>
        <v>8055.3228686792154</v>
      </c>
      <c r="AW436" s="18">
        <f t="shared" ca="1" si="279"/>
        <v>8069.9670851809869</v>
      </c>
    </row>
    <row r="437" spans="1:49" x14ac:dyDescent="0.25">
      <c r="A437" s="18">
        <f t="shared" ca="1" si="240"/>
        <v>3.6438170460232393</v>
      </c>
      <c r="B437" s="18">
        <f t="shared" ca="1" si="241"/>
        <v>5.2980027890674819</v>
      </c>
      <c r="C437" s="19">
        <f t="shared" ca="1" si="260"/>
        <v>8172.6599306844964</v>
      </c>
      <c r="D437" s="18">
        <f t="shared" ca="1" si="261"/>
        <v>8177.9579334735636</v>
      </c>
      <c r="E437" s="17"/>
      <c r="F437" s="18">
        <f t="shared" ca="1" si="242"/>
        <v>0.21477100778478023</v>
      </c>
      <c r="G437" s="18">
        <f t="shared" ca="1" si="243"/>
        <v>6.2634439514580738</v>
      </c>
      <c r="H437" s="19">
        <f t="shared" ca="1" si="262"/>
        <v>8112.1807041248521</v>
      </c>
      <c r="I437" s="18">
        <f t="shared" ca="1" si="263"/>
        <v>8118.4441480763098</v>
      </c>
      <c r="J437" s="17"/>
      <c r="K437" s="18">
        <f t="shared" ca="1" si="244"/>
        <v>15.430522505389376</v>
      </c>
      <c r="L437" s="18">
        <f t="shared" ca="1" si="245"/>
        <v>7.1691111021452425</v>
      </c>
      <c r="M437" s="19">
        <f t="shared" ca="1" si="264"/>
        <v>8417.8771675261232</v>
      </c>
      <c r="N437" s="18">
        <f t="shared" ca="1" si="265"/>
        <v>8425.0462786282678</v>
      </c>
      <c r="O437" s="17"/>
      <c r="P437" s="18">
        <f t="shared" ca="1" si="246"/>
        <v>31.04779172214614</v>
      </c>
      <c r="Q437" s="18">
        <f t="shared" ca="1" si="247"/>
        <v>8.6212709418361992</v>
      </c>
      <c r="R437" s="19">
        <f t="shared" ca="1" si="266"/>
        <v>8603.8516809485354</v>
      </c>
      <c r="S437" s="18">
        <f t="shared" ca="1" si="267"/>
        <v>8612.4729518903714</v>
      </c>
      <c r="T437" s="17"/>
      <c r="U437" s="18">
        <f t="shared" ca="1" si="248"/>
        <v>4.4634538894840263</v>
      </c>
      <c r="V437" s="18">
        <f t="shared" ca="1" si="249"/>
        <v>8.2051337339866759</v>
      </c>
      <c r="W437" s="19">
        <f t="shared" ca="1" si="268"/>
        <v>7532.0630168705939</v>
      </c>
      <c r="X437" s="18">
        <f t="shared" ca="1" si="269"/>
        <v>7540.2681506045801</v>
      </c>
      <c r="Z437" s="18">
        <f t="shared" ca="1" si="250"/>
        <v>6.7080960243174275</v>
      </c>
      <c r="AA437" s="18">
        <f t="shared" ca="1" si="251"/>
        <v>1.2270071624336745</v>
      </c>
      <c r="AB437" s="19">
        <f t="shared" ca="1" si="270"/>
        <v>10822.562737400753</v>
      </c>
      <c r="AC437" s="18">
        <f t="shared" ca="1" si="271"/>
        <v>10823.789744563186</v>
      </c>
      <c r="AE437" s="18">
        <f t="shared" ca="1" si="252"/>
        <v>3.7131850324324147</v>
      </c>
      <c r="AF437" s="18">
        <f t="shared" ca="1" si="253"/>
        <v>1.0351121773939131</v>
      </c>
      <c r="AG437" s="19">
        <f t="shared" ca="1" si="272"/>
        <v>7601.2338307272239</v>
      </c>
      <c r="AH437" s="18">
        <f t="shared" ca="1" si="273"/>
        <v>7602.2689429046177</v>
      </c>
      <c r="AJ437" s="18">
        <f t="shared" ca="1" si="254"/>
        <v>17.613438404839098</v>
      </c>
      <c r="AK437" s="18">
        <f t="shared" ca="1" si="255"/>
        <v>3.4200812276536099</v>
      </c>
      <c r="AL437" s="19">
        <f t="shared" ca="1" si="274"/>
        <v>7552.5029854465265</v>
      </c>
      <c r="AM437" s="18">
        <f t="shared" ca="1" si="275"/>
        <v>7555.9230666741805</v>
      </c>
      <c r="AO437" s="18">
        <f t="shared" ca="1" si="256"/>
        <v>17.769318404267572</v>
      </c>
      <c r="AP437" s="18">
        <f t="shared" ca="1" si="257"/>
        <v>17.768630240448736</v>
      </c>
      <c r="AQ437" s="19">
        <f t="shared" ca="1" si="276"/>
        <v>10800.044440954765</v>
      </c>
      <c r="AR437" s="18">
        <f t="shared" ca="1" si="277"/>
        <v>10817.813071195214</v>
      </c>
      <c r="AT437" s="18">
        <f t="shared" ca="1" si="258"/>
        <v>6.5459104109980721</v>
      </c>
      <c r="AU437" s="18">
        <f t="shared" ca="1" si="259"/>
        <v>7.2556584292411364</v>
      </c>
      <c r="AV437" s="19">
        <f t="shared" ca="1" si="278"/>
        <v>8076.5129955919847</v>
      </c>
      <c r="AW437" s="18">
        <f t="shared" ca="1" si="279"/>
        <v>8083.7686540212262</v>
      </c>
    </row>
    <row r="438" spans="1:49" x14ac:dyDescent="0.25">
      <c r="A438" s="18">
        <f t="shared" ca="1" si="240"/>
        <v>17.35589116409891</v>
      </c>
      <c r="B438" s="18">
        <f t="shared" ca="1" si="241"/>
        <v>2.9268555899802609</v>
      </c>
      <c r="C438" s="19">
        <f t="shared" ca="1" si="260"/>
        <v>8195.313824637662</v>
      </c>
      <c r="D438" s="18">
        <f t="shared" ca="1" si="261"/>
        <v>8198.2406802276419</v>
      </c>
      <c r="E438" s="17"/>
      <c r="F438" s="18">
        <f t="shared" ca="1" si="242"/>
        <v>4.3563314877156545</v>
      </c>
      <c r="G438" s="18">
        <f t="shared" ca="1" si="243"/>
        <v>0.17290548033494288</v>
      </c>
      <c r="H438" s="19">
        <f t="shared" ca="1" si="262"/>
        <v>8122.8004795640254</v>
      </c>
      <c r="I438" s="18">
        <f t="shared" ca="1" si="263"/>
        <v>8122.9733850443599</v>
      </c>
      <c r="J438" s="17"/>
      <c r="K438" s="18">
        <f t="shared" ca="1" si="244"/>
        <v>8.7804933726231713</v>
      </c>
      <c r="L438" s="18">
        <f t="shared" ca="1" si="245"/>
        <v>2.1530473449794973</v>
      </c>
      <c r="M438" s="19">
        <f t="shared" ca="1" si="264"/>
        <v>8433.8267720008917</v>
      </c>
      <c r="N438" s="18">
        <f t="shared" ca="1" si="265"/>
        <v>8435.9798193458719</v>
      </c>
      <c r="O438" s="17"/>
      <c r="P438" s="18">
        <f t="shared" ca="1" si="246"/>
        <v>13.420358029093277</v>
      </c>
      <c r="Q438" s="18">
        <f t="shared" ca="1" si="247"/>
        <v>0.1065171593253216</v>
      </c>
      <c r="R438" s="19">
        <f t="shared" ca="1" si="266"/>
        <v>8625.8933099194655</v>
      </c>
      <c r="S438" s="18">
        <f t="shared" ca="1" si="267"/>
        <v>8625.999827078791</v>
      </c>
      <c r="T438" s="17"/>
      <c r="U438" s="18">
        <f t="shared" ca="1" si="248"/>
        <v>16.825634552997549</v>
      </c>
      <c r="V438" s="18">
        <f t="shared" ca="1" si="249"/>
        <v>23.479116924861174</v>
      </c>
      <c r="W438" s="19">
        <f t="shared" ca="1" si="268"/>
        <v>7557.0937851575773</v>
      </c>
      <c r="X438" s="18">
        <f t="shared" ca="1" si="269"/>
        <v>7580.5729020824383</v>
      </c>
      <c r="Z438" s="18">
        <f t="shared" ca="1" si="250"/>
        <v>3.2242063059241097</v>
      </c>
      <c r="AA438" s="18">
        <f t="shared" ca="1" si="251"/>
        <v>1.4305678782768119</v>
      </c>
      <c r="AB438" s="19">
        <f t="shared" ca="1" si="270"/>
        <v>10827.01395086911</v>
      </c>
      <c r="AC438" s="18">
        <f t="shared" ca="1" si="271"/>
        <v>10828.444518747387</v>
      </c>
      <c r="AE438" s="18">
        <f t="shared" ca="1" si="252"/>
        <v>39.236366728520807</v>
      </c>
      <c r="AF438" s="18">
        <f t="shared" ca="1" si="253"/>
        <v>0.90360561340156276</v>
      </c>
      <c r="AG438" s="19">
        <f t="shared" ca="1" si="272"/>
        <v>7641.5053096331385</v>
      </c>
      <c r="AH438" s="18">
        <f t="shared" ca="1" si="273"/>
        <v>7642.4089152465403</v>
      </c>
      <c r="AJ438" s="18">
        <f t="shared" ca="1" si="254"/>
        <v>28.173643260560205</v>
      </c>
      <c r="AK438" s="18">
        <f t="shared" ca="1" si="255"/>
        <v>0.1524125903277799</v>
      </c>
      <c r="AL438" s="19">
        <f t="shared" ca="1" si="274"/>
        <v>7584.0967099347408</v>
      </c>
      <c r="AM438" s="18">
        <f t="shared" ca="1" si="275"/>
        <v>7584.2491225250687</v>
      </c>
      <c r="AO438" s="18">
        <f t="shared" ca="1" si="256"/>
        <v>10.346830103934327</v>
      </c>
      <c r="AP438" s="18">
        <f t="shared" ca="1" si="257"/>
        <v>9.8496715611456835</v>
      </c>
      <c r="AQ438" s="19">
        <f t="shared" ca="1" si="276"/>
        <v>10828.159901299148</v>
      </c>
      <c r="AR438" s="18">
        <f t="shared" ca="1" si="277"/>
        <v>10838.009572860294</v>
      </c>
      <c r="AT438" s="18">
        <f t="shared" ca="1" si="258"/>
        <v>1.7090585213345315</v>
      </c>
      <c r="AU438" s="18">
        <f t="shared" ca="1" si="259"/>
        <v>3.3711314633560403</v>
      </c>
      <c r="AV438" s="19">
        <f t="shared" ca="1" si="278"/>
        <v>8085.4777125425608</v>
      </c>
      <c r="AW438" s="18">
        <f t="shared" ca="1" si="279"/>
        <v>8088.8488440059164</v>
      </c>
    </row>
    <row r="439" spans="1:49" x14ac:dyDescent="0.25">
      <c r="A439" s="18">
        <f t="shared" ca="1" si="240"/>
        <v>0.17897447289477206</v>
      </c>
      <c r="B439" s="18">
        <f t="shared" ca="1" si="241"/>
        <v>32.80417853085725</v>
      </c>
      <c r="C439" s="19">
        <f t="shared" ca="1" si="260"/>
        <v>8198.4196547005358</v>
      </c>
      <c r="D439" s="18">
        <f t="shared" ca="1" si="261"/>
        <v>8231.2238332313937</v>
      </c>
      <c r="E439" s="17"/>
      <c r="F439" s="18">
        <f t="shared" ca="1" si="242"/>
        <v>7.5950861691686624</v>
      </c>
      <c r="G439" s="18">
        <f t="shared" ca="1" si="243"/>
        <v>0.44114783131397928</v>
      </c>
      <c r="H439" s="19">
        <f t="shared" ca="1" si="262"/>
        <v>8130.5684712135289</v>
      </c>
      <c r="I439" s="18">
        <f t="shared" ca="1" si="263"/>
        <v>8131.009619044843</v>
      </c>
      <c r="J439" s="17"/>
      <c r="K439" s="18">
        <f t="shared" ca="1" si="244"/>
        <v>10.472893720807063</v>
      </c>
      <c r="L439" s="18">
        <f t="shared" ca="1" si="245"/>
        <v>0.83312054526013724</v>
      </c>
      <c r="M439" s="19">
        <f t="shared" ca="1" si="264"/>
        <v>8446.4527130666793</v>
      </c>
      <c r="N439" s="18">
        <f t="shared" ca="1" si="265"/>
        <v>8447.2858336119389</v>
      </c>
      <c r="O439" s="17"/>
      <c r="P439" s="18">
        <f t="shared" ca="1" si="246"/>
        <v>29.046793258091995</v>
      </c>
      <c r="Q439" s="18">
        <f t="shared" ca="1" si="247"/>
        <v>1.4968741125180136</v>
      </c>
      <c r="R439" s="19">
        <f t="shared" ca="1" si="266"/>
        <v>8655.0466203368833</v>
      </c>
      <c r="S439" s="18">
        <f t="shared" ca="1" si="267"/>
        <v>8656.5434944494009</v>
      </c>
      <c r="T439" s="17"/>
      <c r="U439" s="18">
        <f t="shared" ca="1" si="248"/>
        <v>8.2046434796919598</v>
      </c>
      <c r="V439" s="18">
        <f t="shared" ca="1" si="249"/>
        <v>11.708317886626093</v>
      </c>
      <c r="W439" s="19">
        <f t="shared" ca="1" si="268"/>
        <v>7588.7775455621304</v>
      </c>
      <c r="X439" s="18">
        <f t="shared" ca="1" si="269"/>
        <v>7600.4858634487564</v>
      </c>
      <c r="Z439" s="18">
        <f t="shared" ca="1" si="250"/>
        <v>14.970566179746777</v>
      </c>
      <c r="AA439" s="18">
        <f t="shared" ca="1" si="251"/>
        <v>0.42575310021886104</v>
      </c>
      <c r="AB439" s="19">
        <f t="shared" ca="1" si="270"/>
        <v>10843.415084927134</v>
      </c>
      <c r="AC439" s="18">
        <f t="shared" ca="1" si="271"/>
        <v>10843.840838027352</v>
      </c>
      <c r="AE439" s="18">
        <f t="shared" ca="1" si="252"/>
        <v>17.263826198277286</v>
      </c>
      <c r="AF439" s="18">
        <f t="shared" ca="1" si="253"/>
        <v>2.7552030819379666E-2</v>
      </c>
      <c r="AG439" s="19">
        <f t="shared" ca="1" si="272"/>
        <v>7659.6727414448178</v>
      </c>
      <c r="AH439" s="18">
        <f t="shared" ca="1" si="273"/>
        <v>7659.7002934756374</v>
      </c>
      <c r="AJ439" s="18">
        <f t="shared" ca="1" si="254"/>
        <v>1.7067087475215688</v>
      </c>
      <c r="AK439" s="18">
        <f t="shared" ca="1" si="255"/>
        <v>6.3974372548387572</v>
      </c>
      <c r="AL439" s="19">
        <f t="shared" ca="1" si="274"/>
        <v>7585.9558312725903</v>
      </c>
      <c r="AM439" s="18">
        <f t="shared" ca="1" si="275"/>
        <v>7592.3532685274295</v>
      </c>
      <c r="AO439" s="18">
        <f t="shared" ca="1" si="256"/>
        <v>7.4739843224987457</v>
      </c>
      <c r="AP439" s="18">
        <f t="shared" ca="1" si="257"/>
        <v>0.69023880254397607</v>
      </c>
      <c r="AQ439" s="19">
        <f t="shared" ca="1" si="276"/>
        <v>10845.483557182792</v>
      </c>
      <c r="AR439" s="18">
        <f t="shared" ca="1" si="277"/>
        <v>10846.173795985336</v>
      </c>
      <c r="AT439" s="18">
        <f t="shared" ca="1" si="258"/>
        <v>8.2129070800586437</v>
      </c>
      <c r="AU439" s="18">
        <f t="shared" ca="1" si="259"/>
        <v>19.994045469292644</v>
      </c>
      <c r="AV439" s="19">
        <f t="shared" ca="1" si="278"/>
        <v>8097.0617510859747</v>
      </c>
      <c r="AW439" s="18">
        <f t="shared" ca="1" si="279"/>
        <v>8117.0557965552671</v>
      </c>
    </row>
    <row r="440" spans="1:49" x14ac:dyDescent="0.25">
      <c r="A440" s="18">
        <f t="shared" ca="1" si="240"/>
        <v>27.447631345893285</v>
      </c>
      <c r="B440" s="18">
        <f t="shared" ca="1" si="241"/>
        <v>6.1241727277222537</v>
      </c>
      <c r="C440" s="19">
        <f t="shared" ca="1" si="260"/>
        <v>8258.6714645772863</v>
      </c>
      <c r="D440" s="18">
        <f t="shared" ca="1" si="261"/>
        <v>8264.7956373050092</v>
      </c>
      <c r="E440" s="17"/>
      <c r="F440" s="18">
        <f t="shared" ca="1" si="242"/>
        <v>6.6495997454501383</v>
      </c>
      <c r="G440" s="18">
        <f t="shared" ca="1" si="243"/>
        <v>0.69135777042005997</v>
      </c>
      <c r="H440" s="19">
        <f t="shared" ca="1" si="262"/>
        <v>8137.6592187902934</v>
      </c>
      <c r="I440" s="18">
        <f t="shared" ca="1" si="263"/>
        <v>8138.3505765607133</v>
      </c>
      <c r="J440" s="17"/>
      <c r="K440" s="18">
        <f t="shared" ca="1" si="244"/>
        <v>1.5357602686415845</v>
      </c>
      <c r="L440" s="18">
        <f t="shared" ca="1" si="245"/>
        <v>0.27902270676250579</v>
      </c>
      <c r="M440" s="19">
        <f t="shared" ca="1" si="264"/>
        <v>8448.8215938805806</v>
      </c>
      <c r="N440" s="18">
        <f t="shared" ca="1" si="265"/>
        <v>8449.1006165873423</v>
      </c>
      <c r="O440" s="17"/>
      <c r="P440" s="18">
        <f t="shared" ca="1" si="246"/>
        <v>16.142455327898588</v>
      </c>
      <c r="Q440" s="18">
        <f t="shared" ca="1" si="247"/>
        <v>0.10576109676205954</v>
      </c>
      <c r="R440" s="19">
        <f t="shared" ca="1" si="266"/>
        <v>8672.6859497773003</v>
      </c>
      <c r="S440" s="18">
        <f t="shared" ca="1" si="267"/>
        <v>8672.7917108740621</v>
      </c>
      <c r="T440" s="17"/>
      <c r="U440" s="18">
        <f t="shared" ca="1" si="248"/>
        <v>12.264750900289021</v>
      </c>
      <c r="V440" s="18">
        <f t="shared" ca="1" si="249"/>
        <v>28.898319040813874</v>
      </c>
      <c r="W440" s="19">
        <f t="shared" ca="1" si="268"/>
        <v>7612.7506143490455</v>
      </c>
      <c r="X440" s="18">
        <f t="shared" ca="1" si="269"/>
        <v>7641.6489333898589</v>
      </c>
      <c r="Z440" s="18">
        <f t="shared" ca="1" si="250"/>
        <v>54.940503596774015</v>
      </c>
      <c r="AA440" s="18">
        <f t="shared" ca="1" si="251"/>
        <v>0.11421746788478061</v>
      </c>
      <c r="AB440" s="19">
        <f t="shared" ca="1" si="270"/>
        <v>10898.781341624126</v>
      </c>
      <c r="AC440" s="18">
        <f t="shared" ca="1" si="271"/>
        <v>10898.89555909201</v>
      </c>
      <c r="AE440" s="18">
        <f t="shared" ca="1" si="252"/>
        <v>14.959353822095185</v>
      </c>
      <c r="AF440" s="18">
        <f t="shared" ca="1" si="253"/>
        <v>7.2003073060305951</v>
      </c>
      <c r="AG440" s="19">
        <f t="shared" ca="1" si="272"/>
        <v>7674.6596472977326</v>
      </c>
      <c r="AH440" s="18">
        <f t="shared" ca="1" si="273"/>
        <v>7681.8599546037631</v>
      </c>
      <c r="AJ440" s="18">
        <f t="shared" ca="1" si="254"/>
        <v>0.12453859823482676</v>
      </c>
      <c r="AK440" s="18">
        <f t="shared" ca="1" si="255"/>
        <v>1.7542160537034954</v>
      </c>
      <c r="AL440" s="19">
        <f t="shared" ca="1" si="274"/>
        <v>7592.4778071256642</v>
      </c>
      <c r="AM440" s="18">
        <f t="shared" ca="1" si="275"/>
        <v>7594.2320231793674</v>
      </c>
      <c r="AO440" s="18">
        <f t="shared" ca="1" si="256"/>
        <v>7.5574549632877046</v>
      </c>
      <c r="AP440" s="18">
        <f t="shared" ca="1" si="257"/>
        <v>5.8308904288198651</v>
      </c>
      <c r="AQ440" s="19">
        <f t="shared" ca="1" si="276"/>
        <v>10853.731250948624</v>
      </c>
      <c r="AR440" s="18">
        <f t="shared" ca="1" si="277"/>
        <v>10859.562141377444</v>
      </c>
      <c r="AT440" s="18">
        <f t="shared" ca="1" si="258"/>
        <v>2.7861795539947827</v>
      </c>
      <c r="AU440" s="18">
        <f t="shared" ca="1" si="259"/>
        <v>2.823675687357222</v>
      </c>
      <c r="AV440" s="19">
        <f t="shared" ca="1" si="278"/>
        <v>8119.8419761092619</v>
      </c>
      <c r="AW440" s="18">
        <f t="shared" ca="1" si="279"/>
        <v>8122.6656517966194</v>
      </c>
    </row>
    <row r="441" spans="1:49" x14ac:dyDescent="0.25">
      <c r="A441" s="18">
        <f t="shared" ca="1" si="240"/>
        <v>19.773496226962198</v>
      </c>
      <c r="B441" s="18">
        <f t="shared" ca="1" si="241"/>
        <v>11.946616586419939</v>
      </c>
      <c r="C441" s="19">
        <f t="shared" ca="1" si="260"/>
        <v>8284.5691335319716</v>
      </c>
      <c r="D441" s="18">
        <f t="shared" ca="1" si="261"/>
        <v>8296.5157501183912</v>
      </c>
      <c r="E441" s="17"/>
      <c r="F441" s="18">
        <f t="shared" ca="1" si="242"/>
        <v>45.075542910203602</v>
      </c>
      <c r="G441" s="18">
        <f t="shared" ca="1" si="243"/>
        <v>3.2484579121882056</v>
      </c>
      <c r="H441" s="19">
        <f t="shared" ca="1" si="262"/>
        <v>8183.426119470917</v>
      </c>
      <c r="I441" s="18">
        <f t="shared" ca="1" si="263"/>
        <v>8186.6745773831053</v>
      </c>
      <c r="J441" s="17"/>
      <c r="K441" s="18">
        <f t="shared" ca="1" si="244"/>
        <v>1.4453672557580826</v>
      </c>
      <c r="L441" s="18">
        <f t="shared" ca="1" si="245"/>
        <v>6.3008284216786246</v>
      </c>
      <c r="M441" s="19">
        <f t="shared" ca="1" si="264"/>
        <v>8450.5459838430997</v>
      </c>
      <c r="N441" s="18">
        <f t="shared" ca="1" si="265"/>
        <v>8456.8468122647791</v>
      </c>
      <c r="O441" s="17"/>
      <c r="P441" s="18">
        <f t="shared" ca="1" si="246"/>
        <v>7.8059982394483223</v>
      </c>
      <c r="Q441" s="18">
        <f t="shared" ca="1" si="247"/>
        <v>1.088306485976553</v>
      </c>
      <c r="R441" s="19">
        <f t="shared" ca="1" si="266"/>
        <v>8680.5977091135101</v>
      </c>
      <c r="S441" s="18">
        <f t="shared" ca="1" si="267"/>
        <v>8681.6860155994873</v>
      </c>
      <c r="T441" s="17"/>
      <c r="U441" s="18">
        <f t="shared" ca="1" si="248"/>
        <v>12.865238122856889</v>
      </c>
      <c r="V441" s="18">
        <f t="shared" ca="1" si="249"/>
        <v>23.076066149833739</v>
      </c>
      <c r="W441" s="19">
        <f t="shared" ca="1" si="268"/>
        <v>7654.5141715127156</v>
      </c>
      <c r="X441" s="18">
        <f t="shared" ca="1" si="269"/>
        <v>7677.590237662549</v>
      </c>
      <c r="Z441" s="18">
        <f t="shared" ca="1" si="250"/>
        <v>62.513835622801004</v>
      </c>
      <c r="AA441" s="18">
        <f t="shared" ca="1" si="251"/>
        <v>0.41928763515925488</v>
      </c>
      <c r="AB441" s="19">
        <f t="shared" ca="1" si="270"/>
        <v>10961.409394714812</v>
      </c>
      <c r="AC441" s="18">
        <f t="shared" ca="1" si="271"/>
        <v>10961.828682349971</v>
      </c>
      <c r="AE441" s="18">
        <f t="shared" ca="1" si="252"/>
        <v>3.8407022126725066</v>
      </c>
      <c r="AF441" s="18">
        <f t="shared" ca="1" si="253"/>
        <v>2.3345222802138403</v>
      </c>
      <c r="AG441" s="19">
        <f t="shared" ca="1" si="272"/>
        <v>7685.7006568164352</v>
      </c>
      <c r="AH441" s="18">
        <f t="shared" ca="1" si="273"/>
        <v>7688.0351790966488</v>
      </c>
      <c r="AJ441" s="18">
        <f t="shared" ca="1" si="254"/>
        <v>3.6456801957287626</v>
      </c>
      <c r="AK441" s="18">
        <f t="shared" ca="1" si="255"/>
        <v>2.4203765543411504</v>
      </c>
      <c r="AL441" s="19">
        <f t="shared" ca="1" si="274"/>
        <v>7597.8777033750957</v>
      </c>
      <c r="AM441" s="18">
        <f t="shared" ca="1" si="275"/>
        <v>7600.2980799294373</v>
      </c>
      <c r="AO441" s="18">
        <f t="shared" ca="1" si="256"/>
        <v>22.255449516686895</v>
      </c>
      <c r="AP441" s="18">
        <f t="shared" ca="1" si="257"/>
        <v>10.562743169938091</v>
      </c>
      <c r="AQ441" s="19">
        <f t="shared" ca="1" si="276"/>
        <v>10881.81759089413</v>
      </c>
      <c r="AR441" s="18">
        <f t="shared" ca="1" si="277"/>
        <v>10892.380334064068</v>
      </c>
      <c r="AT441" s="18">
        <f t="shared" ca="1" si="258"/>
        <v>12.482894895061099</v>
      </c>
      <c r="AU441" s="18">
        <f t="shared" ca="1" si="259"/>
        <v>10.775129333159528</v>
      </c>
      <c r="AV441" s="19">
        <f t="shared" ca="1" si="278"/>
        <v>8135.1485466916802</v>
      </c>
      <c r="AW441" s="18">
        <f t="shared" ca="1" si="279"/>
        <v>8145.9236760248396</v>
      </c>
    </row>
    <row r="442" spans="1:49" x14ac:dyDescent="0.25">
      <c r="A442" s="18">
        <f t="shared" ca="1" si="240"/>
        <v>25.377100786170747</v>
      </c>
      <c r="B442" s="18">
        <f t="shared" ca="1" si="241"/>
        <v>19.540103189547679</v>
      </c>
      <c r="C442" s="19">
        <f t="shared" ca="1" si="260"/>
        <v>8321.8928509045618</v>
      </c>
      <c r="D442" s="18">
        <f t="shared" ca="1" si="261"/>
        <v>8341.4329540941089</v>
      </c>
      <c r="E442" s="17"/>
      <c r="F442" s="18">
        <f t="shared" ca="1" si="242"/>
        <v>7.6215173023529932</v>
      </c>
      <c r="G442" s="18">
        <f t="shared" ca="1" si="243"/>
        <v>0.89345977660925469</v>
      </c>
      <c r="H442" s="19">
        <f t="shared" ca="1" si="262"/>
        <v>8194.2960946854582</v>
      </c>
      <c r="I442" s="18">
        <f t="shared" ca="1" si="263"/>
        <v>8195.1895544620675</v>
      </c>
      <c r="J442" s="17"/>
      <c r="K442" s="18">
        <f t="shared" ca="1" si="244"/>
        <v>3.8680883014432115</v>
      </c>
      <c r="L442" s="18">
        <f t="shared" ca="1" si="245"/>
        <v>5.381747741846004</v>
      </c>
      <c r="M442" s="19">
        <f t="shared" ca="1" si="264"/>
        <v>8460.7149005662232</v>
      </c>
      <c r="N442" s="18">
        <f t="shared" ca="1" si="265"/>
        <v>8466.0966483080683</v>
      </c>
      <c r="O442" s="17"/>
      <c r="P442" s="18">
        <f t="shared" ca="1" si="246"/>
        <v>14.627141133291262</v>
      </c>
      <c r="Q442" s="18">
        <f t="shared" ca="1" si="247"/>
        <v>4.5681954653857222</v>
      </c>
      <c r="R442" s="19">
        <f t="shared" ca="1" si="266"/>
        <v>8696.3131567327782</v>
      </c>
      <c r="S442" s="18">
        <f t="shared" ca="1" si="267"/>
        <v>8700.8813521981647</v>
      </c>
      <c r="T442" s="17"/>
      <c r="U442" s="18">
        <f t="shared" ca="1" si="248"/>
        <v>17.804286047996722</v>
      </c>
      <c r="V442" s="18">
        <f t="shared" ca="1" si="249"/>
        <v>9.2332758431237458</v>
      </c>
      <c r="W442" s="19">
        <f t="shared" ca="1" si="268"/>
        <v>7695.3945237105454</v>
      </c>
      <c r="X442" s="18">
        <f t="shared" ca="1" si="269"/>
        <v>7704.6277995536693</v>
      </c>
      <c r="Z442" s="18">
        <f t="shared" ca="1" si="250"/>
        <v>30.217336466640486</v>
      </c>
      <c r="AA442" s="18">
        <f t="shared" ca="1" si="251"/>
        <v>0.11044917259924933</v>
      </c>
      <c r="AB442" s="19">
        <f t="shared" ca="1" si="270"/>
        <v>10992.046018816611</v>
      </c>
      <c r="AC442" s="18">
        <f t="shared" ca="1" si="271"/>
        <v>10992.156467989211</v>
      </c>
      <c r="AE442" s="18">
        <f t="shared" ca="1" si="252"/>
        <v>25.663511073140128</v>
      </c>
      <c r="AF442" s="18">
        <f t="shared" ca="1" si="253"/>
        <v>13.23972230488693</v>
      </c>
      <c r="AG442" s="19">
        <f t="shared" ca="1" si="272"/>
        <v>7713.6986901697892</v>
      </c>
      <c r="AH442" s="18">
        <f t="shared" ca="1" si="273"/>
        <v>7726.9384124746757</v>
      </c>
      <c r="AJ442" s="18">
        <f t="shared" ca="1" si="254"/>
        <v>22.328527942077759</v>
      </c>
      <c r="AK442" s="18">
        <f t="shared" ca="1" si="255"/>
        <v>6.5684884821230796</v>
      </c>
      <c r="AL442" s="19">
        <f t="shared" ca="1" si="274"/>
        <v>7622.6266078715153</v>
      </c>
      <c r="AM442" s="18">
        <f t="shared" ca="1" si="275"/>
        <v>7629.1950963536383</v>
      </c>
      <c r="AO442" s="18">
        <f t="shared" ca="1" si="256"/>
        <v>18.402059832871235</v>
      </c>
      <c r="AP442" s="18">
        <f t="shared" ca="1" si="257"/>
        <v>47.20484049450512</v>
      </c>
      <c r="AQ442" s="19">
        <f t="shared" ca="1" si="276"/>
        <v>10910.78239389694</v>
      </c>
      <c r="AR442" s="18">
        <f t="shared" ca="1" si="277"/>
        <v>10957.987234391445</v>
      </c>
      <c r="AT442" s="18">
        <f t="shared" ca="1" si="258"/>
        <v>2.5580095066627364</v>
      </c>
      <c r="AU442" s="18">
        <f t="shared" ca="1" si="259"/>
        <v>10.262782816933411</v>
      </c>
      <c r="AV442" s="19">
        <f t="shared" ca="1" si="278"/>
        <v>8148.4816855315021</v>
      </c>
      <c r="AW442" s="18">
        <f t="shared" ca="1" si="279"/>
        <v>8158.7444683484355</v>
      </c>
    </row>
    <row r="443" spans="1:49" x14ac:dyDescent="0.25">
      <c r="A443" s="18">
        <f t="shared" ca="1" si="240"/>
        <v>3.7239699289377328</v>
      </c>
      <c r="B443" s="18">
        <f t="shared" ca="1" si="241"/>
        <v>11.376602073407181</v>
      </c>
      <c r="C443" s="19">
        <f t="shared" ca="1" si="260"/>
        <v>8345.1569240230474</v>
      </c>
      <c r="D443" s="18">
        <f t="shared" ca="1" si="261"/>
        <v>8356.5335260964548</v>
      </c>
      <c r="E443" s="17"/>
      <c r="F443" s="18">
        <f t="shared" ca="1" si="242"/>
        <v>3.5044292233697356</v>
      </c>
      <c r="G443" s="18">
        <f t="shared" ca="1" si="243"/>
        <v>2.1816390874972056</v>
      </c>
      <c r="H443" s="19">
        <f t="shared" ca="1" si="262"/>
        <v>8198.6939836854381</v>
      </c>
      <c r="I443" s="18">
        <f t="shared" ca="1" si="263"/>
        <v>8200.8756227729355</v>
      </c>
      <c r="J443" s="17"/>
      <c r="K443" s="18">
        <f t="shared" ca="1" si="244"/>
        <v>1.3479810652610673</v>
      </c>
      <c r="L443" s="18">
        <f t="shared" ca="1" si="245"/>
        <v>4.9979837303512715</v>
      </c>
      <c r="M443" s="19">
        <f t="shared" ca="1" si="264"/>
        <v>8467.444629373329</v>
      </c>
      <c r="N443" s="18">
        <f t="shared" ca="1" si="265"/>
        <v>8472.4426131036798</v>
      </c>
      <c r="O443" s="17"/>
      <c r="P443" s="18">
        <f t="shared" ca="1" si="246"/>
        <v>10.104999655659475</v>
      </c>
      <c r="Q443" s="18">
        <f t="shared" ca="1" si="247"/>
        <v>0.45910496916122201</v>
      </c>
      <c r="R443" s="19">
        <f t="shared" ca="1" si="266"/>
        <v>8710.9863518538241</v>
      </c>
      <c r="S443" s="18">
        <f t="shared" ca="1" si="267"/>
        <v>8711.4454568229849</v>
      </c>
      <c r="T443" s="17"/>
      <c r="U443" s="18">
        <f t="shared" ca="1" si="248"/>
        <v>21.922198405877047</v>
      </c>
      <c r="V443" s="18">
        <f t="shared" ca="1" si="249"/>
        <v>1.3768686894317477</v>
      </c>
      <c r="W443" s="19">
        <f t="shared" ca="1" si="268"/>
        <v>7726.5499979595461</v>
      </c>
      <c r="X443" s="18">
        <f t="shared" ca="1" si="269"/>
        <v>7727.9268666489779</v>
      </c>
      <c r="Z443" s="18">
        <f t="shared" ca="1" si="250"/>
        <v>50.594391611869796</v>
      </c>
      <c r="AA443" s="18">
        <f t="shared" ca="1" si="251"/>
        <v>5.9532447844365075</v>
      </c>
      <c r="AB443" s="19">
        <f t="shared" ca="1" si="270"/>
        <v>11042.750859601081</v>
      </c>
      <c r="AC443" s="18">
        <f t="shared" ca="1" si="271"/>
        <v>11048.704104385517</v>
      </c>
      <c r="AE443" s="18">
        <f t="shared" ca="1" si="252"/>
        <v>19.297734189953406</v>
      </c>
      <c r="AF443" s="18">
        <f t="shared" ca="1" si="253"/>
        <v>1.1963537691121213</v>
      </c>
      <c r="AG443" s="19">
        <f t="shared" ca="1" si="272"/>
        <v>7746.2361466646289</v>
      </c>
      <c r="AH443" s="18">
        <f t="shared" ca="1" si="273"/>
        <v>7747.4325004337406</v>
      </c>
      <c r="AJ443" s="18">
        <f t="shared" ca="1" si="254"/>
        <v>7.9899074943370501</v>
      </c>
      <c r="AK443" s="18">
        <f t="shared" ca="1" si="255"/>
        <v>15.221778310134811</v>
      </c>
      <c r="AL443" s="19">
        <f t="shared" ca="1" si="274"/>
        <v>7637.1850038479752</v>
      </c>
      <c r="AM443" s="18">
        <f t="shared" ca="1" si="275"/>
        <v>7652.4067821581102</v>
      </c>
      <c r="AO443" s="18">
        <f t="shared" ca="1" si="256"/>
        <v>4.1002999248975351</v>
      </c>
      <c r="AP443" s="18">
        <f t="shared" ca="1" si="257"/>
        <v>2.0293967581800705</v>
      </c>
      <c r="AQ443" s="19">
        <f t="shared" ca="1" si="276"/>
        <v>10962.087534316342</v>
      </c>
      <c r="AR443" s="18">
        <f t="shared" ca="1" si="277"/>
        <v>10964.116931074523</v>
      </c>
      <c r="AT443" s="18">
        <f t="shared" ca="1" si="258"/>
        <v>8.8965445838032995</v>
      </c>
      <c r="AU443" s="18">
        <f t="shared" ca="1" si="259"/>
        <v>5.6128605729978923E-2</v>
      </c>
      <c r="AV443" s="19">
        <f t="shared" ca="1" si="278"/>
        <v>8167.6410129322385</v>
      </c>
      <c r="AW443" s="18">
        <f t="shared" ca="1" si="279"/>
        <v>8167.6971415379685</v>
      </c>
    </row>
    <row r="444" spans="1:49" x14ac:dyDescent="0.25">
      <c r="A444" s="18">
        <f t="shared" ca="1" si="240"/>
        <v>26.673456683949851</v>
      </c>
      <c r="B444" s="18">
        <f t="shared" ca="1" si="241"/>
        <v>4.6568610735293987</v>
      </c>
      <c r="C444" s="19">
        <f t="shared" ca="1" si="260"/>
        <v>8383.2069827804044</v>
      </c>
      <c r="D444" s="18">
        <f t="shared" ca="1" si="261"/>
        <v>8387.8638438539347</v>
      </c>
      <c r="E444" s="17"/>
      <c r="F444" s="18">
        <f t="shared" ca="1" si="242"/>
        <v>6.7663336382731538</v>
      </c>
      <c r="G444" s="18">
        <f t="shared" ca="1" si="243"/>
        <v>3.075470240765017</v>
      </c>
      <c r="H444" s="19">
        <f t="shared" ca="1" si="262"/>
        <v>8207.6419564112093</v>
      </c>
      <c r="I444" s="18">
        <f t="shared" ca="1" si="263"/>
        <v>8210.7174266519742</v>
      </c>
      <c r="J444" s="17"/>
      <c r="K444" s="18">
        <f t="shared" ca="1" si="244"/>
        <v>8.8442890973861736</v>
      </c>
      <c r="L444" s="18">
        <f t="shared" ca="1" si="245"/>
        <v>4.7078697286202322</v>
      </c>
      <c r="M444" s="19">
        <f t="shared" ca="1" si="264"/>
        <v>8481.2869022010655</v>
      </c>
      <c r="N444" s="18">
        <f t="shared" ca="1" si="265"/>
        <v>8485.9947719296852</v>
      </c>
      <c r="O444" s="17"/>
      <c r="P444" s="18">
        <f t="shared" ca="1" si="246"/>
        <v>27.533663033428244</v>
      </c>
      <c r="Q444" s="18">
        <f t="shared" ca="1" si="247"/>
        <v>4.1216073533378763</v>
      </c>
      <c r="R444" s="19">
        <f t="shared" ca="1" si="266"/>
        <v>8738.9791198564126</v>
      </c>
      <c r="S444" s="18">
        <f t="shared" ca="1" si="267"/>
        <v>8743.1007272097504</v>
      </c>
      <c r="T444" s="17"/>
      <c r="U444" s="18">
        <f t="shared" ca="1" si="248"/>
        <v>11.09598083455411</v>
      </c>
      <c r="V444" s="18">
        <f t="shared" ca="1" si="249"/>
        <v>19.431853561363024</v>
      </c>
      <c r="W444" s="19">
        <f t="shared" ca="1" si="268"/>
        <v>7739.0228474835321</v>
      </c>
      <c r="X444" s="18">
        <f t="shared" ca="1" si="269"/>
        <v>7758.454701044895</v>
      </c>
      <c r="Z444" s="18">
        <f t="shared" ca="1" si="250"/>
        <v>20.947950160158921</v>
      </c>
      <c r="AA444" s="18">
        <f t="shared" ca="1" si="251"/>
        <v>0.19944610021978312</v>
      </c>
      <c r="AB444" s="19">
        <f t="shared" ca="1" si="270"/>
        <v>11069.652054545675</v>
      </c>
      <c r="AC444" s="18">
        <f t="shared" ca="1" si="271"/>
        <v>11069.851500645895</v>
      </c>
      <c r="AE444" s="18">
        <f t="shared" ca="1" si="252"/>
        <v>13.265572741800314</v>
      </c>
      <c r="AF444" s="18">
        <f t="shared" ca="1" si="253"/>
        <v>3.1062916168567689</v>
      </c>
      <c r="AG444" s="19">
        <f t="shared" ca="1" si="272"/>
        <v>7760.6980731755411</v>
      </c>
      <c r="AH444" s="18">
        <f t="shared" ca="1" si="273"/>
        <v>7763.8043647923978</v>
      </c>
      <c r="AJ444" s="18">
        <f t="shared" ca="1" si="254"/>
        <v>11.79353223143525</v>
      </c>
      <c r="AK444" s="18">
        <f t="shared" ca="1" si="255"/>
        <v>1.8498933625273695</v>
      </c>
      <c r="AL444" s="19">
        <f t="shared" ca="1" si="274"/>
        <v>7664.2003143895454</v>
      </c>
      <c r="AM444" s="18">
        <f t="shared" ca="1" si="275"/>
        <v>7666.0502077520723</v>
      </c>
      <c r="AO444" s="18">
        <f t="shared" ca="1" si="256"/>
        <v>41.160523584100602</v>
      </c>
      <c r="AP444" s="18">
        <f t="shared" ca="1" si="257"/>
        <v>6.9793121839019765</v>
      </c>
      <c r="AQ444" s="19">
        <f t="shared" ca="1" si="276"/>
        <v>11005.277454658622</v>
      </c>
      <c r="AR444" s="18">
        <f t="shared" ca="1" si="277"/>
        <v>11012.256766842524</v>
      </c>
      <c r="AT444" s="18">
        <f t="shared" ca="1" si="258"/>
        <v>11.474524896980164</v>
      </c>
      <c r="AU444" s="18">
        <f t="shared" ca="1" si="259"/>
        <v>11.521285458823446</v>
      </c>
      <c r="AV444" s="19">
        <f t="shared" ca="1" si="278"/>
        <v>8179.1716664349487</v>
      </c>
      <c r="AW444" s="18">
        <f t="shared" ca="1" si="279"/>
        <v>8190.6929518937723</v>
      </c>
    </row>
    <row r="445" spans="1:49" x14ac:dyDescent="0.25">
      <c r="A445" s="18">
        <f t="shared" ca="1" si="240"/>
        <v>9.2899916136712193</v>
      </c>
      <c r="B445" s="18">
        <f t="shared" ca="1" si="241"/>
        <v>0.7231936958153633</v>
      </c>
      <c r="C445" s="19">
        <f t="shared" ca="1" si="260"/>
        <v>8397.1538354676068</v>
      </c>
      <c r="D445" s="18">
        <f t="shared" ca="1" si="261"/>
        <v>8397.8770291634228</v>
      </c>
      <c r="E445" s="17"/>
      <c r="F445" s="18">
        <f t="shared" ca="1" si="242"/>
        <v>11.7652287179687</v>
      </c>
      <c r="G445" s="18">
        <f t="shared" ca="1" si="243"/>
        <v>2.0719329857792195</v>
      </c>
      <c r="H445" s="19">
        <f t="shared" ca="1" si="262"/>
        <v>8222.4826553699422</v>
      </c>
      <c r="I445" s="18">
        <f t="shared" ca="1" si="263"/>
        <v>8224.5545883557206</v>
      </c>
      <c r="J445" s="17"/>
      <c r="K445" s="18">
        <f t="shared" ca="1" si="244"/>
        <v>0.95953376413625513</v>
      </c>
      <c r="L445" s="18">
        <f t="shared" ca="1" si="245"/>
        <v>5.329218504284114</v>
      </c>
      <c r="M445" s="19">
        <f t="shared" ca="1" si="264"/>
        <v>8486.9543056938219</v>
      </c>
      <c r="N445" s="18">
        <f t="shared" ca="1" si="265"/>
        <v>8492.2835241981065</v>
      </c>
      <c r="O445" s="17"/>
      <c r="P445" s="18">
        <f t="shared" ca="1" si="246"/>
        <v>6.9484075535337766</v>
      </c>
      <c r="Q445" s="18">
        <f t="shared" ca="1" si="247"/>
        <v>1.3661060353602168</v>
      </c>
      <c r="R445" s="19">
        <f t="shared" ca="1" si="266"/>
        <v>8750.0491347632833</v>
      </c>
      <c r="S445" s="18">
        <f t="shared" ca="1" si="267"/>
        <v>8751.4152407986439</v>
      </c>
      <c r="T445" s="17"/>
      <c r="U445" s="18">
        <f t="shared" ca="1" si="248"/>
        <v>5.7227462307744412</v>
      </c>
      <c r="V445" s="18">
        <f t="shared" ca="1" si="249"/>
        <v>5.0206078176499584</v>
      </c>
      <c r="W445" s="19">
        <f t="shared" ca="1" si="268"/>
        <v>7764.1774472756697</v>
      </c>
      <c r="X445" s="18">
        <f t="shared" ca="1" si="269"/>
        <v>7769.1980550933195</v>
      </c>
      <c r="Z445" s="18">
        <f t="shared" ca="1" si="250"/>
        <v>60.528567585113869</v>
      </c>
      <c r="AA445" s="18">
        <f t="shared" ca="1" si="251"/>
        <v>0.62692269453225091</v>
      </c>
      <c r="AB445" s="19">
        <f t="shared" ca="1" si="270"/>
        <v>11130.380068231008</v>
      </c>
      <c r="AC445" s="18">
        <f t="shared" ca="1" si="271"/>
        <v>11131.00699092554</v>
      </c>
      <c r="AE445" s="18">
        <f t="shared" ca="1" si="252"/>
        <v>15.128495214193563</v>
      </c>
      <c r="AF445" s="18">
        <f t="shared" ca="1" si="253"/>
        <v>5.3599524413125899</v>
      </c>
      <c r="AG445" s="19">
        <f t="shared" ca="1" si="272"/>
        <v>7778.932860006591</v>
      </c>
      <c r="AH445" s="18">
        <f t="shared" ca="1" si="273"/>
        <v>7784.292812447904</v>
      </c>
      <c r="AJ445" s="18">
        <f t="shared" ca="1" si="254"/>
        <v>11.377368274896138</v>
      </c>
      <c r="AK445" s="18">
        <f t="shared" ca="1" si="255"/>
        <v>1.2886325509568943</v>
      </c>
      <c r="AL445" s="19">
        <f t="shared" ca="1" si="274"/>
        <v>7677.4275760269684</v>
      </c>
      <c r="AM445" s="18">
        <f t="shared" ca="1" si="275"/>
        <v>7678.7162085779255</v>
      </c>
      <c r="AO445" s="18">
        <f t="shared" ca="1" si="256"/>
        <v>23.639458518869951</v>
      </c>
      <c r="AP445" s="18">
        <f t="shared" ca="1" si="257"/>
        <v>10.750065538503858</v>
      </c>
      <c r="AQ445" s="19">
        <f t="shared" ca="1" si="276"/>
        <v>11035.896225361394</v>
      </c>
      <c r="AR445" s="18">
        <f t="shared" ca="1" si="277"/>
        <v>11046.646290899898</v>
      </c>
      <c r="AT445" s="18">
        <f t="shared" ca="1" si="258"/>
        <v>13.416837967894438</v>
      </c>
      <c r="AU445" s="18">
        <f t="shared" ca="1" si="259"/>
        <v>22.49861201157956</v>
      </c>
      <c r="AV445" s="19">
        <f t="shared" ca="1" si="278"/>
        <v>8204.1097898616663</v>
      </c>
      <c r="AW445" s="18">
        <f t="shared" ca="1" si="279"/>
        <v>8226.6084018732454</v>
      </c>
    </row>
    <row r="446" spans="1:49" x14ac:dyDescent="0.25">
      <c r="A446" s="18">
        <f t="shared" ca="1" si="240"/>
        <v>4.4232091750755611</v>
      </c>
      <c r="B446" s="18">
        <f t="shared" ca="1" si="241"/>
        <v>4.855478698492619</v>
      </c>
      <c r="C446" s="19">
        <f t="shared" ca="1" si="260"/>
        <v>8402.3002383384992</v>
      </c>
      <c r="D446" s="18">
        <f t="shared" ca="1" si="261"/>
        <v>8407.1557170369924</v>
      </c>
      <c r="E446" s="17"/>
      <c r="F446" s="18">
        <f t="shared" ca="1" si="242"/>
        <v>1.6984541914209388</v>
      </c>
      <c r="G446" s="18">
        <f t="shared" ca="1" si="243"/>
        <v>8.3018582246296564</v>
      </c>
      <c r="H446" s="19">
        <f t="shared" ca="1" si="262"/>
        <v>8226.2530425471414</v>
      </c>
      <c r="I446" s="18">
        <f t="shared" ca="1" si="263"/>
        <v>8234.5549007717709</v>
      </c>
      <c r="J446" s="17"/>
      <c r="K446" s="18">
        <f t="shared" ca="1" si="244"/>
        <v>8.6955412635901315</v>
      </c>
      <c r="L446" s="18">
        <f t="shared" ca="1" si="245"/>
        <v>0.37124408424869704</v>
      </c>
      <c r="M446" s="19">
        <f t="shared" ca="1" si="264"/>
        <v>8500.9790654616972</v>
      </c>
      <c r="N446" s="18">
        <f t="shared" ca="1" si="265"/>
        <v>8501.3503095459455</v>
      </c>
      <c r="O446" s="17"/>
      <c r="P446" s="18">
        <f t="shared" ca="1" si="246"/>
        <v>37.162989082868926</v>
      </c>
      <c r="Q446" s="18">
        <f t="shared" ca="1" si="247"/>
        <v>2.4729481666808462</v>
      </c>
      <c r="R446" s="19">
        <f t="shared" ca="1" si="266"/>
        <v>8788.578229881512</v>
      </c>
      <c r="S446" s="18">
        <f t="shared" ca="1" si="267"/>
        <v>8791.051178048192</v>
      </c>
      <c r="T446" s="17"/>
      <c r="U446" s="18">
        <f t="shared" ca="1" si="248"/>
        <v>1.8345732127859287</v>
      </c>
      <c r="V446" s="18">
        <f t="shared" ca="1" si="249"/>
        <v>6.6378880271105674</v>
      </c>
      <c r="W446" s="19">
        <f t="shared" ca="1" si="268"/>
        <v>7771.0326283061058</v>
      </c>
      <c r="X446" s="18">
        <f t="shared" ca="1" si="269"/>
        <v>7777.6705163332163</v>
      </c>
      <c r="Z446" s="18">
        <f t="shared" ca="1" si="250"/>
        <v>0.12373171121143384</v>
      </c>
      <c r="AA446" s="18">
        <f t="shared" ca="1" si="251"/>
        <v>1.7355533952262001</v>
      </c>
      <c r="AB446" s="19">
        <f t="shared" ca="1" si="270"/>
        <v>11131.130722636752</v>
      </c>
      <c r="AC446" s="18">
        <f t="shared" ca="1" si="271"/>
        <v>11132.866276031978</v>
      </c>
      <c r="AE446" s="18">
        <f t="shared" ca="1" si="252"/>
        <v>35.720086637927096</v>
      </c>
      <c r="AF446" s="18">
        <f t="shared" ca="1" si="253"/>
        <v>3.1597759596351565</v>
      </c>
      <c r="AG446" s="19">
        <f t="shared" ca="1" si="272"/>
        <v>7820.0128990858311</v>
      </c>
      <c r="AH446" s="18">
        <f t="shared" ca="1" si="273"/>
        <v>7823.1726750454663</v>
      </c>
      <c r="AJ446" s="18">
        <f t="shared" ca="1" si="254"/>
        <v>17.219870364426672</v>
      </c>
      <c r="AK446" s="18">
        <f t="shared" ca="1" si="255"/>
        <v>3.0570222208719491</v>
      </c>
      <c r="AL446" s="19">
        <f t="shared" ca="1" si="274"/>
        <v>7695.9360789423517</v>
      </c>
      <c r="AM446" s="18">
        <f t="shared" ca="1" si="275"/>
        <v>7698.9931011632234</v>
      </c>
      <c r="AO446" s="18">
        <f t="shared" ca="1" si="256"/>
        <v>10.848569619604866</v>
      </c>
      <c r="AP446" s="18">
        <f t="shared" ca="1" si="257"/>
        <v>5.2263658953551575</v>
      </c>
      <c r="AQ446" s="19">
        <f t="shared" ca="1" si="276"/>
        <v>11057.494860519504</v>
      </c>
      <c r="AR446" s="18">
        <f t="shared" ca="1" si="277"/>
        <v>11062.721226414858</v>
      </c>
      <c r="AT446" s="18">
        <f t="shared" ca="1" si="258"/>
        <v>5.4441168609177533</v>
      </c>
      <c r="AU446" s="18">
        <f t="shared" ca="1" si="259"/>
        <v>1.1739489353777217</v>
      </c>
      <c r="AV446" s="19">
        <f t="shared" ca="1" si="278"/>
        <v>8232.0525187341627</v>
      </c>
      <c r="AW446" s="18">
        <f t="shared" ca="1" si="279"/>
        <v>8233.2264676695413</v>
      </c>
    </row>
    <row r="447" spans="1:49" x14ac:dyDescent="0.25">
      <c r="A447" s="18">
        <f t="shared" ca="1" si="240"/>
        <v>1.0311594081928228</v>
      </c>
      <c r="B447" s="18">
        <f t="shared" ca="1" si="241"/>
        <v>0.15423437664517933</v>
      </c>
      <c r="C447" s="19">
        <f t="shared" ca="1" si="260"/>
        <v>8408.1868764451847</v>
      </c>
      <c r="D447" s="18">
        <f t="shared" ca="1" si="261"/>
        <v>8408.3411108218297</v>
      </c>
      <c r="E447" s="17"/>
      <c r="F447" s="18">
        <f t="shared" ca="1" si="242"/>
        <v>33.420436506668963</v>
      </c>
      <c r="G447" s="18">
        <f t="shared" ca="1" si="243"/>
        <v>8.3106237305963084</v>
      </c>
      <c r="H447" s="19">
        <f t="shared" ca="1" si="262"/>
        <v>8267.9753372784398</v>
      </c>
      <c r="I447" s="18">
        <f t="shared" ca="1" si="263"/>
        <v>8276.2859610090363</v>
      </c>
      <c r="J447" s="17"/>
      <c r="K447" s="18">
        <f t="shared" ca="1" si="244"/>
        <v>9.9431339485249932</v>
      </c>
      <c r="L447" s="18">
        <f t="shared" ca="1" si="245"/>
        <v>5.1694463496172798</v>
      </c>
      <c r="M447" s="19">
        <f t="shared" ca="1" si="264"/>
        <v>8511.2934434944709</v>
      </c>
      <c r="N447" s="18">
        <f t="shared" ca="1" si="265"/>
        <v>8516.4628898440878</v>
      </c>
      <c r="O447" s="17"/>
      <c r="P447" s="18">
        <f t="shared" ca="1" si="246"/>
        <v>10.765625184074793</v>
      </c>
      <c r="Q447" s="18">
        <f t="shared" ca="1" si="247"/>
        <v>4.3887995016531445</v>
      </c>
      <c r="R447" s="19">
        <f t="shared" ca="1" si="266"/>
        <v>8801.8168032322665</v>
      </c>
      <c r="S447" s="18">
        <f t="shared" ca="1" si="267"/>
        <v>8806.2056027339204</v>
      </c>
      <c r="T447" s="17"/>
      <c r="U447" s="18">
        <f t="shared" ca="1" si="248"/>
        <v>3.5575382774330762</v>
      </c>
      <c r="V447" s="18">
        <f t="shared" ca="1" si="249"/>
        <v>9.4568866453671969</v>
      </c>
      <c r="W447" s="19">
        <f t="shared" ca="1" si="268"/>
        <v>7781.2280546106495</v>
      </c>
      <c r="X447" s="18">
        <f t="shared" ca="1" si="269"/>
        <v>7790.6849412560168</v>
      </c>
      <c r="Z447" s="18">
        <f t="shared" ca="1" si="250"/>
        <v>72.791661219709752</v>
      </c>
      <c r="AA447" s="18">
        <f t="shared" ca="1" si="251"/>
        <v>0.35617301009902208</v>
      </c>
      <c r="AB447" s="19">
        <f t="shared" ca="1" si="270"/>
        <v>11205.657937251688</v>
      </c>
      <c r="AC447" s="18">
        <f t="shared" ca="1" si="271"/>
        <v>11206.014110261787</v>
      </c>
      <c r="AE447" s="18">
        <f t="shared" ca="1" si="252"/>
        <v>0.84693834399603574</v>
      </c>
      <c r="AF447" s="18">
        <f t="shared" ca="1" si="253"/>
        <v>4.1400765673586379</v>
      </c>
      <c r="AG447" s="19">
        <f t="shared" ca="1" si="272"/>
        <v>7824.0196133894624</v>
      </c>
      <c r="AH447" s="18">
        <f t="shared" ca="1" si="273"/>
        <v>7828.1596899568212</v>
      </c>
      <c r="AJ447" s="18">
        <f t="shared" ca="1" si="254"/>
        <v>0.64449308519288173</v>
      </c>
      <c r="AK447" s="18">
        <f t="shared" ca="1" si="255"/>
        <v>2.1899251727490467</v>
      </c>
      <c r="AL447" s="19">
        <f t="shared" ca="1" si="274"/>
        <v>7699.6375942484165</v>
      </c>
      <c r="AM447" s="18">
        <f t="shared" ca="1" si="275"/>
        <v>7701.8275194211656</v>
      </c>
      <c r="AO447" s="18">
        <f t="shared" ca="1" si="256"/>
        <v>0.45796669896704523</v>
      </c>
      <c r="AP447" s="18">
        <f t="shared" ca="1" si="257"/>
        <v>26.351551677910987</v>
      </c>
      <c r="AQ447" s="19">
        <f t="shared" ca="1" si="276"/>
        <v>11063.179193113825</v>
      </c>
      <c r="AR447" s="18">
        <f t="shared" ca="1" si="277"/>
        <v>11089.530744791737</v>
      </c>
      <c r="AT447" s="18">
        <f t="shared" ca="1" si="258"/>
        <v>3.2940460490911909</v>
      </c>
      <c r="AU447" s="18">
        <f t="shared" ca="1" si="259"/>
        <v>2.851490237792718</v>
      </c>
      <c r="AV447" s="19">
        <f t="shared" ca="1" si="278"/>
        <v>8236.5205137186331</v>
      </c>
      <c r="AW447" s="18">
        <f t="shared" ca="1" si="279"/>
        <v>8239.372003956425</v>
      </c>
    </row>
    <row r="448" spans="1:49" x14ac:dyDescent="0.25">
      <c r="A448" s="18">
        <f t="shared" ca="1" si="240"/>
        <v>1.0343546777032084</v>
      </c>
      <c r="B448" s="18">
        <f t="shared" ca="1" si="241"/>
        <v>7.1851902168079507</v>
      </c>
      <c r="C448" s="19">
        <f t="shared" ca="1" si="260"/>
        <v>8409.3754654995337</v>
      </c>
      <c r="D448" s="18">
        <f t="shared" ca="1" si="261"/>
        <v>8416.560655716341</v>
      </c>
      <c r="E448" s="17"/>
      <c r="F448" s="18">
        <f t="shared" ca="1" si="242"/>
        <v>6.0610193419905869</v>
      </c>
      <c r="G448" s="18">
        <f t="shared" ca="1" si="243"/>
        <v>3.4029713679777789</v>
      </c>
      <c r="H448" s="19">
        <f t="shared" ca="1" si="262"/>
        <v>8282.346980351027</v>
      </c>
      <c r="I448" s="18">
        <f t="shared" ca="1" si="263"/>
        <v>8285.7499517190045</v>
      </c>
      <c r="J448" s="17"/>
      <c r="K448" s="18">
        <f t="shared" ca="1" si="244"/>
        <v>0.34909977485031679</v>
      </c>
      <c r="L448" s="18">
        <f t="shared" ca="1" si="245"/>
        <v>0.10299073998340459</v>
      </c>
      <c r="M448" s="19">
        <f t="shared" ca="1" si="264"/>
        <v>8516.8119896189382</v>
      </c>
      <c r="N448" s="18">
        <f t="shared" ca="1" si="265"/>
        <v>8516.9149803589225</v>
      </c>
      <c r="O448" s="17"/>
      <c r="P448" s="18">
        <f t="shared" ca="1" si="246"/>
        <v>16.86242716447596</v>
      </c>
      <c r="Q448" s="18">
        <f t="shared" ca="1" si="247"/>
        <v>0.89814097831706829</v>
      </c>
      <c r="R448" s="19">
        <f t="shared" ca="1" si="266"/>
        <v>8823.0680298983971</v>
      </c>
      <c r="S448" s="18">
        <f t="shared" ca="1" si="267"/>
        <v>8823.9661708767144</v>
      </c>
      <c r="T448" s="17"/>
      <c r="U448" s="18">
        <f t="shared" ca="1" si="248"/>
        <v>21.632407377096815</v>
      </c>
      <c r="V448" s="18">
        <f t="shared" ca="1" si="249"/>
        <v>7.4059033907517087</v>
      </c>
      <c r="W448" s="19">
        <f t="shared" ca="1" si="268"/>
        <v>7812.3173486331134</v>
      </c>
      <c r="X448" s="18">
        <f t="shared" ca="1" si="269"/>
        <v>7819.7232520238649</v>
      </c>
      <c r="Z448" s="18">
        <f t="shared" ca="1" si="250"/>
        <v>5.4417634405850119</v>
      </c>
      <c r="AA448" s="18">
        <f t="shared" ca="1" si="251"/>
        <v>0.97198656241155257</v>
      </c>
      <c r="AB448" s="19">
        <f t="shared" ca="1" si="270"/>
        <v>11211.455873702373</v>
      </c>
      <c r="AC448" s="18">
        <f t="shared" ca="1" si="271"/>
        <v>11212.427860264785</v>
      </c>
      <c r="AE448" s="18">
        <f t="shared" ca="1" si="252"/>
        <v>0.81963902131808486</v>
      </c>
      <c r="AF448" s="18">
        <f t="shared" ca="1" si="253"/>
        <v>18.046756683319277</v>
      </c>
      <c r="AG448" s="19">
        <f t="shared" ca="1" si="272"/>
        <v>7828.9793289781392</v>
      </c>
      <c r="AH448" s="18">
        <f t="shared" ca="1" si="273"/>
        <v>7847.0260856614586</v>
      </c>
      <c r="AJ448" s="18">
        <f t="shared" ca="1" si="254"/>
        <v>2.1019530152262713</v>
      </c>
      <c r="AK448" s="18">
        <f t="shared" ca="1" si="255"/>
        <v>2.6180477114655787</v>
      </c>
      <c r="AL448" s="19">
        <f t="shared" ca="1" si="274"/>
        <v>7703.9294724363917</v>
      </c>
      <c r="AM448" s="18">
        <f t="shared" ca="1" si="275"/>
        <v>7706.5475201478575</v>
      </c>
      <c r="AO448" s="18">
        <f t="shared" ca="1" si="256"/>
        <v>50.294166016518183</v>
      </c>
      <c r="AP448" s="18">
        <f t="shared" ca="1" si="257"/>
        <v>23.394456271473622</v>
      </c>
      <c r="AQ448" s="19">
        <f t="shared" ca="1" si="276"/>
        <v>11139.824910808255</v>
      </c>
      <c r="AR448" s="18">
        <f t="shared" ca="1" si="277"/>
        <v>11163.219367079728</v>
      </c>
      <c r="AT448" s="18">
        <f t="shared" ca="1" si="258"/>
        <v>10.517428666228529</v>
      </c>
      <c r="AU448" s="18">
        <f t="shared" ca="1" si="259"/>
        <v>1.0604664918445019</v>
      </c>
      <c r="AV448" s="19">
        <f t="shared" ca="1" si="278"/>
        <v>8249.8894326226527</v>
      </c>
      <c r="AW448" s="18">
        <f t="shared" ca="1" si="279"/>
        <v>8250.9498991144974</v>
      </c>
    </row>
    <row r="449" spans="1:49" x14ac:dyDescent="0.25">
      <c r="A449" s="18">
        <f t="shared" ca="1" si="240"/>
        <v>9.6354105714907465</v>
      </c>
      <c r="B449" s="18">
        <f t="shared" ca="1" si="241"/>
        <v>29.053823098510243</v>
      </c>
      <c r="C449" s="19">
        <f t="shared" ca="1" si="260"/>
        <v>8426.1960662878319</v>
      </c>
      <c r="D449" s="18">
        <f t="shared" ca="1" si="261"/>
        <v>8455.2498893863412</v>
      </c>
      <c r="E449" s="17"/>
      <c r="F449" s="18">
        <f t="shared" ca="1" si="242"/>
        <v>2.1800951014339525</v>
      </c>
      <c r="G449" s="18">
        <f t="shared" ca="1" si="243"/>
        <v>4.0837945560795026</v>
      </c>
      <c r="H449" s="19">
        <f t="shared" ca="1" si="262"/>
        <v>8287.9300468204383</v>
      </c>
      <c r="I449" s="18">
        <f t="shared" ca="1" si="263"/>
        <v>8292.013841376518</v>
      </c>
      <c r="J449" s="17"/>
      <c r="K449" s="18">
        <f t="shared" ca="1" si="244"/>
        <v>25.29718881668428</v>
      </c>
      <c r="L449" s="18">
        <f t="shared" ca="1" si="245"/>
        <v>10.065554304912316</v>
      </c>
      <c r="M449" s="19">
        <f t="shared" ca="1" si="264"/>
        <v>8542.2121691756074</v>
      </c>
      <c r="N449" s="18">
        <f t="shared" ca="1" si="265"/>
        <v>8552.2777234805199</v>
      </c>
      <c r="O449" s="17"/>
      <c r="P449" s="18">
        <f t="shared" ca="1" si="246"/>
        <v>26.094292359007511</v>
      </c>
      <c r="Q449" s="18">
        <f t="shared" ca="1" si="247"/>
        <v>0.29383986751505786</v>
      </c>
      <c r="R449" s="19">
        <f t="shared" ca="1" si="266"/>
        <v>8850.0604632357226</v>
      </c>
      <c r="S449" s="18">
        <f t="shared" ca="1" si="267"/>
        <v>8850.3543031032368</v>
      </c>
      <c r="T449" s="17"/>
      <c r="U449" s="18">
        <f t="shared" ca="1" si="248"/>
        <v>1.9114240076781714</v>
      </c>
      <c r="V449" s="18">
        <f t="shared" ca="1" si="249"/>
        <v>16.017950168387845</v>
      </c>
      <c r="W449" s="19">
        <f t="shared" ca="1" si="268"/>
        <v>7821.6346760315428</v>
      </c>
      <c r="X449" s="18">
        <f t="shared" ca="1" si="269"/>
        <v>7837.6526261999306</v>
      </c>
      <c r="Z449" s="18">
        <f t="shared" ca="1" si="250"/>
        <v>85.817361314401396</v>
      </c>
      <c r="AA449" s="18">
        <f t="shared" ca="1" si="251"/>
        <v>1.4177813886594397</v>
      </c>
      <c r="AB449" s="19">
        <f t="shared" ca="1" si="270"/>
        <v>11298.245221579185</v>
      </c>
      <c r="AC449" s="18">
        <f t="shared" ca="1" si="271"/>
        <v>11299.663002967845</v>
      </c>
      <c r="AE449" s="18">
        <f t="shared" ca="1" si="252"/>
        <v>12.839612608925469</v>
      </c>
      <c r="AF449" s="18">
        <f t="shared" ca="1" si="253"/>
        <v>11.625386704955302</v>
      </c>
      <c r="AG449" s="19">
        <f t="shared" ca="1" si="272"/>
        <v>7859.8656982703842</v>
      </c>
      <c r="AH449" s="18">
        <f t="shared" ca="1" si="273"/>
        <v>7871.4910849753396</v>
      </c>
      <c r="AJ449" s="18">
        <f t="shared" ca="1" si="254"/>
        <v>11.080706023422056</v>
      </c>
      <c r="AK449" s="18">
        <f t="shared" ca="1" si="255"/>
        <v>9.4340146114320316</v>
      </c>
      <c r="AL449" s="19">
        <f t="shared" ca="1" si="274"/>
        <v>7717.6282261712795</v>
      </c>
      <c r="AM449" s="18">
        <f t="shared" ca="1" si="275"/>
        <v>7727.0622407827113</v>
      </c>
      <c r="AO449" s="18">
        <f t="shared" ca="1" si="256"/>
        <v>4.8373686578692441</v>
      </c>
      <c r="AP449" s="18">
        <f t="shared" ca="1" si="257"/>
        <v>2.0764969236542554</v>
      </c>
      <c r="AQ449" s="19">
        <f t="shared" ca="1" si="276"/>
        <v>11168.056735737597</v>
      </c>
      <c r="AR449" s="18">
        <f t="shared" ca="1" si="277"/>
        <v>11170.13323266125</v>
      </c>
      <c r="AT449" s="18">
        <f t="shared" ca="1" si="258"/>
        <v>45.272097188886328</v>
      </c>
      <c r="AU449" s="18">
        <f t="shared" ca="1" si="259"/>
        <v>1.1172942883348436</v>
      </c>
      <c r="AV449" s="19">
        <f t="shared" ca="1" si="278"/>
        <v>8296.221996303384</v>
      </c>
      <c r="AW449" s="18">
        <f t="shared" ca="1" si="279"/>
        <v>8297.339290591719</v>
      </c>
    </row>
    <row r="450" spans="1:49" x14ac:dyDescent="0.25">
      <c r="A450" s="18">
        <f t="shared" ca="1" si="240"/>
        <v>10.753066438945709</v>
      </c>
      <c r="B450" s="18">
        <f t="shared" ca="1" si="241"/>
        <v>2.1235030599052025</v>
      </c>
      <c r="C450" s="19">
        <f t="shared" ca="1" si="260"/>
        <v>8466.0029558252863</v>
      </c>
      <c r="D450" s="18">
        <f t="shared" ca="1" si="261"/>
        <v>8468.1264588851918</v>
      </c>
      <c r="E450" s="17"/>
      <c r="F450" s="18">
        <f t="shared" ca="1" si="242"/>
        <v>24.412268925260527</v>
      </c>
      <c r="G450" s="18">
        <f t="shared" ca="1" si="243"/>
        <v>2.0333399728195158</v>
      </c>
      <c r="H450" s="19">
        <f t="shared" ca="1" si="262"/>
        <v>8316.426110301778</v>
      </c>
      <c r="I450" s="18">
        <f t="shared" ca="1" si="263"/>
        <v>8318.4594502745967</v>
      </c>
      <c r="J450" s="17"/>
      <c r="K450" s="18">
        <f t="shared" ca="1" si="244"/>
        <v>7.3531880297970114</v>
      </c>
      <c r="L450" s="18">
        <f t="shared" ca="1" si="245"/>
        <v>1.5139557043517926</v>
      </c>
      <c r="M450" s="19">
        <f t="shared" ca="1" si="264"/>
        <v>8559.6309115103177</v>
      </c>
      <c r="N450" s="18">
        <f t="shared" ca="1" si="265"/>
        <v>8561.1448672146689</v>
      </c>
      <c r="O450" s="17"/>
      <c r="P450" s="18">
        <f t="shared" ca="1" si="246"/>
        <v>1.3262294902813239</v>
      </c>
      <c r="Q450" s="18">
        <f t="shared" ca="1" si="247"/>
        <v>3.7032003199684342</v>
      </c>
      <c r="R450" s="19">
        <f t="shared" ca="1" si="266"/>
        <v>8851.6805325935184</v>
      </c>
      <c r="S450" s="18">
        <f t="shared" ca="1" si="267"/>
        <v>8855.3837329134876</v>
      </c>
      <c r="T450" s="17"/>
      <c r="U450" s="18">
        <f t="shared" ca="1" si="248"/>
        <v>8.1298181452250873</v>
      </c>
      <c r="V450" s="18">
        <f t="shared" ca="1" si="249"/>
        <v>4.7367416506516333</v>
      </c>
      <c r="W450" s="19">
        <f t="shared" ca="1" si="268"/>
        <v>7845.7824443451555</v>
      </c>
      <c r="X450" s="18">
        <f t="shared" ca="1" si="269"/>
        <v>7850.5191859958068</v>
      </c>
      <c r="Z450" s="18">
        <f t="shared" ca="1" si="250"/>
        <v>7.8546313888195778</v>
      </c>
      <c r="AA450" s="18">
        <f t="shared" ca="1" si="251"/>
        <v>3.5206267658384642</v>
      </c>
      <c r="AB450" s="19">
        <f t="shared" ca="1" si="270"/>
        <v>11307.517634356665</v>
      </c>
      <c r="AC450" s="18">
        <f t="shared" ca="1" si="271"/>
        <v>11311.038261122503</v>
      </c>
      <c r="AE450" s="18">
        <f t="shared" ca="1" si="252"/>
        <v>4.2896418920692385</v>
      </c>
      <c r="AF450" s="18">
        <f t="shared" ca="1" si="253"/>
        <v>2.7987927527698169</v>
      </c>
      <c r="AG450" s="19">
        <f t="shared" ca="1" si="272"/>
        <v>7875.7807268674087</v>
      </c>
      <c r="AH450" s="18">
        <f t="shared" ca="1" si="273"/>
        <v>7878.5795196201789</v>
      </c>
      <c r="AJ450" s="18">
        <f t="shared" ca="1" si="254"/>
        <v>16.501191310243325</v>
      </c>
      <c r="AK450" s="18">
        <f t="shared" ca="1" si="255"/>
        <v>3.0786976057933355</v>
      </c>
      <c r="AL450" s="19">
        <f t="shared" ca="1" si="274"/>
        <v>7743.5634320929548</v>
      </c>
      <c r="AM450" s="18">
        <f t="shared" ca="1" si="275"/>
        <v>7746.6421296987482</v>
      </c>
      <c r="AO450" s="18">
        <f t="shared" ca="1" si="256"/>
        <v>19.346736505899333</v>
      </c>
      <c r="AP450" s="18">
        <f t="shared" ca="1" si="257"/>
        <v>0.27748629710201284</v>
      </c>
      <c r="AQ450" s="19">
        <f t="shared" ca="1" si="276"/>
        <v>11189.479969167149</v>
      </c>
      <c r="AR450" s="18">
        <f t="shared" ca="1" si="277"/>
        <v>11189.757455464251</v>
      </c>
      <c r="AT450" s="18">
        <f t="shared" ca="1" si="258"/>
        <v>5.2568496793766126</v>
      </c>
      <c r="AU450" s="18">
        <f t="shared" ca="1" si="259"/>
        <v>14.799175483675842</v>
      </c>
      <c r="AV450" s="19">
        <f t="shared" ca="1" si="278"/>
        <v>8302.5961402710964</v>
      </c>
      <c r="AW450" s="18">
        <f t="shared" ca="1" si="279"/>
        <v>8317.395315754773</v>
      </c>
    </row>
    <row r="451" spans="1:49" x14ac:dyDescent="0.25">
      <c r="A451" s="18">
        <f t="shared" ca="1" si="240"/>
        <v>37.799796089557418</v>
      </c>
      <c r="B451" s="18">
        <f t="shared" ca="1" si="241"/>
        <v>10.359411183685408</v>
      </c>
      <c r="C451" s="19">
        <f t="shared" ca="1" si="260"/>
        <v>8505.9262549747491</v>
      </c>
      <c r="D451" s="18">
        <f t="shared" ca="1" si="261"/>
        <v>8516.2856661584337</v>
      </c>
      <c r="E451" s="17"/>
      <c r="F451" s="18">
        <f t="shared" ca="1" si="242"/>
        <v>12.228790833699676</v>
      </c>
      <c r="G451" s="18">
        <f t="shared" ca="1" si="243"/>
        <v>1.8000960687059377</v>
      </c>
      <c r="H451" s="19">
        <f t="shared" ca="1" si="262"/>
        <v>8330.688241108297</v>
      </c>
      <c r="I451" s="18">
        <f t="shared" ca="1" si="263"/>
        <v>8332.4883371770029</v>
      </c>
      <c r="J451" s="17"/>
      <c r="K451" s="18">
        <f t="shared" ca="1" si="244"/>
        <v>56.384991507575137</v>
      </c>
      <c r="L451" s="18">
        <f t="shared" ca="1" si="245"/>
        <v>4.1199897826600491</v>
      </c>
      <c r="M451" s="19">
        <f t="shared" ca="1" si="264"/>
        <v>8617.5298587222442</v>
      </c>
      <c r="N451" s="18">
        <f t="shared" ca="1" si="265"/>
        <v>8621.6498485049051</v>
      </c>
      <c r="O451" s="17"/>
      <c r="P451" s="18">
        <f t="shared" ca="1" si="246"/>
        <v>12.337189860707047</v>
      </c>
      <c r="Q451" s="18">
        <f t="shared" ca="1" si="247"/>
        <v>3.239343811443931</v>
      </c>
      <c r="R451" s="19">
        <f t="shared" ca="1" si="266"/>
        <v>8867.7209227741951</v>
      </c>
      <c r="S451" s="18">
        <f t="shared" ca="1" si="267"/>
        <v>8870.9602665856382</v>
      </c>
      <c r="T451" s="17"/>
      <c r="U451" s="18">
        <f t="shared" ca="1" si="248"/>
        <v>0.91794317629210997</v>
      </c>
      <c r="V451" s="18">
        <f t="shared" ca="1" si="249"/>
        <v>38.375277963176821</v>
      </c>
      <c r="W451" s="19">
        <f t="shared" ca="1" si="268"/>
        <v>7851.437129172099</v>
      </c>
      <c r="X451" s="18">
        <f t="shared" ca="1" si="269"/>
        <v>7889.8124071352759</v>
      </c>
      <c r="Z451" s="18">
        <f t="shared" ca="1" si="250"/>
        <v>7.4813266690763278</v>
      </c>
      <c r="AA451" s="18">
        <f t="shared" ca="1" si="251"/>
        <v>0.13068569832459381</v>
      </c>
      <c r="AB451" s="19">
        <f t="shared" ca="1" si="270"/>
        <v>11318.519587791579</v>
      </c>
      <c r="AC451" s="18">
        <f t="shared" ca="1" si="271"/>
        <v>11318.650273489904</v>
      </c>
      <c r="AE451" s="18">
        <f t="shared" ca="1" si="252"/>
        <v>16.500190402355891</v>
      </c>
      <c r="AF451" s="18">
        <f t="shared" ca="1" si="253"/>
        <v>6.9276292517930678</v>
      </c>
      <c r="AG451" s="19">
        <f t="shared" ca="1" si="272"/>
        <v>7895.0797100225345</v>
      </c>
      <c r="AH451" s="18">
        <f t="shared" ca="1" si="273"/>
        <v>7902.0073392743279</v>
      </c>
      <c r="AJ451" s="18">
        <f t="shared" ca="1" si="254"/>
        <v>9.5585807434343462</v>
      </c>
      <c r="AK451" s="18">
        <f t="shared" ca="1" si="255"/>
        <v>3.9994727070619263</v>
      </c>
      <c r="AL451" s="19">
        <f t="shared" ca="1" si="274"/>
        <v>7756.2007104421828</v>
      </c>
      <c r="AM451" s="18">
        <f t="shared" ca="1" si="275"/>
        <v>7760.2001831492444</v>
      </c>
      <c r="AO451" s="18">
        <f t="shared" ca="1" si="256"/>
        <v>3.5230559945070929</v>
      </c>
      <c r="AP451" s="18">
        <f t="shared" ca="1" si="257"/>
        <v>14.600144607209963</v>
      </c>
      <c r="AQ451" s="19">
        <f t="shared" ca="1" si="276"/>
        <v>11193.280511458757</v>
      </c>
      <c r="AR451" s="18">
        <f t="shared" ca="1" si="277"/>
        <v>11207.880656065967</v>
      </c>
      <c r="AT451" s="18">
        <f t="shared" ca="1" si="258"/>
        <v>19.103897855874873</v>
      </c>
      <c r="AU451" s="18">
        <f t="shared" ca="1" si="259"/>
        <v>7.810704313993881</v>
      </c>
      <c r="AV451" s="19">
        <f t="shared" ca="1" si="278"/>
        <v>8336.4992136106484</v>
      </c>
      <c r="AW451" s="18">
        <f t="shared" ca="1" si="279"/>
        <v>8344.3099179246419</v>
      </c>
    </row>
    <row r="452" spans="1:49" x14ac:dyDescent="0.25">
      <c r="A452" s="18">
        <f t="shared" ca="1" si="240"/>
        <v>2.1768094576585502</v>
      </c>
      <c r="B452" s="18">
        <f t="shared" ca="1" si="241"/>
        <v>1.4809079098150419</v>
      </c>
      <c r="C452" s="19">
        <f t="shared" ca="1" si="260"/>
        <v>8518.462475616092</v>
      </c>
      <c r="D452" s="18">
        <f t="shared" ca="1" si="261"/>
        <v>8519.9433835259078</v>
      </c>
      <c r="E452" s="17"/>
      <c r="F452" s="18">
        <f t="shared" ca="1" si="242"/>
        <v>3.4783109842671145</v>
      </c>
      <c r="G452" s="18">
        <f t="shared" ca="1" si="243"/>
        <v>18.389724172261229</v>
      </c>
      <c r="H452" s="19">
        <f t="shared" ca="1" si="262"/>
        <v>8335.9666481612694</v>
      </c>
      <c r="I452" s="18">
        <f t="shared" ca="1" si="263"/>
        <v>8354.3563723335301</v>
      </c>
      <c r="J452" s="17"/>
      <c r="K452" s="18">
        <f t="shared" ca="1" si="244"/>
        <v>13.735011607167849</v>
      </c>
      <c r="L452" s="18">
        <f t="shared" ca="1" si="245"/>
        <v>8.1386253984096477</v>
      </c>
      <c r="M452" s="19">
        <f t="shared" ca="1" si="264"/>
        <v>8635.3848601120735</v>
      </c>
      <c r="N452" s="18">
        <f t="shared" ca="1" si="265"/>
        <v>8643.5234855104827</v>
      </c>
      <c r="O452" s="17"/>
      <c r="P452" s="18">
        <f t="shared" ca="1" si="246"/>
        <v>12.225131258266289</v>
      </c>
      <c r="Q452" s="18">
        <f t="shared" ca="1" si="247"/>
        <v>1.0059306042840128</v>
      </c>
      <c r="R452" s="19">
        <f t="shared" ca="1" si="266"/>
        <v>8883.1853978439049</v>
      </c>
      <c r="S452" s="18">
        <f t="shared" ca="1" si="267"/>
        <v>8884.1913284481889</v>
      </c>
      <c r="T452" s="17"/>
      <c r="U452" s="18">
        <f t="shared" ca="1" si="248"/>
        <v>15.11703135831505</v>
      </c>
      <c r="V452" s="18">
        <f t="shared" ca="1" si="249"/>
        <v>11.340776423277799</v>
      </c>
      <c r="W452" s="19">
        <f t="shared" ca="1" si="268"/>
        <v>7904.9294384935911</v>
      </c>
      <c r="X452" s="18">
        <f t="shared" ca="1" si="269"/>
        <v>7916.270214916869</v>
      </c>
      <c r="Z452" s="18">
        <f t="shared" ca="1" si="250"/>
        <v>16.542779409085014</v>
      </c>
      <c r="AA452" s="18">
        <f t="shared" ca="1" si="251"/>
        <v>1.4555829515702812</v>
      </c>
      <c r="AB452" s="19">
        <f t="shared" ca="1" si="270"/>
        <v>11335.193052898989</v>
      </c>
      <c r="AC452" s="18">
        <f t="shared" ca="1" si="271"/>
        <v>11336.648635850559</v>
      </c>
      <c r="AE452" s="18">
        <f t="shared" ca="1" si="252"/>
        <v>5.3686892825408439</v>
      </c>
      <c r="AF452" s="18">
        <f t="shared" ca="1" si="253"/>
        <v>1.9737186113169156</v>
      </c>
      <c r="AG452" s="19">
        <f t="shared" ca="1" si="272"/>
        <v>7907.3760285568687</v>
      </c>
      <c r="AH452" s="18">
        <f t="shared" ca="1" si="273"/>
        <v>7909.3497471681858</v>
      </c>
      <c r="AJ452" s="18">
        <f t="shared" ca="1" si="254"/>
        <v>0.91522868398870738</v>
      </c>
      <c r="AK452" s="18">
        <f t="shared" ca="1" si="255"/>
        <v>6.0748141498203667</v>
      </c>
      <c r="AL452" s="19">
        <f t="shared" ca="1" si="274"/>
        <v>7761.1154118332333</v>
      </c>
      <c r="AM452" s="18">
        <f t="shared" ca="1" si="275"/>
        <v>7767.190225983054</v>
      </c>
      <c r="AO452" s="18">
        <f t="shared" ca="1" si="256"/>
        <v>17.144188186935288</v>
      </c>
      <c r="AP452" s="18">
        <f t="shared" ca="1" si="257"/>
        <v>13.818460390914986</v>
      </c>
      <c r="AQ452" s="19">
        <f t="shared" ca="1" si="276"/>
        <v>11225.024844252903</v>
      </c>
      <c r="AR452" s="18">
        <f t="shared" ca="1" si="277"/>
        <v>11238.843304643819</v>
      </c>
      <c r="AT452" s="18">
        <f t="shared" ca="1" si="258"/>
        <v>2.1725975881756865</v>
      </c>
      <c r="AU452" s="18">
        <f t="shared" ca="1" si="259"/>
        <v>1.2027656631075223</v>
      </c>
      <c r="AV452" s="19">
        <f t="shared" ca="1" si="278"/>
        <v>8346.4825155128183</v>
      </c>
      <c r="AW452" s="18">
        <f t="shared" ca="1" si="279"/>
        <v>8347.6852811759254</v>
      </c>
    </row>
    <row r="453" spans="1:49" x14ac:dyDescent="0.25">
      <c r="A453" s="18">
        <f t="shared" ca="1" si="240"/>
        <v>10.530021850958978</v>
      </c>
      <c r="B453" s="18">
        <f t="shared" ca="1" si="241"/>
        <v>4.4575837279941535</v>
      </c>
      <c r="C453" s="19">
        <f t="shared" ca="1" si="260"/>
        <v>8530.4734053768661</v>
      </c>
      <c r="D453" s="18">
        <f t="shared" ca="1" si="261"/>
        <v>8534.9309891048597</v>
      </c>
      <c r="E453" s="17"/>
      <c r="F453" s="18">
        <f t="shared" ca="1" si="242"/>
        <v>3.5076679070704873</v>
      </c>
      <c r="G453" s="18">
        <f t="shared" ca="1" si="243"/>
        <v>1.7308963331295162</v>
      </c>
      <c r="H453" s="19">
        <f t="shared" ca="1" si="262"/>
        <v>8357.8640402405999</v>
      </c>
      <c r="I453" s="18">
        <f t="shared" ca="1" si="263"/>
        <v>8359.5949365737288</v>
      </c>
      <c r="J453" s="17"/>
      <c r="K453" s="18">
        <f t="shared" ca="1" si="244"/>
        <v>9.9386028190288993</v>
      </c>
      <c r="L453" s="18">
        <f t="shared" ca="1" si="245"/>
        <v>2.3091859067776355</v>
      </c>
      <c r="M453" s="19">
        <f t="shared" ca="1" si="264"/>
        <v>8653.462088329512</v>
      </c>
      <c r="N453" s="18">
        <f t="shared" ca="1" si="265"/>
        <v>8655.7712742362892</v>
      </c>
      <c r="O453" s="17"/>
      <c r="P453" s="18">
        <f t="shared" ca="1" si="246"/>
        <v>2.8008661226817217</v>
      </c>
      <c r="Q453" s="18">
        <f t="shared" ca="1" si="247"/>
        <v>1.6086234989516024</v>
      </c>
      <c r="R453" s="19">
        <f t="shared" ca="1" si="266"/>
        <v>8886.9921945708702</v>
      </c>
      <c r="S453" s="18">
        <f t="shared" ca="1" si="267"/>
        <v>8888.6008180698227</v>
      </c>
      <c r="T453" s="17"/>
      <c r="U453" s="18">
        <f t="shared" ca="1" si="248"/>
        <v>3.1419923602099562</v>
      </c>
      <c r="V453" s="18">
        <f t="shared" ca="1" si="249"/>
        <v>21.822985357425296</v>
      </c>
      <c r="W453" s="19">
        <f t="shared" ca="1" si="268"/>
        <v>7919.4122072770788</v>
      </c>
      <c r="X453" s="18">
        <f t="shared" ca="1" si="269"/>
        <v>7941.2351926345036</v>
      </c>
      <c r="Z453" s="18">
        <f t="shared" ca="1" si="250"/>
        <v>3.3273425745151726</v>
      </c>
      <c r="AA453" s="18">
        <f t="shared" ca="1" si="251"/>
        <v>2.1357726182762495</v>
      </c>
      <c r="AB453" s="19">
        <f t="shared" ca="1" si="270"/>
        <v>11339.975978425075</v>
      </c>
      <c r="AC453" s="18">
        <f t="shared" ca="1" si="271"/>
        <v>11342.111751043351</v>
      </c>
      <c r="AE453" s="18">
        <f t="shared" ca="1" si="252"/>
        <v>10.313120883984009</v>
      </c>
      <c r="AF453" s="18">
        <f t="shared" ca="1" si="253"/>
        <v>2.3555293471498238</v>
      </c>
      <c r="AG453" s="19">
        <f t="shared" ca="1" si="272"/>
        <v>7919.6628680521699</v>
      </c>
      <c r="AH453" s="18">
        <f t="shared" ca="1" si="273"/>
        <v>7922.0183973993198</v>
      </c>
      <c r="AJ453" s="18">
        <f t="shared" ca="1" si="254"/>
        <v>2.9974067320104751</v>
      </c>
      <c r="AK453" s="18">
        <f t="shared" ca="1" si="255"/>
        <v>7.5549445466755216</v>
      </c>
      <c r="AL453" s="19">
        <f t="shared" ca="1" si="274"/>
        <v>7770.1876327150649</v>
      </c>
      <c r="AM453" s="18">
        <f t="shared" ca="1" si="275"/>
        <v>7777.7425772617407</v>
      </c>
      <c r="AO453" s="18">
        <f t="shared" ca="1" si="256"/>
        <v>13.348648315687965</v>
      </c>
      <c r="AP453" s="18">
        <f t="shared" ca="1" si="257"/>
        <v>3.3100165392900891</v>
      </c>
      <c r="AQ453" s="19">
        <f t="shared" ca="1" si="276"/>
        <v>11252.191952959507</v>
      </c>
      <c r="AR453" s="18">
        <f t="shared" ca="1" si="277"/>
        <v>11255.501969498797</v>
      </c>
      <c r="AT453" s="18">
        <f t="shared" ca="1" si="258"/>
        <v>3.1349138433285955</v>
      </c>
      <c r="AU453" s="18">
        <f t="shared" ca="1" si="259"/>
        <v>14.764378202092667</v>
      </c>
      <c r="AV453" s="19">
        <f t="shared" ca="1" si="278"/>
        <v>8350.8201950192542</v>
      </c>
      <c r="AW453" s="18">
        <f t="shared" ca="1" si="279"/>
        <v>8365.5845732213475</v>
      </c>
    </row>
    <row r="454" spans="1:49" x14ac:dyDescent="0.25">
      <c r="A454" s="18">
        <f t="shared" ca="1" si="240"/>
        <v>21.55524387779138</v>
      </c>
      <c r="B454" s="18">
        <f t="shared" ca="1" si="241"/>
        <v>3.9725738011392391</v>
      </c>
      <c r="C454" s="19">
        <f t="shared" ca="1" si="260"/>
        <v>8556.4862329826519</v>
      </c>
      <c r="D454" s="18">
        <f t="shared" ca="1" si="261"/>
        <v>8560.4588067837904</v>
      </c>
      <c r="E454" s="17"/>
      <c r="F454" s="18">
        <f t="shared" ca="1" si="242"/>
        <v>20.916665102919715</v>
      </c>
      <c r="G454" s="18">
        <f t="shared" ca="1" si="243"/>
        <v>0.32221451007976537</v>
      </c>
      <c r="H454" s="19">
        <f t="shared" ca="1" si="262"/>
        <v>8380.5116016766478</v>
      </c>
      <c r="I454" s="18">
        <f t="shared" ca="1" si="263"/>
        <v>8380.8338161867268</v>
      </c>
      <c r="J454" s="17"/>
      <c r="K454" s="18">
        <f t="shared" ca="1" si="244"/>
        <v>5.5502498018177722</v>
      </c>
      <c r="L454" s="18">
        <f t="shared" ca="1" si="245"/>
        <v>2.7128538001651417</v>
      </c>
      <c r="M454" s="19">
        <f t="shared" ca="1" si="264"/>
        <v>8661.3215240381069</v>
      </c>
      <c r="N454" s="18">
        <f t="shared" ca="1" si="265"/>
        <v>8664.0343778382721</v>
      </c>
      <c r="O454" s="17"/>
      <c r="P454" s="18">
        <f t="shared" ca="1" si="246"/>
        <v>4.1012792252189465</v>
      </c>
      <c r="Q454" s="18">
        <f t="shared" ca="1" si="247"/>
        <v>0.4607980307299685</v>
      </c>
      <c r="R454" s="19">
        <f t="shared" ca="1" si="266"/>
        <v>8892.7020972950413</v>
      </c>
      <c r="S454" s="18">
        <f t="shared" ca="1" si="267"/>
        <v>8893.1628953257714</v>
      </c>
      <c r="T454" s="17"/>
      <c r="U454" s="18">
        <f t="shared" ca="1" si="248"/>
        <v>24.294397018367427</v>
      </c>
      <c r="V454" s="18">
        <f t="shared" ca="1" si="249"/>
        <v>4.9048083824410256</v>
      </c>
      <c r="W454" s="19">
        <f t="shared" ca="1" si="268"/>
        <v>7965.5295896528714</v>
      </c>
      <c r="X454" s="18">
        <f t="shared" ca="1" si="269"/>
        <v>7970.4343980353124</v>
      </c>
      <c r="Z454" s="18">
        <f t="shared" ca="1" si="250"/>
        <v>11.777954779801261</v>
      </c>
      <c r="AA454" s="18">
        <f t="shared" ca="1" si="251"/>
        <v>2.7740080023225651</v>
      </c>
      <c r="AB454" s="19">
        <f t="shared" ca="1" si="270"/>
        <v>11353.889705823152</v>
      </c>
      <c r="AC454" s="18">
        <f t="shared" ca="1" si="271"/>
        <v>11356.663713825475</v>
      </c>
      <c r="AE454" s="18">
        <f t="shared" ca="1" si="252"/>
        <v>14.551759594926756</v>
      </c>
      <c r="AF454" s="18">
        <f t="shared" ca="1" si="253"/>
        <v>0.207039889306913</v>
      </c>
      <c r="AG454" s="19">
        <f t="shared" ca="1" si="272"/>
        <v>7936.5701569942466</v>
      </c>
      <c r="AH454" s="18">
        <f t="shared" ca="1" si="273"/>
        <v>7936.7771968835532</v>
      </c>
      <c r="AJ454" s="18">
        <f t="shared" ca="1" si="254"/>
        <v>1.7346914808724172</v>
      </c>
      <c r="AK454" s="18">
        <f t="shared" ca="1" si="255"/>
        <v>1.1075985351091073</v>
      </c>
      <c r="AL454" s="19">
        <f t="shared" ca="1" si="274"/>
        <v>7779.477268742613</v>
      </c>
      <c r="AM454" s="18">
        <f t="shared" ca="1" si="275"/>
        <v>7780.584867277722</v>
      </c>
      <c r="AO454" s="18">
        <f t="shared" ca="1" si="256"/>
        <v>26.965965866302405</v>
      </c>
      <c r="AP454" s="18">
        <f t="shared" ca="1" si="257"/>
        <v>2.5257577774438964</v>
      </c>
      <c r="AQ454" s="19">
        <f t="shared" ca="1" si="276"/>
        <v>11282.467935365099</v>
      </c>
      <c r="AR454" s="18">
        <f t="shared" ca="1" si="277"/>
        <v>11284.993693142544</v>
      </c>
      <c r="AT454" s="18">
        <f t="shared" ca="1" si="258"/>
        <v>1.4384280935192804</v>
      </c>
      <c r="AU454" s="18">
        <f t="shared" ca="1" si="259"/>
        <v>0.54552669959240052</v>
      </c>
      <c r="AV454" s="19">
        <f t="shared" ca="1" si="278"/>
        <v>8367.0230013148666</v>
      </c>
      <c r="AW454" s="18">
        <f t="shared" ca="1" si="279"/>
        <v>8367.5685280144589</v>
      </c>
    </row>
    <row r="455" spans="1:49" x14ac:dyDescent="0.25">
      <c r="A455" s="18">
        <f t="shared" ca="1" si="240"/>
        <v>10.104082020192447</v>
      </c>
      <c r="B455" s="18">
        <f t="shared" ca="1" si="241"/>
        <v>1.744419299648821</v>
      </c>
      <c r="C455" s="19">
        <f t="shared" ca="1" si="260"/>
        <v>8570.5628888039828</v>
      </c>
      <c r="D455" s="18">
        <f t="shared" ca="1" si="261"/>
        <v>8572.3073081036309</v>
      </c>
      <c r="E455" s="17"/>
      <c r="F455" s="18">
        <f t="shared" ca="1" si="242"/>
        <v>3.7856249462224412</v>
      </c>
      <c r="G455" s="18">
        <f t="shared" ca="1" si="243"/>
        <v>12.32232739967503</v>
      </c>
      <c r="H455" s="19">
        <f t="shared" ca="1" si="262"/>
        <v>8384.6194411329489</v>
      </c>
      <c r="I455" s="18">
        <f t="shared" ca="1" si="263"/>
        <v>8396.9417685326243</v>
      </c>
      <c r="J455" s="17"/>
      <c r="K455" s="18">
        <f t="shared" ca="1" si="244"/>
        <v>1.9589192633049624</v>
      </c>
      <c r="L455" s="18">
        <f t="shared" ca="1" si="245"/>
        <v>15.519990981385771</v>
      </c>
      <c r="M455" s="19">
        <f t="shared" ca="1" si="264"/>
        <v>8665.9932971015769</v>
      </c>
      <c r="N455" s="18">
        <f t="shared" ca="1" si="265"/>
        <v>8681.5132880829624</v>
      </c>
      <c r="O455" s="17"/>
      <c r="P455" s="18">
        <f t="shared" ca="1" si="246"/>
        <v>6.3254529457764814</v>
      </c>
      <c r="Q455" s="18">
        <f t="shared" ca="1" si="247"/>
        <v>0.82558054614483778</v>
      </c>
      <c r="R455" s="19">
        <f t="shared" ca="1" si="266"/>
        <v>8899.4883482715486</v>
      </c>
      <c r="S455" s="18">
        <f t="shared" ca="1" si="267"/>
        <v>8900.3139288176935</v>
      </c>
      <c r="T455" s="17"/>
      <c r="U455" s="18">
        <f t="shared" ca="1" si="248"/>
        <v>21.289105507676997</v>
      </c>
      <c r="V455" s="18">
        <f t="shared" ca="1" si="249"/>
        <v>11.025828646224975</v>
      </c>
      <c r="W455" s="19">
        <f t="shared" ca="1" si="268"/>
        <v>7991.7235035429894</v>
      </c>
      <c r="X455" s="18">
        <f t="shared" ca="1" si="269"/>
        <v>8002.7493321892143</v>
      </c>
      <c r="Z455" s="18">
        <f t="shared" ca="1" si="250"/>
        <v>8.6370231242373077</v>
      </c>
      <c r="AA455" s="18">
        <f t="shared" ca="1" si="251"/>
        <v>0.27082563998143749</v>
      </c>
      <c r="AB455" s="19">
        <f t="shared" ca="1" si="270"/>
        <v>11365.300736949714</v>
      </c>
      <c r="AC455" s="18">
        <f t="shared" ca="1" si="271"/>
        <v>11365.571562589696</v>
      </c>
      <c r="AE455" s="18">
        <f t="shared" ca="1" si="252"/>
        <v>36.410796533100999</v>
      </c>
      <c r="AF455" s="18">
        <f t="shared" ca="1" si="253"/>
        <v>6.3658859655473048</v>
      </c>
      <c r="AG455" s="19">
        <f t="shared" ca="1" si="272"/>
        <v>7973.1879934166545</v>
      </c>
      <c r="AH455" s="18">
        <f t="shared" ca="1" si="273"/>
        <v>7979.5538793822016</v>
      </c>
      <c r="AJ455" s="18">
        <f t="shared" ca="1" si="254"/>
        <v>15.770310296887766</v>
      </c>
      <c r="AK455" s="18">
        <f t="shared" ca="1" si="255"/>
        <v>21.988954695954231</v>
      </c>
      <c r="AL455" s="19">
        <f t="shared" ca="1" si="274"/>
        <v>7796.35517757461</v>
      </c>
      <c r="AM455" s="18">
        <f t="shared" ca="1" si="275"/>
        <v>7818.3441322705639</v>
      </c>
      <c r="AO455" s="18">
        <f t="shared" ca="1" si="256"/>
        <v>5.4147507876377885</v>
      </c>
      <c r="AP455" s="18">
        <f t="shared" ca="1" si="257"/>
        <v>4.1730007043716961</v>
      </c>
      <c r="AQ455" s="19">
        <f t="shared" ca="1" si="276"/>
        <v>11290.408443930182</v>
      </c>
      <c r="AR455" s="18">
        <f t="shared" ca="1" si="277"/>
        <v>11294.581444634554</v>
      </c>
      <c r="AT455" s="18">
        <f t="shared" ca="1" si="258"/>
        <v>1.705041766413312</v>
      </c>
      <c r="AU455" s="18">
        <f t="shared" ca="1" si="259"/>
        <v>13.26894076188629</v>
      </c>
      <c r="AV455" s="19">
        <f t="shared" ca="1" si="278"/>
        <v>8369.273569780873</v>
      </c>
      <c r="AW455" s="18">
        <f t="shared" ca="1" si="279"/>
        <v>8382.5425105427585</v>
      </c>
    </row>
    <row r="456" spans="1:49" x14ac:dyDescent="0.25">
      <c r="A456" s="18">
        <f t="shared" ca="1" si="240"/>
        <v>5.9058705935511915</v>
      </c>
      <c r="B456" s="18">
        <f t="shared" ca="1" si="241"/>
        <v>7.7743414971508242</v>
      </c>
      <c r="C456" s="19">
        <f t="shared" ca="1" si="260"/>
        <v>8578.2131786971822</v>
      </c>
      <c r="D456" s="18">
        <f t="shared" ca="1" si="261"/>
        <v>8585.9875201943323</v>
      </c>
      <c r="E456" s="17"/>
      <c r="F456" s="18">
        <f t="shared" ca="1" si="242"/>
        <v>43.412042165862083</v>
      </c>
      <c r="G456" s="18">
        <f t="shared" ca="1" si="243"/>
        <v>1.38745072195453</v>
      </c>
      <c r="H456" s="19">
        <f t="shared" ca="1" si="262"/>
        <v>8440.353810698487</v>
      </c>
      <c r="I456" s="18">
        <f t="shared" ca="1" si="263"/>
        <v>8441.7412614204422</v>
      </c>
      <c r="J456" s="17"/>
      <c r="K456" s="18">
        <f t="shared" ca="1" si="244"/>
        <v>19.164211640936248</v>
      </c>
      <c r="L456" s="18">
        <f t="shared" ca="1" si="245"/>
        <v>3.6344377808698676</v>
      </c>
      <c r="M456" s="19">
        <f t="shared" ca="1" si="264"/>
        <v>8700.677499723899</v>
      </c>
      <c r="N456" s="18">
        <f t="shared" ca="1" si="265"/>
        <v>8704.3119375047681</v>
      </c>
      <c r="O456" s="17"/>
      <c r="P456" s="18">
        <f t="shared" ca="1" si="246"/>
        <v>26.335961216658113</v>
      </c>
      <c r="Q456" s="18">
        <f t="shared" ca="1" si="247"/>
        <v>3.5364154680102069</v>
      </c>
      <c r="R456" s="19">
        <f t="shared" ca="1" si="266"/>
        <v>8926.6498900343522</v>
      </c>
      <c r="S456" s="18">
        <f t="shared" ca="1" si="267"/>
        <v>8930.1863055023623</v>
      </c>
      <c r="T456" s="17"/>
      <c r="U456" s="18">
        <f t="shared" ca="1" si="248"/>
        <v>2.2532472068198866</v>
      </c>
      <c r="V456" s="18">
        <f t="shared" ca="1" si="249"/>
        <v>2.1284243015903797</v>
      </c>
      <c r="W456" s="19">
        <f t="shared" ca="1" si="268"/>
        <v>8005.002579396034</v>
      </c>
      <c r="X456" s="18">
        <f t="shared" ca="1" si="269"/>
        <v>8007.1310036976247</v>
      </c>
      <c r="Z456" s="18">
        <f t="shared" ca="1" si="250"/>
        <v>35.800712942641901</v>
      </c>
      <c r="AA456" s="18">
        <f t="shared" ca="1" si="251"/>
        <v>2.1885228288351204</v>
      </c>
      <c r="AB456" s="19">
        <f t="shared" ca="1" si="270"/>
        <v>11401.372275532338</v>
      </c>
      <c r="AC456" s="18">
        <f t="shared" ca="1" si="271"/>
        <v>11403.560798361174</v>
      </c>
      <c r="AE456" s="18">
        <f t="shared" ca="1" si="252"/>
        <v>13.753027964269455</v>
      </c>
      <c r="AF456" s="18">
        <f t="shared" ca="1" si="253"/>
        <v>6.8015247773697665</v>
      </c>
      <c r="AG456" s="19">
        <f t="shared" ca="1" si="272"/>
        <v>7993.3069073464712</v>
      </c>
      <c r="AH456" s="18">
        <f t="shared" ca="1" si="273"/>
        <v>8000.1084321238413</v>
      </c>
      <c r="AJ456" s="18">
        <f t="shared" ca="1" si="254"/>
        <v>0.54780006497364098</v>
      </c>
      <c r="AK456" s="18">
        <f t="shared" ca="1" si="255"/>
        <v>5.7276537862717518</v>
      </c>
      <c r="AL456" s="19">
        <f t="shared" ca="1" si="274"/>
        <v>7818.8919323355376</v>
      </c>
      <c r="AM456" s="18">
        <f t="shared" ca="1" si="275"/>
        <v>7824.6195861218093</v>
      </c>
      <c r="AO456" s="18">
        <f t="shared" ca="1" si="256"/>
        <v>4.5472394664446441</v>
      </c>
      <c r="AP456" s="18">
        <f t="shared" ca="1" si="257"/>
        <v>12.249760496612739</v>
      </c>
      <c r="AQ456" s="19">
        <f t="shared" ca="1" si="276"/>
        <v>11299.128684100999</v>
      </c>
      <c r="AR456" s="18">
        <f t="shared" ca="1" si="277"/>
        <v>11311.378444597611</v>
      </c>
      <c r="AT456" s="18">
        <f t="shared" ca="1" si="258"/>
        <v>1.9187736473441961</v>
      </c>
      <c r="AU456" s="18">
        <f t="shared" ca="1" si="259"/>
        <v>7.6392144134403095</v>
      </c>
      <c r="AV456" s="19">
        <f t="shared" ca="1" si="278"/>
        <v>8384.4612841901035</v>
      </c>
      <c r="AW456" s="18">
        <f t="shared" ca="1" si="279"/>
        <v>8392.1004986035441</v>
      </c>
    </row>
    <row r="457" spans="1:49" x14ac:dyDescent="0.25">
      <c r="A457" s="18">
        <f t="shared" ca="1" si="240"/>
        <v>3.3874145673349201</v>
      </c>
      <c r="B457" s="18">
        <f t="shared" ca="1" si="241"/>
        <v>0.83360577838543481</v>
      </c>
      <c r="C457" s="19">
        <f t="shared" ca="1" si="260"/>
        <v>8589.3749347616667</v>
      </c>
      <c r="D457" s="18">
        <f t="shared" ca="1" si="261"/>
        <v>8590.2085405400521</v>
      </c>
      <c r="E457" s="17"/>
      <c r="F457" s="18">
        <f t="shared" ca="1" si="242"/>
        <v>7.0890429215812807</v>
      </c>
      <c r="G457" s="18">
        <f t="shared" ca="1" si="243"/>
        <v>9.4943302191538379</v>
      </c>
      <c r="H457" s="19">
        <f t="shared" ca="1" si="262"/>
        <v>8448.8303043420237</v>
      </c>
      <c r="I457" s="18">
        <f t="shared" ca="1" si="263"/>
        <v>8458.3246345611769</v>
      </c>
      <c r="J457" s="17"/>
      <c r="K457" s="18">
        <f t="shared" ca="1" si="244"/>
        <v>7.7210879143738014</v>
      </c>
      <c r="L457" s="18">
        <f t="shared" ca="1" si="245"/>
        <v>2.7873633248481569</v>
      </c>
      <c r="M457" s="19">
        <f t="shared" ca="1" si="264"/>
        <v>8712.0330254191413</v>
      </c>
      <c r="N457" s="18">
        <f t="shared" ca="1" si="265"/>
        <v>8714.8203887439886</v>
      </c>
      <c r="O457" s="17"/>
      <c r="P457" s="18">
        <f t="shared" ca="1" si="246"/>
        <v>22.246526059747513</v>
      </c>
      <c r="Q457" s="18">
        <f t="shared" ca="1" si="247"/>
        <v>0.68849534808386825</v>
      </c>
      <c r="R457" s="19">
        <f t="shared" ca="1" si="266"/>
        <v>8952.4328315621096</v>
      </c>
      <c r="S457" s="18">
        <f t="shared" ca="1" si="267"/>
        <v>8953.1213269101936</v>
      </c>
      <c r="T457" s="17"/>
      <c r="U457" s="18">
        <f t="shared" ca="1" si="248"/>
        <v>3.7179040493502553</v>
      </c>
      <c r="V457" s="18">
        <f t="shared" ca="1" si="249"/>
        <v>4.6763402926381321</v>
      </c>
      <c r="W457" s="19">
        <f t="shared" ca="1" si="268"/>
        <v>8010.8489077469749</v>
      </c>
      <c r="X457" s="18">
        <f t="shared" ca="1" si="269"/>
        <v>8015.525248039613</v>
      </c>
      <c r="Z457" s="18">
        <f t="shared" ca="1" si="250"/>
        <v>33.996213563267446</v>
      </c>
      <c r="AA457" s="18">
        <f t="shared" ca="1" si="251"/>
        <v>1.1753454449962109</v>
      </c>
      <c r="AB457" s="19">
        <f t="shared" ca="1" si="270"/>
        <v>11437.55701192444</v>
      </c>
      <c r="AC457" s="18">
        <f t="shared" ca="1" si="271"/>
        <v>11438.732357369436</v>
      </c>
      <c r="AE457" s="18">
        <f t="shared" ca="1" si="252"/>
        <v>50.772525892663346</v>
      </c>
      <c r="AF457" s="18">
        <f t="shared" ca="1" si="253"/>
        <v>5.7794172883991921</v>
      </c>
      <c r="AG457" s="19">
        <f t="shared" ca="1" si="272"/>
        <v>8050.8809580165043</v>
      </c>
      <c r="AH457" s="18">
        <f t="shared" ca="1" si="273"/>
        <v>8056.6603753049039</v>
      </c>
      <c r="AJ457" s="18">
        <f t="shared" ca="1" si="254"/>
        <v>17.61673021277268</v>
      </c>
      <c r="AK457" s="18">
        <f t="shared" ca="1" si="255"/>
        <v>2.3860413833631342</v>
      </c>
      <c r="AL457" s="19">
        <f t="shared" ca="1" si="274"/>
        <v>7842.2363163345817</v>
      </c>
      <c r="AM457" s="18">
        <f t="shared" ca="1" si="275"/>
        <v>7844.6223577179444</v>
      </c>
      <c r="AO457" s="18">
        <f t="shared" ca="1" si="256"/>
        <v>71.284120604606699</v>
      </c>
      <c r="AP457" s="18">
        <f t="shared" ca="1" si="257"/>
        <v>41.955494414961329</v>
      </c>
      <c r="AQ457" s="19">
        <f t="shared" ca="1" si="276"/>
        <v>11382.662565202218</v>
      </c>
      <c r="AR457" s="18">
        <f t="shared" ca="1" si="277"/>
        <v>11424.61805961718</v>
      </c>
      <c r="AT457" s="18">
        <f t="shared" ca="1" si="258"/>
        <v>2.2015549507045531</v>
      </c>
      <c r="AU457" s="18">
        <f t="shared" ca="1" si="259"/>
        <v>19.514669268872193</v>
      </c>
      <c r="AV457" s="19">
        <f t="shared" ca="1" si="278"/>
        <v>8394.3020535542491</v>
      </c>
      <c r="AW457" s="18">
        <f t="shared" ca="1" si="279"/>
        <v>8413.8167228231214</v>
      </c>
    </row>
    <row r="458" spans="1:49" x14ac:dyDescent="0.25">
      <c r="A458" s="18">
        <f t="shared" ca="1" si="240"/>
        <v>24.440276996326325</v>
      </c>
      <c r="B458" s="18">
        <f t="shared" ca="1" si="241"/>
        <v>16.125310462362314</v>
      </c>
      <c r="C458" s="19">
        <f t="shared" ca="1" si="260"/>
        <v>8614.6488175363793</v>
      </c>
      <c r="D458" s="18">
        <f t="shared" ca="1" si="261"/>
        <v>8630.7741279987422</v>
      </c>
      <c r="E458" s="17"/>
      <c r="F458" s="18">
        <f t="shared" ca="1" si="242"/>
        <v>0.95034749877593183</v>
      </c>
      <c r="G458" s="18">
        <f t="shared" ca="1" si="243"/>
        <v>2.8485144087251051</v>
      </c>
      <c r="H458" s="19">
        <f t="shared" ca="1" si="262"/>
        <v>8459.2749820599529</v>
      </c>
      <c r="I458" s="18">
        <f t="shared" ca="1" si="263"/>
        <v>8462.1234964686773</v>
      </c>
      <c r="J458" s="17"/>
      <c r="K458" s="18">
        <f t="shared" ca="1" si="244"/>
        <v>4.7206598670628726</v>
      </c>
      <c r="L458" s="18">
        <f t="shared" ca="1" si="245"/>
        <v>0.86279867414317668</v>
      </c>
      <c r="M458" s="19">
        <f t="shared" ca="1" si="264"/>
        <v>8719.5410486110522</v>
      </c>
      <c r="N458" s="18">
        <f t="shared" ca="1" si="265"/>
        <v>8720.4038472851953</v>
      </c>
      <c r="O458" s="17"/>
      <c r="P458" s="18">
        <f t="shared" ca="1" si="246"/>
        <v>13.276861870404872</v>
      </c>
      <c r="Q458" s="18">
        <f t="shared" ca="1" si="247"/>
        <v>4.6702509748928209</v>
      </c>
      <c r="R458" s="19">
        <f t="shared" ca="1" si="266"/>
        <v>8966.3981887805985</v>
      </c>
      <c r="S458" s="18">
        <f t="shared" ca="1" si="267"/>
        <v>8971.0684397554905</v>
      </c>
      <c r="T458" s="17"/>
      <c r="U458" s="18">
        <f t="shared" ca="1" si="248"/>
        <v>11.732460468791794</v>
      </c>
      <c r="V458" s="18">
        <f t="shared" ca="1" si="249"/>
        <v>9.4334149308945463</v>
      </c>
      <c r="W458" s="19">
        <f t="shared" ca="1" si="268"/>
        <v>8027.2577085084049</v>
      </c>
      <c r="X458" s="18">
        <f t="shared" ca="1" si="269"/>
        <v>8036.6911234392992</v>
      </c>
      <c r="Z458" s="18">
        <f t="shared" ca="1" si="250"/>
        <v>35.387521930890479</v>
      </c>
      <c r="AA458" s="18">
        <f t="shared" ca="1" si="251"/>
        <v>0.5467067401182405</v>
      </c>
      <c r="AB458" s="19">
        <f t="shared" ca="1" si="270"/>
        <v>11474.119879300326</v>
      </c>
      <c r="AC458" s="18">
        <f t="shared" ca="1" si="271"/>
        <v>11474.666586040445</v>
      </c>
      <c r="AE458" s="18">
        <f t="shared" ca="1" si="252"/>
        <v>12.427828500677036</v>
      </c>
      <c r="AF458" s="18">
        <f t="shared" ca="1" si="253"/>
        <v>4.6954350809515075</v>
      </c>
      <c r="AG458" s="19">
        <f t="shared" ca="1" si="272"/>
        <v>8069.0882038055806</v>
      </c>
      <c r="AH458" s="18">
        <f t="shared" ca="1" si="273"/>
        <v>8073.7836388865326</v>
      </c>
      <c r="AJ458" s="18">
        <f t="shared" ca="1" si="254"/>
        <v>2.2511779841318789</v>
      </c>
      <c r="AK458" s="18">
        <f t="shared" ca="1" si="255"/>
        <v>7.2382801237785079</v>
      </c>
      <c r="AL458" s="19">
        <f t="shared" ca="1" si="274"/>
        <v>7846.873535702076</v>
      </c>
      <c r="AM458" s="18">
        <f t="shared" ca="1" si="275"/>
        <v>7854.1118158258541</v>
      </c>
      <c r="AO458" s="18">
        <f t="shared" ca="1" si="256"/>
        <v>17.308198334463462</v>
      </c>
      <c r="AP458" s="18">
        <f t="shared" ca="1" si="257"/>
        <v>19.774309628053441</v>
      </c>
      <c r="AQ458" s="19">
        <f t="shared" ca="1" si="276"/>
        <v>11441.926257951643</v>
      </c>
      <c r="AR458" s="18">
        <f t="shared" ca="1" si="277"/>
        <v>11461.700567579697</v>
      </c>
      <c r="AT458" s="18">
        <f t="shared" ca="1" si="258"/>
        <v>26.117476985749967</v>
      </c>
      <c r="AU458" s="18">
        <f t="shared" ca="1" si="259"/>
        <v>11.867593640679317</v>
      </c>
      <c r="AV458" s="19">
        <f t="shared" ca="1" si="278"/>
        <v>8439.9341998088712</v>
      </c>
      <c r="AW458" s="18">
        <f t="shared" ca="1" si="279"/>
        <v>8451.801793449551</v>
      </c>
    </row>
    <row r="459" spans="1:49" x14ac:dyDescent="0.25">
      <c r="A459" s="18">
        <f t="shared" ca="1" si="240"/>
        <v>3.1045021725869657</v>
      </c>
      <c r="B459" s="18">
        <f t="shared" ca="1" si="241"/>
        <v>20.475954735239359</v>
      </c>
      <c r="C459" s="19">
        <f t="shared" ca="1" si="260"/>
        <v>8633.8786301713299</v>
      </c>
      <c r="D459" s="18">
        <f t="shared" ca="1" si="261"/>
        <v>8654.3545849065686</v>
      </c>
      <c r="E459" s="17"/>
      <c r="F459" s="18">
        <f t="shared" ca="1" si="242"/>
        <v>17.592004396710671</v>
      </c>
      <c r="G459" s="18">
        <f t="shared" ca="1" si="243"/>
        <v>2.8720124847632871</v>
      </c>
      <c r="H459" s="19">
        <f t="shared" ca="1" si="262"/>
        <v>8479.7155008653881</v>
      </c>
      <c r="I459" s="18">
        <f t="shared" ca="1" si="263"/>
        <v>8482.5875133501522</v>
      </c>
      <c r="J459" s="17"/>
      <c r="K459" s="18">
        <f t="shared" ca="1" si="244"/>
        <v>3.2580064289124202</v>
      </c>
      <c r="L459" s="18">
        <f t="shared" ca="1" si="245"/>
        <v>17.000377239120592</v>
      </c>
      <c r="M459" s="19">
        <f t="shared" ca="1" si="264"/>
        <v>8723.6618537141076</v>
      </c>
      <c r="N459" s="18">
        <f t="shared" ca="1" si="265"/>
        <v>8740.6622309532286</v>
      </c>
      <c r="O459" s="17"/>
      <c r="P459" s="18">
        <f t="shared" ca="1" si="246"/>
        <v>3.2271735135569761</v>
      </c>
      <c r="Q459" s="18">
        <f t="shared" ca="1" si="247"/>
        <v>0.41630026725879904</v>
      </c>
      <c r="R459" s="19">
        <f t="shared" ca="1" si="266"/>
        <v>8974.295613269047</v>
      </c>
      <c r="S459" s="18">
        <f t="shared" ca="1" si="267"/>
        <v>8974.7119135363064</v>
      </c>
      <c r="T459" s="17"/>
      <c r="U459" s="18">
        <f t="shared" ca="1" si="248"/>
        <v>6.1063616726393946</v>
      </c>
      <c r="V459" s="18">
        <f t="shared" ca="1" si="249"/>
        <v>14.427655245255092</v>
      </c>
      <c r="W459" s="19">
        <f t="shared" ca="1" si="268"/>
        <v>8042.7974851119388</v>
      </c>
      <c r="X459" s="18">
        <f t="shared" ca="1" si="269"/>
        <v>8057.2251403571936</v>
      </c>
      <c r="Z459" s="18">
        <f t="shared" ca="1" si="250"/>
        <v>22.217095638102339</v>
      </c>
      <c r="AA459" s="18">
        <f t="shared" ca="1" si="251"/>
        <v>0.82617443102483412</v>
      </c>
      <c r="AB459" s="19">
        <f t="shared" ca="1" si="270"/>
        <v>11496.883681678546</v>
      </c>
      <c r="AC459" s="18">
        <f t="shared" ca="1" si="271"/>
        <v>11497.709856109572</v>
      </c>
      <c r="AE459" s="18">
        <f t="shared" ca="1" si="252"/>
        <v>3.7900836253968202</v>
      </c>
      <c r="AF459" s="18">
        <f t="shared" ca="1" si="253"/>
        <v>1.8115099706428366</v>
      </c>
      <c r="AG459" s="19">
        <f t="shared" ca="1" si="272"/>
        <v>8077.5737225119292</v>
      </c>
      <c r="AH459" s="18">
        <f t="shared" ca="1" si="273"/>
        <v>8079.3852324825721</v>
      </c>
      <c r="AJ459" s="18">
        <f t="shared" ca="1" si="254"/>
        <v>19.979585615296067</v>
      </c>
      <c r="AK459" s="18">
        <f t="shared" ca="1" si="255"/>
        <v>1.3653999305432978</v>
      </c>
      <c r="AL459" s="19">
        <f t="shared" ca="1" si="274"/>
        <v>7874.0914014411501</v>
      </c>
      <c r="AM459" s="18">
        <f t="shared" ca="1" si="275"/>
        <v>7875.4568013716935</v>
      </c>
      <c r="AO459" s="18">
        <f t="shared" ca="1" si="256"/>
        <v>2.9500701226877664</v>
      </c>
      <c r="AP459" s="18">
        <f t="shared" ca="1" si="257"/>
        <v>27.255714482046816</v>
      </c>
      <c r="AQ459" s="19">
        <f t="shared" ca="1" si="276"/>
        <v>11464.650637702385</v>
      </c>
      <c r="AR459" s="18">
        <f t="shared" ca="1" si="277"/>
        <v>11491.906352184433</v>
      </c>
      <c r="AT459" s="18">
        <f t="shared" ca="1" si="258"/>
        <v>0.51618588250867681</v>
      </c>
      <c r="AU459" s="18">
        <f t="shared" ca="1" si="259"/>
        <v>22.441949767333643</v>
      </c>
      <c r="AV459" s="19">
        <f t="shared" ca="1" si="278"/>
        <v>8452.3179793320596</v>
      </c>
      <c r="AW459" s="18">
        <f t="shared" ca="1" si="279"/>
        <v>8474.759929099393</v>
      </c>
    </row>
    <row r="460" spans="1:49" x14ac:dyDescent="0.25">
      <c r="A460" s="18">
        <f t="shared" ca="1" si="240"/>
        <v>8.947511477516251</v>
      </c>
      <c r="B460" s="18">
        <f t="shared" ca="1" si="241"/>
        <v>1.1190157828254155</v>
      </c>
      <c r="C460" s="19">
        <f t="shared" ca="1" si="260"/>
        <v>8663.3020963840845</v>
      </c>
      <c r="D460" s="18">
        <f t="shared" ca="1" si="261"/>
        <v>8664.4211121669105</v>
      </c>
      <c r="E460" s="17"/>
      <c r="F460" s="18">
        <f t="shared" ca="1" si="242"/>
        <v>8.9193741997174953</v>
      </c>
      <c r="G460" s="18">
        <f t="shared" ca="1" si="243"/>
        <v>9.1219944515764695</v>
      </c>
      <c r="H460" s="19">
        <f t="shared" ca="1" si="262"/>
        <v>8491.5068875498691</v>
      </c>
      <c r="I460" s="18">
        <f t="shared" ca="1" si="263"/>
        <v>8500.6288820014452</v>
      </c>
      <c r="J460" s="17"/>
      <c r="K460" s="18">
        <f t="shared" ca="1" si="244"/>
        <v>30.984038592019825</v>
      </c>
      <c r="L460" s="18">
        <f t="shared" ca="1" si="245"/>
        <v>1.8311110319397781</v>
      </c>
      <c r="M460" s="19">
        <f t="shared" ca="1" si="264"/>
        <v>8771.6462695452483</v>
      </c>
      <c r="N460" s="18">
        <f t="shared" ca="1" si="265"/>
        <v>8773.4773805771874</v>
      </c>
      <c r="O460" s="17"/>
      <c r="P460" s="18">
        <f t="shared" ca="1" si="246"/>
        <v>2.2084445042346665</v>
      </c>
      <c r="Q460" s="18">
        <f t="shared" ca="1" si="247"/>
        <v>2.0971966522001231</v>
      </c>
      <c r="R460" s="19">
        <f t="shared" ca="1" si="266"/>
        <v>8976.920358040541</v>
      </c>
      <c r="S460" s="18">
        <f t="shared" ca="1" si="267"/>
        <v>8979.0175546927403</v>
      </c>
      <c r="T460" s="17"/>
      <c r="U460" s="18">
        <f t="shared" ca="1" si="248"/>
        <v>17.81104221086709</v>
      </c>
      <c r="V460" s="18">
        <f t="shared" ca="1" si="249"/>
        <v>1.0299727678596597</v>
      </c>
      <c r="W460" s="19">
        <f t="shared" ca="1" si="268"/>
        <v>8075.0361825680611</v>
      </c>
      <c r="X460" s="18">
        <f t="shared" ca="1" si="269"/>
        <v>8076.0661553359205</v>
      </c>
      <c r="Z460" s="18">
        <f t="shared" ca="1" si="250"/>
        <v>26.927688582392289</v>
      </c>
      <c r="AA460" s="18">
        <f t="shared" ca="1" si="251"/>
        <v>1.0004808797066542</v>
      </c>
      <c r="AB460" s="19">
        <f t="shared" ca="1" si="270"/>
        <v>11524.637544691965</v>
      </c>
      <c r="AC460" s="18">
        <f t="shared" ca="1" si="271"/>
        <v>11525.638025571672</v>
      </c>
      <c r="AE460" s="18">
        <f t="shared" ca="1" si="252"/>
        <v>4.6857021727246826</v>
      </c>
      <c r="AF460" s="18">
        <f t="shared" ca="1" si="253"/>
        <v>0.19517090359565842</v>
      </c>
      <c r="AG460" s="19">
        <f t="shared" ca="1" si="272"/>
        <v>8084.0709346552967</v>
      </c>
      <c r="AH460" s="18">
        <f t="shared" ca="1" si="273"/>
        <v>8084.2661055588924</v>
      </c>
      <c r="AJ460" s="18">
        <f t="shared" ca="1" si="254"/>
        <v>0.88614202399056841</v>
      </c>
      <c r="AK460" s="18">
        <f t="shared" ca="1" si="255"/>
        <v>2.218128889188153</v>
      </c>
      <c r="AL460" s="19">
        <f t="shared" ca="1" si="274"/>
        <v>7876.3429433956844</v>
      </c>
      <c r="AM460" s="18">
        <f t="shared" ca="1" si="275"/>
        <v>7878.5610722848724</v>
      </c>
      <c r="AO460" s="18">
        <f t="shared" ca="1" si="256"/>
        <v>2.0080913122919362</v>
      </c>
      <c r="AP460" s="18">
        <f t="shared" ca="1" si="257"/>
        <v>3.2828577954794107</v>
      </c>
      <c r="AQ460" s="19">
        <f t="shared" ca="1" si="276"/>
        <v>11493.914443496724</v>
      </c>
      <c r="AR460" s="18">
        <f t="shared" ca="1" si="277"/>
        <v>11497.197301292203</v>
      </c>
      <c r="AT460" s="18">
        <f t="shared" ca="1" si="258"/>
        <v>27.928675711732172</v>
      </c>
      <c r="AU460" s="18">
        <f t="shared" ca="1" si="259"/>
        <v>2.9957236712534412</v>
      </c>
      <c r="AV460" s="19">
        <f t="shared" ca="1" si="278"/>
        <v>8502.6886048111246</v>
      </c>
      <c r="AW460" s="18">
        <f t="shared" ca="1" si="279"/>
        <v>8505.6843284823772</v>
      </c>
    </row>
    <row r="461" spans="1:49" x14ac:dyDescent="0.25">
      <c r="A461" s="18">
        <f t="shared" ca="1" si="240"/>
        <v>3.2875102257685231</v>
      </c>
      <c r="B461" s="18">
        <f t="shared" ca="1" si="241"/>
        <v>3.0091426914999637</v>
      </c>
      <c r="C461" s="19">
        <f t="shared" ca="1" si="260"/>
        <v>8667.7086223926781</v>
      </c>
      <c r="D461" s="18">
        <f t="shared" ca="1" si="261"/>
        <v>8670.7177650841786</v>
      </c>
      <c r="E461" s="17"/>
      <c r="F461" s="18">
        <f t="shared" ca="1" si="242"/>
        <v>0.90431798388884455</v>
      </c>
      <c r="G461" s="18">
        <f t="shared" ca="1" si="243"/>
        <v>6.0936455064609083</v>
      </c>
      <c r="H461" s="19">
        <f t="shared" ca="1" si="262"/>
        <v>8501.5331999853333</v>
      </c>
      <c r="I461" s="18">
        <f t="shared" ca="1" si="263"/>
        <v>8507.6268454917936</v>
      </c>
      <c r="J461" s="17"/>
      <c r="K461" s="18">
        <f t="shared" ca="1" si="244"/>
        <v>21.836347091223889</v>
      </c>
      <c r="L461" s="18">
        <f t="shared" ca="1" si="245"/>
        <v>0.81081522937513872</v>
      </c>
      <c r="M461" s="19">
        <f t="shared" ca="1" si="264"/>
        <v>8795.313727668412</v>
      </c>
      <c r="N461" s="18">
        <f t="shared" ca="1" si="265"/>
        <v>8796.1245428977873</v>
      </c>
      <c r="O461" s="17"/>
      <c r="P461" s="18">
        <f t="shared" ca="1" si="246"/>
        <v>33.685042036254387</v>
      </c>
      <c r="Q461" s="18">
        <f t="shared" ca="1" si="247"/>
        <v>1.5087781524522532</v>
      </c>
      <c r="R461" s="19">
        <f t="shared" ca="1" si="266"/>
        <v>9012.7025967289956</v>
      </c>
      <c r="S461" s="18">
        <f t="shared" ca="1" si="267"/>
        <v>9014.2113748814481</v>
      </c>
      <c r="T461" s="17"/>
      <c r="U461" s="18">
        <f t="shared" ca="1" si="248"/>
        <v>10.869018950848238</v>
      </c>
      <c r="V461" s="18">
        <f t="shared" ca="1" si="249"/>
        <v>6.9821600576066141</v>
      </c>
      <c r="W461" s="19">
        <f t="shared" ca="1" si="268"/>
        <v>8086.9351742867684</v>
      </c>
      <c r="X461" s="18">
        <f t="shared" ca="1" si="269"/>
        <v>8093.9173343443754</v>
      </c>
      <c r="Z461" s="18">
        <f t="shared" ca="1" si="250"/>
        <v>6.025069047423381</v>
      </c>
      <c r="AA461" s="18">
        <f t="shared" ca="1" si="251"/>
        <v>0.13917231837744923</v>
      </c>
      <c r="AB461" s="19">
        <f t="shared" ca="1" si="270"/>
        <v>11531.663094619096</v>
      </c>
      <c r="AC461" s="18">
        <f t="shared" ca="1" si="271"/>
        <v>11531.802266937473</v>
      </c>
      <c r="AE461" s="18">
        <f t="shared" ca="1" si="252"/>
        <v>6.5224447438883919</v>
      </c>
      <c r="AF461" s="18">
        <f t="shared" ca="1" si="253"/>
        <v>2.1780823570860628</v>
      </c>
      <c r="AG461" s="19">
        <f t="shared" ca="1" si="272"/>
        <v>8090.788550302781</v>
      </c>
      <c r="AH461" s="18">
        <f t="shared" ca="1" si="273"/>
        <v>8092.9666326598672</v>
      </c>
      <c r="AJ461" s="18">
        <f t="shared" ca="1" si="254"/>
        <v>16.185277661152949</v>
      </c>
      <c r="AK461" s="18">
        <f t="shared" ca="1" si="255"/>
        <v>2.3145636987507663</v>
      </c>
      <c r="AL461" s="19">
        <f t="shared" ca="1" si="274"/>
        <v>7894.7463499460255</v>
      </c>
      <c r="AM461" s="18">
        <f t="shared" ca="1" si="275"/>
        <v>7897.0609136447765</v>
      </c>
      <c r="AO461" s="18">
        <f t="shared" ca="1" si="256"/>
        <v>6.7916360985109101</v>
      </c>
      <c r="AP461" s="18">
        <f t="shared" ca="1" si="257"/>
        <v>0.73829786387815632</v>
      </c>
      <c r="AQ461" s="19">
        <f t="shared" ca="1" si="276"/>
        <v>11503.988937390714</v>
      </c>
      <c r="AR461" s="18">
        <f t="shared" ca="1" si="277"/>
        <v>11504.727235254592</v>
      </c>
      <c r="AT461" s="18">
        <f t="shared" ca="1" si="258"/>
        <v>2.6296326640711456</v>
      </c>
      <c r="AU461" s="18">
        <f t="shared" ca="1" si="259"/>
        <v>4.0197902000262697</v>
      </c>
      <c r="AV461" s="19">
        <f t="shared" ca="1" si="278"/>
        <v>8508.3139611464485</v>
      </c>
      <c r="AW461" s="18">
        <f t="shared" ca="1" si="279"/>
        <v>8512.3337513464739</v>
      </c>
    </row>
    <row r="462" spans="1:49" x14ac:dyDescent="0.25">
      <c r="A462" s="18">
        <f t="shared" ref="A462:A525" ca="1" si="280">((-LN(1-RAND()))/$C$9)</f>
        <v>8.1197766045086599</v>
      </c>
      <c r="B462" s="18">
        <f t="shared" ref="B462:B525" ca="1" si="281">((-LN(1-RAND()))/$C$10)</f>
        <v>6.8327940369904141</v>
      </c>
      <c r="C462" s="19">
        <f t="shared" ca="1" si="260"/>
        <v>8678.8375416886865</v>
      </c>
      <c r="D462" s="18">
        <f t="shared" ca="1" si="261"/>
        <v>8685.6703357256774</v>
      </c>
      <c r="E462" s="17"/>
      <c r="F462" s="18">
        <f t="shared" ref="F462:F525" ca="1" si="282">((-LN(1-RAND()))/$H$9)</f>
        <v>7.8059250212573632</v>
      </c>
      <c r="G462" s="18">
        <f t="shared" ref="G462:G525" ca="1" si="283">((-LN(1-RAND()))/$H$10)</f>
        <v>0.29912655335093791</v>
      </c>
      <c r="H462" s="19">
        <f t="shared" ca="1" si="262"/>
        <v>8515.4327705130509</v>
      </c>
      <c r="I462" s="18">
        <f t="shared" ca="1" si="263"/>
        <v>8515.7318970664019</v>
      </c>
      <c r="J462" s="17"/>
      <c r="K462" s="18">
        <f t="shared" ref="K462:K525" ca="1" si="284">((-LN(1-RAND()))/$M$9)</f>
        <v>22.86317719313158</v>
      </c>
      <c r="L462" s="18">
        <f t="shared" ref="L462:L525" ca="1" si="285">((-LN(1-RAND()))/$M$10)</f>
        <v>2.381667667523097</v>
      </c>
      <c r="M462" s="19">
        <f t="shared" ca="1" si="264"/>
        <v>8818.9877200909195</v>
      </c>
      <c r="N462" s="18">
        <f t="shared" ca="1" si="265"/>
        <v>8821.3693877584428</v>
      </c>
      <c r="O462" s="17"/>
      <c r="P462" s="18">
        <f t="shared" ref="P462:P525" ca="1" si="286">((-LN(1-RAND()))/$R$9)</f>
        <v>46.567771576399402</v>
      </c>
      <c r="Q462" s="18">
        <f t="shared" ref="Q462:Q525" ca="1" si="287">((-LN(1-RAND()))/$R$10)</f>
        <v>0.87314039183548509</v>
      </c>
      <c r="R462" s="19">
        <f t="shared" ca="1" si="266"/>
        <v>9060.7791464578477</v>
      </c>
      <c r="S462" s="18">
        <f t="shared" ca="1" si="267"/>
        <v>9061.6522868496832</v>
      </c>
      <c r="T462" s="17"/>
      <c r="U462" s="18">
        <f t="shared" ref="U462:U525" ca="1" si="288">((-LN(1-RAND()))/$W$9)</f>
        <v>4.6473280682891716</v>
      </c>
      <c r="V462" s="18">
        <f t="shared" ref="V462:V525" ca="1" si="289">((-LN(1-RAND()))/$W$10)</f>
        <v>13.329238954736709</v>
      </c>
      <c r="W462" s="19">
        <f t="shared" ca="1" si="268"/>
        <v>8098.5646624126648</v>
      </c>
      <c r="X462" s="18">
        <f t="shared" ca="1" si="269"/>
        <v>8111.8939013674017</v>
      </c>
      <c r="Z462" s="18">
        <f t="shared" ref="Z462:Z525" ca="1" si="290">((-LN(1-RAND()))/$AB$9)</f>
        <v>5.6591829463579062</v>
      </c>
      <c r="AA462" s="18">
        <f t="shared" ref="AA462:AA525" ca="1" si="291">((-LN(1-RAND()))/$AB$10)</f>
        <v>1.4469819958019354</v>
      </c>
      <c r="AB462" s="19">
        <f t="shared" ca="1" si="270"/>
        <v>11537.461449883831</v>
      </c>
      <c r="AC462" s="18">
        <f t="shared" ca="1" si="271"/>
        <v>11538.908431879632</v>
      </c>
      <c r="AE462" s="18">
        <f t="shared" ref="AE462:AE525" ca="1" si="292">((-LN(1-RAND()))/$AG$9)</f>
        <v>4.8920013578251345</v>
      </c>
      <c r="AF462" s="18">
        <f t="shared" ref="AF462:AF525" ca="1" si="293">((-LN(1-RAND()))/$AG$10)</f>
        <v>1.0486381285491451</v>
      </c>
      <c r="AG462" s="19">
        <f t="shared" ca="1" si="272"/>
        <v>8097.8586340176926</v>
      </c>
      <c r="AH462" s="18">
        <f t="shared" ca="1" si="273"/>
        <v>8098.9072721462417</v>
      </c>
      <c r="AJ462" s="18">
        <f t="shared" ref="AJ462:AJ525" ca="1" si="294">((-LN(1-RAND()))/$AL$9)</f>
        <v>2.7926402431240724</v>
      </c>
      <c r="AK462" s="18">
        <f t="shared" ref="AK462:AK525" ca="1" si="295">((-LN(1-RAND()))/$AL$10)</f>
        <v>2.9207134338482339</v>
      </c>
      <c r="AL462" s="19">
        <f t="shared" ca="1" si="274"/>
        <v>7899.8535538879005</v>
      </c>
      <c r="AM462" s="18">
        <f t="shared" ca="1" si="275"/>
        <v>7902.774267321749</v>
      </c>
      <c r="AO462" s="18">
        <f t="shared" ref="AO462:AO525" ca="1" si="296">((-LN(1-RAND()))/$AQ$9)</f>
        <v>30.034066817957573</v>
      </c>
      <c r="AP462" s="18">
        <f t="shared" ref="AP462:AP525" ca="1" si="297">((-LN(1-RAND()))/$AQ$10)</f>
        <v>9.5348009021942168</v>
      </c>
      <c r="AQ462" s="19">
        <f t="shared" ca="1" si="276"/>
        <v>11534.761302072549</v>
      </c>
      <c r="AR462" s="18">
        <f t="shared" ca="1" si="277"/>
        <v>11544.296102974744</v>
      </c>
      <c r="AT462" s="18">
        <f t="shared" ref="AT462:AT525" ca="1" si="298">((-LN(1-RAND()))/$AV$9)</f>
        <v>1.8377438366578709</v>
      </c>
      <c r="AU462" s="18">
        <f t="shared" ref="AU462:AU525" ca="1" si="299">((-LN(1-RAND()))/$AV$10)</f>
        <v>5.5149183952119927</v>
      </c>
      <c r="AV462" s="19">
        <f t="shared" ca="1" si="278"/>
        <v>8514.1714951831327</v>
      </c>
      <c r="AW462" s="18">
        <f t="shared" ca="1" si="279"/>
        <v>8519.6864135783453</v>
      </c>
    </row>
    <row r="463" spans="1:49" x14ac:dyDescent="0.25">
      <c r="A463" s="18">
        <f t="shared" ca="1" si="280"/>
        <v>2.5306201374077628</v>
      </c>
      <c r="B463" s="18">
        <f t="shared" ca="1" si="281"/>
        <v>0.1108471834959138</v>
      </c>
      <c r="C463" s="19">
        <f t="shared" ref="C463:C526" ca="1" si="300">D462+A463</f>
        <v>8688.2009558630853</v>
      </c>
      <c r="D463" s="18">
        <f t="shared" ref="D463:D526" ca="1" si="301">C463+B463</f>
        <v>8688.3118030465812</v>
      </c>
      <c r="E463" s="17"/>
      <c r="F463" s="18">
        <f t="shared" ca="1" si="282"/>
        <v>0.35451409383460414</v>
      </c>
      <c r="G463" s="18">
        <f t="shared" ca="1" si="283"/>
        <v>14.499771390216884</v>
      </c>
      <c r="H463" s="19">
        <f t="shared" ref="H463:H526" ca="1" si="302">I462+F463</f>
        <v>8516.0864111602368</v>
      </c>
      <c r="I463" s="18">
        <f t="shared" ref="I463:I526" ca="1" si="303">H463+G463</f>
        <v>8530.5861825504544</v>
      </c>
      <c r="J463" s="17"/>
      <c r="K463" s="18">
        <f t="shared" ca="1" si="284"/>
        <v>14.824784634446523</v>
      </c>
      <c r="L463" s="18">
        <f t="shared" ca="1" si="285"/>
        <v>2.2129170293936475</v>
      </c>
      <c r="M463" s="19">
        <f t="shared" ref="M463:M526" ca="1" si="304">N462+K463</f>
        <v>8836.1941723928885</v>
      </c>
      <c r="N463" s="18">
        <f t="shared" ref="N463:N526" ca="1" si="305">M463+L463</f>
        <v>8838.4070894222823</v>
      </c>
      <c r="O463" s="17"/>
      <c r="P463" s="18">
        <f t="shared" ca="1" si="286"/>
        <v>14.772229204079053</v>
      </c>
      <c r="Q463" s="18">
        <f t="shared" ca="1" si="287"/>
        <v>2.8703930852962802</v>
      </c>
      <c r="R463" s="19">
        <f t="shared" ref="R463:R526" ca="1" si="306">S462+P463</f>
        <v>9076.424516053763</v>
      </c>
      <c r="S463" s="18">
        <f t="shared" ref="S463:S526" ca="1" si="307">R463+Q463</f>
        <v>9079.2949091390601</v>
      </c>
      <c r="T463" s="17"/>
      <c r="U463" s="18">
        <f t="shared" ca="1" si="288"/>
        <v>3.0209445173866101</v>
      </c>
      <c r="V463" s="18">
        <f t="shared" ca="1" si="289"/>
        <v>0.25290184994238296</v>
      </c>
      <c r="W463" s="19">
        <f t="shared" ref="W463:W526" ca="1" si="308">X462+U463</f>
        <v>8114.9148458847885</v>
      </c>
      <c r="X463" s="18">
        <f t="shared" ref="X463:X526" ca="1" si="309">W463+V463</f>
        <v>8115.1677477347312</v>
      </c>
      <c r="Z463" s="18">
        <f t="shared" ca="1" si="290"/>
        <v>10.910372961722963</v>
      </c>
      <c r="AA463" s="18">
        <f t="shared" ca="1" si="291"/>
        <v>1.8911291491869524</v>
      </c>
      <c r="AB463" s="19">
        <f t="shared" ref="AB463:AB526" ca="1" si="310">AC462+Z463</f>
        <v>11549.818804841356</v>
      </c>
      <c r="AC463" s="18">
        <f t="shared" ref="AC463:AC526" ca="1" si="311">AB463+AA463</f>
        <v>11551.709933990544</v>
      </c>
      <c r="AE463" s="18">
        <f t="shared" ca="1" si="292"/>
        <v>2.2655732948914267</v>
      </c>
      <c r="AF463" s="18">
        <f t="shared" ca="1" si="293"/>
        <v>0.56215125204602301</v>
      </c>
      <c r="AG463" s="19">
        <f t="shared" ref="AG463:AG526" ca="1" si="312">AH462+AE463</f>
        <v>8101.1728454411332</v>
      </c>
      <c r="AH463" s="18">
        <f t="shared" ref="AH463:AH526" ca="1" si="313">AG463+AF463</f>
        <v>8101.7349966931788</v>
      </c>
      <c r="AJ463" s="18">
        <f t="shared" ca="1" si="294"/>
        <v>55.750361398608973</v>
      </c>
      <c r="AK463" s="18">
        <f t="shared" ca="1" si="295"/>
        <v>1.0263683423732368</v>
      </c>
      <c r="AL463" s="19">
        <f t="shared" ref="AL463:AL526" ca="1" si="314">AM462+AJ463</f>
        <v>7958.5246287203581</v>
      </c>
      <c r="AM463" s="18">
        <f t="shared" ref="AM463:AM526" ca="1" si="315">AL463+AK463</f>
        <v>7959.5509970627318</v>
      </c>
      <c r="AO463" s="18">
        <f t="shared" ca="1" si="296"/>
        <v>15.340631218932348</v>
      </c>
      <c r="AP463" s="18">
        <f t="shared" ca="1" si="297"/>
        <v>22.288080990594402</v>
      </c>
      <c r="AQ463" s="19">
        <f t="shared" ref="AQ463:AQ526" ca="1" si="316">AR462+AO463</f>
        <v>11559.636734193677</v>
      </c>
      <c r="AR463" s="18">
        <f t="shared" ref="AR463:AR526" ca="1" si="317">AQ463+AP463</f>
        <v>11581.924815184271</v>
      </c>
      <c r="AT463" s="18">
        <f t="shared" ca="1" si="298"/>
        <v>2.4867036679169345</v>
      </c>
      <c r="AU463" s="18">
        <f t="shared" ca="1" si="299"/>
        <v>14.658637711153931</v>
      </c>
      <c r="AV463" s="19">
        <f t="shared" ref="AV463:AV526" ca="1" si="318">AW462+AT463</f>
        <v>8522.1731172462623</v>
      </c>
      <c r="AW463" s="18">
        <f t="shared" ref="AW463:AW526" ca="1" si="319">AV463+AU463</f>
        <v>8536.8317549574167</v>
      </c>
    </row>
    <row r="464" spans="1:49" x14ac:dyDescent="0.25">
      <c r="A464" s="18">
        <f t="shared" ca="1" si="280"/>
        <v>3.8499636424032087</v>
      </c>
      <c r="B464" s="18">
        <f t="shared" ca="1" si="281"/>
        <v>13.85260120674522</v>
      </c>
      <c r="C464" s="19">
        <f t="shared" ca="1" si="300"/>
        <v>8692.1617666889852</v>
      </c>
      <c r="D464" s="18">
        <f t="shared" ca="1" si="301"/>
        <v>8706.0143678957302</v>
      </c>
      <c r="E464" s="17"/>
      <c r="F464" s="18">
        <f t="shared" ca="1" si="282"/>
        <v>53.776870522572331</v>
      </c>
      <c r="G464" s="18">
        <f t="shared" ca="1" si="283"/>
        <v>0.28362328841023005</v>
      </c>
      <c r="H464" s="19">
        <f t="shared" ca="1" si="302"/>
        <v>8584.3630530730261</v>
      </c>
      <c r="I464" s="18">
        <f t="shared" ca="1" si="303"/>
        <v>8584.6466763614371</v>
      </c>
      <c r="J464" s="17"/>
      <c r="K464" s="18">
        <f t="shared" ca="1" si="284"/>
        <v>33.000862454241705</v>
      </c>
      <c r="L464" s="18">
        <f t="shared" ca="1" si="285"/>
        <v>6.3703828438418357</v>
      </c>
      <c r="M464" s="19">
        <f t="shared" ca="1" si="304"/>
        <v>8871.4079518765247</v>
      </c>
      <c r="N464" s="18">
        <f t="shared" ca="1" si="305"/>
        <v>8877.7783347203658</v>
      </c>
      <c r="O464" s="17"/>
      <c r="P464" s="18">
        <f t="shared" ca="1" si="286"/>
        <v>10.168719880286121</v>
      </c>
      <c r="Q464" s="18">
        <f t="shared" ca="1" si="287"/>
        <v>1.0199820209481314</v>
      </c>
      <c r="R464" s="19">
        <f t="shared" ca="1" si="306"/>
        <v>9089.4636290193466</v>
      </c>
      <c r="S464" s="18">
        <f t="shared" ca="1" si="307"/>
        <v>9090.4836110402939</v>
      </c>
      <c r="T464" s="17"/>
      <c r="U464" s="18">
        <f t="shared" ca="1" si="288"/>
        <v>5.0987485132142485</v>
      </c>
      <c r="V464" s="18">
        <f t="shared" ca="1" si="289"/>
        <v>1.3009932261659793</v>
      </c>
      <c r="W464" s="19">
        <f t="shared" ca="1" si="308"/>
        <v>8120.2664962479457</v>
      </c>
      <c r="X464" s="18">
        <f t="shared" ca="1" si="309"/>
        <v>8121.5674894741114</v>
      </c>
      <c r="Z464" s="18">
        <f t="shared" ca="1" si="290"/>
        <v>1.1165639037345814</v>
      </c>
      <c r="AA464" s="18">
        <f t="shared" ca="1" si="291"/>
        <v>1.1706998726726639E-2</v>
      </c>
      <c r="AB464" s="19">
        <f t="shared" ca="1" si="310"/>
        <v>11552.826497894279</v>
      </c>
      <c r="AC464" s="18">
        <f t="shared" ca="1" si="311"/>
        <v>11552.838204893005</v>
      </c>
      <c r="AE464" s="18">
        <f t="shared" ca="1" si="292"/>
        <v>3.9436634737559215</v>
      </c>
      <c r="AF464" s="18">
        <f t="shared" ca="1" si="293"/>
        <v>10.606204106166622</v>
      </c>
      <c r="AG464" s="19">
        <f t="shared" ca="1" si="312"/>
        <v>8105.6786601669346</v>
      </c>
      <c r="AH464" s="18">
        <f t="shared" ca="1" si="313"/>
        <v>8116.2848642731014</v>
      </c>
      <c r="AJ464" s="18">
        <f t="shared" ca="1" si="294"/>
        <v>7.2373638452401305</v>
      </c>
      <c r="AK464" s="18">
        <f t="shared" ca="1" si="295"/>
        <v>5.2828322278011788</v>
      </c>
      <c r="AL464" s="19">
        <f t="shared" ca="1" si="314"/>
        <v>7966.7883609079718</v>
      </c>
      <c r="AM464" s="18">
        <f t="shared" ca="1" si="315"/>
        <v>7972.0711931357728</v>
      </c>
      <c r="AO464" s="18">
        <f t="shared" ca="1" si="296"/>
        <v>6.264388871964309</v>
      </c>
      <c r="AP464" s="18">
        <f t="shared" ca="1" si="297"/>
        <v>34.121298382929233</v>
      </c>
      <c r="AQ464" s="19">
        <f t="shared" ca="1" si="316"/>
        <v>11588.189204056236</v>
      </c>
      <c r="AR464" s="18">
        <f t="shared" ca="1" si="317"/>
        <v>11622.310502439166</v>
      </c>
      <c r="AT464" s="18">
        <f t="shared" ca="1" si="298"/>
        <v>31.851032620050265</v>
      </c>
      <c r="AU464" s="18">
        <f t="shared" ca="1" si="299"/>
        <v>3.2783399575543211</v>
      </c>
      <c r="AV464" s="19">
        <f t="shared" ca="1" si="318"/>
        <v>8568.682787577467</v>
      </c>
      <c r="AW464" s="18">
        <f t="shared" ca="1" si="319"/>
        <v>8571.9611275350217</v>
      </c>
    </row>
    <row r="465" spans="1:49" x14ac:dyDescent="0.25">
      <c r="A465" s="18">
        <f t="shared" ca="1" si="280"/>
        <v>7.087633195854492</v>
      </c>
      <c r="B465" s="18">
        <f t="shared" ca="1" si="281"/>
        <v>0.57596611758703964</v>
      </c>
      <c r="C465" s="19">
        <f t="shared" ca="1" si="300"/>
        <v>8713.1020010915854</v>
      </c>
      <c r="D465" s="18">
        <f t="shared" ca="1" si="301"/>
        <v>8713.6779672091725</v>
      </c>
      <c r="E465" s="17"/>
      <c r="F465" s="18">
        <f t="shared" ca="1" si="282"/>
        <v>5.5820584968314391</v>
      </c>
      <c r="G465" s="18">
        <f t="shared" ca="1" si="283"/>
        <v>1.066830870533588</v>
      </c>
      <c r="H465" s="19">
        <f t="shared" ca="1" si="302"/>
        <v>8590.2287348582686</v>
      </c>
      <c r="I465" s="18">
        <f t="shared" ca="1" si="303"/>
        <v>8591.2955657288021</v>
      </c>
      <c r="J465" s="17"/>
      <c r="K465" s="18">
        <f t="shared" ca="1" si="284"/>
        <v>20.087511346370146</v>
      </c>
      <c r="L465" s="18">
        <f t="shared" ca="1" si="285"/>
        <v>0.31950435420175155</v>
      </c>
      <c r="M465" s="19">
        <f t="shared" ca="1" si="304"/>
        <v>8897.8658460667357</v>
      </c>
      <c r="N465" s="18">
        <f t="shared" ca="1" si="305"/>
        <v>8898.1853504209375</v>
      </c>
      <c r="O465" s="17"/>
      <c r="P465" s="18">
        <f t="shared" ca="1" si="286"/>
        <v>8.929570745392077</v>
      </c>
      <c r="Q465" s="18">
        <f t="shared" ca="1" si="287"/>
        <v>5.0559418658674113</v>
      </c>
      <c r="R465" s="19">
        <f t="shared" ca="1" si="306"/>
        <v>9099.4131817856851</v>
      </c>
      <c r="S465" s="18">
        <f t="shared" ca="1" si="307"/>
        <v>9104.4691236515519</v>
      </c>
      <c r="T465" s="17"/>
      <c r="U465" s="18">
        <f t="shared" ca="1" si="288"/>
        <v>17.878272715168794</v>
      </c>
      <c r="V465" s="18">
        <f t="shared" ca="1" si="289"/>
        <v>4.2042310390444877</v>
      </c>
      <c r="W465" s="19">
        <f t="shared" ca="1" si="308"/>
        <v>8139.4457621892798</v>
      </c>
      <c r="X465" s="18">
        <f t="shared" ca="1" si="309"/>
        <v>8143.6499932283241</v>
      </c>
      <c r="Z465" s="18">
        <f t="shared" ca="1" si="290"/>
        <v>15.802988004186322</v>
      </c>
      <c r="AA465" s="18">
        <f t="shared" ca="1" si="291"/>
        <v>1.7482872027698924</v>
      </c>
      <c r="AB465" s="19">
        <f t="shared" ca="1" si="310"/>
        <v>11568.641192897192</v>
      </c>
      <c r="AC465" s="18">
        <f t="shared" ca="1" si="311"/>
        <v>11570.389480099962</v>
      </c>
      <c r="AE465" s="18">
        <f t="shared" ca="1" si="292"/>
        <v>0.91449596608500572</v>
      </c>
      <c r="AF465" s="18">
        <f t="shared" ca="1" si="293"/>
        <v>3.4313339651433052</v>
      </c>
      <c r="AG465" s="19">
        <f t="shared" ca="1" si="312"/>
        <v>8117.1993602391867</v>
      </c>
      <c r="AH465" s="18">
        <f t="shared" ca="1" si="313"/>
        <v>8120.6306942043302</v>
      </c>
      <c r="AJ465" s="18">
        <f t="shared" ca="1" si="294"/>
        <v>9.9651047782239779</v>
      </c>
      <c r="AK465" s="18">
        <f t="shared" ca="1" si="295"/>
        <v>0.56184750957865992</v>
      </c>
      <c r="AL465" s="19">
        <f t="shared" ca="1" si="314"/>
        <v>7982.0362979139963</v>
      </c>
      <c r="AM465" s="18">
        <f t="shared" ca="1" si="315"/>
        <v>7982.5981454235753</v>
      </c>
      <c r="AO465" s="18">
        <f t="shared" ca="1" si="296"/>
        <v>6.4270722601448584</v>
      </c>
      <c r="AP465" s="18">
        <f t="shared" ca="1" si="297"/>
        <v>10.072877658643357</v>
      </c>
      <c r="AQ465" s="19">
        <f t="shared" ca="1" si="316"/>
        <v>11628.737574699311</v>
      </c>
      <c r="AR465" s="18">
        <f t="shared" ca="1" si="317"/>
        <v>11638.810452357955</v>
      </c>
      <c r="AT465" s="18">
        <f t="shared" ca="1" si="298"/>
        <v>0.32208260531827237</v>
      </c>
      <c r="AU465" s="18">
        <f t="shared" ca="1" si="299"/>
        <v>0.62241275941529428</v>
      </c>
      <c r="AV465" s="19">
        <f t="shared" ca="1" si="318"/>
        <v>8572.2832101403401</v>
      </c>
      <c r="AW465" s="18">
        <f t="shared" ca="1" si="319"/>
        <v>8572.9056228997561</v>
      </c>
    </row>
    <row r="466" spans="1:49" x14ac:dyDescent="0.25">
      <c r="A466" s="18">
        <f t="shared" ca="1" si="280"/>
        <v>3.9202807804133739</v>
      </c>
      <c r="B466" s="18">
        <f t="shared" ca="1" si="281"/>
        <v>2.4477592310976806</v>
      </c>
      <c r="C466" s="19">
        <f t="shared" ca="1" si="300"/>
        <v>8717.5982479895865</v>
      </c>
      <c r="D466" s="18">
        <f t="shared" ca="1" si="301"/>
        <v>8720.0460072206843</v>
      </c>
      <c r="E466" s="17"/>
      <c r="F466" s="18">
        <f t="shared" ca="1" si="282"/>
        <v>8.618966471549653</v>
      </c>
      <c r="G466" s="18">
        <f t="shared" ca="1" si="283"/>
        <v>0.17061581553200661</v>
      </c>
      <c r="H466" s="19">
        <f t="shared" ca="1" si="302"/>
        <v>8599.9145322003515</v>
      </c>
      <c r="I466" s="18">
        <f t="shared" ca="1" si="303"/>
        <v>8600.0851480158835</v>
      </c>
      <c r="J466" s="17"/>
      <c r="K466" s="18">
        <f t="shared" ca="1" si="284"/>
        <v>3.3709171150185582</v>
      </c>
      <c r="L466" s="18">
        <f t="shared" ca="1" si="285"/>
        <v>6.3553578283850731</v>
      </c>
      <c r="M466" s="19">
        <f t="shared" ca="1" si="304"/>
        <v>8901.5562675359561</v>
      </c>
      <c r="N466" s="18">
        <f t="shared" ca="1" si="305"/>
        <v>8907.9116253643406</v>
      </c>
      <c r="O466" s="17"/>
      <c r="P466" s="18">
        <f t="shared" ca="1" si="286"/>
        <v>21.067167310781727</v>
      </c>
      <c r="Q466" s="18">
        <f t="shared" ca="1" si="287"/>
        <v>13.788352123881314</v>
      </c>
      <c r="R466" s="19">
        <f t="shared" ca="1" si="306"/>
        <v>9125.5362909623327</v>
      </c>
      <c r="S466" s="18">
        <f t="shared" ca="1" si="307"/>
        <v>9139.3246430862146</v>
      </c>
      <c r="T466" s="17"/>
      <c r="U466" s="18">
        <f t="shared" ca="1" si="288"/>
        <v>6.1982492543754928</v>
      </c>
      <c r="V466" s="18">
        <f t="shared" ca="1" si="289"/>
        <v>3.0758688602885753</v>
      </c>
      <c r="W466" s="19">
        <f t="shared" ca="1" si="308"/>
        <v>8149.8482424826998</v>
      </c>
      <c r="X466" s="18">
        <f t="shared" ca="1" si="309"/>
        <v>8152.924111342988</v>
      </c>
      <c r="Z466" s="18">
        <f t="shared" ca="1" si="290"/>
        <v>2.2960407976667896</v>
      </c>
      <c r="AA466" s="18">
        <f t="shared" ca="1" si="291"/>
        <v>0.12727955619724496</v>
      </c>
      <c r="AB466" s="19">
        <f t="shared" ca="1" si="310"/>
        <v>11572.685520897629</v>
      </c>
      <c r="AC466" s="18">
        <f t="shared" ca="1" si="311"/>
        <v>11572.812800453827</v>
      </c>
      <c r="AE466" s="18">
        <f t="shared" ca="1" si="292"/>
        <v>3.1285607423865138</v>
      </c>
      <c r="AF466" s="18">
        <f t="shared" ca="1" si="293"/>
        <v>15.411746636657895</v>
      </c>
      <c r="AG466" s="19">
        <f t="shared" ca="1" si="312"/>
        <v>8123.7592549467163</v>
      </c>
      <c r="AH466" s="18">
        <f t="shared" ca="1" si="313"/>
        <v>8139.1710015833742</v>
      </c>
      <c r="AJ466" s="18">
        <f t="shared" ca="1" si="294"/>
        <v>35.286097051347788</v>
      </c>
      <c r="AK466" s="18">
        <f t="shared" ca="1" si="295"/>
        <v>2.8692225434569196</v>
      </c>
      <c r="AL466" s="19">
        <f t="shared" ca="1" si="314"/>
        <v>8017.8842424749228</v>
      </c>
      <c r="AM466" s="18">
        <f t="shared" ca="1" si="315"/>
        <v>8020.7534650183798</v>
      </c>
      <c r="AO466" s="18">
        <f t="shared" ca="1" si="296"/>
        <v>8.5064254767877117</v>
      </c>
      <c r="AP466" s="18">
        <f t="shared" ca="1" si="297"/>
        <v>0.72188962057872508</v>
      </c>
      <c r="AQ466" s="19">
        <f t="shared" ca="1" si="316"/>
        <v>11647.316877834743</v>
      </c>
      <c r="AR466" s="18">
        <f t="shared" ca="1" si="317"/>
        <v>11648.038767455322</v>
      </c>
      <c r="AT466" s="18">
        <f t="shared" ca="1" si="298"/>
        <v>3.4409553000118032</v>
      </c>
      <c r="AU466" s="18">
        <f t="shared" ca="1" si="299"/>
        <v>2.1621334572054298</v>
      </c>
      <c r="AV466" s="19">
        <f t="shared" ca="1" si="318"/>
        <v>8576.3465781997675</v>
      </c>
      <c r="AW466" s="18">
        <f t="shared" ca="1" si="319"/>
        <v>8578.5087116569721</v>
      </c>
    </row>
    <row r="467" spans="1:49" x14ac:dyDescent="0.25">
      <c r="A467" s="18">
        <f t="shared" ca="1" si="280"/>
        <v>8.554959405749198</v>
      </c>
      <c r="B467" s="18">
        <f t="shared" ca="1" si="281"/>
        <v>6.0425030441234364</v>
      </c>
      <c r="C467" s="19">
        <f t="shared" ca="1" si="300"/>
        <v>8728.6009666264326</v>
      </c>
      <c r="D467" s="18">
        <f t="shared" ca="1" si="301"/>
        <v>8734.6434696705564</v>
      </c>
      <c r="E467" s="17"/>
      <c r="F467" s="18">
        <f t="shared" ca="1" si="282"/>
        <v>7.496294431070611</v>
      </c>
      <c r="G467" s="18">
        <f t="shared" ca="1" si="283"/>
        <v>0.43611812308108361</v>
      </c>
      <c r="H467" s="19">
        <f t="shared" ca="1" si="302"/>
        <v>8607.5814424469536</v>
      </c>
      <c r="I467" s="18">
        <f t="shared" ca="1" si="303"/>
        <v>8608.0175605700351</v>
      </c>
      <c r="J467" s="17"/>
      <c r="K467" s="18">
        <f t="shared" ca="1" si="284"/>
        <v>0.28047986005551895</v>
      </c>
      <c r="L467" s="18">
        <f t="shared" ca="1" si="285"/>
        <v>1.7771788399609427</v>
      </c>
      <c r="M467" s="19">
        <f t="shared" ca="1" si="304"/>
        <v>8908.1921052243961</v>
      </c>
      <c r="N467" s="18">
        <f t="shared" ca="1" si="305"/>
        <v>8909.9692840643565</v>
      </c>
      <c r="O467" s="17"/>
      <c r="P467" s="18">
        <f t="shared" ca="1" si="286"/>
        <v>6.8184540687844502</v>
      </c>
      <c r="Q467" s="18">
        <f t="shared" ca="1" si="287"/>
        <v>1.8332828827160661</v>
      </c>
      <c r="R467" s="19">
        <f t="shared" ca="1" si="306"/>
        <v>9146.1430971549999</v>
      </c>
      <c r="S467" s="18">
        <f t="shared" ca="1" si="307"/>
        <v>9147.9763800377168</v>
      </c>
      <c r="T467" s="17"/>
      <c r="U467" s="18">
        <f t="shared" ca="1" si="288"/>
        <v>11.274709040549174</v>
      </c>
      <c r="V467" s="18">
        <f t="shared" ca="1" si="289"/>
        <v>19.307361862178684</v>
      </c>
      <c r="W467" s="19">
        <f t="shared" ca="1" si="308"/>
        <v>8164.1988203835372</v>
      </c>
      <c r="X467" s="18">
        <f t="shared" ca="1" si="309"/>
        <v>8183.5061822457155</v>
      </c>
      <c r="Z467" s="18">
        <f t="shared" ca="1" si="290"/>
        <v>3.4509099741711493</v>
      </c>
      <c r="AA467" s="18">
        <f t="shared" ca="1" si="291"/>
        <v>0.38529343107157304</v>
      </c>
      <c r="AB467" s="19">
        <f t="shared" ca="1" si="310"/>
        <v>11576.263710427998</v>
      </c>
      <c r="AC467" s="18">
        <f t="shared" ca="1" si="311"/>
        <v>11576.649003859069</v>
      </c>
      <c r="AE467" s="18">
        <f t="shared" ca="1" si="292"/>
        <v>14.561754298935439</v>
      </c>
      <c r="AF467" s="18">
        <f t="shared" ca="1" si="293"/>
        <v>3.5209597977784401</v>
      </c>
      <c r="AG467" s="19">
        <f t="shared" ca="1" si="312"/>
        <v>8153.7327558823099</v>
      </c>
      <c r="AH467" s="18">
        <f t="shared" ca="1" si="313"/>
        <v>8157.2537156800881</v>
      </c>
      <c r="AJ467" s="18">
        <f t="shared" ca="1" si="294"/>
        <v>7.4486980772789702</v>
      </c>
      <c r="AK467" s="18">
        <f t="shared" ca="1" si="295"/>
        <v>2.4659190930837362</v>
      </c>
      <c r="AL467" s="19">
        <f t="shared" ca="1" si="314"/>
        <v>8028.2021630956588</v>
      </c>
      <c r="AM467" s="18">
        <f t="shared" ca="1" si="315"/>
        <v>8030.6680821887421</v>
      </c>
      <c r="AO467" s="18">
        <f t="shared" ca="1" si="296"/>
        <v>2.388898524913964</v>
      </c>
      <c r="AP467" s="18">
        <f t="shared" ca="1" si="297"/>
        <v>20.024865819924187</v>
      </c>
      <c r="AQ467" s="19">
        <f t="shared" ca="1" si="316"/>
        <v>11650.427665980236</v>
      </c>
      <c r="AR467" s="18">
        <f t="shared" ca="1" si="317"/>
        <v>11670.45253180016</v>
      </c>
      <c r="AT467" s="18">
        <f t="shared" ca="1" si="298"/>
        <v>0.39193098448925118</v>
      </c>
      <c r="AU467" s="18">
        <f t="shared" ca="1" si="299"/>
        <v>3.2858841566926946</v>
      </c>
      <c r="AV467" s="19">
        <f t="shared" ca="1" si="318"/>
        <v>8578.9006426414617</v>
      </c>
      <c r="AW467" s="18">
        <f t="shared" ca="1" si="319"/>
        <v>8582.1865267981539</v>
      </c>
    </row>
    <row r="468" spans="1:49" x14ac:dyDescent="0.25">
      <c r="A468" s="18">
        <f t="shared" ca="1" si="280"/>
        <v>0.33691543565274396</v>
      </c>
      <c r="B468" s="18">
        <f t="shared" ca="1" si="281"/>
        <v>10.775775788306644</v>
      </c>
      <c r="C468" s="19">
        <f t="shared" ca="1" si="300"/>
        <v>8734.9803851062097</v>
      </c>
      <c r="D468" s="18">
        <f t="shared" ca="1" si="301"/>
        <v>8745.7561608945161</v>
      </c>
      <c r="E468" s="17"/>
      <c r="F468" s="18">
        <f t="shared" ca="1" si="282"/>
        <v>5.3254469128841437</v>
      </c>
      <c r="G468" s="18">
        <f t="shared" ca="1" si="283"/>
        <v>4.5074687712449997</v>
      </c>
      <c r="H468" s="19">
        <f t="shared" ca="1" si="302"/>
        <v>8613.3430074829193</v>
      </c>
      <c r="I468" s="18">
        <f t="shared" ca="1" si="303"/>
        <v>8617.8504762541652</v>
      </c>
      <c r="J468" s="17"/>
      <c r="K468" s="18">
        <f t="shared" ca="1" si="284"/>
        <v>18.545918898500208</v>
      </c>
      <c r="L468" s="18">
        <f t="shared" ca="1" si="285"/>
        <v>4.138847624824411</v>
      </c>
      <c r="M468" s="19">
        <f t="shared" ca="1" si="304"/>
        <v>8928.5152029628571</v>
      </c>
      <c r="N468" s="18">
        <f t="shared" ca="1" si="305"/>
        <v>8932.6540505876819</v>
      </c>
      <c r="O468" s="17"/>
      <c r="P468" s="18">
        <f t="shared" ca="1" si="286"/>
        <v>32.447985697094317</v>
      </c>
      <c r="Q468" s="18">
        <f t="shared" ca="1" si="287"/>
        <v>4.4115800995341043</v>
      </c>
      <c r="R468" s="19">
        <f t="shared" ca="1" si="306"/>
        <v>9180.4243657348106</v>
      </c>
      <c r="S468" s="18">
        <f t="shared" ca="1" si="307"/>
        <v>9184.8359458343439</v>
      </c>
      <c r="T468" s="17"/>
      <c r="U468" s="18">
        <f t="shared" ca="1" si="288"/>
        <v>1.0280009631737674</v>
      </c>
      <c r="V468" s="18">
        <f t="shared" ca="1" si="289"/>
        <v>1.9923784933827304</v>
      </c>
      <c r="W468" s="19">
        <f t="shared" ca="1" si="308"/>
        <v>8184.5341832088889</v>
      </c>
      <c r="X468" s="18">
        <f t="shared" ca="1" si="309"/>
        <v>8186.5265617022715</v>
      </c>
      <c r="Z468" s="18">
        <f t="shared" ca="1" si="290"/>
        <v>4.6545621223592004</v>
      </c>
      <c r="AA468" s="18">
        <f t="shared" ca="1" si="291"/>
        <v>1.8566556992759273</v>
      </c>
      <c r="AB468" s="19">
        <f t="shared" ca="1" si="310"/>
        <v>11581.303565981429</v>
      </c>
      <c r="AC468" s="18">
        <f t="shared" ca="1" si="311"/>
        <v>11583.160221680704</v>
      </c>
      <c r="AE468" s="18">
        <f t="shared" ca="1" si="292"/>
        <v>2.5376222395401657</v>
      </c>
      <c r="AF468" s="18">
        <f t="shared" ca="1" si="293"/>
        <v>15.311045187928441</v>
      </c>
      <c r="AG468" s="19">
        <f t="shared" ca="1" si="312"/>
        <v>8159.7913379196279</v>
      </c>
      <c r="AH468" s="18">
        <f t="shared" ca="1" si="313"/>
        <v>8175.1023831075563</v>
      </c>
      <c r="AJ468" s="18">
        <f t="shared" ca="1" si="294"/>
        <v>27.550682503525753</v>
      </c>
      <c r="AK468" s="18">
        <f t="shared" ca="1" si="295"/>
        <v>1.452077487178326</v>
      </c>
      <c r="AL468" s="19">
        <f t="shared" ca="1" si="314"/>
        <v>8058.2187646922675</v>
      </c>
      <c r="AM468" s="18">
        <f t="shared" ca="1" si="315"/>
        <v>8059.6708421794456</v>
      </c>
      <c r="AO468" s="18">
        <f t="shared" ca="1" si="296"/>
        <v>7.3594859434361464</v>
      </c>
      <c r="AP468" s="18">
        <f t="shared" ca="1" si="297"/>
        <v>12.855802507596492</v>
      </c>
      <c r="AQ468" s="19">
        <f t="shared" ca="1" si="316"/>
        <v>11677.812017743596</v>
      </c>
      <c r="AR468" s="18">
        <f t="shared" ca="1" si="317"/>
        <v>11690.667820251192</v>
      </c>
      <c r="AT468" s="18">
        <f t="shared" ca="1" si="298"/>
        <v>0.25571922305192085</v>
      </c>
      <c r="AU468" s="18">
        <f t="shared" ca="1" si="299"/>
        <v>20.234376609465347</v>
      </c>
      <c r="AV468" s="19">
        <f t="shared" ca="1" si="318"/>
        <v>8582.4422460212063</v>
      </c>
      <c r="AW468" s="18">
        <f t="shared" ca="1" si="319"/>
        <v>8602.6766226306718</v>
      </c>
    </row>
    <row r="469" spans="1:49" x14ac:dyDescent="0.25">
      <c r="A469" s="18">
        <f t="shared" ca="1" si="280"/>
        <v>8.0625600222504978</v>
      </c>
      <c r="B469" s="18">
        <f t="shared" ca="1" si="281"/>
        <v>12.119251117834663</v>
      </c>
      <c r="C469" s="19">
        <f t="shared" ca="1" si="300"/>
        <v>8753.8187209167663</v>
      </c>
      <c r="D469" s="18">
        <f t="shared" ca="1" si="301"/>
        <v>8765.9379720346005</v>
      </c>
      <c r="E469" s="17"/>
      <c r="F469" s="18">
        <f t="shared" ca="1" si="282"/>
        <v>5.0613028093493746</v>
      </c>
      <c r="G469" s="18">
        <f t="shared" ca="1" si="283"/>
        <v>1.908287034391716</v>
      </c>
      <c r="H469" s="19">
        <f t="shared" ca="1" si="302"/>
        <v>8622.9117790635137</v>
      </c>
      <c r="I469" s="18">
        <f t="shared" ca="1" si="303"/>
        <v>8624.8200660979055</v>
      </c>
      <c r="J469" s="17"/>
      <c r="K469" s="18">
        <f t="shared" ca="1" si="284"/>
        <v>30.522590468452105</v>
      </c>
      <c r="L469" s="18">
        <f t="shared" ca="1" si="285"/>
        <v>4.5718831362173393</v>
      </c>
      <c r="M469" s="19">
        <f t="shared" ca="1" si="304"/>
        <v>8963.176641056134</v>
      </c>
      <c r="N469" s="18">
        <f t="shared" ca="1" si="305"/>
        <v>8967.7485241923514</v>
      </c>
      <c r="O469" s="17"/>
      <c r="P469" s="18">
        <f t="shared" ca="1" si="286"/>
        <v>1.6333916778685948</v>
      </c>
      <c r="Q469" s="18">
        <f t="shared" ca="1" si="287"/>
        <v>0.42179347802414363</v>
      </c>
      <c r="R469" s="19">
        <f t="shared" ca="1" si="306"/>
        <v>9186.4693375122133</v>
      </c>
      <c r="S469" s="18">
        <f t="shared" ca="1" si="307"/>
        <v>9186.8911309902378</v>
      </c>
      <c r="T469" s="17"/>
      <c r="U469" s="18">
        <f t="shared" ca="1" si="288"/>
        <v>1.6845970958744958</v>
      </c>
      <c r="V469" s="18">
        <f t="shared" ca="1" si="289"/>
        <v>5.1438343768114008</v>
      </c>
      <c r="W469" s="19">
        <f t="shared" ca="1" si="308"/>
        <v>8188.2111587981462</v>
      </c>
      <c r="X469" s="18">
        <f t="shared" ca="1" si="309"/>
        <v>8193.3549931749585</v>
      </c>
      <c r="Z469" s="18">
        <f t="shared" ca="1" si="290"/>
        <v>6.7861893244903575</v>
      </c>
      <c r="AA469" s="18">
        <f t="shared" ca="1" si="291"/>
        <v>2.3624749584929527</v>
      </c>
      <c r="AB469" s="19">
        <f t="shared" ca="1" si="310"/>
        <v>11589.946411005194</v>
      </c>
      <c r="AC469" s="18">
        <f t="shared" ca="1" si="311"/>
        <v>11592.308885963686</v>
      </c>
      <c r="AE469" s="18">
        <f t="shared" ca="1" si="292"/>
        <v>2.1258318863462828</v>
      </c>
      <c r="AF469" s="18">
        <f t="shared" ca="1" si="293"/>
        <v>5.9931553370444988</v>
      </c>
      <c r="AG469" s="19">
        <f t="shared" ca="1" si="312"/>
        <v>8177.2282149939028</v>
      </c>
      <c r="AH469" s="18">
        <f t="shared" ca="1" si="313"/>
        <v>8183.2213703309471</v>
      </c>
      <c r="AJ469" s="18">
        <f t="shared" ca="1" si="294"/>
        <v>1.1752970483225942</v>
      </c>
      <c r="AK469" s="18">
        <f t="shared" ca="1" si="295"/>
        <v>20.924272708276479</v>
      </c>
      <c r="AL469" s="19">
        <f t="shared" ca="1" si="314"/>
        <v>8060.8461392277686</v>
      </c>
      <c r="AM469" s="18">
        <f t="shared" ca="1" si="315"/>
        <v>8081.7704119360451</v>
      </c>
      <c r="AO469" s="18">
        <f t="shared" ca="1" si="296"/>
        <v>17.330447830033226</v>
      </c>
      <c r="AP469" s="18">
        <f t="shared" ca="1" si="297"/>
        <v>19.189858211240914</v>
      </c>
      <c r="AQ469" s="19">
        <f t="shared" ca="1" si="316"/>
        <v>11707.998268081225</v>
      </c>
      <c r="AR469" s="18">
        <f t="shared" ca="1" si="317"/>
        <v>11727.188126292465</v>
      </c>
      <c r="AT469" s="18">
        <f t="shared" ca="1" si="298"/>
        <v>14.481607326223042</v>
      </c>
      <c r="AU469" s="18">
        <f t="shared" ca="1" si="299"/>
        <v>3.9140110464969622</v>
      </c>
      <c r="AV469" s="19">
        <f t="shared" ca="1" si="318"/>
        <v>8617.1582299568945</v>
      </c>
      <c r="AW469" s="18">
        <f t="shared" ca="1" si="319"/>
        <v>8621.0722410033923</v>
      </c>
    </row>
    <row r="470" spans="1:49" x14ac:dyDescent="0.25">
      <c r="A470" s="18">
        <f t="shared" ca="1" si="280"/>
        <v>18.104956797105913</v>
      </c>
      <c r="B470" s="18">
        <f t="shared" ca="1" si="281"/>
        <v>6.7888091618102351</v>
      </c>
      <c r="C470" s="19">
        <f t="shared" ca="1" si="300"/>
        <v>8784.0429288317064</v>
      </c>
      <c r="D470" s="18">
        <f t="shared" ca="1" si="301"/>
        <v>8790.8317379935161</v>
      </c>
      <c r="E470" s="17"/>
      <c r="F470" s="18">
        <f t="shared" ca="1" si="282"/>
        <v>18.567546390205376</v>
      </c>
      <c r="G470" s="18">
        <f t="shared" ca="1" si="283"/>
        <v>3.8136600172967654E-2</v>
      </c>
      <c r="H470" s="19">
        <f t="shared" ca="1" si="302"/>
        <v>8643.3876124881117</v>
      </c>
      <c r="I470" s="18">
        <f t="shared" ca="1" si="303"/>
        <v>8643.4257490882846</v>
      </c>
      <c r="J470" s="17"/>
      <c r="K470" s="18">
        <f t="shared" ca="1" si="284"/>
        <v>2.3983097015360464</v>
      </c>
      <c r="L470" s="18">
        <f t="shared" ca="1" si="285"/>
        <v>14.256414942430997</v>
      </c>
      <c r="M470" s="19">
        <f t="shared" ca="1" si="304"/>
        <v>8970.1468338938867</v>
      </c>
      <c r="N470" s="18">
        <f t="shared" ca="1" si="305"/>
        <v>8984.4032488363173</v>
      </c>
      <c r="O470" s="17"/>
      <c r="P470" s="18">
        <f t="shared" ca="1" si="286"/>
        <v>20.798977033622826</v>
      </c>
      <c r="Q470" s="18">
        <f t="shared" ca="1" si="287"/>
        <v>6.6370195780774122</v>
      </c>
      <c r="R470" s="19">
        <f t="shared" ca="1" si="306"/>
        <v>9207.6901080238604</v>
      </c>
      <c r="S470" s="18">
        <f t="shared" ca="1" si="307"/>
        <v>9214.3271276019386</v>
      </c>
      <c r="T470" s="17"/>
      <c r="U470" s="18">
        <f t="shared" ca="1" si="288"/>
        <v>4.927179096826487</v>
      </c>
      <c r="V470" s="18">
        <f t="shared" ca="1" si="289"/>
        <v>1.0735717990020279</v>
      </c>
      <c r="W470" s="19">
        <f t="shared" ca="1" si="308"/>
        <v>8198.2821722717854</v>
      </c>
      <c r="X470" s="18">
        <f t="shared" ca="1" si="309"/>
        <v>8199.3557440707882</v>
      </c>
      <c r="Z470" s="18">
        <f t="shared" ca="1" si="290"/>
        <v>11.309885333745131</v>
      </c>
      <c r="AA470" s="18">
        <f t="shared" ca="1" si="291"/>
        <v>0.20717036357674495</v>
      </c>
      <c r="AB470" s="19">
        <f t="shared" ca="1" si="310"/>
        <v>11603.618771297432</v>
      </c>
      <c r="AC470" s="18">
        <f t="shared" ca="1" si="311"/>
        <v>11603.825941661009</v>
      </c>
      <c r="AE470" s="18">
        <f t="shared" ca="1" si="292"/>
        <v>31.460681996977065</v>
      </c>
      <c r="AF470" s="18">
        <f t="shared" ca="1" si="293"/>
        <v>3.4645100681223888</v>
      </c>
      <c r="AG470" s="19">
        <f t="shared" ca="1" si="312"/>
        <v>8214.6820523279239</v>
      </c>
      <c r="AH470" s="18">
        <f t="shared" ca="1" si="313"/>
        <v>8218.1465623960466</v>
      </c>
      <c r="AJ470" s="18">
        <f t="shared" ca="1" si="294"/>
        <v>2.6561198886395601</v>
      </c>
      <c r="AK470" s="18">
        <f t="shared" ca="1" si="295"/>
        <v>0.18767329240710792</v>
      </c>
      <c r="AL470" s="19">
        <f t="shared" ca="1" si="314"/>
        <v>8084.4265318246844</v>
      </c>
      <c r="AM470" s="18">
        <f t="shared" ca="1" si="315"/>
        <v>8084.6142051170918</v>
      </c>
      <c r="AO470" s="18">
        <f t="shared" ca="1" si="296"/>
        <v>15.825767179295738</v>
      </c>
      <c r="AP470" s="18">
        <f t="shared" ca="1" si="297"/>
        <v>1.0764193487592948</v>
      </c>
      <c r="AQ470" s="19">
        <f t="shared" ca="1" si="316"/>
        <v>11743.013893471762</v>
      </c>
      <c r="AR470" s="18">
        <f t="shared" ca="1" si="317"/>
        <v>11744.090312820521</v>
      </c>
      <c r="AT470" s="18">
        <f t="shared" ca="1" si="298"/>
        <v>2.4626747973895875</v>
      </c>
      <c r="AU470" s="18">
        <f t="shared" ca="1" si="299"/>
        <v>10.2857482923625</v>
      </c>
      <c r="AV470" s="19">
        <f t="shared" ca="1" si="318"/>
        <v>8623.5349158007812</v>
      </c>
      <c r="AW470" s="18">
        <f t="shared" ca="1" si="319"/>
        <v>8633.8206640931439</v>
      </c>
    </row>
    <row r="471" spans="1:49" x14ac:dyDescent="0.25">
      <c r="A471" s="18">
        <f t="shared" ca="1" si="280"/>
        <v>22.410946158288404</v>
      </c>
      <c r="B471" s="18">
        <f t="shared" ca="1" si="281"/>
        <v>5.2263449056468838</v>
      </c>
      <c r="C471" s="19">
        <f t="shared" ca="1" si="300"/>
        <v>8813.2426841518045</v>
      </c>
      <c r="D471" s="18">
        <f t="shared" ca="1" si="301"/>
        <v>8818.4690290574508</v>
      </c>
      <c r="E471" s="17"/>
      <c r="F471" s="18">
        <f t="shared" ca="1" si="282"/>
        <v>3.0441429010895988</v>
      </c>
      <c r="G471" s="18">
        <f t="shared" ca="1" si="283"/>
        <v>3.1056526024438349</v>
      </c>
      <c r="H471" s="19">
        <f t="shared" ca="1" si="302"/>
        <v>8646.4698919893744</v>
      </c>
      <c r="I471" s="18">
        <f t="shared" ca="1" si="303"/>
        <v>8649.5755445918185</v>
      </c>
      <c r="J471" s="17"/>
      <c r="K471" s="18">
        <f t="shared" ca="1" si="284"/>
        <v>21.562126820968476</v>
      </c>
      <c r="L471" s="18">
        <f t="shared" ca="1" si="285"/>
        <v>1.3705840356452612</v>
      </c>
      <c r="M471" s="19">
        <f t="shared" ca="1" si="304"/>
        <v>9005.9653756572861</v>
      </c>
      <c r="N471" s="18">
        <f t="shared" ca="1" si="305"/>
        <v>9007.3359596929313</v>
      </c>
      <c r="O471" s="17"/>
      <c r="P471" s="18">
        <f t="shared" ca="1" si="286"/>
        <v>8.5913252850891642</v>
      </c>
      <c r="Q471" s="18">
        <f t="shared" ca="1" si="287"/>
        <v>2.5239149430394088</v>
      </c>
      <c r="R471" s="19">
        <f t="shared" ca="1" si="306"/>
        <v>9222.9184528870283</v>
      </c>
      <c r="S471" s="18">
        <f t="shared" ca="1" si="307"/>
        <v>9225.4423678300682</v>
      </c>
      <c r="T471" s="17"/>
      <c r="U471" s="18">
        <f t="shared" ca="1" si="288"/>
        <v>6.8504322181009325</v>
      </c>
      <c r="V471" s="18">
        <f t="shared" ca="1" si="289"/>
        <v>6.9157325823786975</v>
      </c>
      <c r="W471" s="19">
        <f t="shared" ca="1" si="308"/>
        <v>8206.2061762888898</v>
      </c>
      <c r="X471" s="18">
        <f t="shared" ca="1" si="309"/>
        <v>8213.1219088712678</v>
      </c>
      <c r="Z471" s="18">
        <f t="shared" ca="1" si="290"/>
        <v>31.037381100460674</v>
      </c>
      <c r="AA471" s="18">
        <f t="shared" ca="1" si="291"/>
        <v>0.73325266723625004</v>
      </c>
      <c r="AB471" s="19">
        <f t="shared" ca="1" si="310"/>
        <v>11634.86332276147</v>
      </c>
      <c r="AC471" s="18">
        <f t="shared" ca="1" si="311"/>
        <v>11635.596575428706</v>
      </c>
      <c r="AE471" s="18">
        <f t="shared" ca="1" si="292"/>
        <v>4.8368141079610423</v>
      </c>
      <c r="AF471" s="18">
        <f t="shared" ca="1" si="293"/>
        <v>2.2830925270994245</v>
      </c>
      <c r="AG471" s="19">
        <f t="shared" ca="1" si="312"/>
        <v>8222.9833765040075</v>
      </c>
      <c r="AH471" s="18">
        <f t="shared" ca="1" si="313"/>
        <v>8225.2664690311067</v>
      </c>
      <c r="AJ471" s="18">
        <f t="shared" ca="1" si="294"/>
        <v>21.884443958927729</v>
      </c>
      <c r="AK471" s="18">
        <f t="shared" ca="1" si="295"/>
        <v>0.8023266612160066</v>
      </c>
      <c r="AL471" s="19">
        <f t="shared" ca="1" si="314"/>
        <v>8106.4986490760193</v>
      </c>
      <c r="AM471" s="18">
        <f t="shared" ca="1" si="315"/>
        <v>8107.3009757372356</v>
      </c>
      <c r="AO471" s="18">
        <f t="shared" ca="1" si="296"/>
        <v>6.5236831167290301</v>
      </c>
      <c r="AP471" s="18">
        <f t="shared" ca="1" si="297"/>
        <v>20.206769715489468</v>
      </c>
      <c r="AQ471" s="19">
        <f t="shared" ca="1" si="316"/>
        <v>11750.61399593725</v>
      </c>
      <c r="AR471" s="18">
        <f t="shared" ca="1" si="317"/>
        <v>11770.820765652739</v>
      </c>
      <c r="AT471" s="18">
        <f t="shared" ca="1" si="298"/>
        <v>5.2532827116503933</v>
      </c>
      <c r="AU471" s="18">
        <f t="shared" ca="1" si="299"/>
        <v>5.5477537117673466</v>
      </c>
      <c r="AV471" s="19">
        <f t="shared" ca="1" si="318"/>
        <v>8639.0739468047941</v>
      </c>
      <c r="AW471" s="18">
        <f t="shared" ca="1" si="319"/>
        <v>8644.6217005165618</v>
      </c>
    </row>
    <row r="472" spans="1:49" x14ac:dyDescent="0.25">
      <c r="A472" s="18">
        <f t="shared" ca="1" si="280"/>
        <v>28.365769007822305</v>
      </c>
      <c r="B472" s="18">
        <f t="shared" ca="1" si="281"/>
        <v>2.6029197641777611</v>
      </c>
      <c r="C472" s="19">
        <f t="shared" ca="1" si="300"/>
        <v>8846.8347980652725</v>
      </c>
      <c r="D472" s="18">
        <f t="shared" ca="1" si="301"/>
        <v>8849.4377178294508</v>
      </c>
      <c r="E472" s="17"/>
      <c r="F472" s="18">
        <f t="shared" ca="1" si="282"/>
        <v>20.983617923168328</v>
      </c>
      <c r="G472" s="18">
        <f t="shared" ca="1" si="283"/>
        <v>11.482159769799619</v>
      </c>
      <c r="H472" s="19">
        <f t="shared" ca="1" si="302"/>
        <v>8670.5591625149864</v>
      </c>
      <c r="I472" s="18">
        <f t="shared" ca="1" si="303"/>
        <v>8682.0413222847856</v>
      </c>
      <c r="J472" s="17"/>
      <c r="K472" s="18">
        <f t="shared" ca="1" si="284"/>
        <v>9.2582324687653941</v>
      </c>
      <c r="L472" s="18">
        <f t="shared" ca="1" si="285"/>
        <v>3.2484731954135135</v>
      </c>
      <c r="M472" s="19">
        <f t="shared" ca="1" si="304"/>
        <v>9016.5941921616959</v>
      </c>
      <c r="N472" s="18">
        <f t="shared" ca="1" si="305"/>
        <v>9019.8426653571096</v>
      </c>
      <c r="O472" s="17"/>
      <c r="P472" s="18">
        <f t="shared" ca="1" si="286"/>
        <v>0.49961291289155751</v>
      </c>
      <c r="Q472" s="18">
        <f t="shared" ca="1" si="287"/>
        <v>1.4004700464258679</v>
      </c>
      <c r="R472" s="19">
        <f t="shared" ca="1" si="306"/>
        <v>9225.9419807429604</v>
      </c>
      <c r="S472" s="18">
        <f t="shared" ca="1" si="307"/>
        <v>9227.3424507893869</v>
      </c>
      <c r="T472" s="17"/>
      <c r="U472" s="18">
        <f t="shared" ca="1" si="288"/>
        <v>6.7913597244107677</v>
      </c>
      <c r="V472" s="18">
        <f t="shared" ca="1" si="289"/>
        <v>2.2300979771088087</v>
      </c>
      <c r="W472" s="19">
        <f t="shared" ca="1" si="308"/>
        <v>8219.9132685956793</v>
      </c>
      <c r="X472" s="18">
        <f t="shared" ca="1" si="309"/>
        <v>8222.1433665727873</v>
      </c>
      <c r="Z472" s="18">
        <f t="shared" ca="1" si="290"/>
        <v>7.6768126323469286</v>
      </c>
      <c r="AA472" s="18">
        <f t="shared" ca="1" si="291"/>
        <v>1.8259625787017317</v>
      </c>
      <c r="AB472" s="19">
        <f t="shared" ca="1" si="310"/>
        <v>11643.273388061054</v>
      </c>
      <c r="AC472" s="18">
        <f t="shared" ca="1" si="311"/>
        <v>11645.099350639755</v>
      </c>
      <c r="AE472" s="18">
        <f t="shared" ca="1" si="292"/>
        <v>3.2200691186412773</v>
      </c>
      <c r="AF472" s="18">
        <f t="shared" ca="1" si="293"/>
        <v>0.3034557279094221</v>
      </c>
      <c r="AG472" s="19">
        <f t="shared" ca="1" si="312"/>
        <v>8228.4865381497475</v>
      </c>
      <c r="AH472" s="18">
        <f t="shared" ca="1" si="313"/>
        <v>8228.7899938776573</v>
      </c>
      <c r="AJ472" s="18">
        <f t="shared" ca="1" si="294"/>
        <v>23.511106559947109</v>
      </c>
      <c r="AK472" s="18">
        <f t="shared" ca="1" si="295"/>
        <v>11.469016869965143</v>
      </c>
      <c r="AL472" s="19">
        <f t="shared" ca="1" si="314"/>
        <v>8130.8120822971823</v>
      </c>
      <c r="AM472" s="18">
        <f t="shared" ca="1" si="315"/>
        <v>8142.2810991671477</v>
      </c>
      <c r="AO472" s="18">
        <f t="shared" ca="1" si="296"/>
        <v>5.6916155168187537</v>
      </c>
      <c r="AP472" s="18">
        <f t="shared" ca="1" si="297"/>
        <v>6.6197428947642738</v>
      </c>
      <c r="AQ472" s="19">
        <f t="shared" ca="1" si="316"/>
        <v>11776.512381169558</v>
      </c>
      <c r="AR472" s="18">
        <f t="shared" ca="1" si="317"/>
        <v>11783.132124064321</v>
      </c>
      <c r="AT472" s="18">
        <f t="shared" ca="1" si="298"/>
        <v>13.598046136538697</v>
      </c>
      <c r="AU472" s="18">
        <f t="shared" ca="1" si="299"/>
        <v>11.217462334793403</v>
      </c>
      <c r="AV472" s="19">
        <f t="shared" ca="1" si="318"/>
        <v>8658.2197466530997</v>
      </c>
      <c r="AW472" s="18">
        <f t="shared" ca="1" si="319"/>
        <v>8669.4372089878925</v>
      </c>
    </row>
    <row r="473" spans="1:49" x14ac:dyDescent="0.25">
      <c r="A473" s="18">
        <f t="shared" ca="1" si="280"/>
        <v>5.2377463344103647</v>
      </c>
      <c r="B473" s="18">
        <f t="shared" ca="1" si="281"/>
        <v>0.567933827487061</v>
      </c>
      <c r="C473" s="19">
        <f t="shared" ca="1" si="300"/>
        <v>8854.6754641638618</v>
      </c>
      <c r="D473" s="18">
        <f t="shared" ca="1" si="301"/>
        <v>8855.2433979913494</v>
      </c>
      <c r="E473" s="17"/>
      <c r="F473" s="18">
        <f t="shared" ca="1" si="282"/>
        <v>17.66591822867877</v>
      </c>
      <c r="G473" s="18">
        <f t="shared" ca="1" si="283"/>
        <v>0.15815434577762047</v>
      </c>
      <c r="H473" s="19">
        <f t="shared" ca="1" si="302"/>
        <v>8699.7072405134641</v>
      </c>
      <c r="I473" s="18">
        <f t="shared" ca="1" si="303"/>
        <v>8699.8653948592419</v>
      </c>
      <c r="J473" s="17"/>
      <c r="K473" s="18">
        <f t="shared" ca="1" si="284"/>
        <v>4.5985888917763313</v>
      </c>
      <c r="L473" s="18">
        <f t="shared" ca="1" si="285"/>
        <v>2.8089950819044702</v>
      </c>
      <c r="M473" s="19">
        <f t="shared" ca="1" si="304"/>
        <v>9024.4412542488863</v>
      </c>
      <c r="N473" s="18">
        <f t="shared" ca="1" si="305"/>
        <v>9027.2502493307911</v>
      </c>
      <c r="O473" s="17"/>
      <c r="P473" s="18">
        <f t="shared" ca="1" si="286"/>
        <v>20.2897169379094</v>
      </c>
      <c r="Q473" s="18">
        <f t="shared" ca="1" si="287"/>
        <v>0.69293605639561229</v>
      </c>
      <c r="R473" s="19">
        <f t="shared" ca="1" si="306"/>
        <v>9247.6321677272972</v>
      </c>
      <c r="S473" s="18">
        <f t="shared" ca="1" si="307"/>
        <v>9248.3251037836926</v>
      </c>
      <c r="T473" s="17"/>
      <c r="U473" s="18">
        <f t="shared" ca="1" si="288"/>
        <v>10.351431056653128</v>
      </c>
      <c r="V473" s="18">
        <f t="shared" ca="1" si="289"/>
        <v>11.620375031221302</v>
      </c>
      <c r="W473" s="19">
        <f t="shared" ca="1" si="308"/>
        <v>8232.4947976294407</v>
      </c>
      <c r="X473" s="18">
        <f t="shared" ca="1" si="309"/>
        <v>8244.1151726606622</v>
      </c>
      <c r="Z473" s="18">
        <f t="shared" ca="1" si="290"/>
        <v>45.477879958986129</v>
      </c>
      <c r="AA473" s="18">
        <f t="shared" ca="1" si="291"/>
        <v>0.57790458124531596</v>
      </c>
      <c r="AB473" s="19">
        <f t="shared" ca="1" si="310"/>
        <v>11690.577230598741</v>
      </c>
      <c r="AC473" s="18">
        <f t="shared" ca="1" si="311"/>
        <v>11691.155135179986</v>
      </c>
      <c r="AE473" s="18">
        <f t="shared" ca="1" si="292"/>
        <v>15.404299025512561</v>
      </c>
      <c r="AF473" s="18">
        <f t="shared" ca="1" si="293"/>
        <v>5.7135605472549464</v>
      </c>
      <c r="AG473" s="19">
        <f t="shared" ca="1" si="312"/>
        <v>8244.1942929031702</v>
      </c>
      <c r="AH473" s="18">
        <f t="shared" ca="1" si="313"/>
        <v>8249.907853450426</v>
      </c>
      <c r="AJ473" s="18">
        <f t="shared" ca="1" si="294"/>
        <v>0.91578924596612132</v>
      </c>
      <c r="AK473" s="18">
        <f t="shared" ca="1" si="295"/>
        <v>10.528074298129717</v>
      </c>
      <c r="AL473" s="19">
        <f t="shared" ca="1" si="314"/>
        <v>8143.1968884131138</v>
      </c>
      <c r="AM473" s="18">
        <f t="shared" ca="1" si="315"/>
        <v>8153.7249627112433</v>
      </c>
      <c r="AO473" s="18">
        <f t="shared" ca="1" si="296"/>
        <v>27.231566529737467</v>
      </c>
      <c r="AP473" s="18">
        <f t="shared" ca="1" si="297"/>
        <v>6.0302625079534176</v>
      </c>
      <c r="AQ473" s="19">
        <f t="shared" ca="1" si="316"/>
        <v>11810.363690594058</v>
      </c>
      <c r="AR473" s="18">
        <f t="shared" ca="1" si="317"/>
        <v>11816.393953102011</v>
      </c>
      <c r="AT473" s="18">
        <f t="shared" ca="1" si="298"/>
        <v>2.4102829761707927</v>
      </c>
      <c r="AU473" s="18">
        <f t="shared" ca="1" si="299"/>
        <v>2.7743634031497977</v>
      </c>
      <c r="AV473" s="19">
        <f t="shared" ca="1" si="318"/>
        <v>8671.847491964063</v>
      </c>
      <c r="AW473" s="18">
        <f t="shared" ca="1" si="319"/>
        <v>8674.6218553672134</v>
      </c>
    </row>
    <row r="474" spans="1:49" x14ac:dyDescent="0.25">
      <c r="A474" s="18">
        <f t="shared" ca="1" si="280"/>
        <v>40.178496558134846</v>
      </c>
      <c r="B474" s="18">
        <f t="shared" ca="1" si="281"/>
        <v>7.5881828664586273</v>
      </c>
      <c r="C474" s="19">
        <f t="shared" ca="1" si="300"/>
        <v>8895.4218945494849</v>
      </c>
      <c r="D474" s="18">
        <f t="shared" ca="1" si="301"/>
        <v>8903.0100774159437</v>
      </c>
      <c r="E474" s="17"/>
      <c r="F474" s="18">
        <f t="shared" ca="1" si="282"/>
        <v>35.82798421538174</v>
      </c>
      <c r="G474" s="18">
        <f t="shared" ca="1" si="283"/>
        <v>7.0942250126960431</v>
      </c>
      <c r="H474" s="19">
        <f t="shared" ca="1" si="302"/>
        <v>8735.6933790746243</v>
      </c>
      <c r="I474" s="18">
        <f t="shared" ca="1" si="303"/>
        <v>8742.7876040873198</v>
      </c>
      <c r="J474" s="17"/>
      <c r="K474" s="18">
        <f t="shared" ca="1" si="284"/>
        <v>37.804426029732817</v>
      </c>
      <c r="L474" s="18">
        <f t="shared" ca="1" si="285"/>
        <v>3.3821501653051533</v>
      </c>
      <c r="M474" s="19">
        <f t="shared" ca="1" si="304"/>
        <v>9065.0546753605231</v>
      </c>
      <c r="N474" s="18">
        <f t="shared" ca="1" si="305"/>
        <v>9068.4368255258287</v>
      </c>
      <c r="O474" s="17"/>
      <c r="P474" s="18">
        <f t="shared" ca="1" si="286"/>
        <v>39.196421175096141</v>
      </c>
      <c r="Q474" s="18">
        <f t="shared" ca="1" si="287"/>
        <v>13.035273793085278</v>
      </c>
      <c r="R474" s="19">
        <f t="shared" ca="1" si="306"/>
        <v>9287.5215249587891</v>
      </c>
      <c r="S474" s="18">
        <f t="shared" ca="1" si="307"/>
        <v>9300.5567987518752</v>
      </c>
      <c r="T474" s="17"/>
      <c r="U474" s="18">
        <f t="shared" ca="1" si="288"/>
        <v>1.5713399806452517</v>
      </c>
      <c r="V474" s="18">
        <f t="shared" ca="1" si="289"/>
        <v>8.3854955187983933</v>
      </c>
      <c r="W474" s="19">
        <f t="shared" ca="1" si="308"/>
        <v>8245.6865126413068</v>
      </c>
      <c r="X474" s="18">
        <f t="shared" ca="1" si="309"/>
        <v>8254.0720081601048</v>
      </c>
      <c r="Z474" s="18">
        <f t="shared" ca="1" si="290"/>
        <v>3.9640522249810042</v>
      </c>
      <c r="AA474" s="18">
        <f t="shared" ca="1" si="291"/>
        <v>2.2690203251124221</v>
      </c>
      <c r="AB474" s="19">
        <f t="shared" ca="1" si="310"/>
        <v>11695.119187404967</v>
      </c>
      <c r="AC474" s="18">
        <f t="shared" ca="1" si="311"/>
        <v>11697.38820773008</v>
      </c>
      <c r="AE474" s="18">
        <f t="shared" ca="1" si="292"/>
        <v>5.6161315304340622</v>
      </c>
      <c r="AF474" s="18">
        <f t="shared" ca="1" si="293"/>
        <v>0.94990399314767315</v>
      </c>
      <c r="AG474" s="19">
        <f t="shared" ca="1" si="312"/>
        <v>8255.5239849808604</v>
      </c>
      <c r="AH474" s="18">
        <f t="shared" ca="1" si="313"/>
        <v>8256.4738889740074</v>
      </c>
      <c r="AJ474" s="18">
        <f t="shared" ca="1" si="294"/>
        <v>0.15197359375597391</v>
      </c>
      <c r="AK474" s="18">
        <f t="shared" ca="1" si="295"/>
        <v>3.9162460390864386</v>
      </c>
      <c r="AL474" s="19">
        <f t="shared" ca="1" si="314"/>
        <v>8153.8769363049996</v>
      </c>
      <c r="AM474" s="18">
        <f t="shared" ca="1" si="315"/>
        <v>8157.7931823440858</v>
      </c>
      <c r="AO474" s="18">
        <f t="shared" ca="1" si="296"/>
        <v>10.099082633863285</v>
      </c>
      <c r="AP474" s="18">
        <f t="shared" ca="1" si="297"/>
        <v>46.545761166700089</v>
      </c>
      <c r="AQ474" s="19">
        <f t="shared" ca="1" si="316"/>
        <v>11826.493035735875</v>
      </c>
      <c r="AR474" s="18">
        <f t="shared" ca="1" si="317"/>
        <v>11873.038796902576</v>
      </c>
      <c r="AT474" s="18">
        <f t="shared" ca="1" si="298"/>
        <v>13.816435723808015</v>
      </c>
      <c r="AU474" s="18">
        <f t="shared" ca="1" si="299"/>
        <v>12.948323710474844</v>
      </c>
      <c r="AV474" s="19">
        <f t="shared" ca="1" si="318"/>
        <v>8688.4382910910208</v>
      </c>
      <c r="AW474" s="18">
        <f t="shared" ca="1" si="319"/>
        <v>8701.3866148014949</v>
      </c>
    </row>
    <row r="475" spans="1:49" x14ac:dyDescent="0.25">
      <c r="A475" s="18">
        <f t="shared" ca="1" si="280"/>
        <v>8.6907272487108234</v>
      </c>
      <c r="B475" s="18">
        <f t="shared" ca="1" si="281"/>
        <v>10.378796823306606</v>
      </c>
      <c r="C475" s="19">
        <f t="shared" ca="1" si="300"/>
        <v>8911.7008046646552</v>
      </c>
      <c r="D475" s="18">
        <f t="shared" ca="1" si="301"/>
        <v>8922.0796014879616</v>
      </c>
      <c r="E475" s="17"/>
      <c r="F475" s="18">
        <f t="shared" ca="1" si="282"/>
        <v>25.094016932369733</v>
      </c>
      <c r="G475" s="18">
        <f t="shared" ca="1" si="283"/>
        <v>3.7045196080208704</v>
      </c>
      <c r="H475" s="19">
        <f t="shared" ca="1" si="302"/>
        <v>8767.8816210196892</v>
      </c>
      <c r="I475" s="18">
        <f t="shared" ca="1" si="303"/>
        <v>8771.5861406277108</v>
      </c>
      <c r="J475" s="17"/>
      <c r="K475" s="18">
        <f t="shared" ca="1" si="284"/>
        <v>46.596155321777097</v>
      </c>
      <c r="L475" s="18">
        <f t="shared" ca="1" si="285"/>
        <v>15.205842825561255</v>
      </c>
      <c r="M475" s="19">
        <f t="shared" ca="1" si="304"/>
        <v>9115.0329808476054</v>
      </c>
      <c r="N475" s="18">
        <f t="shared" ca="1" si="305"/>
        <v>9130.2388236731658</v>
      </c>
      <c r="O475" s="17"/>
      <c r="P475" s="18">
        <f t="shared" ca="1" si="286"/>
        <v>8.6688816041022143</v>
      </c>
      <c r="Q475" s="18">
        <f t="shared" ca="1" si="287"/>
        <v>7.6642226545187038</v>
      </c>
      <c r="R475" s="19">
        <f t="shared" ca="1" si="306"/>
        <v>9309.2256803559776</v>
      </c>
      <c r="S475" s="18">
        <f t="shared" ca="1" si="307"/>
        <v>9316.8899030104967</v>
      </c>
      <c r="T475" s="17"/>
      <c r="U475" s="18">
        <f t="shared" ca="1" si="288"/>
        <v>1.7959822874341178</v>
      </c>
      <c r="V475" s="18">
        <f t="shared" ca="1" si="289"/>
        <v>19.337603983998658</v>
      </c>
      <c r="W475" s="19">
        <f t="shared" ca="1" si="308"/>
        <v>8255.8679904475393</v>
      </c>
      <c r="X475" s="18">
        <f t="shared" ca="1" si="309"/>
        <v>8275.205594431538</v>
      </c>
      <c r="Z475" s="18">
        <f t="shared" ca="1" si="290"/>
        <v>14.161480119380698</v>
      </c>
      <c r="AA475" s="18">
        <f t="shared" ca="1" si="291"/>
        <v>0.5343972793454036</v>
      </c>
      <c r="AB475" s="19">
        <f t="shared" ca="1" si="310"/>
        <v>11711.549687849461</v>
      </c>
      <c r="AC475" s="18">
        <f t="shared" ca="1" si="311"/>
        <v>11712.084085128807</v>
      </c>
      <c r="AE475" s="18">
        <f t="shared" ca="1" si="292"/>
        <v>5.5578851401141245</v>
      </c>
      <c r="AF475" s="18">
        <f t="shared" ca="1" si="293"/>
        <v>5.1250097003481079</v>
      </c>
      <c r="AG475" s="19">
        <f t="shared" ca="1" si="312"/>
        <v>8262.0317741141207</v>
      </c>
      <c r="AH475" s="18">
        <f t="shared" ca="1" si="313"/>
        <v>8267.1567838144692</v>
      </c>
      <c r="AJ475" s="18">
        <f t="shared" ca="1" si="294"/>
        <v>1.4712289274693711</v>
      </c>
      <c r="AK475" s="18">
        <f t="shared" ca="1" si="295"/>
        <v>0.7091293803075952</v>
      </c>
      <c r="AL475" s="19">
        <f t="shared" ca="1" si="314"/>
        <v>8159.2644112715552</v>
      </c>
      <c r="AM475" s="18">
        <f t="shared" ca="1" si="315"/>
        <v>8159.973540651863</v>
      </c>
      <c r="AO475" s="18">
        <f t="shared" ca="1" si="296"/>
        <v>39.652167854728198</v>
      </c>
      <c r="AP475" s="18">
        <f t="shared" ca="1" si="297"/>
        <v>5.2285276856991194</v>
      </c>
      <c r="AQ475" s="19">
        <f t="shared" ca="1" si="316"/>
        <v>11912.690964757305</v>
      </c>
      <c r="AR475" s="18">
        <f t="shared" ca="1" si="317"/>
        <v>11917.919492443003</v>
      </c>
      <c r="AT475" s="18">
        <f t="shared" ca="1" si="298"/>
        <v>24.898199553176177</v>
      </c>
      <c r="AU475" s="18">
        <f t="shared" ca="1" si="299"/>
        <v>0.88197158648199958</v>
      </c>
      <c r="AV475" s="19">
        <f t="shared" ca="1" si="318"/>
        <v>8726.2848143546707</v>
      </c>
      <c r="AW475" s="18">
        <f t="shared" ca="1" si="319"/>
        <v>8727.1667859411536</v>
      </c>
    </row>
    <row r="476" spans="1:49" x14ac:dyDescent="0.25">
      <c r="A476" s="18">
        <f t="shared" ca="1" si="280"/>
        <v>16.019829724544689</v>
      </c>
      <c r="B476" s="18">
        <f t="shared" ca="1" si="281"/>
        <v>6.193468363997761</v>
      </c>
      <c r="C476" s="19">
        <f t="shared" ca="1" si="300"/>
        <v>8938.0994312125058</v>
      </c>
      <c r="D476" s="18">
        <f t="shared" ca="1" si="301"/>
        <v>8944.2928995765033</v>
      </c>
      <c r="E476" s="17"/>
      <c r="F476" s="18">
        <f t="shared" ca="1" si="282"/>
        <v>21.054098488446641</v>
      </c>
      <c r="G476" s="18">
        <f t="shared" ca="1" si="283"/>
        <v>2.1958810049409188</v>
      </c>
      <c r="H476" s="19">
        <f t="shared" ca="1" si="302"/>
        <v>8792.6402391161573</v>
      </c>
      <c r="I476" s="18">
        <f t="shared" ca="1" si="303"/>
        <v>8794.8361201210973</v>
      </c>
      <c r="J476" s="17"/>
      <c r="K476" s="18">
        <f t="shared" ca="1" si="284"/>
        <v>15.588642722230533</v>
      </c>
      <c r="L476" s="18">
        <f t="shared" ca="1" si="285"/>
        <v>12.7787211296514</v>
      </c>
      <c r="M476" s="19">
        <f t="shared" ca="1" si="304"/>
        <v>9145.8274663953962</v>
      </c>
      <c r="N476" s="18">
        <f t="shared" ca="1" si="305"/>
        <v>9158.6061875250471</v>
      </c>
      <c r="O476" s="17"/>
      <c r="P476" s="18">
        <f t="shared" ca="1" si="286"/>
        <v>7.7725386527589757</v>
      </c>
      <c r="Q476" s="18">
        <f t="shared" ca="1" si="287"/>
        <v>1.7304113253386069</v>
      </c>
      <c r="R476" s="19">
        <f t="shared" ca="1" si="306"/>
        <v>9324.6624416632549</v>
      </c>
      <c r="S476" s="18">
        <f t="shared" ca="1" si="307"/>
        <v>9326.3928529885943</v>
      </c>
      <c r="T476" s="17"/>
      <c r="U476" s="18">
        <f t="shared" ca="1" si="288"/>
        <v>0.78872297935593594</v>
      </c>
      <c r="V476" s="18">
        <f t="shared" ca="1" si="289"/>
        <v>5.075797349348754</v>
      </c>
      <c r="W476" s="19">
        <f t="shared" ca="1" si="308"/>
        <v>8275.9943174108939</v>
      </c>
      <c r="X476" s="18">
        <f t="shared" ca="1" si="309"/>
        <v>8281.0701147602431</v>
      </c>
      <c r="Z476" s="18">
        <f t="shared" ca="1" si="290"/>
        <v>16.299406478956019</v>
      </c>
      <c r="AA476" s="18">
        <f t="shared" ca="1" si="291"/>
        <v>1.510634040188368</v>
      </c>
      <c r="AB476" s="19">
        <f t="shared" ca="1" si="310"/>
        <v>11728.383491607763</v>
      </c>
      <c r="AC476" s="18">
        <f t="shared" ca="1" si="311"/>
        <v>11729.894125647952</v>
      </c>
      <c r="AE476" s="18">
        <f t="shared" ca="1" si="292"/>
        <v>24.97741432622816</v>
      </c>
      <c r="AF476" s="18">
        <f t="shared" ca="1" si="293"/>
        <v>0.16993722934094682</v>
      </c>
      <c r="AG476" s="19">
        <f t="shared" ca="1" si="312"/>
        <v>8292.1341981406968</v>
      </c>
      <c r="AH476" s="18">
        <f t="shared" ca="1" si="313"/>
        <v>8292.3041353700373</v>
      </c>
      <c r="AJ476" s="18">
        <f t="shared" ca="1" si="294"/>
        <v>6.5077232849424673</v>
      </c>
      <c r="AK476" s="18">
        <f t="shared" ca="1" si="295"/>
        <v>5.0111538782764686</v>
      </c>
      <c r="AL476" s="19">
        <f t="shared" ca="1" si="314"/>
        <v>8166.4812639368056</v>
      </c>
      <c r="AM476" s="18">
        <f t="shared" ca="1" si="315"/>
        <v>8171.4924178150823</v>
      </c>
      <c r="AO476" s="18">
        <f t="shared" ca="1" si="296"/>
        <v>32.579934653943553</v>
      </c>
      <c r="AP476" s="18">
        <f t="shared" ca="1" si="297"/>
        <v>34.413213021936599</v>
      </c>
      <c r="AQ476" s="19">
        <f t="shared" ca="1" si="316"/>
        <v>11950.499427096947</v>
      </c>
      <c r="AR476" s="18">
        <f t="shared" ca="1" si="317"/>
        <v>11984.912640118884</v>
      </c>
      <c r="AT476" s="18">
        <f t="shared" ca="1" si="298"/>
        <v>9.0420178367200368</v>
      </c>
      <c r="AU476" s="18">
        <f t="shared" ca="1" si="299"/>
        <v>18.784358722395723</v>
      </c>
      <c r="AV476" s="19">
        <f t="shared" ca="1" si="318"/>
        <v>8736.208803777874</v>
      </c>
      <c r="AW476" s="18">
        <f t="shared" ca="1" si="319"/>
        <v>8754.99316250027</v>
      </c>
    </row>
    <row r="477" spans="1:49" x14ac:dyDescent="0.25">
      <c r="A477" s="18">
        <f t="shared" ca="1" si="280"/>
        <v>4.7517500154657348</v>
      </c>
      <c r="B477" s="18">
        <f t="shared" ca="1" si="281"/>
        <v>0.39302753073299473</v>
      </c>
      <c r="C477" s="19">
        <f t="shared" ca="1" si="300"/>
        <v>8949.0446495919696</v>
      </c>
      <c r="D477" s="18">
        <f t="shared" ca="1" si="301"/>
        <v>8949.4376771227035</v>
      </c>
      <c r="E477" s="17"/>
      <c r="F477" s="18">
        <f t="shared" ca="1" si="282"/>
        <v>23.041055085776659</v>
      </c>
      <c r="G477" s="18">
        <f t="shared" ca="1" si="283"/>
        <v>1.0715685918759175</v>
      </c>
      <c r="H477" s="19">
        <f t="shared" ca="1" si="302"/>
        <v>8817.8771752068733</v>
      </c>
      <c r="I477" s="18">
        <f t="shared" ca="1" si="303"/>
        <v>8818.94874379875</v>
      </c>
      <c r="J477" s="17"/>
      <c r="K477" s="18">
        <f t="shared" ca="1" si="284"/>
        <v>0.69394971529638516</v>
      </c>
      <c r="L477" s="18">
        <f t="shared" ca="1" si="285"/>
        <v>3.394895929925517</v>
      </c>
      <c r="M477" s="19">
        <f t="shared" ca="1" si="304"/>
        <v>9159.3001372403432</v>
      </c>
      <c r="N477" s="18">
        <f t="shared" ca="1" si="305"/>
        <v>9162.6950331702683</v>
      </c>
      <c r="O477" s="17"/>
      <c r="P477" s="18">
        <f t="shared" ca="1" si="286"/>
        <v>22.052230317932885</v>
      </c>
      <c r="Q477" s="18">
        <f t="shared" ca="1" si="287"/>
        <v>11.475468467501834</v>
      </c>
      <c r="R477" s="19">
        <f t="shared" ca="1" si="306"/>
        <v>9348.4450833065275</v>
      </c>
      <c r="S477" s="18">
        <f t="shared" ca="1" si="307"/>
        <v>9359.9205517740302</v>
      </c>
      <c r="T477" s="17"/>
      <c r="U477" s="18">
        <f t="shared" ca="1" si="288"/>
        <v>5.6102039740518368</v>
      </c>
      <c r="V477" s="18">
        <f t="shared" ca="1" si="289"/>
        <v>10.752149564489962</v>
      </c>
      <c r="W477" s="19">
        <f t="shared" ca="1" si="308"/>
        <v>8286.6803187342957</v>
      </c>
      <c r="X477" s="18">
        <f t="shared" ca="1" si="309"/>
        <v>8297.4324682987863</v>
      </c>
      <c r="Z477" s="18">
        <f t="shared" ca="1" si="290"/>
        <v>2.324359875427747</v>
      </c>
      <c r="AA477" s="18">
        <f t="shared" ca="1" si="291"/>
        <v>0.13843975702204533</v>
      </c>
      <c r="AB477" s="19">
        <f t="shared" ca="1" si="310"/>
        <v>11732.218485523379</v>
      </c>
      <c r="AC477" s="18">
        <f t="shared" ca="1" si="311"/>
        <v>11732.356925280401</v>
      </c>
      <c r="AE477" s="18">
        <f t="shared" ca="1" si="292"/>
        <v>3.5784280717236161</v>
      </c>
      <c r="AF477" s="18">
        <f t="shared" ca="1" si="293"/>
        <v>3.0126164820644097</v>
      </c>
      <c r="AG477" s="19">
        <f t="shared" ca="1" si="312"/>
        <v>8295.8825634417608</v>
      </c>
      <c r="AH477" s="18">
        <f t="shared" ca="1" si="313"/>
        <v>8298.8951799238257</v>
      </c>
      <c r="AJ477" s="18">
        <f t="shared" ca="1" si="294"/>
        <v>46.834543597315296</v>
      </c>
      <c r="AK477" s="18">
        <f t="shared" ca="1" si="295"/>
        <v>3.5659066194860798</v>
      </c>
      <c r="AL477" s="19">
        <f t="shared" ca="1" si="314"/>
        <v>8218.3269614123983</v>
      </c>
      <c r="AM477" s="18">
        <f t="shared" ca="1" si="315"/>
        <v>8221.8928680318841</v>
      </c>
      <c r="AO477" s="18">
        <f t="shared" ca="1" si="296"/>
        <v>6.9119828286308067</v>
      </c>
      <c r="AP477" s="18">
        <f t="shared" ca="1" si="297"/>
        <v>42.369060796037452</v>
      </c>
      <c r="AQ477" s="19">
        <f t="shared" ca="1" si="316"/>
        <v>11991.824622947515</v>
      </c>
      <c r="AR477" s="18">
        <f t="shared" ca="1" si="317"/>
        <v>12034.193683743553</v>
      </c>
      <c r="AT477" s="18">
        <f t="shared" ca="1" si="298"/>
        <v>4.0609080132012352</v>
      </c>
      <c r="AU477" s="18">
        <f t="shared" ca="1" si="299"/>
        <v>4.1028368067069465</v>
      </c>
      <c r="AV477" s="19">
        <f t="shared" ca="1" si="318"/>
        <v>8759.0540705134717</v>
      </c>
      <c r="AW477" s="18">
        <f t="shared" ca="1" si="319"/>
        <v>8763.156907320179</v>
      </c>
    </row>
    <row r="478" spans="1:49" x14ac:dyDescent="0.25">
      <c r="A478" s="18">
        <f t="shared" ca="1" si="280"/>
        <v>6.4776741689601982</v>
      </c>
      <c r="B478" s="18">
        <f t="shared" ca="1" si="281"/>
        <v>4.5766534385041346</v>
      </c>
      <c r="C478" s="19">
        <f t="shared" ca="1" si="300"/>
        <v>8955.9153512916637</v>
      </c>
      <c r="D478" s="18">
        <f t="shared" ca="1" si="301"/>
        <v>8960.4920047301675</v>
      </c>
      <c r="E478" s="17"/>
      <c r="F478" s="18">
        <f t="shared" ca="1" si="282"/>
        <v>26.27986549917653</v>
      </c>
      <c r="G478" s="18">
        <f t="shared" ca="1" si="283"/>
        <v>8.5296155249749379</v>
      </c>
      <c r="H478" s="19">
        <f t="shared" ca="1" si="302"/>
        <v>8845.2286092979266</v>
      </c>
      <c r="I478" s="18">
        <f t="shared" ca="1" si="303"/>
        <v>8853.758224822901</v>
      </c>
      <c r="J478" s="17"/>
      <c r="K478" s="18">
        <f t="shared" ca="1" si="284"/>
        <v>6.5044957421359069</v>
      </c>
      <c r="L478" s="18">
        <f t="shared" ca="1" si="285"/>
        <v>6.1769672889820528</v>
      </c>
      <c r="M478" s="19">
        <f t="shared" ca="1" si="304"/>
        <v>9169.1995289124043</v>
      </c>
      <c r="N478" s="18">
        <f t="shared" ca="1" si="305"/>
        <v>9175.3764962013865</v>
      </c>
      <c r="O478" s="17"/>
      <c r="P478" s="18">
        <f t="shared" ca="1" si="286"/>
        <v>17.307033590508016</v>
      </c>
      <c r="Q478" s="18">
        <f t="shared" ca="1" si="287"/>
        <v>1.0157531246535083</v>
      </c>
      <c r="R478" s="19">
        <f t="shared" ca="1" si="306"/>
        <v>9377.2275853645388</v>
      </c>
      <c r="S478" s="18">
        <f t="shared" ca="1" si="307"/>
        <v>9378.243338489192</v>
      </c>
      <c r="T478" s="17"/>
      <c r="U478" s="18">
        <f t="shared" ca="1" si="288"/>
        <v>18.630416614953802</v>
      </c>
      <c r="V478" s="18">
        <f t="shared" ca="1" si="289"/>
        <v>13.827031300527571</v>
      </c>
      <c r="W478" s="19">
        <f t="shared" ca="1" si="308"/>
        <v>8316.0628849137393</v>
      </c>
      <c r="X478" s="18">
        <f t="shared" ca="1" si="309"/>
        <v>8329.8899162142661</v>
      </c>
      <c r="Z478" s="18">
        <f t="shared" ca="1" si="290"/>
        <v>18.289176670633303</v>
      </c>
      <c r="AA478" s="18">
        <f t="shared" ca="1" si="291"/>
        <v>0.72821751010696456</v>
      </c>
      <c r="AB478" s="19">
        <f t="shared" ca="1" si="310"/>
        <v>11750.646101951033</v>
      </c>
      <c r="AC478" s="18">
        <f t="shared" ca="1" si="311"/>
        <v>11751.37431946114</v>
      </c>
      <c r="AE478" s="18">
        <f t="shared" ca="1" si="292"/>
        <v>14.932297766336189</v>
      </c>
      <c r="AF478" s="18">
        <f t="shared" ca="1" si="293"/>
        <v>3.0937284223766053</v>
      </c>
      <c r="AG478" s="19">
        <f t="shared" ca="1" si="312"/>
        <v>8313.8274776901617</v>
      </c>
      <c r="AH478" s="18">
        <f t="shared" ca="1" si="313"/>
        <v>8316.9212061125381</v>
      </c>
      <c r="AJ478" s="18">
        <f t="shared" ca="1" si="294"/>
        <v>9.0183308034586318</v>
      </c>
      <c r="AK478" s="18">
        <f t="shared" ca="1" si="295"/>
        <v>1.5245627211375881</v>
      </c>
      <c r="AL478" s="19">
        <f t="shared" ca="1" si="314"/>
        <v>8230.9111988353434</v>
      </c>
      <c r="AM478" s="18">
        <f t="shared" ca="1" si="315"/>
        <v>8232.4357615564804</v>
      </c>
      <c r="AO478" s="18">
        <f t="shared" ca="1" si="296"/>
        <v>12.811678023373432</v>
      </c>
      <c r="AP478" s="18">
        <f t="shared" ca="1" si="297"/>
        <v>4.5688086809371145</v>
      </c>
      <c r="AQ478" s="19">
        <f t="shared" ca="1" si="316"/>
        <v>12047.005361766927</v>
      </c>
      <c r="AR478" s="18">
        <f t="shared" ca="1" si="317"/>
        <v>12051.574170447864</v>
      </c>
      <c r="AT478" s="18">
        <f t="shared" ca="1" si="298"/>
        <v>7.6842999148742672</v>
      </c>
      <c r="AU478" s="18">
        <f t="shared" ca="1" si="299"/>
        <v>21.158888355397767</v>
      </c>
      <c r="AV478" s="19">
        <f t="shared" ca="1" si="318"/>
        <v>8770.8412072350529</v>
      </c>
      <c r="AW478" s="18">
        <f t="shared" ca="1" si="319"/>
        <v>8792.0000955904507</v>
      </c>
    </row>
    <row r="479" spans="1:49" x14ac:dyDescent="0.25">
      <c r="A479" s="18">
        <f t="shared" ca="1" si="280"/>
        <v>46.205879240297421</v>
      </c>
      <c r="B479" s="18">
        <f t="shared" ca="1" si="281"/>
        <v>10.065810388779404</v>
      </c>
      <c r="C479" s="19">
        <f t="shared" ca="1" si="300"/>
        <v>9006.6978839704643</v>
      </c>
      <c r="D479" s="18">
        <f t="shared" ca="1" si="301"/>
        <v>9016.7636943592443</v>
      </c>
      <c r="E479" s="17"/>
      <c r="F479" s="18">
        <f t="shared" ca="1" si="282"/>
        <v>17.82995809685357</v>
      </c>
      <c r="G479" s="18">
        <f t="shared" ca="1" si="283"/>
        <v>5.7023097408416392</v>
      </c>
      <c r="H479" s="19">
        <f t="shared" ca="1" si="302"/>
        <v>8871.5881829197551</v>
      </c>
      <c r="I479" s="18">
        <f t="shared" ca="1" si="303"/>
        <v>8877.290492660597</v>
      </c>
      <c r="J479" s="17"/>
      <c r="K479" s="18">
        <f t="shared" ca="1" si="284"/>
        <v>9.5749791290672732</v>
      </c>
      <c r="L479" s="18">
        <f t="shared" ca="1" si="285"/>
        <v>6.2892827426099522</v>
      </c>
      <c r="M479" s="19">
        <f t="shared" ca="1" si="304"/>
        <v>9184.9514753304538</v>
      </c>
      <c r="N479" s="18">
        <f t="shared" ca="1" si="305"/>
        <v>9191.2407580730633</v>
      </c>
      <c r="O479" s="17"/>
      <c r="P479" s="18">
        <f t="shared" ca="1" si="286"/>
        <v>10.63107067585509</v>
      </c>
      <c r="Q479" s="18">
        <f t="shared" ca="1" si="287"/>
        <v>1.6578248837693481</v>
      </c>
      <c r="R479" s="19">
        <f t="shared" ca="1" si="306"/>
        <v>9388.8744091650478</v>
      </c>
      <c r="S479" s="18">
        <f t="shared" ca="1" si="307"/>
        <v>9390.5322340488165</v>
      </c>
      <c r="T479" s="17"/>
      <c r="U479" s="18">
        <f t="shared" ca="1" si="288"/>
        <v>0.68594389777070519</v>
      </c>
      <c r="V479" s="18">
        <f t="shared" ca="1" si="289"/>
        <v>6.9698447074556888</v>
      </c>
      <c r="W479" s="19">
        <f t="shared" ca="1" si="308"/>
        <v>8330.575860112036</v>
      </c>
      <c r="X479" s="18">
        <f t="shared" ca="1" si="309"/>
        <v>8337.5457048194912</v>
      </c>
      <c r="Z479" s="18">
        <f t="shared" ca="1" si="290"/>
        <v>102.13064778017184</v>
      </c>
      <c r="AA479" s="18">
        <f t="shared" ca="1" si="291"/>
        <v>2.4582702545800075</v>
      </c>
      <c r="AB479" s="19">
        <f t="shared" ca="1" si="310"/>
        <v>11853.504967241312</v>
      </c>
      <c r="AC479" s="18">
        <f t="shared" ca="1" si="311"/>
        <v>11855.963237495891</v>
      </c>
      <c r="AE479" s="18">
        <f t="shared" ca="1" si="292"/>
        <v>7.5363499595331236</v>
      </c>
      <c r="AF479" s="18">
        <f t="shared" ca="1" si="293"/>
        <v>1.3552627606495471</v>
      </c>
      <c r="AG479" s="19">
        <f t="shared" ca="1" si="312"/>
        <v>8324.4575560720714</v>
      </c>
      <c r="AH479" s="18">
        <f t="shared" ca="1" si="313"/>
        <v>8325.812818832721</v>
      </c>
      <c r="AJ479" s="18">
        <f t="shared" ca="1" si="294"/>
        <v>10.371720645492124</v>
      </c>
      <c r="AK479" s="18">
        <f t="shared" ca="1" si="295"/>
        <v>5.186015150049375</v>
      </c>
      <c r="AL479" s="19">
        <f t="shared" ca="1" si="314"/>
        <v>8242.8074822019717</v>
      </c>
      <c r="AM479" s="18">
        <f t="shared" ca="1" si="315"/>
        <v>8247.9934973520212</v>
      </c>
      <c r="AO479" s="18">
        <f t="shared" ca="1" si="296"/>
        <v>0.27036923411161923</v>
      </c>
      <c r="AP479" s="18">
        <f t="shared" ca="1" si="297"/>
        <v>14.222504815234437</v>
      </c>
      <c r="AQ479" s="19">
        <f t="shared" ca="1" si="316"/>
        <v>12051.844539681975</v>
      </c>
      <c r="AR479" s="18">
        <f t="shared" ca="1" si="317"/>
        <v>12066.067044497209</v>
      </c>
      <c r="AT479" s="18">
        <f t="shared" ca="1" si="298"/>
        <v>9.9461014095847364</v>
      </c>
      <c r="AU479" s="18">
        <f t="shared" ca="1" si="299"/>
        <v>3.0057860581700129</v>
      </c>
      <c r="AV479" s="19">
        <f t="shared" ca="1" si="318"/>
        <v>8801.9461970000357</v>
      </c>
      <c r="AW479" s="18">
        <f t="shared" ca="1" si="319"/>
        <v>8804.9519830582049</v>
      </c>
    </row>
    <row r="480" spans="1:49" x14ac:dyDescent="0.25">
      <c r="A480" s="18">
        <f t="shared" ca="1" si="280"/>
        <v>0.32990623388514512</v>
      </c>
      <c r="B480" s="18">
        <f t="shared" ca="1" si="281"/>
        <v>1.4209657970471083</v>
      </c>
      <c r="C480" s="19">
        <f t="shared" ca="1" si="300"/>
        <v>9017.0936005931289</v>
      </c>
      <c r="D480" s="18">
        <f t="shared" ca="1" si="301"/>
        <v>9018.5145663901767</v>
      </c>
      <c r="E480" s="17"/>
      <c r="F480" s="18">
        <f t="shared" ca="1" si="282"/>
        <v>6.7263842158808034</v>
      </c>
      <c r="G480" s="18">
        <f t="shared" ca="1" si="283"/>
        <v>0.80009081860897702</v>
      </c>
      <c r="H480" s="19">
        <f t="shared" ca="1" si="302"/>
        <v>8884.0168768764779</v>
      </c>
      <c r="I480" s="18">
        <f t="shared" ca="1" si="303"/>
        <v>8884.8169676950874</v>
      </c>
      <c r="J480" s="17"/>
      <c r="K480" s="18">
        <f t="shared" ca="1" si="284"/>
        <v>11.490552069453912</v>
      </c>
      <c r="L480" s="18">
        <f t="shared" ca="1" si="285"/>
        <v>3.7327526654318381</v>
      </c>
      <c r="M480" s="19">
        <f t="shared" ca="1" si="304"/>
        <v>9202.731310142517</v>
      </c>
      <c r="N480" s="18">
        <f t="shared" ca="1" si="305"/>
        <v>9206.4640628079487</v>
      </c>
      <c r="O480" s="17"/>
      <c r="P480" s="18">
        <f t="shared" ca="1" si="286"/>
        <v>2.6659294442546471</v>
      </c>
      <c r="Q480" s="18">
        <f t="shared" ca="1" si="287"/>
        <v>6.1316699339757275</v>
      </c>
      <c r="R480" s="19">
        <f t="shared" ca="1" si="306"/>
        <v>9393.1981634930708</v>
      </c>
      <c r="S480" s="18">
        <f t="shared" ca="1" si="307"/>
        <v>9399.3298334270457</v>
      </c>
      <c r="T480" s="17"/>
      <c r="U480" s="18">
        <f t="shared" ca="1" si="288"/>
        <v>11.221261659270043</v>
      </c>
      <c r="V480" s="18">
        <f t="shared" ca="1" si="289"/>
        <v>3.9285622365303565</v>
      </c>
      <c r="W480" s="19">
        <f t="shared" ca="1" si="308"/>
        <v>8348.7669664787609</v>
      </c>
      <c r="X480" s="18">
        <f t="shared" ca="1" si="309"/>
        <v>8352.6955287152905</v>
      </c>
      <c r="Z480" s="18">
        <f t="shared" ca="1" si="290"/>
        <v>3.0662485288201533</v>
      </c>
      <c r="AA480" s="18">
        <f t="shared" ca="1" si="291"/>
        <v>0.31413051471571185</v>
      </c>
      <c r="AB480" s="19">
        <f t="shared" ca="1" si="310"/>
        <v>11859.02948602471</v>
      </c>
      <c r="AC480" s="18">
        <f t="shared" ca="1" si="311"/>
        <v>11859.343616539427</v>
      </c>
      <c r="AE480" s="18">
        <f t="shared" ca="1" si="292"/>
        <v>8.0279337906850117</v>
      </c>
      <c r="AF480" s="18">
        <f t="shared" ca="1" si="293"/>
        <v>0.44573312537331639</v>
      </c>
      <c r="AG480" s="19">
        <f t="shared" ca="1" si="312"/>
        <v>8333.8407526234059</v>
      </c>
      <c r="AH480" s="18">
        <f t="shared" ca="1" si="313"/>
        <v>8334.2864857487784</v>
      </c>
      <c r="AJ480" s="18">
        <f t="shared" ca="1" si="294"/>
        <v>0.55743292578531678</v>
      </c>
      <c r="AK480" s="18">
        <f t="shared" ca="1" si="295"/>
        <v>0.39901967445782599</v>
      </c>
      <c r="AL480" s="19">
        <f t="shared" ca="1" si="314"/>
        <v>8248.5509302778064</v>
      </c>
      <c r="AM480" s="18">
        <f t="shared" ca="1" si="315"/>
        <v>8248.9499499522644</v>
      </c>
      <c r="AO480" s="18">
        <f t="shared" ca="1" si="296"/>
        <v>17.882910171259773</v>
      </c>
      <c r="AP480" s="18">
        <f t="shared" ca="1" si="297"/>
        <v>0.34767298929478041</v>
      </c>
      <c r="AQ480" s="19">
        <f t="shared" ca="1" si="316"/>
        <v>12083.949954668469</v>
      </c>
      <c r="AR480" s="18">
        <f t="shared" ca="1" si="317"/>
        <v>12084.297627657765</v>
      </c>
      <c r="AT480" s="18">
        <f t="shared" ca="1" si="298"/>
        <v>7.7915515931216568</v>
      </c>
      <c r="AU480" s="18">
        <f t="shared" ca="1" si="299"/>
        <v>17.845021268099931</v>
      </c>
      <c r="AV480" s="19">
        <f t="shared" ca="1" si="318"/>
        <v>8812.7435346513266</v>
      </c>
      <c r="AW480" s="18">
        <f t="shared" ca="1" si="319"/>
        <v>8830.5885559194267</v>
      </c>
    </row>
    <row r="481" spans="1:49" x14ac:dyDescent="0.25">
      <c r="A481" s="18">
        <f t="shared" ca="1" si="280"/>
        <v>2.0323835561133805</v>
      </c>
      <c r="B481" s="18">
        <f t="shared" ca="1" si="281"/>
        <v>2.0027342087495534</v>
      </c>
      <c r="C481" s="19">
        <f t="shared" ca="1" si="300"/>
        <v>9020.5469499462906</v>
      </c>
      <c r="D481" s="18">
        <f t="shared" ca="1" si="301"/>
        <v>9022.5496841550394</v>
      </c>
      <c r="E481" s="17"/>
      <c r="F481" s="18">
        <f t="shared" ca="1" si="282"/>
        <v>45.62308707949461</v>
      </c>
      <c r="G481" s="18">
        <f t="shared" ca="1" si="283"/>
        <v>2.5067706562765588</v>
      </c>
      <c r="H481" s="19">
        <f t="shared" ca="1" si="302"/>
        <v>8930.4400547745827</v>
      </c>
      <c r="I481" s="18">
        <f t="shared" ca="1" si="303"/>
        <v>8932.9468254308595</v>
      </c>
      <c r="J481" s="17"/>
      <c r="K481" s="18">
        <f t="shared" ca="1" si="284"/>
        <v>64.54363488842472</v>
      </c>
      <c r="L481" s="18">
        <f t="shared" ca="1" si="285"/>
        <v>6.7694655740336812E-2</v>
      </c>
      <c r="M481" s="19">
        <f t="shared" ca="1" si="304"/>
        <v>9271.0076976963737</v>
      </c>
      <c r="N481" s="18">
        <f t="shared" ca="1" si="305"/>
        <v>9271.0753923521133</v>
      </c>
      <c r="O481" s="17"/>
      <c r="P481" s="18">
        <f t="shared" ca="1" si="286"/>
        <v>10.547942589388422</v>
      </c>
      <c r="Q481" s="18">
        <f t="shared" ca="1" si="287"/>
        <v>0.53086094740569445</v>
      </c>
      <c r="R481" s="19">
        <f t="shared" ca="1" si="306"/>
        <v>9409.8777760164339</v>
      </c>
      <c r="S481" s="18">
        <f t="shared" ca="1" si="307"/>
        <v>9410.4086369638389</v>
      </c>
      <c r="T481" s="17"/>
      <c r="U481" s="18">
        <f t="shared" ca="1" si="288"/>
        <v>1.5138372630925478</v>
      </c>
      <c r="V481" s="18">
        <f t="shared" ca="1" si="289"/>
        <v>8.7559552817438728</v>
      </c>
      <c r="W481" s="19">
        <f t="shared" ca="1" si="308"/>
        <v>8354.2093659783823</v>
      </c>
      <c r="X481" s="18">
        <f t="shared" ca="1" si="309"/>
        <v>8362.9653212601261</v>
      </c>
      <c r="Z481" s="18">
        <f t="shared" ca="1" si="290"/>
        <v>16.258394076228939</v>
      </c>
      <c r="AA481" s="18">
        <f t="shared" ca="1" si="291"/>
        <v>0.40422840181899322</v>
      </c>
      <c r="AB481" s="19">
        <f t="shared" ca="1" si="310"/>
        <v>11875.602010615656</v>
      </c>
      <c r="AC481" s="18">
        <f t="shared" ca="1" si="311"/>
        <v>11876.006239017475</v>
      </c>
      <c r="AE481" s="18">
        <f t="shared" ca="1" si="292"/>
        <v>44.976309125391566</v>
      </c>
      <c r="AF481" s="18">
        <f t="shared" ca="1" si="293"/>
        <v>4.3588580005747044</v>
      </c>
      <c r="AG481" s="19">
        <f t="shared" ca="1" si="312"/>
        <v>8379.2627948741701</v>
      </c>
      <c r="AH481" s="18">
        <f t="shared" ca="1" si="313"/>
        <v>8383.6216528747445</v>
      </c>
      <c r="AJ481" s="18">
        <f t="shared" ca="1" si="294"/>
        <v>10.528326964218058</v>
      </c>
      <c r="AK481" s="18">
        <f t="shared" ca="1" si="295"/>
        <v>2.6057178006689448</v>
      </c>
      <c r="AL481" s="19">
        <f t="shared" ca="1" si="314"/>
        <v>8259.4782769164831</v>
      </c>
      <c r="AM481" s="18">
        <f t="shared" ca="1" si="315"/>
        <v>8262.0839947171517</v>
      </c>
      <c r="AO481" s="18">
        <f t="shared" ca="1" si="296"/>
        <v>37.903386347555248</v>
      </c>
      <c r="AP481" s="18">
        <f t="shared" ca="1" si="297"/>
        <v>0.41027470046117293</v>
      </c>
      <c r="AQ481" s="19">
        <f t="shared" ca="1" si="316"/>
        <v>12122.201014005321</v>
      </c>
      <c r="AR481" s="18">
        <f t="shared" ca="1" si="317"/>
        <v>12122.611288705782</v>
      </c>
      <c r="AT481" s="18">
        <f t="shared" ca="1" si="298"/>
        <v>1.8548691227463614</v>
      </c>
      <c r="AU481" s="18">
        <f t="shared" ca="1" si="299"/>
        <v>1.6019258367151346</v>
      </c>
      <c r="AV481" s="19">
        <f t="shared" ca="1" si="318"/>
        <v>8832.4434250421727</v>
      </c>
      <c r="AW481" s="18">
        <f t="shared" ca="1" si="319"/>
        <v>8834.0453508788887</v>
      </c>
    </row>
    <row r="482" spans="1:49" x14ac:dyDescent="0.25">
      <c r="A482" s="18">
        <f t="shared" ca="1" si="280"/>
        <v>13.982396659384161</v>
      </c>
      <c r="B482" s="18">
        <f t="shared" ca="1" si="281"/>
        <v>5.0798927920028119</v>
      </c>
      <c r="C482" s="19">
        <f t="shared" ca="1" si="300"/>
        <v>9036.5320808144243</v>
      </c>
      <c r="D482" s="18">
        <f t="shared" ca="1" si="301"/>
        <v>9041.6119736064265</v>
      </c>
      <c r="E482" s="17"/>
      <c r="F482" s="18">
        <f t="shared" ca="1" si="282"/>
        <v>10.998849818789378</v>
      </c>
      <c r="G482" s="18">
        <f t="shared" ca="1" si="283"/>
        <v>0.72061031091380023</v>
      </c>
      <c r="H482" s="19">
        <f t="shared" ca="1" si="302"/>
        <v>8943.945675249648</v>
      </c>
      <c r="I482" s="18">
        <f t="shared" ca="1" si="303"/>
        <v>8944.6662855605628</v>
      </c>
      <c r="J482" s="17"/>
      <c r="K482" s="18">
        <f t="shared" ca="1" si="284"/>
        <v>28.155664303130951</v>
      </c>
      <c r="L482" s="18">
        <f t="shared" ca="1" si="285"/>
        <v>5.1499148252642204</v>
      </c>
      <c r="M482" s="19">
        <f t="shared" ca="1" si="304"/>
        <v>9299.2310566552442</v>
      </c>
      <c r="N482" s="18">
        <f t="shared" ca="1" si="305"/>
        <v>9304.3809714805084</v>
      </c>
      <c r="O482" s="17"/>
      <c r="P482" s="18">
        <f t="shared" ca="1" si="286"/>
        <v>31.626731809730693</v>
      </c>
      <c r="Q482" s="18">
        <f t="shared" ca="1" si="287"/>
        <v>4.345137738587213</v>
      </c>
      <c r="R482" s="19">
        <f t="shared" ca="1" si="306"/>
        <v>9442.0353687735696</v>
      </c>
      <c r="S482" s="18">
        <f t="shared" ca="1" si="307"/>
        <v>9446.380506512156</v>
      </c>
      <c r="T482" s="17"/>
      <c r="U482" s="18">
        <f t="shared" ca="1" si="288"/>
        <v>12.134117813160836</v>
      </c>
      <c r="V482" s="18">
        <f t="shared" ca="1" si="289"/>
        <v>1.8821358906626129</v>
      </c>
      <c r="W482" s="19">
        <f t="shared" ca="1" si="308"/>
        <v>8375.0994390732867</v>
      </c>
      <c r="X482" s="18">
        <f t="shared" ca="1" si="309"/>
        <v>8376.9815749639492</v>
      </c>
      <c r="Z482" s="18">
        <f t="shared" ca="1" si="290"/>
        <v>30.835589664145878</v>
      </c>
      <c r="AA482" s="18">
        <f t="shared" ca="1" si="291"/>
        <v>0.47998802821832781</v>
      </c>
      <c r="AB482" s="19">
        <f t="shared" ca="1" si="310"/>
        <v>11906.841828681621</v>
      </c>
      <c r="AC482" s="18">
        <f t="shared" ca="1" si="311"/>
        <v>11907.32181670984</v>
      </c>
      <c r="AE482" s="18">
        <f t="shared" ca="1" si="292"/>
        <v>8.3837447843764838</v>
      </c>
      <c r="AF482" s="18">
        <f t="shared" ca="1" si="293"/>
        <v>1.3745760405695262</v>
      </c>
      <c r="AG482" s="19">
        <f t="shared" ca="1" si="312"/>
        <v>8392.0053976591207</v>
      </c>
      <c r="AH482" s="18">
        <f t="shared" ca="1" si="313"/>
        <v>8393.3799736996898</v>
      </c>
      <c r="AJ482" s="18">
        <f t="shared" ca="1" si="294"/>
        <v>37.621879798159135</v>
      </c>
      <c r="AK482" s="18">
        <f t="shared" ca="1" si="295"/>
        <v>0.87615417845720944</v>
      </c>
      <c r="AL482" s="19">
        <f t="shared" ca="1" si="314"/>
        <v>8299.7058745153099</v>
      </c>
      <c r="AM482" s="18">
        <f t="shared" ca="1" si="315"/>
        <v>8300.5820286937669</v>
      </c>
      <c r="AO482" s="18">
        <f t="shared" ca="1" si="296"/>
        <v>4.1812451027142368</v>
      </c>
      <c r="AP482" s="18">
        <f t="shared" ca="1" si="297"/>
        <v>36.761510763856293</v>
      </c>
      <c r="AQ482" s="19">
        <f t="shared" ca="1" si="316"/>
        <v>12126.792533808497</v>
      </c>
      <c r="AR482" s="18">
        <f t="shared" ca="1" si="317"/>
        <v>12163.554044572353</v>
      </c>
      <c r="AT482" s="18">
        <f t="shared" ca="1" si="298"/>
        <v>18.035360575582345</v>
      </c>
      <c r="AU482" s="18">
        <f t="shared" ca="1" si="299"/>
        <v>27.66584372514761</v>
      </c>
      <c r="AV482" s="19">
        <f t="shared" ca="1" si="318"/>
        <v>8852.0807114544714</v>
      </c>
      <c r="AW482" s="18">
        <f t="shared" ca="1" si="319"/>
        <v>8879.7465551796195</v>
      </c>
    </row>
    <row r="483" spans="1:49" x14ac:dyDescent="0.25">
      <c r="A483" s="18">
        <f t="shared" ca="1" si="280"/>
        <v>16.421733986787842</v>
      </c>
      <c r="B483" s="18">
        <f t="shared" ca="1" si="281"/>
        <v>2.4617728036994211</v>
      </c>
      <c r="C483" s="19">
        <f t="shared" ca="1" si="300"/>
        <v>9058.0337075932148</v>
      </c>
      <c r="D483" s="18">
        <f t="shared" ca="1" si="301"/>
        <v>9060.495480396914</v>
      </c>
      <c r="E483" s="17"/>
      <c r="F483" s="18">
        <f t="shared" ca="1" si="282"/>
        <v>9.0656621740001011</v>
      </c>
      <c r="G483" s="18">
        <f t="shared" ca="1" si="283"/>
        <v>4.2527278385182283</v>
      </c>
      <c r="H483" s="19">
        <f t="shared" ca="1" si="302"/>
        <v>8953.7319477345627</v>
      </c>
      <c r="I483" s="18">
        <f t="shared" ca="1" si="303"/>
        <v>8957.9846755730814</v>
      </c>
      <c r="J483" s="17"/>
      <c r="K483" s="18">
        <f t="shared" ca="1" si="284"/>
        <v>30.327887261917358</v>
      </c>
      <c r="L483" s="18">
        <f t="shared" ca="1" si="285"/>
        <v>1.7220954004937727</v>
      </c>
      <c r="M483" s="19">
        <f t="shared" ca="1" si="304"/>
        <v>9334.7088587424259</v>
      </c>
      <c r="N483" s="18">
        <f t="shared" ca="1" si="305"/>
        <v>9336.4309541429193</v>
      </c>
      <c r="O483" s="17"/>
      <c r="P483" s="18">
        <f t="shared" ca="1" si="286"/>
        <v>5.45552308313653</v>
      </c>
      <c r="Q483" s="18">
        <f t="shared" ca="1" si="287"/>
        <v>13.27371454273605</v>
      </c>
      <c r="R483" s="19">
        <f t="shared" ca="1" si="306"/>
        <v>9451.8360295952916</v>
      </c>
      <c r="S483" s="18">
        <f t="shared" ca="1" si="307"/>
        <v>9465.109744138028</v>
      </c>
      <c r="T483" s="17"/>
      <c r="U483" s="18">
        <f t="shared" ca="1" si="288"/>
        <v>1.6128662086993424</v>
      </c>
      <c r="V483" s="18">
        <f t="shared" ca="1" si="289"/>
        <v>1.3405444570254175</v>
      </c>
      <c r="W483" s="19">
        <f t="shared" ca="1" si="308"/>
        <v>8378.5944411726487</v>
      </c>
      <c r="X483" s="18">
        <f t="shared" ca="1" si="309"/>
        <v>8379.934985629674</v>
      </c>
      <c r="Z483" s="18">
        <f t="shared" ca="1" si="290"/>
        <v>85.317279942007715</v>
      </c>
      <c r="AA483" s="18">
        <f t="shared" ca="1" si="291"/>
        <v>1.4040869095310007</v>
      </c>
      <c r="AB483" s="19">
        <f t="shared" ca="1" si="310"/>
        <v>11992.639096651848</v>
      </c>
      <c r="AC483" s="18">
        <f t="shared" ca="1" si="311"/>
        <v>11994.04318356138</v>
      </c>
      <c r="AE483" s="18">
        <f t="shared" ca="1" si="292"/>
        <v>8.3936186526452587</v>
      </c>
      <c r="AF483" s="18">
        <f t="shared" ca="1" si="293"/>
        <v>0.25108340883930524</v>
      </c>
      <c r="AG483" s="19">
        <f t="shared" ca="1" si="312"/>
        <v>8401.7735923523342</v>
      </c>
      <c r="AH483" s="18">
        <f t="shared" ca="1" si="313"/>
        <v>8402.0246757611731</v>
      </c>
      <c r="AJ483" s="18">
        <f t="shared" ca="1" si="294"/>
        <v>7.4645584120095645</v>
      </c>
      <c r="AK483" s="18">
        <f t="shared" ca="1" si="295"/>
        <v>0.35919101102691253</v>
      </c>
      <c r="AL483" s="19">
        <f t="shared" ca="1" si="314"/>
        <v>8308.0465871057768</v>
      </c>
      <c r="AM483" s="18">
        <f t="shared" ca="1" si="315"/>
        <v>8308.405778116803</v>
      </c>
      <c r="AO483" s="18">
        <f t="shared" ca="1" si="296"/>
        <v>25.258024196566979</v>
      </c>
      <c r="AP483" s="18">
        <f t="shared" ca="1" si="297"/>
        <v>5.7611382107741314</v>
      </c>
      <c r="AQ483" s="19">
        <f t="shared" ca="1" si="316"/>
        <v>12188.812068768919</v>
      </c>
      <c r="AR483" s="18">
        <f t="shared" ca="1" si="317"/>
        <v>12194.573206979692</v>
      </c>
      <c r="AT483" s="18">
        <f t="shared" ca="1" si="298"/>
        <v>2.1353572799912706</v>
      </c>
      <c r="AU483" s="18">
        <f t="shared" ca="1" si="299"/>
        <v>30.729185454813358</v>
      </c>
      <c r="AV483" s="19">
        <f t="shared" ca="1" si="318"/>
        <v>8881.8819124596102</v>
      </c>
      <c r="AW483" s="18">
        <f t="shared" ca="1" si="319"/>
        <v>8912.6110979144232</v>
      </c>
    </row>
    <row r="484" spans="1:49" x14ac:dyDescent="0.25">
      <c r="A484" s="18">
        <f t="shared" ca="1" si="280"/>
        <v>0.89482478377573893</v>
      </c>
      <c r="B484" s="18">
        <f t="shared" ca="1" si="281"/>
        <v>4.9261719775933752</v>
      </c>
      <c r="C484" s="19">
        <f t="shared" ca="1" si="300"/>
        <v>9061.3903051806901</v>
      </c>
      <c r="D484" s="18">
        <f t="shared" ca="1" si="301"/>
        <v>9066.3164771582833</v>
      </c>
      <c r="E484" s="17"/>
      <c r="F484" s="18">
        <f t="shared" ca="1" si="282"/>
        <v>5.225725052210656</v>
      </c>
      <c r="G484" s="18">
        <f t="shared" ca="1" si="283"/>
        <v>0.19985090781731812</v>
      </c>
      <c r="H484" s="19">
        <f t="shared" ca="1" si="302"/>
        <v>8963.2104006252921</v>
      </c>
      <c r="I484" s="18">
        <f t="shared" ca="1" si="303"/>
        <v>8963.4102515331087</v>
      </c>
      <c r="J484" s="17"/>
      <c r="K484" s="18">
        <f t="shared" ca="1" si="284"/>
        <v>5.7073192597444846</v>
      </c>
      <c r="L484" s="18">
        <f t="shared" ca="1" si="285"/>
        <v>2.4363687020649718</v>
      </c>
      <c r="M484" s="19">
        <f t="shared" ca="1" si="304"/>
        <v>9342.1382734026629</v>
      </c>
      <c r="N484" s="18">
        <f t="shared" ca="1" si="305"/>
        <v>9344.5746421047279</v>
      </c>
      <c r="O484" s="17"/>
      <c r="P484" s="18">
        <f t="shared" ca="1" si="286"/>
        <v>1.6724909130009276</v>
      </c>
      <c r="Q484" s="18">
        <f t="shared" ca="1" si="287"/>
        <v>1.7503553926285127</v>
      </c>
      <c r="R484" s="19">
        <f t="shared" ca="1" si="306"/>
        <v>9466.7822350510287</v>
      </c>
      <c r="S484" s="18">
        <f t="shared" ca="1" si="307"/>
        <v>9468.5325904436577</v>
      </c>
      <c r="T484" s="17"/>
      <c r="U484" s="18">
        <f t="shared" ca="1" si="288"/>
        <v>10.728759687454652</v>
      </c>
      <c r="V484" s="18">
        <f t="shared" ca="1" si="289"/>
        <v>1.8407486011975771</v>
      </c>
      <c r="W484" s="19">
        <f t="shared" ca="1" si="308"/>
        <v>8390.6637453171279</v>
      </c>
      <c r="X484" s="18">
        <f t="shared" ca="1" si="309"/>
        <v>8392.5044939183263</v>
      </c>
      <c r="Z484" s="18">
        <f t="shared" ca="1" si="290"/>
        <v>3.259894815386533</v>
      </c>
      <c r="AA484" s="18">
        <f t="shared" ca="1" si="291"/>
        <v>2.7628800543810956</v>
      </c>
      <c r="AB484" s="19">
        <f t="shared" ca="1" si="310"/>
        <v>11997.303078376766</v>
      </c>
      <c r="AC484" s="18">
        <f t="shared" ca="1" si="311"/>
        <v>12000.065958431147</v>
      </c>
      <c r="AE484" s="18">
        <f t="shared" ca="1" si="292"/>
        <v>30.070468435825649</v>
      </c>
      <c r="AF484" s="18">
        <f t="shared" ca="1" si="293"/>
        <v>0.5509734512164407</v>
      </c>
      <c r="AG484" s="19">
        <f t="shared" ca="1" si="312"/>
        <v>8432.0951441969992</v>
      </c>
      <c r="AH484" s="18">
        <f t="shared" ca="1" si="313"/>
        <v>8432.6461176482153</v>
      </c>
      <c r="AJ484" s="18">
        <f t="shared" ca="1" si="294"/>
        <v>7.9611778680899841</v>
      </c>
      <c r="AK484" s="18">
        <f t="shared" ca="1" si="295"/>
        <v>0.57176303123509065</v>
      </c>
      <c r="AL484" s="19">
        <f t="shared" ca="1" si="314"/>
        <v>8316.3669559848931</v>
      </c>
      <c r="AM484" s="18">
        <f t="shared" ca="1" si="315"/>
        <v>8316.9387190161287</v>
      </c>
      <c r="AO484" s="18">
        <f t="shared" ca="1" si="296"/>
        <v>1.2640514113277235</v>
      </c>
      <c r="AP484" s="18">
        <f t="shared" ca="1" si="297"/>
        <v>4.7920366613546603</v>
      </c>
      <c r="AQ484" s="19">
        <f t="shared" ca="1" si="316"/>
        <v>12195.83725839102</v>
      </c>
      <c r="AR484" s="18">
        <f t="shared" ca="1" si="317"/>
        <v>12200.629295052375</v>
      </c>
      <c r="AT484" s="18">
        <f t="shared" ca="1" si="298"/>
        <v>1.5257486330617023</v>
      </c>
      <c r="AU484" s="18">
        <f t="shared" ca="1" si="299"/>
        <v>7.1583038990558325</v>
      </c>
      <c r="AV484" s="19">
        <f t="shared" ca="1" si="318"/>
        <v>8914.1368465474843</v>
      </c>
      <c r="AW484" s="18">
        <f t="shared" ca="1" si="319"/>
        <v>8921.29515044654</v>
      </c>
    </row>
    <row r="485" spans="1:49" x14ac:dyDescent="0.25">
      <c r="A485" s="18">
        <f t="shared" ca="1" si="280"/>
        <v>10.857171113079387</v>
      </c>
      <c r="B485" s="18">
        <f t="shared" ca="1" si="281"/>
        <v>4.8521640570944387</v>
      </c>
      <c r="C485" s="19">
        <f t="shared" ca="1" si="300"/>
        <v>9077.1736482713623</v>
      </c>
      <c r="D485" s="18">
        <f t="shared" ca="1" si="301"/>
        <v>9082.0258123284566</v>
      </c>
      <c r="E485" s="17"/>
      <c r="F485" s="18">
        <f t="shared" ca="1" si="282"/>
        <v>11.042015974746176</v>
      </c>
      <c r="G485" s="18">
        <f t="shared" ca="1" si="283"/>
        <v>3.0722433974566963</v>
      </c>
      <c r="H485" s="19">
        <f t="shared" ca="1" si="302"/>
        <v>8974.4522675078551</v>
      </c>
      <c r="I485" s="18">
        <f t="shared" ca="1" si="303"/>
        <v>8977.5245109053121</v>
      </c>
      <c r="J485" s="17"/>
      <c r="K485" s="18">
        <f t="shared" ca="1" si="284"/>
        <v>3.1896560765607127</v>
      </c>
      <c r="L485" s="18">
        <f t="shared" ca="1" si="285"/>
        <v>3.5398263228016997</v>
      </c>
      <c r="M485" s="19">
        <f t="shared" ca="1" si="304"/>
        <v>9347.7642981812878</v>
      </c>
      <c r="N485" s="18">
        <f t="shared" ca="1" si="305"/>
        <v>9351.3041245040895</v>
      </c>
      <c r="O485" s="17"/>
      <c r="P485" s="18">
        <f t="shared" ca="1" si="286"/>
        <v>11.435960599654528</v>
      </c>
      <c r="Q485" s="18">
        <f t="shared" ca="1" si="287"/>
        <v>2.5298629629961891</v>
      </c>
      <c r="R485" s="19">
        <f t="shared" ca="1" si="306"/>
        <v>9479.9685510433119</v>
      </c>
      <c r="S485" s="18">
        <f t="shared" ca="1" si="307"/>
        <v>9482.4984140063079</v>
      </c>
      <c r="T485" s="17"/>
      <c r="U485" s="18">
        <f t="shared" ca="1" si="288"/>
        <v>9.984247973864905</v>
      </c>
      <c r="V485" s="18">
        <f t="shared" ca="1" si="289"/>
        <v>9.4525316527994594</v>
      </c>
      <c r="W485" s="19">
        <f t="shared" ca="1" si="308"/>
        <v>8402.4887418921917</v>
      </c>
      <c r="X485" s="18">
        <f t="shared" ca="1" si="309"/>
        <v>8411.9412735449914</v>
      </c>
      <c r="Z485" s="18">
        <f t="shared" ca="1" si="290"/>
        <v>66.285821412136727</v>
      </c>
      <c r="AA485" s="18">
        <f t="shared" ca="1" si="291"/>
        <v>1.6938968834319392</v>
      </c>
      <c r="AB485" s="19">
        <f t="shared" ca="1" si="310"/>
        <v>12066.351779843284</v>
      </c>
      <c r="AC485" s="18">
        <f t="shared" ca="1" si="311"/>
        <v>12068.045676726715</v>
      </c>
      <c r="AE485" s="18">
        <f t="shared" ca="1" si="292"/>
        <v>3.6431332459927779</v>
      </c>
      <c r="AF485" s="18">
        <f t="shared" ca="1" si="293"/>
        <v>5.211750685771074</v>
      </c>
      <c r="AG485" s="19">
        <f t="shared" ca="1" si="312"/>
        <v>8436.2892508942077</v>
      </c>
      <c r="AH485" s="18">
        <f t="shared" ca="1" si="313"/>
        <v>8441.501001579978</v>
      </c>
      <c r="AJ485" s="18">
        <f t="shared" ca="1" si="294"/>
        <v>3.2653124825085644</v>
      </c>
      <c r="AK485" s="18">
        <f t="shared" ca="1" si="295"/>
        <v>0.99675656142835201</v>
      </c>
      <c r="AL485" s="19">
        <f t="shared" ca="1" si="314"/>
        <v>8320.2040314986371</v>
      </c>
      <c r="AM485" s="18">
        <f t="shared" ca="1" si="315"/>
        <v>8321.200788060065</v>
      </c>
      <c r="AO485" s="18">
        <f t="shared" ca="1" si="296"/>
        <v>11.720379736193816</v>
      </c>
      <c r="AP485" s="18">
        <f t="shared" ca="1" si="297"/>
        <v>2.5131343684311762</v>
      </c>
      <c r="AQ485" s="19">
        <f t="shared" ca="1" si="316"/>
        <v>12212.349674788569</v>
      </c>
      <c r="AR485" s="18">
        <f t="shared" ca="1" si="317"/>
        <v>12214.862809157001</v>
      </c>
      <c r="AT485" s="18">
        <f t="shared" ca="1" si="298"/>
        <v>4.0676181808352174</v>
      </c>
      <c r="AU485" s="18">
        <f t="shared" ca="1" si="299"/>
        <v>4.1478928094427798E-4</v>
      </c>
      <c r="AV485" s="19">
        <f t="shared" ca="1" si="318"/>
        <v>8925.3627686273758</v>
      </c>
      <c r="AW485" s="18">
        <f t="shared" ca="1" si="319"/>
        <v>8925.3631834166572</v>
      </c>
    </row>
    <row r="486" spans="1:49" x14ac:dyDescent="0.25">
      <c r="A486" s="18">
        <f t="shared" ca="1" si="280"/>
        <v>3.9883371214188394</v>
      </c>
      <c r="B486" s="18">
        <f t="shared" ca="1" si="281"/>
        <v>3.4123471359425865</v>
      </c>
      <c r="C486" s="19">
        <f t="shared" ca="1" si="300"/>
        <v>9086.0141494498748</v>
      </c>
      <c r="D486" s="18">
        <f t="shared" ca="1" si="301"/>
        <v>9089.4264965858183</v>
      </c>
      <c r="E486" s="17"/>
      <c r="F486" s="18">
        <f t="shared" ca="1" si="282"/>
        <v>34.508081646933853</v>
      </c>
      <c r="G486" s="18">
        <f t="shared" ca="1" si="283"/>
        <v>9.1584409023478894</v>
      </c>
      <c r="H486" s="19">
        <f t="shared" ca="1" si="302"/>
        <v>9012.0325925522466</v>
      </c>
      <c r="I486" s="18">
        <f t="shared" ca="1" si="303"/>
        <v>9021.1910334545937</v>
      </c>
      <c r="J486" s="17"/>
      <c r="K486" s="18">
        <f t="shared" ca="1" si="284"/>
        <v>6.2344213080811235</v>
      </c>
      <c r="L486" s="18">
        <f t="shared" ca="1" si="285"/>
        <v>1.8148795333847985</v>
      </c>
      <c r="M486" s="19">
        <f t="shared" ca="1" si="304"/>
        <v>9357.5385458121709</v>
      </c>
      <c r="N486" s="18">
        <f t="shared" ca="1" si="305"/>
        <v>9359.3534253455564</v>
      </c>
      <c r="O486" s="17"/>
      <c r="P486" s="18">
        <f t="shared" ca="1" si="286"/>
        <v>4.1461025464223029</v>
      </c>
      <c r="Q486" s="18">
        <f t="shared" ca="1" si="287"/>
        <v>5.6536118980608911</v>
      </c>
      <c r="R486" s="19">
        <f t="shared" ca="1" si="306"/>
        <v>9486.6445165527311</v>
      </c>
      <c r="S486" s="18">
        <f t="shared" ca="1" si="307"/>
        <v>9492.2981284507914</v>
      </c>
      <c r="T486" s="17"/>
      <c r="U486" s="18">
        <f t="shared" ca="1" si="288"/>
        <v>20.590149517989275</v>
      </c>
      <c r="V486" s="18">
        <f t="shared" ca="1" si="289"/>
        <v>0.8271338763543733</v>
      </c>
      <c r="W486" s="19">
        <f t="shared" ca="1" si="308"/>
        <v>8432.531423062981</v>
      </c>
      <c r="X486" s="18">
        <f t="shared" ca="1" si="309"/>
        <v>8433.3585569393363</v>
      </c>
      <c r="Z486" s="18">
        <f t="shared" ca="1" si="290"/>
        <v>13.808209601205309</v>
      </c>
      <c r="AA486" s="18">
        <f t="shared" ca="1" si="291"/>
        <v>0.65199849045323299</v>
      </c>
      <c r="AB486" s="19">
        <f t="shared" ca="1" si="310"/>
        <v>12081.853886327921</v>
      </c>
      <c r="AC486" s="18">
        <f t="shared" ca="1" si="311"/>
        <v>12082.505884818374</v>
      </c>
      <c r="AE486" s="18">
        <f t="shared" ca="1" si="292"/>
        <v>7.7354655845379225</v>
      </c>
      <c r="AF486" s="18">
        <f t="shared" ca="1" si="293"/>
        <v>1.8548785142978248</v>
      </c>
      <c r="AG486" s="19">
        <f t="shared" ca="1" si="312"/>
        <v>8449.2364671645155</v>
      </c>
      <c r="AH486" s="18">
        <f t="shared" ca="1" si="313"/>
        <v>8451.091345678813</v>
      </c>
      <c r="AJ486" s="18">
        <f t="shared" ca="1" si="294"/>
        <v>17.269511249113922</v>
      </c>
      <c r="AK486" s="18">
        <f t="shared" ca="1" si="295"/>
        <v>2.3733415971809779</v>
      </c>
      <c r="AL486" s="19">
        <f t="shared" ca="1" si="314"/>
        <v>8338.4702993091796</v>
      </c>
      <c r="AM486" s="18">
        <f t="shared" ca="1" si="315"/>
        <v>8340.8436409063597</v>
      </c>
      <c r="AO486" s="18">
        <f t="shared" ca="1" si="296"/>
        <v>3.1235788994730029</v>
      </c>
      <c r="AP486" s="18">
        <f t="shared" ca="1" si="297"/>
        <v>11.672527800008712</v>
      </c>
      <c r="AQ486" s="19">
        <f t="shared" ca="1" si="316"/>
        <v>12217.986388056474</v>
      </c>
      <c r="AR486" s="18">
        <f t="shared" ca="1" si="317"/>
        <v>12229.658915856482</v>
      </c>
      <c r="AT486" s="18">
        <f t="shared" ca="1" si="298"/>
        <v>2.2444790233472625</v>
      </c>
      <c r="AU486" s="18">
        <f t="shared" ca="1" si="299"/>
        <v>7.6186028348685664</v>
      </c>
      <c r="AV486" s="19">
        <f t="shared" ca="1" si="318"/>
        <v>8927.6076624400048</v>
      </c>
      <c r="AW486" s="18">
        <f t="shared" ca="1" si="319"/>
        <v>8935.2262652748741</v>
      </c>
    </row>
    <row r="487" spans="1:49" x14ac:dyDescent="0.25">
      <c r="A487" s="18">
        <f t="shared" ca="1" si="280"/>
        <v>13.69403628941172</v>
      </c>
      <c r="B487" s="18">
        <f t="shared" ca="1" si="281"/>
        <v>2.0890674139404726</v>
      </c>
      <c r="C487" s="19">
        <f t="shared" ca="1" si="300"/>
        <v>9103.1205328752294</v>
      </c>
      <c r="D487" s="18">
        <f t="shared" ca="1" si="301"/>
        <v>9105.2096002891703</v>
      </c>
      <c r="E487" s="17"/>
      <c r="F487" s="18">
        <f t="shared" ca="1" si="282"/>
        <v>22.208290863854756</v>
      </c>
      <c r="G487" s="18">
        <f t="shared" ca="1" si="283"/>
        <v>20.519679004787019</v>
      </c>
      <c r="H487" s="19">
        <f t="shared" ca="1" si="302"/>
        <v>9043.3993243184486</v>
      </c>
      <c r="I487" s="18">
        <f t="shared" ca="1" si="303"/>
        <v>9063.9190033232353</v>
      </c>
      <c r="J487" s="17"/>
      <c r="K487" s="18">
        <f t="shared" ca="1" si="284"/>
        <v>17.418194626109806</v>
      </c>
      <c r="L487" s="18">
        <f t="shared" ca="1" si="285"/>
        <v>14.786972735158695</v>
      </c>
      <c r="M487" s="19">
        <f t="shared" ca="1" si="304"/>
        <v>9376.771619971667</v>
      </c>
      <c r="N487" s="18">
        <f t="shared" ca="1" si="305"/>
        <v>9391.5585927068259</v>
      </c>
      <c r="O487" s="17"/>
      <c r="P487" s="18">
        <f t="shared" ca="1" si="286"/>
        <v>14.138588940296565</v>
      </c>
      <c r="Q487" s="18">
        <f t="shared" ca="1" si="287"/>
        <v>1.6365068517187018</v>
      </c>
      <c r="R487" s="19">
        <f t="shared" ca="1" si="306"/>
        <v>9506.4367173910887</v>
      </c>
      <c r="S487" s="18">
        <f t="shared" ca="1" si="307"/>
        <v>9508.0732242428076</v>
      </c>
      <c r="T487" s="17"/>
      <c r="U487" s="18">
        <f t="shared" ca="1" si="288"/>
        <v>10.585691965944704</v>
      </c>
      <c r="V487" s="18">
        <f t="shared" ca="1" si="289"/>
        <v>5.7755695069601076</v>
      </c>
      <c r="W487" s="19">
        <f t="shared" ca="1" si="308"/>
        <v>8443.9442489052817</v>
      </c>
      <c r="X487" s="18">
        <f t="shared" ca="1" si="309"/>
        <v>8449.7198184122426</v>
      </c>
      <c r="Z487" s="18">
        <f t="shared" ca="1" si="290"/>
        <v>42.694872788507588</v>
      </c>
      <c r="AA487" s="18">
        <f t="shared" ca="1" si="291"/>
        <v>0.16741419249375222</v>
      </c>
      <c r="AB487" s="19">
        <f t="shared" ca="1" si="310"/>
        <v>12125.200757606883</v>
      </c>
      <c r="AC487" s="18">
        <f t="shared" ca="1" si="311"/>
        <v>12125.368171799377</v>
      </c>
      <c r="AE487" s="18">
        <f t="shared" ca="1" si="292"/>
        <v>9.4213458721195593</v>
      </c>
      <c r="AF487" s="18">
        <f t="shared" ca="1" si="293"/>
        <v>6.1837906592299197</v>
      </c>
      <c r="AG487" s="19">
        <f t="shared" ca="1" si="312"/>
        <v>8460.5126915509318</v>
      </c>
      <c r="AH487" s="18">
        <f t="shared" ca="1" si="313"/>
        <v>8466.6964822101618</v>
      </c>
      <c r="AJ487" s="18">
        <f t="shared" ca="1" si="294"/>
        <v>8.8025622061343789</v>
      </c>
      <c r="AK487" s="18">
        <f t="shared" ca="1" si="295"/>
        <v>0.86774711010647787</v>
      </c>
      <c r="AL487" s="19">
        <f t="shared" ca="1" si="314"/>
        <v>8349.6462031124938</v>
      </c>
      <c r="AM487" s="18">
        <f t="shared" ca="1" si="315"/>
        <v>8350.5139502226011</v>
      </c>
      <c r="AO487" s="18">
        <f t="shared" ca="1" si="296"/>
        <v>22.52266999843097</v>
      </c>
      <c r="AP487" s="18">
        <f t="shared" ca="1" si="297"/>
        <v>14.120885148610359</v>
      </c>
      <c r="AQ487" s="19">
        <f t="shared" ca="1" si="316"/>
        <v>12252.181585854913</v>
      </c>
      <c r="AR487" s="18">
        <f t="shared" ca="1" si="317"/>
        <v>12266.302471003522</v>
      </c>
      <c r="AT487" s="18">
        <f t="shared" ca="1" si="298"/>
        <v>30.150929792161527</v>
      </c>
      <c r="AU487" s="18">
        <f t="shared" ca="1" si="299"/>
        <v>1.407410546953314</v>
      </c>
      <c r="AV487" s="19">
        <f t="shared" ca="1" si="318"/>
        <v>8965.3771950670362</v>
      </c>
      <c r="AW487" s="18">
        <f t="shared" ca="1" si="319"/>
        <v>8966.7846056139897</v>
      </c>
    </row>
    <row r="488" spans="1:49" x14ac:dyDescent="0.25">
      <c r="A488" s="18">
        <f t="shared" ca="1" si="280"/>
        <v>0.11369197825966848</v>
      </c>
      <c r="B488" s="18">
        <f t="shared" ca="1" si="281"/>
        <v>6.8173075286378459</v>
      </c>
      <c r="C488" s="19">
        <f t="shared" ca="1" si="300"/>
        <v>9105.3232922674306</v>
      </c>
      <c r="D488" s="18">
        <f t="shared" ca="1" si="301"/>
        <v>9112.1405997960683</v>
      </c>
      <c r="E488" s="17"/>
      <c r="F488" s="18">
        <f t="shared" ca="1" si="282"/>
        <v>3.1146827889057636</v>
      </c>
      <c r="G488" s="18">
        <f t="shared" ca="1" si="283"/>
        <v>1.0198876219074173</v>
      </c>
      <c r="H488" s="19">
        <f t="shared" ca="1" si="302"/>
        <v>9067.0336861121414</v>
      </c>
      <c r="I488" s="18">
        <f t="shared" ca="1" si="303"/>
        <v>9068.0535737340488</v>
      </c>
      <c r="J488" s="17"/>
      <c r="K488" s="18">
        <f t="shared" ca="1" si="284"/>
        <v>22.208732083955933</v>
      </c>
      <c r="L488" s="18">
        <f t="shared" ca="1" si="285"/>
        <v>0.68827888222524258</v>
      </c>
      <c r="M488" s="19">
        <f t="shared" ca="1" si="304"/>
        <v>9413.7673247907824</v>
      </c>
      <c r="N488" s="18">
        <f t="shared" ca="1" si="305"/>
        <v>9414.4556036730082</v>
      </c>
      <c r="O488" s="17"/>
      <c r="P488" s="18">
        <f t="shared" ca="1" si="286"/>
        <v>31.139016597518552</v>
      </c>
      <c r="Q488" s="18">
        <f t="shared" ca="1" si="287"/>
        <v>1.2030148217061978</v>
      </c>
      <c r="R488" s="19">
        <f t="shared" ca="1" si="306"/>
        <v>9539.2122408403266</v>
      </c>
      <c r="S488" s="18">
        <f t="shared" ca="1" si="307"/>
        <v>9540.415255662032</v>
      </c>
      <c r="T488" s="17"/>
      <c r="U488" s="18">
        <f t="shared" ca="1" si="288"/>
        <v>3.8863745011258022</v>
      </c>
      <c r="V488" s="18">
        <f t="shared" ca="1" si="289"/>
        <v>20.584089154359408</v>
      </c>
      <c r="W488" s="19">
        <f t="shared" ca="1" si="308"/>
        <v>8453.6061929133684</v>
      </c>
      <c r="X488" s="18">
        <f t="shared" ca="1" si="309"/>
        <v>8474.1902820677278</v>
      </c>
      <c r="Z488" s="18">
        <f t="shared" ca="1" si="290"/>
        <v>1.9975273990669311</v>
      </c>
      <c r="AA488" s="18">
        <f t="shared" ca="1" si="291"/>
        <v>0.17411670226006751</v>
      </c>
      <c r="AB488" s="19">
        <f t="shared" ca="1" si="310"/>
        <v>12127.365699198444</v>
      </c>
      <c r="AC488" s="18">
        <f t="shared" ca="1" si="311"/>
        <v>12127.539815900704</v>
      </c>
      <c r="AE488" s="18">
        <f t="shared" ca="1" si="292"/>
        <v>14.981749883023381</v>
      </c>
      <c r="AF488" s="18">
        <f t="shared" ca="1" si="293"/>
        <v>4.4969913626852547</v>
      </c>
      <c r="AG488" s="19">
        <f t="shared" ca="1" si="312"/>
        <v>8481.6782320931852</v>
      </c>
      <c r="AH488" s="18">
        <f t="shared" ca="1" si="313"/>
        <v>8486.1752234558699</v>
      </c>
      <c r="AJ488" s="18">
        <f t="shared" ca="1" si="294"/>
        <v>21.398238252558745</v>
      </c>
      <c r="AK488" s="18">
        <f t="shared" ca="1" si="295"/>
        <v>4.4249838818552432</v>
      </c>
      <c r="AL488" s="19">
        <f t="shared" ca="1" si="314"/>
        <v>8371.9121884751603</v>
      </c>
      <c r="AM488" s="18">
        <f t="shared" ca="1" si="315"/>
        <v>8376.3371723570162</v>
      </c>
      <c r="AO488" s="18">
        <f t="shared" ca="1" si="296"/>
        <v>41.864910041291267</v>
      </c>
      <c r="AP488" s="18">
        <f t="shared" ca="1" si="297"/>
        <v>10.370999865993786</v>
      </c>
      <c r="AQ488" s="19">
        <f t="shared" ca="1" si="316"/>
        <v>12308.167381044814</v>
      </c>
      <c r="AR488" s="18">
        <f t="shared" ca="1" si="317"/>
        <v>12318.538380910808</v>
      </c>
      <c r="AT488" s="18">
        <f t="shared" ca="1" si="298"/>
        <v>34.072422523571959</v>
      </c>
      <c r="AU488" s="18">
        <f t="shared" ca="1" si="299"/>
        <v>7.9964212502386163</v>
      </c>
      <c r="AV488" s="19">
        <f t="shared" ca="1" si="318"/>
        <v>9000.8570281375614</v>
      </c>
      <c r="AW488" s="18">
        <f t="shared" ca="1" si="319"/>
        <v>9008.8534493877996</v>
      </c>
    </row>
    <row r="489" spans="1:49" x14ac:dyDescent="0.25">
      <c r="A489" s="18">
        <f t="shared" ca="1" si="280"/>
        <v>0.49477485352028527</v>
      </c>
      <c r="B489" s="18">
        <f t="shared" ca="1" si="281"/>
        <v>0.76241662385022069</v>
      </c>
      <c r="C489" s="19">
        <f t="shared" ca="1" si="300"/>
        <v>9112.6353746495879</v>
      </c>
      <c r="D489" s="18">
        <f t="shared" ca="1" si="301"/>
        <v>9113.397791273439</v>
      </c>
      <c r="E489" s="17"/>
      <c r="F489" s="18">
        <f t="shared" ca="1" si="282"/>
        <v>10.492853416651643</v>
      </c>
      <c r="G489" s="18">
        <f t="shared" ca="1" si="283"/>
        <v>0.10508289355078382</v>
      </c>
      <c r="H489" s="19">
        <f t="shared" ca="1" si="302"/>
        <v>9078.5464271507008</v>
      </c>
      <c r="I489" s="18">
        <f t="shared" ca="1" si="303"/>
        <v>9078.6515100442521</v>
      </c>
      <c r="J489" s="17"/>
      <c r="K489" s="18">
        <f t="shared" ca="1" si="284"/>
        <v>9.6820743718831288</v>
      </c>
      <c r="L489" s="18">
        <f t="shared" ca="1" si="285"/>
        <v>8.6620372518395747</v>
      </c>
      <c r="M489" s="19">
        <f t="shared" ca="1" si="304"/>
        <v>9424.1376780448918</v>
      </c>
      <c r="N489" s="18">
        <f t="shared" ca="1" si="305"/>
        <v>9432.7997152967309</v>
      </c>
      <c r="O489" s="17"/>
      <c r="P489" s="18">
        <f t="shared" ca="1" si="286"/>
        <v>4.398324185292485</v>
      </c>
      <c r="Q489" s="18">
        <f t="shared" ca="1" si="287"/>
        <v>2.9104110041077575</v>
      </c>
      <c r="R489" s="19">
        <f t="shared" ca="1" si="306"/>
        <v>9544.8135798473249</v>
      </c>
      <c r="S489" s="18">
        <f t="shared" ca="1" si="307"/>
        <v>9547.723990851433</v>
      </c>
      <c r="T489" s="17"/>
      <c r="U489" s="18">
        <f t="shared" ca="1" si="288"/>
        <v>1.7004478255280999</v>
      </c>
      <c r="V489" s="18">
        <f t="shared" ca="1" si="289"/>
        <v>6.4852584819202042</v>
      </c>
      <c r="W489" s="19">
        <f t="shared" ca="1" si="308"/>
        <v>8475.8907298932554</v>
      </c>
      <c r="X489" s="18">
        <f t="shared" ca="1" si="309"/>
        <v>8482.3759883751754</v>
      </c>
      <c r="Z489" s="18">
        <f t="shared" ca="1" si="290"/>
        <v>1.8745546593258791</v>
      </c>
      <c r="AA489" s="18">
        <f t="shared" ca="1" si="291"/>
        <v>2.0068304316162466</v>
      </c>
      <c r="AB489" s="19">
        <f t="shared" ca="1" si="310"/>
        <v>12129.414370560029</v>
      </c>
      <c r="AC489" s="18">
        <f t="shared" ca="1" si="311"/>
        <v>12131.421200991645</v>
      </c>
      <c r="AE489" s="18">
        <f t="shared" ca="1" si="292"/>
        <v>0.68684931467357879</v>
      </c>
      <c r="AF489" s="18">
        <f t="shared" ca="1" si="293"/>
        <v>5.4410269788712613</v>
      </c>
      <c r="AG489" s="19">
        <f t="shared" ca="1" si="312"/>
        <v>8486.8620727705438</v>
      </c>
      <c r="AH489" s="18">
        <f t="shared" ca="1" si="313"/>
        <v>8492.3030997494152</v>
      </c>
      <c r="AJ489" s="18">
        <f t="shared" ca="1" si="294"/>
        <v>3.7711351898834855</v>
      </c>
      <c r="AK489" s="18">
        <f t="shared" ca="1" si="295"/>
        <v>4.7451538401492819</v>
      </c>
      <c r="AL489" s="19">
        <f t="shared" ca="1" si="314"/>
        <v>8380.1083075468996</v>
      </c>
      <c r="AM489" s="18">
        <f t="shared" ca="1" si="315"/>
        <v>8384.8534613870488</v>
      </c>
      <c r="AO489" s="18">
        <f t="shared" ca="1" si="296"/>
        <v>6.5213553144229461</v>
      </c>
      <c r="AP489" s="18">
        <f t="shared" ca="1" si="297"/>
        <v>13.023184056635012</v>
      </c>
      <c r="AQ489" s="19">
        <f t="shared" ca="1" si="316"/>
        <v>12325.05973622523</v>
      </c>
      <c r="AR489" s="18">
        <f t="shared" ca="1" si="317"/>
        <v>12338.082920281866</v>
      </c>
      <c r="AT489" s="18">
        <f t="shared" ca="1" si="298"/>
        <v>2.6355008827907662</v>
      </c>
      <c r="AU489" s="18">
        <f t="shared" ca="1" si="299"/>
        <v>2.7282106944067812</v>
      </c>
      <c r="AV489" s="19">
        <f t="shared" ca="1" si="318"/>
        <v>9011.4889502705901</v>
      </c>
      <c r="AW489" s="18">
        <f t="shared" ca="1" si="319"/>
        <v>9014.2171609649977</v>
      </c>
    </row>
    <row r="490" spans="1:49" x14ac:dyDescent="0.25">
      <c r="A490" s="18">
        <f t="shared" ca="1" si="280"/>
        <v>22.887640710986023</v>
      </c>
      <c r="B490" s="18">
        <f t="shared" ca="1" si="281"/>
        <v>0.45749699068008276</v>
      </c>
      <c r="C490" s="19">
        <f t="shared" ca="1" si="300"/>
        <v>9136.2854319844246</v>
      </c>
      <c r="D490" s="18">
        <f t="shared" ca="1" si="301"/>
        <v>9136.7429289751053</v>
      </c>
      <c r="E490" s="17"/>
      <c r="F490" s="18">
        <f t="shared" ca="1" si="282"/>
        <v>7.5275390460994025</v>
      </c>
      <c r="G490" s="18">
        <f t="shared" ca="1" si="283"/>
        <v>3.2028706239175562</v>
      </c>
      <c r="H490" s="19">
        <f t="shared" ca="1" si="302"/>
        <v>9086.1790490903513</v>
      </c>
      <c r="I490" s="18">
        <f t="shared" ca="1" si="303"/>
        <v>9089.3819197142693</v>
      </c>
      <c r="J490" s="17"/>
      <c r="K490" s="18">
        <f t="shared" ca="1" si="284"/>
        <v>12.881564217935384</v>
      </c>
      <c r="L490" s="18">
        <f t="shared" ca="1" si="285"/>
        <v>3.6877468046778867</v>
      </c>
      <c r="M490" s="19">
        <f t="shared" ca="1" si="304"/>
        <v>9445.681279514667</v>
      </c>
      <c r="N490" s="18">
        <f t="shared" ca="1" si="305"/>
        <v>9449.3690263193457</v>
      </c>
      <c r="O490" s="17"/>
      <c r="P490" s="18">
        <f t="shared" ca="1" si="286"/>
        <v>3.2480820540861171</v>
      </c>
      <c r="Q490" s="18">
        <f t="shared" ca="1" si="287"/>
        <v>3.997118449508815</v>
      </c>
      <c r="R490" s="19">
        <f t="shared" ca="1" si="306"/>
        <v>9550.9720729055189</v>
      </c>
      <c r="S490" s="18">
        <f t="shared" ca="1" si="307"/>
        <v>9554.9691913550269</v>
      </c>
      <c r="T490" s="17"/>
      <c r="U490" s="18">
        <f t="shared" ca="1" si="288"/>
        <v>24.106053390860364</v>
      </c>
      <c r="V490" s="18">
        <f t="shared" ca="1" si="289"/>
        <v>18.904406851300649</v>
      </c>
      <c r="W490" s="19">
        <f t="shared" ca="1" si="308"/>
        <v>8506.4820417660358</v>
      </c>
      <c r="X490" s="18">
        <f t="shared" ca="1" si="309"/>
        <v>8525.386448617337</v>
      </c>
      <c r="Z490" s="18">
        <f t="shared" ca="1" si="290"/>
        <v>93.883504787638316</v>
      </c>
      <c r="AA490" s="18">
        <f t="shared" ca="1" si="291"/>
        <v>0.70209867256577552</v>
      </c>
      <c r="AB490" s="19">
        <f t="shared" ca="1" si="310"/>
        <v>12225.304705779283</v>
      </c>
      <c r="AC490" s="18">
        <f t="shared" ca="1" si="311"/>
        <v>12226.006804451848</v>
      </c>
      <c r="AE490" s="18">
        <f t="shared" ca="1" si="292"/>
        <v>32.483994721544938</v>
      </c>
      <c r="AF490" s="18">
        <f t="shared" ca="1" si="293"/>
        <v>6.6441225589752424</v>
      </c>
      <c r="AG490" s="19">
        <f t="shared" ca="1" si="312"/>
        <v>8524.7870944709593</v>
      </c>
      <c r="AH490" s="18">
        <f t="shared" ca="1" si="313"/>
        <v>8531.4312170299345</v>
      </c>
      <c r="AJ490" s="18">
        <f t="shared" ca="1" si="294"/>
        <v>5.5590085794224686</v>
      </c>
      <c r="AK490" s="18">
        <f t="shared" ca="1" si="295"/>
        <v>6.47291683378503</v>
      </c>
      <c r="AL490" s="19">
        <f t="shared" ca="1" si="314"/>
        <v>8390.4124699664717</v>
      </c>
      <c r="AM490" s="18">
        <f t="shared" ca="1" si="315"/>
        <v>8396.885386800257</v>
      </c>
      <c r="AO490" s="18">
        <f t="shared" ca="1" si="296"/>
        <v>7.0592637609994116</v>
      </c>
      <c r="AP490" s="18">
        <f t="shared" ca="1" si="297"/>
        <v>3.7626715722610453</v>
      </c>
      <c r="AQ490" s="19">
        <f t="shared" ca="1" si="316"/>
        <v>12345.142184042865</v>
      </c>
      <c r="AR490" s="18">
        <f t="shared" ca="1" si="317"/>
        <v>12348.904855615127</v>
      </c>
      <c r="AT490" s="18">
        <f t="shared" ca="1" si="298"/>
        <v>2.8368642892366225</v>
      </c>
      <c r="AU490" s="18">
        <f t="shared" ca="1" si="299"/>
        <v>10.201850996327959</v>
      </c>
      <c r="AV490" s="19">
        <f t="shared" ca="1" si="318"/>
        <v>9017.0540252542341</v>
      </c>
      <c r="AW490" s="18">
        <f t="shared" ca="1" si="319"/>
        <v>9027.2558762505614</v>
      </c>
    </row>
    <row r="491" spans="1:49" x14ac:dyDescent="0.25">
      <c r="A491" s="18">
        <f t="shared" ca="1" si="280"/>
        <v>12.794432441079277</v>
      </c>
      <c r="B491" s="18">
        <f t="shared" ca="1" si="281"/>
        <v>1.1326816610229784</v>
      </c>
      <c r="C491" s="19">
        <f t="shared" ca="1" si="300"/>
        <v>9149.5373614161854</v>
      </c>
      <c r="D491" s="18">
        <f t="shared" ca="1" si="301"/>
        <v>9150.6700430772089</v>
      </c>
      <c r="E491" s="17"/>
      <c r="F491" s="18">
        <f t="shared" ca="1" si="282"/>
        <v>13.509425275695056</v>
      </c>
      <c r="G491" s="18">
        <f t="shared" ca="1" si="283"/>
        <v>19.730657595596359</v>
      </c>
      <c r="H491" s="19">
        <f t="shared" ca="1" si="302"/>
        <v>9102.8913449899646</v>
      </c>
      <c r="I491" s="18">
        <f t="shared" ca="1" si="303"/>
        <v>9122.6220025855619</v>
      </c>
      <c r="J491" s="17"/>
      <c r="K491" s="18">
        <f t="shared" ca="1" si="284"/>
        <v>5.7131608379068037</v>
      </c>
      <c r="L491" s="18">
        <f t="shared" ca="1" si="285"/>
        <v>10.493499334984984</v>
      </c>
      <c r="M491" s="19">
        <f t="shared" ca="1" si="304"/>
        <v>9455.0821871572534</v>
      </c>
      <c r="N491" s="18">
        <f t="shared" ca="1" si="305"/>
        <v>9465.5756864922387</v>
      </c>
      <c r="O491" s="17"/>
      <c r="P491" s="18">
        <f t="shared" ca="1" si="286"/>
        <v>3.7959200920260119</v>
      </c>
      <c r="Q491" s="18">
        <f t="shared" ca="1" si="287"/>
        <v>3.2918649201410775</v>
      </c>
      <c r="R491" s="19">
        <f t="shared" ca="1" si="306"/>
        <v>9558.7651114470536</v>
      </c>
      <c r="S491" s="18">
        <f t="shared" ca="1" si="307"/>
        <v>9562.0569763671956</v>
      </c>
      <c r="T491" s="17"/>
      <c r="U491" s="18">
        <f t="shared" ca="1" si="288"/>
        <v>13.109441254410543</v>
      </c>
      <c r="V491" s="18">
        <f t="shared" ca="1" si="289"/>
        <v>2.2163546909313054</v>
      </c>
      <c r="W491" s="19">
        <f t="shared" ca="1" si="308"/>
        <v>8538.4958898717468</v>
      </c>
      <c r="X491" s="18">
        <f t="shared" ca="1" si="309"/>
        <v>8540.7122445626774</v>
      </c>
      <c r="Z491" s="18">
        <f t="shared" ca="1" si="290"/>
        <v>31.520519819530964</v>
      </c>
      <c r="AA491" s="18">
        <f t="shared" ca="1" si="291"/>
        <v>1.3696161329585272</v>
      </c>
      <c r="AB491" s="19">
        <f t="shared" ca="1" si="310"/>
        <v>12257.527324271379</v>
      </c>
      <c r="AC491" s="18">
        <f t="shared" ca="1" si="311"/>
        <v>12258.896940404338</v>
      </c>
      <c r="AE491" s="18">
        <f t="shared" ca="1" si="292"/>
        <v>14.557833301680169</v>
      </c>
      <c r="AF491" s="18">
        <f t="shared" ca="1" si="293"/>
        <v>0.33840339469302311</v>
      </c>
      <c r="AG491" s="19">
        <f t="shared" ca="1" si="312"/>
        <v>8545.9890503316146</v>
      </c>
      <c r="AH491" s="18">
        <f t="shared" ca="1" si="313"/>
        <v>8546.3274537263078</v>
      </c>
      <c r="AJ491" s="18">
        <f t="shared" ca="1" si="294"/>
        <v>1.6621384464116007</v>
      </c>
      <c r="AK491" s="18">
        <f t="shared" ca="1" si="295"/>
        <v>3.6139793965572862</v>
      </c>
      <c r="AL491" s="19">
        <f t="shared" ca="1" si="314"/>
        <v>8398.5475252466695</v>
      </c>
      <c r="AM491" s="18">
        <f t="shared" ca="1" si="315"/>
        <v>8402.1615046432271</v>
      </c>
      <c r="AO491" s="18">
        <f t="shared" ca="1" si="296"/>
        <v>27.915505793502774</v>
      </c>
      <c r="AP491" s="18">
        <f t="shared" ca="1" si="297"/>
        <v>17.782972796143635</v>
      </c>
      <c r="AQ491" s="19">
        <f t="shared" ca="1" si="316"/>
        <v>12376.820361408629</v>
      </c>
      <c r="AR491" s="18">
        <f t="shared" ca="1" si="317"/>
        <v>12394.603334204772</v>
      </c>
      <c r="AT491" s="18">
        <f t="shared" ca="1" si="298"/>
        <v>27.058686172344551</v>
      </c>
      <c r="AU491" s="18">
        <f t="shared" ca="1" si="299"/>
        <v>17.325756318010125</v>
      </c>
      <c r="AV491" s="19">
        <f t="shared" ca="1" si="318"/>
        <v>9054.3145624229055</v>
      </c>
      <c r="AW491" s="18">
        <f t="shared" ca="1" si="319"/>
        <v>9071.640318740916</v>
      </c>
    </row>
    <row r="492" spans="1:49" x14ac:dyDescent="0.25">
      <c r="A492" s="18">
        <f t="shared" ca="1" si="280"/>
        <v>4.0043330787537457</v>
      </c>
      <c r="B492" s="18">
        <f t="shared" ca="1" si="281"/>
        <v>3.5577727372249277</v>
      </c>
      <c r="C492" s="19">
        <f t="shared" ca="1" si="300"/>
        <v>9154.6743761559628</v>
      </c>
      <c r="D492" s="18">
        <f t="shared" ca="1" si="301"/>
        <v>9158.2321488931884</v>
      </c>
      <c r="E492" s="17"/>
      <c r="F492" s="18">
        <f t="shared" ca="1" si="282"/>
        <v>22.399020312954647</v>
      </c>
      <c r="G492" s="18">
        <f t="shared" ca="1" si="283"/>
        <v>7.1292188139945489</v>
      </c>
      <c r="H492" s="19">
        <f t="shared" ca="1" si="302"/>
        <v>9145.0210228985161</v>
      </c>
      <c r="I492" s="18">
        <f t="shared" ca="1" si="303"/>
        <v>9152.1502417125103</v>
      </c>
      <c r="J492" s="17"/>
      <c r="K492" s="18">
        <f t="shared" ca="1" si="284"/>
        <v>4.0745063811105666</v>
      </c>
      <c r="L492" s="18">
        <f t="shared" ca="1" si="285"/>
        <v>9.8459741454817991</v>
      </c>
      <c r="M492" s="19">
        <f t="shared" ca="1" si="304"/>
        <v>9469.6501928733487</v>
      </c>
      <c r="N492" s="18">
        <f t="shared" ca="1" si="305"/>
        <v>9479.4961670188313</v>
      </c>
      <c r="O492" s="17"/>
      <c r="P492" s="18">
        <f t="shared" ca="1" si="286"/>
        <v>16.216425381959315</v>
      </c>
      <c r="Q492" s="18">
        <f t="shared" ca="1" si="287"/>
        <v>4.8449913910021536</v>
      </c>
      <c r="R492" s="19">
        <f t="shared" ca="1" si="306"/>
        <v>9578.2734017491548</v>
      </c>
      <c r="S492" s="18">
        <f t="shared" ca="1" si="307"/>
        <v>9583.1183931401574</v>
      </c>
      <c r="T492" s="17"/>
      <c r="U492" s="18">
        <f t="shared" ca="1" si="288"/>
        <v>25.747051876827864</v>
      </c>
      <c r="V492" s="18">
        <f t="shared" ca="1" si="289"/>
        <v>13.384598421644531</v>
      </c>
      <c r="W492" s="19">
        <f t="shared" ca="1" si="308"/>
        <v>8566.4592964395051</v>
      </c>
      <c r="X492" s="18">
        <f t="shared" ca="1" si="309"/>
        <v>8579.8438948611492</v>
      </c>
      <c r="Z492" s="18">
        <f t="shared" ca="1" si="290"/>
        <v>115.8677956277258</v>
      </c>
      <c r="AA492" s="18">
        <f t="shared" ca="1" si="291"/>
        <v>1.1737052465898519</v>
      </c>
      <c r="AB492" s="19">
        <f t="shared" ca="1" si="310"/>
        <v>12374.764736032064</v>
      </c>
      <c r="AC492" s="18">
        <f t="shared" ca="1" si="311"/>
        <v>12375.938441278655</v>
      </c>
      <c r="AE492" s="18">
        <f t="shared" ca="1" si="292"/>
        <v>5.2711760997499661</v>
      </c>
      <c r="AF492" s="18">
        <f t="shared" ca="1" si="293"/>
        <v>7.3124173072927914E-2</v>
      </c>
      <c r="AG492" s="19">
        <f t="shared" ca="1" si="312"/>
        <v>8551.5986298260577</v>
      </c>
      <c r="AH492" s="18">
        <f t="shared" ca="1" si="313"/>
        <v>8551.6717539991314</v>
      </c>
      <c r="AJ492" s="18">
        <f t="shared" ca="1" si="294"/>
        <v>2.5002736582961087</v>
      </c>
      <c r="AK492" s="18">
        <f t="shared" ca="1" si="295"/>
        <v>2.9665876358957739</v>
      </c>
      <c r="AL492" s="19">
        <f t="shared" ca="1" si="314"/>
        <v>8404.6617783015226</v>
      </c>
      <c r="AM492" s="18">
        <f t="shared" ca="1" si="315"/>
        <v>8407.6283659374185</v>
      </c>
      <c r="AO492" s="18">
        <f t="shared" ca="1" si="296"/>
        <v>2.3383696643561867</v>
      </c>
      <c r="AP492" s="18">
        <f t="shared" ca="1" si="297"/>
        <v>4.1946911477495794</v>
      </c>
      <c r="AQ492" s="19">
        <f t="shared" ca="1" si="316"/>
        <v>12396.941703869128</v>
      </c>
      <c r="AR492" s="18">
        <f t="shared" ca="1" si="317"/>
        <v>12401.136395016878</v>
      </c>
      <c r="AT492" s="18">
        <f t="shared" ca="1" si="298"/>
        <v>4.0584520309733119</v>
      </c>
      <c r="AU492" s="18">
        <f t="shared" ca="1" si="299"/>
        <v>3.5181987755891031</v>
      </c>
      <c r="AV492" s="19">
        <f t="shared" ca="1" si="318"/>
        <v>9075.698770771889</v>
      </c>
      <c r="AW492" s="18">
        <f t="shared" ca="1" si="319"/>
        <v>9079.2169695474786</v>
      </c>
    </row>
    <row r="493" spans="1:49" x14ac:dyDescent="0.25">
      <c r="A493" s="18">
        <f t="shared" ca="1" si="280"/>
        <v>0.43125163395922084</v>
      </c>
      <c r="B493" s="18">
        <f t="shared" ca="1" si="281"/>
        <v>1.4521854813828463</v>
      </c>
      <c r="C493" s="19">
        <f t="shared" ca="1" si="300"/>
        <v>9158.663400527148</v>
      </c>
      <c r="D493" s="18">
        <f t="shared" ca="1" si="301"/>
        <v>9160.115586008531</v>
      </c>
      <c r="E493" s="17"/>
      <c r="F493" s="18">
        <f t="shared" ca="1" si="282"/>
        <v>24.989258425432769</v>
      </c>
      <c r="G493" s="18">
        <f t="shared" ca="1" si="283"/>
        <v>3.0848203956234594</v>
      </c>
      <c r="H493" s="19">
        <f t="shared" ca="1" si="302"/>
        <v>9177.1395001379424</v>
      </c>
      <c r="I493" s="18">
        <f t="shared" ca="1" si="303"/>
        <v>9180.2243205335653</v>
      </c>
      <c r="J493" s="17"/>
      <c r="K493" s="18">
        <f t="shared" ca="1" si="284"/>
        <v>33.622504168985436</v>
      </c>
      <c r="L493" s="18">
        <f t="shared" ca="1" si="285"/>
        <v>0.84126800863404694</v>
      </c>
      <c r="M493" s="19">
        <f t="shared" ca="1" si="304"/>
        <v>9513.1186711878163</v>
      </c>
      <c r="N493" s="18">
        <f t="shared" ca="1" si="305"/>
        <v>9513.9599391964512</v>
      </c>
      <c r="O493" s="17"/>
      <c r="P493" s="18">
        <f t="shared" ca="1" si="286"/>
        <v>6.2960725868374956</v>
      </c>
      <c r="Q493" s="18">
        <f t="shared" ca="1" si="287"/>
        <v>1.2735439522749394</v>
      </c>
      <c r="R493" s="19">
        <f t="shared" ca="1" si="306"/>
        <v>9589.4144657269953</v>
      </c>
      <c r="S493" s="18">
        <f t="shared" ca="1" si="307"/>
        <v>9590.6880096792702</v>
      </c>
      <c r="T493" s="17"/>
      <c r="U493" s="18">
        <f t="shared" ca="1" si="288"/>
        <v>6.3414149901924626</v>
      </c>
      <c r="V493" s="18">
        <f t="shared" ca="1" si="289"/>
        <v>9.5723544259370659</v>
      </c>
      <c r="W493" s="19">
        <f t="shared" ca="1" si="308"/>
        <v>8586.185309851342</v>
      </c>
      <c r="X493" s="18">
        <f t="shared" ca="1" si="309"/>
        <v>8595.7576642772783</v>
      </c>
      <c r="Z493" s="18">
        <f t="shared" ca="1" si="290"/>
        <v>13.120112680706496</v>
      </c>
      <c r="AA493" s="18">
        <f t="shared" ca="1" si="291"/>
        <v>0.46620337838072468</v>
      </c>
      <c r="AB493" s="19">
        <f t="shared" ca="1" si="310"/>
        <v>12389.058553959361</v>
      </c>
      <c r="AC493" s="18">
        <f t="shared" ca="1" si="311"/>
        <v>12389.524757337742</v>
      </c>
      <c r="AE493" s="18">
        <f t="shared" ca="1" si="292"/>
        <v>40.091011098881765</v>
      </c>
      <c r="AF493" s="18">
        <f t="shared" ca="1" si="293"/>
        <v>6.4688630347839551</v>
      </c>
      <c r="AG493" s="19">
        <f t="shared" ca="1" si="312"/>
        <v>8591.7627650980139</v>
      </c>
      <c r="AH493" s="18">
        <f t="shared" ca="1" si="313"/>
        <v>8598.2316281327985</v>
      </c>
      <c r="AJ493" s="18">
        <f t="shared" ca="1" si="294"/>
        <v>4.4537975665923648</v>
      </c>
      <c r="AK493" s="18">
        <f t="shared" ca="1" si="295"/>
        <v>1.9507305197291862</v>
      </c>
      <c r="AL493" s="19">
        <f t="shared" ca="1" si="314"/>
        <v>8412.0821635040102</v>
      </c>
      <c r="AM493" s="18">
        <f t="shared" ca="1" si="315"/>
        <v>8414.0328940237396</v>
      </c>
      <c r="AO493" s="18">
        <f t="shared" ca="1" si="296"/>
        <v>40.606691812313962</v>
      </c>
      <c r="AP493" s="18">
        <f t="shared" ca="1" si="297"/>
        <v>9.1477500244130407</v>
      </c>
      <c r="AQ493" s="19">
        <f t="shared" ca="1" si="316"/>
        <v>12441.743086829192</v>
      </c>
      <c r="AR493" s="18">
        <f t="shared" ca="1" si="317"/>
        <v>12450.890836853605</v>
      </c>
      <c r="AT493" s="18">
        <f t="shared" ca="1" si="298"/>
        <v>8.6086941101451835</v>
      </c>
      <c r="AU493" s="18">
        <f t="shared" ca="1" si="299"/>
        <v>14.023007881634886</v>
      </c>
      <c r="AV493" s="19">
        <f t="shared" ca="1" si="318"/>
        <v>9087.8256636576243</v>
      </c>
      <c r="AW493" s="18">
        <f t="shared" ca="1" si="319"/>
        <v>9101.8486715392592</v>
      </c>
    </row>
    <row r="494" spans="1:49" x14ac:dyDescent="0.25">
      <c r="A494" s="18">
        <f t="shared" ca="1" si="280"/>
        <v>0.8372271101576626</v>
      </c>
      <c r="B494" s="18">
        <f t="shared" ca="1" si="281"/>
        <v>10.707276650835237</v>
      </c>
      <c r="C494" s="19">
        <f t="shared" ca="1" si="300"/>
        <v>9160.9528131186889</v>
      </c>
      <c r="D494" s="18">
        <f t="shared" ca="1" si="301"/>
        <v>9171.6600897695243</v>
      </c>
      <c r="E494" s="17"/>
      <c r="F494" s="18">
        <f t="shared" ca="1" si="282"/>
        <v>4.2611245568263953</v>
      </c>
      <c r="G494" s="18">
        <f t="shared" ca="1" si="283"/>
        <v>11.153436878620672</v>
      </c>
      <c r="H494" s="19">
        <f t="shared" ca="1" si="302"/>
        <v>9184.4854450903913</v>
      </c>
      <c r="I494" s="18">
        <f t="shared" ca="1" si="303"/>
        <v>9195.6388819690128</v>
      </c>
      <c r="J494" s="17"/>
      <c r="K494" s="18">
        <f t="shared" ca="1" si="284"/>
        <v>6.3429488098550539</v>
      </c>
      <c r="L494" s="18">
        <f t="shared" ca="1" si="285"/>
        <v>1.2411335795517622</v>
      </c>
      <c r="M494" s="19">
        <f t="shared" ca="1" si="304"/>
        <v>9520.3028880063066</v>
      </c>
      <c r="N494" s="18">
        <f t="shared" ca="1" si="305"/>
        <v>9521.544021585858</v>
      </c>
      <c r="O494" s="17"/>
      <c r="P494" s="18">
        <f t="shared" ca="1" si="286"/>
        <v>6.6761964140195946</v>
      </c>
      <c r="Q494" s="18">
        <f t="shared" ca="1" si="287"/>
        <v>2.7018963935133411</v>
      </c>
      <c r="R494" s="19">
        <f t="shared" ca="1" si="306"/>
        <v>9597.3642060932889</v>
      </c>
      <c r="S494" s="18">
        <f t="shared" ca="1" si="307"/>
        <v>9600.0661024868023</v>
      </c>
      <c r="T494" s="17"/>
      <c r="U494" s="18">
        <f t="shared" ca="1" si="288"/>
        <v>0.88518720307661825</v>
      </c>
      <c r="V494" s="18">
        <f t="shared" ca="1" si="289"/>
        <v>2.9287334698002754</v>
      </c>
      <c r="W494" s="19">
        <f t="shared" ca="1" si="308"/>
        <v>8596.6428514803556</v>
      </c>
      <c r="X494" s="18">
        <f t="shared" ca="1" si="309"/>
        <v>8599.5715849501557</v>
      </c>
      <c r="Z494" s="18">
        <f t="shared" ca="1" si="290"/>
        <v>12.087619646760025</v>
      </c>
      <c r="AA494" s="18">
        <f t="shared" ca="1" si="291"/>
        <v>0.42086957688643356</v>
      </c>
      <c r="AB494" s="19">
        <f t="shared" ca="1" si="310"/>
        <v>12401.612376984502</v>
      </c>
      <c r="AC494" s="18">
        <f t="shared" ca="1" si="311"/>
        <v>12402.033246561388</v>
      </c>
      <c r="AE494" s="18">
        <f t="shared" ca="1" si="292"/>
        <v>16.769119812814484</v>
      </c>
      <c r="AF494" s="18">
        <f t="shared" ca="1" si="293"/>
        <v>1.0000689194945362</v>
      </c>
      <c r="AG494" s="19">
        <f t="shared" ca="1" si="312"/>
        <v>8615.0007479456126</v>
      </c>
      <c r="AH494" s="18">
        <f t="shared" ca="1" si="313"/>
        <v>8616.0008168651075</v>
      </c>
      <c r="AJ494" s="18">
        <f t="shared" ca="1" si="294"/>
        <v>5.3854054052016131</v>
      </c>
      <c r="AK494" s="18">
        <f t="shared" ca="1" si="295"/>
        <v>3.1400761321603299</v>
      </c>
      <c r="AL494" s="19">
        <f t="shared" ca="1" si="314"/>
        <v>8419.4182994289404</v>
      </c>
      <c r="AM494" s="18">
        <f t="shared" ca="1" si="315"/>
        <v>8422.5583755611005</v>
      </c>
      <c r="AO494" s="18">
        <f t="shared" ca="1" si="296"/>
        <v>0.52458319232421391</v>
      </c>
      <c r="AP494" s="18">
        <f t="shared" ca="1" si="297"/>
        <v>16.865868962741786</v>
      </c>
      <c r="AQ494" s="19">
        <f t="shared" ca="1" si="316"/>
        <v>12451.415420045929</v>
      </c>
      <c r="AR494" s="18">
        <f t="shared" ca="1" si="317"/>
        <v>12468.28128900867</v>
      </c>
      <c r="AT494" s="18">
        <f t="shared" ca="1" si="298"/>
        <v>2.8821811009624292</v>
      </c>
      <c r="AU494" s="18">
        <f t="shared" ca="1" si="299"/>
        <v>14.110418698029511</v>
      </c>
      <c r="AV494" s="19">
        <f t="shared" ca="1" si="318"/>
        <v>9104.7308526402212</v>
      </c>
      <c r="AW494" s="18">
        <f t="shared" ca="1" si="319"/>
        <v>9118.8412713382513</v>
      </c>
    </row>
    <row r="495" spans="1:49" x14ac:dyDescent="0.25">
      <c r="A495" s="18">
        <f t="shared" ca="1" si="280"/>
        <v>24.770475030264006</v>
      </c>
      <c r="B495" s="18">
        <f t="shared" ca="1" si="281"/>
        <v>3.1487219067683165</v>
      </c>
      <c r="C495" s="19">
        <f t="shared" ca="1" si="300"/>
        <v>9196.430564799788</v>
      </c>
      <c r="D495" s="18">
        <f t="shared" ca="1" si="301"/>
        <v>9199.5792867065556</v>
      </c>
      <c r="E495" s="17"/>
      <c r="F495" s="18">
        <f t="shared" ca="1" si="282"/>
        <v>15.1461205556056</v>
      </c>
      <c r="G495" s="18">
        <f t="shared" ca="1" si="283"/>
        <v>8.454371143922387</v>
      </c>
      <c r="H495" s="19">
        <f t="shared" ca="1" si="302"/>
        <v>9210.7850025246189</v>
      </c>
      <c r="I495" s="18">
        <f t="shared" ca="1" si="303"/>
        <v>9219.2393736685408</v>
      </c>
      <c r="J495" s="17"/>
      <c r="K495" s="18">
        <f t="shared" ca="1" si="284"/>
        <v>42.648287865706024</v>
      </c>
      <c r="L495" s="18">
        <f t="shared" ca="1" si="285"/>
        <v>2.6474054247294703</v>
      </c>
      <c r="M495" s="19">
        <f t="shared" ca="1" si="304"/>
        <v>9564.1923094515641</v>
      </c>
      <c r="N495" s="18">
        <f t="shared" ca="1" si="305"/>
        <v>9566.8397148762942</v>
      </c>
      <c r="O495" s="17"/>
      <c r="P495" s="18">
        <f t="shared" ca="1" si="286"/>
        <v>19.948673881957632</v>
      </c>
      <c r="Q495" s="18">
        <f t="shared" ca="1" si="287"/>
        <v>8.105746599760959</v>
      </c>
      <c r="R495" s="19">
        <f t="shared" ca="1" si="306"/>
        <v>9620.0147763687601</v>
      </c>
      <c r="S495" s="18">
        <f t="shared" ca="1" si="307"/>
        <v>9628.1205229685202</v>
      </c>
      <c r="T495" s="17"/>
      <c r="U495" s="18">
        <f t="shared" ca="1" si="288"/>
        <v>93.365175127381676</v>
      </c>
      <c r="V495" s="18">
        <f t="shared" ca="1" si="289"/>
        <v>10.065691982654807</v>
      </c>
      <c r="W495" s="19">
        <f t="shared" ca="1" si="308"/>
        <v>8692.9367600775367</v>
      </c>
      <c r="X495" s="18">
        <f t="shared" ca="1" si="309"/>
        <v>8703.002452060191</v>
      </c>
      <c r="Z495" s="18">
        <f t="shared" ca="1" si="290"/>
        <v>7.5767333687884575</v>
      </c>
      <c r="AA495" s="18">
        <f t="shared" ca="1" si="291"/>
        <v>1.6226718226125305</v>
      </c>
      <c r="AB495" s="19">
        <f t="shared" ca="1" si="310"/>
        <v>12409.609979930177</v>
      </c>
      <c r="AC495" s="18">
        <f t="shared" ca="1" si="311"/>
        <v>12411.232651752789</v>
      </c>
      <c r="AE495" s="18">
        <f t="shared" ca="1" si="292"/>
        <v>19.792208687198904</v>
      </c>
      <c r="AF495" s="18">
        <f t="shared" ca="1" si="293"/>
        <v>9.5266853179626881E-2</v>
      </c>
      <c r="AG495" s="19">
        <f t="shared" ca="1" si="312"/>
        <v>8635.7930255523061</v>
      </c>
      <c r="AH495" s="18">
        <f t="shared" ca="1" si="313"/>
        <v>8635.8882924054851</v>
      </c>
      <c r="AJ495" s="18">
        <f t="shared" ca="1" si="294"/>
        <v>4.7366276060682759</v>
      </c>
      <c r="AK495" s="18">
        <f t="shared" ca="1" si="295"/>
        <v>0.59002978654492355</v>
      </c>
      <c r="AL495" s="19">
        <f t="shared" ca="1" si="314"/>
        <v>8427.295003167168</v>
      </c>
      <c r="AM495" s="18">
        <f t="shared" ca="1" si="315"/>
        <v>8427.8850329537127</v>
      </c>
      <c r="AO495" s="18">
        <f t="shared" ca="1" si="296"/>
        <v>47.483333308922226</v>
      </c>
      <c r="AP495" s="18">
        <f t="shared" ca="1" si="297"/>
        <v>19.99393680569737</v>
      </c>
      <c r="AQ495" s="19">
        <f t="shared" ca="1" si="316"/>
        <v>12515.764622317593</v>
      </c>
      <c r="AR495" s="18">
        <f t="shared" ca="1" si="317"/>
        <v>12535.758559123289</v>
      </c>
      <c r="AT495" s="18">
        <f t="shared" ca="1" si="298"/>
        <v>2.2870681435655538</v>
      </c>
      <c r="AU495" s="18">
        <f t="shared" ca="1" si="299"/>
        <v>31.697271274223844</v>
      </c>
      <c r="AV495" s="19">
        <f t="shared" ca="1" si="318"/>
        <v>9121.1283394818165</v>
      </c>
      <c r="AW495" s="18">
        <f t="shared" ca="1" si="319"/>
        <v>9152.825610756041</v>
      </c>
    </row>
    <row r="496" spans="1:49" x14ac:dyDescent="0.25">
      <c r="A496" s="18">
        <f t="shared" ca="1" si="280"/>
        <v>0.40864054040479408</v>
      </c>
      <c r="B496" s="18">
        <f t="shared" ca="1" si="281"/>
        <v>9.0161237055678551</v>
      </c>
      <c r="C496" s="19">
        <f t="shared" ca="1" si="300"/>
        <v>9199.9879272469607</v>
      </c>
      <c r="D496" s="18">
        <f t="shared" ca="1" si="301"/>
        <v>9209.0040509525279</v>
      </c>
      <c r="E496" s="17"/>
      <c r="F496" s="18">
        <f t="shared" ca="1" si="282"/>
        <v>9.0075339218870063</v>
      </c>
      <c r="G496" s="18">
        <f t="shared" ca="1" si="283"/>
        <v>3.2261988632394059</v>
      </c>
      <c r="H496" s="19">
        <f t="shared" ca="1" si="302"/>
        <v>9228.2469075904282</v>
      </c>
      <c r="I496" s="18">
        <f t="shared" ca="1" si="303"/>
        <v>9231.4731064536682</v>
      </c>
      <c r="J496" s="17"/>
      <c r="K496" s="18">
        <f t="shared" ca="1" si="284"/>
        <v>6.7667291870800206</v>
      </c>
      <c r="L496" s="18">
        <f t="shared" ca="1" si="285"/>
        <v>1.930522365803343</v>
      </c>
      <c r="M496" s="19">
        <f t="shared" ca="1" si="304"/>
        <v>9573.6064440633745</v>
      </c>
      <c r="N496" s="18">
        <f t="shared" ca="1" si="305"/>
        <v>9575.5369664291775</v>
      </c>
      <c r="O496" s="17"/>
      <c r="P496" s="18">
        <f t="shared" ca="1" si="286"/>
        <v>13.822097588204416</v>
      </c>
      <c r="Q496" s="18">
        <f t="shared" ca="1" si="287"/>
        <v>5.1188140814441949</v>
      </c>
      <c r="R496" s="19">
        <f t="shared" ca="1" si="306"/>
        <v>9641.9426205567252</v>
      </c>
      <c r="S496" s="18">
        <f t="shared" ca="1" si="307"/>
        <v>9647.0614346381699</v>
      </c>
      <c r="T496" s="17"/>
      <c r="U496" s="18">
        <f t="shared" ca="1" si="288"/>
        <v>9.3294577611293281</v>
      </c>
      <c r="V496" s="18">
        <f t="shared" ca="1" si="289"/>
        <v>2.9168941195354239</v>
      </c>
      <c r="W496" s="19">
        <f t="shared" ca="1" si="308"/>
        <v>8712.3319098213196</v>
      </c>
      <c r="X496" s="18">
        <f t="shared" ca="1" si="309"/>
        <v>8715.2488039408545</v>
      </c>
      <c r="Z496" s="18">
        <f t="shared" ca="1" si="290"/>
        <v>4.924004554725224</v>
      </c>
      <c r="AA496" s="18">
        <f t="shared" ca="1" si="291"/>
        <v>9.1434355483277392E-3</v>
      </c>
      <c r="AB496" s="19">
        <f t="shared" ca="1" si="310"/>
        <v>12416.156656307514</v>
      </c>
      <c r="AC496" s="18">
        <f t="shared" ca="1" si="311"/>
        <v>12416.165799743063</v>
      </c>
      <c r="AE496" s="18">
        <f t="shared" ca="1" si="292"/>
        <v>8.9080178036574438</v>
      </c>
      <c r="AF496" s="18">
        <f t="shared" ca="1" si="293"/>
        <v>7.1652076474277218</v>
      </c>
      <c r="AG496" s="19">
        <f t="shared" ca="1" si="312"/>
        <v>8644.7963102091417</v>
      </c>
      <c r="AH496" s="18">
        <f t="shared" ca="1" si="313"/>
        <v>8651.9615178565691</v>
      </c>
      <c r="AJ496" s="18">
        <f t="shared" ca="1" si="294"/>
        <v>4.5117273849120005</v>
      </c>
      <c r="AK496" s="18">
        <f t="shared" ca="1" si="295"/>
        <v>8.4138712254065666</v>
      </c>
      <c r="AL496" s="19">
        <f t="shared" ca="1" si="314"/>
        <v>8432.3967603386245</v>
      </c>
      <c r="AM496" s="18">
        <f t="shared" ca="1" si="315"/>
        <v>8440.8106315640307</v>
      </c>
      <c r="AO496" s="18">
        <f t="shared" ca="1" si="296"/>
        <v>8.3129612032032085</v>
      </c>
      <c r="AP496" s="18">
        <f t="shared" ca="1" si="297"/>
        <v>13.337844615980076</v>
      </c>
      <c r="AQ496" s="19">
        <f t="shared" ca="1" si="316"/>
        <v>12544.071520326492</v>
      </c>
      <c r="AR496" s="18">
        <f t="shared" ca="1" si="317"/>
        <v>12557.409364942472</v>
      </c>
      <c r="AT496" s="18">
        <f t="shared" ca="1" si="298"/>
        <v>3.2657825918325707</v>
      </c>
      <c r="AU496" s="18">
        <f t="shared" ca="1" si="299"/>
        <v>4.3034148383596396</v>
      </c>
      <c r="AV496" s="19">
        <f t="shared" ca="1" si="318"/>
        <v>9156.0913933478732</v>
      </c>
      <c r="AW496" s="18">
        <f t="shared" ca="1" si="319"/>
        <v>9160.3948081862327</v>
      </c>
    </row>
    <row r="497" spans="1:49" x14ac:dyDescent="0.25">
      <c r="A497" s="18">
        <f t="shared" ca="1" si="280"/>
        <v>6.8813271620766319</v>
      </c>
      <c r="B497" s="18">
        <f t="shared" ca="1" si="281"/>
        <v>3.4929280302631054</v>
      </c>
      <c r="C497" s="19">
        <f t="shared" ca="1" si="300"/>
        <v>9215.8853781146045</v>
      </c>
      <c r="D497" s="18">
        <f t="shared" ca="1" si="301"/>
        <v>9219.3783061448685</v>
      </c>
      <c r="E497" s="17"/>
      <c r="F497" s="18">
        <f t="shared" ca="1" si="282"/>
        <v>0.62942469257123357</v>
      </c>
      <c r="G497" s="18">
        <f t="shared" ca="1" si="283"/>
        <v>0.74864867513902511</v>
      </c>
      <c r="H497" s="19">
        <f t="shared" ca="1" si="302"/>
        <v>9232.1025311462399</v>
      </c>
      <c r="I497" s="18">
        <f t="shared" ca="1" si="303"/>
        <v>9232.8511798213785</v>
      </c>
      <c r="J497" s="17"/>
      <c r="K497" s="18">
        <f t="shared" ca="1" si="284"/>
        <v>5.9867569622843329</v>
      </c>
      <c r="L497" s="18">
        <f t="shared" ca="1" si="285"/>
        <v>4.2445344395306934</v>
      </c>
      <c r="M497" s="19">
        <f t="shared" ca="1" si="304"/>
        <v>9581.5237233914613</v>
      </c>
      <c r="N497" s="18">
        <f t="shared" ca="1" si="305"/>
        <v>9585.7682578309923</v>
      </c>
      <c r="O497" s="17"/>
      <c r="P497" s="18">
        <f t="shared" ca="1" si="286"/>
        <v>42.336128119419385</v>
      </c>
      <c r="Q497" s="18">
        <f t="shared" ca="1" si="287"/>
        <v>19.967141980108991</v>
      </c>
      <c r="R497" s="19">
        <f t="shared" ca="1" si="306"/>
        <v>9689.3975627575892</v>
      </c>
      <c r="S497" s="18">
        <f t="shared" ca="1" si="307"/>
        <v>9709.364704737698</v>
      </c>
      <c r="T497" s="17"/>
      <c r="U497" s="18">
        <f t="shared" ca="1" si="288"/>
        <v>57.648672224262342</v>
      </c>
      <c r="V497" s="18">
        <f t="shared" ca="1" si="289"/>
        <v>5.3045272290210406</v>
      </c>
      <c r="W497" s="19">
        <f t="shared" ca="1" si="308"/>
        <v>8772.897476165117</v>
      </c>
      <c r="X497" s="18">
        <f t="shared" ca="1" si="309"/>
        <v>8778.202003394139</v>
      </c>
      <c r="Z497" s="18">
        <f t="shared" ca="1" si="290"/>
        <v>11.19200510527032</v>
      </c>
      <c r="AA497" s="18">
        <f t="shared" ca="1" si="291"/>
        <v>0.83674399172866265</v>
      </c>
      <c r="AB497" s="19">
        <f t="shared" ca="1" si="310"/>
        <v>12427.357804848334</v>
      </c>
      <c r="AC497" s="18">
        <f t="shared" ca="1" si="311"/>
        <v>12428.194548840063</v>
      </c>
      <c r="AE497" s="18">
        <f t="shared" ca="1" si="292"/>
        <v>25.599281917611261</v>
      </c>
      <c r="AF497" s="18">
        <f t="shared" ca="1" si="293"/>
        <v>11.002741321558043</v>
      </c>
      <c r="AG497" s="19">
        <f t="shared" ca="1" si="312"/>
        <v>8677.5607997741809</v>
      </c>
      <c r="AH497" s="18">
        <f t="shared" ca="1" si="313"/>
        <v>8688.5635410957384</v>
      </c>
      <c r="AJ497" s="18">
        <f t="shared" ca="1" si="294"/>
        <v>13.115379334642267</v>
      </c>
      <c r="AK497" s="18">
        <f t="shared" ca="1" si="295"/>
        <v>9.7770366186434412</v>
      </c>
      <c r="AL497" s="19">
        <f t="shared" ca="1" si="314"/>
        <v>8453.9260108986728</v>
      </c>
      <c r="AM497" s="18">
        <f t="shared" ca="1" si="315"/>
        <v>8463.703047517316</v>
      </c>
      <c r="AO497" s="18">
        <f t="shared" ca="1" si="296"/>
        <v>4.8865264833119433</v>
      </c>
      <c r="AP497" s="18">
        <f t="shared" ca="1" si="297"/>
        <v>4.6465454316921244</v>
      </c>
      <c r="AQ497" s="19">
        <f t="shared" ca="1" si="316"/>
        <v>12562.295891425783</v>
      </c>
      <c r="AR497" s="18">
        <f t="shared" ca="1" si="317"/>
        <v>12566.942436857475</v>
      </c>
      <c r="AT497" s="18">
        <f t="shared" ca="1" si="298"/>
        <v>22.642169436415728</v>
      </c>
      <c r="AU497" s="18">
        <f t="shared" ca="1" si="299"/>
        <v>37.603229558436482</v>
      </c>
      <c r="AV497" s="19">
        <f t="shared" ca="1" si="318"/>
        <v>9183.0369776226489</v>
      </c>
      <c r="AW497" s="18">
        <f t="shared" ca="1" si="319"/>
        <v>9220.6402071810862</v>
      </c>
    </row>
    <row r="498" spans="1:49" x14ac:dyDescent="0.25">
      <c r="A498" s="18">
        <f t="shared" ca="1" si="280"/>
        <v>2.5450490023566332</v>
      </c>
      <c r="B498" s="18">
        <f t="shared" ca="1" si="281"/>
        <v>3.8311924431731521</v>
      </c>
      <c r="C498" s="19">
        <f t="shared" ca="1" si="300"/>
        <v>9221.9233551472244</v>
      </c>
      <c r="D498" s="18">
        <f t="shared" ca="1" si="301"/>
        <v>9225.7545475903971</v>
      </c>
      <c r="E498" s="17"/>
      <c r="F498" s="18">
        <f t="shared" ca="1" si="282"/>
        <v>13.47048588826854</v>
      </c>
      <c r="G498" s="18">
        <f t="shared" ca="1" si="283"/>
        <v>5.3574557557158942</v>
      </c>
      <c r="H498" s="19">
        <f t="shared" ca="1" si="302"/>
        <v>9246.3216657096473</v>
      </c>
      <c r="I498" s="18">
        <f t="shared" ca="1" si="303"/>
        <v>9251.679121465364</v>
      </c>
      <c r="J498" s="17"/>
      <c r="K498" s="18">
        <f t="shared" ca="1" si="284"/>
        <v>6.4843758588063114</v>
      </c>
      <c r="L498" s="18">
        <f t="shared" ca="1" si="285"/>
        <v>1.7087618039225267</v>
      </c>
      <c r="M498" s="19">
        <f t="shared" ca="1" si="304"/>
        <v>9592.252633689799</v>
      </c>
      <c r="N498" s="18">
        <f t="shared" ca="1" si="305"/>
        <v>9593.9613954937213</v>
      </c>
      <c r="O498" s="17"/>
      <c r="P498" s="18">
        <f t="shared" ca="1" si="286"/>
        <v>13.110762769163118</v>
      </c>
      <c r="Q498" s="18">
        <f t="shared" ca="1" si="287"/>
        <v>0.21626739852258942</v>
      </c>
      <c r="R498" s="19">
        <f t="shared" ca="1" si="306"/>
        <v>9722.4754675068616</v>
      </c>
      <c r="S498" s="18">
        <f t="shared" ca="1" si="307"/>
        <v>9722.6917349053838</v>
      </c>
      <c r="T498" s="17"/>
      <c r="U498" s="18">
        <f t="shared" ca="1" si="288"/>
        <v>4.4756788031233654</v>
      </c>
      <c r="V498" s="18">
        <f t="shared" ca="1" si="289"/>
        <v>0.38182509176505447</v>
      </c>
      <c r="W498" s="19">
        <f t="shared" ca="1" si="308"/>
        <v>8782.6776821972617</v>
      </c>
      <c r="X498" s="18">
        <f t="shared" ca="1" si="309"/>
        <v>8783.0595072890264</v>
      </c>
      <c r="Z498" s="18">
        <f t="shared" ca="1" si="290"/>
        <v>31.133609019800247</v>
      </c>
      <c r="AA498" s="18">
        <f t="shared" ca="1" si="291"/>
        <v>1.6931350553584261</v>
      </c>
      <c r="AB498" s="19">
        <f t="shared" ca="1" si="310"/>
        <v>12459.328157859863</v>
      </c>
      <c r="AC498" s="18">
        <f t="shared" ca="1" si="311"/>
        <v>12461.021292915222</v>
      </c>
      <c r="AE498" s="18">
        <f t="shared" ca="1" si="292"/>
        <v>15.417505900610644</v>
      </c>
      <c r="AF498" s="18">
        <f t="shared" ca="1" si="293"/>
        <v>3.7781436319147299</v>
      </c>
      <c r="AG498" s="19">
        <f t="shared" ca="1" si="312"/>
        <v>8703.9810469963486</v>
      </c>
      <c r="AH498" s="18">
        <f t="shared" ca="1" si="313"/>
        <v>8707.7591906282632</v>
      </c>
      <c r="AJ498" s="18">
        <f t="shared" ca="1" si="294"/>
        <v>7.5453603490771162</v>
      </c>
      <c r="AK498" s="18">
        <f t="shared" ca="1" si="295"/>
        <v>8.059305366559089</v>
      </c>
      <c r="AL498" s="19">
        <f t="shared" ca="1" si="314"/>
        <v>8471.2484078663929</v>
      </c>
      <c r="AM498" s="18">
        <f t="shared" ca="1" si="315"/>
        <v>8479.3077132329527</v>
      </c>
      <c r="AO498" s="18">
        <f t="shared" ca="1" si="296"/>
        <v>18.161307213993872</v>
      </c>
      <c r="AP498" s="18">
        <f t="shared" ca="1" si="297"/>
        <v>10.716742353960912</v>
      </c>
      <c r="AQ498" s="19">
        <f t="shared" ca="1" si="316"/>
        <v>12585.103744071468</v>
      </c>
      <c r="AR498" s="18">
        <f t="shared" ca="1" si="317"/>
        <v>12595.820486425429</v>
      </c>
      <c r="AT498" s="18">
        <f t="shared" ca="1" si="298"/>
        <v>2.4013071937250783</v>
      </c>
      <c r="AU498" s="18">
        <f t="shared" ca="1" si="299"/>
        <v>16.076974738459761</v>
      </c>
      <c r="AV498" s="19">
        <f t="shared" ca="1" si="318"/>
        <v>9223.0415143748105</v>
      </c>
      <c r="AW498" s="18">
        <f t="shared" ca="1" si="319"/>
        <v>9239.1184891132707</v>
      </c>
    </row>
    <row r="499" spans="1:49" x14ac:dyDescent="0.25">
      <c r="A499" s="18">
        <f t="shared" ca="1" si="280"/>
        <v>1.8306945217510917</v>
      </c>
      <c r="B499" s="18">
        <f t="shared" ca="1" si="281"/>
        <v>6.5388773030648171</v>
      </c>
      <c r="C499" s="19">
        <f t="shared" ca="1" si="300"/>
        <v>9227.585242112149</v>
      </c>
      <c r="D499" s="18">
        <f t="shared" ca="1" si="301"/>
        <v>9234.1241194152135</v>
      </c>
      <c r="E499" s="17"/>
      <c r="F499" s="18">
        <f t="shared" ca="1" si="282"/>
        <v>1.987106602350772</v>
      </c>
      <c r="G499" s="18">
        <f t="shared" ca="1" si="283"/>
        <v>10.27559839032134</v>
      </c>
      <c r="H499" s="19">
        <f t="shared" ca="1" si="302"/>
        <v>9253.6662280677156</v>
      </c>
      <c r="I499" s="18">
        <f t="shared" ca="1" si="303"/>
        <v>9263.9418264580363</v>
      </c>
      <c r="J499" s="17"/>
      <c r="K499" s="18">
        <f t="shared" ca="1" si="284"/>
        <v>17.521934059761726</v>
      </c>
      <c r="L499" s="18">
        <f t="shared" ca="1" si="285"/>
        <v>3.0137686104035826</v>
      </c>
      <c r="M499" s="19">
        <f t="shared" ca="1" si="304"/>
        <v>9611.4833295534827</v>
      </c>
      <c r="N499" s="18">
        <f t="shared" ca="1" si="305"/>
        <v>9614.4970981638871</v>
      </c>
      <c r="O499" s="17"/>
      <c r="P499" s="18">
        <f t="shared" ca="1" si="286"/>
        <v>10.673696898584975</v>
      </c>
      <c r="Q499" s="18">
        <f t="shared" ca="1" si="287"/>
        <v>8.7642071115830564</v>
      </c>
      <c r="R499" s="19">
        <f t="shared" ca="1" si="306"/>
        <v>9733.365431803968</v>
      </c>
      <c r="S499" s="18">
        <f t="shared" ca="1" si="307"/>
        <v>9742.1296389155505</v>
      </c>
      <c r="T499" s="17"/>
      <c r="U499" s="18">
        <f t="shared" ca="1" si="288"/>
        <v>7.1155223245764132</v>
      </c>
      <c r="V499" s="18">
        <f t="shared" ca="1" si="289"/>
        <v>4.0782269353978986</v>
      </c>
      <c r="W499" s="19">
        <f t="shared" ca="1" si="308"/>
        <v>8790.1750296136033</v>
      </c>
      <c r="X499" s="18">
        <f t="shared" ca="1" si="309"/>
        <v>8794.2532565490019</v>
      </c>
      <c r="Z499" s="18">
        <f t="shared" ca="1" si="290"/>
        <v>10.597273729103421</v>
      </c>
      <c r="AA499" s="18">
        <f t="shared" ca="1" si="291"/>
        <v>0.10072968132359379</v>
      </c>
      <c r="AB499" s="19">
        <f t="shared" ca="1" si="310"/>
        <v>12471.618566644325</v>
      </c>
      <c r="AC499" s="18">
        <f t="shared" ca="1" si="311"/>
        <v>12471.719296325649</v>
      </c>
      <c r="AE499" s="18">
        <f t="shared" ca="1" si="292"/>
        <v>3.206601479781626</v>
      </c>
      <c r="AF499" s="18">
        <f t="shared" ca="1" si="293"/>
        <v>6.3601822010930711</v>
      </c>
      <c r="AG499" s="19">
        <f t="shared" ca="1" si="312"/>
        <v>8710.9657921080452</v>
      </c>
      <c r="AH499" s="18">
        <f t="shared" ca="1" si="313"/>
        <v>8717.3259743091385</v>
      </c>
      <c r="AJ499" s="18">
        <f t="shared" ca="1" si="294"/>
        <v>0.25084484318693295</v>
      </c>
      <c r="AK499" s="18">
        <f t="shared" ca="1" si="295"/>
        <v>6.6463062773890238</v>
      </c>
      <c r="AL499" s="19">
        <f t="shared" ca="1" si="314"/>
        <v>8479.5585580761399</v>
      </c>
      <c r="AM499" s="18">
        <f t="shared" ca="1" si="315"/>
        <v>8486.204864353529</v>
      </c>
      <c r="AO499" s="18">
        <f t="shared" ca="1" si="296"/>
        <v>6.9513608558284696</v>
      </c>
      <c r="AP499" s="18">
        <f t="shared" ca="1" si="297"/>
        <v>12.307249048233853</v>
      </c>
      <c r="AQ499" s="19">
        <f t="shared" ca="1" si="316"/>
        <v>12602.771847281258</v>
      </c>
      <c r="AR499" s="18">
        <f t="shared" ca="1" si="317"/>
        <v>12615.079096329491</v>
      </c>
      <c r="AT499" s="18">
        <f t="shared" ca="1" si="298"/>
        <v>5.8983671424770705</v>
      </c>
      <c r="AU499" s="18">
        <f t="shared" ca="1" si="299"/>
        <v>7.6800591394421742</v>
      </c>
      <c r="AV499" s="19">
        <f t="shared" ca="1" si="318"/>
        <v>9245.0168562557483</v>
      </c>
      <c r="AW499" s="18">
        <f t="shared" ca="1" si="319"/>
        <v>9252.6969153951904</v>
      </c>
    </row>
    <row r="500" spans="1:49" x14ac:dyDescent="0.25">
      <c r="A500" s="18">
        <f t="shared" ca="1" si="280"/>
        <v>8.160541502497658</v>
      </c>
      <c r="B500" s="18">
        <f t="shared" ca="1" si="281"/>
        <v>0.69571220540935941</v>
      </c>
      <c r="C500" s="19">
        <f t="shared" ca="1" si="300"/>
        <v>9242.2846609177104</v>
      </c>
      <c r="D500" s="18">
        <f t="shared" ca="1" si="301"/>
        <v>9242.9803731231204</v>
      </c>
      <c r="E500" s="17"/>
      <c r="F500" s="18">
        <f t="shared" ca="1" si="282"/>
        <v>39.141509655281006</v>
      </c>
      <c r="G500" s="18">
        <f t="shared" ca="1" si="283"/>
        <v>1.8448847299802531</v>
      </c>
      <c r="H500" s="19">
        <f t="shared" ca="1" si="302"/>
        <v>9303.0833361133173</v>
      </c>
      <c r="I500" s="18">
        <f t="shared" ca="1" si="303"/>
        <v>9304.9282208432978</v>
      </c>
      <c r="J500" s="17"/>
      <c r="K500" s="18">
        <f t="shared" ca="1" si="284"/>
        <v>18.332909698210084</v>
      </c>
      <c r="L500" s="18">
        <f t="shared" ca="1" si="285"/>
        <v>4.624853699475703</v>
      </c>
      <c r="M500" s="19">
        <f t="shared" ca="1" si="304"/>
        <v>9632.8300078620978</v>
      </c>
      <c r="N500" s="18">
        <f t="shared" ca="1" si="305"/>
        <v>9637.4548615615731</v>
      </c>
      <c r="O500" s="17"/>
      <c r="P500" s="18">
        <f t="shared" ca="1" si="286"/>
        <v>7.1597759874181568</v>
      </c>
      <c r="Q500" s="18">
        <f t="shared" ca="1" si="287"/>
        <v>19.552592188922389</v>
      </c>
      <c r="R500" s="19">
        <f t="shared" ca="1" si="306"/>
        <v>9749.2894149029689</v>
      </c>
      <c r="S500" s="18">
        <f t="shared" ca="1" si="307"/>
        <v>9768.842007091891</v>
      </c>
      <c r="T500" s="17"/>
      <c r="U500" s="18">
        <f t="shared" ca="1" si="288"/>
        <v>8.31820484371781</v>
      </c>
      <c r="V500" s="18">
        <f t="shared" ca="1" si="289"/>
        <v>8.8847100221417907</v>
      </c>
      <c r="W500" s="19">
        <f t="shared" ca="1" si="308"/>
        <v>8802.5714613927194</v>
      </c>
      <c r="X500" s="18">
        <f t="shared" ca="1" si="309"/>
        <v>8811.4561714148604</v>
      </c>
      <c r="Z500" s="18">
        <f t="shared" ca="1" si="290"/>
        <v>41.825685877027837</v>
      </c>
      <c r="AA500" s="18">
        <f t="shared" ca="1" si="291"/>
        <v>1.8112764845730225E-2</v>
      </c>
      <c r="AB500" s="19">
        <f t="shared" ca="1" si="310"/>
        <v>12513.544982202677</v>
      </c>
      <c r="AC500" s="18">
        <f t="shared" ca="1" si="311"/>
        <v>12513.563094967523</v>
      </c>
      <c r="AE500" s="18">
        <f t="shared" ca="1" si="292"/>
        <v>11.038596904133316</v>
      </c>
      <c r="AF500" s="18">
        <f t="shared" ca="1" si="293"/>
        <v>5.7645767392837461</v>
      </c>
      <c r="AG500" s="19">
        <f t="shared" ca="1" si="312"/>
        <v>8728.3645712132711</v>
      </c>
      <c r="AH500" s="18">
        <f t="shared" ca="1" si="313"/>
        <v>8734.1291479525553</v>
      </c>
      <c r="AJ500" s="18">
        <f t="shared" ca="1" si="294"/>
        <v>5.2047172704415114</v>
      </c>
      <c r="AK500" s="18">
        <f t="shared" ca="1" si="295"/>
        <v>11.821360157969684</v>
      </c>
      <c r="AL500" s="19">
        <f t="shared" ca="1" si="314"/>
        <v>8491.4095816239715</v>
      </c>
      <c r="AM500" s="18">
        <f t="shared" ca="1" si="315"/>
        <v>8503.2309417819415</v>
      </c>
      <c r="AO500" s="18">
        <f t="shared" ca="1" si="296"/>
        <v>43.328819322185673</v>
      </c>
      <c r="AP500" s="18">
        <f t="shared" ca="1" si="297"/>
        <v>6.0625868915182632</v>
      </c>
      <c r="AQ500" s="19">
        <f t="shared" ca="1" si="316"/>
        <v>12658.407915651676</v>
      </c>
      <c r="AR500" s="18">
        <f t="shared" ca="1" si="317"/>
        <v>12664.470502543194</v>
      </c>
      <c r="AT500" s="18">
        <f t="shared" ca="1" si="298"/>
        <v>11.001456147753606</v>
      </c>
      <c r="AU500" s="18">
        <f t="shared" ca="1" si="299"/>
        <v>19.321404492115867</v>
      </c>
      <c r="AV500" s="19">
        <f t="shared" ca="1" si="318"/>
        <v>9263.6983715429433</v>
      </c>
      <c r="AW500" s="18">
        <f t="shared" ca="1" si="319"/>
        <v>9283.0197760350584</v>
      </c>
    </row>
    <row r="501" spans="1:49" x14ac:dyDescent="0.25">
      <c r="A501" s="18">
        <f t="shared" ca="1" si="280"/>
        <v>7.9865530313528836</v>
      </c>
      <c r="B501" s="18">
        <f t="shared" ca="1" si="281"/>
        <v>6.4125182327631567</v>
      </c>
      <c r="C501" s="19">
        <f t="shared" ca="1" si="300"/>
        <v>9250.9669261544732</v>
      </c>
      <c r="D501" s="18">
        <f t="shared" ca="1" si="301"/>
        <v>9257.3794443872357</v>
      </c>
      <c r="E501" s="17"/>
      <c r="F501" s="18">
        <f t="shared" ca="1" si="282"/>
        <v>5.5415188586170077</v>
      </c>
      <c r="G501" s="18">
        <f t="shared" ca="1" si="283"/>
        <v>13.148291769974691</v>
      </c>
      <c r="H501" s="19">
        <f t="shared" ca="1" si="302"/>
        <v>9310.4697397019154</v>
      </c>
      <c r="I501" s="18">
        <f t="shared" ca="1" si="303"/>
        <v>9323.6180314718895</v>
      </c>
      <c r="J501" s="17"/>
      <c r="K501" s="18">
        <f t="shared" ca="1" si="284"/>
        <v>2.7518459757296152</v>
      </c>
      <c r="L501" s="18">
        <f t="shared" ca="1" si="285"/>
        <v>5.2860990807825088</v>
      </c>
      <c r="M501" s="19">
        <f t="shared" ca="1" si="304"/>
        <v>9640.2067075373034</v>
      </c>
      <c r="N501" s="18">
        <f t="shared" ca="1" si="305"/>
        <v>9645.4928066180855</v>
      </c>
      <c r="O501" s="17"/>
      <c r="P501" s="18">
        <f t="shared" ca="1" si="286"/>
        <v>34.520398350962964</v>
      </c>
      <c r="Q501" s="18">
        <f t="shared" ca="1" si="287"/>
        <v>5.1460381674466502</v>
      </c>
      <c r="R501" s="19">
        <f t="shared" ca="1" si="306"/>
        <v>9803.3624054428547</v>
      </c>
      <c r="S501" s="18">
        <f t="shared" ca="1" si="307"/>
        <v>9808.5084436103007</v>
      </c>
      <c r="T501" s="17"/>
      <c r="U501" s="18">
        <f t="shared" ca="1" si="288"/>
        <v>26.836207245572218</v>
      </c>
      <c r="V501" s="18">
        <f t="shared" ca="1" si="289"/>
        <v>35.031363577949314</v>
      </c>
      <c r="W501" s="19">
        <f t="shared" ca="1" si="308"/>
        <v>8838.2923786604333</v>
      </c>
      <c r="X501" s="18">
        <f t="shared" ca="1" si="309"/>
        <v>8873.3237422383827</v>
      </c>
      <c r="Z501" s="18">
        <f t="shared" ca="1" si="290"/>
        <v>38.345034569319573</v>
      </c>
      <c r="AA501" s="18">
        <f t="shared" ca="1" si="291"/>
        <v>0.89334803257665041</v>
      </c>
      <c r="AB501" s="19">
        <f t="shared" ca="1" si="310"/>
        <v>12551.908129536843</v>
      </c>
      <c r="AC501" s="18">
        <f t="shared" ca="1" si="311"/>
        <v>12552.801477569419</v>
      </c>
      <c r="AE501" s="18">
        <f t="shared" ca="1" si="292"/>
        <v>13.575848369346334</v>
      </c>
      <c r="AF501" s="18">
        <f t="shared" ca="1" si="293"/>
        <v>0.66399142540551692</v>
      </c>
      <c r="AG501" s="19">
        <f t="shared" ca="1" si="312"/>
        <v>8747.7049963219015</v>
      </c>
      <c r="AH501" s="18">
        <f t="shared" ca="1" si="313"/>
        <v>8748.3689877473062</v>
      </c>
      <c r="AJ501" s="18">
        <f t="shared" ca="1" si="294"/>
        <v>15.990694201746129</v>
      </c>
      <c r="AK501" s="18">
        <f t="shared" ca="1" si="295"/>
        <v>0.40870167152701892</v>
      </c>
      <c r="AL501" s="19">
        <f t="shared" ca="1" si="314"/>
        <v>8519.2216359836875</v>
      </c>
      <c r="AM501" s="18">
        <f t="shared" ca="1" si="315"/>
        <v>8519.630337655215</v>
      </c>
      <c r="AO501" s="18">
        <f t="shared" ca="1" si="296"/>
        <v>14.541721667593825</v>
      </c>
      <c r="AP501" s="18">
        <f t="shared" ca="1" si="297"/>
        <v>24.72147428250166</v>
      </c>
      <c r="AQ501" s="19">
        <f t="shared" ca="1" si="316"/>
        <v>12679.012224210788</v>
      </c>
      <c r="AR501" s="18">
        <f t="shared" ca="1" si="317"/>
        <v>12703.73369849329</v>
      </c>
      <c r="AT501" s="18">
        <f t="shared" ca="1" si="298"/>
        <v>2.6471734735857164</v>
      </c>
      <c r="AU501" s="18">
        <f t="shared" ca="1" si="299"/>
        <v>1.048459112290536</v>
      </c>
      <c r="AV501" s="19">
        <f t="shared" ca="1" si="318"/>
        <v>9285.6669495086444</v>
      </c>
      <c r="AW501" s="18">
        <f t="shared" ca="1" si="319"/>
        <v>9286.7154086209357</v>
      </c>
    </row>
    <row r="502" spans="1:49" x14ac:dyDescent="0.25">
      <c r="A502" s="18">
        <f t="shared" ca="1" si="280"/>
        <v>0.96333932648741361</v>
      </c>
      <c r="B502" s="18">
        <f t="shared" ca="1" si="281"/>
        <v>2.7308874938220291</v>
      </c>
      <c r="C502" s="19">
        <f t="shared" ca="1" si="300"/>
        <v>9258.3427837137224</v>
      </c>
      <c r="D502" s="18">
        <f t="shared" ca="1" si="301"/>
        <v>9261.073671207545</v>
      </c>
      <c r="E502" s="17"/>
      <c r="F502" s="18">
        <f t="shared" ca="1" si="282"/>
        <v>31.527844540026351</v>
      </c>
      <c r="G502" s="18">
        <f t="shared" ca="1" si="283"/>
        <v>12.47447422486508</v>
      </c>
      <c r="H502" s="19">
        <f t="shared" ca="1" si="302"/>
        <v>9355.1458760119167</v>
      </c>
      <c r="I502" s="18">
        <f t="shared" ca="1" si="303"/>
        <v>9367.6203502367825</v>
      </c>
      <c r="J502" s="17"/>
      <c r="K502" s="18">
        <f t="shared" ca="1" si="284"/>
        <v>27.013333989719285</v>
      </c>
      <c r="L502" s="18">
        <f t="shared" ca="1" si="285"/>
        <v>3.4886647804309585</v>
      </c>
      <c r="M502" s="19">
        <f t="shared" ca="1" si="304"/>
        <v>9672.5061406078057</v>
      </c>
      <c r="N502" s="18">
        <f t="shared" ca="1" si="305"/>
        <v>9675.9948053882363</v>
      </c>
      <c r="O502" s="17"/>
      <c r="P502" s="18">
        <f t="shared" ca="1" si="286"/>
        <v>23.995424459409811</v>
      </c>
      <c r="Q502" s="18">
        <f t="shared" ca="1" si="287"/>
        <v>1.4637667318291963</v>
      </c>
      <c r="R502" s="19">
        <f t="shared" ca="1" si="306"/>
        <v>9832.5038680697107</v>
      </c>
      <c r="S502" s="18">
        <f t="shared" ca="1" si="307"/>
        <v>9833.96763480154</v>
      </c>
      <c r="T502" s="17"/>
      <c r="U502" s="18">
        <f t="shared" ca="1" si="288"/>
        <v>22.091545114144012</v>
      </c>
      <c r="V502" s="18">
        <f t="shared" ca="1" si="289"/>
        <v>5.3410501361665705</v>
      </c>
      <c r="W502" s="19">
        <f t="shared" ca="1" si="308"/>
        <v>8895.4152873525272</v>
      </c>
      <c r="X502" s="18">
        <f t="shared" ca="1" si="309"/>
        <v>8900.756337488694</v>
      </c>
      <c r="Z502" s="18">
        <f t="shared" ca="1" si="290"/>
        <v>20.488495041684537</v>
      </c>
      <c r="AA502" s="18">
        <f t="shared" ca="1" si="291"/>
        <v>1.2522866947992193</v>
      </c>
      <c r="AB502" s="19">
        <f t="shared" ca="1" si="310"/>
        <v>12573.289972611105</v>
      </c>
      <c r="AC502" s="18">
        <f t="shared" ca="1" si="311"/>
        <v>12574.542259305903</v>
      </c>
      <c r="AE502" s="18">
        <f t="shared" ca="1" si="292"/>
        <v>16.122647464869786</v>
      </c>
      <c r="AF502" s="18">
        <f t="shared" ca="1" si="293"/>
        <v>2.6273630340325496</v>
      </c>
      <c r="AG502" s="19">
        <f t="shared" ca="1" si="312"/>
        <v>8764.4916352121763</v>
      </c>
      <c r="AH502" s="18">
        <f t="shared" ca="1" si="313"/>
        <v>8767.1189982462092</v>
      </c>
      <c r="AJ502" s="18">
        <f t="shared" ca="1" si="294"/>
        <v>4.6247533826739691</v>
      </c>
      <c r="AK502" s="18">
        <f t="shared" ca="1" si="295"/>
        <v>2.2228016978044951</v>
      </c>
      <c r="AL502" s="19">
        <f t="shared" ca="1" si="314"/>
        <v>8524.2550910378886</v>
      </c>
      <c r="AM502" s="18">
        <f t="shared" ca="1" si="315"/>
        <v>8526.4778927356929</v>
      </c>
      <c r="AO502" s="18">
        <f t="shared" ca="1" si="296"/>
        <v>31.19019666966544</v>
      </c>
      <c r="AP502" s="18">
        <f t="shared" ca="1" si="297"/>
        <v>21.835359895936033</v>
      </c>
      <c r="AQ502" s="19">
        <f t="shared" ca="1" si="316"/>
        <v>12734.923895162956</v>
      </c>
      <c r="AR502" s="18">
        <f t="shared" ca="1" si="317"/>
        <v>12756.759255058892</v>
      </c>
      <c r="AT502" s="18">
        <f t="shared" ca="1" si="298"/>
        <v>8.0467129264843624</v>
      </c>
      <c r="AU502" s="18">
        <f t="shared" ca="1" si="299"/>
        <v>0.60612092514856442</v>
      </c>
      <c r="AV502" s="19">
        <f t="shared" ca="1" si="318"/>
        <v>9294.762121547421</v>
      </c>
      <c r="AW502" s="18">
        <f t="shared" ca="1" si="319"/>
        <v>9295.3682424725703</v>
      </c>
    </row>
    <row r="503" spans="1:49" x14ac:dyDescent="0.25">
      <c r="A503" s="18">
        <f t="shared" ca="1" si="280"/>
        <v>83.351754897295251</v>
      </c>
      <c r="B503" s="18">
        <f t="shared" ca="1" si="281"/>
        <v>5.1365604880402236</v>
      </c>
      <c r="C503" s="19">
        <f t="shared" ca="1" si="300"/>
        <v>9344.4254261048409</v>
      </c>
      <c r="D503" s="18">
        <f t="shared" ca="1" si="301"/>
        <v>9349.5619865928802</v>
      </c>
      <c r="E503" s="17"/>
      <c r="F503" s="18">
        <f t="shared" ca="1" si="282"/>
        <v>16.253678578683957</v>
      </c>
      <c r="G503" s="18">
        <f t="shared" ca="1" si="283"/>
        <v>8.7077643837644665</v>
      </c>
      <c r="H503" s="19">
        <f t="shared" ca="1" si="302"/>
        <v>9383.8740288154659</v>
      </c>
      <c r="I503" s="18">
        <f t="shared" ca="1" si="303"/>
        <v>9392.5817931992297</v>
      </c>
      <c r="J503" s="17"/>
      <c r="K503" s="18">
        <f t="shared" ca="1" si="284"/>
        <v>33.898342134206516</v>
      </c>
      <c r="L503" s="18">
        <f t="shared" ca="1" si="285"/>
        <v>19.21663190094019</v>
      </c>
      <c r="M503" s="19">
        <f t="shared" ca="1" si="304"/>
        <v>9709.8931475224435</v>
      </c>
      <c r="N503" s="18">
        <f t="shared" ca="1" si="305"/>
        <v>9729.1097794233829</v>
      </c>
      <c r="O503" s="17"/>
      <c r="P503" s="18">
        <f t="shared" ca="1" si="286"/>
        <v>17.128804639338998</v>
      </c>
      <c r="Q503" s="18">
        <f t="shared" ca="1" si="287"/>
        <v>0.91341608118120854</v>
      </c>
      <c r="R503" s="19">
        <f t="shared" ca="1" si="306"/>
        <v>9851.0964394408784</v>
      </c>
      <c r="S503" s="18">
        <f t="shared" ca="1" si="307"/>
        <v>9852.0098555220593</v>
      </c>
      <c r="T503" s="17"/>
      <c r="U503" s="18">
        <f t="shared" ca="1" si="288"/>
        <v>4.0613308073826095</v>
      </c>
      <c r="V503" s="18">
        <f t="shared" ca="1" si="289"/>
        <v>16.275204458277962</v>
      </c>
      <c r="W503" s="19">
        <f t="shared" ca="1" si="308"/>
        <v>8904.8176682960766</v>
      </c>
      <c r="X503" s="18">
        <f t="shared" ca="1" si="309"/>
        <v>8921.0928727543542</v>
      </c>
      <c r="Z503" s="18">
        <f t="shared" ca="1" si="290"/>
        <v>35.728992823959615</v>
      </c>
      <c r="AA503" s="18">
        <f t="shared" ca="1" si="291"/>
        <v>0.97438148958623882</v>
      </c>
      <c r="AB503" s="19">
        <f t="shared" ca="1" si="310"/>
        <v>12610.271252129862</v>
      </c>
      <c r="AC503" s="18">
        <f t="shared" ca="1" si="311"/>
        <v>12611.245633619448</v>
      </c>
      <c r="AE503" s="18">
        <f t="shared" ca="1" si="292"/>
        <v>8.0774001775844582</v>
      </c>
      <c r="AF503" s="18">
        <f t="shared" ca="1" si="293"/>
        <v>4.6230185212437886</v>
      </c>
      <c r="AG503" s="19">
        <f t="shared" ca="1" si="312"/>
        <v>8775.1963984237937</v>
      </c>
      <c r="AH503" s="18">
        <f t="shared" ca="1" si="313"/>
        <v>8779.819416945038</v>
      </c>
      <c r="AJ503" s="18">
        <f t="shared" ca="1" si="294"/>
        <v>17.985998498239507</v>
      </c>
      <c r="AK503" s="18">
        <f t="shared" ca="1" si="295"/>
        <v>30.048612600397117</v>
      </c>
      <c r="AL503" s="19">
        <f t="shared" ca="1" si="314"/>
        <v>8544.4638912339324</v>
      </c>
      <c r="AM503" s="18">
        <f t="shared" ca="1" si="315"/>
        <v>8574.5125038343303</v>
      </c>
      <c r="AO503" s="18">
        <f t="shared" ca="1" si="296"/>
        <v>1.0305133061115987</v>
      </c>
      <c r="AP503" s="18">
        <f t="shared" ca="1" si="297"/>
        <v>18.424326300369209</v>
      </c>
      <c r="AQ503" s="19">
        <f t="shared" ca="1" si="316"/>
        <v>12757.789768365004</v>
      </c>
      <c r="AR503" s="18">
        <f t="shared" ca="1" si="317"/>
        <v>12776.214094665374</v>
      </c>
      <c r="AT503" s="18">
        <f t="shared" ca="1" si="298"/>
        <v>24.531405420832954</v>
      </c>
      <c r="AU503" s="18">
        <f t="shared" ca="1" si="299"/>
        <v>9.0946225303518133</v>
      </c>
      <c r="AV503" s="19">
        <f t="shared" ca="1" si="318"/>
        <v>9319.8996478934041</v>
      </c>
      <c r="AW503" s="18">
        <f t="shared" ca="1" si="319"/>
        <v>9328.9942704237565</v>
      </c>
    </row>
    <row r="504" spans="1:49" x14ac:dyDescent="0.25">
      <c r="A504" s="18">
        <f t="shared" ca="1" si="280"/>
        <v>9.3944373740128313</v>
      </c>
      <c r="B504" s="18">
        <f t="shared" ca="1" si="281"/>
        <v>0.94393033500490486</v>
      </c>
      <c r="C504" s="19">
        <f t="shared" ca="1" si="300"/>
        <v>9358.9564239668925</v>
      </c>
      <c r="D504" s="18">
        <f t="shared" ca="1" si="301"/>
        <v>9359.9003543018971</v>
      </c>
      <c r="E504" s="17"/>
      <c r="F504" s="18">
        <f t="shared" ca="1" si="282"/>
        <v>8.9400455049327849</v>
      </c>
      <c r="G504" s="18">
        <f t="shared" ca="1" si="283"/>
        <v>1.3265459672558289</v>
      </c>
      <c r="H504" s="19">
        <f t="shared" ca="1" si="302"/>
        <v>9401.5218387041623</v>
      </c>
      <c r="I504" s="18">
        <f t="shared" ca="1" si="303"/>
        <v>9402.8483846714189</v>
      </c>
      <c r="J504" s="17"/>
      <c r="K504" s="18">
        <f t="shared" ca="1" si="284"/>
        <v>5.7083305583895303</v>
      </c>
      <c r="L504" s="18">
        <f t="shared" ca="1" si="285"/>
        <v>0.42714797896979689</v>
      </c>
      <c r="M504" s="19">
        <f t="shared" ca="1" si="304"/>
        <v>9734.8181099817721</v>
      </c>
      <c r="N504" s="18">
        <f t="shared" ca="1" si="305"/>
        <v>9735.2452579607416</v>
      </c>
      <c r="O504" s="17"/>
      <c r="P504" s="18">
        <f t="shared" ca="1" si="286"/>
        <v>0.46199915465959046</v>
      </c>
      <c r="Q504" s="18">
        <f t="shared" ca="1" si="287"/>
        <v>3.4839144479554109</v>
      </c>
      <c r="R504" s="19">
        <f t="shared" ca="1" si="306"/>
        <v>9852.4718546767181</v>
      </c>
      <c r="S504" s="18">
        <f t="shared" ca="1" si="307"/>
        <v>9855.9557691246737</v>
      </c>
      <c r="T504" s="17"/>
      <c r="U504" s="18">
        <f t="shared" ca="1" si="288"/>
        <v>10.837088228292442</v>
      </c>
      <c r="V504" s="18">
        <f t="shared" ca="1" si="289"/>
        <v>3.9127707415770954</v>
      </c>
      <c r="W504" s="19">
        <f t="shared" ca="1" si="308"/>
        <v>8931.9299609826467</v>
      </c>
      <c r="X504" s="18">
        <f t="shared" ca="1" si="309"/>
        <v>8935.842731724224</v>
      </c>
      <c r="Z504" s="18">
        <f t="shared" ca="1" si="290"/>
        <v>36.963645466604113</v>
      </c>
      <c r="AA504" s="18">
        <f t="shared" ca="1" si="291"/>
        <v>0.31148565195408318</v>
      </c>
      <c r="AB504" s="19">
        <f t="shared" ca="1" si="310"/>
        <v>12648.209279086052</v>
      </c>
      <c r="AC504" s="18">
        <f t="shared" ca="1" si="311"/>
        <v>12648.520764738005</v>
      </c>
      <c r="AE504" s="18">
        <f t="shared" ca="1" si="292"/>
        <v>8.3461128596418899</v>
      </c>
      <c r="AF504" s="18">
        <f t="shared" ca="1" si="293"/>
        <v>6.459370127234398</v>
      </c>
      <c r="AG504" s="19">
        <f t="shared" ca="1" si="312"/>
        <v>8788.1655298046808</v>
      </c>
      <c r="AH504" s="18">
        <f t="shared" ca="1" si="313"/>
        <v>8794.6248999319159</v>
      </c>
      <c r="AJ504" s="18">
        <f t="shared" ca="1" si="294"/>
        <v>4.7421478250988205E-2</v>
      </c>
      <c r="AK504" s="18">
        <f t="shared" ca="1" si="295"/>
        <v>1.4527196652089671</v>
      </c>
      <c r="AL504" s="19">
        <f t="shared" ca="1" si="314"/>
        <v>8574.559925312582</v>
      </c>
      <c r="AM504" s="18">
        <f t="shared" ca="1" si="315"/>
        <v>8576.0126449777908</v>
      </c>
      <c r="AO504" s="18">
        <f t="shared" ca="1" si="296"/>
        <v>4.8745187280727302</v>
      </c>
      <c r="AP504" s="18">
        <f t="shared" ca="1" si="297"/>
        <v>23.416944150252121</v>
      </c>
      <c r="AQ504" s="19">
        <f t="shared" ca="1" si="316"/>
        <v>12781.088613393447</v>
      </c>
      <c r="AR504" s="18">
        <f t="shared" ca="1" si="317"/>
        <v>12804.5055575437</v>
      </c>
      <c r="AT504" s="18">
        <f t="shared" ca="1" si="298"/>
        <v>12.047787066365837</v>
      </c>
      <c r="AU504" s="18">
        <f t="shared" ca="1" si="299"/>
        <v>2.5984895700454755</v>
      </c>
      <c r="AV504" s="19">
        <f t="shared" ca="1" si="318"/>
        <v>9341.0420574901218</v>
      </c>
      <c r="AW504" s="18">
        <f t="shared" ca="1" si="319"/>
        <v>9343.6405470601676</v>
      </c>
    </row>
    <row r="505" spans="1:49" x14ac:dyDescent="0.25">
      <c r="A505" s="18">
        <f t="shared" ca="1" si="280"/>
        <v>0.25520287124514079</v>
      </c>
      <c r="B505" s="18">
        <f t="shared" ca="1" si="281"/>
        <v>1.1650964347306396</v>
      </c>
      <c r="C505" s="19">
        <f t="shared" ca="1" si="300"/>
        <v>9360.1555571731424</v>
      </c>
      <c r="D505" s="18">
        <f t="shared" ca="1" si="301"/>
        <v>9361.3206536078724</v>
      </c>
      <c r="E505" s="17"/>
      <c r="F505" s="18">
        <f t="shared" ca="1" si="282"/>
        <v>4.9870814177660749</v>
      </c>
      <c r="G505" s="18">
        <f t="shared" ca="1" si="283"/>
        <v>2.6815728909224363</v>
      </c>
      <c r="H505" s="19">
        <f t="shared" ca="1" si="302"/>
        <v>9407.8354660891855</v>
      </c>
      <c r="I505" s="18">
        <f t="shared" ca="1" si="303"/>
        <v>9410.5170389801078</v>
      </c>
      <c r="J505" s="17"/>
      <c r="K505" s="18">
        <f t="shared" ca="1" si="284"/>
        <v>0.31633406839396655</v>
      </c>
      <c r="L505" s="18">
        <f t="shared" ca="1" si="285"/>
        <v>2.1879466918373658</v>
      </c>
      <c r="M505" s="19">
        <f t="shared" ca="1" si="304"/>
        <v>9735.5615920291348</v>
      </c>
      <c r="N505" s="18">
        <f t="shared" ca="1" si="305"/>
        <v>9737.7495387209729</v>
      </c>
      <c r="O505" s="17"/>
      <c r="P505" s="18">
        <f t="shared" ca="1" si="286"/>
        <v>8.1011141591847551</v>
      </c>
      <c r="Q505" s="18">
        <f t="shared" ca="1" si="287"/>
        <v>0.78046968377976855</v>
      </c>
      <c r="R505" s="19">
        <f t="shared" ca="1" si="306"/>
        <v>9864.056883283858</v>
      </c>
      <c r="S505" s="18">
        <f t="shared" ca="1" si="307"/>
        <v>9864.8373529676373</v>
      </c>
      <c r="T505" s="17"/>
      <c r="U505" s="18">
        <f t="shared" ca="1" si="288"/>
        <v>0.72644897398053321</v>
      </c>
      <c r="V505" s="18">
        <f t="shared" ca="1" si="289"/>
        <v>0.16383437321024963</v>
      </c>
      <c r="W505" s="19">
        <f t="shared" ca="1" si="308"/>
        <v>8936.5691806982049</v>
      </c>
      <c r="X505" s="18">
        <f t="shared" ca="1" si="309"/>
        <v>8936.7330150714151</v>
      </c>
      <c r="Z505" s="18">
        <f t="shared" ca="1" si="290"/>
        <v>19.561588160492015</v>
      </c>
      <c r="AA505" s="18">
        <f t="shared" ca="1" si="291"/>
        <v>0.48162579340942596</v>
      </c>
      <c r="AB505" s="19">
        <f t="shared" ca="1" si="310"/>
        <v>12668.082352898497</v>
      </c>
      <c r="AC505" s="18">
        <f t="shared" ca="1" si="311"/>
        <v>12668.563978691906</v>
      </c>
      <c r="AE505" s="18">
        <f t="shared" ca="1" si="292"/>
        <v>17.406235939643938</v>
      </c>
      <c r="AF505" s="18">
        <f t="shared" ca="1" si="293"/>
        <v>3.0652404749383395</v>
      </c>
      <c r="AG505" s="19">
        <f t="shared" ca="1" si="312"/>
        <v>8812.0311358715608</v>
      </c>
      <c r="AH505" s="18">
        <f t="shared" ca="1" si="313"/>
        <v>8815.0963763464988</v>
      </c>
      <c r="AJ505" s="18">
        <f t="shared" ca="1" si="294"/>
        <v>4.1299154719591797</v>
      </c>
      <c r="AK505" s="18">
        <f t="shared" ca="1" si="295"/>
        <v>8.0146022035400968</v>
      </c>
      <c r="AL505" s="19">
        <f t="shared" ca="1" si="314"/>
        <v>8580.1425604497508</v>
      </c>
      <c r="AM505" s="18">
        <f t="shared" ca="1" si="315"/>
        <v>8588.1571626532914</v>
      </c>
      <c r="AO505" s="18">
        <f t="shared" ca="1" si="296"/>
        <v>2.7449335498694452</v>
      </c>
      <c r="AP505" s="18">
        <f t="shared" ca="1" si="297"/>
        <v>30.494788845955046</v>
      </c>
      <c r="AQ505" s="19">
        <f t="shared" ca="1" si="316"/>
        <v>12807.25049109357</v>
      </c>
      <c r="AR505" s="18">
        <f t="shared" ca="1" si="317"/>
        <v>12837.745279939525</v>
      </c>
      <c r="AT505" s="18">
        <f t="shared" ca="1" si="298"/>
        <v>5.6914017100275478</v>
      </c>
      <c r="AU505" s="18">
        <f t="shared" ca="1" si="299"/>
        <v>6.6413988629744107</v>
      </c>
      <c r="AV505" s="19">
        <f t="shared" ca="1" si="318"/>
        <v>9349.3319487701956</v>
      </c>
      <c r="AW505" s="18">
        <f t="shared" ca="1" si="319"/>
        <v>9355.9733476331694</v>
      </c>
    </row>
    <row r="506" spans="1:49" x14ac:dyDescent="0.25">
      <c r="A506" s="18">
        <f t="shared" ca="1" si="280"/>
        <v>9.2975118639626295</v>
      </c>
      <c r="B506" s="18">
        <f t="shared" ca="1" si="281"/>
        <v>2.7063107140397893</v>
      </c>
      <c r="C506" s="19">
        <f t="shared" ca="1" si="300"/>
        <v>9370.6181654718348</v>
      </c>
      <c r="D506" s="18">
        <f t="shared" ca="1" si="301"/>
        <v>9373.324476185875</v>
      </c>
      <c r="E506" s="17"/>
      <c r="F506" s="18">
        <f t="shared" ca="1" si="282"/>
        <v>7.5557537384421698</v>
      </c>
      <c r="G506" s="18">
        <f t="shared" ca="1" si="283"/>
        <v>0.2670851435156919</v>
      </c>
      <c r="H506" s="19">
        <f t="shared" ca="1" si="302"/>
        <v>9418.0727927185508</v>
      </c>
      <c r="I506" s="18">
        <f t="shared" ca="1" si="303"/>
        <v>9418.3398778620667</v>
      </c>
      <c r="J506" s="17"/>
      <c r="K506" s="18">
        <f t="shared" ca="1" si="284"/>
        <v>8.0270111003301867</v>
      </c>
      <c r="L506" s="18">
        <f t="shared" ca="1" si="285"/>
        <v>3.366570183722966</v>
      </c>
      <c r="M506" s="19">
        <f t="shared" ca="1" si="304"/>
        <v>9745.776549821303</v>
      </c>
      <c r="N506" s="18">
        <f t="shared" ca="1" si="305"/>
        <v>9749.1431200050265</v>
      </c>
      <c r="O506" s="17"/>
      <c r="P506" s="18">
        <f t="shared" ca="1" si="286"/>
        <v>32.910488993056944</v>
      </c>
      <c r="Q506" s="18">
        <f t="shared" ca="1" si="287"/>
        <v>2.9085453107909545</v>
      </c>
      <c r="R506" s="19">
        <f t="shared" ca="1" si="306"/>
        <v>9897.7478419606941</v>
      </c>
      <c r="S506" s="18">
        <f t="shared" ca="1" si="307"/>
        <v>9900.6563872714851</v>
      </c>
      <c r="T506" s="17"/>
      <c r="U506" s="18">
        <f t="shared" ca="1" si="288"/>
        <v>17.056538857289048</v>
      </c>
      <c r="V506" s="18">
        <f t="shared" ca="1" si="289"/>
        <v>15.515362808233046</v>
      </c>
      <c r="W506" s="19">
        <f t="shared" ca="1" si="308"/>
        <v>8953.7895539287038</v>
      </c>
      <c r="X506" s="18">
        <f t="shared" ca="1" si="309"/>
        <v>8969.3049167369372</v>
      </c>
      <c r="Z506" s="18">
        <f t="shared" ca="1" si="290"/>
        <v>22.365899644368099</v>
      </c>
      <c r="AA506" s="18">
        <f t="shared" ca="1" si="291"/>
        <v>3.390682620935396</v>
      </c>
      <c r="AB506" s="19">
        <f t="shared" ca="1" si="310"/>
        <v>12690.929878336274</v>
      </c>
      <c r="AC506" s="18">
        <f t="shared" ca="1" si="311"/>
        <v>12694.320560957209</v>
      </c>
      <c r="AE506" s="18">
        <f t="shared" ca="1" si="292"/>
        <v>19.459873002935577</v>
      </c>
      <c r="AF506" s="18">
        <f t="shared" ca="1" si="293"/>
        <v>2.039795016053545</v>
      </c>
      <c r="AG506" s="19">
        <f t="shared" ca="1" si="312"/>
        <v>8834.5562493494344</v>
      </c>
      <c r="AH506" s="18">
        <f t="shared" ca="1" si="313"/>
        <v>8836.5960443654876</v>
      </c>
      <c r="AJ506" s="18">
        <f t="shared" ca="1" si="294"/>
        <v>0.36107230275908497</v>
      </c>
      <c r="AK506" s="18">
        <f t="shared" ca="1" si="295"/>
        <v>16.508804289687312</v>
      </c>
      <c r="AL506" s="19">
        <f t="shared" ca="1" si="314"/>
        <v>8588.5182349560509</v>
      </c>
      <c r="AM506" s="18">
        <f t="shared" ca="1" si="315"/>
        <v>8605.0270392457387</v>
      </c>
      <c r="AO506" s="18">
        <f t="shared" ca="1" si="296"/>
        <v>25.604831119842537</v>
      </c>
      <c r="AP506" s="18">
        <f t="shared" ca="1" si="297"/>
        <v>5.4095687450474577</v>
      </c>
      <c r="AQ506" s="19">
        <f t="shared" ca="1" si="316"/>
        <v>12863.350111059368</v>
      </c>
      <c r="AR506" s="18">
        <f t="shared" ca="1" si="317"/>
        <v>12868.759679804416</v>
      </c>
      <c r="AT506" s="18">
        <f t="shared" ca="1" si="298"/>
        <v>15.996916809370697</v>
      </c>
      <c r="AU506" s="18">
        <f t="shared" ca="1" si="299"/>
        <v>21.092897260075482</v>
      </c>
      <c r="AV506" s="19">
        <f t="shared" ca="1" si="318"/>
        <v>9371.9702644425397</v>
      </c>
      <c r="AW506" s="18">
        <f t="shared" ca="1" si="319"/>
        <v>9393.0631617026156</v>
      </c>
    </row>
    <row r="507" spans="1:49" x14ac:dyDescent="0.25">
      <c r="A507" s="18">
        <f t="shared" ca="1" si="280"/>
        <v>9.393619329427084</v>
      </c>
      <c r="B507" s="18">
        <f t="shared" ca="1" si="281"/>
        <v>1.2557338439336854</v>
      </c>
      <c r="C507" s="19">
        <f t="shared" ca="1" si="300"/>
        <v>9382.7180955153017</v>
      </c>
      <c r="D507" s="18">
        <f t="shared" ca="1" si="301"/>
        <v>9383.9738293592345</v>
      </c>
      <c r="E507" s="17"/>
      <c r="F507" s="18">
        <f t="shared" ca="1" si="282"/>
        <v>13.131969442819837</v>
      </c>
      <c r="G507" s="18">
        <f t="shared" ca="1" si="283"/>
        <v>4.1447007841304595</v>
      </c>
      <c r="H507" s="19">
        <f t="shared" ca="1" si="302"/>
        <v>9431.471847304887</v>
      </c>
      <c r="I507" s="18">
        <f t="shared" ca="1" si="303"/>
        <v>9435.6165480890177</v>
      </c>
      <c r="J507" s="17"/>
      <c r="K507" s="18">
        <f t="shared" ca="1" si="284"/>
        <v>5.0402211096066347</v>
      </c>
      <c r="L507" s="18">
        <f t="shared" ca="1" si="285"/>
        <v>2.2582466222020403</v>
      </c>
      <c r="M507" s="19">
        <f t="shared" ca="1" si="304"/>
        <v>9754.1833411146326</v>
      </c>
      <c r="N507" s="18">
        <f t="shared" ca="1" si="305"/>
        <v>9756.4415877368356</v>
      </c>
      <c r="O507" s="17"/>
      <c r="P507" s="18">
        <f t="shared" ca="1" si="286"/>
        <v>36.127674685366244</v>
      </c>
      <c r="Q507" s="18">
        <f t="shared" ca="1" si="287"/>
        <v>15.532825655067528</v>
      </c>
      <c r="R507" s="19">
        <f t="shared" ca="1" si="306"/>
        <v>9936.7840619568506</v>
      </c>
      <c r="S507" s="18">
        <f t="shared" ca="1" si="307"/>
        <v>9952.316887611918</v>
      </c>
      <c r="T507" s="17"/>
      <c r="U507" s="18">
        <f t="shared" ca="1" si="288"/>
        <v>5.4014432304016324</v>
      </c>
      <c r="V507" s="18">
        <f t="shared" ca="1" si="289"/>
        <v>12.400687353103123</v>
      </c>
      <c r="W507" s="19">
        <f t="shared" ca="1" si="308"/>
        <v>8974.7063599673384</v>
      </c>
      <c r="X507" s="18">
        <f t="shared" ca="1" si="309"/>
        <v>8987.1070473204418</v>
      </c>
      <c r="Z507" s="18">
        <f t="shared" ca="1" si="290"/>
        <v>4.239669782279484</v>
      </c>
      <c r="AA507" s="18">
        <f t="shared" ca="1" si="291"/>
        <v>0.41293865807873981</v>
      </c>
      <c r="AB507" s="19">
        <f t="shared" ca="1" si="310"/>
        <v>12698.560230739487</v>
      </c>
      <c r="AC507" s="18">
        <f t="shared" ca="1" si="311"/>
        <v>12698.973169397566</v>
      </c>
      <c r="AE507" s="18">
        <f t="shared" ca="1" si="292"/>
        <v>0.9940731552293196</v>
      </c>
      <c r="AF507" s="18">
        <f t="shared" ca="1" si="293"/>
        <v>0.81874678732464201</v>
      </c>
      <c r="AG507" s="19">
        <f t="shared" ca="1" si="312"/>
        <v>8837.5901175207164</v>
      </c>
      <c r="AH507" s="18">
        <f t="shared" ca="1" si="313"/>
        <v>8838.4088643080413</v>
      </c>
      <c r="AJ507" s="18">
        <f t="shared" ca="1" si="294"/>
        <v>12.867988661608885</v>
      </c>
      <c r="AK507" s="18">
        <f t="shared" ca="1" si="295"/>
        <v>0.8208980602511704</v>
      </c>
      <c r="AL507" s="19">
        <f t="shared" ca="1" si="314"/>
        <v>8617.895027907347</v>
      </c>
      <c r="AM507" s="18">
        <f t="shared" ca="1" si="315"/>
        <v>8618.7159259675973</v>
      </c>
      <c r="AO507" s="18">
        <f t="shared" ca="1" si="296"/>
        <v>7.7502126708138688</v>
      </c>
      <c r="AP507" s="18">
        <f t="shared" ca="1" si="297"/>
        <v>4.501579913703229E-2</v>
      </c>
      <c r="AQ507" s="19">
        <f t="shared" ca="1" si="316"/>
        <v>12876.509892475229</v>
      </c>
      <c r="AR507" s="18">
        <f t="shared" ca="1" si="317"/>
        <v>12876.554908274366</v>
      </c>
      <c r="AT507" s="18">
        <f t="shared" ca="1" si="298"/>
        <v>2.8599481552117774</v>
      </c>
      <c r="AU507" s="18">
        <f t="shared" ca="1" si="299"/>
        <v>1.1209205832991973</v>
      </c>
      <c r="AV507" s="19">
        <f t="shared" ca="1" si="318"/>
        <v>9395.9231098578275</v>
      </c>
      <c r="AW507" s="18">
        <f t="shared" ca="1" si="319"/>
        <v>9397.0440304411259</v>
      </c>
    </row>
    <row r="508" spans="1:49" x14ac:dyDescent="0.25">
      <c r="A508" s="18">
        <f t="shared" ca="1" si="280"/>
        <v>18.936145928136611</v>
      </c>
      <c r="B508" s="18">
        <f t="shared" ca="1" si="281"/>
        <v>4.5356139734914089</v>
      </c>
      <c r="C508" s="19">
        <f t="shared" ca="1" si="300"/>
        <v>9402.9099752873717</v>
      </c>
      <c r="D508" s="18">
        <f t="shared" ca="1" si="301"/>
        <v>9407.4455892608639</v>
      </c>
      <c r="E508" s="17"/>
      <c r="F508" s="18">
        <f t="shared" ca="1" si="282"/>
        <v>4.1144977879025768E-2</v>
      </c>
      <c r="G508" s="18">
        <f t="shared" ca="1" si="283"/>
        <v>7.1789329088465008</v>
      </c>
      <c r="H508" s="19">
        <f t="shared" ca="1" si="302"/>
        <v>9435.6576930668962</v>
      </c>
      <c r="I508" s="18">
        <f t="shared" ca="1" si="303"/>
        <v>9442.8366259757422</v>
      </c>
      <c r="J508" s="17"/>
      <c r="K508" s="18">
        <f t="shared" ca="1" si="284"/>
        <v>50.263661164834332</v>
      </c>
      <c r="L508" s="18">
        <f t="shared" ca="1" si="285"/>
        <v>9.1697932517772855</v>
      </c>
      <c r="M508" s="19">
        <f t="shared" ca="1" si="304"/>
        <v>9806.7052489016696</v>
      </c>
      <c r="N508" s="18">
        <f t="shared" ca="1" si="305"/>
        <v>9815.8750421534478</v>
      </c>
      <c r="O508" s="17"/>
      <c r="P508" s="18">
        <f t="shared" ca="1" si="286"/>
        <v>26.635956534778217</v>
      </c>
      <c r="Q508" s="18">
        <f t="shared" ca="1" si="287"/>
        <v>2.565399149208238</v>
      </c>
      <c r="R508" s="19">
        <f t="shared" ca="1" si="306"/>
        <v>9978.9528441466955</v>
      </c>
      <c r="S508" s="18">
        <f t="shared" ca="1" si="307"/>
        <v>9981.5182432959045</v>
      </c>
      <c r="T508" s="17"/>
      <c r="U508" s="18">
        <f t="shared" ca="1" si="288"/>
        <v>13.747082166170451</v>
      </c>
      <c r="V508" s="18">
        <f t="shared" ca="1" si="289"/>
        <v>1.097655933658132</v>
      </c>
      <c r="W508" s="19">
        <f t="shared" ca="1" si="308"/>
        <v>9000.8541294866118</v>
      </c>
      <c r="X508" s="18">
        <f t="shared" ca="1" si="309"/>
        <v>9001.9517854202695</v>
      </c>
      <c r="Z508" s="18">
        <f t="shared" ca="1" si="290"/>
        <v>21.076905959646393</v>
      </c>
      <c r="AA508" s="18">
        <f t="shared" ca="1" si="291"/>
        <v>0.85683575409189716</v>
      </c>
      <c r="AB508" s="19">
        <f t="shared" ca="1" si="310"/>
        <v>12720.050075357212</v>
      </c>
      <c r="AC508" s="18">
        <f t="shared" ca="1" si="311"/>
        <v>12720.906911111304</v>
      </c>
      <c r="AE508" s="18">
        <f t="shared" ca="1" si="292"/>
        <v>44.349555913725581</v>
      </c>
      <c r="AF508" s="18">
        <f t="shared" ca="1" si="293"/>
        <v>2.8688711787580745</v>
      </c>
      <c r="AG508" s="19">
        <f t="shared" ca="1" si="312"/>
        <v>8882.7584202217677</v>
      </c>
      <c r="AH508" s="18">
        <f t="shared" ca="1" si="313"/>
        <v>8885.6272914005258</v>
      </c>
      <c r="AJ508" s="18">
        <f t="shared" ca="1" si="294"/>
        <v>38.833701670557396</v>
      </c>
      <c r="AK508" s="18">
        <f t="shared" ca="1" si="295"/>
        <v>6.6532306656884863</v>
      </c>
      <c r="AL508" s="19">
        <f t="shared" ca="1" si="314"/>
        <v>8657.5496276381546</v>
      </c>
      <c r="AM508" s="18">
        <f t="shared" ca="1" si="315"/>
        <v>8664.2028583038427</v>
      </c>
      <c r="AO508" s="18">
        <f t="shared" ca="1" si="296"/>
        <v>16.077372854772964</v>
      </c>
      <c r="AP508" s="18">
        <f t="shared" ca="1" si="297"/>
        <v>8.2842559825958038</v>
      </c>
      <c r="AQ508" s="19">
        <f t="shared" ca="1" si="316"/>
        <v>12892.632281129139</v>
      </c>
      <c r="AR508" s="18">
        <f t="shared" ca="1" si="317"/>
        <v>12900.916537111734</v>
      </c>
      <c r="AT508" s="18">
        <f t="shared" ca="1" si="298"/>
        <v>6.5252270994638435</v>
      </c>
      <c r="AU508" s="18">
        <f t="shared" ca="1" si="299"/>
        <v>2.6745658352177029</v>
      </c>
      <c r="AV508" s="19">
        <f t="shared" ca="1" si="318"/>
        <v>9403.5692575405901</v>
      </c>
      <c r="AW508" s="18">
        <f t="shared" ca="1" si="319"/>
        <v>9406.2438233758076</v>
      </c>
    </row>
    <row r="509" spans="1:49" x14ac:dyDescent="0.25">
      <c r="A509" s="18">
        <f t="shared" ca="1" si="280"/>
        <v>21.269028491558586</v>
      </c>
      <c r="B509" s="18">
        <f t="shared" ca="1" si="281"/>
        <v>6.3176698908681077</v>
      </c>
      <c r="C509" s="19">
        <f t="shared" ca="1" si="300"/>
        <v>9428.7146177524228</v>
      </c>
      <c r="D509" s="18">
        <f t="shared" ca="1" si="301"/>
        <v>9435.0322876432911</v>
      </c>
      <c r="E509" s="17"/>
      <c r="F509" s="18">
        <f t="shared" ca="1" si="282"/>
        <v>26.583793033831796</v>
      </c>
      <c r="G509" s="18">
        <f t="shared" ca="1" si="283"/>
        <v>2.7431548481268</v>
      </c>
      <c r="H509" s="19">
        <f t="shared" ca="1" si="302"/>
        <v>9469.4204190095734</v>
      </c>
      <c r="I509" s="18">
        <f t="shared" ca="1" si="303"/>
        <v>9472.1635738577006</v>
      </c>
      <c r="J509" s="17"/>
      <c r="K509" s="18">
        <f t="shared" ca="1" si="284"/>
        <v>34.014397189624788</v>
      </c>
      <c r="L509" s="18">
        <f t="shared" ca="1" si="285"/>
        <v>0.49999074804111943</v>
      </c>
      <c r="M509" s="19">
        <f t="shared" ca="1" si="304"/>
        <v>9849.8894393430728</v>
      </c>
      <c r="N509" s="18">
        <f t="shared" ca="1" si="305"/>
        <v>9850.3894300911143</v>
      </c>
      <c r="O509" s="17"/>
      <c r="P509" s="18">
        <f t="shared" ca="1" si="286"/>
        <v>35.77349483104927</v>
      </c>
      <c r="Q509" s="18">
        <f t="shared" ca="1" si="287"/>
        <v>13.729867111327358</v>
      </c>
      <c r="R509" s="19">
        <f t="shared" ca="1" si="306"/>
        <v>10017.291738126954</v>
      </c>
      <c r="S509" s="18">
        <f t="shared" ca="1" si="307"/>
        <v>10031.021605238282</v>
      </c>
      <c r="T509" s="17"/>
      <c r="U509" s="18">
        <f t="shared" ca="1" si="288"/>
        <v>44.743892412304646</v>
      </c>
      <c r="V509" s="18">
        <f t="shared" ca="1" si="289"/>
        <v>3.7917073507604135E-2</v>
      </c>
      <c r="W509" s="19">
        <f t="shared" ca="1" si="308"/>
        <v>9046.6956778325748</v>
      </c>
      <c r="X509" s="18">
        <f t="shared" ca="1" si="309"/>
        <v>9046.7335949060816</v>
      </c>
      <c r="Z509" s="18">
        <f t="shared" ca="1" si="290"/>
        <v>9.5326395998335247</v>
      </c>
      <c r="AA509" s="18">
        <f t="shared" ca="1" si="291"/>
        <v>5.2146754020147575E-2</v>
      </c>
      <c r="AB509" s="19">
        <f t="shared" ca="1" si="310"/>
        <v>12730.439550711137</v>
      </c>
      <c r="AC509" s="18">
        <f t="shared" ca="1" si="311"/>
        <v>12730.491697465157</v>
      </c>
      <c r="AE509" s="18">
        <f t="shared" ca="1" si="292"/>
        <v>4.6483874489045949</v>
      </c>
      <c r="AF509" s="18">
        <f t="shared" ca="1" si="293"/>
        <v>8.3999332852621418</v>
      </c>
      <c r="AG509" s="19">
        <f t="shared" ca="1" si="312"/>
        <v>8890.2756788494298</v>
      </c>
      <c r="AH509" s="18">
        <f t="shared" ca="1" si="313"/>
        <v>8898.6756121346916</v>
      </c>
      <c r="AJ509" s="18">
        <f t="shared" ca="1" si="294"/>
        <v>7.9192806322673803</v>
      </c>
      <c r="AK509" s="18">
        <f t="shared" ca="1" si="295"/>
        <v>2.4285975485629341</v>
      </c>
      <c r="AL509" s="19">
        <f t="shared" ca="1" si="314"/>
        <v>8672.1221389361108</v>
      </c>
      <c r="AM509" s="18">
        <f t="shared" ca="1" si="315"/>
        <v>8674.5507364846744</v>
      </c>
      <c r="AO509" s="18">
        <f t="shared" ca="1" si="296"/>
        <v>38.642687634898699</v>
      </c>
      <c r="AP509" s="18">
        <f t="shared" ca="1" si="297"/>
        <v>10.259965724967353</v>
      </c>
      <c r="AQ509" s="19">
        <f t="shared" ca="1" si="316"/>
        <v>12939.559224746632</v>
      </c>
      <c r="AR509" s="18">
        <f t="shared" ca="1" si="317"/>
        <v>12949.819190471599</v>
      </c>
      <c r="AT509" s="18">
        <f t="shared" ca="1" si="298"/>
        <v>9.9913321044839982</v>
      </c>
      <c r="AU509" s="18">
        <f t="shared" ca="1" si="299"/>
        <v>0.63566286476468925</v>
      </c>
      <c r="AV509" s="19">
        <f t="shared" ca="1" si="318"/>
        <v>9416.2351554802917</v>
      </c>
      <c r="AW509" s="18">
        <f t="shared" ca="1" si="319"/>
        <v>9416.8708183450563</v>
      </c>
    </row>
    <row r="510" spans="1:49" x14ac:dyDescent="0.25">
      <c r="A510" s="18">
        <f t="shared" ca="1" si="280"/>
        <v>0.48704358749155346</v>
      </c>
      <c r="B510" s="18">
        <f t="shared" ca="1" si="281"/>
        <v>1.7440012911181326</v>
      </c>
      <c r="C510" s="19">
        <f t="shared" ca="1" si="300"/>
        <v>9435.519331230782</v>
      </c>
      <c r="D510" s="18">
        <f t="shared" ca="1" si="301"/>
        <v>9437.2633325218994</v>
      </c>
      <c r="E510" s="17"/>
      <c r="F510" s="18">
        <f t="shared" ca="1" si="282"/>
        <v>4.3236123247113252</v>
      </c>
      <c r="G510" s="18">
        <f t="shared" ca="1" si="283"/>
        <v>1.2894023295036776</v>
      </c>
      <c r="H510" s="19">
        <f t="shared" ca="1" si="302"/>
        <v>9476.4871861824122</v>
      </c>
      <c r="I510" s="18">
        <f t="shared" ca="1" si="303"/>
        <v>9477.7765885119152</v>
      </c>
      <c r="J510" s="17"/>
      <c r="K510" s="18">
        <f t="shared" ca="1" si="284"/>
        <v>18.425195788868479</v>
      </c>
      <c r="L510" s="18">
        <f t="shared" ca="1" si="285"/>
        <v>8.4562201583273531</v>
      </c>
      <c r="M510" s="19">
        <f t="shared" ca="1" si="304"/>
        <v>9868.8146258799825</v>
      </c>
      <c r="N510" s="18">
        <f t="shared" ca="1" si="305"/>
        <v>9877.2708460383092</v>
      </c>
      <c r="O510" s="17"/>
      <c r="P510" s="18">
        <f t="shared" ca="1" si="286"/>
        <v>2.3133244205287951</v>
      </c>
      <c r="Q510" s="18">
        <f t="shared" ca="1" si="287"/>
        <v>13.613433799401902</v>
      </c>
      <c r="R510" s="19">
        <f t="shared" ca="1" si="306"/>
        <v>10033.334929658811</v>
      </c>
      <c r="S510" s="18">
        <f t="shared" ca="1" si="307"/>
        <v>10046.948363458214</v>
      </c>
      <c r="T510" s="17"/>
      <c r="U510" s="18">
        <f t="shared" ca="1" si="288"/>
        <v>4.1523831060861189</v>
      </c>
      <c r="V510" s="18">
        <f t="shared" ca="1" si="289"/>
        <v>4.8746594776499128</v>
      </c>
      <c r="W510" s="19">
        <f t="shared" ca="1" si="308"/>
        <v>9050.8859780121675</v>
      </c>
      <c r="X510" s="18">
        <f t="shared" ca="1" si="309"/>
        <v>9055.7606374898169</v>
      </c>
      <c r="Z510" s="18">
        <f t="shared" ca="1" si="290"/>
        <v>57.418875016259882</v>
      </c>
      <c r="AA510" s="18">
        <f t="shared" ca="1" si="291"/>
        <v>0.30155011531459697</v>
      </c>
      <c r="AB510" s="19">
        <f t="shared" ca="1" si="310"/>
        <v>12787.910572481416</v>
      </c>
      <c r="AC510" s="18">
        <f t="shared" ca="1" si="311"/>
        <v>12788.212122596731</v>
      </c>
      <c r="AE510" s="18">
        <f t="shared" ca="1" si="292"/>
        <v>31.440914683599818</v>
      </c>
      <c r="AF510" s="18">
        <f t="shared" ca="1" si="293"/>
        <v>0.80855317880637778</v>
      </c>
      <c r="AG510" s="19">
        <f t="shared" ca="1" si="312"/>
        <v>8930.1165268182922</v>
      </c>
      <c r="AH510" s="18">
        <f t="shared" ca="1" si="313"/>
        <v>8930.9250799970978</v>
      </c>
      <c r="AJ510" s="18">
        <f t="shared" ca="1" si="294"/>
        <v>0.7859772506618935</v>
      </c>
      <c r="AK510" s="18">
        <f t="shared" ca="1" si="295"/>
        <v>12.657404020927352</v>
      </c>
      <c r="AL510" s="19">
        <f t="shared" ca="1" si="314"/>
        <v>8675.3367137353362</v>
      </c>
      <c r="AM510" s="18">
        <f t="shared" ca="1" si="315"/>
        <v>8687.9941177562632</v>
      </c>
      <c r="AO510" s="18">
        <f t="shared" ca="1" si="296"/>
        <v>23.888447805202393</v>
      </c>
      <c r="AP510" s="18">
        <f t="shared" ca="1" si="297"/>
        <v>7.8265909999317262E-2</v>
      </c>
      <c r="AQ510" s="19">
        <f t="shared" ca="1" si="316"/>
        <v>12973.707638276801</v>
      </c>
      <c r="AR510" s="18">
        <f t="shared" ca="1" si="317"/>
        <v>12973.7859041868</v>
      </c>
      <c r="AT510" s="18">
        <f t="shared" ca="1" si="298"/>
        <v>11.762411228795168</v>
      </c>
      <c r="AU510" s="18">
        <f t="shared" ca="1" si="299"/>
        <v>8.2937949873876988</v>
      </c>
      <c r="AV510" s="19">
        <f t="shared" ca="1" si="318"/>
        <v>9428.6332295738521</v>
      </c>
      <c r="AW510" s="18">
        <f t="shared" ca="1" si="319"/>
        <v>9436.9270245612406</v>
      </c>
    </row>
    <row r="511" spans="1:49" x14ac:dyDescent="0.25">
      <c r="A511" s="18">
        <f t="shared" ca="1" si="280"/>
        <v>47.725393179903101</v>
      </c>
      <c r="B511" s="18">
        <f t="shared" ca="1" si="281"/>
        <v>8.2328002191742069</v>
      </c>
      <c r="C511" s="19">
        <f t="shared" ca="1" si="300"/>
        <v>9484.9887257018017</v>
      </c>
      <c r="D511" s="18">
        <f t="shared" ca="1" si="301"/>
        <v>9493.2215259209752</v>
      </c>
      <c r="E511" s="17"/>
      <c r="F511" s="18">
        <f t="shared" ca="1" si="282"/>
        <v>13.918909457221869</v>
      </c>
      <c r="G511" s="18">
        <f t="shared" ca="1" si="283"/>
        <v>1.4547884543644716</v>
      </c>
      <c r="H511" s="19">
        <f t="shared" ca="1" si="302"/>
        <v>9491.6954979691363</v>
      </c>
      <c r="I511" s="18">
        <f t="shared" ca="1" si="303"/>
        <v>9493.1502864235008</v>
      </c>
      <c r="J511" s="17"/>
      <c r="K511" s="18">
        <f t="shared" ca="1" si="284"/>
        <v>10.415506136832352</v>
      </c>
      <c r="L511" s="18">
        <f t="shared" ca="1" si="285"/>
        <v>5.6558896940810159</v>
      </c>
      <c r="M511" s="19">
        <f t="shared" ca="1" si="304"/>
        <v>9887.686352175142</v>
      </c>
      <c r="N511" s="18">
        <f t="shared" ca="1" si="305"/>
        <v>9893.3422418692226</v>
      </c>
      <c r="O511" s="17"/>
      <c r="P511" s="18">
        <f t="shared" ca="1" si="286"/>
        <v>18.0134955350028</v>
      </c>
      <c r="Q511" s="18">
        <f t="shared" ca="1" si="287"/>
        <v>7.3648947891259242</v>
      </c>
      <c r="R511" s="19">
        <f t="shared" ca="1" si="306"/>
        <v>10064.961858993216</v>
      </c>
      <c r="S511" s="18">
        <f t="shared" ca="1" si="307"/>
        <v>10072.326753782341</v>
      </c>
      <c r="T511" s="17"/>
      <c r="U511" s="18">
        <f t="shared" ca="1" si="288"/>
        <v>4.4368944776176598</v>
      </c>
      <c r="V511" s="18">
        <f t="shared" ca="1" si="289"/>
        <v>1.8044711792447325</v>
      </c>
      <c r="W511" s="19">
        <f t="shared" ca="1" si="308"/>
        <v>9060.1975319674348</v>
      </c>
      <c r="X511" s="18">
        <f t="shared" ca="1" si="309"/>
        <v>9062.0020031466793</v>
      </c>
      <c r="Z511" s="18">
        <f t="shared" ca="1" si="290"/>
        <v>91.800386580810766</v>
      </c>
      <c r="AA511" s="18">
        <f t="shared" ca="1" si="291"/>
        <v>0.24534027597853847</v>
      </c>
      <c r="AB511" s="19">
        <f t="shared" ca="1" si="310"/>
        <v>12880.012509177543</v>
      </c>
      <c r="AC511" s="18">
        <f t="shared" ca="1" si="311"/>
        <v>12880.257849453521</v>
      </c>
      <c r="AE511" s="18">
        <f t="shared" ca="1" si="292"/>
        <v>1.8992738243344196</v>
      </c>
      <c r="AF511" s="18">
        <f t="shared" ca="1" si="293"/>
        <v>0.33441628600291878</v>
      </c>
      <c r="AG511" s="19">
        <f t="shared" ca="1" si="312"/>
        <v>8932.8243538214319</v>
      </c>
      <c r="AH511" s="18">
        <f t="shared" ca="1" si="313"/>
        <v>8933.158770107435</v>
      </c>
      <c r="AJ511" s="18">
        <f t="shared" ca="1" si="294"/>
        <v>6.090534876263944</v>
      </c>
      <c r="AK511" s="18">
        <f t="shared" ca="1" si="295"/>
        <v>14.827240766764058</v>
      </c>
      <c r="AL511" s="19">
        <f t="shared" ca="1" si="314"/>
        <v>8694.0846526325276</v>
      </c>
      <c r="AM511" s="18">
        <f t="shared" ca="1" si="315"/>
        <v>8708.9118933992922</v>
      </c>
      <c r="AO511" s="18">
        <f t="shared" ca="1" si="296"/>
        <v>33.996300427752743</v>
      </c>
      <c r="AP511" s="18">
        <f t="shared" ca="1" si="297"/>
        <v>2.4352774180200889</v>
      </c>
      <c r="AQ511" s="19">
        <f t="shared" ca="1" si="316"/>
        <v>13007.782204614552</v>
      </c>
      <c r="AR511" s="18">
        <f t="shared" ca="1" si="317"/>
        <v>13010.217482032573</v>
      </c>
      <c r="AT511" s="18">
        <f t="shared" ca="1" si="298"/>
        <v>9.0029488840537706</v>
      </c>
      <c r="AU511" s="18">
        <f t="shared" ca="1" si="299"/>
        <v>1.2230244464958566</v>
      </c>
      <c r="AV511" s="19">
        <f t="shared" ca="1" si="318"/>
        <v>9445.9299734452943</v>
      </c>
      <c r="AW511" s="18">
        <f t="shared" ca="1" si="319"/>
        <v>9447.1529978917897</v>
      </c>
    </row>
    <row r="512" spans="1:49" x14ac:dyDescent="0.25">
      <c r="A512" s="18">
        <f t="shared" ca="1" si="280"/>
        <v>0.3086123921367448</v>
      </c>
      <c r="B512" s="18">
        <f t="shared" ca="1" si="281"/>
        <v>11.629311523975817</v>
      </c>
      <c r="C512" s="19">
        <f t="shared" ca="1" si="300"/>
        <v>9493.5301383131118</v>
      </c>
      <c r="D512" s="18">
        <f t="shared" ca="1" si="301"/>
        <v>9505.1594498370869</v>
      </c>
      <c r="E512" s="17"/>
      <c r="F512" s="18">
        <f t="shared" ca="1" si="282"/>
        <v>7.3619790721682916</v>
      </c>
      <c r="G512" s="18">
        <f t="shared" ca="1" si="283"/>
        <v>1.4360040461002086</v>
      </c>
      <c r="H512" s="19">
        <f t="shared" ca="1" si="302"/>
        <v>9500.5122654956685</v>
      </c>
      <c r="I512" s="18">
        <f t="shared" ca="1" si="303"/>
        <v>9501.9482695417682</v>
      </c>
      <c r="J512" s="17"/>
      <c r="K512" s="18">
        <f t="shared" ca="1" si="284"/>
        <v>1.353619702562803</v>
      </c>
      <c r="L512" s="18">
        <f t="shared" ca="1" si="285"/>
        <v>8.1320492455278774</v>
      </c>
      <c r="M512" s="19">
        <f t="shared" ca="1" si="304"/>
        <v>9894.6958615717849</v>
      </c>
      <c r="N512" s="18">
        <f t="shared" ca="1" si="305"/>
        <v>9902.8279108173119</v>
      </c>
      <c r="O512" s="17"/>
      <c r="P512" s="18">
        <f t="shared" ca="1" si="286"/>
        <v>35.031618458546255</v>
      </c>
      <c r="Q512" s="18">
        <f t="shared" ca="1" si="287"/>
        <v>1.1377769157040083</v>
      </c>
      <c r="R512" s="19">
        <f t="shared" ca="1" si="306"/>
        <v>10107.358372240888</v>
      </c>
      <c r="S512" s="18">
        <f t="shared" ca="1" si="307"/>
        <v>10108.496149156592</v>
      </c>
      <c r="T512" s="17"/>
      <c r="U512" s="18">
        <f t="shared" ca="1" si="288"/>
        <v>2.6496911410455573</v>
      </c>
      <c r="V512" s="18">
        <f t="shared" ca="1" si="289"/>
        <v>3.9405770284405399</v>
      </c>
      <c r="W512" s="19">
        <f t="shared" ca="1" si="308"/>
        <v>9064.6516942877242</v>
      </c>
      <c r="X512" s="18">
        <f t="shared" ca="1" si="309"/>
        <v>9068.5922713161654</v>
      </c>
      <c r="Z512" s="18">
        <f t="shared" ca="1" si="290"/>
        <v>2.6030381180657511</v>
      </c>
      <c r="AA512" s="18">
        <f t="shared" ca="1" si="291"/>
        <v>0.62093606656645606</v>
      </c>
      <c r="AB512" s="19">
        <f t="shared" ca="1" si="310"/>
        <v>12882.860887571587</v>
      </c>
      <c r="AC512" s="18">
        <f t="shared" ca="1" si="311"/>
        <v>12883.481823638154</v>
      </c>
      <c r="AE512" s="18">
        <f t="shared" ca="1" si="292"/>
        <v>0.48232258230856973</v>
      </c>
      <c r="AF512" s="18">
        <f t="shared" ca="1" si="293"/>
        <v>5.0259817437781988</v>
      </c>
      <c r="AG512" s="19">
        <f t="shared" ca="1" si="312"/>
        <v>8933.6410926897443</v>
      </c>
      <c r="AH512" s="18">
        <f t="shared" ca="1" si="313"/>
        <v>8938.6670744335224</v>
      </c>
      <c r="AJ512" s="18">
        <f t="shared" ca="1" si="294"/>
        <v>63.009344201082364</v>
      </c>
      <c r="AK512" s="18">
        <f t="shared" ca="1" si="295"/>
        <v>1.0942916187216922</v>
      </c>
      <c r="AL512" s="19">
        <f t="shared" ca="1" si="314"/>
        <v>8771.9212376003743</v>
      </c>
      <c r="AM512" s="18">
        <f t="shared" ca="1" si="315"/>
        <v>8773.0155292190957</v>
      </c>
      <c r="AO512" s="18">
        <f t="shared" ca="1" si="296"/>
        <v>6.2192481471956746</v>
      </c>
      <c r="AP512" s="18">
        <f t="shared" ca="1" si="297"/>
        <v>0.84010823738669838</v>
      </c>
      <c r="AQ512" s="19">
        <f t="shared" ca="1" si="316"/>
        <v>13016.436730179768</v>
      </c>
      <c r="AR512" s="18">
        <f t="shared" ca="1" si="317"/>
        <v>13017.276838417156</v>
      </c>
      <c r="AT512" s="18">
        <f t="shared" ca="1" si="298"/>
        <v>20.565561740543497</v>
      </c>
      <c r="AU512" s="18">
        <f t="shared" ca="1" si="299"/>
        <v>8.9671445738455891</v>
      </c>
      <c r="AV512" s="19">
        <f t="shared" ca="1" si="318"/>
        <v>9467.7185596323325</v>
      </c>
      <c r="AW512" s="18">
        <f t="shared" ca="1" si="319"/>
        <v>9476.6857042061783</v>
      </c>
    </row>
    <row r="513" spans="1:49" x14ac:dyDescent="0.25">
      <c r="A513" s="18">
        <f t="shared" ca="1" si="280"/>
        <v>8.9532745686413909E-2</v>
      </c>
      <c r="B513" s="18">
        <f t="shared" ca="1" si="281"/>
        <v>4.8407589171935896</v>
      </c>
      <c r="C513" s="19">
        <f t="shared" ca="1" si="300"/>
        <v>9505.2489825827724</v>
      </c>
      <c r="D513" s="18">
        <f t="shared" ca="1" si="301"/>
        <v>9510.0897414999654</v>
      </c>
      <c r="E513" s="17"/>
      <c r="F513" s="18">
        <f t="shared" ca="1" si="282"/>
        <v>3.7532860549794309</v>
      </c>
      <c r="G513" s="18">
        <f t="shared" ca="1" si="283"/>
        <v>1.1621468751861248</v>
      </c>
      <c r="H513" s="19">
        <f t="shared" ca="1" si="302"/>
        <v>9505.7015555967482</v>
      </c>
      <c r="I513" s="18">
        <f t="shared" ca="1" si="303"/>
        <v>9506.8637024719337</v>
      </c>
      <c r="J513" s="17"/>
      <c r="K513" s="18">
        <f t="shared" ca="1" si="284"/>
        <v>14.710335804560682</v>
      </c>
      <c r="L513" s="18">
        <f t="shared" ca="1" si="285"/>
        <v>2.1610937486657278</v>
      </c>
      <c r="M513" s="19">
        <f t="shared" ca="1" si="304"/>
        <v>9917.5382466218725</v>
      </c>
      <c r="N513" s="18">
        <f t="shared" ca="1" si="305"/>
        <v>9919.6993403705383</v>
      </c>
      <c r="O513" s="17"/>
      <c r="P513" s="18">
        <f t="shared" ca="1" si="286"/>
        <v>4.3766101969178157</v>
      </c>
      <c r="Q513" s="18">
        <f t="shared" ca="1" si="287"/>
        <v>11.387658682622989</v>
      </c>
      <c r="R513" s="19">
        <f t="shared" ca="1" si="306"/>
        <v>10112.87275935351</v>
      </c>
      <c r="S513" s="18">
        <f t="shared" ca="1" si="307"/>
        <v>10124.260418036132</v>
      </c>
      <c r="T513" s="17"/>
      <c r="U513" s="18">
        <f t="shared" ca="1" si="288"/>
        <v>4.0732623625563811</v>
      </c>
      <c r="V513" s="18">
        <f t="shared" ca="1" si="289"/>
        <v>0.56203134467899463</v>
      </c>
      <c r="W513" s="19">
        <f t="shared" ca="1" si="308"/>
        <v>9072.6655336787226</v>
      </c>
      <c r="X513" s="18">
        <f t="shared" ca="1" si="309"/>
        <v>9073.2275650234023</v>
      </c>
      <c r="Z513" s="18">
        <f t="shared" ca="1" si="290"/>
        <v>2.429457475092585</v>
      </c>
      <c r="AA513" s="18">
        <f t="shared" ca="1" si="291"/>
        <v>0.3653132775598274</v>
      </c>
      <c r="AB513" s="19">
        <f t="shared" ca="1" si="310"/>
        <v>12885.911281113247</v>
      </c>
      <c r="AC513" s="18">
        <f t="shared" ca="1" si="311"/>
        <v>12886.276594390807</v>
      </c>
      <c r="AE513" s="18">
        <f t="shared" ca="1" si="292"/>
        <v>26.579602531172977</v>
      </c>
      <c r="AF513" s="18">
        <f t="shared" ca="1" si="293"/>
        <v>0.97733322513211718</v>
      </c>
      <c r="AG513" s="19">
        <f t="shared" ca="1" si="312"/>
        <v>8965.2466769646962</v>
      </c>
      <c r="AH513" s="18">
        <f t="shared" ca="1" si="313"/>
        <v>8966.2240101898278</v>
      </c>
      <c r="AJ513" s="18">
        <f t="shared" ca="1" si="294"/>
        <v>14.341338738095605</v>
      </c>
      <c r="AK513" s="18">
        <f t="shared" ca="1" si="295"/>
        <v>0.45857608635761976</v>
      </c>
      <c r="AL513" s="19">
        <f t="shared" ca="1" si="314"/>
        <v>8787.3568679571908</v>
      </c>
      <c r="AM513" s="18">
        <f t="shared" ca="1" si="315"/>
        <v>8787.8154440435483</v>
      </c>
      <c r="AO513" s="18">
        <f t="shared" ca="1" si="296"/>
        <v>9.8975655543247996</v>
      </c>
      <c r="AP513" s="18">
        <f t="shared" ca="1" si="297"/>
        <v>1.4851014666938784</v>
      </c>
      <c r="AQ513" s="19">
        <f t="shared" ca="1" si="316"/>
        <v>13027.174403971481</v>
      </c>
      <c r="AR513" s="18">
        <f t="shared" ca="1" si="317"/>
        <v>13028.659505438176</v>
      </c>
      <c r="AT513" s="18">
        <f t="shared" ca="1" si="298"/>
        <v>15.721122268700535</v>
      </c>
      <c r="AU513" s="18">
        <f t="shared" ca="1" si="299"/>
        <v>13.517957603021591</v>
      </c>
      <c r="AV513" s="19">
        <f t="shared" ca="1" si="318"/>
        <v>9492.4068264748785</v>
      </c>
      <c r="AW513" s="18">
        <f t="shared" ca="1" si="319"/>
        <v>9505.9247840779008</v>
      </c>
    </row>
    <row r="514" spans="1:49" x14ac:dyDescent="0.25">
      <c r="A514" s="18">
        <f t="shared" ca="1" si="280"/>
        <v>3.3698008043321588</v>
      </c>
      <c r="B514" s="18">
        <f t="shared" ca="1" si="281"/>
        <v>2.601783361740972</v>
      </c>
      <c r="C514" s="19">
        <f t="shared" ca="1" si="300"/>
        <v>9513.4595423042974</v>
      </c>
      <c r="D514" s="18">
        <f t="shared" ca="1" si="301"/>
        <v>9516.0613256660381</v>
      </c>
      <c r="E514" s="17"/>
      <c r="F514" s="18">
        <f t="shared" ca="1" si="282"/>
        <v>9.2693385487150195</v>
      </c>
      <c r="G514" s="18">
        <f t="shared" ca="1" si="283"/>
        <v>0.644397610113843</v>
      </c>
      <c r="H514" s="19">
        <f t="shared" ca="1" si="302"/>
        <v>9516.1330410206483</v>
      </c>
      <c r="I514" s="18">
        <f t="shared" ca="1" si="303"/>
        <v>9516.7774386307628</v>
      </c>
      <c r="J514" s="17"/>
      <c r="K514" s="18">
        <f t="shared" ca="1" si="284"/>
        <v>56.720511543546166</v>
      </c>
      <c r="L514" s="18">
        <f t="shared" ca="1" si="285"/>
        <v>0.63910386042899892</v>
      </c>
      <c r="M514" s="19">
        <f t="shared" ca="1" si="304"/>
        <v>9976.4198519140846</v>
      </c>
      <c r="N514" s="18">
        <f t="shared" ca="1" si="305"/>
        <v>9977.0589557745134</v>
      </c>
      <c r="O514" s="17"/>
      <c r="P514" s="18">
        <f t="shared" ca="1" si="286"/>
        <v>6.7591347414496168</v>
      </c>
      <c r="Q514" s="18">
        <f t="shared" ca="1" si="287"/>
        <v>2.248551802227293</v>
      </c>
      <c r="R514" s="19">
        <f t="shared" ca="1" si="306"/>
        <v>10131.019552777581</v>
      </c>
      <c r="S514" s="18">
        <f t="shared" ca="1" si="307"/>
        <v>10133.268104579809</v>
      </c>
      <c r="T514" s="17"/>
      <c r="U514" s="18">
        <f t="shared" ca="1" si="288"/>
        <v>6.3240836270093279</v>
      </c>
      <c r="V514" s="18">
        <f t="shared" ca="1" si="289"/>
        <v>4.1496515803377676</v>
      </c>
      <c r="W514" s="19">
        <f t="shared" ca="1" si="308"/>
        <v>9079.5516486504112</v>
      </c>
      <c r="X514" s="18">
        <f t="shared" ca="1" si="309"/>
        <v>9083.7013002307485</v>
      </c>
      <c r="Z514" s="18">
        <f t="shared" ca="1" si="290"/>
        <v>3.754015741982677</v>
      </c>
      <c r="AA514" s="18">
        <f t="shared" ca="1" si="291"/>
        <v>2.5276361907866378</v>
      </c>
      <c r="AB514" s="19">
        <f t="shared" ca="1" si="310"/>
        <v>12890.03061013279</v>
      </c>
      <c r="AC514" s="18">
        <f t="shared" ca="1" si="311"/>
        <v>12892.558246323577</v>
      </c>
      <c r="AE514" s="18">
        <f t="shared" ca="1" si="292"/>
        <v>30.432231600119607</v>
      </c>
      <c r="AF514" s="18">
        <f t="shared" ca="1" si="293"/>
        <v>5.6917583014636044</v>
      </c>
      <c r="AG514" s="19">
        <f t="shared" ca="1" si="312"/>
        <v>8996.6562417899477</v>
      </c>
      <c r="AH514" s="18">
        <f t="shared" ca="1" si="313"/>
        <v>9002.3480000914114</v>
      </c>
      <c r="AJ514" s="18">
        <f t="shared" ca="1" si="294"/>
        <v>18.654766165498625</v>
      </c>
      <c r="AK514" s="18">
        <f t="shared" ca="1" si="295"/>
        <v>10.996575119263422</v>
      </c>
      <c r="AL514" s="19">
        <f t="shared" ca="1" si="314"/>
        <v>8806.4702102090469</v>
      </c>
      <c r="AM514" s="18">
        <f t="shared" ca="1" si="315"/>
        <v>8817.4667853283099</v>
      </c>
      <c r="AO514" s="18">
        <f t="shared" ca="1" si="296"/>
        <v>36.276496929479926</v>
      </c>
      <c r="AP514" s="18">
        <f t="shared" ca="1" si="297"/>
        <v>13.266563176349994</v>
      </c>
      <c r="AQ514" s="19">
        <f t="shared" ca="1" si="316"/>
        <v>13064.936002367656</v>
      </c>
      <c r="AR514" s="18">
        <f t="shared" ca="1" si="317"/>
        <v>13078.202565544007</v>
      </c>
      <c r="AT514" s="18">
        <f t="shared" ca="1" si="298"/>
        <v>3.6624520730363037</v>
      </c>
      <c r="AU514" s="18">
        <f t="shared" ca="1" si="299"/>
        <v>3.131989115172253</v>
      </c>
      <c r="AV514" s="19">
        <f t="shared" ca="1" si="318"/>
        <v>9509.5872361509373</v>
      </c>
      <c r="AW514" s="18">
        <f t="shared" ca="1" si="319"/>
        <v>9512.7192252661098</v>
      </c>
    </row>
    <row r="515" spans="1:49" x14ac:dyDescent="0.25">
      <c r="A515" s="18">
        <f t="shared" ca="1" si="280"/>
        <v>11.873054442703442</v>
      </c>
      <c r="B515" s="18">
        <f t="shared" ca="1" si="281"/>
        <v>14.925069474186328</v>
      </c>
      <c r="C515" s="19">
        <f t="shared" ca="1" si="300"/>
        <v>9527.9343801087416</v>
      </c>
      <c r="D515" s="18">
        <f t="shared" ca="1" si="301"/>
        <v>9542.8594495829275</v>
      </c>
      <c r="E515" s="17"/>
      <c r="F515" s="18">
        <f t="shared" ca="1" si="282"/>
        <v>15.166279309830136</v>
      </c>
      <c r="G515" s="18">
        <f t="shared" ca="1" si="283"/>
        <v>0.96560436170691022</v>
      </c>
      <c r="H515" s="19">
        <f t="shared" ca="1" si="302"/>
        <v>9531.9437179405923</v>
      </c>
      <c r="I515" s="18">
        <f t="shared" ca="1" si="303"/>
        <v>9532.9093223022992</v>
      </c>
      <c r="J515" s="17"/>
      <c r="K515" s="18">
        <f t="shared" ca="1" si="284"/>
        <v>1.338733553253046</v>
      </c>
      <c r="L515" s="18">
        <f t="shared" ca="1" si="285"/>
        <v>13.867058889300282</v>
      </c>
      <c r="M515" s="19">
        <f t="shared" ca="1" si="304"/>
        <v>9978.3976893277668</v>
      </c>
      <c r="N515" s="18">
        <f t="shared" ca="1" si="305"/>
        <v>9992.2647482170669</v>
      </c>
      <c r="O515" s="17"/>
      <c r="P515" s="18">
        <f t="shared" ca="1" si="286"/>
        <v>0.36063364265283876</v>
      </c>
      <c r="Q515" s="18">
        <f t="shared" ca="1" si="287"/>
        <v>5.9072563271060643</v>
      </c>
      <c r="R515" s="19">
        <f t="shared" ca="1" si="306"/>
        <v>10133.628738222462</v>
      </c>
      <c r="S515" s="18">
        <f t="shared" ca="1" si="307"/>
        <v>10139.535994549567</v>
      </c>
      <c r="T515" s="17"/>
      <c r="U515" s="18">
        <f t="shared" ca="1" si="288"/>
        <v>1.0551281274872679</v>
      </c>
      <c r="V515" s="18">
        <f t="shared" ca="1" si="289"/>
        <v>1.5009392478028436</v>
      </c>
      <c r="W515" s="19">
        <f t="shared" ca="1" si="308"/>
        <v>9084.756428358236</v>
      </c>
      <c r="X515" s="18">
        <f t="shared" ca="1" si="309"/>
        <v>9086.2573676060383</v>
      </c>
      <c r="Z515" s="18">
        <f t="shared" ca="1" si="290"/>
        <v>33.538580493797163</v>
      </c>
      <c r="AA515" s="18">
        <f t="shared" ca="1" si="291"/>
        <v>1.0017241334726434</v>
      </c>
      <c r="AB515" s="19">
        <f t="shared" ca="1" si="310"/>
        <v>12926.096826817375</v>
      </c>
      <c r="AC515" s="18">
        <f t="shared" ca="1" si="311"/>
        <v>12927.098550950848</v>
      </c>
      <c r="AE515" s="18">
        <f t="shared" ca="1" si="292"/>
        <v>8.8012925242569668</v>
      </c>
      <c r="AF515" s="18">
        <f t="shared" ca="1" si="293"/>
        <v>0.87856066093959384</v>
      </c>
      <c r="AG515" s="19">
        <f t="shared" ca="1" si="312"/>
        <v>9011.1492926156679</v>
      </c>
      <c r="AH515" s="18">
        <f t="shared" ca="1" si="313"/>
        <v>9012.0278532766079</v>
      </c>
      <c r="AJ515" s="18">
        <f t="shared" ca="1" si="294"/>
        <v>27.816900467301693</v>
      </c>
      <c r="AK515" s="18">
        <f t="shared" ca="1" si="295"/>
        <v>6.01837585336526</v>
      </c>
      <c r="AL515" s="19">
        <f t="shared" ca="1" si="314"/>
        <v>8845.2836857956117</v>
      </c>
      <c r="AM515" s="18">
        <f t="shared" ca="1" si="315"/>
        <v>8851.3020616489775</v>
      </c>
      <c r="AO515" s="18">
        <f t="shared" ca="1" si="296"/>
        <v>77.064872055104999</v>
      </c>
      <c r="AP515" s="18">
        <f t="shared" ca="1" si="297"/>
        <v>22.847375396037666</v>
      </c>
      <c r="AQ515" s="19">
        <f t="shared" ca="1" si="316"/>
        <v>13155.267437599112</v>
      </c>
      <c r="AR515" s="18">
        <f t="shared" ca="1" si="317"/>
        <v>13178.114812995149</v>
      </c>
      <c r="AT515" s="18">
        <f t="shared" ca="1" si="298"/>
        <v>7.6476516589738202</v>
      </c>
      <c r="AU515" s="18">
        <f t="shared" ca="1" si="299"/>
        <v>6.5869429910965751</v>
      </c>
      <c r="AV515" s="19">
        <f t="shared" ca="1" si="318"/>
        <v>9520.3668769250835</v>
      </c>
      <c r="AW515" s="18">
        <f t="shared" ca="1" si="319"/>
        <v>9526.9538199161798</v>
      </c>
    </row>
    <row r="516" spans="1:49" x14ac:dyDescent="0.25">
      <c r="A516" s="18">
        <f t="shared" ca="1" si="280"/>
        <v>6.6135357628116846</v>
      </c>
      <c r="B516" s="18">
        <f t="shared" ca="1" si="281"/>
        <v>3.3995117499437595</v>
      </c>
      <c r="C516" s="19">
        <f t="shared" ca="1" si="300"/>
        <v>9549.4729853457393</v>
      </c>
      <c r="D516" s="18">
        <f t="shared" ca="1" si="301"/>
        <v>9552.8724970956828</v>
      </c>
      <c r="E516" s="17"/>
      <c r="F516" s="18">
        <f t="shared" ca="1" si="282"/>
        <v>32.622534339221382</v>
      </c>
      <c r="G516" s="18">
        <f t="shared" ca="1" si="283"/>
        <v>0.6418194159722842</v>
      </c>
      <c r="H516" s="19">
        <f t="shared" ca="1" si="302"/>
        <v>9565.5318566415208</v>
      </c>
      <c r="I516" s="18">
        <f t="shared" ca="1" si="303"/>
        <v>9566.1736760574931</v>
      </c>
      <c r="J516" s="17"/>
      <c r="K516" s="18">
        <f t="shared" ca="1" si="284"/>
        <v>21.946499872087358</v>
      </c>
      <c r="L516" s="18">
        <f t="shared" ca="1" si="285"/>
        <v>2.6416355521763086</v>
      </c>
      <c r="M516" s="19">
        <f t="shared" ca="1" si="304"/>
        <v>10014.211248089154</v>
      </c>
      <c r="N516" s="18">
        <f t="shared" ca="1" si="305"/>
        <v>10016.85288364133</v>
      </c>
      <c r="O516" s="17"/>
      <c r="P516" s="18">
        <f t="shared" ca="1" si="286"/>
        <v>6.9645092947669083</v>
      </c>
      <c r="Q516" s="18">
        <f t="shared" ca="1" si="287"/>
        <v>2.4850363195189891</v>
      </c>
      <c r="R516" s="19">
        <f t="shared" ca="1" si="306"/>
        <v>10146.500503844334</v>
      </c>
      <c r="S516" s="18">
        <f t="shared" ca="1" si="307"/>
        <v>10148.985540163852</v>
      </c>
      <c r="T516" s="17"/>
      <c r="U516" s="18">
        <f t="shared" ca="1" si="288"/>
        <v>7.346592129954697</v>
      </c>
      <c r="V516" s="18">
        <f t="shared" ca="1" si="289"/>
        <v>1.0195329851021406</v>
      </c>
      <c r="W516" s="19">
        <f t="shared" ca="1" si="308"/>
        <v>9093.6039597359922</v>
      </c>
      <c r="X516" s="18">
        <f t="shared" ca="1" si="309"/>
        <v>9094.6234927210935</v>
      </c>
      <c r="Z516" s="18">
        <f t="shared" ca="1" si="290"/>
        <v>4.8779963592057873</v>
      </c>
      <c r="AA516" s="18">
        <f t="shared" ca="1" si="291"/>
        <v>1.7444871937594246</v>
      </c>
      <c r="AB516" s="19">
        <f t="shared" ca="1" si="310"/>
        <v>12931.976547310054</v>
      </c>
      <c r="AC516" s="18">
        <f t="shared" ca="1" si="311"/>
        <v>12933.721034503813</v>
      </c>
      <c r="AE516" s="18">
        <f t="shared" ca="1" si="292"/>
        <v>1.1557051418726463</v>
      </c>
      <c r="AF516" s="18">
        <f t="shared" ca="1" si="293"/>
        <v>4.9144508617128908</v>
      </c>
      <c r="AG516" s="19">
        <f t="shared" ca="1" si="312"/>
        <v>9013.183558418481</v>
      </c>
      <c r="AH516" s="18">
        <f t="shared" ca="1" si="313"/>
        <v>9018.0980092801947</v>
      </c>
      <c r="AJ516" s="18">
        <f t="shared" ca="1" si="294"/>
        <v>14.881362830226697</v>
      </c>
      <c r="AK516" s="18">
        <f t="shared" ca="1" si="295"/>
        <v>1.0129146317823974</v>
      </c>
      <c r="AL516" s="19">
        <f t="shared" ca="1" si="314"/>
        <v>8866.1834244792044</v>
      </c>
      <c r="AM516" s="18">
        <f t="shared" ca="1" si="315"/>
        <v>8867.1963391109875</v>
      </c>
      <c r="AO516" s="18">
        <f t="shared" ca="1" si="296"/>
        <v>9.5986742651786567</v>
      </c>
      <c r="AP516" s="18">
        <f t="shared" ca="1" si="297"/>
        <v>9.3249841539991696</v>
      </c>
      <c r="AQ516" s="19">
        <f t="shared" ca="1" si="316"/>
        <v>13187.713487260327</v>
      </c>
      <c r="AR516" s="18">
        <f t="shared" ca="1" si="317"/>
        <v>13197.038471414327</v>
      </c>
      <c r="AT516" s="18">
        <f t="shared" ca="1" si="298"/>
        <v>24.886463065293572</v>
      </c>
      <c r="AU516" s="18">
        <f t="shared" ca="1" si="299"/>
        <v>2.760917642497938</v>
      </c>
      <c r="AV516" s="19">
        <f t="shared" ca="1" si="318"/>
        <v>9551.8402829814731</v>
      </c>
      <c r="AW516" s="18">
        <f t="shared" ca="1" si="319"/>
        <v>9554.6012006239707</v>
      </c>
    </row>
    <row r="517" spans="1:49" x14ac:dyDescent="0.25">
      <c r="A517" s="18">
        <f t="shared" ca="1" si="280"/>
        <v>6.7495704803861942</v>
      </c>
      <c r="B517" s="18">
        <f t="shared" ca="1" si="281"/>
        <v>0.60226414889555369</v>
      </c>
      <c r="C517" s="19">
        <f t="shared" ca="1" si="300"/>
        <v>9559.6220675760687</v>
      </c>
      <c r="D517" s="18">
        <f t="shared" ca="1" si="301"/>
        <v>9560.2243317249649</v>
      </c>
      <c r="E517" s="17"/>
      <c r="F517" s="18">
        <f t="shared" ca="1" si="282"/>
        <v>17.604302081384937</v>
      </c>
      <c r="G517" s="18">
        <f t="shared" ca="1" si="283"/>
        <v>3.3363795244820373</v>
      </c>
      <c r="H517" s="19">
        <f t="shared" ca="1" si="302"/>
        <v>9583.7779781388781</v>
      </c>
      <c r="I517" s="18">
        <f t="shared" ca="1" si="303"/>
        <v>9587.1143576633604</v>
      </c>
      <c r="J517" s="17"/>
      <c r="K517" s="18">
        <f t="shared" ca="1" si="284"/>
        <v>28.404355361754082</v>
      </c>
      <c r="L517" s="18">
        <f t="shared" ca="1" si="285"/>
        <v>10.411694772185882</v>
      </c>
      <c r="M517" s="19">
        <f t="shared" ca="1" si="304"/>
        <v>10045.257239003084</v>
      </c>
      <c r="N517" s="18">
        <f t="shared" ca="1" si="305"/>
        <v>10055.668933775269</v>
      </c>
      <c r="O517" s="17"/>
      <c r="P517" s="18">
        <f t="shared" ca="1" si="286"/>
        <v>2.1975719860032923</v>
      </c>
      <c r="Q517" s="18">
        <f t="shared" ca="1" si="287"/>
        <v>9.4313915835033875</v>
      </c>
      <c r="R517" s="19">
        <f t="shared" ca="1" si="306"/>
        <v>10151.183112149856</v>
      </c>
      <c r="S517" s="18">
        <f t="shared" ca="1" si="307"/>
        <v>10160.614503733359</v>
      </c>
      <c r="T517" s="17"/>
      <c r="U517" s="18">
        <f t="shared" ca="1" si="288"/>
        <v>3.0052872858717534</v>
      </c>
      <c r="V517" s="18">
        <f t="shared" ca="1" si="289"/>
        <v>0.67525973688905472</v>
      </c>
      <c r="W517" s="19">
        <f t="shared" ca="1" si="308"/>
        <v>9097.6287800069658</v>
      </c>
      <c r="X517" s="18">
        <f t="shared" ca="1" si="309"/>
        <v>9098.3040397438544</v>
      </c>
      <c r="Z517" s="18">
        <f t="shared" ca="1" si="290"/>
        <v>50.355772956261312</v>
      </c>
      <c r="AA517" s="18">
        <f t="shared" ca="1" si="291"/>
        <v>8.0988257436315686E-2</v>
      </c>
      <c r="AB517" s="19">
        <f t="shared" ca="1" si="310"/>
        <v>12984.076807460075</v>
      </c>
      <c r="AC517" s="18">
        <f t="shared" ca="1" si="311"/>
        <v>12984.15779571751</v>
      </c>
      <c r="AE517" s="18">
        <f t="shared" ca="1" si="292"/>
        <v>6.9467622990764246</v>
      </c>
      <c r="AF517" s="18">
        <f t="shared" ca="1" si="293"/>
        <v>4.8432681388792789</v>
      </c>
      <c r="AG517" s="19">
        <f t="shared" ca="1" si="312"/>
        <v>9025.0447715792707</v>
      </c>
      <c r="AH517" s="18">
        <f t="shared" ca="1" si="313"/>
        <v>9029.8880397181492</v>
      </c>
      <c r="AJ517" s="18">
        <f t="shared" ca="1" si="294"/>
        <v>0.10437743578210684</v>
      </c>
      <c r="AK517" s="18">
        <f t="shared" ca="1" si="295"/>
        <v>3.8002904271017721</v>
      </c>
      <c r="AL517" s="19">
        <f t="shared" ca="1" si="314"/>
        <v>8867.3007165467698</v>
      </c>
      <c r="AM517" s="18">
        <f t="shared" ca="1" si="315"/>
        <v>8871.1010069738713</v>
      </c>
      <c r="AO517" s="18">
        <f t="shared" ca="1" si="296"/>
        <v>3.7996311057661014</v>
      </c>
      <c r="AP517" s="18">
        <f t="shared" ca="1" si="297"/>
        <v>35.897402295917985</v>
      </c>
      <c r="AQ517" s="19">
        <f t="shared" ca="1" si="316"/>
        <v>13200.838102520094</v>
      </c>
      <c r="AR517" s="18">
        <f t="shared" ca="1" si="317"/>
        <v>13236.735504816012</v>
      </c>
      <c r="AT517" s="18">
        <f t="shared" ca="1" si="298"/>
        <v>5.9924660221173305</v>
      </c>
      <c r="AU517" s="18">
        <f t="shared" ca="1" si="299"/>
        <v>0.45887715791328998</v>
      </c>
      <c r="AV517" s="19">
        <f t="shared" ca="1" si="318"/>
        <v>9560.5936666460875</v>
      </c>
      <c r="AW517" s="18">
        <f t="shared" ca="1" si="319"/>
        <v>9561.0525438040004</v>
      </c>
    </row>
    <row r="518" spans="1:49" x14ac:dyDescent="0.25">
      <c r="A518" s="18">
        <f t="shared" ca="1" si="280"/>
        <v>5.1637154252113771</v>
      </c>
      <c r="B518" s="18">
        <f t="shared" ca="1" si="281"/>
        <v>2.9141130096984393</v>
      </c>
      <c r="C518" s="19">
        <f t="shared" ca="1" si="300"/>
        <v>9565.3880471501761</v>
      </c>
      <c r="D518" s="18">
        <f t="shared" ca="1" si="301"/>
        <v>9568.3021601598739</v>
      </c>
      <c r="E518" s="17"/>
      <c r="F518" s="18">
        <f t="shared" ca="1" si="282"/>
        <v>2.1308795488270489</v>
      </c>
      <c r="G518" s="18">
        <f t="shared" ca="1" si="283"/>
        <v>1.4225469938230877</v>
      </c>
      <c r="H518" s="19">
        <f t="shared" ca="1" si="302"/>
        <v>9589.2452372121879</v>
      </c>
      <c r="I518" s="18">
        <f t="shared" ca="1" si="303"/>
        <v>9590.6677842060108</v>
      </c>
      <c r="J518" s="17"/>
      <c r="K518" s="18">
        <f t="shared" ca="1" si="284"/>
        <v>16.296484874098159</v>
      </c>
      <c r="L518" s="18">
        <f t="shared" ca="1" si="285"/>
        <v>8.9430418862050161</v>
      </c>
      <c r="M518" s="19">
        <f t="shared" ca="1" si="304"/>
        <v>10071.965418649366</v>
      </c>
      <c r="N518" s="18">
        <f t="shared" ca="1" si="305"/>
        <v>10080.908460535571</v>
      </c>
      <c r="O518" s="17"/>
      <c r="P518" s="18">
        <f t="shared" ca="1" si="286"/>
        <v>4.3513320703907219</v>
      </c>
      <c r="Q518" s="18">
        <f t="shared" ca="1" si="287"/>
        <v>3.3724454543718538</v>
      </c>
      <c r="R518" s="19">
        <f t="shared" ca="1" si="306"/>
        <v>10164.96583580375</v>
      </c>
      <c r="S518" s="18">
        <f t="shared" ca="1" si="307"/>
        <v>10168.338281258122</v>
      </c>
      <c r="T518" s="17"/>
      <c r="U518" s="18">
        <f t="shared" ca="1" si="288"/>
        <v>2.8571091470800569</v>
      </c>
      <c r="V518" s="18">
        <f t="shared" ca="1" si="289"/>
        <v>5.7986847188677908</v>
      </c>
      <c r="W518" s="19">
        <f t="shared" ca="1" si="308"/>
        <v>9101.1611488909348</v>
      </c>
      <c r="X518" s="18">
        <f t="shared" ca="1" si="309"/>
        <v>9106.9598336098024</v>
      </c>
      <c r="Z518" s="18">
        <f t="shared" ca="1" si="290"/>
        <v>8.3948155304851735</v>
      </c>
      <c r="AA518" s="18">
        <f t="shared" ca="1" si="291"/>
        <v>0.38831073842097902</v>
      </c>
      <c r="AB518" s="19">
        <f t="shared" ca="1" si="310"/>
        <v>12992.552611247995</v>
      </c>
      <c r="AC518" s="18">
        <f t="shared" ca="1" si="311"/>
        <v>12992.940921986416</v>
      </c>
      <c r="AE518" s="18">
        <f t="shared" ca="1" si="292"/>
        <v>2.893955578603463</v>
      </c>
      <c r="AF518" s="18">
        <f t="shared" ca="1" si="293"/>
        <v>12.261748130251702</v>
      </c>
      <c r="AG518" s="19">
        <f t="shared" ca="1" si="312"/>
        <v>9032.7819952967529</v>
      </c>
      <c r="AH518" s="18">
        <f t="shared" ca="1" si="313"/>
        <v>9045.0437434270043</v>
      </c>
      <c r="AJ518" s="18">
        <f t="shared" ca="1" si="294"/>
        <v>0.42052389816036589</v>
      </c>
      <c r="AK518" s="18">
        <f t="shared" ca="1" si="295"/>
        <v>15.095778536000644</v>
      </c>
      <c r="AL518" s="19">
        <f t="shared" ca="1" si="314"/>
        <v>8871.5215308720326</v>
      </c>
      <c r="AM518" s="18">
        <f t="shared" ca="1" si="315"/>
        <v>8886.6173094080332</v>
      </c>
      <c r="AO518" s="18">
        <f t="shared" ca="1" si="296"/>
        <v>4.9453074641926884</v>
      </c>
      <c r="AP518" s="18">
        <f t="shared" ca="1" si="297"/>
        <v>5.736774023199346</v>
      </c>
      <c r="AQ518" s="19">
        <f t="shared" ca="1" si="316"/>
        <v>13241.680812280205</v>
      </c>
      <c r="AR518" s="18">
        <f t="shared" ca="1" si="317"/>
        <v>13247.417586303403</v>
      </c>
      <c r="AT518" s="18">
        <f t="shared" ca="1" si="298"/>
        <v>1.976332908198102</v>
      </c>
      <c r="AU518" s="18">
        <f t="shared" ca="1" si="299"/>
        <v>6.7620305424071541</v>
      </c>
      <c r="AV518" s="19">
        <f t="shared" ca="1" si="318"/>
        <v>9563.0288767121983</v>
      </c>
      <c r="AW518" s="18">
        <f t="shared" ca="1" si="319"/>
        <v>9569.7909072546063</v>
      </c>
    </row>
    <row r="519" spans="1:49" x14ac:dyDescent="0.25">
      <c r="A519" s="18">
        <f t="shared" ca="1" si="280"/>
        <v>7.1582897238807544</v>
      </c>
      <c r="B519" s="18">
        <f t="shared" ca="1" si="281"/>
        <v>4.8733967710232102</v>
      </c>
      <c r="C519" s="19">
        <f t="shared" ca="1" si="300"/>
        <v>9575.4604498837543</v>
      </c>
      <c r="D519" s="18">
        <f t="shared" ca="1" si="301"/>
        <v>9580.3338466547775</v>
      </c>
      <c r="E519" s="17"/>
      <c r="F519" s="18">
        <f t="shared" ca="1" si="282"/>
        <v>17.135219231127309</v>
      </c>
      <c r="G519" s="18">
        <f t="shared" ca="1" si="283"/>
        <v>0.25858930828723287</v>
      </c>
      <c r="H519" s="19">
        <f t="shared" ca="1" si="302"/>
        <v>9607.8030034371386</v>
      </c>
      <c r="I519" s="18">
        <f t="shared" ca="1" si="303"/>
        <v>9608.0615927454255</v>
      </c>
      <c r="J519" s="17"/>
      <c r="K519" s="18">
        <f t="shared" ca="1" si="284"/>
        <v>15.497752978412018</v>
      </c>
      <c r="L519" s="18">
        <f t="shared" ca="1" si="285"/>
        <v>0.18100355971635598</v>
      </c>
      <c r="M519" s="19">
        <f t="shared" ca="1" si="304"/>
        <v>10096.406213513983</v>
      </c>
      <c r="N519" s="18">
        <f t="shared" ca="1" si="305"/>
        <v>10096.587217073698</v>
      </c>
      <c r="O519" s="17"/>
      <c r="P519" s="18">
        <f t="shared" ca="1" si="286"/>
        <v>11.748600027693833</v>
      </c>
      <c r="Q519" s="18">
        <f t="shared" ca="1" si="287"/>
        <v>8.4127013573233392E-2</v>
      </c>
      <c r="R519" s="19">
        <f t="shared" ca="1" si="306"/>
        <v>10180.086881285815</v>
      </c>
      <c r="S519" s="18">
        <f t="shared" ca="1" si="307"/>
        <v>10180.171008299389</v>
      </c>
      <c r="T519" s="17"/>
      <c r="U519" s="18">
        <f t="shared" ca="1" si="288"/>
        <v>20.571010661029874</v>
      </c>
      <c r="V519" s="18">
        <f t="shared" ca="1" si="289"/>
        <v>2.0575928141092237</v>
      </c>
      <c r="W519" s="19">
        <f t="shared" ca="1" si="308"/>
        <v>9127.5308442708319</v>
      </c>
      <c r="X519" s="18">
        <f t="shared" ca="1" si="309"/>
        <v>9129.5884370849417</v>
      </c>
      <c r="Z519" s="18">
        <f t="shared" ca="1" si="290"/>
        <v>16.710313977418593</v>
      </c>
      <c r="AA519" s="18">
        <f t="shared" ca="1" si="291"/>
        <v>1.306309622071729</v>
      </c>
      <c r="AB519" s="19">
        <f t="shared" ca="1" si="310"/>
        <v>13009.651235963835</v>
      </c>
      <c r="AC519" s="18">
        <f t="shared" ca="1" si="311"/>
        <v>13010.957545585907</v>
      </c>
      <c r="AE519" s="18">
        <f t="shared" ca="1" si="292"/>
        <v>12.204707938032657</v>
      </c>
      <c r="AF519" s="18">
        <f t="shared" ca="1" si="293"/>
        <v>3.4781686730310315</v>
      </c>
      <c r="AG519" s="19">
        <f t="shared" ca="1" si="312"/>
        <v>9057.2484513650361</v>
      </c>
      <c r="AH519" s="18">
        <f t="shared" ca="1" si="313"/>
        <v>9060.7266200380673</v>
      </c>
      <c r="AJ519" s="18">
        <f t="shared" ca="1" si="294"/>
        <v>1.6624936460688695</v>
      </c>
      <c r="AK519" s="18">
        <f t="shared" ca="1" si="295"/>
        <v>1.0090640343281436</v>
      </c>
      <c r="AL519" s="19">
        <f t="shared" ca="1" si="314"/>
        <v>8888.2798030541016</v>
      </c>
      <c r="AM519" s="18">
        <f t="shared" ca="1" si="315"/>
        <v>8889.2888670884295</v>
      </c>
      <c r="AO519" s="18">
        <f t="shared" ca="1" si="296"/>
        <v>15.857952063345763</v>
      </c>
      <c r="AP519" s="18">
        <f t="shared" ca="1" si="297"/>
        <v>23.498762237802218</v>
      </c>
      <c r="AQ519" s="19">
        <f t="shared" ca="1" si="316"/>
        <v>13263.27553836675</v>
      </c>
      <c r="AR519" s="18">
        <f t="shared" ca="1" si="317"/>
        <v>13286.774300604553</v>
      </c>
      <c r="AT519" s="18">
        <f t="shared" ca="1" si="298"/>
        <v>40.573547116568875</v>
      </c>
      <c r="AU519" s="18">
        <f t="shared" ca="1" si="299"/>
        <v>6.0754573459603485</v>
      </c>
      <c r="AV519" s="19">
        <f t="shared" ca="1" si="318"/>
        <v>9610.3644543711744</v>
      </c>
      <c r="AW519" s="18">
        <f t="shared" ca="1" si="319"/>
        <v>9616.4399117171342</v>
      </c>
    </row>
    <row r="520" spans="1:49" x14ac:dyDescent="0.25">
      <c r="A520" s="18">
        <f t="shared" ca="1" si="280"/>
        <v>19.010769220810296</v>
      </c>
      <c r="B520" s="18">
        <f t="shared" ca="1" si="281"/>
        <v>6.3889894400498122</v>
      </c>
      <c r="C520" s="19">
        <f t="shared" ca="1" si="300"/>
        <v>9599.3446158755887</v>
      </c>
      <c r="D520" s="18">
        <f t="shared" ca="1" si="301"/>
        <v>9605.7336053156378</v>
      </c>
      <c r="E520" s="17"/>
      <c r="F520" s="18">
        <f t="shared" ca="1" si="282"/>
        <v>6.6873038941370986</v>
      </c>
      <c r="G520" s="18">
        <f t="shared" ca="1" si="283"/>
        <v>5.4885965812667949</v>
      </c>
      <c r="H520" s="19">
        <f t="shared" ca="1" si="302"/>
        <v>9614.7488966395631</v>
      </c>
      <c r="I520" s="18">
        <f t="shared" ca="1" si="303"/>
        <v>9620.2374932208295</v>
      </c>
      <c r="J520" s="17"/>
      <c r="K520" s="18">
        <f t="shared" ca="1" si="284"/>
        <v>7.3004670395506812</v>
      </c>
      <c r="L520" s="18">
        <f t="shared" ca="1" si="285"/>
        <v>13.044173409326918</v>
      </c>
      <c r="M520" s="19">
        <f t="shared" ca="1" si="304"/>
        <v>10103.88768411325</v>
      </c>
      <c r="N520" s="18">
        <f t="shared" ca="1" si="305"/>
        <v>10116.931857522577</v>
      </c>
      <c r="O520" s="17"/>
      <c r="P520" s="18">
        <f t="shared" ca="1" si="286"/>
        <v>5.4789108213077533</v>
      </c>
      <c r="Q520" s="18">
        <f t="shared" ca="1" si="287"/>
        <v>0.4106666776238696</v>
      </c>
      <c r="R520" s="19">
        <f t="shared" ca="1" si="306"/>
        <v>10185.649919120697</v>
      </c>
      <c r="S520" s="18">
        <f t="shared" ca="1" si="307"/>
        <v>10186.060585798321</v>
      </c>
      <c r="T520" s="17"/>
      <c r="U520" s="18">
        <f t="shared" ca="1" si="288"/>
        <v>17.91131364507422</v>
      </c>
      <c r="V520" s="18">
        <f t="shared" ca="1" si="289"/>
        <v>0.94303179780083557</v>
      </c>
      <c r="W520" s="19">
        <f t="shared" ca="1" si="308"/>
        <v>9147.4997507300159</v>
      </c>
      <c r="X520" s="18">
        <f t="shared" ca="1" si="309"/>
        <v>9148.4427825278162</v>
      </c>
      <c r="Z520" s="18">
        <f t="shared" ca="1" si="290"/>
        <v>29.59461213344542</v>
      </c>
      <c r="AA520" s="18">
        <f t="shared" ca="1" si="291"/>
        <v>1.6275403168089869E-2</v>
      </c>
      <c r="AB520" s="19">
        <f t="shared" ca="1" si="310"/>
        <v>13040.552157719352</v>
      </c>
      <c r="AC520" s="18">
        <f t="shared" ca="1" si="311"/>
        <v>13040.56843312252</v>
      </c>
      <c r="AE520" s="18">
        <f t="shared" ca="1" si="292"/>
        <v>6.5542902890790309</v>
      </c>
      <c r="AF520" s="18">
        <f t="shared" ca="1" si="293"/>
        <v>1.5796895769431889</v>
      </c>
      <c r="AG520" s="19">
        <f t="shared" ca="1" si="312"/>
        <v>9067.2809103271466</v>
      </c>
      <c r="AH520" s="18">
        <f t="shared" ca="1" si="313"/>
        <v>9068.8605999040901</v>
      </c>
      <c r="AJ520" s="18">
        <f t="shared" ca="1" si="294"/>
        <v>9.3342160001400281</v>
      </c>
      <c r="AK520" s="18">
        <f t="shared" ca="1" si="295"/>
        <v>4.0627114024870652</v>
      </c>
      <c r="AL520" s="19">
        <f t="shared" ca="1" si="314"/>
        <v>8898.6230830885688</v>
      </c>
      <c r="AM520" s="18">
        <f t="shared" ca="1" si="315"/>
        <v>8902.6857944910553</v>
      </c>
      <c r="AO520" s="18">
        <f t="shared" ca="1" si="296"/>
        <v>7.6672242402766795</v>
      </c>
      <c r="AP520" s="18">
        <f t="shared" ca="1" si="297"/>
        <v>61.633599841908534</v>
      </c>
      <c r="AQ520" s="19">
        <f t="shared" ca="1" si="316"/>
        <v>13294.441524844829</v>
      </c>
      <c r="AR520" s="18">
        <f t="shared" ca="1" si="317"/>
        <v>13356.075124686738</v>
      </c>
      <c r="AT520" s="18">
        <f t="shared" ca="1" si="298"/>
        <v>9.8087467679875129</v>
      </c>
      <c r="AU520" s="18">
        <f t="shared" ca="1" si="299"/>
        <v>0.98576454592215501</v>
      </c>
      <c r="AV520" s="19">
        <f t="shared" ca="1" si="318"/>
        <v>9626.2486584851213</v>
      </c>
      <c r="AW520" s="18">
        <f t="shared" ca="1" si="319"/>
        <v>9627.2344230310428</v>
      </c>
    </row>
    <row r="521" spans="1:49" x14ac:dyDescent="0.25">
      <c r="A521" s="18">
        <f t="shared" ca="1" si="280"/>
        <v>3.0647152718251109</v>
      </c>
      <c r="B521" s="18">
        <f t="shared" ca="1" si="281"/>
        <v>5.9110707154663054</v>
      </c>
      <c r="C521" s="19">
        <f t="shared" ca="1" si="300"/>
        <v>9608.7983205874625</v>
      </c>
      <c r="D521" s="18">
        <f t="shared" ca="1" si="301"/>
        <v>9614.7093913029294</v>
      </c>
      <c r="E521" s="17"/>
      <c r="F521" s="18">
        <f t="shared" ca="1" si="282"/>
        <v>17.236030093446718</v>
      </c>
      <c r="G521" s="18">
        <f t="shared" ca="1" si="283"/>
        <v>1.0740196897449514</v>
      </c>
      <c r="H521" s="19">
        <f t="shared" ca="1" si="302"/>
        <v>9637.4735233142765</v>
      </c>
      <c r="I521" s="18">
        <f t="shared" ca="1" si="303"/>
        <v>9638.5475430040206</v>
      </c>
      <c r="J521" s="17"/>
      <c r="K521" s="18">
        <f t="shared" ca="1" si="284"/>
        <v>56.00201162393482</v>
      </c>
      <c r="L521" s="18">
        <f t="shared" ca="1" si="285"/>
        <v>1.1788736994427955</v>
      </c>
      <c r="M521" s="19">
        <f t="shared" ca="1" si="304"/>
        <v>10172.933869146513</v>
      </c>
      <c r="N521" s="18">
        <f t="shared" ca="1" si="305"/>
        <v>10174.112742845955</v>
      </c>
      <c r="O521" s="17"/>
      <c r="P521" s="18">
        <f t="shared" ca="1" si="286"/>
        <v>10.496312189042095</v>
      </c>
      <c r="Q521" s="18">
        <f t="shared" ca="1" si="287"/>
        <v>4.8716962805612635E-2</v>
      </c>
      <c r="R521" s="19">
        <f t="shared" ca="1" si="306"/>
        <v>10196.556897987362</v>
      </c>
      <c r="S521" s="18">
        <f t="shared" ca="1" si="307"/>
        <v>10196.605614950167</v>
      </c>
      <c r="T521" s="17"/>
      <c r="U521" s="18">
        <f t="shared" ca="1" si="288"/>
        <v>3.7073862996306386</v>
      </c>
      <c r="V521" s="18">
        <f t="shared" ca="1" si="289"/>
        <v>10.240920289131902</v>
      </c>
      <c r="W521" s="19">
        <f t="shared" ca="1" si="308"/>
        <v>9152.1501688274475</v>
      </c>
      <c r="X521" s="18">
        <f t="shared" ca="1" si="309"/>
        <v>9162.3910891165797</v>
      </c>
      <c r="Z521" s="18">
        <f t="shared" ca="1" si="290"/>
        <v>23.223781558769502</v>
      </c>
      <c r="AA521" s="18">
        <f t="shared" ca="1" si="291"/>
        <v>0.87851064561631098</v>
      </c>
      <c r="AB521" s="19">
        <f t="shared" ca="1" si="310"/>
        <v>13063.792214681289</v>
      </c>
      <c r="AC521" s="18">
        <f t="shared" ca="1" si="311"/>
        <v>13064.670725326905</v>
      </c>
      <c r="AE521" s="18">
        <f t="shared" ca="1" si="292"/>
        <v>4.5596444304337291</v>
      </c>
      <c r="AF521" s="18">
        <f t="shared" ca="1" si="293"/>
        <v>2.5311609660934362</v>
      </c>
      <c r="AG521" s="19">
        <f t="shared" ca="1" si="312"/>
        <v>9073.4202443345239</v>
      </c>
      <c r="AH521" s="18">
        <f t="shared" ca="1" si="313"/>
        <v>9075.9514053006169</v>
      </c>
      <c r="AJ521" s="18">
        <f t="shared" ca="1" si="294"/>
        <v>16.870062111824037</v>
      </c>
      <c r="AK521" s="18">
        <f t="shared" ca="1" si="295"/>
        <v>2.2635476054988484</v>
      </c>
      <c r="AL521" s="19">
        <f t="shared" ca="1" si="314"/>
        <v>8919.5558566028794</v>
      </c>
      <c r="AM521" s="18">
        <f t="shared" ca="1" si="315"/>
        <v>8921.8194042083778</v>
      </c>
      <c r="AO521" s="18">
        <f t="shared" ca="1" si="296"/>
        <v>5.2283012050135245</v>
      </c>
      <c r="AP521" s="18">
        <f t="shared" ca="1" si="297"/>
        <v>27.501365027663649</v>
      </c>
      <c r="AQ521" s="19">
        <f t="shared" ca="1" si="316"/>
        <v>13361.303425891752</v>
      </c>
      <c r="AR521" s="18">
        <f t="shared" ca="1" si="317"/>
        <v>13388.804790919416</v>
      </c>
      <c r="AT521" s="18">
        <f t="shared" ca="1" si="298"/>
        <v>6.471054287785023</v>
      </c>
      <c r="AU521" s="18">
        <f t="shared" ca="1" si="299"/>
        <v>0.97264327064026923</v>
      </c>
      <c r="AV521" s="19">
        <f t="shared" ca="1" si="318"/>
        <v>9633.7054773188283</v>
      </c>
      <c r="AW521" s="18">
        <f t="shared" ca="1" si="319"/>
        <v>9634.6781205894695</v>
      </c>
    </row>
    <row r="522" spans="1:49" x14ac:dyDescent="0.25">
      <c r="A522" s="18">
        <f t="shared" ca="1" si="280"/>
        <v>12.850002908893115</v>
      </c>
      <c r="B522" s="18">
        <f t="shared" ca="1" si="281"/>
        <v>5.2395389256508489</v>
      </c>
      <c r="C522" s="19">
        <f t="shared" ca="1" si="300"/>
        <v>9627.559394211823</v>
      </c>
      <c r="D522" s="18">
        <f t="shared" ca="1" si="301"/>
        <v>9632.7989331374738</v>
      </c>
      <c r="E522" s="17"/>
      <c r="F522" s="18">
        <f t="shared" ca="1" si="282"/>
        <v>3.7629008148956378</v>
      </c>
      <c r="G522" s="18">
        <f t="shared" ca="1" si="283"/>
        <v>0.22068544442882149</v>
      </c>
      <c r="H522" s="19">
        <f t="shared" ca="1" si="302"/>
        <v>9642.3104438189166</v>
      </c>
      <c r="I522" s="18">
        <f t="shared" ca="1" si="303"/>
        <v>9642.5311292633451</v>
      </c>
      <c r="J522" s="17"/>
      <c r="K522" s="18">
        <f t="shared" ca="1" si="284"/>
        <v>8.8136046747012458</v>
      </c>
      <c r="L522" s="18">
        <f t="shared" ca="1" si="285"/>
        <v>1.5348090886913068</v>
      </c>
      <c r="M522" s="19">
        <f t="shared" ca="1" si="304"/>
        <v>10182.926347520655</v>
      </c>
      <c r="N522" s="18">
        <f t="shared" ca="1" si="305"/>
        <v>10184.461156609346</v>
      </c>
      <c r="O522" s="17"/>
      <c r="P522" s="18">
        <f t="shared" ca="1" si="286"/>
        <v>19.153691426397419</v>
      </c>
      <c r="Q522" s="18">
        <f t="shared" ca="1" si="287"/>
        <v>3.9572520032871674</v>
      </c>
      <c r="R522" s="19">
        <f t="shared" ca="1" si="306"/>
        <v>10215.759306376565</v>
      </c>
      <c r="S522" s="18">
        <f t="shared" ca="1" si="307"/>
        <v>10219.716558379852</v>
      </c>
      <c r="T522" s="17"/>
      <c r="U522" s="18">
        <f t="shared" ca="1" si="288"/>
        <v>2.0733080886447746</v>
      </c>
      <c r="V522" s="18">
        <f t="shared" ca="1" si="289"/>
        <v>2.5874588940892336</v>
      </c>
      <c r="W522" s="19">
        <f t="shared" ca="1" si="308"/>
        <v>9164.4643972052236</v>
      </c>
      <c r="X522" s="18">
        <f t="shared" ca="1" si="309"/>
        <v>9167.0518560993132</v>
      </c>
      <c r="Z522" s="18">
        <f t="shared" ca="1" si="290"/>
        <v>24.141714116491677</v>
      </c>
      <c r="AA522" s="18">
        <f t="shared" ca="1" si="291"/>
        <v>1.1228041695989888</v>
      </c>
      <c r="AB522" s="19">
        <f t="shared" ca="1" si="310"/>
        <v>13088.812439443396</v>
      </c>
      <c r="AC522" s="18">
        <f t="shared" ca="1" si="311"/>
        <v>13089.935243612996</v>
      </c>
      <c r="AE522" s="18">
        <f t="shared" ca="1" si="292"/>
        <v>15.817853335303576</v>
      </c>
      <c r="AF522" s="18">
        <f t="shared" ca="1" si="293"/>
        <v>0.4377956390733449</v>
      </c>
      <c r="AG522" s="19">
        <f t="shared" ca="1" si="312"/>
        <v>9091.7692586359208</v>
      </c>
      <c r="AH522" s="18">
        <f t="shared" ca="1" si="313"/>
        <v>9092.2070542749934</v>
      </c>
      <c r="AJ522" s="18">
        <f t="shared" ca="1" si="294"/>
        <v>12.46896905508042</v>
      </c>
      <c r="AK522" s="18">
        <f t="shared" ca="1" si="295"/>
        <v>4.2435672226191068</v>
      </c>
      <c r="AL522" s="19">
        <f t="shared" ca="1" si="314"/>
        <v>8934.2883732634582</v>
      </c>
      <c r="AM522" s="18">
        <f t="shared" ca="1" si="315"/>
        <v>8938.5319404860766</v>
      </c>
      <c r="AO522" s="18">
        <f t="shared" ca="1" si="296"/>
        <v>25.803923237732342</v>
      </c>
      <c r="AP522" s="18">
        <f t="shared" ca="1" si="297"/>
        <v>3.5418435353467719</v>
      </c>
      <c r="AQ522" s="19">
        <f t="shared" ca="1" si="316"/>
        <v>13414.608714157148</v>
      </c>
      <c r="AR522" s="18">
        <f t="shared" ca="1" si="317"/>
        <v>13418.150557692496</v>
      </c>
      <c r="AT522" s="18">
        <f t="shared" ca="1" si="298"/>
        <v>25.299530248369209</v>
      </c>
      <c r="AU522" s="18">
        <f t="shared" ca="1" si="299"/>
        <v>20.273835475432165</v>
      </c>
      <c r="AV522" s="19">
        <f t="shared" ca="1" si="318"/>
        <v>9659.9776508378382</v>
      </c>
      <c r="AW522" s="18">
        <f t="shared" ca="1" si="319"/>
        <v>9680.251486313271</v>
      </c>
    </row>
    <row r="523" spans="1:49" x14ac:dyDescent="0.25">
      <c r="A523" s="18">
        <f t="shared" ca="1" si="280"/>
        <v>13.684788552280128</v>
      </c>
      <c r="B523" s="18">
        <f t="shared" ca="1" si="281"/>
        <v>2.2693210914405726</v>
      </c>
      <c r="C523" s="19">
        <f t="shared" ca="1" si="300"/>
        <v>9646.483721689754</v>
      </c>
      <c r="D523" s="18">
        <f t="shared" ca="1" si="301"/>
        <v>9648.7530427811944</v>
      </c>
      <c r="E523" s="17"/>
      <c r="F523" s="18">
        <f t="shared" ca="1" si="282"/>
        <v>0.47197246648439733</v>
      </c>
      <c r="G523" s="18">
        <f t="shared" ca="1" si="283"/>
        <v>0.87984356231143357</v>
      </c>
      <c r="H523" s="19">
        <f t="shared" ca="1" si="302"/>
        <v>9643.0031017298297</v>
      </c>
      <c r="I523" s="18">
        <f t="shared" ca="1" si="303"/>
        <v>9643.8829452921418</v>
      </c>
      <c r="J523" s="17"/>
      <c r="K523" s="18">
        <f t="shared" ca="1" si="284"/>
        <v>3.1201585334016797</v>
      </c>
      <c r="L523" s="18">
        <f t="shared" ca="1" si="285"/>
        <v>0.17865555360829322</v>
      </c>
      <c r="M523" s="19">
        <f t="shared" ca="1" si="304"/>
        <v>10187.581315142748</v>
      </c>
      <c r="N523" s="18">
        <f t="shared" ca="1" si="305"/>
        <v>10187.759970696357</v>
      </c>
      <c r="O523" s="17"/>
      <c r="P523" s="18">
        <f t="shared" ca="1" si="286"/>
        <v>9.1740573522616202</v>
      </c>
      <c r="Q523" s="18">
        <f t="shared" ca="1" si="287"/>
        <v>6.1970989752464352</v>
      </c>
      <c r="R523" s="19">
        <f t="shared" ca="1" si="306"/>
        <v>10228.890615732114</v>
      </c>
      <c r="S523" s="18">
        <f t="shared" ca="1" si="307"/>
        <v>10235.087714707361</v>
      </c>
      <c r="T523" s="17"/>
      <c r="U523" s="18">
        <f t="shared" ca="1" si="288"/>
        <v>3.889008447006527E-2</v>
      </c>
      <c r="V523" s="18">
        <f t="shared" ca="1" si="289"/>
        <v>5.2809543522963107</v>
      </c>
      <c r="W523" s="19">
        <f t="shared" ca="1" si="308"/>
        <v>9167.0907461837833</v>
      </c>
      <c r="X523" s="18">
        <f t="shared" ca="1" si="309"/>
        <v>9172.3717005360795</v>
      </c>
      <c r="Z523" s="18">
        <f t="shared" ca="1" si="290"/>
        <v>35.160445647696775</v>
      </c>
      <c r="AA523" s="18">
        <f t="shared" ca="1" si="291"/>
        <v>0.79262249262438345</v>
      </c>
      <c r="AB523" s="19">
        <f t="shared" ca="1" si="310"/>
        <v>13125.095689260692</v>
      </c>
      <c r="AC523" s="18">
        <f t="shared" ca="1" si="311"/>
        <v>13125.888311753317</v>
      </c>
      <c r="AE523" s="18">
        <f t="shared" ca="1" si="292"/>
        <v>1.3659042402709551</v>
      </c>
      <c r="AF523" s="18">
        <f t="shared" ca="1" si="293"/>
        <v>0.64769336676238098</v>
      </c>
      <c r="AG523" s="19">
        <f t="shared" ca="1" si="312"/>
        <v>9093.572958515264</v>
      </c>
      <c r="AH523" s="18">
        <f t="shared" ca="1" si="313"/>
        <v>9094.2206518820258</v>
      </c>
      <c r="AJ523" s="18">
        <f t="shared" ca="1" si="294"/>
        <v>14.077428642589764</v>
      </c>
      <c r="AK523" s="18">
        <f t="shared" ca="1" si="295"/>
        <v>6.4975536311312494</v>
      </c>
      <c r="AL523" s="19">
        <f t="shared" ca="1" si="314"/>
        <v>8952.609369128666</v>
      </c>
      <c r="AM523" s="18">
        <f t="shared" ca="1" si="315"/>
        <v>8959.1069227597964</v>
      </c>
      <c r="AO523" s="18">
        <f t="shared" ca="1" si="296"/>
        <v>1.4033240093928068</v>
      </c>
      <c r="AP523" s="18">
        <f t="shared" ca="1" si="297"/>
        <v>13.915573637202511</v>
      </c>
      <c r="AQ523" s="19">
        <f t="shared" ca="1" si="316"/>
        <v>13419.553881701888</v>
      </c>
      <c r="AR523" s="18">
        <f t="shared" ca="1" si="317"/>
        <v>13433.469455339091</v>
      </c>
      <c r="AT523" s="18">
        <f t="shared" ca="1" si="298"/>
        <v>2.5037452210219375</v>
      </c>
      <c r="AU523" s="18">
        <f t="shared" ca="1" si="299"/>
        <v>15.110849462625064</v>
      </c>
      <c r="AV523" s="19">
        <f t="shared" ca="1" si="318"/>
        <v>9682.7552315342928</v>
      </c>
      <c r="AW523" s="18">
        <f t="shared" ca="1" si="319"/>
        <v>9697.8660809969169</v>
      </c>
    </row>
    <row r="524" spans="1:49" x14ac:dyDescent="0.25">
      <c r="A524" s="18">
        <f t="shared" ca="1" si="280"/>
        <v>5.0453763967904548</v>
      </c>
      <c r="B524" s="18">
        <f t="shared" ca="1" si="281"/>
        <v>23.91930275693959</v>
      </c>
      <c r="C524" s="19">
        <f t="shared" ca="1" si="300"/>
        <v>9653.7984191779851</v>
      </c>
      <c r="D524" s="18">
        <f t="shared" ca="1" si="301"/>
        <v>9677.7177219349251</v>
      </c>
      <c r="E524" s="17"/>
      <c r="F524" s="18">
        <f t="shared" ca="1" si="282"/>
        <v>4.8456586135891131</v>
      </c>
      <c r="G524" s="18">
        <f t="shared" ca="1" si="283"/>
        <v>16.19132529936007</v>
      </c>
      <c r="H524" s="19">
        <f t="shared" ca="1" si="302"/>
        <v>9648.7286039057308</v>
      </c>
      <c r="I524" s="18">
        <f t="shared" ca="1" si="303"/>
        <v>9664.9199292050907</v>
      </c>
      <c r="J524" s="17"/>
      <c r="K524" s="18">
        <f t="shared" ca="1" si="284"/>
        <v>35.199598967403823</v>
      </c>
      <c r="L524" s="18">
        <f t="shared" ca="1" si="285"/>
        <v>3.4968593992610901</v>
      </c>
      <c r="M524" s="19">
        <f t="shared" ca="1" si="304"/>
        <v>10222.959569663761</v>
      </c>
      <c r="N524" s="18">
        <f t="shared" ca="1" si="305"/>
        <v>10226.456429063022</v>
      </c>
      <c r="O524" s="17"/>
      <c r="P524" s="18">
        <f t="shared" ca="1" si="286"/>
        <v>2.2404150487652776</v>
      </c>
      <c r="Q524" s="18">
        <f t="shared" ca="1" si="287"/>
        <v>14.176369371072139</v>
      </c>
      <c r="R524" s="19">
        <f t="shared" ca="1" si="306"/>
        <v>10237.328129756126</v>
      </c>
      <c r="S524" s="18">
        <f t="shared" ca="1" si="307"/>
        <v>10251.504499127199</v>
      </c>
      <c r="T524" s="17"/>
      <c r="U524" s="18">
        <f t="shared" ca="1" si="288"/>
        <v>10.920253065709026</v>
      </c>
      <c r="V524" s="18">
        <f t="shared" ca="1" si="289"/>
        <v>9.5145778376549739</v>
      </c>
      <c r="W524" s="19">
        <f t="shared" ca="1" si="308"/>
        <v>9183.2919536017889</v>
      </c>
      <c r="X524" s="18">
        <f t="shared" ca="1" si="309"/>
        <v>9192.8065314394444</v>
      </c>
      <c r="Z524" s="18">
        <f t="shared" ca="1" si="290"/>
        <v>7.1597493579227454</v>
      </c>
      <c r="AA524" s="18">
        <f t="shared" ca="1" si="291"/>
        <v>0.89707957012447792</v>
      </c>
      <c r="AB524" s="19">
        <f t="shared" ca="1" si="310"/>
        <v>13133.04806111124</v>
      </c>
      <c r="AC524" s="18">
        <f t="shared" ca="1" si="311"/>
        <v>13133.945140681364</v>
      </c>
      <c r="AE524" s="18">
        <f t="shared" ca="1" si="292"/>
        <v>7.1371092796335285</v>
      </c>
      <c r="AF524" s="18">
        <f t="shared" ca="1" si="293"/>
        <v>1.5304903590861465</v>
      </c>
      <c r="AG524" s="19">
        <f t="shared" ca="1" si="312"/>
        <v>9101.3577611616602</v>
      </c>
      <c r="AH524" s="18">
        <f t="shared" ca="1" si="313"/>
        <v>9102.8882515207461</v>
      </c>
      <c r="AJ524" s="18">
        <f t="shared" ca="1" si="294"/>
        <v>0.12657713377768837</v>
      </c>
      <c r="AK524" s="18">
        <f t="shared" ca="1" si="295"/>
        <v>2.8877597227778287</v>
      </c>
      <c r="AL524" s="19">
        <f t="shared" ca="1" si="314"/>
        <v>8959.2334998935748</v>
      </c>
      <c r="AM524" s="18">
        <f t="shared" ca="1" si="315"/>
        <v>8962.1212596163532</v>
      </c>
      <c r="AO524" s="18">
        <f t="shared" ca="1" si="296"/>
        <v>14.299770512824553</v>
      </c>
      <c r="AP524" s="18">
        <f t="shared" ca="1" si="297"/>
        <v>0.71053869831238958</v>
      </c>
      <c r="AQ524" s="19">
        <f t="shared" ca="1" si="316"/>
        <v>13447.769225851915</v>
      </c>
      <c r="AR524" s="18">
        <f t="shared" ca="1" si="317"/>
        <v>13448.479764550228</v>
      </c>
      <c r="AT524" s="18">
        <f t="shared" ca="1" si="298"/>
        <v>14.579585718168575</v>
      </c>
      <c r="AU524" s="18">
        <f t="shared" ca="1" si="299"/>
        <v>1.2021920760023665</v>
      </c>
      <c r="AV524" s="19">
        <f t="shared" ca="1" si="318"/>
        <v>9712.4456667150862</v>
      </c>
      <c r="AW524" s="18">
        <f t="shared" ca="1" si="319"/>
        <v>9713.6478587910879</v>
      </c>
    </row>
    <row r="525" spans="1:49" x14ac:dyDescent="0.25">
      <c r="A525" s="18">
        <f t="shared" ca="1" si="280"/>
        <v>8.1059307837074321</v>
      </c>
      <c r="B525" s="18">
        <f t="shared" ca="1" si="281"/>
        <v>3.2897557584222663</v>
      </c>
      <c r="C525" s="19">
        <f t="shared" ca="1" si="300"/>
        <v>9685.8236527186327</v>
      </c>
      <c r="D525" s="18">
        <f t="shared" ca="1" si="301"/>
        <v>9689.1134084770547</v>
      </c>
      <c r="E525" s="17"/>
      <c r="F525" s="18">
        <f t="shared" ca="1" si="282"/>
        <v>5.1733689659907744</v>
      </c>
      <c r="G525" s="18">
        <f t="shared" ca="1" si="283"/>
        <v>2.2891725722886149</v>
      </c>
      <c r="H525" s="19">
        <f t="shared" ca="1" si="302"/>
        <v>9670.0932981710812</v>
      </c>
      <c r="I525" s="18">
        <f t="shared" ca="1" si="303"/>
        <v>9672.3824707433705</v>
      </c>
      <c r="J525" s="17"/>
      <c r="K525" s="18">
        <f t="shared" ca="1" si="284"/>
        <v>7.6687057572204598</v>
      </c>
      <c r="L525" s="18">
        <f t="shared" ca="1" si="285"/>
        <v>1.29411981027886</v>
      </c>
      <c r="M525" s="19">
        <f t="shared" ca="1" si="304"/>
        <v>10234.125134820242</v>
      </c>
      <c r="N525" s="18">
        <f t="shared" ca="1" si="305"/>
        <v>10235.41925463052</v>
      </c>
      <c r="O525" s="17"/>
      <c r="P525" s="18">
        <f t="shared" ca="1" si="286"/>
        <v>9.7922300817239449</v>
      </c>
      <c r="Q525" s="18">
        <f t="shared" ca="1" si="287"/>
        <v>1.5345725696433676</v>
      </c>
      <c r="R525" s="19">
        <f t="shared" ca="1" si="306"/>
        <v>10261.296729208923</v>
      </c>
      <c r="S525" s="18">
        <f t="shared" ca="1" si="307"/>
        <v>10262.831301778566</v>
      </c>
      <c r="T525" s="17"/>
      <c r="U525" s="18">
        <f t="shared" ca="1" si="288"/>
        <v>24.307954910101749</v>
      </c>
      <c r="V525" s="18">
        <f t="shared" ca="1" si="289"/>
        <v>0.83290909456578632</v>
      </c>
      <c r="W525" s="19">
        <f t="shared" ca="1" si="308"/>
        <v>9217.1144863495465</v>
      </c>
      <c r="X525" s="18">
        <f t="shared" ca="1" si="309"/>
        <v>9217.9473954441128</v>
      </c>
      <c r="Z525" s="18">
        <f t="shared" ca="1" si="290"/>
        <v>192.80905026587629</v>
      </c>
      <c r="AA525" s="18">
        <f t="shared" ca="1" si="291"/>
        <v>3.6054484324296467</v>
      </c>
      <c r="AB525" s="19">
        <f t="shared" ca="1" si="310"/>
        <v>13326.75419094724</v>
      </c>
      <c r="AC525" s="18">
        <f t="shared" ca="1" si="311"/>
        <v>13330.359639379671</v>
      </c>
      <c r="AE525" s="18">
        <f t="shared" ca="1" si="292"/>
        <v>15.298101922042294</v>
      </c>
      <c r="AF525" s="18">
        <f t="shared" ca="1" si="293"/>
        <v>2.5092202779538884</v>
      </c>
      <c r="AG525" s="19">
        <f t="shared" ca="1" si="312"/>
        <v>9118.1863534427885</v>
      </c>
      <c r="AH525" s="18">
        <f t="shared" ca="1" si="313"/>
        <v>9120.6955737207427</v>
      </c>
      <c r="AJ525" s="18">
        <f t="shared" ca="1" si="294"/>
        <v>34.628482626407006</v>
      </c>
      <c r="AK525" s="18">
        <f t="shared" ca="1" si="295"/>
        <v>9.2754595686019332</v>
      </c>
      <c r="AL525" s="19">
        <f t="shared" ca="1" si="314"/>
        <v>8996.7497422427605</v>
      </c>
      <c r="AM525" s="18">
        <f t="shared" ca="1" si="315"/>
        <v>9006.0252018113624</v>
      </c>
      <c r="AO525" s="18">
        <f t="shared" ca="1" si="296"/>
        <v>3.005917876257354</v>
      </c>
      <c r="AP525" s="18">
        <f t="shared" ca="1" si="297"/>
        <v>31.102500726175883</v>
      </c>
      <c r="AQ525" s="19">
        <f t="shared" ca="1" si="316"/>
        <v>13451.485682426484</v>
      </c>
      <c r="AR525" s="18">
        <f t="shared" ca="1" si="317"/>
        <v>13482.58818315266</v>
      </c>
      <c r="AT525" s="18">
        <f t="shared" ca="1" si="298"/>
        <v>21.522864337215989</v>
      </c>
      <c r="AU525" s="18">
        <f t="shared" ca="1" si="299"/>
        <v>7.7438523294084485</v>
      </c>
      <c r="AV525" s="19">
        <f t="shared" ca="1" si="318"/>
        <v>9735.1707231283035</v>
      </c>
      <c r="AW525" s="18">
        <f t="shared" ca="1" si="319"/>
        <v>9742.9145754577112</v>
      </c>
    </row>
    <row r="526" spans="1:49" x14ac:dyDescent="0.25">
      <c r="A526" s="18">
        <f t="shared" ref="A526:A589" ca="1" si="320">((-LN(1-RAND()))/$C$9)</f>
        <v>28.057671877986895</v>
      </c>
      <c r="B526" s="18">
        <f t="shared" ref="B526:B589" ca="1" si="321">((-LN(1-RAND()))/$C$10)</f>
        <v>1.7055662029175607</v>
      </c>
      <c r="C526" s="19">
        <f t="shared" ca="1" si="300"/>
        <v>9717.1710803550413</v>
      </c>
      <c r="D526" s="18">
        <f t="shared" ca="1" si="301"/>
        <v>9718.8766465579592</v>
      </c>
      <c r="E526" s="17"/>
      <c r="F526" s="18">
        <f t="shared" ref="F526:F589" ca="1" si="322">((-LN(1-RAND()))/$H$9)</f>
        <v>34.074912917966159</v>
      </c>
      <c r="G526" s="18">
        <f t="shared" ref="G526:G589" ca="1" si="323">((-LN(1-RAND()))/$H$10)</f>
        <v>7.1202039932244023</v>
      </c>
      <c r="H526" s="19">
        <f t="shared" ca="1" si="302"/>
        <v>9706.4573836613363</v>
      </c>
      <c r="I526" s="18">
        <f t="shared" ca="1" si="303"/>
        <v>9713.5775876545613</v>
      </c>
      <c r="J526" s="17"/>
      <c r="K526" s="18">
        <f t="shared" ref="K526:K589" ca="1" si="324">((-LN(1-RAND()))/$M$9)</f>
        <v>3.8314164597804581</v>
      </c>
      <c r="L526" s="18">
        <f t="shared" ref="L526:L589" ca="1" si="325">((-LN(1-RAND()))/$M$10)</f>
        <v>3.6792761639768892</v>
      </c>
      <c r="M526" s="19">
        <f t="shared" ca="1" si="304"/>
        <v>10239.2506710903</v>
      </c>
      <c r="N526" s="18">
        <f t="shared" ca="1" si="305"/>
        <v>10242.929947254277</v>
      </c>
      <c r="O526" s="17"/>
      <c r="P526" s="18">
        <f t="shared" ref="P526:P589" ca="1" si="326">((-LN(1-RAND()))/$R$9)</f>
        <v>0.87443791432400775</v>
      </c>
      <c r="Q526" s="18">
        <f t="shared" ref="Q526:Q589" ca="1" si="327">((-LN(1-RAND()))/$R$10)</f>
        <v>3.6200178068884203</v>
      </c>
      <c r="R526" s="19">
        <f t="shared" ca="1" si="306"/>
        <v>10263.70573969289</v>
      </c>
      <c r="S526" s="18">
        <f t="shared" ca="1" si="307"/>
        <v>10267.325757499779</v>
      </c>
      <c r="T526" s="17"/>
      <c r="U526" s="18">
        <f t="shared" ref="U526:U589" ca="1" si="328">((-LN(1-RAND()))/$W$9)</f>
        <v>14.597793819414219</v>
      </c>
      <c r="V526" s="18">
        <f t="shared" ref="V526:V589" ca="1" si="329">((-LN(1-RAND()))/$W$10)</f>
        <v>6.118005345399312</v>
      </c>
      <c r="W526" s="19">
        <f t="shared" ca="1" si="308"/>
        <v>9232.5451892635265</v>
      </c>
      <c r="X526" s="18">
        <f t="shared" ca="1" si="309"/>
        <v>9238.6631946089256</v>
      </c>
      <c r="Z526" s="18">
        <f t="shared" ref="Z526:Z589" ca="1" si="330">((-LN(1-RAND()))/$AB$9)</f>
        <v>39.75562343803729</v>
      </c>
      <c r="AA526" s="18">
        <f t="shared" ref="AA526:AA589" ca="1" si="331">((-LN(1-RAND()))/$AB$10)</f>
        <v>2.6616412044089572</v>
      </c>
      <c r="AB526" s="19">
        <f t="shared" ca="1" si="310"/>
        <v>13370.115262817708</v>
      </c>
      <c r="AC526" s="18">
        <f t="shared" ca="1" si="311"/>
        <v>13372.776904022117</v>
      </c>
      <c r="AE526" s="18">
        <f t="shared" ref="AE526:AE589" ca="1" si="332">((-LN(1-RAND()))/$AG$9)</f>
        <v>5.9145751469384236E-2</v>
      </c>
      <c r="AF526" s="18">
        <f t="shared" ref="AF526:AF589" ca="1" si="333">((-LN(1-RAND()))/$AG$10)</f>
        <v>7.9949526961097854</v>
      </c>
      <c r="AG526" s="19">
        <f t="shared" ca="1" si="312"/>
        <v>9120.7547194722119</v>
      </c>
      <c r="AH526" s="18">
        <f t="shared" ca="1" si="313"/>
        <v>9128.7496721683219</v>
      </c>
      <c r="AJ526" s="18">
        <f t="shared" ref="AJ526:AJ589" ca="1" si="334">((-LN(1-RAND()))/$AL$9)</f>
        <v>10.875318979494631</v>
      </c>
      <c r="AK526" s="18">
        <f t="shared" ref="AK526:AK589" ca="1" si="335">((-LN(1-RAND()))/$AL$10)</f>
        <v>7.1878564085835661</v>
      </c>
      <c r="AL526" s="19">
        <f t="shared" ca="1" si="314"/>
        <v>9016.9005207908576</v>
      </c>
      <c r="AM526" s="18">
        <f t="shared" ca="1" si="315"/>
        <v>9024.0883771994413</v>
      </c>
      <c r="AO526" s="18">
        <f t="shared" ref="AO526:AO589" ca="1" si="336">((-LN(1-RAND()))/$AQ$9)</f>
        <v>6.5163536258065857</v>
      </c>
      <c r="AP526" s="18">
        <f t="shared" ref="AP526:AP589" ca="1" si="337">((-LN(1-RAND()))/$AQ$10)</f>
        <v>10.717379599889949</v>
      </c>
      <c r="AQ526" s="19">
        <f t="shared" ca="1" si="316"/>
        <v>13489.104536778466</v>
      </c>
      <c r="AR526" s="18">
        <f t="shared" ca="1" si="317"/>
        <v>13499.821916378356</v>
      </c>
      <c r="AT526" s="18">
        <f t="shared" ref="AT526:AT589" ca="1" si="338">((-LN(1-RAND()))/$AV$9)</f>
        <v>9.9510292365209558</v>
      </c>
      <c r="AU526" s="18">
        <f t="shared" ref="AU526:AU589" ca="1" si="339">((-LN(1-RAND()))/$AV$10)</f>
        <v>9.9828790442377962</v>
      </c>
      <c r="AV526" s="19">
        <f t="shared" ca="1" si="318"/>
        <v>9752.8656046942324</v>
      </c>
      <c r="AW526" s="18">
        <f t="shared" ca="1" si="319"/>
        <v>9762.8484837384694</v>
      </c>
    </row>
    <row r="527" spans="1:49" x14ac:dyDescent="0.25">
      <c r="A527" s="18">
        <f t="shared" ca="1" si="320"/>
        <v>22.03732560947979</v>
      </c>
      <c r="B527" s="18">
        <f t="shared" ca="1" si="321"/>
        <v>8.5451334835638928</v>
      </c>
      <c r="C527" s="19">
        <f t="shared" ref="C527:C590" ca="1" si="340">D526+A527</f>
        <v>9740.9139721674383</v>
      </c>
      <c r="D527" s="18">
        <f t="shared" ref="D527:D590" ca="1" si="341">C527+B527</f>
        <v>9749.4591056510017</v>
      </c>
      <c r="E527" s="17"/>
      <c r="F527" s="18">
        <f t="shared" ca="1" si="322"/>
        <v>4.6681303955295066</v>
      </c>
      <c r="G527" s="18">
        <f t="shared" ca="1" si="323"/>
        <v>0.52860164598125503</v>
      </c>
      <c r="H527" s="19">
        <f t="shared" ref="H527:H590" ca="1" si="342">I526+F527</f>
        <v>9718.2457180500915</v>
      </c>
      <c r="I527" s="18">
        <f t="shared" ref="I527:I590" ca="1" si="343">H527+G527</f>
        <v>9718.7743196960728</v>
      </c>
      <c r="J527" s="17"/>
      <c r="K527" s="18">
        <f t="shared" ca="1" si="324"/>
        <v>35.629316480226166</v>
      </c>
      <c r="L527" s="18">
        <f t="shared" ca="1" si="325"/>
        <v>0.34627228222957884</v>
      </c>
      <c r="M527" s="19">
        <f t="shared" ref="M527:M590" ca="1" si="344">N526+K527</f>
        <v>10278.559263734503</v>
      </c>
      <c r="N527" s="18">
        <f t="shared" ref="N527:N590" ca="1" si="345">M527+L527</f>
        <v>10278.905536016733</v>
      </c>
      <c r="O527" s="17"/>
      <c r="P527" s="18">
        <f t="shared" ca="1" si="326"/>
        <v>12.105558626080997</v>
      </c>
      <c r="Q527" s="18">
        <f t="shared" ca="1" si="327"/>
        <v>3.9616276275463544</v>
      </c>
      <c r="R527" s="19">
        <f t="shared" ref="R527:R590" ca="1" si="346">S526+P527</f>
        <v>10279.43131612586</v>
      </c>
      <c r="S527" s="18">
        <f t="shared" ref="S527:S590" ca="1" si="347">R527+Q527</f>
        <v>10283.392943753406</v>
      </c>
      <c r="T527" s="17"/>
      <c r="U527" s="18">
        <f t="shared" ca="1" si="328"/>
        <v>4.5578644449302814</v>
      </c>
      <c r="V527" s="18">
        <f t="shared" ca="1" si="329"/>
        <v>13.128193082143715</v>
      </c>
      <c r="W527" s="19">
        <f t="shared" ref="W527:W590" ca="1" si="348">X526+U527</f>
        <v>9243.2210590538562</v>
      </c>
      <c r="X527" s="18">
        <f t="shared" ref="X527:X590" ca="1" si="349">W527+V527</f>
        <v>9256.3492521360004</v>
      </c>
      <c r="Z527" s="18">
        <f t="shared" ca="1" si="330"/>
        <v>16.054664186657131</v>
      </c>
      <c r="AA527" s="18">
        <f t="shared" ca="1" si="331"/>
        <v>1.0785981865472418</v>
      </c>
      <c r="AB527" s="19">
        <f t="shared" ref="AB527:AB590" ca="1" si="350">AC526+Z527</f>
        <v>13388.831568208774</v>
      </c>
      <c r="AC527" s="18">
        <f t="shared" ref="AC527:AC590" ca="1" si="351">AB527+AA527</f>
        <v>13389.910166395321</v>
      </c>
      <c r="AE527" s="18">
        <f t="shared" ca="1" si="332"/>
        <v>51.459929360919041</v>
      </c>
      <c r="AF527" s="18">
        <f t="shared" ca="1" si="333"/>
        <v>11.059047918637868</v>
      </c>
      <c r="AG527" s="19">
        <f t="shared" ref="AG527:AG590" ca="1" si="352">AH526+AE527</f>
        <v>9180.2096015292409</v>
      </c>
      <c r="AH527" s="18">
        <f t="shared" ref="AH527:AH590" ca="1" si="353">AG527+AF527</f>
        <v>9191.2686494478785</v>
      </c>
      <c r="AJ527" s="18">
        <f t="shared" ca="1" si="334"/>
        <v>4.5328540974604028</v>
      </c>
      <c r="AK527" s="18">
        <f t="shared" ca="1" si="335"/>
        <v>3.9085756179222582</v>
      </c>
      <c r="AL527" s="19">
        <f t="shared" ref="AL527:AL590" ca="1" si="354">AM526+AJ527</f>
        <v>9028.6212312969019</v>
      </c>
      <c r="AM527" s="18">
        <f t="shared" ref="AM527:AM590" ca="1" si="355">AL527+AK527</f>
        <v>9032.5298069148248</v>
      </c>
      <c r="AO527" s="18">
        <f t="shared" ca="1" si="336"/>
        <v>8.8542640415753091</v>
      </c>
      <c r="AP527" s="18">
        <f t="shared" ca="1" si="337"/>
        <v>10.752234623503664</v>
      </c>
      <c r="AQ527" s="19">
        <f t="shared" ref="AQ527:AQ590" ca="1" si="356">AR526+AO527</f>
        <v>13508.67618041993</v>
      </c>
      <c r="AR527" s="18">
        <f t="shared" ref="AR527:AR590" ca="1" si="357">AQ527+AP527</f>
        <v>13519.428415043434</v>
      </c>
      <c r="AT527" s="18">
        <f t="shared" ca="1" si="338"/>
        <v>16.892173920704845</v>
      </c>
      <c r="AU527" s="18">
        <f t="shared" ca="1" si="339"/>
        <v>3.3451760571752098</v>
      </c>
      <c r="AV527" s="19">
        <f t="shared" ref="AV527:AV590" ca="1" si="358">AW526+AT527</f>
        <v>9779.7406576591748</v>
      </c>
      <c r="AW527" s="18">
        <f t="shared" ref="AW527:AW590" ca="1" si="359">AV527+AU527</f>
        <v>9783.08583371635</v>
      </c>
    </row>
    <row r="528" spans="1:49" x14ac:dyDescent="0.25">
      <c r="A528" s="18">
        <f t="shared" ca="1" si="320"/>
        <v>28.790696375259941</v>
      </c>
      <c r="B528" s="18">
        <f t="shared" ca="1" si="321"/>
        <v>3.5887111697675032</v>
      </c>
      <c r="C528" s="19">
        <f t="shared" ca="1" si="340"/>
        <v>9778.249802026261</v>
      </c>
      <c r="D528" s="18">
        <f t="shared" ca="1" si="341"/>
        <v>9781.8385131960276</v>
      </c>
      <c r="E528" s="17"/>
      <c r="F528" s="18">
        <f t="shared" ca="1" si="322"/>
        <v>35.893929466227355</v>
      </c>
      <c r="G528" s="18">
        <f t="shared" ca="1" si="323"/>
        <v>0.815518938305686</v>
      </c>
      <c r="H528" s="19">
        <f t="shared" ca="1" si="342"/>
        <v>9754.6682491622996</v>
      </c>
      <c r="I528" s="18">
        <f t="shared" ca="1" si="343"/>
        <v>9755.4837681006047</v>
      </c>
      <c r="J528" s="17"/>
      <c r="K528" s="18">
        <f t="shared" ca="1" si="324"/>
        <v>12.494366309680935</v>
      </c>
      <c r="L528" s="18">
        <f t="shared" ca="1" si="325"/>
        <v>15.198592953992684</v>
      </c>
      <c r="M528" s="19">
        <f t="shared" ca="1" si="344"/>
        <v>10291.399902326413</v>
      </c>
      <c r="N528" s="18">
        <f t="shared" ca="1" si="345"/>
        <v>10306.598495280406</v>
      </c>
      <c r="O528" s="17"/>
      <c r="P528" s="18">
        <f t="shared" ca="1" si="326"/>
        <v>1.0932898109663423</v>
      </c>
      <c r="Q528" s="18">
        <f t="shared" ca="1" si="327"/>
        <v>2.7889137643383943</v>
      </c>
      <c r="R528" s="19">
        <f t="shared" ca="1" si="346"/>
        <v>10284.486233564372</v>
      </c>
      <c r="S528" s="18">
        <f t="shared" ca="1" si="347"/>
        <v>10287.27514732871</v>
      </c>
      <c r="T528" s="17"/>
      <c r="U528" s="18">
        <f t="shared" ca="1" si="328"/>
        <v>25.465170218635922</v>
      </c>
      <c r="V528" s="18">
        <f t="shared" ca="1" si="329"/>
        <v>3.4380917199624199</v>
      </c>
      <c r="W528" s="19">
        <f t="shared" ca="1" si="348"/>
        <v>9281.8144223546369</v>
      </c>
      <c r="X528" s="18">
        <f t="shared" ca="1" si="349"/>
        <v>9285.2525140746002</v>
      </c>
      <c r="Z528" s="18">
        <f t="shared" ca="1" si="330"/>
        <v>47.621947711757159</v>
      </c>
      <c r="AA528" s="18">
        <f t="shared" ca="1" si="331"/>
        <v>0.11974856166615984</v>
      </c>
      <c r="AB528" s="19">
        <f t="shared" ca="1" si="350"/>
        <v>13437.532114107078</v>
      </c>
      <c r="AC528" s="18">
        <f t="shared" ca="1" si="351"/>
        <v>13437.651862668745</v>
      </c>
      <c r="AE528" s="18">
        <f t="shared" ca="1" si="332"/>
        <v>4.7025952387621599</v>
      </c>
      <c r="AF528" s="18">
        <f t="shared" ca="1" si="333"/>
        <v>0.25165129990904661</v>
      </c>
      <c r="AG528" s="19">
        <f t="shared" ca="1" si="352"/>
        <v>9195.9712446866415</v>
      </c>
      <c r="AH528" s="18">
        <f t="shared" ca="1" si="353"/>
        <v>9196.2228959865497</v>
      </c>
      <c r="AJ528" s="18">
        <f t="shared" ca="1" si="334"/>
        <v>20.893374808951087</v>
      </c>
      <c r="AK528" s="18">
        <f t="shared" ca="1" si="335"/>
        <v>2.3877835181863385</v>
      </c>
      <c r="AL528" s="19">
        <f t="shared" ca="1" si="354"/>
        <v>9053.423181723776</v>
      </c>
      <c r="AM528" s="18">
        <f t="shared" ca="1" si="355"/>
        <v>9055.8109652419625</v>
      </c>
      <c r="AO528" s="18">
        <f t="shared" ca="1" si="336"/>
        <v>5.7160099685763912</v>
      </c>
      <c r="AP528" s="18">
        <f t="shared" ca="1" si="337"/>
        <v>8.4356866993642665</v>
      </c>
      <c r="AQ528" s="19">
        <f t="shared" ca="1" si="356"/>
        <v>13525.144425012011</v>
      </c>
      <c r="AR528" s="18">
        <f t="shared" ca="1" si="357"/>
        <v>13533.580111711375</v>
      </c>
      <c r="AT528" s="18">
        <f t="shared" ca="1" si="338"/>
        <v>57.410837455393974</v>
      </c>
      <c r="AU528" s="18">
        <f t="shared" ca="1" si="339"/>
        <v>5.5827218540374091</v>
      </c>
      <c r="AV528" s="19">
        <f t="shared" ca="1" si="358"/>
        <v>9840.4966711717443</v>
      </c>
      <c r="AW528" s="18">
        <f t="shared" ca="1" si="359"/>
        <v>9846.0793930257823</v>
      </c>
    </row>
    <row r="529" spans="1:49" x14ac:dyDescent="0.25">
      <c r="A529" s="18">
        <f t="shared" ca="1" si="320"/>
        <v>12.712274947516159</v>
      </c>
      <c r="B529" s="18">
        <f t="shared" ca="1" si="321"/>
        <v>0.9563584410070286</v>
      </c>
      <c r="C529" s="19">
        <f t="shared" ca="1" si="340"/>
        <v>9794.5507881435442</v>
      </c>
      <c r="D529" s="18">
        <f t="shared" ca="1" si="341"/>
        <v>9795.5071465845504</v>
      </c>
      <c r="E529" s="17"/>
      <c r="F529" s="18">
        <f t="shared" ca="1" si="322"/>
        <v>69.357154684895633</v>
      </c>
      <c r="G529" s="18">
        <f t="shared" ca="1" si="323"/>
        <v>6.8542049422138254</v>
      </c>
      <c r="H529" s="19">
        <f t="shared" ca="1" si="342"/>
        <v>9824.8409227855009</v>
      </c>
      <c r="I529" s="18">
        <f t="shared" ca="1" si="343"/>
        <v>9831.6951277277149</v>
      </c>
      <c r="J529" s="17"/>
      <c r="K529" s="18">
        <f t="shared" ca="1" si="324"/>
        <v>8.373635540511275</v>
      </c>
      <c r="L529" s="18">
        <f t="shared" ca="1" si="325"/>
        <v>0.77568046176859118</v>
      </c>
      <c r="M529" s="19">
        <f t="shared" ca="1" si="344"/>
        <v>10314.972130820917</v>
      </c>
      <c r="N529" s="18">
        <f t="shared" ca="1" si="345"/>
        <v>10315.747811282687</v>
      </c>
      <c r="O529" s="17"/>
      <c r="P529" s="18">
        <f t="shared" ca="1" si="326"/>
        <v>7.5950925025319016</v>
      </c>
      <c r="Q529" s="18">
        <f t="shared" ca="1" si="327"/>
        <v>5.7187257920730934</v>
      </c>
      <c r="R529" s="19">
        <f t="shared" ca="1" si="346"/>
        <v>10294.870239831242</v>
      </c>
      <c r="S529" s="18">
        <f t="shared" ca="1" si="347"/>
        <v>10300.588965623314</v>
      </c>
      <c r="T529" s="17"/>
      <c r="U529" s="18">
        <f t="shared" ca="1" si="328"/>
        <v>31.700469393560166</v>
      </c>
      <c r="V529" s="18">
        <f t="shared" ca="1" si="329"/>
        <v>13.963927029836515</v>
      </c>
      <c r="W529" s="19">
        <f t="shared" ca="1" si="348"/>
        <v>9316.9529834681598</v>
      </c>
      <c r="X529" s="18">
        <f t="shared" ca="1" si="349"/>
        <v>9330.9169104979956</v>
      </c>
      <c r="Z529" s="18">
        <f t="shared" ca="1" si="330"/>
        <v>30.119031134304937</v>
      </c>
      <c r="AA529" s="18">
        <f t="shared" ca="1" si="331"/>
        <v>1.3377771655998463</v>
      </c>
      <c r="AB529" s="19">
        <f t="shared" ca="1" si="350"/>
        <v>13467.77089380305</v>
      </c>
      <c r="AC529" s="18">
        <f t="shared" ca="1" si="351"/>
        <v>13469.10867096865</v>
      </c>
      <c r="AE529" s="18">
        <f t="shared" ca="1" si="332"/>
        <v>0.43177366580501481</v>
      </c>
      <c r="AF529" s="18">
        <f t="shared" ca="1" si="333"/>
        <v>0.77175901735466601</v>
      </c>
      <c r="AG529" s="19">
        <f t="shared" ca="1" si="352"/>
        <v>9196.6546696523546</v>
      </c>
      <c r="AH529" s="18">
        <f t="shared" ca="1" si="353"/>
        <v>9197.4264286697089</v>
      </c>
      <c r="AJ529" s="18">
        <f t="shared" ca="1" si="334"/>
        <v>1.7394467409159635</v>
      </c>
      <c r="AK529" s="18">
        <f t="shared" ca="1" si="335"/>
        <v>9.0198231560942226</v>
      </c>
      <c r="AL529" s="19">
        <f t="shared" ca="1" si="354"/>
        <v>9057.5504119828784</v>
      </c>
      <c r="AM529" s="18">
        <f t="shared" ca="1" si="355"/>
        <v>9066.5702351389718</v>
      </c>
      <c r="AO529" s="18">
        <f t="shared" ca="1" si="336"/>
        <v>5.6167881075831456</v>
      </c>
      <c r="AP529" s="18">
        <f t="shared" ca="1" si="337"/>
        <v>5.9551506004726402</v>
      </c>
      <c r="AQ529" s="19">
        <f t="shared" ca="1" si="356"/>
        <v>13539.196899818959</v>
      </c>
      <c r="AR529" s="18">
        <f t="shared" ca="1" si="357"/>
        <v>13545.15205041943</v>
      </c>
      <c r="AT529" s="18">
        <f t="shared" ca="1" si="338"/>
        <v>6.729256201543059</v>
      </c>
      <c r="AU529" s="18">
        <f t="shared" ca="1" si="339"/>
        <v>8.5419013693600139</v>
      </c>
      <c r="AV529" s="19">
        <f t="shared" ca="1" si="358"/>
        <v>9852.8086492273251</v>
      </c>
      <c r="AW529" s="18">
        <f t="shared" ca="1" si="359"/>
        <v>9861.3505505966859</v>
      </c>
    </row>
    <row r="530" spans="1:49" x14ac:dyDescent="0.25">
      <c r="A530" s="18">
        <f t="shared" ca="1" si="320"/>
        <v>7.9609560613545893</v>
      </c>
      <c r="B530" s="18">
        <f t="shared" ca="1" si="321"/>
        <v>6.7087369290966832</v>
      </c>
      <c r="C530" s="19">
        <f t="shared" ca="1" si="340"/>
        <v>9803.4681026459057</v>
      </c>
      <c r="D530" s="18">
        <f t="shared" ca="1" si="341"/>
        <v>9810.1768395750023</v>
      </c>
      <c r="E530" s="17"/>
      <c r="F530" s="18">
        <f t="shared" ca="1" si="322"/>
        <v>5.3515898229209942E-2</v>
      </c>
      <c r="G530" s="18">
        <f t="shared" ca="1" si="323"/>
        <v>0.79759540862725242</v>
      </c>
      <c r="H530" s="19">
        <f t="shared" ca="1" si="342"/>
        <v>9831.7486436259442</v>
      </c>
      <c r="I530" s="18">
        <f t="shared" ca="1" si="343"/>
        <v>9832.546239034571</v>
      </c>
      <c r="J530" s="17"/>
      <c r="K530" s="18">
        <f t="shared" ca="1" si="324"/>
        <v>25.27984046775126</v>
      </c>
      <c r="L530" s="18">
        <f t="shared" ca="1" si="325"/>
        <v>0.14963894969682334</v>
      </c>
      <c r="M530" s="19">
        <f t="shared" ca="1" si="344"/>
        <v>10341.027651750437</v>
      </c>
      <c r="N530" s="18">
        <f t="shared" ca="1" si="345"/>
        <v>10341.177290700134</v>
      </c>
      <c r="O530" s="17"/>
      <c r="P530" s="18">
        <f t="shared" ca="1" si="326"/>
        <v>48.274926274077792</v>
      </c>
      <c r="Q530" s="18">
        <f t="shared" ca="1" si="327"/>
        <v>1.4046473941686748</v>
      </c>
      <c r="R530" s="19">
        <f t="shared" ca="1" si="346"/>
        <v>10348.863891897392</v>
      </c>
      <c r="S530" s="18">
        <f t="shared" ca="1" si="347"/>
        <v>10350.268539291561</v>
      </c>
      <c r="T530" s="17"/>
      <c r="U530" s="18">
        <f t="shared" ca="1" si="328"/>
        <v>6.4800085725246133</v>
      </c>
      <c r="V530" s="18">
        <f t="shared" ca="1" si="329"/>
        <v>6.1409483848957187</v>
      </c>
      <c r="W530" s="19">
        <f t="shared" ca="1" si="348"/>
        <v>9337.3969190705193</v>
      </c>
      <c r="X530" s="18">
        <f t="shared" ca="1" si="349"/>
        <v>9343.5378674554158</v>
      </c>
      <c r="Z530" s="18">
        <f t="shared" ca="1" si="330"/>
        <v>9.1230171232069583</v>
      </c>
      <c r="AA530" s="18">
        <f t="shared" ca="1" si="331"/>
        <v>0.355205466864847</v>
      </c>
      <c r="AB530" s="19">
        <f t="shared" ca="1" si="350"/>
        <v>13478.231688091857</v>
      </c>
      <c r="AC530" s="18">
        <f t="shared" ca="1" si="351"/>
        <v>13478.586893558722</v>
      </c>
      <c r="AE530" s="18">
        <f t="shared" ca="1" si="332"/>
        <v>13.916132540217761</v>
      </c>
      <c r="AF530" s="18">
        <f t="shared" ca="1" si="333"/>
        <v>1.7406179806536606</v>
      </c>
      <c r="AG530" s="19">
        <f t="shared" ca="1" si="352"/>
        <v>9211.3425612099272</v>
      </c>
      <c r="AH530" s="18">
        <f t="shared" ca="1" si="353"/>
        <v>9213.0831791905803</v>
      </c>
      <c r="AJ530" s="18">
        <f t="shared" ca="1" si="334"/>
        <v>2.0194097252184298</v>
      </c>
      <c r="AK530" s="18">
        <f t="shared" ca="1" si="335"/>
        <v>6.3781795114519166</v>
      </c>
      <c r="AL530" s="19">
        <f t="shared" ca="1" si="354"/>
        <v>9068.5896448641906</v>
      </c>
      <c r="AM530" s="18">
        <f t="shared" ca="1" si="355"/>
        <v>9074.9678243756425</v>
      </c>
      <c r="AO530" s="18">
        <f t="shared" ca="1" si="336"/>
        <v>24.142786582795605</v>
      </c>
      <c r="AP530" s="18">
        <f t="shared" ca="1" si="337"/>
        <v>5.8822458288511239</v>
      </c>
      <c r="AQ530" s="19">
        <f t="shared" ca="1" si="356"/>
        <v>13569.294837002226</v>
      </c>
      <c r="AR530" s="18">
        <f t="shared" ca="1" si="357"/>
        <v>13575.177082831076</v>
      </c>
      <c r="AT530" s="18">
        <f t="shared" ca="1" si="338"/>
        <v>12.889539349465046</v>
      </c>
      <c r="AU530" s="18">
        <f t="shared" ca="1" si="339"/>
        <v>11.919780298486835</v>
      </c>
      <c r="AV530" s="19">
        <f t="shared" ca="1" si="358"/>
        <v>9874.2400899461518</v>
      </c>
      <c r="AW530" s="18">
        <f t="shared" ca="1" si="359"/>
        <v>9886.159870244639</v>
      </c>
    </row>
    <row r="531" spans="1:49" x14ac:dyDescent="0.25">
      <c r="A531" s="18">
        <f t="shared" ca="1" si="320"/>
        <v>44.468975073412096</v>
      </c>
      <c r="B531" s="18">
        <f t="shared" ca="1" si="321"/>
        <v>0.61056630285334967</v>
      </c>
      <c r="C531" s="19">
        <f t="shared" ca="1" si="340"/>
        <v>9854.6458146484147</v>
      </c>
      <c r="D531" s="18">
        <f t="shared" ca="1" si="341"/>
        <v>9855.2563809512685</v>
      </c>
      <c r="E531" s="17"/>
      <c r="F531" s="18">
        <f t="shared" ca="1" si="322"/>
        <v>13.699086588332747</v>
      </c>
      <c r="G531" s="18">
        <f t="shared" ca="1" si="323"/>
        <v>6.9321050373389523</v>
      </c>
      <c r="H531" s="19">
        <f t="shared" ca="1" si="342"/>
        <v>9846.2453256229037</v>
      </c>
      <c r="I531" s="18">
        <f t="shared" ca="1" si="343"/>
        <v>9853.177430660242</v>
      </c>
      <c r="J531" s="17"/>
      <c r="K531" s="18">
        <f t="shared" ca="1" si="324"/>
        <v>12.992245174297967</v>
      </c>
      <c r="L531" s="18">
        <f t="shared" ca="1" si="325"/>
        <v>0.67898109804899376</v>
      </c>
      <c r="M531" s="19">
        <f t="shared" ca="1" si="344"/>
        <v>10354.169535874433</v>
      </c>
      <c r="N531" s="18">
        <f t="shared" ca="1" si="345"/>
        <v>10354.848516972481</v>
      </c>
      <c r="O531" s="17"/>
      <c r="P531" s="18">
        <f t="shared" ca="1" si="326"/>
        <v>4.691167603992783</v>
      </c>
      <c r="Q531" s="18">
        <f t="shared" ca="1" si="327"/>
        <v>1.4980082418583573</v>
      </c>
      <c r="R531" s="19">
        <f t="shared" ca="1" si="346"/>
        <v>10354.959706895554</v>
      </c>
      <c r="S531" s="18">
        <f t="shared" ca="1" si="347"/>
        <v>10356.457715137412</v>
      </c>
      <c r="T531" s="17"/>
      <c r="U531" s="18">
        <f t="shared" ca="1" si="328"/>
        <v>5.34339856137957</v>
      </c>
      <c r="V531" s="18">
        <f t="shared" ca="1" si="329"/>
        <v>15.99619339626582</v>
      </c>
      <c r="W531" s="19">
        <f t="shared" ca="1" si="348"/>
        <v>9348.8812660167951</v>
      </c>
      <c r="X531" s="18">
        <f t="shared" ca="1" si="349"/>
        <v>9364.8774594130609</v>
      </c>
      <c r="Z531" s="18">
        <f t="shared" ca="1" si="330"/>
        <v>9.4196339028855558</v>
      </c>
      <c r="AA531" s="18">
        <f t="shared" ca="1" si="331"/>
        <v>0.45494355866695346</v>
      </c>
      <c r="AB531" s="19">
        <f t="shared" ca="1" si="350"/>
        <v>13488.006527461608</v>
      </c>
      <c r="AC531" s="18">
        <f t="shared" ca="1" si="351"/>
        <v>13488.461471020275</v>
      </c>
      <c r="AE531" s="18">
        <f t="shared" ca="1" si="332"/>
        <v>8.3311994174566877</v>
      </c>
      <c r="AF531" s="18">
        <f t="shared" ca="1" si="333"/>
        <v>11.502879213537668</v>
      </c>
      <c r="AG531" s="19">
        <f t="shared" ca="1" si="352"/>
        <v>9221.4143786080367</v>
      </c>
      <c r="AH531" s="18">
        <f t="shared" ca="1" si="353"/>
        <v>9232.9172578215748</v>
      </c>
      <c r="AJ531" s="18">
        <f t="shared" ca="1" si="334"/>
        <v>0.70687345637900401</v>
      </c>
      <c r="AK531" s="18">
        <f t="shared" ca="1" si="335"/>
        <v>15.777403953003711</v>
      </c>
      <c r="AL531" s="19">
        <f t="shared" ca="1" si="354"/>
        <v>9075.6746978320207</v>
      </c>
      <c r="AM531" s="18">
        <f t="shared" ca="1" si="355"/>
        <v>9091.4521017850238</v>
      </c>
      <c r="AO531" s="18">
        <f t="shared" ca="1" si="336"/>
        <v>74.094710083894171</v>
      </c>
      <c r="AP531" s="18">
        <f t="shared" ca="1" si="337"/>
        <v>14.738819184106786</v>
      </c>
      <c r="AQ531" s="19">
        <f t="shared" ca="1" si="356"/>
        <v>13649.271792914971</v>
      </c>
      <c r="AR531" s="18">
        <f t="shared" ca="1" si="357"/>
        <v>13664.010612099079</v>
      </c>
      <c r="AT531" s="18">
        <f t="shared" ca="1" si="338"/>
        <v>14.209376762892136</v>
      </c>
      <c r="AU531" s="18">
        <f t="shared" ca="1" si="339"/>
        <v>1.4030535256067189</v>
      </c>
      <c r="AV531" s="19">
        <f t="shared" ca="1" si="358"/>
        <v>9900.3692470075312</v>
      </c>
      <c r="AW531" s="18">
        <f t="shared" ca="1" si="359"/>
        <v>9901.7723005331372</v>
      </c>
    </row>
    <row r="532" spans="1:49" x14ac:dyDescent="0.25">
      <c r="A532" s="18">
        <f t="shared" ca="1" si="320"/>
        <v>16.338404550118305</v>
      </c>
      <c r="B532" s="18">
        <f t="shared" ca="1" si="321"/>
        <v>5.7786810518921801</v>
      </c>
      <c r="C532" s="19">
        <f t="shared" ca="1" si="340"/>
        <v>9871.5947855013874</v>
      </c>
      <c r="D532" s="18">
        <f t="shared" ca="1" si="341"/>
        <v>9877.3734665532793</v>
      </c>
      <c r="E532" s="17"/>
      <c r="F532" s="18">
        <f t="shared" ca="1" si="322"/>
        <v>26.138884922523456</v>
      </c>
      <c r="G532" s="18">
        <f t="shared" ca="1" si="323"/>
        <v>6.0004474029035269</v>
      </c>
      <c r="H532" s="19">
        <f t="shared" ca="1" si="342"/>
        <v>9879.316315582766</v>
      </c>
      <c r="I532" s="18">
        <f t="shared" ca="1" si="343"/>
        <v>9885.3167629856689</v>
      </c>
      <c r="J532" s="17"/>
      <c r="K532" s="18">
        <f t="shared" ca="1" si="324"/>
        <v>1.4217551530397901</v>
      </c>
      <c r="L532" s="18">
        <f t="shared" ca="1" si="325"/>
        <v>3.4782358905295254</v>
      </c>
      <c r="M532" s="19">
        <f t="shared" ca="1" si="344"/>
        <v>10356.270272125521</v>
      </c>
      <c r="N532" s="18">
        <f t="shared" ca="1" si="345"/>
        <v>10359.748508016051</v>
      </c>
      <c r="O532" s="17"/>
      <c r="P532" s="18">
        <f t="shared" ca="1" si="326"/>
        <v>1.7851617466527641</v>
      </c>
      <c r="Q532" s="18">
        <f t="shared" ca="1" si="327"/>
        <v>1.4404453725484867</v>
      </c>
      <c r="R532" s="19">
        <f t="shared" ca="1" si="346"/>
        <v>10358.242876884065</v>
      </c>
      <c r="S532" s="18">
        <f t="shared" ca="1" si="347"/>
        <v>10359.683322256615</v>
      </c>
      <c r="T532" s="17"/>
      <c r="U532" s="18">
        <f t="shared" ca="1" si="328"/>
        <v>15.571738752001433</v>
      </c>
      <c r="V532" s="18">
        <f t="shared" ca="1" si="329"/>
        <v>0.12476307227091388</v>
      </c>
      <c r="W532" s="19">
        <f t="shared" ca="1" si="348"/>
        <v>9380.4491981650626</v>
      </c>
      <c r="X532" s="18">
        <f t="shared" ca="1" si="349"/>
        <v>9380.5739612373327</v>
      </c>
      <c r="Z532" s="18">
        <f t="shared" ca="1" si="330"/>
        <v>23.866013894056891</v>
      </c>
      <c r="AA532" s="18">
        <f t="shared" ca="1" si="331"/>
        <v>2.0307681824544357</v>
      </c>
      <c r="AB532" s="19">
        <f t="shared" ca="1" si="350"/>
        <v>13512.327484914333</v>
      </c>
      <c r="AC532" s="18">
        <f t="shared" ca="1" si="351"/>
        <v>13514.358253096787</v>
      </c>
      <c r="AE532" s="18">
        <f t="shared" ca="1" si="332"/>
        <v>20.786526544222582</v>
      </c>
      <c r="AF532" s="18">
        <f t="shared" ca="1" si="333"/>
        <v>0.90125724054917922</v>
      </c>
      <c r="AG532" s="19">
        <f t="shared" ca="1" si="352"/>
        <v>9253.7037843657981</v>
      </c>
      <c r="AH532" s="18">
        <f t="shared" ca="1" si="353"/>
        <v>9254.6050416063481</v>
      </c>
      <c r="AJ532" s="18">
        <f t="shared" ca="1" si="334"/>
        <v>0.58339357724415952</v>
      </c>
      <c r="AK532" s="18">
        <f t="shared" ca="1" si="335"/>
        <v>3.6795145069717949</v>
      </c>
      <c r="AL532" s="19">
        <f t="shared" ca="1" si="354"/>
        <v>9092.0354953622682</v>
      </c>
      <c r="AM532" s="18">
        <f t="shared" ca="1" si="355"/>
        <v>9095.71500986924</v>
      </c>
      <c r="AO532" s="18">
        <f t="shared" ca="1" si="336"/>
        <v>4.2240758189125893</v>
      </c>
      <c r="AP532" s="18">
        <f t="shared" ca="1" si="337"/>
        <v>0.58366051625648308</v>
      </c>
      <c r="AQ532" s="19">
        <f t="shared" ca="1" si="356"/>
        <v>13668.234687917991</v>
      </c>
      <c r="AR532" s="18">
        <f t="shared" ca="1" si="357"/>
        <v>13668.818348434248</v>
      </c>
      <c r="AT532" s="18">
        <f t="shared" ca="1" si="338"/>
        <v>22.933445070734443</v>
      </c>
      <c r="AU532" s="18">
        <f t="shared" ca="1" si="339"/>
        <v>1.1457932574379304</v>
      </c>
      <c r="AV532" s="19">
        <f t="shared" ca="1" si="358"/>
        <v>9924.705745603871</v>
      </c>
      <c r="AW532" s="18">
        <f t="shared" ca="1" si="359"/>
        <v>9925.8515388613087</v>
      </c>
    </row>
    <row r="533" spans="1:49" x14ac:dyDescent="0.25">
      <c r="A533" s="18">
        <f t="shared" ca="1" si="320"/>
        <v>1.0668990092812389</v>
      </c>
      <c r="B533" s="18">
        <f t="shared" ca="1" si="321"/>
        <v>9.3882484255939822</v>
      </c>
      <c r="C533" s="19">
        <f t="shared" ca="1" si="340"/>
        <v>9878.4403655625611</v>
      </c>
      <c r="D533" s="18">
        <f t="shared" ca="1" si="341"/>
        <v>9887.8286139881548</v>
      </c>
      <c r="E533" s="17"/>
      <c r="F533" s="18">
        <f t="shared" ca="1" si="322"/>
        <v>20.195910806380596</v>
      </c>
      <c r="G533" s="18">
        <f t="shared" ca="1" si="323"/>
        <v>2.1064063514199987</v>
      </c>
      <c r="H533" s="19">
        <f t="shared" ca="1" si="342"/>
        <v>9905.5126737920491</v>
      </c>
      <c r="I533" s="18">
        <f t="shared" ca="1" si="343"/>
        <v>9907.6190801434695</v>
      </c>
      <c r="J533" s="17"/>
      <c r="K533" s="18">
        <f t="shared" ca="1" si="324"/>
        <v>8.0849801496929494</v>
      </c>
      <c r="L533" s="18">
        <f t="shared" ca="1" si="325"/>
        <v>5.5499998735982512</v>
      </c>
      <c r="M533" s="19">
        <f t="shared" ca="1" si="344"/>
        <v>10367.833488165745</v>
      </c>
      <c r="N533" s="18">
        <f t="shared" ca="1" si="345"/>
        <v>10373.383488039342</v>
      </c>
      <c r="O533" s="17"/>
      <c r="P533" s="18">
        <f t="shared" ca="1" si="326"/>
        <v>14.34624775232235</v>
      </c>
      <c r="Q533" s="18">
        <f t="shared" ca="1" si="327"/>
        <v>3.5771453440113552</v>
      </c>
      <c r="R533" s="19">
        <f t="shared" ca="1" si="346"/>
        <v>10374.029570008937</v>
      </c>
      <c r="S533" s="18">
        <f t="shared" ca="1" si="347"/>
        <v>10377.606715352949</v>
      </c>
      <c r="T533" s="17"/>
      <c r="U533" s="18">
        <f t="shared" ca="1" si="328"/>
        <v>7.7991100556175388</v>
      </c>
      <c r="V533" s="18">
        <f t="shared" ca="1" si="329"/>
        <v>14.515982180023814</v>
      </c>
      <c r="W533" s="19">
        <f t="shared" ca="1" si="348"/>
        <v>9388.37307129295</v>
      </c>
      <c r="X533" s="18">
        <f t="shared" ca="1" si="349"/>
        <v>9402.8890534729744</v>
      </c>
      <c r="Z533" s="18">
        <f t="shared" ca="1" si="330"/>
        <v>31.586346757130773</v>
      </c>
      <c r="AA533" s="18">
        <f t="shared" ca="1" si="331"/>
        <v>0.27887784788862224</v>
      </c>
      <c r="AB533" s="19">
        <f t="shared" ca="1" si="350"/>
        <v>13545.944599853918</v>
      </c>
      <c r="AC533" s="18">
        <f t="shared" ca="1" si="351"/>
        <v>13546.223477701806</v>
      </c>
      <c r="AE533" s="18">
        <f t="shared" ca="1" si="332"/>
        <v>40.826391734734813</v>
      </c>
      <c r="AF533" s="18">
        <f t="shared" ca="1" si="333"/>
        <v>4.7347596527596663</v>
      </c>
      <c r="AG533" s="19">
        <f t="shared" ca="1" si="352"/>
        <v>9295.4314333410821</v>
      </c>
      <c r="AH533" s="18">
        <f t="shared" ca="1" si="353"/>
        <v>9300.1661929938418</v>
      </c>
      <c r="AJ533" s="18">
        <f t="shared" ca="1" si="334"/>
        <v>6.2874191732169722</v>
      </c>
      <c r="AK533" s="18">
        <f t="shared" ca="1" si="335"/>
        <v>4.1480083803634038</v>
      </c>
      <c r="AL533" s="19">
        <f t="shared" ca="1" si="354"/>
        <v>9102.0024290424572</v>
      </c>
      <c r="AM533" s="18">
        <f t="shared" ca="1" si="355"/>
        <v>9106.1504374228207</v>
      </c>
      <c r="AO533" s="18">
        <f t="shared" ca="1" si="336"/>
        <v>4.9767354523922736</v>
      </c>
      <c r="AP533" s="18">
        <f t="shared" ca="1" si="337"/>
        <v>17.38236651846788</v>
      </c>
      <c r="AQ533" s="19">
        <f t="shared" ca="1" si="356"/>
        <v>13673.79508388664</v>
      </c>
      <c r="AR533" s="18">
        <f t="shared" ca="1" si="357"/>
        <v>13691.177450405108</v>
      </c>
      <c r="AT533" s="18">
        <f t="shared" ca="1" si="338"/>
        <v>9.0599832236541022</v>
      </c>
      <c r="AU533" s="18">
        <f t="shared" ca="1" si="339"/>
        <v>1.4469526934783126</v>
      </c>
      <c r="AV533" s="19">
        <f t="shared" ca="1" si="358"/>
        <v>9934.9115220849635</v>
      </c>
      <c r="AW533" s="18">
        <f t="shared" ca="1" si="359"/>
        <v>9936.3584747784425</v>
      </c>
    </row>
    <row r="534" spans="1:49" x14ac:dyDescent="0.25">
      <c r="A534" s="18">
        <f t="shared" ca="1" si="320"/>
        <v>0.13516045831769871</v>
      </c>
      <c r="B534" s="18">
        <f t="shared" ca="1" si="321"/>
        <v>4.1902297626376912</v>
      </c>
      <c r="C534" s="19">
        <f t="shared" ca="1" si="340"/>
        <v>9887.9637744464726</v>
      </c>
      <c r="D534" s="18">
        <f t="shared" ca="1" si="341"/>
        <v>9892.154004209111</v>
      </c>
      <c r="E534" s="17"/>
      <c r="F534" s="18">
        <f t="shared" ca="1" si="322"/>
        <v>5.9632260682717932</v>
      </c>
      <c r="G534" s="18">
        <f t="shared" ca="1" si="323"/>
        <v>14.834865440672338</v>
      </c>
      <c r="H534" s="19">
        <f t="shared" ca="1" si="342"/>
        <v>9913.5823062117415</v>
      </c>
      <c r="I534" s="18">
        <f t="shared" ca="1" si="343"/>
        <v>9928.4171716524143</v>
      </c>
      <c r="J534" s="17"/>
      <c r="K534" s="18">
        <f t="shared" ca="1" si="324"/>
        <v>7.4520226336506923</v>
      </c>
      <c r="L534" s="18">
        <f t="shared" ca="1" si="325"/>
        <v>12.944025476289672</v>
      </c>
      <c r="M534" s="19">
        <f t="shared" ca="1" si="344"/>
        <v>10380.835510672992</v>
      </c>
      <c r="N534" s="18">
        <f t="shared" ca="1" si="345"/>
        <v>10393.779536149283</v>
      </c>
      <c r="O534" s="17"/>
      <c r="P534" s="18">
        <f t="shared" ca="1" si="326"/>
        <v>4.089395234041417</v>
      </c>
      <c r="Q534" s="18">
        <f t="shared" ca="1" si="327"/>
        <v>0.29121658337756479</v>
      </c>
      <c r="R534" s="19">
        <f t="shared" ca="1" si="346"/>
        <v>10381.69611058699</v>
      </c>
      <c r="S534" s="18">
        <f t="shared" ca="1" si="347"/>
        <v>10381.987327170367</v>
      </c>
      <c r="T534" s="17"/>
      <c r="U534" s="18">
        <f t="shared" ca="1" si="328"/>
        <v>15.486889847040937</v>
      </c>
      <c r="V534" s="18">
        <f t="shared" ca="1" si="329"/>
        <v>10.116580772484818</v>
      </c>
      <c r="W534" s="19">
        <f t="shared" ca="1" si="348"/>
        <v>9418.3759433200157</v>
      </c>
      <c r="X534" s="18">
        <f t="shared" ca="1" si="349"/>
        <v>9428.4925240925004</v>
      </c>
      <c r="Z534" s="18">
        <f t="shared" ca="1" si="330"/>
        <v>4.5473607177419408</v>
      </c>
      <c r="AA534" s="18">
        <f t="shared" ca="1" si="331"/>
        <v>2.4973277088693666</v>
      </c>
      <c r="AB534" s="19">
        <f t="shared" ca="1" si="350"/>
        <v>13550.770838419548</v>
      </c>
      <c r="AC534" s="18">
        <f t="shared" ca="1" si="351"/>
        <v>13553.268166128419</v>
      </c>
      <c r="AE534" s="18">
        <f t="shared" ca="1" si="332"/>
        <v>6.5845998845624942</v>
      </c>
      <c r="AF534" s="18">
        <f t="shared" ca="1" si="333"/>
        <v>8.4378322065348268</v>
      </c>
      <c r="AG534" s="19">
        <f t="shared" ca="1" si="352"/>
        <v>9306.7507928784034</v>
      </c>
      <c r="AH534" s="18">
        <f t="shared" ca="1" si="353"/>
        <v>9315.1886250849384</v>
      </c>
      <c r="AJ534" s="18">
        <f t="shared" ca="1" si="334"/>
        <v>6.3577382420357438</v>
      </c>
      <c r="AK534" s="18">
        <f t="shared" ca="1" si="335"/>
        <v>11.352689767529673</v>
      </c>
      <c r="AL534" s="19">
        <f t="shared" ca="1" si="354"/>
        <v>9112.508175664856</v>
      </c>
      <c r="AM534" s="18">
        <f t="shared" ca="1" si="355"/>
        <v>9123.8608654323853</v>
      </c>
      <c r="AO534" s="18">
        <f t="shared" ca="1" si="336"/>
        <v>16.82560842517189</v>
      </c>
      <c r="AP534" s="18">
        <f t="shared" ca="1" si="337"/>
        <v>2.5209341531210812</v>
      </c>
      <c r="AQ534" s="19">
        <f t="shared" ca="1" si="356"/>
        <v>13708.00305883028</v>
      </c>
      <c r="AR534" s="18">
        <f t="shared" ca="1" si="357"/>
        <v>13710.523992983401</v>
      </c>
      <c r="AT534" s="18">
        <f t="shared" ca="1" si="338"/>
        <v>5.3111055661987274</v>
      </c>
      <c r="AU534" s="18">
        <f t="shared" ca="1" si="339"/>
        <v>1.3604998444663727</v>
      </c>
      <c r="AV534" s="19">
        <f t="shared" ca="1" si="358"/>
        <v>9941.6695803446419</v>
      </c>
      <c r="AW534" s="18">
        <f t="shared" ca="1" si="359"/>
        <v>9943.030080189108</v>
      </c>
    </row>
    <row r="535" spans="1:49" x14ac:dyDescent="0.25">
      <c r="A535" s="18">
        <f t="shared" ca="1" si="320"/>
        <v>10.582239243631967</v>
      </c>
      <c r="B535" s="18">
        <f t="shared" ca="1" si="321"/>
        <v>3.2002250395888909</v>
      </c>
      <c r="C535" s="19">
        <f t="shared" ca="1" si="340"/>
        <v>9902.7362434527422</v>
      </c>
      <c r="D535" s="18">
        <f t="shared" ca="1" si="341"/>
        <v>9905.9364684923312</v>
      </c>
      <c r="E535" s="17"/>
      <c r="F535" s="18">
        <f t="shared" ca="1" si="322"/>
        <v>3.4883830582592252</v>
      </c>
      <c r="G535" s="18">
        <f t="shared" ca="1" si="323"/>
        <v>2.7580547059064711</v>
      </c>
      <c r="H535" s="19">
        <f t="shared" ca="1" si="342"/>
        <v>9931.9055547106727</v>
      </c>
      <c r="I535" s="18">
        <f t="shared" ca="1" si="343"/>
        <v>9934.6636094165788</v>
      </c>
      <c r="J535" s="17"/>
      <c r="K535" s="18">
        <f t="shared" ca="1" si="324"/>
        <v>5.5580318960345263</v>
      </c>
      <c r="L535" s="18">
        <f t="shared" ca="1" si="325"/>
        <v>6.7320438716636248</v>
      </c>
      <c r="M535" s="19">
        <f t="shared" ca="1" si="344"/>
        <v>10399.337568045317</v>
      </c>
      <c r="N535" s="18">
        <f t="shared" ca="1" si="345"/>
        <v>10406.069611916981</v>
      </c>
      <c r="O535" s="17"/>
      <c r="P535" s="18">
        <f t="shared" ca="1" si="326"/>
        <v>12.863143738221176</v>
      </c>
      <c r="Q535" s="18">
        <f t="shared" ca="1" si="327"/>
        <v>1.2117295299559006</v>
      </c>
      <c r="R535" s="19">
        <f t="shared" ca="1" si="346"/>
        <v>10394.850470908588</v>
      </c>
      <c r="S535" s="18">
        <f t="shared" ca="1" si="347"/>
        <v>10396.062200438544</v>
      </c>
      <c r="T535" s="17"/>
      <c r="U535" s="18">
        <f t="shared" ca="1" si="328"/>
        <v>0.22922329704850261</v>
      </c>
      <c r="V535" s="18">
        <f t="shared" ca="1" si="329"/>
        <v>7.4627021109120201E-2</v>
      </c>
      <c r="W535" s="19">
        <f t="shared" ca="1" si="348"/>
        <v>9428.7217473895489</v>
      </c>
      <c r="X535" s="18">
        <f t="shared" ca="1" si="349"/>
        <v>9428.7963744106582</v>
      </c>
      <c r="Z535" s="18">
        <f t="shared" ca="1" si="330"/>
        <v>14.73625702161528</v>
      </c>
      <c r="AA535" s="18">
        <f t="shared" ca="1" si="331"/>
        <v>0.27020819260620027</v>
      </c>
      <c r="AB535" s="19">
        <f t="shared" ca="1" si="350"/>
        <v>13568.004423150034</v>
      </c>
      <c r="AC535" s="18">
        <f t="shared" ca="1" si="351"/>
        <v>13568.27463134264</v>
      </c>
      <c r="AE535" s="18">
        <f t="shared" ca="1" si="332"/>
        <v>19.782417037917604</v>
      </c>
      <c r="AF535" s="18">
        <f t="shared" ca="1" si="333"/>
        <v>4.3767962680501302</v>
      </c>
      <c r="AG535" s="19">
        <f t="shared" ca="1" si="352"/>
        <v>9334.9710421228556</v>
      </c>
      <c r="AH535" s="18">
        <f t="shared" ca="1" si="353"/>
        <v>9339.347838390906</v>
      </c>
      <c r="AJ535" s="18">
        <f t="shared" ca="1" si="334"/>
        <v>2.3823064190591476</v>
      </c>
      <c r="AK535" s="18">
        <f t="shared" ca="1" si="335"/>
        <v>17.583016483809217</v>
      </c>
      <c r="AL535" s="19">
        <f t="shared" ca="1" si="354"/>
        <v>9126.2431718514435</v>
      </c>
      <c r="AM535" s="18">
        <f t="shared" ca="1" si="355"/>
        <v>9143.8261883352534</v>
      </c>
      <c r="AO535" s="18">
        <f t="shared" ca="1" si="336"/>
        <v>29.855791551866947</v>
      </c>
      <c r="AP535" s="18">
        <f t="shared" ca="1" si="337"/>
        <v>0.96088192031619457</v>
      </c>
      <c r="AQ535" s="19">
        <f t="shared" ca="1" si="356"/>
        <v>13740.379784535267</v>
      </c>
      <c r="AR535" s="18">
        <f t="shared" ca="1" si="357"/>
        <v>13741.340666455584</v>
      </c>
      <c r="AT535" s="18">
        <f t="shared" ca="1" si="338"/>
        <v>2.973835662331298</v>
      </c>
      <c r="AU535" s="18">
        <f t="shared" ca="1" si="339"/>
        <v>37.016699240687828</v>
      </c>
      <c r="AV535" s="19">
        <f t="shared" ca="1" si="358"/>
        <v>9946.0039158514392</v>
      </c>
      <c r="AW535" s="18">
        <f t="shared" ca="1" si="359"/>
        <v>9983.0206150921276</v>
      </c>
    </row>
    <row r="536" spans="1:49" x14ac:dyDescent="0.25">
      <c r="A536" s="18">
        <f t="shared" ca="1" si="320"/>
        <v>7.4028453120610083</v>
      </c>
      <c r="B536" s="18">
        <f t="shared" ca="1" si="321"/>
        <v>8.0299433236545994</v>
      </c>
      <c r="C536" s="19">
        <f t="shared" ca="1" si="340"/>
        <v>9913.3393138043921</v>
      </c>
      <c r="D536" s="18">
        <f t="shared" ca="1" si="341"/>
        <v>9921.3692571280462</v>
      </c>
      <c r="E536" s="17"/>
      <c r="F536" s="18">
        <f t="shared" ca="1" si="322"/>
        <v>1.4699729313001608</v>
      </c>
      <c r="G536" s="18">
        <f t="shared" ca="1" si="323"/>
        <v>4.6393815466592985</v>
      </c>
      <c r="H536" s="19">
        <f t="shared" ca="1" si="342"/>
        <v>9936.1335823478785</v>
      </c>
      <c r="I536" s="18">
        <f t="shared" ca="1" si="343"/>
        <v>9940.7729638945384</v>
      </c>
      <c r="J536" s="17"/>
      <c r="K536" s="18">
        <f t="shared" ca="1" si="324"/>
        <v>2.0048226258442727</v>
      </c>
      <c r="L536" s="18">
        <f t="shared" ca="1" si="325"/>
        <v>5.9547654601580433</v>
      </c>
      <c r="M536" s="19">
        <f t="shared" ca="1" si="344"/>
        <v>10408.074434542825</v>
      </c>
      <c r="N536" s="18">
        <f t="shared" ca="1" si="345"/>
        <v>10414.029200002982</v>
      </c>
      <c r="O536" s="17"/>
      <c r="P536" s="18">
        <f t="shared" ca="1" si="326"/>
        <v>59.311171367889159</v>
      </c>
      <c r="Q536" s="18">
        <f t="shared" ca="1" si="327"/>
        <v>0.94233886320261784</v>
      </c>
      <c r="R536" s="19">
        <f t="shared" ca="1" si="346"/>
        <v>10455.373371806434</v>
      </c>
      <c r="S536" s="18">
        <f t="shared" ca="1" si="347"/>
        <v>10456.315710669636</v>
      </c>
      <c r="T536" s="17"/>
      <c r="U536" s="18">
        <f t="shared" ca="1" si="328"/>
        <v>5.9083180421100767</v>
      </c>
      <c r="V536" s="18">
        <f t="shared" ca="1" si="329"/>
        <v>4.5249048742630187</v>
      </c>
      <c r="W536" s="19">
        <f t="shared" ca="1" si="348"/>
        <v>9434.7046924527676</v>
      </c>
      <c r="X536" s="18">
        <f t="shared" ca="1" si="349"/>
        <v>9439.2295973270302</v>
      </c>
      <c r="Z536" s="18">
        <f t="shared" ca="1" si="330"/>
        <v>34.755951480733906</v>
      </c>
      <c r="AA536" s="18">
        <f t="shared" ca="1" si="331"/>
        <v>0.63441833165940209</v>
      </c>
      <c r="AB536" s="19">
        <f t="shared" ca="1" si="350"/>
        <v>13603.030582823374</v>
      </c>
      <c r="AC536" s="18">
        <f t="shared" ca="1" si="351"/>
        <v>13603.665001155034</v>
      </c>
      <c r="AE536" s="18">
        <f t="shared" ca="1" si="332"/>
        <v>0.64924746527275934</v>
      </c>
      <c r="AF536" s="18">
        <f t="shared" ca="1" si="333"/>
        <v>5.4922719380405631</v>
      </c>
      <c r="AG536" s="19">
        <f t="shared" ca="1" si="352"/>
        <v>9339.9970858561792</v>
      </c>
      <c r="AH536" s="18">
        <f t="shared" ca="1" si="353"/>
        <v>9345.4893577942203</v>
      </c>
      <c r="AJ536" s="18">
        <f t="shared" ca="1" si="334"/>
        <v>14.144063684993895</v>
      </c>
      <c r="AK536" s="18">
        <f t="shared" ca="1" si="335"/>
        <v>11.32954937165454</v>
      </c>
      <c r="AL536" s="19">
        <f t="shared" ca="1" si="354"/>
        <v>9157.9702520202482</v>
      </c>
      <c r="AM536" s="18">
        <f t="shared" ca="1" si="355"/>
        <v>9169.2998013919023</v>
      </c>
      <c r="AO536" s="18">
        <f t="shared" ca="1" si="336"/>
        <v>10.61873886696057</v>
      </c>
      <c r="AP536" s="18">
        <f t="shared" ca="1" si="337"/>
        <v>27.349990945898838</v>
      </c>
      <c r="AQ536" s="19">
        <f t="shared" ca="1" si="356"/>
        <v>13751.959405322545</v>
      </c>
      <c r="AR536" s="18">
        <f t="shared" ca="1" si="357"/>
        <v>13779.309396268443</v>
      </c>
      <c r="AT536" s="18">
        <f t="shared" ca="1" si="338"/>
        <v>1.1678831574458903</v>
      </c>
      <c r="AU536" s="18">
        <f t="shared" ca="1" si="339"/>
        <v>14.721414586220726</v>
      </c>
      <c r="AV536" s="19">
        <f t="shared" ca="1" si="358"/>
        <v>9984.188498249574</v>
      </c>
      <c r="AW536" s="18">
        <f t="shared" ca="1" si="359"/>
        <v>9998.9099128357939</v>
      </c>
    </row>
    <row r="537" spans="1:49" x14ac:dyDescent="0.25">
      <c r="A537" s="18">
        <f t="shared" ca="1" si="320"/>
        <v>22.028262971611088</v>
      </c>
      <c r="B537" s="18">
        <f t="shared" ca="1" si="321"/>
        <v>13.386953522458379</v>
      </c>
      <c r="C537" s="19">
        <f t="shared" ca="1" si="340"/>
        <v>9943.3975200996574</v>
      </c>
      <c r="D537" s="18">
        <f t="shared" ca="1" si="341"/>
        <v>9956.7844736221159</v>
      </c>
      <c r="E537" s="17"/>
      <c r="F537" s="18">
        <f t="shared" ca="1" si="322"/>
        <v>6.6735670530693154</v>
      </c>
      <c r="G537" s="18">
        <f t="shared" ca="1" si="323"/>
        <v>3.4933189282023225</v>
      </c>
      <c r="H537" s="19">
        <f t="shared" ca="1" si="342"/>
        <v>9947.4465309476072</v>
      </c>
      <c r="I537" s="18">
        <f t="shared" ca="1" si="343"/>
        <v>9950.9398498758092</v>
      </c>
      <c r="J537" s="17"/>
      <c r="K537" s="18">
        <f t="shared" ca="1" si="324"/>
        <v>2.8291048975706725</v>
      </c>
      <c r="L537" s="18">
        <f t="shared" ca="1" si="325"/>
        <v>2.093405821616579</v>
      </c>
      <c r="M537" s="19">
        <f t="shared" ca="1" si="344"/>
        <v>10416.858304900552</v>
      </c>
      <c r="N537" s="18">
        <f t="shared" ca="1" si="345"/>
        <v>10418.951710722169</v>
      </c>
      <c r="O537" s="17"/>
      <c r="P537" s="18">
        <f t="shared" ca="1" si="326"/>
        <v>15.679759499743604</v>
      </c>
      <c r="Q537" s="18">
        <f t="shared" ca="1" si="327"/>
        <v>6.2490410262144955</v>
      </c>
      <c r="R537" s="19">
        <f t="shared" ca="1" si="346"/>
        <v>10471.99547016938</v>
      </c>
      <c r="S537" s="18">
        <f t="shared" ca="1" si="347"/>
        <v>10478.244511195595</v>
      </c>
      <c r="T537" s="17"/>
      <c r="U537" s="18">
        <f t="shared" ca="1" si="328"/>
        <v>10.391587112529738</v>
      </c>
      <c r="V537" s="18">
        <f t="shared" ca="1" si="329"/>
        <v>4.5922172262337178</v>
      </c>
      <c r="W537" s="19">
        <f t="shared" ca="1" si="348"/>
        <v>9449.6211844395602</v>
      </c>
      <c r="X537" s="18">
        <f t="shared" ca="1" si="349"/>
        <v>9454.2134016657947</v>
      </c>
      <c r="Z537" s="18">
        <f t="shared" ca="1" si="330"/>
        <v>4.7000334786828075</v>
      </c>
      <c r="AA537" s="18">
        <f t="shared" ca="1" si="331"/>
        <v>0.58030874811606614</v>
      </c>
      <c r="AB537" s="19">
        <f t="shared" ca="1" si="350"/>
        <v>13608.365034633716</v>
      </c>
      <c r="AC537" s="18">
        <f t="shared" ca="1" si="351"/>
        <v>13608.945343381833</v>
      </c>
      <c r="AE537" s="18">
        <f t="shared" ca="1" si="332"/>
        <v>46.076646040308745</v>
      </c>
      <c r="AF537" s="18">
        <f t="shared" ca="1" si="333"/>
        <v>4.4485166986653706</v>
      </c>
      <c r="AG537" s="19">
        <f t="shared" ca="1" si="352"/>
        <v>9391.5660038345286</v>
      </c>
      <c r="AH537" s="18">
        <f t="shared" ca="1" si="353"/>
        <v>9396.0145205331937</v>
      </c>
      <c r="AJ537" s="18">
        <f t="shared" ca="1" si="334"/>
        <v>11.398095555847913</v>
      </c>
      <c r="AK537" s="18">
        <f t="shared" ca="1" si="335"/>
        <v>0.42820859732445998</v>
      </c>
      <c r="AL537" s="19">
        <f t="shared" ca="1" si="354"/>
        <v>9180.6978969477495</v>
      </c>
      <c r="AM537" s="18">
        <f t="shared" ca="1" si="355"/>
        <v>9181.1261055450741</v>
      </c>
      <c r="AO537" s="18">
        <f t="shared" ca="1" si="336"/>
        <v>4.9276901684301002</v>
      </c>
      <c r="AP537" s="18">
        <f t="shared" ca="1" si="337"/>
        <v>2.2844694250796729</v>
      </c>
      <c r="AQ537" s="19">
        <f t="shared" ca="1" si="356"/>
        <v>13784.237086436873</v>
      </c>
      <c r="AR537" s="18">
        <f t="shared" ca="1" si="357"/>
        <v>13786.521555861953</v>
      </c>
      <c r="AT537" s="18">
        <f t="shared" ca="1" si="338"/>
        <v>16.982939475114289</v>
      </c>
      <c r="AU537" s="18">
        <f t="shared" ca="1" si="339"/>
        <v>4.9415868686463851</v>
      </c>
      <c r="AV537" s="19">
        <f t="shared" ca="1" si="358"/>
        <v>10015.892852310908</v>
      </c>
      <c r="AW537" s="18">
        <f t="shared" ca="1" si="359"/>
        <v>10020.834439179554</v>
      </c>
    </row>
    <row r="538" spans="1:49" x14ac:dyDescent="0.25">
      <c r="A538" s="18">
        <f t="shared" ca="1" si="320"/>
        <v>6.7765626442382958</v>
      </c>
      <c r="B538" s="18">
        <f t="shared" ca="1" si="321"/>
        <v>4.0383195110872414</v>
      </c>
      <c r="C538" s="19">
        <f t="shared" ca="1" si="340"/>
        <v>9963.5610362663538</v>
      </c>
      <c r="D538" s="18">
        <f t="shared" ca="1" si="341"/>
        <v>9967.5993557774418</v>
      </c>
      <c r="E538" s="17"/>
      <c r="F538" s="18">
        <f t="shared" ca="1" si="322"/>
        <v>3.9002803933977175</v>
      </c>
      <c r="G538" s="18">
        <f t="shared" ca="1" si="323"/>
        <v>1.204335838735775</v>
      </c>
      <c r="H538" s="19">
        <f t="shared" ca="1" si="342"/>
        <v>9954.8401302692073</v>
      </c>
      <c r="I538" s="18">
        <f t="shared" ca="1" si="343"/>
        <v>9956.0444661079437</v>
      </c>
      <c r="J538" s="17"/>
      <c r="K538" s="18">
        <f t="shared" ca="1" si="324"/>
        <v>3.2186378938478581</v>
      </c>
      <c r="L538" s="18">
        <f t="shared" ca="1" si="325"/>
        <v>0.6185794986003994</v>
      </c>
      <c r="M538" s="19">
        <f t="shared" ca="1" si="344"/>
        <v>10422.170348616017</v>
      </c>
      <c r="N538" s="18">
        <f t="shared" ca="1" si="345"/>
        <v>10422.788928114616</v>
      </c>
      <c r="O538" s="17"/>
      <c r="P538" s="18">
        <f t="shared" ca="1" si="326"/>
        <v>16.159578509491801</v>
      </c>
      <c r="Q538" s="18">
        <f t="shared" ca="1" si="327"/>
        <v>13.755880547765493</v>
      </c>
      <c r="R538" s="19">
        <f t="shared" ca="1" si="346"/>
        <v>10494.404089705087</v>
      </c>
      <c r="S538" s="18">
        <f t="shared" ca="1" si="347"/>
        <v>10508.159970252853</v>
      </c>
      <c r="T538" s="17"/>
      <c r="U538" s="18">
        <f t="shared" ca="1" si="328"/>
        <v>3.6488984477186337</v>
      </c>
      <c r="V538" s="18">
        <f t="shared" ca="1" si="329"/>
        <v>40.452313804254132</v>
      </c>
      <c r="W538" s="19">
        <f t="shared" ca="1" si="348"/>
        <v>9457.8623001135129</v>
      </c>
      <c r="X538" s="18">
        <f t="shared" ca="1" si="349"/>
        <v>9498.3146139177679</v>
      </c>
      <c r="Z538" s="18">
        <f t="shared" ca="1" si="330"/>
        <v>16.560019950016102</v>
      </c>
      <c r="AA538" s="18">
        <f t="shared" ca="1" si="331"/>
        <v>0.46813961038803453</v>
      </c>
      <c r="AB538" s="19">
        <f t="shared" ca="1" si="350"/>
        <v>13625.505363331849</v>
      </c>
      <c r="AC538" s="18">
        <f t="shared" ca="1" si="351"/>
        <v>13625.973502942237</v>
      </c>
      <c r="AE538" s="18">
        <f t="shared" ca="1" si="332"/>
        <v>53.449493400390772</v>
      </c>
      <c r="AF538" s="18">
        <f t="shared" ca="1" si="333"/>
        <v>3.2132561845671734</v>
      </c>
      <c r="AG538" s="19">
        <f t="shared" ca="1" si="352"/>
        <v>9449.4640139335843</v>
      </c>
      <c r="AH538" s="18">
        <f t="shared" ca="1" si="353"/>
        <v>9452.6772701181508</v>
      </c>
      <c r="AJ538" s="18">
        <f t="shared" ca="1" si="334"/>
        <v>8.272664044579896</v>
      </c>
      <c r="AK538" s="18">
        <f t="shared" ca="1" si="335"/>
        <v>11.912251601315287</v>
      </c>
      <c r="AL538" s="19">
        <f t="shared" ca="1" si="354"/>
        <v>9189.398769589654</v>
      </c>
      <c r="AM538" s="18">
        <f t="shared" ca="1" si="355"/>
        <v>9201.3110211909698</v>
      </c>
      <c r="AO538" s="18">
        <f t="shared" ca="1" si="336"/>
        <v>4.5037508447155279</v>
      </c>
      <c r="AP538" s="18">
        <f t="shared" ca="1" si="337"/>
        <v>18.550626436344537</v>
      </c>
      <c r="AQ538" s="19">
        <f t="shared" ca="1" si="356"/>
        <v>13791.025306706668</v>
      </c>
      <c r="AR538" s="18">
        <f t="shared" ca="1" si="357"/>
        <v>13809.575933143013</v>
      </c>
      <c r="AT538" s="18">
        <f t="shared" ca="1" si="338"/>
        <v>3.8987924007669101</v>
      </c>
      <c r="AU538" s="18">
        <f t="shared" ca="1" si="339"/>
        <v>0.51459343698482785</v>
      </c>
      <c r="AV538" s="19">
        <f t="shared" ca="1" si="358"/>
        <v>10024.733231580321</v>
      </c>
      <c r="AW538" s="18">
        <f t="shared" ca="1" si="359"/>
        <v>10025.247825017306</v>
      </c>
    </row>
    <row r="539" spans="1:49" x14ac:dyDescent="0.25">
      <c r="A539" s="18">
        <f t="shared" ca="1" si="320"/>
        <v>11.318844364196208</v>
      </c>
      <c r="B539" s="18">
        <f t="shared" ca="1" si="321"/>
        <v>11.796804765667389</v>
      </c>
      <c r="C539" s="19">
        <f t="shared" ca="1" si="340"/>
        <v>9978.9182001416375</v>
      </c>
      <c r="D539" s="18">
        <f t="shared" ca="1" si="341"/>
        <v>9990.7150049073043</v>
      </c>
      <c r="E539" s="17"/>
      <c r="F539" s="18">
        <f t="shared" ca="1" si="322"/>
        <v>2.4010686838415864</v>
      </c>
      <c r="G539" s="18">
        <f t="shared" ca="1" si="323"/>
        <v>7.7172902857869268</v>
      </c>
      <c r="H539" s="19">
        <f t="shared" ca="1" si="342"/>
        <v>9958.4455347917847</v>
      </c>
      <c r="I539" s="18">
        <f t="shared" ca="1" si="343"/>
        <v>9966.1628250775721</v>
      </c>
      <c r="J539" s="17"/>
      <c r="K539" s="18">
        <f t="shared" ca="1" si="324"/>
        <v>21.770914269570127</v>
      </c>
      <c r="L539" s="18">
        <f t="shared" ca="1" si="325"/>
        <v>3.7073944854820606</v>
      </c>
      <c r="M539" s="19">
        <f t="shared" ca="1" si="344"/>
        <v>10444.559842384186</v>
      </c>
      <c r="N539" s="18">
        <f t="shared" ca="1" si="345"/>
        <v>10448.267236869668</v>
      </c>
      <c r="O539" s="17"/>
      <c r="P539" s="18">
        <f t="shared" ca="1" si="326"/>
        <v>35.723533204772309</v>
      </c>
      <c r="Q539" s="18">
        <f t="shared" ca="1" si="327"/>
        <v>0.14890751070251393</v>
      </c>
      <c r="R539" s="19">
        <f t="shared" ca="1" si="346"/>
        <v>10543.883503457626</v>
      </c>
      <c r="S539" s="18">
        <f t="shared" ca="1" si="347"/>
        <v>10544.032410968328</v>
      </c>
      <c r="T539" s="17"/>
      <c r="U539" s="18">
        <f t="shared" ca="1" si="328"/>
        <v>3.9615181928593484</v>
      </c>
      <c r="V539" s="18">
        <f t="shared" ca="1" si="329"/>
        <v>1.6515341872951685</v>
      </c>
      <c r="W539" s="19">
        <f t="shared" ca="1" si="348"/>
        <v>9502.2761321106282</v>
      </c>
      <c r="X539" s="18">
        <f t="shared" ca="1" si="349"/>
        <v>9503.9276662979228</v>
      </c>
      <c r="Z539" s="18">
        <f t="shared" ca="1" si="330"/>
        <v>8.0211486466897082</v>
      </c>
      <c r="AA539" s="18">
        <f t="shared" ca="1" si="331"/>
        <v>3.2363881571357069</v>
      </c>
      <c r="AB539" s="19">
        <f t="shared" ca="1" si="350"/>
        <v>13633.994651588928</v>
      </c>
      <c r="AC539" s="18">
        <f t="shared" ca="1" si="351"/>
        <v>13637.231039746064</v>
      </c>
      <c r="AE539" s="18">
        <f t="shared" ca="1" si="332"/>
        <v>15.210820176356586</v>
      </c>
      <c r="AF539" s="18">
        <f t="shared" ca="1" si="333"/>
        <v>1.8317032046214907</v>
      </c>
      <c r="AG539" s="19">
        <f t="shared" ca="1" si="352"/>
        <v>9467.8880902945075</v>
      </c>
      <c r="AH539" s="18">
        <f t="shared" ca="1" si="353"/>
        <v>9469.7197934991291</v>
      </c>
      <c r="AJ539" s="18">
        <f t="shared" ca="1" si="334"/>
        <v>19.054169558120869</v>
      </c>
      <c r="AK539" s="18">
        <f t="shared" ca="1" si="335"/>
        <v>4.6787758982791088</v>
      </c>
      <c r="AL539" s="19">
        <f t="shared" ca="1" si="354"/>
        <v>9220.3651907490912</v>
      </c>
      <c r="AM539" s="18">
        <f t="shared" ca="1" si="355"/>
        <v>9225.0439666473703</v>
      </c>
      <c r="AO539" s="18">
        <f t="shared" ca="1" si="336"/>
        <v>4.4011506920726191</v>
      </c>
      <c r="AP539" s="18">
        <f t="shared" ca="1" si="337"/>
        <v>3.8569905897256516</v>
      </c>
      <c r="AQ539" s="19">
        <f t="shared" ca="1" si="356"/>
        <v>13813.977083835085</v>
      </c>
      <c r="AR539" s="18">
        <f t="shared" ca="1" si="357"/>
        <v>13817.834074424811</v>
      </c>
      <c r="AT539" s="18">
        <f t="shared" ca="1" si="338"/>
        <v>14.933728432288939</v>
      </c>
      <c r="AU539" s="18">
        <f t="shared" ca="1" si="339"/>
        <v>10.09142788873292</v>
      </c>
      <c r="AV539" s="19">
        <f t="shared" ca="1" si="358"/>
        <v>10040.181553449595</v>
      </c>
      <c r="AW539" s="18">
        <f t="shared" ca="1" si="359"/>
        <v>10050.272981338327</v>
      </c>
    </row>
    <row r="540" spans="1:49" x14ac:dyDescent="0.25">
      <c r="A540" s="18">
        <f t="shared" ca="1" si="320"/>
        <v>10.064635552818203</v>
      </c>
      <c r="B540" s="18">
        <f t="shared" ca="1" si="321"/>
        <v>1.8609141888976721</v>
      </c>
      <c r="C540" s="19">
        <f t="shared" ca="1" si="340"/>
        <v>10000.779640460123</v>
      </c>
      <c r="D540" s="18">
        <f t="shared" ca="1" si="341"/>
        <v>10002.64055464902</v>
      </c>
      <c r="E540" s="17"/>
      <c r="F540" s="18">
        <f t="shared" ca="1" si="322"/>
        <v>0.22854611121882901</v>
      </c>
      <c r="G540" s="18">
        <f t="shared" ca="1" si="323"/>
        <v>2.7982548602310291</v>
      </c>
      <c r="H540" s="19">
        <f t="shared" ca="1" si="342"/>
        <v>9966.3913711887908</v>
      </c>
      <c r="I540" s="18">
        <f t="shared" ca="1" si="343"/>
        <v>9969.1896260490212</v>
      </c>
      <c r="J540" s="17"/>
      <c r="K540" s="18">
        <f t="shared" ca="1" si="324"/>
        <v>37.203005591995606</v>
      </c>
      <c r="L540" s="18">
        <f t="shared" ca="1" si="325"/>
        <v>9.7099843568872508</v>
      </c>
      <c r="M540" s="19">
        <f t="shared" ca="1" si="344"/>
        <v>10485.470242461663</v>
      </c>
      <c r="N540" s="18">
        <f t="shared" ca="1" si="345"/>
        <v>10495.180226818549</v>
      </c>
      <c r="O540" s="17"/>
      <c r="P540" s="18">
        <f t="shared" ca="1" si="326"/>
        <v>19.633917747392694</v>
      </c>
      <c r="Q540" s="18">
        <f t="shared" ca="1" si="327"/>
        <v>8.2014282493573027</v>
      </c>
      <c r="R540" s="19">
        <f t="shared" ca="1" si="346"/>
        <v>10563.666328715721</v>
      </c>
      <c r="S540" s="18">
        <f t="shared" ca="1" si="347"/>
        <v>10571.867756965077</v>
      </c>
      <c r="T540" s="17"/>
      <c r="U540" s="18">
        <f t="shared" ca="1" si="328"/>
        <v>9.6120305574561833</v>
      </c>
      <c r="V540" s="18">
        <f t="shared" ca="1" si="329"/>
        <v>7.8763415411894222</v>
      </c>
      <c r="W540" s="19">
        <f t="shared" ca="1" si="348"/>
        <v>9513.5396968553796</v>
      </c>
      <c r="X540" s="18">
        <f t="shared" ca="1" si="349"/>
        <v>9521.4160383965682</v>
      </c>
      <c r="Z540" s="18">
        <f t="shared" ca="1" si="330"/>
        <v>67.448400073082567</v>
      </c>
      <c r="AA540" s="18">
        <f t="shared" ca="1" si="331"/>
        <v>2.2474634761576349</v>
      </c>
      <c r="AB540" s="19">
        <f t="shared" ca="1" si="350"/>
        <v>13704.679439819147</v>
      </c>
      <c r="AC540" s="18">
        <f t="shared" ca="1" si="351"/>
        <v>13706.926903295305</v>
      </c>
      <c r="AE540" s="18">
        <f t="shared" ca="1" si="332"/>
        <v>40.408151532888866</v>
      </c>
      <c r="AF540" s="18">
        <f t="shared" ca="1" si="333"/>
        <v>5.2410944837987516</v>
      </c>
      <c r="AG540" s="19">
        <f t="shared" ca="1" si="352"/>
        <v>9510.127945032018</v>
      </c>
      <c r="AH540" s="18">
        <f t="shared" ca="1" si="353"/>
        <v>9515.3690395158173</v>
      </c>
      <c r="AJ540" s="18">
        <f t="shared" ca="1" si="334"/>
        <v>17.452987185899396</v>
      </c>
      <c r="AK540" s="18">
        <f t="shared" ca="1" si="335"/>
        <v>1.6628809184278199</v>
      </c>
      <c r="AL540" s="19">
        <f t="shared" ca="1" si="354"/>
        <v>9242.4969538332698</v>
      </c>
      <c r="AM540" s="18">
        <f t="shared" ca="1" si="355"/>
        <v>9244.1598347516974</v>
      </c>
      <c r="AO540" s="18">
        <f t="shared" ca="1" si="336"/>
        <v>1.6434077002097418</v>
      </c>
      <c r="AP540" s="18">
        <f t="shared" ca="1" si="337"/>
        <v>74.760267011301039</v>
      </c>
      <c r="AQ540" s="19">
        <f t="shared" ca="1" si="356"/>
        <v>13819.477482125021</v>
      </c>
      <c r="AR540" s="18">
        <f t="shared" ca="1" si="357"/>
        <v>13894.237749136322</v>
      </c>
      <c r="AT540" s="18">
        <f t="shared" ca="1" si="338"/>
        <v>6.9356736043926475</v>
      </c>
      <c r="AU540" s="18">
        <f t="shared" ca="1" si="339"/>
        <v>24.412590065985594</v>
      </c>
      <c r="AV540" s="19">
        <f t="shared" ca="1" si="358"/>
        <v>10057.208654942719</v>
      </c>
      <c r="AW540" s="18">
        <f t="shared" ca="1" si="359"/>
        <v>10081.621245008704</v>
      </c>
    </row>
    <row r="541" spans="1:49" x14ac:dyDescent="0.25">
      <c r="A541" s="18">
        <f t="shared" ca="1" si="320"/>
        <v>11.816295345305507</v>
      </c>
      <c r="B541" s="18">
        <f t="shared" ca="1" si="321"/>
        <v>5.3381913046054441</v>
      </c>
      <c r="C541" s="19">
        <f t="shared" ca="1" si="340"/>
        <v>10014.456849994325</v>
      </c>
      <c r="D541" s="18">
        <f t="shared" ca="1" si="341"/>
        <v>10019.79504129893</v>
      </c>
      <c r="E541" s="17"/>
      <c r="F541" s="18">
        <f t="shared" ca="1" si="322"/>
        <v>22.934930025455429</v>
      </c>
      <c r="G541" s="18">
        <f t="shared" ca="1" si="323"/>
        <v>1.6112028824201361</v>
      </c>
      <c r="H541" s="19">
        <f t="shared" ca="1" si="342"/>
        <v>9992.1245560744774</v>
      </c>
      <c r="I541" s="18">
        <f t="shared" ca="1" si="343"/>
        <v>9993.7357589568983</v>
      </c>
      <c r="J541" s="17"/>
      <c r="K541" s="18">
        <f t="shared" ca="1" si="324"/>
        <v>15.219682662861711</v>
      </c>
      <c r="L541" s="18">
        <f t="shared" ca="1" si="325"/>
        <v>6.6765497690000757</v>
      </c>
      <c r="M541" s="19">
        <f t="shared" ca="1" si="344"/>
        <v>10510.399909481412</v>
      </c>
      <c r="N541" s="18">
        <f t="shared" ca="1" si="345"/>
        <v>10517.076459250411</v>
      </c>
      <c r="O541" s="17"/>
      <c r="P541" s="18">
        <f t="shared" ca="1" si="326"/>
        <v>11.447915356928331</v>
      </c>
      <c r="Q541" s="18">
        <f t="shared" ca="1" si="327"/>
        <v>5.5343502591283338</v>
      </c>
      <c r="R541" s="19">
        <f t="shared" ca="1" si="346"/>
        <v>10583.315672322005</v>
      </c>
      <c r="S541" s="18">
        <f t="shared" ca="1" si="347"/>
        <v>10588.850022581133</v>
      </c>
      <c r="T541" s="17"/>
      <c r="U541" s="18">
        <f t="shared" ca="1" si="328"/>
        <v>3.151616894376728</v>
      </c>
      <c r="V541" s="18">
        <f t="shared" ca="1" si="329"/>
        <v>1.0849832146046579</v>
      </c>
      <c r="W541" s="19">
        <f t="shared" ca="1" si="348"/>
        <v>9524.5676552909445</v>
      </c>
      <c r="X541" s="18">
        <f t="shared" ca="1" si="349"/>
        <v>9525.6526385055495</v>
      </c>
      <c r="Z541" s="18">
        <f t="shared" ca="1" si="330"/>
        <v>42.976417206837226</v>
      </c>
      <c r="AA541" s="18">
        <f t="shared" ca="1" si="331"/>
        <v>2.3575681934701174</v>
      </c>
      <c r="AB541" s="19">
        <f t="shared" ca="1" si="350"/>
        <v>13749.903320502142</v>
      </c>
      <c r="AC541" s="18">
        <f t="shared" ca="1" si="351"/>
        <v>13752.260888695613</v>
      </c>
      <c r="AE541" s="18">
        <f t="shared" ca="1" si="332"/>
        <v>8.566281765423172</v>
      </c>
      <c r="AF541" s="18">
        <f t="shared" ca="1" si="333"/>
        <v>3.3606262382782952</v>
      </c>
      <c r="AG541" s="19">
        <f t="shared" ca="1" si="352"/>
        <v>9523.9353212812402</v>
      </c>
      <c r="AH541" s="18">
        <f t="shared" ca="1" si="353"/>
        <v>9527.2959475195184</v>
      </c>
      <c r="AJ541" s="18">
        <f t="shared" ca="1" si="334"/>
        <v>0.26462777565734841</v>
      </c>
      <c r="AK541" s="18">
        <f t="shared" ca="1" si="335"/>
        <v>36.24399267754653</v>
      </c>
      <c r="AL541" s="19">
        <f t="shared" ca="1" si="354"/>
        <v>9244.424462527355</v>
      </c>
      <c r="AM541" s="18">
        <f t="shared" ca="1" si="355"/>
        <v>9280.668455204901</v>
      </c>
      <c r="AO541" s="18">
        <f t="shared" ca="1" si="336"/>
        <v>0.40021870604988524</v>
      </c>
      <c r="AP541" s="18">
        <f t="shared" ca="1" si="337"/>
        <v>7.1837384439614391</v>
      </c>
      <c r="AQ541" s="19">
        <f t="shared" ca="1" si="356"/>
        <v>13894.637967842373</v>
      </c>
      <c r="AR541" s="18">
        <f t="shared" ca="1" si="357"/>
        <v>13901.821706286335</v>
      </c>
      <c r="AT541" s="18">
        <f t="shared" ca="1" si="338"/>
        <v>11.557575958561758</v>
      </c>
      <c r="AU541" s="18">
        <f t="shared" ca="1" si="339"/>
        <v>2.0580524573133974</v>
      </c>
      <c r="AV541" s="19">
        <f t="shared" ca="1" si="358"/>
        <v>10093.178820967267</v>
      </c>
      <c r="AW541" s="18">
        <f t="shared" ca="1" si="359"/>
        <v>10095.236873424581</v>
      </c>
    </row>
    <row r="542" spans="1:49" x14ac:dyDescent="0.25">
      <c r="A542" s="18">
        <f t="shared" ca="1" si="320"/>
        <v>17.931365968619627</v>
      </c>
      <c r="B542" s="18">
        <f t="shared" ca="1" si="321"/>
        <v>1.72183857725998</v>
      </c>
      <c r="C542" s="19">
        <f t="shared" ca="1" si="340"/>
        <v>10037.72640726755</v>
      </c>
      <c r="D542" s="18">
        <f t="shared" ca="1" si="341"/>
        <v>10039.448245844809</v>
      </c>
      <c r="E542" s="17"/>
      <c r="F542" s="18">
        <f t="shared" ca="1" si="322"/>
        <v>6.1620081927290746</v>
      </c>
      <c r="G542" s="18">
        <f t="shared" ca="1" si="323"/>
        <v>1.6313641242770185</v>
      </c>
      <c r="H542" s="19">
        <f t="shared" ca="1" si="342"/>
        <v>9999.8977671496268</v>
      </c>
      <c r="I542" s="18">
        <f t="shared" ca="1" si="343"/>
        <v>10001.529131273905</v>
      </c>
      <c r="J542" s="17"/>
      <c r="K542" s="18">
        <f t="shared" ca="1" si="324"/>
        <v>4.7532502059751094</v>
      </c>
      <c r="L542" s="18">
        <f t="shared" ca="1" si="325"/>
        <v>6.8189855156440906</v>
      </c>
      <c r="M542" s="19">
        <f t="shared" ca="1" si="344"/>
        <v>10521.829709456386</v>
      </c>
      <c r="N542" s="18">
        <f t="shared" ca="1" si="345"/>
        <v>10528.648694972029</v>
      </c>
      <c r="O542" s="17"/>
      <c r="P542" s="18">
        <f t="shared" ca="1" si="326"/>
        <v>25.14310822866624</v>
      </c>
      <c r="Q542" s="18">
        <f t="shared" ca="1" si="327"/>
        <v>4.3756087155304666</v>
      </c>
      <c r="R542" s="19">
        <f t="shared" ca="1" si="346"/>
        <v>10613.993130809798</v>
      </c>
      <c r="S542" s="18">
        <f t="shared" ca="1" si="347"/>
        <v>10618.368739525329</v>
      </c>
      <c r="T542" s="17"/>
      <c r="U542" s="18">
        <f t="shared" ca="1" si="328"/>
        <v>12.730647985675606</v>
      </c>
      <c r="V542" s="18">
        <f t="shared" ca="1" si="329"/>
        <v>1.0900037230314792</v>
      </c>
      <c r="W542" s="19">
        <f t="shared" ca="1" si="348"/>
        <v>9538.3832864912256</v>
      </c>
      <c r="X542" s="18">
        <f t="shared" ca="1" si="349"/>
        <v>9539.4732902142568</v>
      </c>
      <c r="Z542" s="18">
        <f t="shared" ca="1" si="330"/>
        <v>0.70652593783504514</v>
      </c>
      <c r="AA542" s="18">
        <f t="shared" ca="1" si="331"/>
        <v>6.2001065060856175E-2</v>
      </c>
      <c r="AB542" s="19">
        <f t="shared" ca="1" si="350"/>
        <v>13752.967414633447</v>
      </c>
      <c r="AC542" s="18">
        <f t="shared" ca="1" si="351"/>
        <v>13753.029415698507</v>
      </c>
      <c r="AE542" s="18">
        <f t="shared" ca="1" si="332"/>
        <v>14.939634376756608</v>
      </c>
      <c r="AF542" s="18">
        <f t="shared" ca="1" si="333"/>
        <v>3.425227274933774</v>
      </c>
      <c r="AG542" s="19">
        <f t="shared" ca="1" si="352"/>
        <v>9542.2355818962751</v>
      </c>
      <c r="AH542" s="18">
        <f t="shared" ca="1" si="353"/>
        <v>9545.6608091712096</v>
      </c>
      <c r="AJ542" s="18">
        <f t="shared" ca="1" si="334"/>
        <v>14.225455994573096</v>
      </c>
      <c r="AK542" s="18">
        <f t="shared" ca="1" si="335"/>
        <v>10.004613171035414</v>
      </c>
      <c r="AL542" s="19">
        <f t="shared" ca="1" si="354"/>
        <v>9294.8939111994732</v>
      </c>
      <c r="AM542" s="18">
        <f t="shared" ca="1" si="355"/>
        <v>9304.8985243705083</v>
      </c>
      <c r="AO542" s="18">
        <f t="shared" ca="1" si="336"/>
        <v>19.183734439846294</v>
      </c>
      <c r="AP542" s="18">
        <f t="shared" ca="1" si="337"/>
        <v>18.653166162287441</v>
      </c>
      <c r="AQ542" s="19">
        <f t="shared" ca="1" si="356"/>
        <v>13921.005440726181</v>
      </c>
      <c r="AR542" s="18">
        <f t="shared" ca="1" si="357"/>
        <v>13939.658606888468</v>
      </c>
      <c r="AT542" s="18">
        <f t="shared" ca="1" si="338"/>
        <v>26.280980117198766</v>
      </c>
      <c r="AU542" s="18">
        <f t="shared" ca="1" si="339"/>
        <v>1.0184857663873066</v>
      </c>
      <c r="AV542" s="19">
        <f t="shared" ca="1" si="358"/>
        <v>10121.51785354178</v>
      </c>
      <c r="AW542" s="18">
        <f t="shared" ca="1" si="359"/>
        <v>10122.536339308168</v>
      </c>
    </row>
    <row r="543" spans="1:49" x14ac:dyDescent="0.25">
      <c r="A543" s="18">
        <f t="shared" ca="1" si="320"/>
        <v>30.458022260133223</v>
      </c>
      <c r="B543" s="18">
        <f t="shared" ca="1" si="321"/>
        <v>0.58988742390018289</v>
      </c>
      <c r="C543" s="19">
        <f t="shared" ca="1" si="340"/>
        <v>10069.906268104942</v>
      </c>
      <c r="D543" s="18">
        <f t="shared" ca="1" si="341"/>
        <v>10070.496155528843</v>
      </c>
      <c r="E543" s="17"/>
      <c r="F543" s="18">
        <f t="shared" ca="1" si="322"/>
        <v>19.791222926042447</v>
      </c>
      <c r="G543" s="18">
        <f t="shared" ca="1" si="323"/>
        <v>0.97957224711126945</v>
      </c>
      <c r="H543" s="19">
        <f t="shared" ca="1" si="342"/>
        <v>10021.320354199946</v>
      </c>
      <c r="I543" s="18">
        <f t="shared" ca="1" si="343"/>
        <v>10022.299926447058</v>
      </c>
      <c r="J543" s="17"/>
      <c r="K543" s="18">
        <f t="shared" ca="1" si="324"/>
        <v>36.324929863691366</v>
      </c>
      <c r="L543" s="18">
        <f t="shared" ca="1" si="325"/>
        <v>5.648455125274972</v>
      </c>
      <c r="M543" s="19">
        <f t="shared" ca="1" si="344"/>
        <v>10564.97362483572</v>
      </c>
      <c r="N543" s="18">
        <f t="shared" ca="1" si="345"/>
        <v>10570.622079960995</v>
      </c>
      <c r="O543" s="17"/>
      <c r="P543" s="18">
        <f t="shared" ca="1" si="326"/>
        <v>23.82288044726775</v>
      </c>
      <c r="Q543" s="18">
        <f t="shared" ca="1" si="327"/>
        <v>4.1704015301254866</v>
      </c>
      <c r="R543" s="19">
        <f t="shared" ca="1" si="346"/>
        <v>10642.191619972597</v>
      </c>
      <c r="S543" s="18">
        <f t="shared" ca="1" si="347"/>
        <v>10646.362021502722</v>
      </c>
      <c r="T543" s="17"/>
      <c r="U543" s="18">
        <f t="shared" ca="1" si="328"/>
        <v>25.761549234947733</v>
      </c>
      <c r="V543" s="18">
        <f t="shared" ca="1" si="329"/>
        <v>2.8975102199562088</v>
      </c>
      <c r="W543" s="19">
        <f t="shared" ca="1" si="348"/>
        <v>9565.2348394492037</v>
      </c>
      <c r="X543" s="18">
        <f t="shared" ca="1" si="349"/>
        <v>9568.1323496691602</v>
      </c>
      <c r="Z543" s="18">
        <f t="shared" ca="1" si="330"/>
        <v>4.8974761677496614</v>
      </c>
      <c r="AA543" s="18">
        <f t="shared" ca="1" si="331"/>
        <v>0.54383889215063641</v>
      </c>
      <c r="AB543" s="19">
        <f t="shared" ca="1" si="350"/>
        <v>13757.926891866256</v>
      </c>
      <c r="AC543" s="18">
        <f t="shared" ca="1" si="351"/>
        <v>13758.470730758407</v>
      </c>
      <c r="AE543" s="18">
        <f t="shared" ca="1" si="332"/>
        <v>6.4759372532857187</v>
      </c>
      <c r="AF543" s="18">
        <f t="shared" ca="1" si="333"/>
        <v>6.0471284376780314</v>
      </c>
      <c r="AG543" s="19">
        <f t="shared" ca="1" si="352"/>
        <v>9552.1367464244959</v>
      </c>
      <c r="AH543" s="18">
        <f t="shared" ca="1" si="353"/>
        <v>9558.183874862174</v>
      </c>
      <c r="AJ543" s="18">
        <f t="shared" ca="1" si="334"/>
        <v>16.378939951781465</v>
      </c>
      <c r="AK543" s="18">
        <f t="shared" ca="1" si="335"/>
        <v>5.1235457536345983</v>
      </c>
      <c r="AL543" s="19">
        <f t="shared" ca="1" si="354"/>
        <v>9321.2774643222892</v>
      </c>
      <c r="AM543" s="18">
        <f t="shared" ca="1" si="355"/>
        <v>9326.4010100759242</v>
      </c>
      <c r="AO543" s="18">
        <f t="shared" ca="1" si="336"/>
        <v>26.601355988899254</v>
      </c>
      <c r="AP543" s="18">
        <f t="shared" ca="1" si="337"/>
        <v>4.7778065516609516</v>
      </c>
      <c r="AQ543" s="19">
        <f t="shared" ca="1" si="356"/>
        <v>13966.259962877368</v>
      </c>
      <c r="AR543" s="18">
        <f t="shared" ca="1" si="357"/>
        <v>13971.037769429029</v>
      </c>
      <c r="AT543" s="18">
        <f t="shared" ca="1" si="338"/>
        <v>1.8109057572120999</v>
      </c>
      <c r="AU543" s="18">
        <f t="shared" ca="1" si="339"/>
        <v>9.880005886475308</v>
      </c>
      <c r="AV543" s="19">
        <f t="shared" ca="1" si="358"/>
        <v>10124.347245065381</v>
      </c>
      <c r="AW543" s="18">
        <f t="shared" ca="1" si="359"/>
        <v>10134.227250951855</v>
      </c>
    </row>
    <row r="544" spans="1:49" x14ac:dyDescent="0.25">
      <c r="A544" s="18">
        <f t="shared" ca="1" si="320"/>
        <v>42.888008417828807</v>
      </c>
      <c r="B544" s="18">
        <f t="shared" ca="1" si="321"/>
        <v>0.39248893489748327</v>
      </c>
      <c r="C544" s="19">
        <f t="shared" ca="1" si="340"/>
        <v>10113.384163946672</v>
      </c>
      <c r="D544" s="18">
        <f t="shared" ca="1" si="341"/>
        <v>10113.77665288157</v>
      </c>
      <c r="E544" s="17"/>
      <c r="F544" s="18">
        <f t="shared" ca="1" si="322"/>
        <v>9.2871046760170621</v>
      </c>
      <c r="G544" s="18">
        <f t="shared" ca="1" si="323"/>
        <v>3.3454616842913447</v>
      </c>
      <c r="H544" s="19">
        <f t="shared" ca="1" si="342"/>
        <v>10031.587031123076</v>
      </c>
      <c r="I544" s="18">
        <f t="shared" ca="1" si="343"/>
        <v>10034.932492807367</v>
      </c>
      <c r="J544" s="17"/>
      <c r="K544" s="18">
        <f t="shared" ca="1" si="324"/>
        <v>26.397998340966463</v>
      </c>
      <c r="L544" s="18">
        <f t="shared" ca="1" si="325"/>
        <v>3.7530696611254393</v>
      </c>
      <c r="M544" s="19">
        <f t="shared" ca="1" si="344"/>
        <v>10597.020078301961</v>
      </c>
      <c r="N544" s="18">
        <f t="shared" ca="1" si="345"/>
        <v>10600.773147963086</v>
      </c>
      <c r="O544" s="17"/>
      <c r="P544" s="18">
        <f t="shared" ca="1" si="326"/>
        <v>2.5432954034198683</v>
      </c>
      <c r="Q544" s="18">
        <f t="shared" ca="1" si="327"/>
        <v>10.546532989058413</v>
      </c>
      <c r="R544" s="19">
        <f t="shared" ca="1" si="346"/>
        <v>10648.905316906143</v>
      </c>
      <c r="S544" s="18">
        <f t="shared" ca="1" si="347"/>
        <v>10659.4518498952</v>
      </c>
      <c r="T544" s="17"/>
      <c r="U544" s="18">
        <f t="shared" ca="1" si="328"/>
        <v>25.055187082644583</v>
      </c>
      <c r="V544" s="18">
        <f t="shared" ca="1" si="329"/>
        <v>6.4129377846798423</v>
      </c>
      <c r="W544" s="19">
        <f t="shared" ca="1" si="348"/>
        <v>9593.1875367518041</v>
      </c>
      <c r="X544" s="18">
        <f t="shared" ca="1" si="349"/>
        <v>9599.6004745364844</v>
      </c>
      <c r="Z544" s="18">
        <f t="shared" ca="1" si="330"/>
        <v>5.1453765647360772</v>
      </c>
      <c r="AA544" s="18">
        <f t="shared" ca="1" si="331"/>
        <v>0.53520784719800429</v>
      </c>
      <c r="AB544" s="19">
        <f t="shared" ca="1" si="350"/>
        <v>13763.616107323143</v>
      </c>
      <c r="AC544" s="18">
        <f t="shared" ca="1" si="351"/>
        <v>13764.151315170342</v>
      </c>
      <c r="AE544" s="18">
        <f t="shared" ca="1" si="332"/>
        <v>3.5848851332032474</v>
      </c>
      <c r="AF544" s="18">
        <f t="shared" ca="1" si="333"/>
        <v>5.0472051620535474</v>
      </c>
      <c r="AG544" s="19">
        <f t="shared" ca="1" si="352"/>
        <v>9561.768759995377</v>
      </c>
      <c r="AH544" s="18">
        <f t="shared" ca="1" si="353"/>
        <v>9566.8159651574297</v>
      </c>
      <c r="AJ544" s="18">
        <f t="shared" ca="1" si="334"/>
        <v>0.77645014825989711</v>
      </c>
      <c r="AK544" s="18">
        <f t="shared" ca="1" si="335"/>
        <v>1.0344095431754938</v>
      </c>
      <c r="AL544" s="19">
        <f t="shared" ca="1" si="354"/>
        <v>9327.177460224184</v>
      </c>
      <c r="AM544" s="18">
        <f t="shared" ca="1" si="355"/>
        <v>9328.2118697673595</v>
      </c>
      <c r="AO544" s="18">
        <f t="shared" ca="1" si="336"/>
        <v>17.576330798714856</v>
      </c>
      <c r="AP544" s="18">
        <f t="shared" ca="1" si="337"/>
        <v>3.1544906427231263</v>
      </c>
      <c r="AQ544" s="19">
        <f t="shared" ca="1" si="356"/>
        <v>13988.614100227744</v>
      </c>
      <c r="AR544" s="18">
        <f t="shared" ca="1" si="357"/>
        <v>13991.768590870466</v>
      </c>
      <c r="AT544" s="18">
        <f t="shared" ca="1" si="338"/>
        <v>6.425745731479922</v>
      </c>
      <c r="AU544" s="18">
        <f t="shared" ca="1" si="339"/>
        <v>7.9709315309352284</v>
      </c>
      <c r="AV544" s="19">
        <f t="shared" ca="1" si="358"/>
        <v>10140.652996683335</v>
      </c>
      <c r="AW544" s="18">
        <f t="shared" ca="1" si="359"/>
        <v>10148.623928214271</v>
      </c>
    </row>
    <row r="545" spans="1:49" x14ac:dyDescent="0.25">
      <c r="A545" s="18">
        <f t="shared" ca="1" si="320"/>
        <v>0.7780311147506056</v>
      </c>
      <c r="B545" s="18">
        <f t="shared" ca="1" si="321"/>
        <v>2.527413664350846</v>
      </c>
      <c r="C545" s="19">
        <f t="shared" ca="1" si="340"/>
        <v>10114.554683996321</v>
      </c>
      <c r="D545" s="18">
        <f t="shared" ca="1" si="341"/>
        <v>10117.082097660672</v>
      </c>
      <c r="E545" s="17"/>
      <c r="F545" s="18">
        <f t="shared" ca="1" si="322"/>
        <v>8.7323756999669939</v>
      </c>
      <c r="G545" s="18">
        <f t="shared" ca="1" si="323"/>
        <v>3.8058104964523878</v>
      </c>
      <c r="H545" s="19">
        <f t="shared" ca="1" si="342"/>
        <v>10043.664868507334</v>
      </c>
      <c r="I545" s="18">
        <f t="shared" ca="1" si="343"/>
        <v>10047.470679003787</v>
      </c>
      <c r="J545" s="17"/>
      <c r="K545" s="18">
        <f t="shared" ca="1" si="324"/>
        <v>3.7730584314360276</v>
      </c>
      <c r="L545" s="18">
        <f t="shared" ca="1" si="325"/>
        <v>1.9471891161076966</v>
      </c>
      <c r="M545" s="19">
        <f t="shared" ca="1" si="344"/>
        <v>10604.546206394522</v>
      </c>
      <c r="N545" s="18">
        <f t="shared" ca="1" si="345"/>
        <v>10606.49339551063</v>
      </c>
      <c r="O545" s="17"/>
      <c r="P545" s="18">
        <f t="shared" ca="1" si="326"/>
        <v>38.234846886789938</v>
      </c>
      <c r="Q545" s="18">
        <f t="shared" ca="1" si="327"/>
        <v>0.84055434550162711</v>
      </c>
      <c r="R545" s="19">
        <f t="shared" ca="1" si="346"/>
        <v>10697.68669678199</v>
      </c>
      <c r="S545" s="18">
        <f t="shared" ca="1" si="347"/>
        <v>10698.527251127491</v>
      </c>
      <c r="T545" s="17"/>
      <c r="U545" s="18">
        <f t="shared" ca="1" si="328"/>
        <v>5.2352863307609301</v>
      </c>
      <c r="V545" s="18">
        <f t="shared" ca="1" si="329"/>
        <v>11.177350516673139</v>
      </c>
      <c r="W545" s="19">
        <f t="shared" ca="1" si="348"/>
        <v>9604.835760867245</v>
      </c>
      <c r="X545" s="18">
        <f t="shared" ca="1" si="349"/>
        <v>9616.0131113839179</v>
      </c>
      <c r="Z545" s="18">
        <f t="shared" ca="1" si="330"/>
        <v>10.547557222581442</v>
      </c>
      <c r="AA545" s="18">
        <f t="shared" ca="1" si="331"/>
        <v>0.23457712885876678</v>
      </c>
      <c r="AB545" s="19">
        <f t="shared" ca="1" si="350"/>
        <v>13774.698872392924</v>
      </c>
      <c r="AC545" s="18">
        <f t="shared" ca="1" si="351"/>
        <v>13774.933449521783</v>
      </c>
      <c r="AE545" s="18">
        <f t="shared" ca="1" si="332"/>
        <v>7.2003761972270723</v>
      </c>
      <c r="AF545" s="18">
        <f t="shared" ca="1" si="333"/>
        <v>2.9204034719284855</v>
      </c>
      <c r="AG545" s="19">
        <f t="shared" ca="1" si="352"/>
        <v>9574.0163413546561</v>
      </c>
      <c r="AH545" s="18">
        <f t="shared" ca="1" si="353"/>
        <v>9576.9367448265839</v>
      </c>
      <c r="AJ545" s="18">
        <f t="shared" ca="1" si="334"/>
        <v>49.07804225644599</v>
      </c>
      <c r="AK545" s="18">
        <f t="shared" ca="1" si="335"/>
        <v>2.0667764967267774</v>
      </c>
      <c r="AL545" s="19">
        <f t="shared" ca="1" si="354"/>
        <v>9377.2899120238053</v>
      </c>
      <c r="AM545" s="18">
        <f t="shared" ca="1" si="355"/>
        <v>9379.3566885205328</v>
      </c>
      <c r="AO545" s="18">
        <f t="shared" ca="1" si="336"/>
        <v>39.140179004220869</v>
      </c>
      <c r="AP545" s="18">
        <f t="shared" ca="1" si="337"/>
        <v>12.490814223332384</v>
      </c>
      <c r="AQ545" s="19">
        <f t="shared" ca="1" si="356"/>
        <v>14030.908769874686</v>
      </c>
      <c r="AR545" s="18">
        <f t="shared" ca="1" si="357"/>
        <v>14043.399584098019</v>
      </c>
      <c r="AT545" s="18">
        <f t="shared" ca="1" si="338"/>
        <v>4.2221897571006446</v>
      </c>
      <c r="AU545" s="18">
        <f t="shared" ca="1" si="339"/>
        <v>8.3814989731076412</v>
      </c>
      <c r="AV545" s="19">
        <f t="shared" ca="1" si="358"/>
        <v>10152.84611797137</v>
      </c>
      <c r="AW545" s="18">
        <f t="shared" ca="1" si="359"/>
        <v>10161.227616944478</v>
      </c>
    </row>
    <row r="546" spans="1:49" x14ac:dyDescent="0.25">
      <c r="A546" s="18">
        <f t="shared" ca="1" si="320"/>
        <v>8.1867894524854652</v>
      </c>
      <c r="B546" s="18">
        <f t="shared" ca="1" si="321"/>
        <v>3.1062500369056929</v>
      </c>
      <c r="C546" s="19">
        <f t="shared" ca="1" si="340"/>
        <v>10125.268887113158</v>
      </c>
      <c r="D546" s="18">
        <f t="shared" ca="1" si="341"/>
        <v>10128.375137150064</v>
      </c>
      <c r="E546" s="17"/>
      <c r="F546" s="18">
        <f t="shared" ca="1" si="322"/>
        <v>25.988779226313042</v>
      </c>
      <c r="G546" s="18">
        <f t="shared" ca="1" si="323"/>
        <v>2.0680000356403325</v>
      </c>
      <c r="H546" s="19">
        <f t="shared" ca="1" si="342"/>
        <v>10073.4594582301</v>
      </c>
      <c r="I546" s="18">
        <f t="shared" ca="1" si="343"/>
        <v>10075.52745826574</v>
      </c>
      <c r="J546" s="17"/>
      <c r="K546" s="18">
        <f t="shared" ca="1" si="324"/>
        <v>22.417917096237055</v>
      </c>
      <c r="L546" s="18">
        <f t="shared" ca="1" si="325"/>
        <v>4.9874877917468616</v>
      </c>
      <c r="M546" s="19">
        <f t="shared" ca="1" si="344"/>
        <v>10628.911312606868</v>
      </c>
      <c r="N546" s="18">
        <f t="shared" ca="1" si="345"/>
        <v>10633.898800398614</v>
      </c>
      <c r="O546" s="17"/>
      <c r="P546" s="18">
        <f t="shared" ca="1" si="326"/>
        <v>3.2973758796405503</v>
      </c>
      <c r="Q546" s="18">
        <f t="shared" ca="1" si="327"/>
        <v>1.3902180726740807</v>
      </c>
      <c r="R546" s="19">
        <f t="shared" ca="1" si="346"/>
        <v>10701.82462700713</v>
      </c>
      <c r="S546" s="18">
        <f t="shared" ca="1" si="347"/>
        <v>10703.214845079805</v>
      </c>
      <c r="T546" s="17"/>
      <c r="U546" s="18">
        <f t="shared" ca="1" si="328"/>
        <v>6.1780946148602087</v>
      </c>
      <c r="V546" s="18">
        <f t="shared" ca="1" si="329"/>
        <v>4.3376306261284778</v>
      </c>
      <c r="W546" s="19">
        <f t="shared" ca="1" si="348"/>
        <v>9622.191205998779</v>
      </c>
      <c r="X546" s="18">
        <f t="shared" ca="1" si="349"/>
        <v>9626.5288366249079</v>
      </c>
      <c r="Z546" s="18">
        <f t="shared" ca="1" si="330"/>
        <v>38.327513379204255</v>
      </c>
      <c r="AA546" s="18">
        <f t="shared" ca="1" si="331"/>
        <v>2.4491509622176695</v>
      </c>
      <c r="AB546" s="19">
        <f t="shared" ca="1" si="350"/>
        <v>13813.260962900988</v>
      </c>
      <c r="AC546" s="18">
        <f t="shared" ca="1" si="351"/>
        <v>13815.710113863206</v>
      </c>
      <c r="AE546" s="18">
        <f t="shared" ca="1" si="332"/>
        <v>8.1608089171284419</v>
      </c>
      <c r="AF546" s="18">
        <f t="shared" ca="1" si="333"/>
        <v>4.1933727582433074</v>
      </c>
      <c r="AG546" s="19">
        <f t="shared" ca="1" si="352"/>
        <v>9585.0975537437116</v>
      </c>
      <c r="AH546" s="18">
        <f t="shared" ca="1" si="353"/>
        <v>9589.2909265019553</v>
      </c>
      <c r="AJ546" s="18">
        <f t="shared" ca="1" si="334"/>
        <v>15.964679575973916</v>
      </c>
      <c r="AK546" s="18">
        <f t="shared" ca="1" si="335"/>
        <v>9.0297632437597937</v>
      </c>
      <c r="AL546" s="19">
        <f t="shared" ca="1" si="354"/>
        <v>9395.3213680965073</v>
      </c>
      <c r="AM546" s="18">
        <f t="shared" ca="1" si="355"/>
        <v>9404.3511313402669</v>
      </c>
      <c r="AO546" s="18">
        <f t="shared" ca="1" si="336"/>
        <v>6.0578753405878301</v>
      </c>
      <c r="AP546" s="18">
        <f t="shared" ca="1" si="337"/>
        <v>23.196970053843454</v>
      </c>
      <c r="AQ546" s="19">
        <f t="shared" ca="1" si="356"/>
        <v>14049.457459438607</v>
      </c>
      <c r="AR546" s="18">
        <f t="shared" ca="1" si="357"/>
        <v>14072.65442949245</v>
      </c>
      <c r="AT546" s="18">
        <f t="shared" ca="1" si="338"/>
        <v>17.544947228216863</v>
      </c>
      <c r="AU546" s="18">
        <f t="shared" ca="1" si="339"/>
        <v>3.4674133590801732</v>
      </c>
      <c r="AV546" s="19">
        <f t="shared" ca="1" si="358"/>
        <v>10178.772564172694</v>
      </c>
      <c r="AW546" s="18">
        <f t="shared" ca="1" si="359"/>
        <v>10182.239977531774</v>
      </c>
    </row>
    <row r="547" spans="1:49" x14ac:dyDescent="0.25">
      <c r="A547" s="18">
        <f t="shared" ca="1" si="320"/>
        <v>13.125838657539095</v>
      </c>
      <c r="B547" s="18">
        <f t="shared" ca="1" si="321"/>
        <v>2.2270730620671428</v>
      </c>
      <c r="C547" s="19">
        <f t="shared" ca="1" si="340"/>
        <v>10141.500975807603</v>
      </c>
      <c r="D547" s="18">
        <f t="shared" ca="1" si="341"/>
        <v>10143.728048869671</v>
      </c>
      <c r="E547" s="17"/>
      <c r="F547" s="18">
        <f t="shared" ca="1" si="322"/>
        <v>14.784660058626875</v>
      </c>
      <c r="G547" s="18">
        <f t="shared" ca="1" si="323"/>
        <v>5.3840238893773078</v>
      </c>
      <c r="H547" s="19">
        <f t="shared" ca="1" si="342"/>
        <v>10090.312118324367</v>
      </c>
      <c r="I547" s="18">
        <f t="shared" ca="1" si="343"/>
        <v>10095.696142213745</v>
      </c>
      <c r="J547" s="17"/>
      <c r="K547" s="18">
        <f t="shared" ca="1" si="324"/>
        <v>38.735250043386571</v>
      </c>
      <c r="L547" s="18">
        <f t="shared" ca="1" si="325"/>
        <v>1.0397124799258644</v>
      </c>
      <c r="M547" s="19">
        <f t="shared" ca="1" si="344"/>
        <v>10672.634050442</v>
      </c>
      <c r="N547" s="18">
        <f t="shared" ca="1" si="345"/>
        <v>10673.673762921926</v>
      </c>
      <c r="O547" s="17"/>
      <c r="P547" s="18">
        <f t="shared" ca="1" si="326"/>
        <v>10.932138089757535</v>
      </c>
      <c r="Q547" s="18">
        <f t="shared" ca="1" si="327"/>
        <v>13.787082029491156</v>
      </c>
      <c r="R547" s="19">
        <f t="shared" ca="1" si="346"/>
        <v>10714.146983169563</v>
      </c>
      <c r="S547" s="18">
        <f t="shared" ca="1" si="347"/>
        <v>10727.934065199055</v>
      </c>
      <c r="T547" s="17"/>
      <c r="U547" s="18">
        <f t="shared" ca="1" si="328"/>
        <v>16.446244532487341</v>
      </c>
      <c r="V547" s="18">
        <f t="shared" ca="1" si="329"/>
        <v>10.829153890651112</v>
      </c>
      <c r="W547" s="19">
        <f t="shared" ca="1" si="348"/>
        <v>9642.9750811573958</v>
      </c>
      <c r="X547" s="18">
        <f t="shared" ca="1" si="349"/>
        <v>9653.8042350480464</v>
      </c>
      <c r="Z547" s="18">
        <f t="shared" ca="1" si="330"/>
        <v>9.4769482521482722</v>
      </c>
      <c r="AA547" s="18">
        <f t="shared" ca="1" si="331"/>
        <v>0.52903058187400653</v>
      </c>
      <c r="AB547" s="19">
        <f t="shared" ca="1" si="350"/>
        <v>13825.187062115354</v>
      </c>
      <c r="AC547" s="18">
        <f t="shared" ca="1" si="351"/>
        <v>13825.716092697228</v>
      </c>
      <c r="AE547" s="18">
        <f t="shared" ca="1" si="332"/>
        <v>2.8585689830238494</v>
      </c>
      <c r="AF547" s="18">
        <f t="shared" ca="1" si="333"/>
        <v>1.8550076450205388</v>
      </c>
      <c r="AG547" s="19">
        <f t="shared" ca="1" si="352"/>
        <v>9592.1494954849786</v>
      </c>
      <c r="AH547" s="18">
        <f t="shared" ca="1" si="353"/>
        <v>9594.0045031299996</v>
      </c>
      <c r="AJ547" s="18">
        <f t="shared" ca="1" si="334"/>
        <v>6.4612660650572584</v>
      </c>
      <c r="AK547" s="18">
        <f t="shared" ca="1" si="335"/>
        <v>4.9655455739631051</v>
      </c>
      <c r="AL547" s="19">
        <f t="shared" ca="1" si="354"/>
        <v>9410.8123974053233</v>
      </c>
      <c r="AM547" s="18">
        <f t="shared" ca="1" si="355"/>
        <v>9415.7779429792863</v>
      </c>
      <c r="AO547" s="18">
        <f t="shared" ca="1" si="336"/>
        <v>25.794977680365598</v>
      </c>
      <c r="AP547" s="18">
        <f t="shared" ca="1" si="337"/>
        <v>7.6585993719229331</v>
      </c>
      <c r="AQ547" s="19">
        <f t="shared" ca="1" si="356"/>
        <v>14098.449407172815</v>
      </c>
      <c r="AR547" s="18">
        <f t="shared" ca="1" si="357"/>
        <v>14106.108006544739</v>
      </c>
      <c r="AT547" s="18">
        <f t="shared" ca="1" si="338"/>
        <v>3.5106339980181813</v>
      </c>
      <c r="AU547" s="18">
        <f t="shared" ca="1" si="339"/>
        <v>6.8172709106637592</v>
      </c>
      <c r="AV547" s="19">
        <f t="shared" ca="1" si="358"/>
        <v>10185.750611529791</v>
      </c>
      <c r="AW547" s="18">
        <f t="shared" ca="1" si="359"/>
        <v>10192.567882440455</v>
      </c>
    </row>
    <row r="548" spans="1:49" x14ac:dyDescent="0.25">
      <c r="A548" s="18">
        <f t="shared" ca="1" si="320"/>
        <v>6.4304736314383053</v>
      </c>
      <c r="B548" s="18">
        <f t="shared" ca="1" si="321"/>
        <v>1.0507664944029478</v>
      </c>
      <c r="C548" s="19">
        <f t="shared" ca="1" si="340"/>
        <v>10150.158522501109</v>
      </c>
      <c r="D548" s="18">
        <f t="shared" ca="1" si="341"/>
        <v>10151.209288995513</v>
      </c>
      <c r="E548" s="17"/>
      <c r="F548" s="18">
        <f t="shared" ca="1" si="322"/>
        <v>33.685387603806085</v>
      </c>
      <c r="G548" s="18">
        <f t="shared" ca="1" si="323"/>
        <v>15.002533393836416</v>
      </c>
      <c r="H548" s="19">
        <f t="shared" ca="1" si="342"/>
        <v>10129.38152981755</v>
      </c>
      <c r="I548" s="18">
        <f t="shared" ca="1" si="343"/>
        <v>10144.384063211386</v>
      </c>
      <c r="J548" s="17"/>
      <c r="K548" s="18">
        <f t="shared" ca="1" si="324"/>
        <v>14.861878795711526</v>
      </c>
      <c r="L548" s="18">
        <f t="shared" ca="1" si="325"/>
        <v>4.6974016822142639</v>
      </c>
      <c r="M548" s="19">
        <f t="shared" ca="1" si="344"/>
        <v>10688.535641717637</v>
      </c>
      <c r="N548" s="18">
        <f t="shared" ca="1" si="345"/>
        <v>10693.233043399852</v>
      </c>
      <c r="O548" s="17"/>
      <c r="P548" s="18">
        <f t="shared" ca="1" si="326"/>
        <v>13.048900048308067</v>
      </c>
      <c r="Q548" s="18">
        <f t="shared" ca="1" si="327"/>
        <v>12.673181337832741</v>
      </c>
      <c r="R548" s="19">
        <f t="shared" ca="1" si="346"/>
        <v>10740.982965247364</v>
      </c>
      <c r="S548" s="18">
        <f t="shared" ca="1" si="347"/>
        <v>10753.656146585196</v>
      </c>
      <c r="T548" s="17"/>
      <c r="U548" s="18">
        <f t="shared" ca="1" si="328"/>
        <v>23.007412779831892</v>
      </c>
      <c r="V548" s="18">
        <f t="shared" ca="1" si="329"/>
        <v>2.0521000910488953</v>
      </c>
      <c r="W548" s="19">
        <f t="shared" ca="1" si="348"/>
        <v>9676.8116478278789</v>
      </c>
      <c r="X548" s="18">
        <f t="shared" ca="1" si="349"/>
        <v>9678.8637479189274</v>
      </c>
      <c r="Z548" s="18">
        <f t="shared" ca="1" si="330"/>
        <v>0.81135519193202676</v>
      </c>
      <c r="AA548" s="18">
        <f t="shared" ca="1" si="331"/>
        <v>0.92981847815182006</v>
      </c>
      <c r="AB548" s="19">
        <f t="shared" ca="1" si="350"/>
        <v>13826.527447889161</v>
      </c>
      <c r="AC548" s="18">
        <f t="shared" ca="1" si="351"/>
        <v>13827.457266367312</v>
      </c>
      <c r="AE548" s="18">
        <f t="shared" ca="1" si="332"/>
        <v>11.391136194436699</v>
      </c>
      <c r="AF548" s="18">
        <f t="shared" ca="1" si="333"/>
        <v>1.2658466391028762</v>
      </c>
      <c r="AG548" s="19">
        <f t="shared" ca="1" si="352"/>
        <v>9605.3956393244371</v>
      </c>
      <c r="AH548" s="18">
        <f t="shared" ca="1" si="353"/>
        <v>9606.6614859635392</v>
      </c>
      <c r="AJ548" s="18">
        <f t="shared" ca="1" si="334"/>
        <v>11.729809736530413</v>
      </c>
      <c r="AK548" s="18">
        <f t="shared" ca="1" si="335"/>
        <v>0.35339425639321792</v>
      </c>
      <c r="AL548" s="19">
        <f t="shared" ca="1" si="354"/>
        <v>9427.5077527158173</v>
      </c>
      <c r="AM548" s="18">
        <f t="shared" ca="1" si="355"/>
        <v>9427.8611469722109</v>
      </c>
      <c r="AO548" s="18">
        <f t="shared" ca="1" si="336"/>
        <v>36.127580728494237</v>
      </c>
      <c r="AP548" s="18">
        <f t="shared" ca="1" si="337"/>
        <v>8.1677550468048494</v>
      </c>
      <c r="AQ548" s="19">
        <f t="shared" ca="1" si="356"/>
        <v>14142.235587273233</v>
      </c>
      <c r="AR548" s="18">
        <f t="shared" ca="1" si="357"/>
        <v>14150.403342320038</v>
      </c>
      <c r="AT548" s="18">
        <f t="shared" ca="1" si="338"/>
        <v>7.7640732936912098</v>
      </c>
      <c r="AU548" s="18">
        <f t="shared" ca="1" si="339"/>
        <v>4.791341388114887</v>
      </c>
      <c r="AV548" s="19">
        <f t="shared" ca="1" si="358"/>
        <v>10200.331955734146</v>
      </c>
      <c r="AW548" s="18">
        <f t="shared" ca="1" si="359"/>
        <v>10205.12329712226</v>
      </c>
    </row>
    <row r="549" spans="1:49" x14ac:dyDescent="0.25">
      <c r="A549" s="18">
        <f t="shared" ca="1" si="320"/>
        <v>5.5510878935565957</v>
      </c>
      <c r="B549" s="18">
        <f t="shared" ca="1" si="321"/>
        <v>2.1400878361357867</v>
      </c>
      <c r="C549" s="19">
        <f t="shared" ca="1" si="340"/>
        <v>10156.760376889069</v>
      </c>
      <c r="D549" s="18">
        <f t="shared" ca="1" si="341"/>
        <v>10158.900464725206</v>
      </c>
      <c r="E549" s="17"/>
      <c r="F549" s="18">
        <f t="shared" ca="1" si="322"/>
        <v>14.263104028968783</v>
      </c>
      <c r="G549" s="18">
        <f t="shared" ca="1" si="323"/>
        <v>13.802822096853031</v>
      </c>
      <c r="H549" s="19">
        <f t="shared" ca="1" si="342"/>
        <v>10158.647167240355</v>
      </c>
      <c r="I549" s="18">
        <f t="shared" ca="1" si="343"/>
        <v>10172.449989337209</v>
      </c>
      <c r="J549" s="17"/>
      <c r="K549" s="18">
        <f t="shared" ca="1" si="324"/>
        <v>29.584353545879441</v>
      </c>
      <c r="L549" s="18">
        <f t="shared" ca="1" si="325"/>
        <v>7.3121399156872098</v>
      </c>
      <c r="M549" s="19">
        <f t="shared" ca="1" si="344"/>
        <v>10722.817396945731</v>
      </c>
      <c r="N549" s="18">
        <f t="shared" ca="1" si="345"/>
        <v>10730.129536861419</v>
      </c>
      <c r="O549" s="17"/>
      <c r="P549" s="18">
        <f t="shared" ca="1" si="326"/>
        <v>6.6476771047103389</v>
      </c>
      <c r="Q549" s="18">
        <f t="shared" ca="1" si="327"/>
        <v>4.6250857052888774</v>
      </c>
      <c r="R549" s="19">
        <f t="shared" ca="1" si="346"/>
        <v>10760.303823689906</v>
      </c>
      <c r="S549" s="18">
        <f t="shared" ca="1" si="347"/>
        <v>10764.928909395196</v>
      </c>
      <c r="T549" s="17"/>
      <c r="U549" s="18">
        <f t="shared" ca="1" si="328"/>
        <v>6.2805236077428264</v>
      </c>
      <c r="V549" s="18">
        <f t="shared" ca="1" si="329"/>
        <v>4.5450476477109998</v>
      </c>
      <c r="W549" s="19">
        <f t="shared" ca="1" si="348"/>
        <v>9685.1442715266694</v>
      </c>
      <c r="X549" s="18">
        <f t="shared" ca="1" si="349"/>
        <v>9689.6893191743802</v>
      </c>
      <c r="Z549" s="18">
        <f t="shared" ca="1" si="330"/>
        <v>25.19015623808798</v>
      </c>
      <c r="AA549" s="18">
        <f t="shared" ca="1" si="331"/>
        <v>2.4695280376162567</v>
      </c>
      <c r="AB549" s="19">
        <f t="shared" ca="1" si="350"/>
        <v>13852.6474226054</v>
      </c>
      <c r="AC549" s="18">
        <f t="shared" ca="1" si="351"/>
        <v>13855.116950643016</v>
      </c>
      <c r="AE549" s="18">
        <f t="shared" ca="1" si="332"/>
        <v>9.0778758658693679</v>
      </c>
      <c r="AF549" s="18">
        <f t="shared" ca="1" si="333"/>
        <v>0.32882353305528517</v>
      </c>
      <c r="AG549" s="19">
        <f t="shared" ca="1" si="352"/>
        <v>9615.7393618294082</v>
      </c>
      <c r="AH549" s="18">
        <f t="shared" ca="1" si="353"/>
        <v>9616.0681853624628</v>
      </c>
      <c r="AJ549" s="18">
        <f t="shared" ca="1" si="334"/>
        <v>1.5088243666354506</v>
      </c>
      <c r="AK549" s="18">
        <f t="shared" ca="1" si="335"/>
        <v>13.508060172023516</v>
      </c>
      <c r="AL549" s="19">
        <f t="shared" ca="1" si="354"/>
        <v>9429.3699713388469</v>
      </c>
      <c r="AM549" s="18">
        <f t="shared" ca="1" si="355"/>
        <v>9442.8780315108706</v>
      </c>
      <c r="AO549" s="18">
        <f t="shared" ca="1" si="336"/>
        <v>2.4774280251556063E-2</v>
      </c>
      <c r="AP549" s="18">
        <f t="shared" ca="1" si="337"/>
        <v>0.39499985277905525</v>
      </c>
      <c r="AQ549" s="19">
        <f t="shared" ca="1" si="356"/>
        <v>14150.428116600289</v>
      </c>
      <c r="AR549" s="18">
        <f t="shared" ca="1" si="357"/>
        <v>14150.823116453068</v>
      </c>
      <c r="AT549" s="18">
        <f t="shared" ca="1" si="338"/>
        <v>0.69871176191958617</v>
      </c>
      <c r="AU549" s="18">
        <f t="shared" ca="1" si="339"/>
        <v>2.5222721727933659</v>
      </c>
      <c r="AV549" s="19">
        <f t="shared" ca="1" si="358"/>
        <v>10205.822008884179</v>
      </c>
      <c r="AW549" s="18">
        <f t="shared" ca="1" si="359"/>
        <v>10208.344281056972</v>
      </c>
    </row>
    <row r="550" spans="1:49" x14ac:dyDescent="0.25">
      <c r="A550" s="18">
        <f t="shared" ca="1" si="320"/>
        <v>8.1327580666098314</v>
      </c>
      <c r="B550" s="18">
        <f t="shared" ca="1" si="321"/>
        <v>2.3270984710251632</v>
      </c>
      <c r="C550" s="19">
        <f t="shared" ca="1" si="340"/>
        <v>10167.033222791815</v>
      </c>
      <c r="D550" s="18">
        <f t="shared" ca="1" si="341"/>
        <v>10169.36032126284</v>
      </c>
      <c r="E550" s="17"/>
      <c r="F550" s="18">
        <f t="shared" ca="1" si="322"/>
        <v>5.3171496313541873</v>
      </c>
      <c r="G550" s="18">
        <f t="shared" ca="1" si="323"/>
        <v>4.1376089367404241</v>
      </c>
      <c r="H550" s="19">
        <f t="shared" ca="1" si="342"/>
        <v>10177.767138968562</v>
      </c>
      <c r="I550" s="18">
        <f t="shared" ca="1" si="343"/>
        <v>10181.904747905302</v>
      </c>
      <c r="J550" s="17"/>
      <c r="K550" s="18">
        <f t="shared" ca="1" si="324"/>
        <v>53.497800673765518</v>
      </c>
      <c r="L550" s="18">
        <f t="shared" ca="1" si="325"/>
        <v>1.6873864949063717</v>
      </c>
      <c r="M550" s="19">
        <f t="shared" ca="1" si="344"/>
        <v>10783.627337535185</v>
      </c>
      <c r="N550" s="18">
        <f t="shared" ca="1" si="345"/>
        <v>10785.314724030091</v>
      </c>
      <c r="O550" s="17"/>
      <c r="P550" s="18">
        <f t="shared" ca="1" si="326"/>
        <v>10.838929160511006</v>
      </c>
      <c r="Q550" s="18">
        <f t="shared" ca="1" si="327"/>
        <v>13.306904015703685</v>
      </c>
      <c r="R550" s="19">
        <f t="shared" ca="1" si="346"/>
        <v>10775.767838555706</v>
      </c>
      <c r="S550" s="18">
        <f t="shared" ca="1" si="347"/>
        <v>10789.074742571411</v>
      </c>
      <c r="T550" s="17"/>
      <c r="U550" s="18">
        <f t="shared" ca="1" si="328"/>
        <v>24.68938828894289</v>
      </c>
      <c r="V550" s="18">
        <f t="shared" ca="1" si="329"/>
        <v>21.459798954042665</v>
      </c>
      <c r="W550" s="19">
        <f t="shared" ca="1" si="348"/>
        <v>9714.3787074633237</v>
      </c>
      <c r="X550" s="18">
        <f t="shared" ca="1" si="349"/>
        <v>9735.8385064173672</v>
      </c>
      <c r="Z550" s="18">
        <f t="shared" ca="1" si="330"/>
        <v>23.663249455005388</v>
      </c>
      <c r="AA550" s="18">
        <f t="shared" ca="1" si="331"/>
        <v>0.91112863858978266</v>
      </c>
      <c r="AB550" s="19">
        <f t="shared" ca="1" si="350"/>
        <v>13878.780200098021</v>
      </c>
      <c r="AC550" s="18">
        <f t="shared" ca="1" si="351"/>
        <v>13879.691328736611</v>
      </c>
      <c r="AE550" s="18">
        <f t="shared" ca="1" si="332"/>
        <v>2.9901267010668797</v>
      </c>
      <c r="AF550" s="18">
        <f t="shared" ca="1" si="333"/>
        <v>4.5407016944745369</v>
      </c>
      <c r="AG550" s="19">
        <f t="shared" ca="1" si="352"/>
        <v>9619.0583120635292</v>
      </c>
      <c r="AH550" s="18">
        <f t="shared" ca="1" si="353"/>
        <v>9623.5990137580029</v>
      </c>
      <c r="AJ550" s="18">
        <f t="shared" ca="1" si="334"/>
        <v>12.064484697000236</v>
      </c>
      <c r="AK550" s="18">
        <f t="shared" ca="1" si="335"/>
        <v>5.2025527943728047</v>
      </c>
      <c r="AL550" s="19">
        <f t="shared" ca="1" si="354"/>
        <v>9454.9425162078714</v>
      </c>
      <c r="AM550" s="18">
        <f t="shared" ca="1" si="355"/>
        <v>9460.1450690022448</v>
      </c>
      <c r="AO550" s="18">
        <f t="shared" ca="1" si="336"/>
        <v>1.4761211110646149</v>
      </c>
      <c r="AP550" s="18">
        <f t="shared" ca="1" si="337"/>
        <v>13.975628328995974</v>
      </c>
      <c r="AQ550" s="19">
        <f t="shared" ca="1" si="356"/>
        <v>14152.299237564133</v>
      </c>
      <c r="AR550" s="18">
        <f t="shared" ca="1" si="357"/>
        <v>14166.274865893129</v>
      </c>
      <c r="AT550" s="18">
        <f t="shared" ca="1" si="338"/>
        <v>16.671294184328097</v>
      </c>
      <c r="AU550" s="18">
        <f t="shared" ca="1" si="339"/>
        <v>0.27372877451361338</v>
      </c>
      <c r="AV550" s="19">
        <f t="shared" ca="1" si="358"/>
        <v>10225.015575241301</v>
      </c>
      <c r="AW550" s="18">
        <f t="shared" ca="1" si="359"/>
        <v>10225.289304015814</v>
      </c>
    </row>
    <row r="551" spans="1:49" x14ac:dyDescent="0.25">
      <c r="A551" s="18">
        <f t="shared" ca="1" si="320"/>
        <v>0.25011660936619645</v>
      </c>
      <c r="B551" s="18">
        <f t="shared" ca="1" si="321"/>
        <v>4.1688458625806897</v>
      </c>
      <c r="C551" s="19">
        <f t="shared" ca="1" si="340"/>
        <v>10169.610437872207</v>
      </c>
      <c r="D551" s="18">
        <f t="shared" ca="1" si="341"/>
        <v>10173.779283734788</v>
      </c>
      <c r="E551" s="17"/>
      <c r="F551" s="18">
        <f t="shared" ca="1" si="322"/>
        <v>13.833947514513593</v>
      </c>
      <c r="G551" s="18">
        <f t="shared" ca="1" si="323"/>
        <v>2.6924198350481441</v>
      </c>
      <c r="H551" s="19">
        <f t="shared" ca="1" si="342"/>
        <v>10195.738695419815</v>
      </c>
      <c r="I551" s="18">
        <f t="shared" ca="1" si="343"/>
        <v>10198.431115254863</v>
      </c>
      <c r="J551" s="17"/>
      <c r="K551" s="18">
        <f t="shared" ca="1" si="324"/>
        <v>3.7178961783461126</v>
      </c>
      <c r="L551" s="18">
        <f t="shared" ca="1" si="325"/>
        <v>9.503190903790772</v>
      </c>
      <c r="M551" s="19">
        <f t="shared" ca="1" si="344"/>
        <v>10789.032620208438</v>
      </c>
      <c r="N551" s="18">
        <f t="shared" ca="1" si="345"/>
        <v>10798.53581111223</v>
      </c>
      <c r="O551" s="17"/>
      <c r="P551" s="18">
        <f t="shared" ca="1" si="326"/>
        <v>13.225320756749888</v>
      </c>
      <c r="Q551" s="18">
        <f t="shared" ca="1" si="327"/>
        <v>0.38105265146457029</v>
      </c>
      <c r="R551" s="19">
        <f t="shared" ca="1" si="346"/>
        <v>10802.300063328161</v>
      </c>
      <c r="S551" s="18">
        <f t="shared" ca="1" si="347"/>
        <v>10802.681115979625</v>
      </c>
      <c r="T551" s="17"/>
      <c r="U551" s="18">
        <f t="shared" ca="1" si="328"/>
        <v>6.8125080280818233</v>
      </c>
      <c r="V551" s="18">
        <f t="shared" ca="1" si="329"/>
        <v>9.0608490078119654</v>
      </c>
      <c r="W551" s="19">
        <f t="shared" ca="1" si="348"/>
        <v>9742.6510144454496</v>
      </c>
      <c r="X551" s="18">
        <f t="shared" ca="1" si="349"/>
        <v>9751.7118634532617</v>
      </c>
      <c r="Z551" s="18">
        <f t="shared" ca="1" si="330"/>
        <v>20.011672107409463</v>
      </c>
      <c r="AA551" s="18">
        <f t="shared" ca="1" si="331"/>
        <v>7.8915531757883794E-2</v>
      </c>
      <c r="AB551" s="19">
        <f t="shared" ca="1" si="350"/>
        <v>13899.703000844022</v>
      </c>
      <c r="AC551" s="18">
        <f t="shared" ca="1" si="351"/>
        <v>13899.781916375779</v>
      </c>
      <c r="AE551" s="18">
        <f t="shared" ca="1" si="332"/>
        <v>0.86299415276752678</v>
      </c>
      <c r="AF551" s="18">
        <f t="shared" ca="1" si="333"/>
        <v>1.3506748658183627</v>
      </c>
      <c r="AG551" s="19">
        <f t="shared" ca="1" si="352"/>
        <v>9624.4620079107699</v>
      </c>
      <c r="AH551" s="18">
        <f t="shared" ca="1" si="353"/>
        <v>9625.8126827765882</v>
      </c>
      <c r="AJ551" s="18">
        <f t="shared" ca="1" si="334"/>
        <v>6.8074962488932425</v>
      </c>
      <c r="AK551" s="18">
        <f t="shared" ca="1" si="335"/>
        <v>3.3574414256362486</v>
      </c>
      <c r="AL551" s="19">
        <f t="shared" ca="1" si="354"/>
        <v>9466.9525652511384</v>
      </c>
      <c r="AM551" s="18">
        <f t="shared" ca="1" si="355"/>
        <v>9470.3100066767747</v>
      </c>
      <c r="AO551" s="18">
        <f t="shared" ca="1" si="336"/>
        <v>12.934633251232601</v>
      </c>
      <c r="AP551" s="18">
        <f t="shared" ca="1" si="337"/>
        <v>0.61414391845669491</v>
      </c>
      <c r="AQ551" s="19">
        <f t="shared" ca="1" si="356"/>
        <v>14179.209499144361</v>
      </c>
      <c r="AR551" s="18">
        <f t="shared" ca="1" si="357"/>
        <v>14179.823643062819</v>
      </c>
      <c r="AT551" s="18">
        <f t="shared" ca="1" si="338"/>
        <v>9.8455409581381996</v>
      </c>
      <c r="AU551" s="18">
        <f t="shared" ca="1" si="339"/>
        <v>1.273130406367968</v>
      </c>
      <c r="AV551" s="19">
        <f t="shared" ca="1" si="358"/>
        <v>10235.134844973953</v>
      </c>
      <c r="AW551" s="18">
        <f t="shared" ca="1" si="359"/>
        <v>10236.40797538032</v>
      </c>
    </row>
    <row r="552" spans="1:49" x14ac:dyDescent="0.25">
      <c r="A552" s="18">
        <f t="shared" ca="1" si="320"/>
        <v>5.8962926123246824</v>
      </c>
      <c r="B552" s="18">
        <f t="shared" ca="1" si="321"/>
        <v>9.107104186941104</v>
      </c>
      <c r="C552" s="19">
        <f t="shared" ca="1" si="340"/>
        <v>10179.675576347112</v>
      </c>
      <c r="D552" s="18">
        <f t="shared" ca="1" si="341"/>
        <v>10188.782680534054</v>
      </c>
      <c r="E552" s="17"/>
      <c r="F552" s="18">
        <f t="shared" ca="1" si="322"/>
        <v>1.5305875345307502</v>
      </c>
      <c r="G552" s="18">
        <f t="shared" ca="1" si="323"/>
        <v>3.0908713132020895</v>
      </c>
      <c r="H552" s="19">
        <f t="shared" ca="1" si="342"/>
        <v>10199.961702789395</v>
      </c>
      <c r="I552" s="18">
        <f t="shared" ca="1" si="343"/>
        <v>10203.052574102596</v>
      </c>
      <c r="J552" s="17"/>
      <c r="K552" s="18">
        <f t="shared" ca="1" si="324"/>
        <v>20.224617478003751</v>
      </c>
      <c r="L552" s="18">
        <f t="shared" ca="1" si="325"/>
        <v>1.9333660982734788</v>
      </c>
      <c r="M552" s="19">
        <f t="shared" ca="1" si="344"/>
        <v>10818.760428590233</v>
      </c>
      <c r="N552" s="18">
        <f t="shared" ca="1" si="345"/>
        <v>10820.693794688506</v>
      </c>
      <c r="O552" s="17"/>
      <c r="P552" s="18">
        <f t="shared" ca="1" si="326"/>
        <v>27.123048578446358</v>
      </c>
      <c r="Q552" s="18">
        <f t="shared" ca="1" si="327"/>
        <v>1.4299802205595429</v>
      </c>
      <c r="R552" s="19">
        <f t="shared" ca="1" si="346"/>
        <v>10829.804164558072</v>
      </c>
      <c r="S552" s="18">
        <f t="shared" ca="1" si="347"/>
        <v>10831.234144778631</v>
      </c>
      <c r="T552" s="17"/>
      <c r="U552" s="18">
        <f t="shared" ca="1" si="328"/>
        <v>16.508712938743802</v>
      </c>
      <c r="V552" s="18">
        <f t="shared" ca="1" si="329"/>
        <v>0.27387811547582125</v>
      </c>
      <c r="W552" s="19">
        <f t="shared" ca="1" si="348"/>
        <v>9768.2205763920047</v>
      </c>
      <c r="X552" s="18">
        <f t="shared" ca="1" si="349"/>
        <v>9768.4944545074814</v>
      </c>
      <c r="Z552" s="18">
        <f t="shared" ca="1" si="330"/>
        <v>36.945998768934359</v>
      </c>
      <c r="AA552" s="18">
        <f t="shared" ca="1" si="331"/>
        <v>1.9412699023270932</v>
      </c>
      <c r="AB552" s="19">
        <f t="shared" ca="1" si="350"/>
        <v>13936.727915144715</v>
      </c>
      <c r="AC552" s="18">
        <f t="shared" ca="1" si="351"/>
        <v>13938.669185047042</v>
      </c>
      <c r="AE552" s="18">
        <f t="shared" ca="1" si="332"/>
        <v>30.321152608871792</v>
      </c>
      <c r="AF552" s="18">
        <f t="shared" ca="1" si="333"/>
        <v>5.1922169132364324</v>
      </c>
      <c r="AG552" s="19">
        <f t="shared" ca="1" si="352"/>
        <v>9656.1338353854608</v>
      </c>
      <c r="AH552" s="18">
        <f t="shared" ca="1" si="353"/>
        <v>9661.3260522986966</v>
      </c>
      <c r="AJ552" s="18">
        <f t="shared" ca="1" si="334"/>
        <v>8.8434821146921916</v>
      </c>
      <c r="AK552" s="18">
        <f t="shared" ca="1" si="335"/>
        <v>0.90900840898698254</v>
      </c>
      <c r="AL552" s="19">
        <f t="shared" ca="1" si="354"/>
        <v>9479.1534887914677</v>
      </c>
      <c r="AM552" s="18">
        <f t="shared" ca="1" si="355"/>
        <v>9480.0624972004553</v>
      </c>
      <c r="AO552" s="18">
        <f t="shared" ca="1" si="336"/>
        <v>2.7508569093230504</v>
      </c>
      <c r="AP552" s="18">
        <f t="shared" ca="1" si="337"/>
        <v>28.933234298892248</v>
      </c>
      <c r="AQ552" s="19">
        <f t="shared" ca="1" si="356"/>
        <v>14182.574499972141</v>
      </c>
      <c r="AR552" s="18">
        <f t="shared" ca="1" si="357"/>
        <v>14211.507734271034</v>
      </c>
      <c r="AT552" s="18">
        <f t="shared" ca="1" si="338"/>
        <v>4.331354940446654</v>
      </c>
      <c r="AU552" s="18">
        <f t="shared" ca="1" si="339"/>
        <v>14.397887894065985</v>
      </c>
      <c r="AV552" s="19">
        <f t="shared" ca="1" si="358"/>
        <v>10240.739330320766</v>
      </c>
      <c r="AW552" s="18">
        <f t="shared" ca="1" si="359"/>
        <v>10255.137218214832</v>
      </c>
    </row>
    <row r="553" spans="1:49" x14ac:dyDescent="0.25">
      <c r="A553" s="18">
        <f t="shared" ca="1" si="320"/>
        <v>9.9957348677915405</v>
      </c>
      <c r="B553" s="18">
        <f t="shared" ca="1" si="321"/>
        <v>9.9717143990111761E-3</v>
      </c>
      <c r="C553" s="19">
        <f t="shared" ca="1" si="340"/>
        <v>10198.778415401845</v>
      </c>
      <c r="D553" s="18">
        <f t="shared" ca="1" si="341"/>
        <v>10198.788387116243</v>
      </c>
      <c r="E553" s="17"/>
      <c r="F553" s="18">
        <f t="shared" ca="1" si="322"/>
        <v>13.744273542003871</v>
      </c>
      <c r="G553" s="18">
        <f t="shared" ca="1" si="323"/>
        <v>3.3770723525980215</v>
      </c>
      <c r="H553" s="19">
        <f t="shared" ca="1" si="342"/>
        <v>10216.7968476446</v>
      </c>
      <c r="I553" s="18">
        <f t="shared" ca="1" si="343"/>
        <v>10220.173919997198</v>
      </c>
      <c r="J553" s="17"/>
      <c r="K553" s="18">
        <f t="shared" ca="1" si="324"/>
        <v>8.3475692896904459</v>
      </c>
      <c r="L553" s="18">
        <f t="shared" ca="1" si="325"/>
        <v>4.4196070708615798</v>
      </c>
      <c r="M553" s="19">
        <f t="shared" ca="1" si="344"/>
        <v>10829.041363978196</v>
      </c>
      <c r="N553" s="18">
        <f t="shared" ca="1" si="345"/>
        <v>10833.460971049059</v>
      </c>
      <c r="O553" s="17"/>
      <c r="P553" s="18">
        <f t="shared" ca="1" si="326"/>
        <v>3.076594292199327</v>
      </c>
      <c r="Q553" s="18">
        <f t="shared" ca="1" si="327"/>
        <v>6.9183404638133243</v>
      </c>
      <c r="R553" s="19">
        <f t="shared" ca="1" si="346"/>
        <v>10834.31073907083</v>
      </c>
      <c r="S553" s="18">
        <f t="shared" ca="1" si="347"/>
        <v>10841.229079534643</v>
      </c>
      <c r="T553" s="17"/>
      <c r="U553" s="18">
        <f t="shared" ca="1" si="328"/>
        <v>15.319210248453901</v>
      </c>
      <c r="V553" s="18">
        <f t="shared" ca="1" si="329"/>
        <v>10.987724487193026</v>
      </c>
      <c r="W553" s="19">
        <f t="shared" ca="1" si="348"/>
        <v>9783.813664755935</v>
      </c>
      <c r="X553" s="18">
        <f t="shared" ca="1" si="349"/>
        <v>9794.8013892431281</v>
      </c>
      <c r="Z553" s="18">
        <f t="shared" ca="1" si="330"/>
        <v>6.3084446179661331</v>
      </c>
      <c r="AA553" s="18">
        <f t="shared" ca="1" si="331"/>
        <v>0.99600584675791459</v>
      </c>
      <c r="AB553" s="19">
        <f t="shared" ca="1" si="350"/>
        <v>13944.977629665007</v>
      </c>
      <c r="AC553" s="18">
        <f t="shared" ca="1" si="351"/>
        <v>13945.973635511766</v>
      </c>
      <c r="AE553" s="18">
        <f t="shared" ca="1" si="332"/>
        <v>17.943963645963194</v>
      </c>
      <c r="AF553" s="18">
        <f t="shared" ca="1" si="333"/>
        <v>1.2162961202478899</v>
      </c>
      <c r="AG553" s="19">
        <f t="shared" ca="1" si="352"/>
        <v>9679.2700159446595</v>
      </c>
      <c r="AH553" s="18">
        <f t="shared" ca="1" si="353"/>
        <v>9680.4863120649079</v>
      </c>
      <c r="AJ553" s="18">
        <f t="shared" ca="1" si="334"/>
        <v>4.6152649696002204</v>
      </c>
      <c r="AK553" s="18">
        <f t="shared" ca="1" si="335"/>
        <v>6.3672301284542021</v>
      </c>
      <c r="AL553" s="19">
        <f t="shared" ca="1" si="354"/>
        <v>9484.6777621700548</v>
      </c>
      <c r="AM553" s="18">
        <f t="shared" ca="1" si="355"/>
        <v>9491.0449922985099</v>
      </c>
      <c r="AO553" s="18">
        <f t="shared" ca="1" si="336"/>
        <v>19.738654067196702</v>
      </c>
      <c r="AP553" s="18">
        <f t="shared" ca="1" si="337"/>
        <v>17.558107480337956</v>
      </c>
      <c r="AQ553" s="19">
        <f t="shared" ca="1" si="356"/>
        <v>14231.24638833823</v>
      </c>
      <c r="AR553" s="18">
        <f t="shared" ca="1" si="357"/>
        <v>14248.804495818567</v>
      </c>
      <c r="AT553" s="18">
        <f t="shared" ca="1" si="338"/>
        <v>14.639461129154023</v>
      </c>
      <c r="AU553" s="18">
        <f t="shared" ca="1" si="339"/>
        <v>10.207964166821512</v>
      </c>
      <c r="AV553" s="19">
        <f t="shared" ca="1" si="358"/>
        <v>10269.776679343986</v>
      </c>
      <c r="AW553" s="18">
        <f t="shared" ca="1" si="359"/>
        <v>10279.984643510808</v>
      </c>
    </row>
    <row r="554" spans="1:49" x14ac:dyDescent="0.25">
      <c r="A554" s="18">
        <f t="shared" ca="1" si="320"/>
        <v>39.970542014864314</v>
      </c>
      <c r="B554" s="18">
        <f t="shared" ca="1" si="321"/>
        <v>21.897730341096207</v>
      </c>
      <c r="C554" s="19">
        <f t="shared" ca="1" si="340"/>
        <v>10238.758929131107</v>
      </c>
      <c r="D554" s="18">
        <f t="shared" ca="1" si="341"/>
        <v>10260.656659472203</v>
      </c>
      <c r="E554" s="17"/>
      <c r="F554" s="18">
        <f t="shared" ca="1" si="322"/>
        <v>3.3201564009326501</v>
      </c>
      <c r="G554" s="18">
        <f t="shared" ca="1" si="323"/>
        <v>10.25197884682942</v>
      </c>
      <c r="H554" s="19">
        <f t="shared" ca="1" si="342"/>
        <v>10223.49407639813</v>
      </c>
      <c r="I554" s="18">
        <f t="shared" ca="1" si="343"/>
        <v>10233.746055244959</v>
      </c>
      <c r="J554" s="17"/>
      <c r="K554" s="18">
        <f t="shared" ca="1" si="324"/>
        <v>21.886873707484575</v>
      </c>
      <c r="L554" s="18">
        <f t="shared" ca="1" si="325"/>
        <v>7.8347839980704839</v>
      </c>
      <c r="M554" s="19">
        <f t="shared" ca="1" si="344"/>
        <v>10855.347844756543</v>
      </c>
      <c r="N554" s="18">
        <f t="shared" ca="1" si="345"/>
        <v>10863.182628754614</v>
      </c>
      <c r="O554" s="17"/>
      <c r="P554" s="18">
        <f t="shared" ca="1" si="326"/>
        <v>9.3157651090120392</v>
      </c>
      <c r="Q554" s="18">
        <f t="shared" ca="1" si="327"/>
        <v>4.3675465211735895</v>
      </c>
      <c r="R554" s="19">
        <f t="shared" ca="1" si="346"/>
        <v>10850.544844643655</v>
      </c>
      <c r="S554" s="18">
        <f t="shared" ca="1" si="347"/>
        <v>10854.912391164828</v>
      </c>
      <c r="T554" s="17"/>
      <c r="U554" s="18">
        <f t="shared" ca="1" si="328"/>
        <v>16.935349648063713</v>
      </c>
      <c r="V554" s="18">
        <f t="shared" ca="1" si="329"/>
        <v>9.8878104680727574</v>
      </c>
      <c r="W554" s="19">
        <f t="shared" ca="1" si="348"/>
        <v>9811.7367388911916</v>
      </c>
      <c r="X554" s="18">
        <f t="shared" ca="1" si="349"/>
        <v>9821.6245493592651</v>
      </c>
      <c r="Z554" s="18">
        <f t="shared" ca="1" si="330"/>
        <v>53.612975522669537</v>
      </c>
      <c r="AA554" s="18">
        <f t="shared" ca="1" si="331"/>
        <v>1.9514424925934486</v>
      </c>
      <c r="AB554" s="19">
        <f t="shared" ca="1" si="350"/>
        <v>13999.586611034436</v>
      </c>
      <c r="AC554" s="18">
        <f t="shared" ca="1" si="351"/>
        <v>14001.538053527029</v>
      </c>
      <c r="AE554" s="18">
        <f t="shared" ca="1" si="332"/>
        <v>5.7131183479277041</v>
      </c>
      <c r="AF554" s="18">
        <f t="shared" ca="1" si="333"/>
        <v>2.7263434802921029</v>
      </c>
      <c r="AG554" s="19">
        <f t="shared" ca="1" si="352"/>
        <v>9686.1994304128348</v>
      </c>
      <c r="AH554" s="18">
        <f t="shared" ca="1" si="353"/>
        <v>9688.9257738931265</v>
      </c>
      <c r="AJ554" s="18">
        <f t="shared" ca="1" si="334"/>
        <v>2.3146473589986121</v>
      </c>
      <c r="AK554" s="18">
        <f t="shared" ca="1" si="335"/>
        <v>9.0564201370862207</v>
      </c>
      <c r="AL554" s="19">
        <f t="shared" ca="1" si="354"/>
        <v>9493.3596396575085</v>
      </c>
      <c r="AM554" s="18">
        <f t="shared" ca="1" si="355"/>
        <v>9502.4160597945956</v>
      </c>
      <c r="AO554" s="18">
        <f t="shared" ca="1" si="336"/>
        <v>13.069170525257991</v>
      </c>
      <c r="AP554" s="18">
        <f t="shared" ca="1" si="337"/>
        <v>4.0372452721191507</v>
      </c>
      <c r="AQ554" s="19">
        <f t="shared" ca="1" si="356"/>
        <v>14261.873666343825</v>
      </c>
      <c r="AR554" s="18">
        <f t="shared" ca="1" si="357"/>
        <v>14265.910911615943</v>
      </c>
      <c r="AT554" s="18">
        <f t="shared" ca="1" si="338"/>
        <v>5.3970403304428674</v>
      </c>
      <c r="AU554" s="18">
        <f t="shared" ca="1" si="339"/>
        <v>5.5346189216926316</v>
      </c>
      <c r="AV554" s="19">
        <f t="shared" ca="1" si="358"/>
        <v>10285.381683841251</v>
      </c>
      <c r="AW554" s="18">
        <f t="shared" ca="1" si="359"/>
        <v>10290.916302762944</v>
      </c>
    </row>
    <row r="555" spans="1:49" x14ac:dyDescent="0.25">
      <c r="A555" s="18">
        <f t="shared" ca="1" si="320"/>
        <v>6.5783489866906901</v>
      </c>
      <c r="B555" s="18">
        <f t="shared" ca="1" si="321"/>
        <v>8.8847452650719525</v>
      </c>
      <c r="C555" s="19">
        <f t="shared" ca="1" si="340"/>
        <v>10267.235008458892</v>
      </c>
      <c r="D555" s="18">
        <f t="shared" ca="1" si="341"/>
        <v>10276.119753723964</v>
      </c>
      <c r="E555" s="17"/>
      <c r="F555" s="18">
        <f t="shared" ca="1" si="322"/>
        <v>10.430260687144836</v>
      </c>
      <c r="G555" s="18">
        <f t="shared" ca="1" si="323"/>
        <v>4.7135006252109495</v>
      </c>
      <c r="H555" s="19">
        <f t="shared" ca="1" si="342"/>
        <v>10244.176315932104</v>
      </c>
      <c r="I555" s="18">
        <f t="shared" ca="1" si="343"/>
        <v>10248.889816557314</v>
      </c>
      <c r="J555" s="17"/>
      <c r="K555" s="18">
        <f t="shared" ca="1" si="324"/>
        <v>4.1384152572520332</v>
      </c>
      <c r="L555" s="18">
        <f t="shared" ca="1" si="325"/>
        <v>6.0616195526233358</v>
      </c>
      <c r="M555" s="19">
        <f t="shared" ca="1" si="344"/>
        <v>10867.321044011866</v>
      </c>
      <c r="N555" s="18">
        <f t="shared" ca="1" si="345"/>
        <v>10873.382663564489</v>
      </c>
      <c r="O555" s="17"/>
      <c r="P555" s="18">
        <f t="shared" ca="1" si="326"/>
        <v>21.662322064328961</v>
      </c>
      <c r="Q555" s="18">
        <f t="shared" ca="1" si="327"/>
        <v>4.7895260725538318</v>
      </c>
      <c r="R555" s="19">
        <f t="shared" ca="1" si="346"/>
        <v>10876.574713229156</v>
      </c>
      <c r="S555" s="18">
        <f t="shared" ca="1" si="347"/>
        <v>10881.364239301711</v>
      </c>
      <c r="T555" s="17"/>
      <c r="U555" s="18">
        <f t="shared" ca="1" si="328"/>
        <v>23.017599276398176</v>
      </c>
      <c r="V555" s="18">
        <f t="shared" ca="1" si="329"/>
        <v>18.923901771466731</v>
      </c>
      <c r="W555" s="19">
        <f t="shared" ca="1" si="348"/>
        <v>9844.642148635663</v>
      </c>
      <c r="X555" s="18">
        <f t="shared" ca="1" si="349"/>
        <v>9863.5660504071293</v>
      </c>
      <c r="Z555" s="18">
        <f t="shared" ca="1" si="330"/>
        <v>4.5993751626030388</v>
      </c>
      <c r="AA555" s="18">
        <f t="shared" ca="1" si="331"/>
        <v>0.77403510283001764</v>
      </c>
      <c r="AB555" s="19">
        <f t="shared" ca="1" si="350"/>
        <v>14006.137428689632</v>
      </c>
      <c r="AC555" s="18">
        <f t="shared" ca="1" si="351"/>
        <v>14006.911463792461</v>
      </c>
      <c r="AE555" s="18">
        <f t="shared" ca="1" si="332"/>
        <v>7.4100968459717471</v>
      </c>
      <c r="AF555" s="18">
        <f t="shared" ca="1" si="333"/>
        <v>1.157641211195364</v>
      </c>
      <c r="AG555" s="19">
        <f t="shared" ca="1" si="352"/>
        <v>9696.335870739098</v>
      </c>
      <c r="AH555" s="18">
        <f t="shared" ca="1" si="353"/>
        <v>9697.4935119502934</v>
      </c>
      <c r="AJ555" s="18">
        <f t="shared" ca="1" si="334"/>
        <v>4.3134993110069724</v>
      </c>
      <c r="AK555" s="18">
        <f t="shared" ca="1" si="335"/>
        <v>22.149373194390197</v>
      </c>
      <c r="AL555" s="19">
        <f t="shared" ca="1" si="354"/>
        <v>9506.7295591056027</v>
      </c>
      <c r="AM555" s="18">
        <f t="shared" ca="1" si="355"/>
        <v>9528.8789322999928</v>
      </c>
      <c r="AO555" s="18">
        <f t="shared" ca="1" si="336"/>
        <v>3.8411723229453658</v>
      </c>
      <c r="AP555" s="18">
        <f t="shared" ca="1" si="337"/>
        <v>42.233413346772906</v>
      </c>
      <c r="AQ555" s="19">
        <f t="shared" ca="1" si="356"/>
        <v>14269.752083938889</v>
      </c>
      <c r="AR555" s="18">
        <f t="shared" ca="1" si="357"/>
        <v>14311.985497285661</v>
      </c>
      <c r="AT555" s="18">
        <f t="shared" ca="1" si="338"/>
        <v>8.2231375104523968E-2</v>
      </c>
      <c r="AU555" s="18">
        <f t="shared" ca="1" si="339"/>
        <v>14.848496697930358</v>
      </c>
      <c r="AV555" s="19">
        <f t="shared" ca="1" si="358"/>
        <v>10290.998534138049</v>
      </c>
      <c r="AW555" s="18">
        <f t="shared" ca="1" si="359"/>
        <v>10305.847030835979</v>
      </c>
    </row>
    <row r="556" spans="1:49" x14ac:dyDescent="0.25">
      <c r="A556" s="18">
        <f t="shared" ca="1" si="320"/>
        <v>13.607125980632302</v>
      </c>
      <c r="B556" s="18">
        <f t="shared" ca="1" si="321"/>
        <v>4.0646245444882219</v>
      </c>
      <c r="C556" s="19">
        <f t="shared" ca="1" si="340"/>
        <v>10289.726879704596</v>
      </c>
      <c r="D556" s="18">
        <f t="shared" ca="1" si="341"/>
        <v>10293.791504249084</v>
      </c>
      <c r="E556" s="17"/>
      <c r="F556" s="18">
        <f t="shared" ca="1" si="322"/>
        <v>2.4649276119110057</v>
      </c>
      <c r="G556" s="18">
        <f t="shared" ca="1" si="323"/>
        <v>1.5333672040659814</v>
      </c>
      <c r="H556" s="19">
        <f t="shared" ca="1" si="342"/>
        <v>10251.354744169224</v>
      </c>
      <c r="I556" s="18">
        <f t="shared" ca="1" si="343"/>
        <v>10252.88811137329</v>
      </c>
      <c r="J556" s="17"/>
      <c r="K556" s="18">
        <f t="shared" ca="1" si="324"/>
        <v>7.7940553032855675</v>
      </c>
      <c r="L556" s="18">
        <f t="shared" ca="1" si="325"/>
        <v>3.187124396050367</v>
      </c>
      <c r="M556" s="19">
        <f t="shared" ca="1" si="344"/>
        <v>10881.176718867775</v>
      </c>
      <c r="N556" s="18">
        <f t="shared" ca="1" si="345"/>
        <v>10884.363843263825</v>
      </c>
      <c r="O556" s="17"/>
      <c r="P556" s="18">
        <f t="shared" ca="1" si="326"/>
        <v>23.155628437503999</v>
      </c>
      <c r="Q556" s="18">
        <f t="shared" ca="1" si="327"/>
        <v>2.0468706873453337</v>
      </c>
      <c r="R556" s="19">
        <f t="shared" ca="1" si="346"/>
        <v>10904.519867739215</v>
      </c>
      <c r="S556" s="18">
        <f t="shared" ca="1" si="347"/>
        <v>10906.56673842656</v>
      </c>
      <c r="T556" s="17"/>
      <c r="U556" s="18">
        <f t="shared" ca="1" si="328"/>
        <v>3.7267101174870243</v>
      </c>
      <c r="V556" s="18">
        <f t="shared" ca="1" si="329"/>
        <v>7.9994990442889566</v>
      </c>
      <c r="W556" s="19">
        <f t="shared" ca="1" si="348"/>
        <v>9867.2927605246168</v>
      </c>
      <c r="X556" s="18">
        <f t="shared" ca="1" si="349"/>
        <v>9875.2922595689051</v>
      </c>
      <c r="Z556" s="18">
        <f t="shared" ca="1" si="330"/>
        <v>5.4326658163297701</v>
      </c>
      <c r="AA556" s="18">
        <f t="shared" ca="1" si="331"/>
        <v>0.21704070160413744</v>
      </c>
      <c r="AB556" s="19">
        <f t="shared" ca="1" si="350"/>
        <v>14012.344129608791</v>
      </c>
      <c r="AC556" s="18">
        <f t="shared" ca="1" si="351"/>
        <v>14012.561170310395</v>
      </c>
      <c r="AE556" s="18">
        <f t="shared" ca="1" si="332"/>
        <v>19.481494617648742</v>
      </c>
      <c r="AF556" s="18">
        <f t="shared" ca="1" si="333"/>
        <v>18.171680271811262</v>
      </c>
      <c r="AG556" s="19">
        <f t="shared" ca="1" si="352"/>
        <v>9716.9750065679418</v>
      </c>
      <c r="AH556" s="18">
        <f t="shared" ca="1" si="353"/>
        <v>9735.1466868397529</v>
      </c>
      <c r="AJ556" s="18">
        <f t="shared" ca="1" si="334"/>
        <v>10.697642300335987</v>
      </c>
      <c r="AK556" s="18">
        <f t="shared" ca="1" si="335"/>
        <v>4.9100750549732535</v>
      </c>
      <c r="AL556" s="19">
        <f t="shared" ca="1" si="354"/>
        <v>9539.576574600329</v>
      </c>
      <c r="AM556" s="18">
        <f t="shared" ca="1" si="355"/>
        <v>9544.4866496553022</v>
      </c>
      <c r="AO556" s="18">
        <f t="shared" ca="1" si="336"/>
        <v>0.61139875958249013</v>
      </c>
      <c r="AP556" s="18">
        <f t="shared" ca="1" si="337"/>
        <v>3.9773092093428324</v>
      </c>
      <c r="AQ556" s="19">
        <f t="shared" ca="1" si="356"/>
        <v>14312.596896045243</v>
      </c>
      <c r="AR556" s="18">
        <f t="shared" ca="1" si="357"/>
        <v>14316.574205254587</v>
      </c>
      <c r="AT556" s="18">
        <f t="shared" ca="1" si="338"/>
        <v>16.583334148500128</v>
      </c>
      <c r="AU556" s="18">
        <f t="shared" ca="1" si="339"/>
        <v>3.5505041393720078</v>
      </c>
      <c r="AV556" s="19">
        <f t="shared" ca="1" si="358"/>
        <v>10322.430364984479</v>
      </c>
      <c r="AW556" s="18">
        <f t="shared" ca="1" si="359"/>
        <v>10325.98086912385</v>
      </c>
    </row>
    <row r="557" spans="1:49" x14ac:dyDescent="0.25">
      <c r="A557" s="18">
        <f t="shared" ca="1" si="320"/>
        <v>17.714317640746213</v>
      </c>
      <c r="B557" s="18">
        <f t="shared" ca="1" si="321"/>
        <v>1.5036321343087533</v>
      </c>
      <c r="C557" s="19">
        <f t="shared" ca="1" si="340"/>
        <v>10311.50582188983</v>
      </c>
      <c r="D557" s="18">
        <f t="shared" ca="1" si="341"/>
        <v>10313.009454024139</v>
      </c>
      <c r="E557" s="17"/>
      <c r="F557" s="18">
        <f t="shared" ca="1" si="322"/>
        <v>12.771154730731231</v>
      </c>
      <c r="G557" s="18">
        <f t="shared" ca="1" si="323"/>
        <v>2.195445116294704</v>
      </c>
      <c r="H557" s="19">
        <f t="shared" ca="1" si="342"/>
        <v>10265.659266104021</v>
      </c>
      <c r="I557" s="18">
        <f t="shared" ca="1" si="343"/>
        <v>10267.854711220316</v>
      </c>
      <c r="J557" s="17"/>
      <c r="K557" s="18">
        <f t="shared" ca="1" si="324"/>
        <v>12.117442857156069</v>
      </c>
      <c r="L557" s="18">
        <f t="shared" ca="1" si="325"/>
        <v>0.77433392486150476</v>
      </c>
      <c r="M557" s="19">
        <f t="shared" ca="1" si="344"/>
        <v>10896.481286120981</v>
      </c>
      <c r="N557" s="18">
        <f t="shared" ca="1" si="345"/>
        <v>10897.255620045842</v>
      </c>
      <c r="O557" s="17"/>
      <c r="P557" s="18">
        <f t="shared" ca="1" si="326"/>
        <v>5.4006618336837233</v>
      </c>
      <c r="Q557" s="18">
        <f t="shared" ca="1" si="327"/>
        <v>11.58915554939073</v>
      </c>
      <c r="R557" s="19">
        <f t="shared" ca="1" si="346"/>
        <v>10911.967400260244</v>
      </c>
      <c r="S557" s="18">
        <f t="shared" ca="1" si="347"/>
        <v>10923.556555809635</v>
      </c>
      <c r="T557" s="17"/>
      <c r="U557" s="18">
        <f t="shared" ca="1" si="328"/>
        <v>15.098310146493612</v>
      </c>
      <c r="V557" s="18">
        <f t="shared" ca="1" si="329"/>
        <v>18.221254216177694</v>
      </c>
      <c r="W557" s="19">
        <f t="shared" ca="1" si="348"/>
        <v>9890.3905697153987</v>
      </c>
      <c r="X557" s="18">
        <f t="shared" ca="1" si="349"/>
        <v>9908.6118239315765</v>
      </c>
      <c r="Z557" s="18">
        <f t="shared" ca="1" si="330"/>
        <v>7.5976431145670693</v>
      </c>
      <c r="AA557" s="18">
        <f t="shared" ca="1" si="331"/>
        <v>1.028580843361949</v>
      </c>
      <c r="AB557" s="19">
        <f t="shared" ca="1" si="350"/>
        <v>14020.158813424961</v>
      </c>
      <c r="AC557" s="18">
        <f t="shared" ca="1" si="351"/>
        <v>14021.187394268323</v>
      </c>
      <c r="AE557" s="18">
        <f t="shared" ca="1" si="332"/>
        <v>3.5263352356432374</v>
      </c>
      <c r="AF557" s="18">
        <f t="shared" ca="1" si="333"/>
        <v>7.5347316952200372E-2</v>
      </c>
      <c r="AG557" s="19">
        <f t="shared" ca="1" si="352"/>
        <v>9738.6730220753961</v>
      </c>
      <c r="AH557" s="18">
        <f t="shared" ca="1" si="353"/>
        <v>9738.7483693923477</v>
      </c>
      <c r="AJ557" s="18">
        <f t="shared" ca="1" si="334"/>
        <v>25.536573939731355</v>
      </c>
      <c r="AK557" s="18">
        <f t="shared" ca="1" si="335"/>
        <v>17.514717637880345</v>
      </c>
      <c r="AL557" s="19">
        <f t="shared" ca="1" si="354"/>
        <v>9570.0232235950334</v>
      </c>
      <c r="AM557" s="18">
        <f t="shared" ca="1" si="355"/>
        <v>9587.537941232913</v>
      </c>
      <c r="AO557" s="18">
        <f t="shared" ca="1" si="336"/>
        <v>22.232963097541763</v>
      </c>
      <c r="AP557" s="18">
        <f t="shared" ca="1" si="337"/>
        <v>0.10188307293909406</v>
      </c>
      <c r="AQ557" s="19">
        <f t="shared" ca="1" si="356"/>
        <v>14338.807168352128</v>
      </c>
      <c r="AR557" s="18">
        <f t="shared" ca="1" si="357"/>
        <v>14338.909051425067</v>
      </c>
      <c r="AT557" s="18">
        <f t="shared" ca="1" si="338"/>
        <v>3.620836649526908</v>
      </c>
      <c r="AU557" s="18">
        <f t="shared" ca="1" si="339"/>
        <v>7.1086631226223433</v>
      </c>
      <c r="AV557" s="19">
        <f t="shared" ca="1" si="358"/>
        <v>10329.601705773377</v>
      </c>
      <c r="AW557" s="18">
        <f t="shared" ca="1" si="359"/>
        <v>10336.710368896</v>
      </c>
    </row>
    <row r="558" spans="1:49" x14ac:dyDescent="0.25">
      <c r="A558" s="18">
        <f t="shared" ca="1" si="320"/>
        <v>23.965722577038154</v>
      </c>
      <c r="B558" s="18">
        <f t="shared" ca="1" si="321"/>
        <v>6.6751084985404692</v>
      </c>
      <c r="C558" s="19">
        <f t="shared" ca="1" si="340"/>
        <v>10336.975176601178</v>
      </c>
      <c r="D558" s="18">
        <f t="shared" ca="1" si="341"/>
        <v>10343.650285099719</v>
      </c>
      <c r="E558" s="17"/>
      <c r="F558" s="18">
        <f t="shared" ca="1" si="322"/>
        <v>5.2997668662774204</v>
      </c>
      <c r="G558" s="18">
        <f t="shared" ca="1" si="323"/>
        <v>2.8529188950988695</v>
      </c>
      <c r="H558" s="19">
        <f t="shared" ca="1" si="342"/>
        <v>10273.154478086593</v>
      </c>
      <c r="I558" s="18">
        <f t="shared" ca="1" si="343"/>
        <v>10276.007396981693</v>
      </c>
      <c r="J558" s="17"/>
      <c r="K558" s="18">
        <f t="shared" ca="1" si="324"/>
        <v>8.5262475929696908</v>
      </c>
      <c r="L558" s="18">
        <f t="shared" ca="1" si="325"/>
        <v>0.86884170225954072</v>
      </c>
      <c r="M558" s="19">
        <f t="shared" ca="1" si="344"/>
        <v>10905.781867638812</v>
      </c>
      <c r="N558" s="18">
        <f t="shared" ca="1" si="345"/>
        <v>10906.650709341073</v>
      </c>
      <c r="O558" s="17"/>
      <c r="P558" s="18">
        <f t="shared" ca="1" si="326"/>
        <v>19.105507107697388</v>
      </c>
      <c r="Q558" s="18">
        <f t="shared" ca="1" si="327"/>
        <v>0.3539115614618446</v>
      </c>
      <c r="R558" s="19">
        <f t="shared" ca="1" si="346"/>
        <v>10942.662062917332</v>
      </c>
      <c r="S558" s="18">
        <f t="shared" ca="1" si="347"/>
        <v>10943.015974478794</v>
      </c>
      <c r="T558" s="17"/>
      <c r="U558" s="18">
        <f t="shared" ca="1" si="328"/>
        <v>7.2396198385913893E-2</v>
      </c>
      <c r="V558" s="18">
        <f t="shared" ca="1" si="329"/>
        <v>17.213071209982964</v>
      </c>
      <c r="W558" s="19">
        <f t="shared" ca="1" si="348"/>
        <v>9908.6842201299623</v>
      </c>
      <c r="X558" s="18">
        <f t="shared" ca="1" si="349"/>
        <v>9925.8972913399448</v>
      </c>
      <c r="Z558" s="18">
        <f t="shared" ca="1" si="330"/>
        <v>5.4709113720552196</v>
      </c>
      <c r="AA558" s="18">
        <f t="shared" ca="1" si="331"/>
        <v>0.31628498325822307</v>
      </c>
      <c r="AB558" s="19">
        <f t="shared" ca="1" si="350"/>
        <v>14026.658305640378</v>
      </c>
      <c r="AC558" s="18">
        <f t="shared" ca="1" si="351"/>
        <v>14026.974590623637</v>
      </c>
      <c r="AE558" s="18">
        <f t="shared" ca="1" si="332"/>
        <v>5.8977642330774209</v>
      </c>
      <c r="AF558" s="18">
        <f t="shared" ca="1" si="333"/>
        <v>0.56973660402983328</v>
      </c>
      <c r="AG558" s="19">
        <f t="shared" ca="1" si="352"/>
        <v>9744.6461336254251</v>
      </c>
      <c r="AH558" s="18">
        <f t="shared" ca="1" si="353"/>
        <v>9745.2158702294546</v>
      </c>
      <c r="AJ558" s="18">
        <f t="shared" ca="1" si="334"/>
        <v>43.987640863014562</v>
      </c>
      <c r="AK558" s="18">
        <f t="shared" ca="1" si="335"/>
        <v>6.7266905230379201</v>
      </c>
      <c r="AL558" s="19">
        <f t="shared" ca="1" si="354"/>
        <v>9631.5255820959283</v>
      </c>
      <c r="AM558" s="18">
        <f t="shared" ca="1" si="355"/>
        <v>9638.2522726189654</v>
      </c>
      <c r="AO558" s="18">
        <f t="shared" ca="1" si="336"/>
        <v>3.2720964890241646</v>
      </c>
      <c r="AP558" s="18">
        <f t="shared" ca="1" si="337"/>
        <v>18.773305291462105</v>
      </c>
      <c r="AQ558" s="19">
        <f t="shared" ca="1" si="356"/>
        <v>14342.181147914092</v>
      </c>
      <c r="AR558" s="18">
        <f t="shared" ca="1" si="357"/>
        <v>14360.954453205555</v>
      </c>
      <c r="AT558" s="18">
        <f t="shared" ca="1" si="338"/>
        <v>5.1497273698335935</v>
      </c>
      <c r="AU558" s="18">
        <f t="shared" ca="1" si="339"/>
        <v>10.751820646299318</v>
      </c>
      <c r="AV558" s="19">
        <f t="shared" ca="1" si="358"/>
        <v>10341.860096265833</v>
      </c>
      <c r="AW558" s="18">
        <f t="shared" ca="1" si="359"/>
        <v>10352.611916912132</v>
      </c>
    </row>
    <row r="559" spans="1:49" x14ac:dyDescent="0.25">
      <c r="A559" s="18">
        <f t="shared" ca="1" si="320"/>
        <v>10.708614296224869</v>
      </c>
      <c r="B559" s="18">
        <f t="shared" ca="1" si="321"/>
        <v>3.7428002965686726</v>
      </c>
      <c r="C559" s="19">
        <f t="shared" ca="1" si="340"/>
        <v>10354.358899395944</v>
      </c>
      <c r="D559" s="18">
        <f t="shared" ca="1" si="341"/>
        <v>10358.101699692512</v>
      </c>
      <c r="E559" s="17"/>
      <c r="F559" s="18">
        <f t="shared" ca="1" si="322"/>
        <v>13.151475034568106</v>
      </c>
      <c r="G559" s="18">
        <f t="shared" ca="1" si="323"/>
        <v>10.979933531275506</v>
      </c>
      <c r="H559" s="19">
        <f t="shared" ca="1" si="342"/>
        <v>10289.158872016262</v>
      </c>
      <c r="I559" s="18">
        <f t="shared" ca="1" si="343"/>
        <v>10300.138805547538</v>
      </c>
      <c r="J559" s="17"/>
      <c r="K559" s="18">
        <f t="shared" ca="1" si="324"/>
        <v>22.489671938629105</v>
      </c>
      <c r="L559" s="18">
        <f t="shared" ca="1" si="325"/>
        <v>4.639791974728384</v>
      </c>
      <c r="M559" s="19">
        <f t="shared" ca="1" si="344"/>
        <v>10929.140381279702</v>
      </c>
      <c r="N559" s="18">
        <f t="shared" ca="1" si="345"/>
        <v>10933.78017325443</v>
      </c>
      <c r="O559" s="17"/>
      <c r="P559" s="18">
        <f t="shared" ca="1" si="326"/>
        <v>11.326035368796669</v>
      </c>
      <c r="Q559" s="18">
        <f t="shared" ca="1" si="327"/>
        <v>6.3821867620947703</v>
      </c>
      <c r="R559" s="19">
        <f t="shared" ca="1" si="346"/>
        <v>10954.342009847591</v>
      </c>
      <c r="S559" s="18">
        <f t="shared" ca="1" si="347"/>
        <v>10960.724196609686</v>
      </c>
      <c r="T559" s="17"/>
      <c r="U559" s="18">
        <f t="shared" ca="1" si="328"/>
        <v>29.801575615075016</v>
      </c>
      <c r="V559" s="18">
        <f t="shared" ca="1" si="329"/>
        <v>3.5313747667486775</v>
      </c>
      <c r="W559" s="19">
        <f t="shared" ca="1" si="348"/>
        <v>9955.6988669550192</v>
      </c>
      <c r="X559" s="18">
        <f t="shared" ca="1" si="349"/>
        <v>9959.230241721767</v>
      </c>
      <c r="Z559" s="18">
        <f t="shared" ca="1" si="330"/>
        <v>1.3265728941317327</v>
      </c>
      <c r="AA559" s="18">
        <f t="shared" ca="1" si="331"/>
        <v>1.9640581381385984</v>
      </c>
      <c r="AB559" s="19">
        <f t="shared" ca="1" si="350"/>
        <v>14028.301163517768</v>
      </c>
      <c r="AC559" s="18">
        <f t="shared" ca="1" si="351"/>
        <v>14030.265221655907</v>
      </c>
      <c r="AE559" s="18">
        <f t="shared" ca="1" si="332"/>
        <v>21.248764752166441</v>
      </c>
      <c r="AF559" s="18">
        <f t="shared" ca="1" si="333"/>
        <v>6.6853268434073021</v>
      </c>
      <c r="AG559" s="19">
        <f t="shared" ca="1" si="352"/>
        <v>9766.4646349816212</v>
      </c>
      <c r="AH559" s="18">
        <f t="shared" ca="1" si="353"/>
        <v>9773.1499618250291</v>
      </c>
      <c r="AJ559" s="18">
        <f t="shared" ca="1" si="334"/>
        <v>28.028641161902502</v>
      </c>
      <c r="AK559" s="18">
        <f t="shared" ca="1" si="335"/>
        <v>1.0950103026730824</v>
      </c>
      <c r="AL559" s="19">
        <f t="shared" ca="1" si="354"/>
        <v>9666.2809137808672</v>
      </c>
      <c r="AM559" s="18">
        <f t="shared" ca="1" si="355"/>
        <v>9667.3759240835407</v>
      </c>
      <c r="AO559" s="18">
        <f t="shared" ca="1" si="336"/>
        <v>2.7768507528955406</v>
      </c>
      <c r="AP559" s="18">
        <f t="shared" ca="1" si="337"/>
        <v>60.637643311542213</v>
      </c>
      <c r="AQ559" s="19">
        <f t="shared" ca="1" si="356"/>
        <v>14363.731303958451</v>
      </c>
      <c r="AR559" s="18">
        <f t="shared" ca="1" si="357"/>
        <v>14424.368947269993</v>
      </c>
      <c r="AT559" s="18">
        <f t="shared" ca="1" si="338"/>
        <v>1.0304891131274045</v>
      </c>
      <c r="AU559" s="18">
        <f t="shared" ca="1" si="339"/>
        <v>55.786242531321086</v>
      </c>
      <c r="AV559" s="19">
        <f t="shared" ca="1" si="358"/>
        <v>10353.642406025259</v>
      </c>
      <c r="AW559" s="18">
        <f t="shared" ca="1" si="359"/>
        <v>10409.428648556581</v>
      </c>
    </row>
    <row r="560" spans="1:49" x14ac:dyDescent="0.25">
      <c r="A560" s="18">
        <f t="shared" ca="1" si="320"/>
        <v>0.78966825043895561</v>
      </c>
      <c r="B560" s="18">
        <f t="shared" ca="1" si="321"/>
        <v>6.9204133005026724</v>
      </c>
      <c r="C560" s="19">
        <f t="shared" ca="1" si="340"/>
        <v>10358.891367942952</v>
      </c>
      <c r="D560" s="18">
        <f t="shared" ca="1" si="341"/>
        <v>10365.811781243454</v>
      </c>
      <c r="E560" s="17"/>
      <c r="F560" s="18">
        <f t="shared" ca="1" si="322"/>
        <v>6.6323120771682973</v>
      </c>
      <c r="G560" s="18">
        <f t="shared" ca="1" si="323"/>
        <v>4.4617556776109524</v>
      </c>
      <c r="H560" s="19">
        <f t="shared" ca="1" si="342"/>
        <v>10306.771117624707</v>
      </c>
      <c r="I560" s="18">
        <f t="shared" ca="1" si="343"/>
        <v>10311.232873302317</v>
      </c>
      <c r="J560" s="17"/>
      <c r="K560" s="18">
        <f t="shared" ca="1" si="324"/>
        <v>13.358234899463373</v>
      </c>
      <c r="L560" s="18">
        <f t="shared" ca="1" si="325"/>
        <v>0.38218873048704333</v>
      </c>
      <c r="M560" s="19">
        <f t="shared" ca="1" si="344"/>
        <v>10947.138408153894</v>
      </c>
      <c r="N560" s="18">
        <f t="shared" ca="1" si="345"/>
        <v>10947.520596884382</v>
      </c>
      <c r="O560" s="17"/>
      <c r="P560" s="18">
        <f t="shared" ca="1" si="326"/>
        <v>12.434224950287845</v>
      </c>
      <c r="Q560" s="18">
        <f t="shared" ca="1" si="327"/>
        <v>8.8232841345341875</v>
      </c>
      <c r="R560" s="19">
        <f t="shared" ca="1" si="346"/>
        <v>10973.158421559974</v>
      </c>
      <c r="S560" s="18">
        <f t="shared" ca="1" si="347"/>
        <v>10981.981705694508</v>
      </c>
      <c r="T560" s="17"/>
      <c r="U560" s="18">
        <f t="shared" ca="1" si="328"/>
        <v>15.685122915447504</v>
      </c>
      <c r="V560" s="18">
        <f t="shared" ca="1" si="329"/>
        <v>4.5617570003231895</v>
      </c>
      <c r="W560" s="19">
        <f t="shared" ca="1" si="348"/>
        <v>9974.9153646372142</v>
      </c>
      <c r="X560" s="18">
        <f t="shared" ca="1" si="349"/>
        <v>9979.4771216375375</v>
      </c>
      <c r="Z560" s="18">
        <f t="shared" ca="1" si="330"/>
        <v>9.1256558910913999</v>
      </c>
      <c r="AA560" s="18">
        <f t="shared" ca="1" si="331"/>
        <v>1.9769082088294252</v>
      </c>
      <c r="AB560" s="19">
        <f t="shared" ca="1" si="350"/>
        <v>14039.390877546999</v>
      </c>
      <c r="AC560" s="18">
        <f t="shared" ca="1" si="351"/>
        <v>14041.367785755829</v>
      </c>
      <c r="AE560" s="18">
        <f t="shared" ca="1" si="332"/>
        <v>2.0926687769456125</v>
      </c>
      <c r="AF560" s="18">
        <f t="shared" ca="1" si="333"/>
        <v>1.0380429897545793</v>
      </c>
      <c r="AG560" s="19">
        <f t="shared" ca="1" si="352"/>
        <v>9775.2426306019752</v>
      </c>
      <c r="AH560" s="18">
        <f t="shared" ca="1" si="353"/>
        <v>9776.2806735917293</v>
      </c>
      <c r="AJ560" s="18">
        <f t="shared" ca="1" si="334"/>
        <v>0.11614899131095552</v>
      </c>
      <c r="AK560" s="18">
        <f t="shared" ca="1" si="335"/>
        <v>0.36274337566480591</v>
      </c>
      <c r="AL560" s="19">
        <f t="shared" ca="1" si="354"/>
        <v>9667.4920730748509</v>
      </c>
      <c r="AM560" s="18">
        <f t="shared" ca="1" si="355"/>
        <v>9667.8548164505155</v>
      </c>
      <c r="AO560" s="18">
        <f t="shared" ca="1" si="336"/>
        <v>10.579297974956736</v>
      </c>
      <c r="AP560" s="18">
        <f t="shared" ca="1" si="337"/>
        <v>1.5184559335115118</v>
      </c>
      <c r="AQ560" s="19">
        <f t="shared" ca="1" si="356"/>
        <v>14434.94824524495</v>
      </c>
      <c r="AR560" s="18">
        <f t="shared" ca="1" si="357"/>
        <v>14436.466701178462</v>
      </c>
      <c r="AT560" s="18">
        <f t="shared" ca="1" si="338"/>
        <v>6.5273665226802846</v>
      </c>
      <c r="AU560" s="18">
        <f t="shared" ca="1" si="339"/>
        <v>2.1192941682845405</v>
      </c>
      <c r="AV560" s="19">
        <f t="shared" ca="1" si="358"/>
        <v>10415.95601507926</v>
      </c>
      <c r="AW560" s="18">
        <f t="shared" ca="1" si="359"/>
        <v>10418.075309247544</v>
      </c>
    </row>
    <row r="561" spans="1:49" x14ac:dyDescent="0.25">
      <c r="A561" s="18">
        <f t="shared" ca="1" si="320"/>
        <v>12.308471054936962</v>
      </c>
      <c r="B561" s="18">
        <f t="shared" ca="1" si="321"/>
        <v>4.3575590907297608</v>
      </c>
      <c r="C561" s="19">
        <f t="shared" ca="1" si="340"/>
        <v>10378.120252298391</v>
      </c>
      <c r="D561" s="18">
        <f t="shared" ca="1" si="341"/>
        <v>10382.477811389121</v>
      </c>
      <c r="E561" s="17"/>
      <c r="F561" s="18">
        <f t="shared" ca="1" si="322"/>
        <v>2.4603316859420681</v>
      </c>
      <c r="G561" s="18">
        <f t="shared" ca="1" si="323"/>
        <v>3.1453402097668528</v>
      </c>
      <c r="H561" s="19">
        <f t="shared" ca="1" si="342"/>
        <v>10313.69320498826</v>
      </c>
      <c r="I561" s="18">
        <f t="shared" ca="1" si="343"/>
        <v>10316.838545198027</v>
      </c>
      <c r="J561" s="17"/>
      <c r="K561" s="18">
        <f t="shared" ca="1" si="324"/>
        <v>4.0222010275555329</v>
      </c>
      <c r="L561" s="18">
        <f t="shared" ca="1" si="325"/>
        <v>6.6825457431661599</v>
      </c>
      <c r="M561" s="19">
        <f t="shared" ca="1" si="344"/>
        <v>10951.542797911938</v>
      </c>
      <c r="N561" s="18">
        <f t="shared" ca="1" si="345"/>
        <v>10958.225343655104</v>
      </c>
      <c r="O561" s="17"/>
      <c r="P561" s="18">
        <f t="shared" ca="1" si="326"/>
        <v>6.0284957148844507</v>
      </c>
      <c r="Q561" s="18">
        <f t="shared" ca="1" si="327"/>
        <v>5.2563426454624809</v>
      </c>
      <c r="R561" s="19">
        <f t="shared" ca="1" si="346"/>
        <v>10988.010201409394</v>
      </c>
      <c r="S561" s="18">
        <f t="shared" ca="1" si="347"/>
        <v>10993.266544054855</v>
      </c>
      <c r="T561" s="17"/>
      <c r="U561" s="18">
        <f t="shared" ca="1" si="328"/>
        <v>2.0065200227870466</v>
      </c>
      <c r="V561" s="18">
        <f t="shared" ca="1" si="329"/>
        <v>19.841797778596309</v>
      </c>
      <c r="W561" s="19">
        <f t="shared" ca="1" si="348"/>
        <v>9981.4836416603248</v>
      </c>
      <c r="X561" s="18">
        <f t="shared" ca="1" si="349"/>
        <v>10001.325439438921</v>
      </c>
      <c r="Z561" s="18">
        <f t="shared" ca="1" si="330"/>
        <v>18.145643274110416</v>
      </c>
      <c r="AA561" s="18">
        <f t="shared" ca="1" si="331"/>
        <v>0.17197293509487918</v>
      </c>
      <c r="AB561" s="19">
        <f t="shared" ca="1" si="350"/>
        <v>14059.513429029939</v>
      </c>
      <c r="AC561" s="18">
        <f t="shared" ca="1" si="351"/>
        <v>14059.685401965035</v>
      </c>
      <c r="AE561" s="18">
        <f t="shared" ca="1" si="332"/>
        <v>15.294517011877758</v>
      </c>
      <c r="AF561" s="18">
        <f t="shared" ca="1" si="333"/>
        <v>9.6567388043967632</v>
      </c>
      <c r="AG561" s="19">
        <f t="shared" ca="1" si="352"/>
        <v>9791.5751906036076</v>
      </c>
      <c r="AH561" s="18">
        <f t="shared" ca="1" si="353"/>
        <v>9801.2319294080044</v>
      </c>
      <c r="AJ561" s="18">
        <f t="shared" ca="1" si="334"/>
        <v>43.645193069097608</v>
      </c>
      <c r="AK561" s="18">
        <f t="shared" ca="1" si="335"/>
        <v>4.9475076808701495</v>
      </c>
      <c r="AL561" s="19">
        <f t="shared" ca="1" si="354"/>
        <v>9711.5000095196137</v>
      </c>
      <c r="AM561" s="18">
        <f t="shared" ca="1" si="355"/>
        <v>9716.4475172004841</v>
      </c>
      <c r="AO561" s="18">
        <f t="shared" ca="1" si="336"/>
        <v>6.3544480789037365</v>
      </c>
      <c r="AP561" s="18">
        <f t="shared" ca="1" si="337"/>
        <v>3.1249510327671146</v>
      </c>
      <c r="AQ561" s="19">
        <f t="shared" ca="1" si="356"/>
        <v>14442.821149257366</v>
      </c>
      <c r="AR561" s="18">
        <f t="shared" ca="1" si="357"/>
        <v>14445.946100290133</v>
      </c>
      <c r="AT561" s="18">
        <f t="shared" ca="1" si="338"/>
        <v>18.388202367751802</v>
      </c>
      <c r="AU561" s="18">
        <f t="shared" ca="1" si="339"/>
        <v>6.6722455256381927</v>
      </c>
      <c r="AV561" s="19">
        <f t="shared" ca="1" si="358"/>
        <v>10436.463511615297</v>
      </c>
      <c r="AW561" s="18">
        <f t="shared" ca="1" si="359"/>
        <v>10443.135757140935</v>
      </c>
    </row>
    <row r="562" spans="1:49" x14ac:dyDescent="0.25">
      <c r="A562" s="18">
        <f t="shared" ca="1" si="320"/>
        <v>3.1452634552018703</v>
      </c>
      <c r="B562" s="18">
        <f t="shared" ca="1" si="321"/>
        <v>0.28254546480656717</v>
      </c>
      <c r="C562" s="19">
        <f t="shared" ca="1" si="340"/>
        <v>10385.623074844323</v>
      </c>
      <c r="D562" s="18">
        <f t="shared" ca="1" si="341"/>
        <v>10385.90562030913</v>
      </c>
      <c r="E562" s="17"/>
      <c r="F562" s="18">
        <f t="shared" ca="1" si="322"/>
        <v>14.763474064243839</v>
      </c>
      <c r="G562" s="18">
        <f t="shared" ca="1" si="323"/>
        <v>3.8057279316713397</v>
      </c>
      <c r="H562" s="19">
        <f t="shared" ca="1" si="342"/>
        <v>10331.602019262271</v>
      </c>
      <c r="I562" s="18">
        <f t="shared" ca="1" si="343"/>
        <v>10335.407747193942</v>
      </c>
      <c r="J562" s="17"/>
      <c r="K562" s="18">
        <f t="shared" ca="1" si="324"/>
        <v>0.94804237567097238</v>
      </c>
      <c r="L562" s="18">
        <f t="shared" ca="1" si="325"/>
        <v>5.5087647626043266</v>
      </c>
      <c r="M562" s="19">
        <f t="shared" ca="1" si="344"/>
        <v>10959.173386030774</v>
      </c>
      <c r="N562" s="18">
        <f t="shared" ca="1" si="345"/>
        <v>10964.682150793378</v>
      </c>
      <c r="O562" s="17"/>
      <c r="P562" s="18">
        <f t="shared" ca="1" si="326"/>
        <v>2.399520516198197</v>
      </c>
      <c r="Q562" s="18">
        <f t="shared" ca="1" si="327"/>
        <v>8.9233777602866784</v>
      </c>
      <c r="R562" s="19">
        <f t="shared" ca="1" si="346"/>
        <v>10995.666064571053</v>
      </c>
      <c r="S562" s="18">
        <f t="shared" ca="1" si="347"/>
        <v>11004.589442331338</v>
      </c>
      <c r="T562" s="17"/>
      <c r="U562" s="18">
        <f t="shared" ca="1" si="328"/>
        <v>0.17651965679906029</v>
      </c>
      <c r="V562" s="18">
        <f t="shared" ca="1" si="329"/>
        <v>8.2868222295859955</v>
      </c>
      <c r="W562" s="19">
        <f t="shared" ca="1" si="348"/>
        <v>10001.50195909572</v>
      </c>
      <c r="X562" s="18">
        <f t="shared" ca="1" si="349"/>
        <v>10009.788781325306</v>
      </c>
      <c r="Z562" s="18">
        <f t="shared" ca="1" si="330"/>
        <v>50.474527807531345</v>
      </c>
      <c r="AA562" s="18">
        <f t="shared" ca="1" si="331"/>
        <v>5.5318795492291839</v>
      </c>
      <c r="AB562" s="19">
        <f t="shared" ca="1" si="350"/>
        <v>14110.159929772566</v>
      </c>
      <c r="AC562" s="18">
        <f t="shared" ca="1" si="351"/>
        <v>14115.691809321796</v>
      </c>
      <c r="AE562" s="18">
        <f t="shared" ca="1" si="332"/>
        <v>22.430403153973849</v>
      </c>
      <c r="AF562" s="18">
        <f t="shared" ca="1" si="333"/>
        <v>5.1736063622260593</v>
      </c>
      <c r="AG562" s="19">
        <f t="shared" ca="1" si="352"/>
        <v>9823.6623325619785</v>
      </c>
      <c r="AH562" s="18">
        <f t="shared" ca="1" si="353"/>
        <v>9828.835938924205</v>
      </c>
      <c r="AJ562" s="18">
        <f t="shared" ca="1" si="334"/>
        <v>5.4353079148095453</v>
      </c>
      <c r="AK562" s="18">
        <f t="shared" ca="1" si="335"/>
        <v>6.9932541399729331</v>
      </c>
      <c r="AL562" s="19">
        <f t="shared" ca="1" si="354"/>
        <v>9721.8828251152936</v>
      </c>
      <c r="AM562" s="18">
        <f t="shared" ca="1" si="355"/>
        <v>9728.8760792552657</v>
      </c>
      <c r="AO562" s="18">
        <f t="shared" ca="1" si="336"/>
        <v>41.4479024667</v>
      </c>
      <c r="AP562" s="18">
        <f t="shared" ca="1" si="337"/>
        <v>0.48257404674563953</v>
      </c>
      <c r="AQ562" s="19">
        <f t="shared" ca="1" si="356"/>
        <v>14487.394002756833</v>
      </c>
      <c r="AR562" s="18">
        <f t="shared" ca="1" si="357"/>
        <v>14487.876576803579</v>
      </c>
      <c r="AT562" s="18">
        <f t="shared" ca="1" si="338"/>
        <v>5.1225196021893513</v>
      </c>
      <c r="AU562" s="18">
        <f t="shared" ca="1" si="339"/>
        <v>25.976272547405774</v>
      </c>
      <c r="AV562" s="19">
        <f t="shared" ca="1" si="358"/>
        <v>10448.258276743125</v>
      </c>
      <c r="AW562" s="18">
        <f t="shared" ca="1" si="359"/>
        <v>10474.234549290532</v>
      </c>
    </row>
    <row r="563" spans="1:49" x14ac:dyDescent="0.25">
      <c r="A563" s="18">
        <f t="shared" ca="1" si="320"/>
        <v>38.597810554571659</v>
      </c>
      <c r="B563" s="18">
        <f t="shared" ca="1" si="321"/>
        <v>4.1757581874451821</v>
      </c>
      <c r="C563" s="19">
        <f t="shared" ca="1" si="340"/>
        <v>10424.5034308637</v>
      </c>
      <c r="D563" s="18">
        <f t="shared" ca="1" si="341"/>
        <v>10428.679189051145</v>
      </c>
      <c r="E563" s="17"/>
      <c r="F563" s="18">
        <f t="shared" ca="1" si="322"/>
        <v>18.714426797572234</v>
      </c>
      <c r="G563" s="18">
        <f t="shared" ca="1" si="323"/>
        <v>1.9771019745067528</v>
      </c>
      <c r="H563" s="19">
        <f t="shared" ca="1" si="342"/>
        <v>10354.122173991515</v>
      </c>
      <c r="I563" s="18">
        <f t="shared" ca="1" si="343"/>
        <v>10356.099275966022</v>
      </c>
      <c r="J563" s="17"/>
      <c r="K563" s="18">
        <f t="shared" ca="1" si="324"/>
        <v>7.1690804947718609</v>
      </c>
      <c r="L563" s="18">
        <f t="shared" ca="1" si="325"/>
        <v>2.7944921724580505</v>
      </c>
      <c r="M563" s="19">
        <f t="shared" ca="1" si="344"/>
        <v>10971.85123128815</v>
      </c>
      <c r="N563" s="18">
        <f t="shared" ca="1" si="345"/>
        <v>10974.645723460608</v>
      </c>
      <c r="O563" s="17"/>
      <c r="P563" s="18">
        <f t="shared" ca="1" si="326"/>
        <v>12.508215535143458</v>
      </c>
      <c r="Q563" s="18">
        <f t="shared" ca="1" si="327"/>
        <v>0.44492474168219498</v>
      </c>
      <c r="R563" s="19">
        <f t="shared" ca="1" si="346"/>
        <v>11017.097657866481</v>
      </c>
      <c r="S563" s="18">
        <f t="shared" ca="1" si="347"/>
        <v>11017.542582608163</v>
      </c>
      <c r="T563" s="17"/>
      <c r="U563" s="18">
        <f t="shared" ca="1" si="328"/>
        <v>9.957286165053814</v>
      </c>
      <c r="V563" s="18">
        <f t="shared" ca="1" si="329"/>
        <v>0.43437606041732918</v>
      </c>
      <c r="W563" s="19">
        <f t="shared" ca="1" si="348"/>
        <v>10019.74606749036</v>
      </c>
      <c r="X563" s="18">
        <f t="shared" ca="1" si="349"/>
        <v>10020.180443550777</v>
      </c>
      <c r="Z563" s="18">
        <f t="shared" ca="1" si="330"/>
        <v>0.96470574538975773</v>
      </c>
      <c r="AA563" s="18">
        <f t="shared" ca="1" si="331"/>
        <v>0.45652909592952001</v>
      </c>
      <c r="AB563" s="19">
        <f t="shared" ca="1" si="350"/>
        <v>14116.656515067185</v>
      </c>
      <c r="AC563" s="18">
        <f t="shared" ca="1" si="351"/>
        <v>14117.113044163114</v>
      </c>
      <c r="AE563" s="18">
        <f t="shared" ca="1" si="332"/>
        <v>13.187975516524437</v>
      </c>
      <c r="AF563" s="18">
        <f t="shared" ca="1" si="333"/>
        <v>9.6146688344947222</v>
      </c>
      <c r="AG563" s="19">
        <f t="shared" ca="1" si="352"/>
        <v>9842.0239144407296</v>
      </c>
      <c r="AH563" s="18">
        <f t="shared" ca="1" si="353"/>
        <v>9851.6385832752239</v>
      </c>
      <c r="AJ563" s="18">
        <f t="shared" ca="1" si="334"/>
        <v>29.867964853407038</v>
      </c>
      <c r="AK563" s="18">
        <f t="shared" ca="1" si="335"/>
        <v>1.1852012615666718</v>
      </c>
      <c r="AL563" s="19">
        <f t="shared" ca="1" si="354"/>
        <v>9758.7440441086728</v>
      </c>
      <c r="AM563" s="18">
        <f t="shared" ca="1" si="355"/>
        <v>9759.9292453702401</v>
      </c>
      <c r="AO563" s="18">
        <f t="shared" ca="1" si="336"/>
        <v>1.3023600755148472</v>
      </c>
      <c r="AP563" s="18">
        <f t="shared" ca="1" si="337"/>
        <v>5.7762206934827471</v>
      </c>
      <c r="AQ563" s="19">
        <f t="shared" ca="1" si="356"/>
        <v>14489.178936879094</v>
      </c>
      <c r="AR563" s="18">
        <f t="shared" ca="1" si="357"/>
        <v>14494.955157572576</v>
      </c>
      <c r="AT563" s="18">
        <f t="shared" ca="1" si="338"/>
        <v>2.6721962127536307</v>
      </c>
      <c r="AU563" s="18">
        <f t="shared" ca="1" si="339"/>
        <v>11.603470353686738</v>
      </c>
      <c r="AV563" s="19">
        <f t="shared" ca="1" si="358"/>
        <v>10476.906745503285</v>
      </c>
      <c r="AW563" s="18">
        <f t="shared" ca="1" si="359"/>
        <v>10488.510215856972</v>
      </c>
    </row>
    <row r="564" spans="1:49" x14ac:dyDescent="0.25">
      <c r="A564" s="18">
        <f t="shared" ca="1" si="320"/>
        <v>12.38647450306259</v>
      </c>
      <c r="B564" s="18">
        <f t="shared" ca="1" si="321"/>
        <v>1.9611234250840361</v>
      </c>
      <c r="C564" s="19">
        <f t="shared" ca="1" si="340"/>
        <v>10441.065663554207</v>
      </c>
      <c r="D564" s="18">
        <f t="shared" ca="1" si="341"/>
        <v>10443.026786979292</v>
      </c>
      <c r="E564" s="17"/>
      <c r="F564" s="18">
        <f t="shared" ca="1" si="322"/>
        <v>2.9359460896671234</v>
      </c>
      <c r="G564" s="18">
        <f t="shared" ca="1" si="323"/>
        <v>0.55974208326531949</v>
      </c>
      <c r="H564" s="19">
        <f t="shared" ca="1" si="342"/>
        <v>10359.035222055689</v>
      </c>
      <c r="I564" s="18">
        <f t="shared" ca="1" si="343"/>
        <v>10359.594964138954</v>
      </c>
      <c r="J564" s="17"/>
      <c r="K564" s="18">
        <f t="shared" ca="1" si="324"/>
        <v>0.22699192452719466</v>
      </c>
      <c r="L564" s="18">
        <f t="shared" ca="1" si="325"/>
        <v>0.91871895435945028</v>
      </c>
      <c r="M564" s="19">
        <f t="shared" ca="1" si="344"/>
        <v>10974.872715385134</v>
      </c>
      <c r="N564" s="18">
        <f t="shared" ca="1" si="345"/>
        <v>10975.791434339493</v>
      </c>
      <c r="O564" s="17"/>
      <c r="P564" s="18">
        <f t="shared" ca="1" si="326"/>
        <v>3.0853069379832818</v>
      </c>
      <c r="Q564" s="18">
        <f t="shared" ca="1" si="327"/>
        <v>0.83016718280434543</v>
      </c>
      <c r="R564" s="19">
        <f t="shared" ca="1" si="346"/>
        <v>11020.627889546146</v>
      </c>
      <c r="S564" s="18">
        <f t="shared" ca="1" si="347"/>
        <v>11021.45805672895</v>
      </c>
      <c r="T564" s="17"/>
      <c r="U564" s="18">
        <f t="shared" ca="1" si="328"/>
        <v>15.206766457630282</v>
      </c>
      <c r="V564" s="18">
        <f t="shared" ca="1" si="329"/>
        <v>1.0882556523127844</v>
      </c>
      <c r="W564" s="19">
        <f t="shared" ca="1" si="348"/>
        <v>10035.387210008406</v>
      </c>
      <c r="X564" s="18">
        <f t="shared" ca="1" si="349"/>
        <v>10036.475465660718</v>
      </c>
      <c r="Z564" s="18">
        <f t="shared" ca="1" si="330"/>
        <v>6.7142263703370642</v>
      </c>
      <c r="AA564" s="18">
        <f t="shared" ca="1" si="331"/>
        <v>1.7744964355850446</v>
      </c>
      <c r="AB564" s="19">
        <f t="shared" ca="1" si="350"/>
        <v>14123.827270533451</v>
      </c>
      <c r="AC564" s="18">
        <f t="shared" ca="1" si="351"/>
        <v>14125.601766969035</v>
      </c>
      <c r="AE564" s="18">
        <f t="shared" ca="1" si="332"/>
        <v>9.6464873847610804</v>
      </c>
      <c r="AF564" s="18">
        <f t="shared" ca="1" si="333"/>
        <v>0.4212942028777456</v>
      </c>
      <c r="AG564" s="19">
        <f t="shared" ca="1" si="352"/>
        <v>9861.2850706599856</v>
      </c>
      <c r="AH564" s="18">
        <f t="shared" ca="1" si="353"/>
        <v>9861.7063648628628</v>
      </c>
      <c r="AJ564" s="18">
        <f t="shared" ca="1" si="334"/>
        <v>36.037075778843388</v>
      </c>
      <c r="AK564" s="18">
        <f t="shared" ca="1" si="335"/>
        <v>0.79749826587582895</v>
      </c>
      <c r="AL564" s="19">
        <f t="shared" ca="1" si="354"/>
        <v>9795.9663211490843</v>
      </c>
      <c r="AM564" s="18">
        <f t="shared" ca="1" si="355"/>
        <v>9796.7638194149604</v>
      </c>
      <c r="AO564" s="18">
        <f t="shared" ca="1" si="336"/>
        <v>2.0280493117152889</v>
      </c>
      <c r="AP564" s="18">
        <f t="shared" ca="1" si="337"/>
        <v>9.0750236910377655</v>
      </c>
      <c r="AQ564" s="19">
        <f t="shared" ca="1" si="356"/>
        <v>14496.983206884292</v>
      </c>
      <c r="AR564" s="18">
        <f t="shared" ca="1" si="357"/>
        <v>14506.058230575329</v>
      </c>
      <c r="AT564" s="18">
        <f t="shared" ca="1" si="338"/>
        <v>8.3979317143134562</v>
      </c>
      <c r="AU564" s="18">
        <f t="shared" ca="1" si="339"/>
        <v>0.51759974867045599</v>
      </c>
      <c r="AV564" s="19">
        <f t="shared" ca="1" si="358"/>
        <v>10496.908147571285</v>
      </c>
      <c r="AW564" s="18">
        <f t="shared" ca="1" si="359"/>
        <v>10497.425747319956</v>
      </c>
    </row>
    <row r="565" spans="1:49" x14ac:dyDescent="0.25">
      <c r="A565" s="18">
        <f t="shared" ca="1" si="320"/>
        <v>3.889976905749585</v>
      </c>
      <c r="B565" s="18">
        <f t="shared" ca="1" si="321"/>
        <v>5.1841164961717183</v>
      </c>
      <c r="C565" s="19">
        <f t="shared" ca="1" si="340"/>
        <v>10446.916763885041</v>
      </c>
      <c r="D565" s="18">
        <f t="shared" ca="1" si="341"/>
        <v>10452.100880381213</v>
      </c>
      <c r="E565" s="17"/>
      <c r="F565" s="18">
        <f t="shared" ca="1" si="322"/>
        <v>7.0783833452378611</v>
      </c>
      <c r="G565" s="18">
        <f t="shared" ca="1" si="323"/>
        <v>6.4986432773642839</v>
      </c>
      <c r="H565" s="19">
        <f t="shared" ca="1" si="342"/>
        <v>10366.673347484193</v>
      </c>
      <c r="I565" s="18">
        <f t="shared" ca="1" si="343"/>
        <v>10373.171990761557</v>
      </c>
      <c r="J565" s="17"/>
      <c r="K565" s="18">
        <f t="shared" ca="1" si="324"/>
        <v>15.474723735177408</v>
      </c>
      <c r="L565" s="18">
        <f t="shared" ca="1" si="325"/>
        <v>2.4043058683665297</v>
      </c>
      <c r="M565" s="19">
        <f t="shared" ca="1" si="344"/>
        <v>10991.26615807467</v>
      </c>
      <c r="N565" s="18">
        <f t="shared" ca="1" si="345"/>
        <v>10993.670463943037</v>
      </c>
      <c r="O565" s="17"/>
      <c r="P565" s="18">
        <f t="shared" ca="1" si="326"/>
        <v>11.190243413557397</v>
      </c>
      <c r="Q565" s="18">
        <f t="shared" ca="1" si="327"/>
        <v>0.56870620669743721</v>
      </c>
      <c r="R565" s="19">
        <f t="shared" ca="1" si="346"/>
        <v>11032.648300142508</v>
      </c>
      <c r="S565" s="18">
        <f t="shared" ca="1" si="347"/>
        <v>11033.217006349205</v>
      </c>
      <c r="T565" s="17"/>
      <c r="U565" s="18">
        <f t="shared" ca="1" si="328"/>
        <v>2.0684088063978652</v>
      </c>
      <c r="V565" s="18">
        <f t="shared" ca="1" si="329"/>
        <v>1.4320997345045174</v>
      </c>
      <c r="W565" s="19">
        <f t="shared" ca="1" si="348"/>
        <v>10038.543874467116</v>
      </c>
      <c r="X565" s="18">
        <f t="shared" ca="1" si="349"/>
        <v>10039.975974201619</v>
      </c>
      <c r="Z565" s="18">
        <f t="shared" ca="1" si="330"/>
        <v>4.3945160416062548</v>
      </c>
      <c r="AA565" s="18">
        <f t="shared" ca="1" si="331"/>
        <v>6.2660730190387509E-2</v>
      </c>
      <c r="AB565" s="19">
        <f t="shared" ca="1" si="350"/>
        <v>14129.996283010641</v>
      </c>
      <c r="AC565" s="18">
        <f t="shared" ca="1" si="351"/>
        <v>14130.058943740833</v>
      </c>
      <c r="AE565" s="18">
        <f t="shared" ca="1" si="332"/>
        <v>9.5123126050948343</v>
      </c>
      <c r="AF565" s="18">
        <f t="shared" ca="1" si="333"/>
        <v>0.74402250382587853</v>
      </c>
      <c r="AG565" s="19">
        <f t="shared" ca="1" si="352"/>
        <v>9871.2186774679576</v>
      </c>
      <c r="AH565" s="18">
        <f t="shared" ca="1" si="353"/>
        <v>9871.9626999717839</v>
      </c>
      <c r="AJ565" s="18">
        <f t="shared" ca="1" si="334"/>
        <v>4.9214766212779892</v>
      </c>
      <c r="AK565" s="18">
        <f t="shared" ca="1" si="335"/>
        <v>7.1821429356145465</v>
      </c>
      <c r="AL565" s="19">
        <f t="shared" ca="1" si="354"/>
        <v>9801.6852960362376</v>
      </c>
      <c r="AM565" s="18">
        <f t="shared" ca="1" si="355"/>
        <v>9808.8674389718526</v>
      </c>
      <c r="AO565" s="18">
        <f t="shared" ca="1" si="336"/>
        <v>8.9542615540321542</v>
      </c>
      <c r="AP565" s="18">
        <f t="shared" ca="1" si="337"/>
        <v>2.1810293870498403</v>
      </c>
      <c r="AQ565" s="19">
        <f t="shared" ca="1" si="356"/>
        <v>14515.012492129361</v>
      </c>
      <c r="AR565" s="18">
        <f t="shared" ca="1" si="357"/>
        <v>14517.19352151641</v>
      </c>
      <c r="AT565" s="18">
        <f t="shared" ca="1" si="338"/>
        <v>12.108886730366134</v>
      </c>
      <c r="AU565" s="18">
        <f t="shared" ca="1" si="339"/>
        <v>6.5444743284709785</v>
      </c>
      <c r="AV565" s="19">
        <f t="shared" ca="1" si="358"/>
        <v>10509.534634050322</v>
      </c>
      <c r="AW565" s="18">
        <f t="shared" ca="1" si="359"/>
        <v>10516.079108378794</v>
      </c>
    </row>
    <row r="566" spans="1:49" x14ac:dyDescent="0.25">
      <c r="A566" s="18">
        <f t="shared" ca="1" si="320"/>
        <v>9.4311175310154347</v>
      </c>
      <c r="B566" s="18">
        <f t="shared" ca="1" si="321"/>
        <v>26.639866750430301</v>
      </c>
      <c r="C566" s="19">
        <f t="shared" ca="1" si="340"/>
        <v>10461.531997912229</v>
      </c>
      <c r="D566" s="18">
        <f t="shared" ca="1" si="341"/>
        <v>10488.17186466266</v>
      </c>
      <c r="E566" s="17"/>
      <c r="F566" s="18">
        <f t="shared" ca="1" si="322"/>
        <v>9.0491153437981762</v>
      </c>
      <c r="G566" s="18">
        <f t="shared" ca="1" si="323"/>
        <v>2.3288675505080771</v>
      </c>
      <c r="H566" s="19">
        <f t="shared" ca="1" si="342"/>
        <v>10382.221106105355</v>
      </c>
      <c r="I566" s="18">
        <f t="shared" ca="1" si="343"/>
        <v>10384.549973655863</v>
      </c>
      <c r="J566" s="17"/>
      <c r="K566" s="18">
        <f t="shared" ca="1" si="324"/>
        <v>26.185560152364506</v>
      </c>
      <c r="L566" s="18">
        <f t="shared" ca="1" si="325"/>
        <v>2.3196163498761835</v>
      </c>
      <c r="M566" s="19">
        <f t="shared" ca="1" si="344"/>
        <v>11019.856024095401</v>
      </c>
      <c r="N566" s="18">
        <f t="shared" ca="1" si="345"/>
        <v>11022.175640445277</v>
      </c>
      <c r="O566" s="17"/>
      <c r="P566" s="18">
        <f t="shared" ca="1" si="326"/>
        <v>21.721362788748326</v>
      </c>
      <c r="Q566" s="18">
        <f t="shared" ca="1" si="327"/>
        <v>3.0240000120930772</v>
      </c>
      <c r="R566" s="19">
        <f t="shared" ca="1" si="346"/>
        <v>11054.938369137953</v>
      </c>
      <c r="S566" s="18">
        <f t="shared" ca="1" si="347"/>
        <v>11057.962369150047</v>
      </c>
      <c r="T566" s="17"/>
      <c r="U566" s="18">
        <f t="shared" ca="1" si="328"/>
        <v>54.364057426855773</v>
      </c>
      <c r="V566" s="18">
        <f t="shared" ca="1" si="329"/>
        <v>16.953951010091433</v>
      </c>
      <c r="W566" s="19">
        <f t="shared" ca="1" si="348"/>
        <v>10094.340031628475</v>
      </c>
      <c r="X566" s="18">
        <f t="shared" ca="1" si="349"/>
        <v>10111.293982638566</v>
      </c>
      <c r="Z566" s="18">
        <f t="shared" ca="1" si="330"/>
        <v>2.8582981967224832</v>
      </c>
      <c r="AA566" s="18">
        <f t="shared" ca="1" si="331"/>
        <v>0.76119270578788767</v>
      </c>
      <c r="AB566" s="19">
        <f t="shared" ca="1" si="350"/>
        <v>14132.917241937555</v>
      </c>
      <c r="AC566" s="18">
        <f t="shared" ca="1" si="351"/>
        <v>14133.678434643343</v>
      </c>
      <c r="AE566" s="18">
        <f t="shared" ca="1" si="332"/>
        <v>23.646163431164805</v>
      </c>
      <c r="AF566" s="18">
        <f t="shared" ca="1" si="333"/>
        <v>2.8580463630521651</v>
      </c>
      <c r="AG566" s="19">
        <f t="shared" ca="1" si="352"/>
        <v>9895.6088634029493</v>
      </c>
      <c r="AH566" s="18">
        <f t="shared" ca="1" si="353"/>
        <v>9898.4669097660008</v>
      </c>
      <c r="AJ566" s="18">
        <f t="shared" ca="1" si="334"/>
        <v>8.111983415896356</v>
      </c>
      <c r="AK566" s="18">
        <f t="shared" ca="1" si="335"/>
        <v>1.5434611972803256</v>
      </c>
      <c r="AL566" s="19">
        <f t="shared" ca="1" si="354"/>
        <v>9816.9794223877489</v>
      </c>
      <c r="AM566" s="18">
        <f t="shared" ca="1" si="355"/>
        <v>9818.5228835850285</v>
      </c>
      <c r="AO566" s="18">
        <f t="shared" ca="1" si="336"/>
        <v>14.285609136203687</v>
      </c>
      <c r="AP566" s="18">
        <f t="shared" ca="1" si="337"/>
        <v>4.2654529049014922</v>
      </c>
      <c r="AQ566" s="19">
        <f t="shared" ca="1" si="356"/>
        <v>14531.479130652615</v>
      </c>
      <c r="AR566" s="18">
        <f t="shared" ca="1" si="357"/>
        <v>14535.744583557516</v>
      </c>
      <c r="AT566" s="18">
        <f t="shared" ca="1" si="338"/>
        <v>11.556195237759141</v>
      </c>
      <c r="AU566" s="18">
        <f t="shared" ca="1" si="339"/>
        <v>3.2770287192663594</v>
      </c>
      <c r="AV566" s="19">
        <f t="shared" ca="1" si="358"/>
        <v>10527.635303616553</v>
      </c>
      <c r="AW566" s="18">
        <f t="shared" ca="1" si="359"/>
        <v>10530.91233233582</v>
      </c>
    </row>
    <row r="567" spans="1:49" x14ac:dyDescent="0.25">
      <c r="A567" s="18">
        <f t="shared" ca="1" si="320"/>
        <v>17.015349230662824</v>
      </c>
      <c r="B567" s="18">
        <f t="shared" ca="1" si="321"/>
        <v>0.92183326130572818</v>
      </c>
      <c r="C567" s="19">
        <f t="shared" ca="1" si="340"/>
        <v>10505.187213893323</v>
      </c>
      <c r="D567" s="18">
        <f t="shared" ca="1" si="341"/>
        <v>10506.109047154629</v>
      </c>
      <c r="E567" s="17"/>
      <c r="F567" s="18">
        <f t="shared" ca="1" si="322"/>
        <v>13.533050396220018</v>
      </c>
      <c r="G567" s="18">
        <f t="shared" ca="1" si="323"/>
        <v>0.48368053722717569</v>
      </c>
      <c r="H567" s="19">
        <f t="shared" ca="1" si="342"/>
        <v>10398.083024052083</v>
      </c>
      <c r="I567" s="18">
        <f t="shared" ca="1" si="343"/>
        <v>10398.56670458931</v>
      </c>
      <c r="J567" s="17"/>
      <c r="K567" s="18">
        <f t="shared" ca="1" si="324"/>
        <v>1.5368832720760872</v>
      </c>
      <c r="L567" s="18">
        <f t="shared" ca="1" si="325"/>
        <v>29.002810847305259</v>
      </c>
      <c r="M567" s="19">
        <f t="shared" ca="1" si="344"/>
        <v>11023.712523717353</v>
      </c>
      <c r="N567" s="18">
        <f t="shared" ca="1" si="345"/>
        <v>11052.715334564658</v>
      </c>
      <c r="O567" s="17"/>
      <c r="P567" s="18">
        <f t="shared" ca="1" si="326"/>
        <v>7.6699781909946916</v>
      </c>
      <c r="Q567" s="18">
        <f t="shared" ca="1" si="327"/>
        <v>27.211629712975409</v>
      </c>
      <c r="R567" s="19">
        <f t="shared" ca="1" si="346"/>
        <v>11065.632347341041</v>
      </c>
      <c r="S567" s="18">
        <f t="shared" ca="1" si="347"/>
        <v>11092.843977054017</v>
      </c>
      <c r="T567" s="17"/>
      <c r="U567" s="18">
        <f t="shared" ca="1" si="328"/>
        <v>25.586187145239894</v>
      </c>
      <c r="V567" s="18">
        <f t="shared" ca="1" si="329"/>
        <v>22.433293202639884</v>
      </c>
      <c r="W567" s="19">
        <f t="shared" ca="1" si="348"/>
        <v>10136.880169783806</v>
      </c>
      <c r="X567" s="18">
        <f t="shared" ca="1" si="349"/>
        <v>10159.313462986445</v>
      </c>
      <c r="Z567" s="18">
        <f t="shared" ca="1" si="330"/>
        <v>24.246671998819142</v>
      </c>
      <c r="AA567" s="18">
        <f t="shared" ca="1" si="331"/>
        <v>0.23632035930852116</v>
      </c>
      <c r="AB567" s="19">
        <f t="shared" ca="1" si="350"/>
        <v>14157.925106642162</v>
      </c>
      <c r="AC567" s="18">
        <f t="shared" ca="1" si="351"/>
        <v>14158.161427001471</v>
      </c>
      <c r="AE567" s="18">
        <f t="shared" ca="1" si="332"/>
        <v>12.806768712901473</v>
      </c>
      <c r="AF567" s="18">
        <f t="shared" ca="1" si="333"/>
        <v>0.28067847748999974</v>
      </c>
      <c r="AG567" s="19">
        <f t="shared" ca="1" si="352"/>
        <v>9911.2736784789031</v>
      </c>
      <c r="AH567" s="18">
        <f t="shared" ca="1" si="353"/>
        <v>9911.5543569563924</v>
      </c>
      <c r="AJ567" s="18">
        <f t="shared" ca="1" si="334"/>
        <v>2.6481322497449811</v>
      </c>
      <c r="AK567" s="18">
        <f t="shared" ca="1" si="335"/>
        <v>9.813190751372705</v>
      </c>
      <c r="AL567" s="19">
        <f t="shared" ca="1" si="354"/>
        <v>9821.1710158347742</v>
      </c>
      <c r="AM567" s="18">
        <f t="shared" ca="1" si="355"/>
        <v>9830.9842065861467</v>
      </c>
      <c r="AO567" s="18">
        <f t="shared" ca="1" si="336"/>
        <v>11.860268112775543</v>
      </c>
      <c r="AP567" s="18">
        <f t="shared" ca="1" si="337"/>
        <v>11.880568796765903</v>
      </c>
      <c r="AQ567" s="19">
        <f t="shared" ca="1" si="356"/>
        <v>14547.604851670292</v>
      </c>
      <c r="AR567" s="18">
        <f t="shared" ca="1" si="357"/>
        <v>14559.485420467057</v>
      </c>
      <c r="AT567" s="18">
        <f t="shared" ca="1" si="338"/>
        <v>22.28377564203344</v>
      </c>
      <c r="AU567" s="18">
        <f t="shared" ca="1" si="339"/>
        <v>0.68120028446063108</v>
      </c>
      <c r="AV567" s="19">
        <f t="shared" ca="1" si="358"/>
        <v>10553.196107977854</v>
      </c>
      <c r="AW567" s="18">
        <f t="shared" ca="1" si="359"/>
        <v>10553.877308262314</v>
      </c>
    </row>
    <row r="568" spans="1:49" x14ac:dyDescent="0.25">
      <c r="A568" s="18">
        <f t="shared" ca="1" si="320"/>
        <v>52.877866466901985</v>
      </c>
      <c r="B568" s="18">
        <f t="shared" ca="1" si="321"/>
        <v>9.7339798518807346</v>
      </c>
      <c r="C568" s="19">
        <f t="shared" ca="1" si="340"/>
        <v>10558.986913621531</v>
      </c>
      <c r="D568" s="18">
        <f t="shared" ca="1" si="341"/>
        <v>10568.720893473412</v>
      </c>
      <c r="E568" s="17"/>
      <c r="F568" s="18">
        <f t="shared" ca="1" si="322"/>
        <v>22.521713510207686</v>
      </c>
      <c r="G568" s="18">
        <f t="shared" ca="1" si="323"/>
        <v>9.2314475973194394</v>
      </c>
      <c r="H568" s="19">
        <f t="shared" ca="1" si="342"/>
        <v>10421.088418099518</v>
      </c>
      <c r="I568" s="18">
        <f t="shared" ca="1" si="343"/>
        <v>10430.319865696838</v>
      </c>
      <c r="J568" s="17"/>
      <c r="K568" s="18">
        <f t="shared" ca="1" si="324"/>
        <v>12.609848718548651</v>
      </c>
      <c r="L568" s="18">
        <f t="shared" ca="1" si="325"/>
        <v>3.0096258370070634</v>
      </c>
      <c r="M568" s="19">
        <f t="shared" ca="1" si="344"/>
        <v>11065.325183283207</v>
      </c>
      <c r="N568" s="18">
        <f t="shared" ca="1" si="345"/>
        <v>11068.334809120213</v>
      </c>
      <c r="O568" s="17"/>
      <c r="P568" s="18">
        <f t="shared" ca="1" si="326"/>
        <v>30.43943440466796</v>
      </c>
      <c r="Q568" s="18">
        <f t="shared" ca="1" si="327"/>
        <v>1.205369877067779</v>
      </c>
      <c r="R568" s="19">
        <f t="shared" ca="1" si="346"/>
        <v>11123.283411458686</v>
      </c>
      <c r="S568" s="18">
        <f t="shared" ca="1" si="347"/>
        <v>11124.488781335753</v>
      </c>
      <c r="T568" s="17"/>
      <c r="U568" s="18">
        <f t="shared" ca="1" si="328"/>
        <v>1.4910826117785896</v>
      </c>
      <c r="V568" s="18">
        <f t="shared" ca="1" si="329"/>
        <v>3.9167584319519344</v>
      </c>
      <c r="W568" s="19">
        <f t="shared" ca="1" si="348"/>
        <v>10160.804545598225</v>
      </c>
      <c r="X568" s="18">
        <f t="shared" ca="1" si="349"/>
        <v>10164.721304030176</v>
      </c>
      <c r="Z568" s="18">
        <f t="shared" ca="1" si="330"/>
        <v>6.1829177190219102</v>
      </c>
      <c r="AA568" s="18">
        <f t="shared" ca="1" si="331"/>
        <v>0.92435104588587202</v>
      </c>
      <c r="AB568" s="19">
        <f t="shared" ca="1" si="350"/>
        <v>14164.344344720492</v>
      </c>
      <c r="AC568" s="18">
        <f t="shared" ca="1" si="351"/>
        <v>14165.268695766377</v>
      </c>
      <c r="AE568" s="18">
        <f t="shared" ca="1" si="332"/>
        <v>47.067232673884853</v>
      </c>
      <c r="AF568" s="18">
        <f t="shared" ca="1" si="333"/>
        <v>1.4216737489484357</v>
      </c>
      <c r="AG568" s="19">
        <f t="shared" ca="1" si="352"/>
        <v>9958.6215896302765</v>
      </c>
      <c r="AH568" s="18">
        <f t="shared" ca="1" si="353"/>
        <v>9960.0432633792243</v>
      </c>
      <c r="AJ568" s="18">
        <f t="shared" ca="1" si="334"/>
        <v>7.3844341075387163</v>
      </c>
      <c r="AK568" s="18">
        <f t="shared" ca="1" si="335"/>
        <v>2.3161321930810779</v>
      </c>
      <c r="AL568" s="19">
        <f t="shared" ca="1" si="354"/>
        <v>9838.3686406936849</v>
      </c>
      <c r="AM568" s="18">
        <f t="shared" ca="1" si="355"/>
        <v>9840.6847728867651</v>
      </c>
      <c r="AO568" s="18">
        <f t="shared" ca="1" si="336"/>
        <v>12.083175984911314</v>
      </c>
      <c r="AP568" s="18">
        <f t="shared" ca="1" si="337"/>
        <v>13.560740448408993</v>
      </c>
      <c r="AQ568" s="19">
        <f t="shared" ca="1" si="356"/>
        <v>14571.568596451969</v>
      </c>
      <c r="AR568" s="18">
        <f t="shared" ca="1" si="357"/>
        <v>14585.129336900378</v>
      </c>
      <c r="AT568" s="18">
        <f t="shared" ca="1" si="338"/>
        <v>14.703095756731786</v>
      </c>
      <c r="AU568" s="18">
        <f t="shared" ca="1" si="339"/>
        <v>3.4333001311724485</v>
      </c>
      <c r="AV568" s="19">
        <f t="shared" ca="1" si="358"/>
        <v>10568.580404019045</v>
      </c>
      <c r="AW568" s="18">
        <f t="shared" ca="1" si="359"/>
        <v>10572.013704150217</v>
      </c>
    </row>
    <row r="569" spans="1:49" x14ac:dyDescent="0.25">
      <c r="A569" s="18">
        <f t="shared" ca="1" si="320"/>
        <v>13.664882524912922</v>
      </c>
      <c r="B569" s="18">
        <f t="shared" ca="1" si="321"/>
        <v>4.1694173035801612</v>
      </c>
      <c r="C569" s="19">
        <f t="shared" ca="1" si="340"/>
        <v>10582.385775998324</v>
      </c>
      <c r="D569" s="18">
        <f t="shared" ca="1" si="341"/>
        <v>10586.555193301903</v>
      </c>
      <c r="E569" s="17"/>
      <c r="F569" s="18">
        <f t="shared" ca="1" si="322"/>
        <v>25.780526477764976</v>
      </c>
      <c r="G569" s="18">
        <f t="shared" ca="1" si="323"/>
        <v>15.683226847537602</v>
      </c>
      <c r="H569" s="19">
        <f t="shared" ca="1" si="342"/>
        <v>10456.100392174603</v>
      </c>
      <c r="I569" s="18">
        <f t="shared" ca="1" si="343"/>
        <v>10471.783619022141</v>
      </c>
      <c r="J569" s="17"/>
      <c r="K569" s="18">
        <f t="shared" ca="1" si="324"/>
        <v>27.663207041134562</v>
      </c>
      <c r="L569" s="18">
        <f t="shared" ca="1" si="325"/>
        <v>2.9930714699460665</v>
      </c>
      <c r="M569" s="19">
        <f t="shared" ca="1" si="344"/>
        <v>11095.998016161348</v>
      </c>
      <c r="N569" s="18">
        <f t="shared" ca="1" si="345"/>
        <v>11098.991087631293</v>
      </c>
      <c r="O569" s="17"/>
      <c r="P569" s="18">
        <f t="shared" ca="1" si="326"/>
        <v>3.2845939300612277</v>
      </c>
      <c r="Q569" s="18">
        <f t="shared" ca="1" si="327"/>
        <v>7.0724312610654998</v>
      </c>
      <c r="R569" s="19">
        <f t="shared" ca="1" si="346"/>
        <v>11127.773375265813</v>
      </c>
      <c r="S569" s="18">
        <f t="shared" ca="1" si="347"/>
        <v>11134.845806526879</v>
      </c>
      <c r="T569" s="17"/>
      <c r="U569" s="18">
        <f t="shared" ca="1" si="328"/>
        <v>2.6243805158551856</v>
      </c>
      <c r="V569" s="18">
        <f t="shared" ca="1" si="329"/>
        <v>1.8701898617566874</v>
      </c>
      <c r="W569" s="19">
        <f t="shared" ca="1" si="348"/>
        <v>10167.345684546031</v>
      </c>
      <c r="X569" s="18">
        <f t="shared" ca="1" si="349"/>
        <v>10169.215874407788</v>
      </c>
      <c r="Z569" s="18">
        <f t="shared" ca="1" si="330"/>
        <v>5.6434569810850794</v>
      </c>
      <c r="AA569" s="18">
        <f t="shared" ca="1" si="331"/>
        <v>0.34285364442797167</v>
      </c>
      <c r="AB569" s="19">
        <f t="shared" ca="1" si="350"/>
        <v>14170.912152747462</v>
      </c>
      <c r="AC569" s="18">
        <f t="shared" ca="1" si="351"/>
        <v>14171.25500639189</v>
      </c>
      <c r="AE569" s="18">
        <f t="shared" ca="1" si="332"/>
        <v>7.4855778981749932</v>
      </c>
      <c r="AF569" s="18">
        <f t="shared" ca="1" si="333"/>
        <v>8.2169999574591106</v>
      </c>
      <c r="AG569" s="19">
        <f t="shared" ca="1" si="352"/>
        <v>9967.5288412773989</v>
      </c>
      <c r="AH569" s="18">
        <f t="shared" ca="1" si="353"/>
        <v>9975.7458412348587</v>
      </c>
      <c r="AJ569" s="18">
        <f t="shared" ca="1" si="334"/>
        <v>6.7273475052736007</v>
      </c>
      <c r="AK569" s="18">
        <f t="shared" ca="1" si="335"/>
        <v>8.9127602092225704</v>
      </c>
      <c r="AL569" s="19">
        <f t="shared" ca="1" si="354"/>
        <v>9847.4121203920386</v>
      </c>
      <c r="AM569" s="18">
        <f t="shared" ca="1" si="355"/>
        <v>9856.3248806012616</v>
      </c>
      <c r="AO569" s="18">
        <f t="shared" ca="1" si="336"/>
        <v>16.07499079225898</v>
      </c>
      <c r="AP569" s="18">
        <f t="shared" ca="1" si="337"/>
        <v>17.230243959341966</v>
      </c>
      <c r="AQ569" s="19">
        <f t="shared" ca="1" si="356"/>
        <v>14601.204327692636</v>
      </c>
      <c r="AR569" s="18">
        <f t="shared" ca="1" si="357"/>
        <v>14618.434571651978</v>
      </c>
      <c r="AT569" s="18">
        <f t="shared" ca="1" si="338"/>
        <v>4.7219572107225574</v>
      </c>
      <c r="AU569" s="18">
        <f t="shared" ca="1" si="339"/>
        <v>32.180065925902227</v>
      </c>
      <c r="AV569" s="19">
        <f t="shared" ca="1" si="358"/>
        <v>10576.735661360939</v>
      </c>
      <c r="AW569" s="18">
        <f t="shared" ca="1" si="359"/>
        <v>10608.915727286842</v>
      </c>
    </row>
    <row r="570" spans="1:49" x14ac:dyDescent="0.25">
      <c r="A570" s="18">
        <f t="shared" ca="1" si="320"/>
        <v>37.159182107660321</v>
      </c>
      <c r="B570" s="18">
        <f t="shared" ca="1" si="321"/>
        <v>14.730302142398367</v>
      </c>
      <c r="C570" s="19">
        <f t="shared" ca="1" si="340"/>
        <v>10623.714375409563</v>
      </c>
      <c r="D570" s="18">
        <f t="shared" ca="1" si="341"/>
        <v>10638.444677551961</v>
      </c>
      <c r="E570" s="17"/>
      <c r="F570" s="18">
        <f t="shared" ca="1" si="322"/>
        <v>19.211350507514759</v>
      </c>
      <c r="G570" s="18">
        <f t="shared" ca="1" si="323"/>
        <v>0.12713666702028392</v>
      </c>
      <c r="H570" s="19">
        <f t="shared" ca="1" si="342"/>
        <v>10490.994969529655</v>
      </c>
      <c r="I570" s="18">
        <f t="shared" ca="1" si="343"/>
        <v>10491.122106196675</v>
      </c>
      <c r="J570" s="17"/>
      <c r="K570" s="18">
        <f t="shared" ca="1" si="324"/>
        <v>7.4911545850142982</v>
      </c>
      <c r="L570" s="18">
        <f t="shared" ca="1" si="325"/>
        <v>2.6555155435988791</v>
      </c>
      <c r="M570" s="19">
        <f t="shared" ca="1" si="344"/>
        <v>11106.482242216307</v>
      </c>
      <c r="N570" s="18">
        <f t="shared" ca="1" si="345"/>
        <v>11109.137757759905</v>
      </c>
      <c r="O570" s="17"/>
      <c r="P570" s="18">
        <f t="shared" ca="1" si="326"/>
        <v>9.8757010112121684</v>
      </c>
      <c r="Q570" s="18">
        <f t="shared" ca="1" si="327"/>
        <v>4.3150785168895887</v>
      </c>
      <c r="R570" s="19">
        <f t="shared" ca="1" si="346"/>
        <v>11144.72150753809</v>
      </c>
      <c r="S570" s="18">
        <f t="shared" ca="1" si="347"/>
        <v>11149.036586054979</v>
      </c>
      <c r="T570" s="17"/>
      <c r="U570" s="18">
        <f t="shared" ca="1" si="328"/>
        <v>10.325999480462402</v>
      </c>
      <c r="V570" s="18">
        <f t="shared" ca="1" si="329"/>
        <v>4.9001667009715497</v>
      </c>
      <c r="W570" s="19">
        <f t="shared" ca="1" si="348"/>
        <v>10179.541873888251</v>
      </c>
      <c r="X570" s="18">
        <f t="shared" ca="1" si="349"/>
        <v>10184.442040589222</v>
      </c>
      <c r="Z570" s="18">
        <f t="shared" ca="1" si="330"/>
        <v>28.031684365375476</v>
      </c>
      <c r="AA570" s="18">
        <f t="shared" ca="1" si="331"/>
        <v>3.2180830584736211</v>
      </c>
      <c r="AB570" s="19">
        <f t="shared" ca="1" si="350"/>
        <v>14199.286690757266</v>
      </c>
      <c r="AC570" s="18">
        <f t="shared" ca="1" si="351"/>
        <v>14202.504773815739</v>
      </c>
      <c r="AE570" s="18">
        <f t="shared" ca="1" si="332"/>
        <v>12.315065249111221</v>
      </c>
      <c r="AF570" s="18">
        <f t="shared" ca="1" si="333"/>
        <v>7.1559758391959631</v>
      </c>
      <c r="AG570" s="19">
        <f t="shared" ca="1" si="352"/>
        <v>9988.06090648397</v>
      </c>
      <c r="AH570" s="18">
        <f t="shared" ca="1" si="353"/>
        <v>9995.2168823231659</v>
      </c>
      <c r="AJ570" s="18">
        <f t="shared" ca="1" si="334"/>
        <v>9.6416431526238053</v>
      </c>
      <c r="AK570" s="18">
        <f t="shared" ca="1" si="335"/>
        <v>2.1182624992935826</v>
      </c>
      <c r="AL570" s="19">
        <f t="shared" ca="1" si="354"/>
        <v>9865.9665237538848</v>
      </c>
      <c r="AM570" s="18">
        <f t="shared" ca="1" si="355"/>
        <v>9868.0847862531791</v>
      </c>
      <c r="AO570" s="18">
        <f t="shared" ca="1" si="336"/>
        <v>13.665856513163048</v>
      </c>
      <c r="AP570" s="18">
        <f t="shared" ca="1" si="337"/>
        <v>9.5829682831851084</v>
      </c>
      <c r="AQ570" s="19">
        <f t="shared" ca="1" si="356"/>
        <v>14632.100428165142</v>
      </c>
      <c r="AR570" s="18">
        <f t="shared" ca="1" si="357"/>
        <v>14641.683396448327</v>
      </c>
      <c r="AT570" s="18">
        <f t="shared" ca="1" si="338"/>
        <v>7.3685558493809546</v>
      </c>
      <c r="AU570" s="18">
        <f t="shared" ca="1" si="339"/>
        <v>5.0403375764440437</v>
      </c>
      <c r="AV570" s="19">
        <f t="shared" ca="1" si="358"/>
        <v>10616.284283136223</v>
      </c>
      <c r="AW570" s="18">
        <f t="shared" ca="1" si="359"/>
        <v>10621.324620712667</v>
      </c>
    </row>
    <row r="571" spans="1:49" x14ac:dyDescent="0.25">
      <c r="A571" s="18">
        <f t="shared" ca="1" si="320"/>
        <v>7.5104891776662432</v>
      </c>
      <c r="B571" s="18">
        <f t="shared" ca="1" si="321"/>
        <v>1.1163567369247098</v>
      </c>
      <c r="C571" s="19">
        <f t="shared" ca="1" si="340"/>
        <v>10645.955166729627</v>
      </c>
      <c r="D571" s="18">
        <f t="shared" ca="1" si="341"/>
        <v>10647.071523466551</v>
      </c>
      <c r="E571" s="17"/>
      <c r="F571" s="18">
        <f t="shared" ca="1" si="322"/>
        <v>9.2284572610632409</v>
      </c>
      <c r="G571" s="18">
        <f t="shared" ca="1" si="323"/>
        <v>1.1190461090783934</v>
      </c>
      <c r="H571" s="19">
        <f t="shared" ca="1" si="342"/>
        <v>10500.350563457738</v>
      </c>
      <c r="I571" s="18">
        <f t="shared" ca="1" si="343"/>
        <v>10501.469609566817</v>
      </c>
      <c r="J571" s="17"/>
      <c r="K571" s="18">
        <f t="shared" ca="1" si="324"/>
        <v>15.696455029375283</v>
      </c>
      <c r="L571" s="18">
        <f t="shared" ca="1" si="325"/>
        <v>6.2475520383595331</v>
      </c>
      <c r="M571" s="19">
        <f t="shared" ca="1" si="344"/>
        <v>11124.834212789281</v>
      </c>
      <c r="N571" s="18">
        <f t="shared" ca="1" si="345"/>
        <v>11131.081764827641</v>
      </c>
      <c r="O571" s="17"/>
      <c r="P571" s="18">
        <f t="shared" ca="1" si="326"/>
        <v>5.6170412424330793</v>
      </c>
      <c r="Q571" s="18">
        <f t="shared" ca="1" si="327"/>
        <v>0.62083777313165878</v>
      </c>
      <c r="R571" s="19">
        <f t="shared" ca="1" si="346"/>
        <v>11154.653627297412</v>
      </c>
      <c r="S571" s="18">
        <f t="shared" ca="1" si="347"/>
        <v>11155.274465070543</v>
      </c>
      <c r="T571" s="17"/>
      <c r="U571" s="18">
        <f t="shared" ca="1" si="328"/>
        <v>46.292639523290582</v>
      </c>
      <c r="V571" s="18">
        <f t="shared" ca="1" si="329"/>
        <v>1.9540954427331243</v>
      </c>
      <c r="W571" s="19">
        <f t="shared" ca="1" si="348"/>
        <v>10230.734680112511</v>
      </c>
      <c r="X571" s="18">
        <f t="shared" ca="1" si="349"/>
        <v>10232.688775555245</v>
      </c>
      <c r="Z571" s="18">
        <f t="shared" ca="1" si="330"/>
        <v>6.3079851754589864</v>
      </c>
      <c r="AA571" s="18">
        <f t="shared" ca="1" si="331"/>
        <v>0.75021453651011294</v>
      </c>
      <c r="AB571" s="19">
        <f t="shared" ca="1" si="350"/>
        <v>14208.812758991198</v>
      </c>
      <c r="AC571" s="18">
        <f t="shared" ca="1" si="351"/>
        <v>14209.562973527709</v>
      </c>
      <c r="AE571" s="18">
        <f t="shared" ca="1" si="332"/>
        <v>13.057734211590891</v>
      </c>
      <c r="AF571" s="18">
        <f t="shared" ca="1" si="333"/>
        <v>7.4042120047357374</v>
      </c>
      <c r="AG571" s="19">
        <f t="shared" ca="1" si="352"/>
        <v>10008.274616534756</v>
      </c>
      <c r="AH571" s="18">
        <f t="shared" ca="1" si="353"/>
        <v>10015.678828539492</v>
      </c>
      <c r="AJ571" s="18">
        <f t="shared" ca="1" si="334"/>
        <v>7.2821574609571575</v>
      </c>
      <c r="AK571" s="18">
        <f t="shared" ca="1" si="335"/>
        <v>18.844639983604139</v>
      </c>
      <c r="AL571" s="19">
        <f t="shared" ca="1" si="354"/>
        <v>9875.3669437141361</v>
      </c>
      <c r="AM571" s="18">
        <f t="shared" ca="1" si="355"/>
        <v>9894.2115836977409</v>
      </c>
      <c r="AO571" s="18">
        <f t="shared" ca="1" si="336"/>
        <v>3.455659589756686</v>
      </c>
      <c r="AP571" s="18">
        <f t="shared" ca="1" si="337"/>
        <v>40.090160900977338</v>
      </c>
      <c r="AQ571" s="19">
        <f t="shared" ca="1" si="356"/>
        <v>14645.139056038084</v>
      </c>
      <c r="AR571" s="18">
        <f t="shared" ca="1" si="357"/>
        <v>14685.229216939062</v>
      </c>
      <c r="AT571" s="18">
        <f t="shared" ca="1" si="338"/>
        <v>13.485444913370738</v>
      </c>
      <c r="AU571" s="18">
        <f t="shared" ca="1" si="339"/>
        <v>1.9070169028535129</v>
      </c>
      <c r="AV571" s="19">
        <f t="shared" ca="1" si="358"/>
        <v>10634.810065626038</v>
      </c>
      <c r="AW571" s="18">
        <f t="shared" ca="1" si="359"/>
        <v>10636.71708252889</v>
      </c>
    </row>
    <row r="572" spans="1:49" x14ac:dyDescent="0.25">
      <c r="A572" s="18">
        <f t="shared" ca="1" si="320"/>
        <v>11.098341813414372</v>
      </c>
      <c r="B572" s="18">
        <f t="shared" ca="1" si="321"/>
        <v>0.73723322158566806</v>
      </c>
      <c r="C572" s="19">
        <f t="shared" ca="1" si="340"/>
        <v>10658.169865279966</v>
      </c>
      <c r="D572" s="18">
        <f t="shared" ca="1" si="341"/>
        <v>10658.907098501551</v>
      </c>
      <c r="E572" s="17"/>
      <c r="F572" s="18">
        <f t="shared" ca="1" si="322"/>
        <v>4.9395588499256045</v>
      </c>
      <c r="G572" s="18">
        <f t="shared" ca="1" si="323"/>
        <v>12.313635065984286</v>
      </c>
      <c r="H572" s="19">
        <f t="shared" ca="1" si="342"/>
        <v>10506.409168416743</v>
      </c>
      <c r="I572" s="18">
        <f t="shared" ca="1" si="343"/>
        <v>10518.722803482728</v>
      </c>
      <c r="J572" s="17"/>
      <c r="K572" s="18">
        <f t="shared" ca="1" si="324"/>
        <v>12.679035939892433</v>
      </c>
      <c r="L572" s="18">
        <f t="shared" ca="1" si="325"/>
        <v>6.7500654970902723</v>
      </c>
      <c r="M572" s="19">
        <f t="shared" ca="1" si="344"/>
        <v>11143.760800767534</v>
      </c>
      <c r="N572" s="18">
        <f t="shared" ca="1" si="345"/>
        <v>11150.510866264623</v>
      </c>
      <c r="O572" s="17"/>
      <c r="P572" s="18">
        <f t="shared" ca="1" si="326"/>
        <v>18.249383045656508</v>
      </c>
      <c r="Q572" s="18">
        <f t="shared" ca="1" si="327"/>
        <v>1.0190949317016587</v>
      </c>
      <c r="R572" s="19">
        <f t="shared" ca="1" si="346"/>
        <v>11173.5238481162</v>
      </c>
      <c r="S572" s="18">
        <f t="shared" ca="1" si="347"/>
        <v>11174.542943047902</v>
      </c>
      <c r="T572" s="17"/>
      <c r="U572" s="18">
        <f t="shared" ca="1" si="328"/>
        <v>6.4405297853093337</v>
      </c>
      <c r="V572" s="18">
        <f t="shared" ca="1" si="329"/>
        <v>1.6330247377935747</v>
      </c>
      <c r="W572" s="19">
        <f t="shared" ca="1" si="348"/>
        <v>10239.129305340555</v>
      </c>
      <c r="X572" s="18">
        <f t="shared" ca="1" si="349"/>
        <v>10240.762330078349</v>
      </c>
      <c r="Z572" s="18">
        <f t="shared" ca="1" si="330"/>
        <v>7.850194453409026</v>
      </c>
      <c r="AA572" s="18">
        <f t="shared" ca="1" si="331"/>
        <v>5.4693812268367004E-2</v>
      </c>
      <c r="AB572" s="19">
        <f t="shared" ca="1" si="350"/>
        <v>14217.413167981118</v>
      </c>
      <c r="AC572" s="18">
        <f t="shared" ca="1" si="351"/>
        <v>14217.467861793386</v>
      </c>
      <c r="AE572" s="18">
        <f t="shared" ca="1" si="332"/>
        <v>20.634883457918555</v>
      </c>
      <c r="AF572" s="18">
        <f t="shared" ca="1" si="333"/>
        <v>6.9022831626462677</v>
      </c>
      <c r="AG572" s="19">
        <f t="shared" ca="1" si="352"/>
        <v>10036.313711997411</v>
      </c>
      <c r="AH572" s="18">
        <f t="shared" ca="1" si="353"/>
        <v>10043.215995160057</v>
      </c>
      <c r="AJ572" s="18">
        <f t="shared" ca="1" si="334"/>
        <v>17.560725019008252</v>
      </c>
      <c r="AK572" s="18">
        <f t="shared" ca="1" si="335"/>
        <v>6.2971095330331028</v>
      </c>
      <c r="AL572" s="19">
        <f t="shared" ca="1" si="354"/>
        <v>9911.7723087167487</v>
      </c>
      <c r="AM572" s="18">
        <f t="shared" ca="1" si="355"/>
        <v>9918.0694182497809</v>
      </c>
      <c r="AO572" s="18">
        <f t="shared" ca="1" si="336"/>
        <v>7.2845326712508927</v>
      </c>
      <c r="AP572" s="18">
        <f t="shared" ca="1" si="337"/>
        <v>12.673226516415655</v>
      </c>
      <c r="AQ572" s="19">
        <f t="shared" ca="1" si="356"/>
        <v>14692.513749610313</v>
      </c>
      <c r="AR572" s="18">
        <f t="shared" ca="1" si="357"/>
        <v>14705.186976126728</v>
      </c>
      <c r="AT572" s="18">
        <f t="shared" ca="1" si="338"/>
        <v>2.7459147410700355</v>
      </c>
      <c r="AU572" s="18">
        <f t="shared" ca="1" si="339"/>
        <v>2.7889117109251989</v>
      </c>
      <c r="AV572" s="19">
        <f t="shared" ca="1" si="358"/>
        <v>10639.46299726996</v>
      </c>
      <c r="AW572" s="18">
        <f t="shared" ca="1" si="359"/>
        <v>10642.251908980885</v>
      </c>
    </row>
    <row r="573" spans="1:49" x14ac:dyDescent="0.25">
      <c r="A573" s="18">
        <f t="shared" ca="1" si="320"/>
        <v>1.4828298170090188</v>
      </c>
      <c r="B573" s="18">
        <f t="shared" ca="1" si="321"/>
        <v>3.9713753050064575</v>
      </c>
      <c r="C573" s="19">
        <f t="shared" ca="1" si="340"/>
        <v>10660.38992831856</v>
      </c>
      <c r="D573" s="18">
        <f t="shared" ca="1" si="341"/>
        <v>10664.361303623567</v>
      </c>
      <c r="E573" s="17"/>
      <c r="F573" s="18">
        <f t="shared" ca="1" si="322"/>
        <v>2.4004705026303772</v>
      </c>
      <c r="G573" s="18">
        <f t="shared" ca="1" si="323"/>
        <v>9.4580379614140977</v>
      </c>
      <c r="H573" s="19">
        <f t="shared" ca="1" si="342"/>
        <v>10521.123273985359</v>
      </c>
      <c r="I573" s="18">
        <f t="shared" ca="1" si="343"/>
        <v>10530.581311946773</v>
      </c>
      <c r="J573" s="17"/>
      <c r="K573" s="18">
        <f t="shared" ca="1" si="324"/>
        <v>12.799197305118371</v>
      </c>
      <c r="L573" s="18">
        <f t="shared" ca="1" si="325"/>
        <v>4.8238982579603276</v>
      </c>
      <c r="M573" s="19">
        <f t="shared" ca="1" si="344"/>
        <v>11163.310063569741</v>
      </c>
      <c r="N573" s="18">
        <f t="shared" ca="1" si="345"/>
        <v>11168.133961827702</v>
      </c>
      <c r="O573" s="17"/>
      <c r="P573" s="18">
        <f t="shared" ca="1" si="326"/>
        <v>22.131662517635718</v>
      </c>
      <c r="Q573" s="18">
        <f t="shared" ca="1" si="327"/>
        <v>7.3032735852262789</v>
      </c>
      <c r="R573" s="19">
        <f t="shared" ca="1" si="346"/>
        <v>11196.674605565537</v>
      </c>
      <c r="S573" s="18">
        <f t="shared" ca="1" si="347"/>
        <v>11203.977879150763</v>
      </c>
      <c r="T573" s="17"/>
      <c r="U573" s="18">
        <f t="shared" ca="1" si="328"/>
        <v>1.7384742876395709</v>
      </c>
      <c r="V573" s="18">
        <f t="shared" ca="1" si="329"/>
        <v>2.2661834248596846</v>
      </c>
      <c r="W573" s="19">
        <f t="shared" ca="1" si="348"/>
        <v>10242.500804365989</v>
      </c>
      <c r="X573" s="18">
        <f t="shared" ca="1" si="349"/>
        <v>10244.766987790848</v>
      </c>
      <c r="Z573" s="18">
        <f t="shared" ca="1" si="330"/>
        <v>38.597822827993447</v>
      </c>
      <c r="AA573" s="18">
        <f t="shared" ca="1" si="331"/>
        <v>0.65540812168375517</v>
      </c>
      <c r="AB573" s="19">
        <f t="shared" ca="1" si="350"/>
        <v>14256.065684621379</v>
      </c>
      <c r="AC573" s="18">
        <f t="shared" ca="1" si="351"/>
        <v>14256.721092743062</v>
      </c>
      <c r="AE573" s="18">
        <f t="shared" ca="1" si="332"/>
        <v>21.40485824553279</v>
      </c>
      <c r="AF573" s="18">
        <f t="shared" ca="1" si="333"/>
        <v>3.9768382718134978</v>
      </c>
      <c r="AG573" s="19">
        <f t="shared" ca="1" si="352"/>
        <v>10064.62085340559</v>
      </c>
      <c r="AH573" s="18">
        <f t="shared" ca="1" si="353"/>
        <v>10068.597691677403</v>
      </c>
      <c r="AJ573" s="18">
        <f t="shared" ca="1" si="334"/>
        <v>7.6465763685611989</v>
      </c>
      <c r="AK573" s="18">
        <f t="shared" ca="1" si="335"/>
        <v>6.7641239262615303</v>
      </c>
      <c r="AL573" s="19">
        <f t="shared" ca="1" si="354"/>
        <v>9925.7159946183419</v>
      </c>
      <c r="AM573" s="18">
        <f t="shared" ca="1" si="355"/>
        <v>9932.4801185446031</v>
      </c>
      <c r="AO573" s="18">
        <f t="shared" ca="1" si="336"/>
        <v>1.1600300699544228</v>
      </c>
      <c r="AP573" s="18">
        <f t="shared" ca="1" si="337"/>
        <v>7.2382459130212311</v>
      </c>
      <c r="AQ573" s="19">
        <f t="shared" ca="1" si="356"/>
        <v>14706.347006196682</v>
      </c>
      <c r="AR573" s="18">
        <f t="shared" ca="1" si="357"/>
        <v>14713.585252109702</v>
      </c>
      <c r="AT573" s="18">
        <f t="shared" ca="1" si="338"/>
        <v>23.363507992880336</v>
      </c>
      <c r="AU573" s="18">
        <f t="shared" ca="1" si="339"/>
        <v>0.85055420343194765</v>
      </c>
      <c r="AV573" s="19">
        <f t="shared" ca="1" si="358"/>
        <v>10665.615416973766</v>
      </c>
      <c r="AW573" s="18">
        <f t="shared" ca="1" si="359"/>
        <v>10666.465971177198</v>
      </c>
    </row>
    <row r="574" spans="1:49" x14ac:dyDescent="0.25">
      <c r="A574" s="18">
        <f t="shared" ca="1" si="320"/>
        <v>1.0821933544970352</v>
      </c>
      <c r="B574" s="18">
        <f t="shared" ca="1" si="321"/>
        <v>3.0297769067365157</v>
      </c>
      <c r="C574" s="19">
        <f t="shared" ca="1" si="340"/>
        <v>10665.443496978065</v>
      </c>
      <c r="D574" s="18">
        <f t="shared" ca="1" si="341"/>
        <v>10668.473273884802</v>
      </c>
      <c r="E574" s="17"/>
      <c r="F574" s="18">
        <f t="shared" ca="1" si="322"/>
        <v>5.6875349875281405</v>
      </c>
      <c r="G574" s="18">
        <f t="shared" ca="1" si="323"/>
        <v>0.23133876293197772</v>
      </c>
      <c r="H574" s="19">
        <f t="shared" ca="1" si="342"/>
        <v>10536.268846934301</v>
      </c>
      <c r="I574" s="18">
        <f t="shared" ca="1" si="343"/>
        <v>10536.500185697234</v>
      </c>
      <c r="J574" s="17"/>
      <c r="K574" s="18">
        <f t="shared" ca="1" si="324"/>
        <v>27.21112108359123</v>
      </c>
      <c r="L574" s="18">
        <f t="shared" ca="1" si="325"/>
        <v>1.6413636728932925</v>
      </c>
      <c r="M574" s="19">
        <f t="shared" ca="1" si="344"/>
        <v>11195.345082911294</v>
      </c>
      <c r="N574" s="18">
        <f t="shared" ca="1" si="345"/>
        <v>11196.986446584187</v>
      </c>
      <c r="O574" s="17"/>
      <c r="P574" s="18">
        <f t="shared" ca="1" si="326"/>
        <v>6.8463782527468817</v>
      </c>
      <c r="Q574" s="18">
        <f t="shared" ca="1" si="327"/>
        <v>7.9699721999643316</v>
      </c>
      <c r="R574" s="19">
        <f t="shared" ca="1" si="346"/>
        <v>11210.82425740351</v>
      </c>
      <c r="S574" s="18">
        <f t="shared" ca="1" si="347"/>
        <v>11218.794229603474</v>
      </c>
      <c r="T574" s="17"/>
      <c r="U574" s="18">
        <f t="shared" ca="1" si="328"/>
        <v>20.54941670935327</v>
      </c>
      <c r="V574" s="18">
        <f t="shared" ca="1" si="329"/>
        <v>3.4115821266841224</v>
      </c>
      <c r="W574" s="19">
        <f t="shared" ca="1" si="348"/>
        <v>10265.316404500201</v>
      </c>
      <c r="X574" s="18">
        <f t="shared" ca="1" si="349"/>
        <v>10268.727986626885</v>
      </c>
      <c r="Z574" s="18">
        <f t="shared" ca="1" si="330"/>
        <v>7.2340368221936542</v>
      </c>
      <c r="AA574" s="18">
        <f t="shared" ca="1" si="331"/>
        <v>1.9551039190953747</v>
      </c>
      <c r="AB574" s="19">
        <f t="shared" ca="1" si="350"/>
        <v>14263.955129565256</v>
      </c>
      <c r="AC574" s="18">
        <f t="shared" ca="1" si="351"/>
        <v>14265.910233484352</v>
      </c>
      <c r="AE574" s="18">
        <f t="shared" ca="1" si="332"/>
        <v>24.807542869244632</v>
      </c>
      <c r="AF574" s="18">
        <f t="shared" ca="1" si="333"/>
        <v>3.483224443823481</v>
      </c>
      <c r="AG574" s="19">
        <f t="shared" ca="1" si="352"/>
        <v>10093.405234546648</v>
      </c>
      <c r="AH574" s="18">
        <f t="shared" ca="1" si="353"/>
        <v>10096.888458990472</v>
      </c>
      <c r="AJ574" s="18">
        <f t="shared" ca="1" si="334"/>
        <v>1.0849796851317999</v>
      </c>
      <c r="AK574" s="18">
        <f t="shared" ca="1" si="335"/>
        <v>2.4908366762670271</v>
      </c>
      <c r="AL574" s="19">
        <f t="shared" ca="1" si="354"/>
        <v>9933.5650982297357</v>
      </c>
      <c r="AM574" s="18">
        <f t="shared" ca="1" si="355"/>
        <v>9936.0559349060022</v>
      </c>
      <c r="AO574" s="18">
        <f t="shared" ca="1" si="336"/>
        <v>31.13851463436972</v>
      </c>
      <c r="AP574" s="18">
        <f t="shared" ca="1" si="337"/>
        <v>36.621313671836951</v>
      </c>
      <c r="AQ574" s="19">
        <f t="shared" ca="1" si="356"/>
        <v>14744.723766744071</v>
      </c>
      <c r="AR574" s="18">
        <f t="shared" ca="1" si="357"/>
        <v>14781.345080415907</v>
      </c>
      <c r="AT574" s="18">
        <f t="shared" ca="1" si="338"/>
        <v>4.1468317561309247</v>
      </c>
      <c r="AU574" s="18">
        <f t="shared" ca="1" si="339"/>
        <v>22.192457748704328</v>
      </c>
      <c r="AV574" s="19">
        <f t="shared" ca="1" si="358"/>
        <v>10670.612802933329</v>
      </c>
      <c r="AW574" s="18">
        <f t="shared" ca="1" si="359"/>
        <v>10692.805260682033</v>
      </c>
    </row>
    <row r="575" spans="1:49" x14ac:dyDescent="0.25">
      <c r="A575" s="18">
        <f t="shared" ca="1" si="320"/>
        <v>23.942515722345195</v>
      </c>
      <c r="B575" s="18">
        <f t="shared" ca="1" si="321"/>
        <v>7.5005821923056475</v>
      </c>
      <c r="C575" s="19">
        <f t="shared" ca="1" si="340"/>
        <v>10692.415789607147</v>
      </c>
      <c r="D575" s="18">
        <f t="shared" ca="1" si="341"/>
        <v>10699.916371799452</v>
      </c>
      <c r="E575" s="17"/>
      <c r="F575" s="18">
        <f t="shared" ca="1" si="322"/>
        <v>7.2826231802358707</v>
      </c>
      <c r="G575" s="18">
        <f t="shared" ca="1" si="323"/>
        <v>13.563706732730427</v>
      </c>
      <c r="H575" s="19">
        <f t="shared" ca="1" si="342"/>
        <v>10543.78280887747</v>
      </c>
      <c r="I575" s="18">
        <f t="shared" ca="1" si="343"/>
        <v>10557.346515610199</v>
      </c>
      <c r="J575" s="17"/>
      <c r="K575" s="18">
        <f t="shared" ca="1" si="324"/>
        <v>45.38526060994613</v>
      </c>
      <c r="L575" s="18">
        <f t="shared" ca="1" si="325"/>
        <v>3.7773908231063182</v>
      </c>
      <c r="M575" s="19">
        <f t="shared" ca="1" si="344"/>
        <v>11242.371707194134</v>
      </c>
      <c r="N575" s="18">
        <f t="shared" ca="1" si="345"/>
        <v>11246.14909801724</v>
      </c>
      <c r="O575" s="17"/>
      <c r="P575" s="18">
        <f t="shared" ca="1" si="326"/>
        <v>20.120649865708408</v>
      </c>
      <c r="Q575" s="18">
        <f t="shared" ca="1" si="327"/>
        <v>7.2473638246197334</v>
      </c>
      <c r="R575" s="19">
        <f t="shared" ca="1" si="346"/>
        <v>11238.914879469183</v>
      </c>
      <c r="S575" s="18">
        <f t="shared" ca="1" si="347"/>
        <v>11246.162243293802</v>
      </c>
      <c r="T575" s="17"/>
      <c r="U575" s="18">
        <f t="shared" ca="1" si="328"/>
        <v>0.97689507183586455</v>
      </c>
      <c r="V575" s="18">
        <f t="shared" ca="1" si="329"/>
        <v>3.3347603422312289</v>
      </c>
      <c r="W575" s="19">
        <f t="shared" ca="1" si="348"/>
        <v>10269.704881698721</v>
      </c>
      <c r="X575" s="18">
        <f t="shared" ca="1" si="349"/>
        <v>10273.039642040952</v>
      </c>
      <c r="Z575" s="18">
        <f t="shared" ca="1" si="330"/>
        <v>18.067880005663287</v>
      </c>
      <c r="AA575" s="18">
        <f t="shared" ca="1" si="331"/>
        <v>0.61944405232019673</v>
      </c>
      <c r="AB575" s="19">
        <f t="shared" ca="1" si="350"/>
        <v>14283.978113490015</v>
      </c>
      <c r="AC575" s="18">
        <f t="shared" ca="1" si="351"/>
        <v>14284.597557542334</v>
      </c>
      <c r="AE575" s="18">
        <f t="shared" ca="1" si="332"/>
        <v>2.5908292795415879</v>
      </c>
      <c r="AF575" s="18">
        <f t="shared" ca="1" si="333"/>
        <v>26.296557860330758</v>
      </c>
      <c r="AG575" s="19">
        <f t="shared" ca="1" si="352"/>
        <v>10099.479288270013</v>
      </c>
      <c r="AH575" s="18">
        <f t="shared" ca="1" si="353"/>
        <v>10125.775846130344</v>
      </c>
      <c r="AJ575" s="18">
        <f t="shared" ca="1" si="334"/>
        <v>2.7124554533416241</v>
      </c>
      <c r="AK575" s="18">
        <f t="shared" ca="1" si="335"/>
        <v>11.862562323536041</v>
      </c>
      <c r="AL575" s="19">
        <f t="shared" ca="1" si="354"/>
        <v>9938.7683903593443</v>
      </c>
      <c r="AM575" s="18">
        <f t="shared" ca="1" si="355"/>
        <v>9950.6309526828809</v>
      </c>
      <c r="AO575" s="18">
        <f t="shared" ca="1" si="336"/>
        <v>10.488863941284476</v>
      </c>
      <c r="AP575" s="18">
        <f t="shared" ca="1" si="337"/>
        <v>1.7345175836520328</v>
      </c>
      <c r="AQ575" s="19">
        <f t="shared" ca="1" si="356"/>
        <v>14791.833944357191</v>
      </c>
      <c r="AR575" s="18">
        <f t="shared" ca="1" si="357"/>
        <v>14793.568461940844</v>
      </c>
      <c r="AT575" s="18">
        <f t="shared" ca="1" si="338"/>
        <v>19.658528039233758</v>
      </c>
      <c r="AU575" s="18">
        <f t="shared" ca="1" si="339"/>
        <v>0.66399472062820353</v>
      </c>
      <c r="AV575" s="19">
        <f t="shared" ca="1" si="358"/>
        <v>10712.463788721267</v>
      </c>
      <c r="AW575" s="18">
        <f t="shared" ca="1" si="359"/>
        <v>10713.127783441894</v>
      </c>
    </row>
    <row r="576" spans="1:49" x14ac:dyDescent="0.25">
      <c r="A576" s="18">
        <f t="shared" ca="1" si="320"/>
        <v>2.3733492097521887</v>
      </c>
      <c r="B576" s="18">
        <f t="shared" ca="1" si="321"/>
        <v>14.469894319070793</v>
      </c>
      <c r="C576" s="19">
        <f t="shared" ca="1" si="340"/>
        <v>10702.289721009205</v>
      </c>
      <c r="D576" s="18">
        <f t="shared" ca="1" si="341"/>
        <v>10716.759615328276</v>
      </c>
      <c r="E576" s="17"/>
      <c r="F576" s="18">
        <f t="shared" ca="1" si="322"/>
        <v>17.809391537545419</v>
      </c>
      <c r="G576" s="18">
        <f t="shared" ca="1" si="323"/>
        <v>13.385835843044751</v>
      </c>
      <c r="H576" s="19">
        <f t="shared" ca="1" si="342"/>
        <v>10575.155907147744</v>
      </c>
      <c r="I576" s="18">
        <f t="shared" ca="1" si="343"/>
        <v>10588.541742990788</v>
      </c>
      <c r="J576" s="17"/>
      <c r="K576" s="18">
        <f t="shared" ca="1" si="324"/>
        <v>7.6480593958436325</v>
      </c>
      <c r="L576" s="18">
        <f t="shared" ca="1" si="325"/>
        <v>1.5761240743618961</v>
      </c>
      <c r="M576" s="19">
        <f t="shared" ca="1" si="344"/>
        <v>11253.797157413084</v>
      </c>
      <c r="N576" s="18">
        <f t="shared" ca="1" si="345"/>
        <v>11255.373281487446</v>
      </c>
      <c r="O576" s="17"/>
      <c r="P576" s="18">
        <f t="shared" ca="1" si="326"/>
        <v>4.1652317170559883</v>
      </c>
      <c r="Q576" s="18">
        <f t="shared" ca="1" si="327"/>
        <v>4.654987935813816</v>
      </c>
      <c r="R576" s="19">
        <f t="shared" ca="1" si="346"/>
        <v>11250.327475010858</v>
      </c>
      <c r="S576" s="18">
        <f t="shared" ca="1" si="347"/>
        <v>11254.982462946671</v>
      </c>
      <c r="T576" s="17"/>
      <c r="U576" s="18">
        <f t="shared" ca="1" si="328"/>
        <v>27.443346530952525</v>
      </c>
      <c r="V576" s="18">
        <f t="shared" ca="1" si="329"/>
        <v>6.0388430058966582</v>
      </c>
      <c r="W576" s="19">
        <f t="shared" ca="1" si="348"/>
        <v>10300.482988571905</v>
      </c>
      <c r="X576" s="18">
        <f t="shared" ca="1" si="349"/>
        <v>10306.521831577802</v>
      </c>
      <c r="Z576" s="18">
        <f t="shared" ca="1" si="330"/>
        <v>13.850758642957731</v>
      </c>
      <c r="AA576" s="18">
        <f t="shared" ca="1" si="331"/>
        <v>0.25342338301328177</v>
      </c>
      <c r="AB576" s="19">
        <f t="shared" ca="1" si="350"/>
        <v>14298.448316185291</v>
      </c>
      <c r="AC576" s="18">
        <f t="shared" ca="1" si="351"/>
        <v>14298.701739568305</v>
      </c>
      <c r="AE576" s="18">
        <f t="shared" ca="1" si="332"/>
        <v>4.6238860837055533</v>
      </c>
      <c r="AF576" s="18">
        <f t="shared" ca="1" si="333"/>
        <v>2.8473814076329358</v>
      </c>
      <c r="AG576" s="19">
        <f t="shared" ca="1" si="352"/>
        <v>10130.399732214049</v>
      </c>
      <c r="AH576" s="18">
        <f t="shared" ca="1" si="353"/>
        <v>10133.247113621683</v>
      </c>
      <c r="AJ576" s="18">
        <f t="shared" ca="1" si="334"/>
        <v>3.2657484350059485</v>
      </c>
      <c r="AK576" s="18">
        <f t="shared" ca="1" si="335"/>
        <v>1.0961354218906298</v>
      </c>
      <c r="AL576" s="19">
        <f t="shared" ca="1" si="354"/>
        <v>9953.8967011178866</v>
      </c>
      <c r="AM576" s="18">
        <f t="shared" ca="1" si="355"/>
        <v>9954.9928365397773</v>
      </c>
      <c r="AO576" s="18">
        <f t="shared" ca="1" si="336"/>
        <v>4.9644644807613556</v>
      </c>
      <c r="AP576" s="18">
        <f t="shared" ca="1" si="337"/>
        <v>9.6371041951339009</v>
      </c>
      <c r="AQ576" s="19">
        <f t="shared" ca="1" si="356"/>
        <v>14798.532926421605</v>
      </c>
      <c r="AR576" s="18">
        <f t="shared" ca="1" si="357"/>
        <v>14808.170030616739</v>
      </c>
      <c r="AT576" s="18">
        <f t="shared" ca="1" si="338"/>
        <v>3.4524359546790246</v>
      </c>
      <c r="AU576" s="18">
        <f t="shared" ca="1" si="339"/>
        <v>10.917197525348092</v>
      </c>
      <c r="AV576" s="19">
        <f t="shared" ca="1" si="358"/>
        <v>10716.580219396574</v>
      </c>
      <c r="AW576" s="18">
        <f t="shared" ca="1" si="359"/>
        <v>10727.497416921922</v>
      </c>
    </row>
    <row r="577" spans="1:49" x14ac:dyDescent="0.25">
      <c r="A577" s="18">
        <f t="shared" ca="1" si="320"/>
        <v>32.786438488146224</v>
      </c>
      <c r="B577" s="18">
        <f t="shared" ca="1" si="321"/>
        <v>15.16391026356804</v>
      </c>
      <c r="C577" s="19">
        <f t="shared" ca="1" si="340"/>
        <v>10749.546053816422</v>
      </c>
      <c r="D577" s="18">
        <f t="shared" ca="1" si="341"/>
        <v>10764.70996407999</v>
      </c>
      <c r="E577" s="17"/>
      <c r="F577" s="18">
        <f t="shared" ca="1" si="322"/>
        <v>0.15358527249180084</v>
      </c>
      <c r="G577" s="18">
        <f t="shared" ca="1" si="323"/>
        <v>2.4762881115467903</v>
      </c>
      <c r="H577" s="19">
        <f t="shared" ca="1" si="342"/>
        <v>10588.69532826328</v>
      </c>
      <c r="I577" s="18">
        <f t="shared" ca="1" si="343"/>
        <v>10591.171616374828</v>
      </c>
      <c r="J577" s="17"/>
      <c r="K577" s="18">
        <f t="shared" ca="1" si="324"/>
        <v>14.463283250443835</v>
      </c>
      <c r="L577" s="18">
        <f t="shared" ca="1" si="325"/>
        <v>0.47021152219608325</v>
      </c>
      <c r="M577" s="19">
        <f t="shared" ca="1" si="344"/>
        <v>11269.836564737889</v>
      </c>
      <c r="N577" s="18">
        <f t="shared" ca="1" si="345"/>
        <v>11270.306776260084</v>
      </c>
      <c r="O577" s="17"/>
      <c r="P577" s="18">
        <f t="shared" ca="1" si="326"/>
        <v>59.701726075235463</v>
      </c>
      <c r="Q577" s="18">
        <f t="shared" ca="1" si="327"/>
        <v>9.981018697247082</v>
      </c>
      <c r="R577" s="19">
        <f t="shared" ca="1" si="346"/>
        <v>11314.684189021908</v>
      </c>
      <c r="S577" s="18">
        <f t="shared" ca="1" si="347"/>
        <v>11324.665207719154</v>
      </c>
      <c r="T577" s="17"/>
      <c r="U577" s="18">
        <f t="shared" ca="1" si="328"/>
        <v>16.339362086827936</v>
      </c>
      <c r="V577" s="18">
        <f t="shared" ca="1" si="329"/>
        <v>2.7547492921870353</v>
      </c>
      <c r="W577" s="19">
        <f t="shared" ca="1" si="348"/>
        <v>10322.86119366463</v>
      </c>
      <c r="X577" s="18">
        <f t="shared" ca="1" si="349"/>
        <v>10325.615942956818</v>
      </c>
      <c r="Z577" s="18">
        <f t="shared" ca="1" si="330"/>
        <v>34.587792182341452</v>
      </c>
      <c r="AA577" s="18">
        <f t="shared" ca="1" si="331"/>
        <v>0.7489857877840066</v>
      </c>
      <c r="AB577" s="19">
        <f t="shared" ca="1" si="350"/>
        <v>14333.289531750646</v>
      </c>
      <c r="AC577" s="18">
        <f t="shared" ca="1" si="351"/>
        <v>14334.038517538431</v>
      </c>
      <c r="AE577" s="18">
        <f t="shared" ca="1" si="332"/>
        <v>1.6824179906708339</v>
      </c>
      <c r="AF577" s="18">
        <f t="shared" ca="1" si="333"/>
        <v>4.2501684032351994</v>
      </c>
      <c r="AG577" s="19">
        <f t="shared" ca="1" si="352"/>
        <v>10134.929531612353</v>
      </c>
      <c r="AH577" s="18">
        <f t="shared" ca="1" si="353"/>
        <v>10139.179700015589</v>
      </c>
      <c r="AJ577" s="18">
        <f t="shared" ca="1" si="334"/>
        <v>12.118792382789758</v>
      </c>
      <c r="AK577" s="18">
        <f t="shared" ca="1" si="335"/>
        <v>3.4341586739969436</v>
      </c>
      <c r="AL577" s="19">
        <f t="shared" ca="1" si="354"/>
        <v>9967.1116289225665</v>
      </c>
      <c r="AM577" s="18">
        <f t="shared" ca="1" si="355"/>
        <v>9970.545787596564</v>
      </c>
      <c r="AO577" s="18">
        <f t="shared" ca="1" si="336"/>
        <v>5.7766903310671722</v>
      </c>
      <c r="AP577" s="18">
        <f t="shared" ca="1" si="337"/>
        <v>4.4498599860995007</v>
      </c>
      <c r="AQ577" s="19">
        <f t="shared" ca="1" si="356"/>
        <v>14813.946720947806</v>
      </c>
      <c r="AR577" s="18">
        <f t="shared" ca="1" si="357"/>
        <v>14818.396580933906</v>
      </c>
      <c r="AT577" s="18">
        <f t="shared" ca="1" si="338"/>
        <v>4.7105142185396174</v>
      </c>
      <c r="AU577" s="18">
        <f t="shared" ca="1" si="339"/>
        <v>1.6056287279552959</v>
      </c>
      <c r="AV577" s="19">
        <f t="shared" ca="1" si="358"/>
        <v>10732.207931140461</v>
      </c>
      <c r="AW577" s="18">
        <f t="shared" ca="1" si="359"/>
        <v>10733.813559868417</v>
      </c>
    </row>
    <row r="578" spans="1:49" x14ac:dyDescent="0.25">
      <c r="A578" s="18">
        <f t="shared" ca="1" si="320"/>
        <v>5.2902486006827631</v>
      </c>
      <c r="B578" s="18">
        <f t="shared" ca="1" si="321"/>
        <v>10.53346442450305</v>
      </c>
      <c r="C578" s="19">
        <f t="shared" ca="1" si="340"/>
        <v>10770.000212680672</v>
      </c>
      <c r="D578" s="18">
        <f t="shared" ca="1" si="341"/>
        <v>10780.533677105175</v>
      </c>
      <c r="E578" s="17"/>
      <c r="F578" s="18">
        <f t="shared" ca="1" si="322"/>
        <v>3.1723280308417188</v>
      </c>
      <c r="G578" s="18">
        <f t="shared" ca="1" si="323"/>
        <v>0.87108447020786717</v>
      </c>
      <c r="H578" s="19">
        <f t="shared" ca="1" si="342"/>
        <v>10594.343944405669</v>
      </c>
      <c r="I578" s="18">
        <f t="shared" ca="1" si="343"/>
        <v>10595.215028875877</v>
      </c>
      <c r="J578" s="17"/>
      <c r="K578" s="18">
        <f t="shared" ca="1" si="324"/>
        <v>2.4832732307630807</v>
      </c>
      <c r="L578" s="18">
        <f t="shared" ca="1" si="325"/>
        <v>0.60929024164514001</v>
      </c>
      <c r="M578" s="19">
        <f t="shared" ca="1" si="344"/>
        <v>11272.790049490846</v>
      </c>
      <c r="N578" s="18">
        <f t="shared" ca="1" si="345"/>
        <v>11273.399339732492</v>
      </c>
      <c r="O578" s="17"/>
      <c r="P578" s="18">
        <f t="shared" ca="1" si="326"/>
        <v>6.0033875851541492</v>
      </c>
      <c r="Q578" s="18">
        <f t="shared" ca="1" si="327"/>
        <v>0.44582496091192902</v>
      </c>
      <c r="R578" s="19">
        <f t="shared" ca="1" si="346"/>
        <v>11330.668595304309</v>
      </c>
      <c r="S578" s="18">
        <f t="shared" ca="1" si="347"/>
        <v>11331.114420265221</v>
      </c>
      <c r="T578" s="17"/>
      <c r="U578" s="18">
        <f t="shared" ca="1" si="328"/>
        <v>16.064121369904647</v>
      </c>
      <c r="V578" s="18">
        <f t="shared" ca="1" si="329"/>
        <v>1.1234896034673132</v>
      </c>
      <c r="W578" s="19">
        <f t="shared" ca="1" si="348"/>
        <v>10341.680064326723</v>
      </c>
      <c r="X578" s="18">
        <f t="shared" ca="1" si="349"/>
        <v>10342.803553930191</v>
      </c>
      <c r="Z578" s="18">
        <f t="shared" ca="1" si="330"/>
        <v>28.633099663639769</v>
      </c>
      <c r="AA578" s="18">
        <f t="shared" ca="1" si="331"/>
        <v>0.70158948499673068</v>
      </c>
      <c r="AB578" s="19">
        <f t="shared" ca="1" si="350"/>
        <v>14362.671617202072</v>
      </c>
      <c r="AC578" s="18">
        <f t="shared" ca="1" si="351"/>
        <v>14363.373206687069</v>
      </c>
      <c r="AE578" s="18">
        <f t="shared" ca="1" si="332"/>
        <v>1.2240257154886549</v>
      </c>
      <c r="AF578" s="18">
        <f t="shared" ca="1" si="333"/>
        <v>3.2524316570131719</v>
      </c>
      <c r="AG578" s="19">
        <f t="shared" ca="1" si="352"/>
        <v>10140.403725731077</v>
      </c>
      <c r="AH578" s="18">
        <f t="shared" ca="1" si="353"/>
        <v>10143.65615738809</v>
      </c>
      <c r="AJ578" s="18">
        <f t="shared" ca="1" si="334"/>
        <v>5.3116373921782518</v>
      </c>
      <c r="AK578" s="18">
        <f t="shared" ca="1" si="335"/>
        <v>12.652866040715978</v>
      </c>
      <c r="AL578" s="19">
        <f t="shared" ca="1" si="354"/>
        <v>9975.8574249887424</v>
      </c>
      <c r="AM578" s="18">
        <f t="shared" ca="1" si="355"/>
        <v>9988.510291029459</v>
      </c>
      <c r="AO578" s="18">
        <f t="shared" ca="1" si="336"/>
        <v>20.618691352703596</v>
      </c>
      <c r="AP578" s="18">
        <f t="shared" ca="1" si="337"/>
        <v>4.9452341652801781</v>
      </c>
      <c r="AQ578" s="19">
        <f t="shared" ca="1" si="356"/>
        <v>14839.01527228661</v>
      </c>
      <c r="AR578" s="18">
        <f t="shared" ca="1" si="357"/>
        <v>14843.960506451889</v>
      </c>
      <c r="AT578" s="18">
        <f t="shared" ca="1" si="338"/>
        <v>19.095296390983126</v>
      </c>
      <c r="AU578" s="18">
        <f t="shared" ca="1" si="339"/>
        <v>4.1078286099143151</v>
      </c>
      <c r="AV578" s="19">
        <f t="shared" ca="1" si="358"/>
        <v>10752.908856259401</v>
      </c>
      <c r="AW578" s="18">
        <f t="shared" ca="1" si="359"/>
        <v>10757.016684869315</v>
      </c>
    </row>
    <row r="579" spans="1:49" x14ac:dyDescent="0.25">
      <c r="A579" s="18">
        <f t="shared" ca="1" si="320"/>
        <v>11.053698651139447</v>
      </c>
      <c r="B579" s="18">
        <f t="shared" ca="1" si="321"/>
        <v>3.8131941700151328</v>
      </c>
      <c r="C579" s="19">
        <f t="shared" ca="1" si="340"/>
        <v>10791.587375756315</v>
      </c>
      <c r="D579" s="18">
        <f t="shared" ca="1" si="341"/>
        <v>10795.400569926331</v>
      </c>
      <c r="E579" s="17"/>
      <c r="F579" s="18">
        <f t="shared" ca="1" si="322"/>
        <v>47.267971790658819</v>
      </c>
      <c r="G579" s="18">
        <f t="shared" ca="1" si="323"/>
        <v>6.2386064059907521E-2</v>
      </c>
      <c r="H579" s="19">
        <f t="shared" ca="1" si="342"/>
        <v>10642.483000666536</v>
      </c>
      <c r="I579" s="18">
        <f t="shared" ca="1" si="343"/>
        <v>10642.545386730597</v>
      </c>
      <c r="J579" s="17"/>
      <c r="K579" s="18">
        <f t="shared" ca="1" si="324"/>
        <v>22.361284382565586</v>
      </c>
      <c r="L579" s="18">
        <f t="shared" ca="1" si="325"/>
        <v>2.9296060923648802E-2</v>
      </c>
      <c r="M579" s="19">
        <f t="shared" ca="1" si="344"/>
        <v>11295.760624115057</v>
      </c>
      <c r="N579" s="18">
        <f t="shared" ca="1" si="345"/>
        <v>11295.789920175981</v>
      </c>
      <c r="O579" s="17"/>
      <c r="P579" s="18">
        <f t="shared" ca="1" si="326"/>
        <v>36.492357032804165</v>
      </c>
      <c r="Q579" s="18">
        <f t="shared" ca="1" si="327"/>
        <v>2.3536002729967129</v>
      </c>
      <c r="R579" s="19">
        <f t="shared" ca="1" si="346"/>
        <v>11367.606777298026</v>
      </c>
      <c r="S579" s="18">
        <f t="shared" ca="1" si="347"/>
        <v>11369.960377571022</v>
      </c>
      <c r="T579" s="17"/>
      <c r="U579" s="18">
        <f t="shared" ca="1" si="328"/>
        <v>2.5242886650925511</v>
      </c>
      <c r="V579" s="18">
        <f t="shared" ca="1" si="329"/>
        <v>3.1833011800201572</v>
      </c>
      <c r="W579" s="19">
        <f t="shared" ca="1" si="348"/>
        <v>10345.327842595283</v>
      </c>
      <c r="X579" s="18">
        <f t="shared" ca="1" si="349"/>
        <v>10348.511143775304</v>
      </c>
      <c r="Z579" s="18">
        <f t="shared" ca="1" si="330"/>
        <v>51.327684436162876</v>
      </c>
      <c r="AA579" s="18">
        <f t="shared" ca="1" si="331"/>
        <v>1.2612789077858919</v>
      </c>
      <c r="AB579" s="19">
        <f t="shared" ca="1" si="350"/>
        <v>14414.700891123231</v>
      </c>
      <c r="AC579" s="18">
        <f t="shared" ca="1" si="351"/>
        <v>14415.962170031018</v>
      </c>
      <c r="AE579" s="18">
        <f t="shared" ca="1" si="332"/>
        <v>0.4917716542544921</v>
      </c>
      <c r="AF579" s="18">
        <f t="shared" ca="1" si="333"/>
        <v>7.8031206697031266</v>
      </c>
      <c r="AG579" s="19">
        <f t="shared" ca="1" si="352"/>
        <v>10144.147929042345</v>
      </c>
      <c r="AH579" s="18">
        <f t="shared" ca="1" si="353"/>
        <v>10151.951049712048</v>
      </c>
      <c r="AJ579" s="18">
        <f t="shared" ca="1" si="334"/>
        <v>10.127169716759287</v>
      </c>
      <c r="AK579" s="18">
        <f t="shared" ca="1" si="335"/>
        <v>0.85037743543964894</v>
      </c>
      <c r="AL579" s="19">
        <f t="shared" ca="1" si="354"/>
        <v>9998.6374607462185</v>
      </c>
      <c r="AM579" s="18">
        <f t="shared" ca="1" si="355"/>
        <v>9999.4878381816579</v>
      </c>
      <c r="AO579" s="18">
        <f t="shared" ca="1" si="336"/>
        <v>25.365153618658223</v>
      </c>
      <c r="AP579" s="18">
        <f t="shared" ca="1" si="337"/>
        <v>0.37874312533513688</v>
      </c>
      <c r="AQ579" s="19">
        <f t="shared" ca="1" si="356"/>
        <v>14869.325660070548</v>
      </c>
      <c r="AR579" s="18">
        <f t="shared" ca="1" si="357"/>
        <v>14869.704403195883</v>
      </c>
      <c r="AT579" s="18">
        <f t="shared" ca="1" si="338"/>
        <v>19.439067367830042</v>
      </c>
      <c r="AU579" s="18">
        <f t="shared" ca="1" si="339"/>
        <v>0.5469540767141764</v>
      </c>
      <c r="AV579" s="19">
        <f t="shared" ca="1" si="358"/>
        <v>10776.455752237145</v>
      </c>
      <c r="AW579" s="18">
        <f t="shared" ca="1" si="359"/>
        <v>10777.002706313859</v>
      </c>
    </row>
    <row r="580" spans="1:49" x14ac:dyDescent="0.25">
      <c r="A580" s="18">
        <f t="shared" ca="1" si="320"/>
        <v>9.1073790868108215</v>
      </c>
      <c r="B580" s="18">
        <f t="shared" ca="1" si="321"/>
        <v>12.14675924494877</v>
      </c>
      <c r="C580" s="19">
        <f t="shared" ca="1" si="340"/>
        <v>10804.507949013141</v>
      </c>
      <c r="D580" s="18">
        <f t="shared" ca="1" si="341"/>
        <v>10816.654708258089</v>
      </c>
      <c r="E580" s="17"/>
      <c r="F580" s="18">
        <f t="shared" ca="1" si="322"/>
        <v>8.6845919284711215</v>
      </c>
      <c r="G580" s="18">
        <f t="shared" ca="1" si="323"/>
        <v>6.3540008945633781</v>
      </c>
      <c r="H580" s="19">
        <f t="shared" ca="1" si="342"/>
        <v>10651.229978659068</v>
      </c>
      <c r="I580" s="18">
        <f t="shared" ca="1" si="343"/>
        <v>10657.583979553632</v>
      </c>
      <c r="J580" s="17"/>
      <c r="K580" s="18">
        <f t="shared" ca="1" si="324"/>
        <v>1.7661853415641575</v>
      </c>
      <c r="L580" s="18">
        <f t="shared" ca="1" si="325"/>
        <v>13.915213509134871</v>
      </c>
      <c r="M580" s="19">
        <f t="shared" ca="1" si="344"/>
        <v>11297.556105517546</v>
      </c>
      <c r="N580" s="18">
        <f t="shared" ca="1" si="345"/>
        <v>11311.471319026681</v>
      </c>
      <c r="O580" s="17"/>
      <c r="P580" s="18">
        <f t="shared" ca="1" si="326"/>
        <v>11.412059087681852</v>
      </c>
      <c r="Q580" s="18">
        <f t="shared" ca="1" si="327"/>
        <v>0.59945889814412756</v>
      </c>
      <c r="R580" s="19">
        <f t="shared" ca="1" si="346"/>
        <v>11381.372436658703</v>
      </c>
      <c r="S580" s="18">
        <f t="shared" ca="1" si="347"/>
        <v>11381.971895556848</v>
      </c>
      <c r="T580" s="17"/>
      <c r="U580" s="18">
        <f t="shared" ca="1" si="328"/>
        <v>34.297206679312211</v>
      </c>
      <c r="V580" s="18">
        <f t="shared" ca="1" si="329"/>
        <v>0.65244733122538556</v>
      </c>
      <c r="W580" s="19">
        <f t="shared" ca="1" si="348"/>
        <v>10382.808350454616</v>
      </c>
      <c r="X580" s="18">
        <f t="shared" ca="1" si="349"/>
        <v>10383.460797785841</v>
      </c>
      <c r="Z580" s="18">
        <f t="shared" ca="1" si="330"/>
        <v>5.2555118136789876</v>
      </c>
      <c r="AA580" s="18">
        <f t="shared" ca="1" si="331"/>
        <v>4.4291247027468632</v>
      </c>
      <c r="AB580" s="19">
        <f t="shared" ca="1" si="350"/>
        <v>14421.217681844697</v>
      </c>
      <c r="AC580" s="18">
        <f t="shared" ca="1" si="351"/>
        <v>14425.646806547444</v>
      </c>
      <c r="AE580" s="18">
        <f t="shared" ca="1" si="332"/>
        <v>3.952655156256959</v>
      </c>
      <c r="AF580" s="18">
        <f t="shared" ca="1" si="333"/>
        <v>5.3289978437710372</v>
      </c>
      <c r="AG580" s="19">
        <f t="shared" ca="1" si="352"/>
        <v>10155.903704868306</v>
      </c>
      <c r="AH580" s="18">
        <f t="shared" ca="1" si="353"/>
        <v>10161.232702712077</v>
      </c>
      <c r="AJ580" s="18">
        <f t="shared" ca="1" si="334"/>
        <v>10.305050924829642</v>
      </c>
      <c r="AK580" s="18">
        <f t="shared" ca="1" si="335"/>
        <v>8.1578605561272735</v>
      </c>
      <c r="AL580" s="19">
        <f t="shared" ca="1" si="354"/>
        <v>10009.792889106488</v>
      </c>
      <c r="AM580" s="18">
        <f t="shared" ca="1" si="355"/>
        <v>10017.950749662616</v>
      </c>
      <c r="AO580" s="18">
        <f t="shared" ca="1" si="336"/>
        <v>21.589440771554823</v>
      </c>
      <c r="AP580" s="18">
        <f t="shared" ca="1" si="337"/>
        <v>18.931141454902143</v>
      </c>
      <c r="AQ580" s="19">
        <f t="shared" ca="1" si="356"/>
        <v>14891.293843967438</v>
      </c>
      <c r="AR580" s="18">
        <f t="shared" ca="1" si="357"/>
        <v>14910.224985422341</v>
      </c>
      <c r="AT580" s="18">
        <f t="shared" ca="1" si="338"/>
        <v>6.7237766263803893</v>
      </c>
      <c r="AU580" s="18">
        <f t="shared" ca="1" si="339"/>
        <v>1.3680122841128193</v>
      </c>
      <c r="AV580" s="19">
        <f t="shared" ca="1" si="358"/>
        <v>10783.726482940239</v>
      </c>
      <c r="AW580" s="18">
        <f t="shared" ca="1" si="359"/>
        <v>10785.094495224352</v>
      </c>
    </row>
    <row r="581" spans="1:49" x14ac:dyDescent="0.25">
      <c r="A581" s="18">
        <f t="shared" ca="1" si="320"/>
        <v>12.117673578035751</v>
      </c>
      <c r="B581" s="18">
        <f t="shared" ca="1" si="321"/>
        <v>0.44671408019174452</v>
      </c>
      <c r="C581" s="19">
        <f t="shared" ca="1" si="340"/>
        <v>10828.772381836125</v>
      </c>
      <c r="D581" s="18">
        <f t="shared" ca="1" si="341"/>
        <v>10829.219095916316</v>
      </c>
      <c r="E581" s="17"/>
      <c r="F581" s="18">
        <f t="shared" ca="1" si="322"/>
        <v>1.5152805560883189</v>
      </c>
      <c r="G581" s="18">
        <f t="shared" ca="1" si="323"/>
        <v>6.5159769931255775</v>
      </c>
      <c r="H581" s="19">
        <f t="shared" ca="1" si="342"/>
        <v>10659.09926010972</v>
      </c>
      <c r="I581" s="18">
        <f t="shared" ca="1" si="343"/>
        <v>10665.615237102846</v>
      </c>
      <c r="J581" s="17"/>
      <c r="K581" s="18">
        <f t="shared" ca="1" si="324"/>
        <v>40.86770960760105</v>
      </c>
      <c r="L581" s="18">
        <f t="shared" ca="1" si="325"/>
        <v>2.160031624452929</v>
      </c>
      <c r="M581" s="19">
        <f t="shared" ca="1" si="344"/>
        <v>11352.339028634282</v>
      </c>
      <c r="N581" s="18">
        <f t="shared" ca="1" si="345"/>
        <v>11354.499060258735</v>
      </c>
      <c r="O581" s="17"/>
      <c r="P581" s="18">
        <f t="shared" ca="1" si="326"/>
        <v>8.8764101307449472</v>
      </c>
      <c r="Q581" s="18">
        <f t="shared" ca="1" si="327"/>
        <v>6.7546202141947704</v>
      </c>
      <c r="R581" s="19">
        <f t="shared" ca="1" si="346"/>
        <v>11390.848305687592</v>
      </c>
      <c r="S581" s="18">
        <f t="shared" ca="1" si="347"/>
        <v>11397.602925901787</v>
      </c>
      <c r="T581" s="17"/>
      <c r="U581" s="18">
        <f t="shared" ca="1" si="328"/>
        <v>22.733837970748912</v>
      </c>
      <c r="V581" s="18">
        <f t="shared" ca="1" si="329"/>
        <v>0.52797805215936822</v>
      </c>
      <c r="W581" s="19">
        <f t="shared" ca="1" si="348"/>
        <v>10406.19463575659</v>
      </c>
      <c r="X581" s="18">
        <f t="shared" ca="1" si="349"/>
        <v>10406.72261380875</v>
      </c>
      <c r="Z581" s="18">
        <f t="shared" ca="1" si="330"/>
        <v>4.2946723619986287</v>
      </c>
      <c r="AA581" s="18">
        <f t="shared" ca="1" si="331"/>
        <v>1.1757521851795023</v>
      </c>
      <c r="AB581" s="19">
        <f t="shared" ca="1" si="350"/>
        <v>14429.941478909443</v>
      </c>
      <c r="AC581" s="18">
        <f t="shared" ca="1" si="351"/>
        <v>14431.117231094622</v>
      </c>
      <c r="AE581" s="18">
        <f t="shared" ca="1" si="332"/>
        <v>36.9768368028883</v>
      </c>
      <c r="AF581" s="18">
        <f t="shared" ca="1" si="333"/>
        <v>9.3006730874453041</v>
      </c>
      <c r="AG581" s="19">
        <f t="shared" ca="1" si="352"/>
        <v>10198.209539514966</v>
      </c>
      <c r="AH581" s="18">
        <f t="shared" ca="1" si="353"/>
        <v>10207.510212602412</v>
      </c>
      <c r="AJ581" s="18">
        <f t="shared" ca="1" si="334"/>
        <v>16.602899226302483</v>
      </c>
      <c r="AK581" s="18">
        <f t="shared" ca="1" si="335"/>
        <v>7.4771641941802507</v>
      </c>
      <c r="AL581" s="19">
        <f t="shared" ca="1" si="354"/>
        <v>10034.553648888917</v>
      </c>
      <c r="AM581" s="18">
        <f t="shared" ca="1" si="355"/>
        <v>10042.030813083098</v>
      </c>
      <c r="AO581" s="18">
        <f t="shared" ca="1" si="336"/>
        <v>27.680660481944834</v>
      </c>
      <c r="AP581" s="18">
        <f t="shared" ca="1" si="337"/>
        <v>50.440113566360289</v>
      </c>
      <c r="AQ581" s="19">
        <f t="shared" ca="1" si="356"/>
        <v>14937.905645904286</v>
      </c>
      <c r="AR581" s="18">
        <f t="shared" ca="1" si="357"/>
        <v>14988.345759470647</v>
      </c>
      <c r="AT581" s="18">
        <f t="shared" ca="1" si="338"/>
        <v>4.0232930318172757</v>
      </c>
      <c r="AU581" s="18">
        <f t="shared" ca="1" si="339"/>
        <v>38.171935506764612</v>
      </c>
      <c r="AV581" s="19">
        <f t="shared" ca="1" si="358"/>
        <v>10789.11778825617</v>
      </c>
      <c r="AW581" s="18">
        <f t="shared" ca="1" si="359"/>
        <v>10827.289723762935</v>
      </c>
    </row>
    <row r="582" spans="1:49" x14ac:dyDescent="0.25">
      <c r="A582" s="18">
        <f t="shared" ca="1" si="320"/>
        <v>15.756828268364938</v>
      </c>
      <c r="B582" s="18">
        <f t="shared" ca="1" si="321"/>
        <v>3.8230070583620961</v>
      </c>
      <c r="C582" s="19">
        <f t="shared" ca="1" si="340"/>
        <v>10844.97592418468</v>
      </c>
      <c r="D582" s="18">
        <f t="shared" ca="1" si="341"/>
        <v>10848.798931243042</v>
      </c>
      <c r="E582" s="17"/>
      <c r="F582" s="18">
        <f t="shared" ca="1" si="322"/>
        <v>13.748779346983824</v>
      </c>
      <c r="G582" s="18">
        <f t="shared" ca="1" si="323"/>
        <v>5.2443153637404363</v>
      </c>
      <c r="H582" s="19">
        <f t="shared" ca="1" si="342"/>
        <v>10679.36401644983</v>
      </c>
      <c r="I582" s="18">
        <f t="shared" ca="1" si="343"/>
        <v>10684.60833181357</v>
      </c>
      <c r="J582" s="17"/>
      <c r="K582" s="18">
        <f t="shared" ca="1" si="324"/>
        <v>8.1538811523187089</v>
      </c>
      <c r="L582" s="18">
        <f t="shared" ca="1" si="325"/>
        <v>3.5569039419596229</v>
      </c>
      <c r="M582" s="19">
        <f t="shared" ca="1" si="344"/>
        <v>11362.652941411054</v>
      </c>
      <c r="N582" s="18">
        <f t="shared" ca="1" si="345"/>
        <v>11366.209845353012</v>
      </c>
      <c r="O582" s="17"/>
      <c r="P582" s="18">
        <f t="shared" ca="1" si="326"/>
        <v>14.135101819708352</v>
      </c>
      <c r="Q582" s="18">
        <f t="shared" ca="1" si="327"/>
        <v>5.3156111380515867</v>
      </c>
      <c r="R582" s="19">
        <f t="shared" ca="1" si="346"/>
        <v>11411.738027721496</v>
      </c>
      <c r="S582" s="18">
        <f t="shared" ca="1" si="347"/>
        <v>11417.053638859548</v>
      </c>
      <c r="T582" s="17"/>
      <c r="U582" s="18">
        <f t="shared" ca="1" si="328"/>
        <v>6.3401267249048887</v>
      </c>
      <c r="V582" s="18">
        <f t="shared" ca="1" si="329"/>
        <v>7.0489098139824433</v>
      </c>
      <c r="W582" s="19">
        <f t="shared" ca="1" si="348"/>
        <v>10413.062740533655</v>
      </c>
      <c r="X582" s="18">
        <f t="shared" ca="1" si="349"/>
        <v>10420.111650347637</v>
      </c>
      <c r="Z582" s="18">
        <f t="shared" ca="1" si="330"/>
        <v>2.3644267390187337</v>
      </c>
      <c r="AA582" s="18">
        <f t="shared" ca="1" si="331"/>
        <v>1.8736498487518931</v>
      </c>
      <c r="AB582" s="19">
        <f t="shared" ca="1" si="350"/>
        <v>14433.481657833641</v>
      </c>
      <c r="AC582" s="18">
        <f t="shared" ca="1" si="351"/>
        <v>14435.355307682394</v>
      </c>
      <c r="AE582" s="18">
        <f t="shared" ca="1" si="332"/>
        <v>35.624788327908377</v>
      </c>
      <c r="AF582" s="18">
        <f t="shared" ca="1" si="333"/>
        <v>2.2122484844411643</v>
      </c>
      <c r="AG582" s="19">
        <f t="shared" ca="1" si="352"/>
        <v>10243.135000930321</v>
      </c>
      <c r="AH582" s="18">
        <f t="shared" ca="1" si="353"/>
        <v>10245.347249414761</v>
      </c>
      <c r="AJ582" s="18">
        <f t="shared" ca="1" si="334"/>
        <v>0.66328805193939611</v>
      </c>
      <c r="AK582" s="18">
        <f t="shared" ca="1" si="335"/>
        <v>4.5166189693311534</v>
      </c>
      <c r="AL582" s="19">
        <f t="shared" ca="1" si="354"/>
        <v>10042.694101135037</v>
      </c>
      <c r="AM582" s="18">
        <f t="shared" ca="1" si="355"/>
        <v>10047.210720104369</v>
      </c>
      <c r="AO582" s="18">
        <f t="shared" ca="1" si="336"/>
        <v>14.070296738112352</v>
      </c>
      <c r="AP582" s="18">
        <f t="shared" ca="1" si="337"/>
        <v>17.201540977992153</v>
      </c>
      <c r="AQ582" s="19">
        <f t="shared" ca="1" si="356"/>
        <v>15002.41605620876</v>
      </c>
      <c r="AR582" s="18">
        <f t="shared" ca="1" si="357"/>
        <v>15019.617597186752</v>
      </c>
      <c r="AT582" s="18">
        <f t="shared" ca="1" si="338"/>
        <v>1.7922866671189817</v>
      </c>
      <c r="AU582" s="18">
        <f t="shared" ca="1" si="339"/>
        <v>8.5679807695013679</v>
      </c>
      <c r="AV582" s="19">
        <f t="shared" ca="1" si="358"/>
        <v>10829.082010430055</v>
      </c>
      <c r="AW582" s="18">
        <f t="shared" ca="1" si="359"/>
        <v>10837.649991199556</v>
      </c>
    </row>
    <row r="583" spans="1:49" x14ac:dyDescent="0.25">
      <c r="A583" s="18">
        <f t="shared" ca="1" si="320"/>
        <v>7.0583749739260337</v>
      </c>
      <c r="B583" s="18">
        <f t="shared" ca="1" si="321"/>
        <v>2.5532388022569132</v>
      </c>
      <c r="C583" s="19">
        <f t="shared" ca="1" si="340"/>
        <v>10855.857306216967</v>
      </c>
      <c r="D583" s="18">
        <f t="shared" ca="1" si="341"/>
        <v>10858.410545019224</v>
      </c>
      <c r="E583" s="17"/>
      <c r="F583" s="18">
        <f t="shared" ca="1" si="322"/>
        <v>11.28252352487368</v>
      </c>
      <c r="G583" s="18">
        <f t="shared" ca="1" si="323"/>
        <v>8.2940206100233755</v>
      </c>
      <c r="H583" s="19">
        <f t="shared" ca="1" si="342"/>
        <v>10695.890855338443</v>
      </c>
      <c r="I583" s="18">
        <f t="shared" ca="1" si="343"/>
        <v>10704.184875948466</v>
      </c>
      <c r="J583" s="17"/>
      <c r="K583" s="18">
        <f t="shared" ca="1" si="324"/>
        <v>7.5987382886619922E-2</v>
      </c>
      <c r="L583" s="18">
        <f t="shared" ca="1" si="325"/>
        <v>2.9506433973457948</v>
      </c>
      <c r="M583" s="19">
        <f t="shared" ca="1" si="344"/>
        <v>11366.285832735899</v>
      </c>
      <c r="N583" s="18">
        <f t="shared" ca="1" si="345"/>
        <v>11369.236476133245</v>
      </c>
      <c r="O583" s="17"/>
      <c r="P583" s="18">
        <f t="shared" ca="1" si="326"/>
        <v>14.832416738323641</v>
      </c>
      <c r="Q583" s="18">
        <f t="shared" ca="1" si="327"/>
        <v>4.584892328551355</v>
      </c>
      <c r="R583" s="19">
        <f t="shared" ca="1" si="346"/>
        <v>11431.886055597872</v>
      </c>
      <c r="S583" s="18">
        <f t="shared" ca="1" si="347"/>
        <v>11436.470947926424</v>
      </c>
      <c r="T583" s="17"/>
      <c r="U583" s="18">
        <f t="shared" ca="1" si="328"/>
        <v>12.054035054034367</v>
      </c>
      <c r="V583" s="18">
        <f t="shared" ca="1" si="329"/>
        <v>7.5500678313844345</v>
      </c>
      <c r="W583" s="19">
        <f t="shared" ca="1" si="348"/>
        <v>10432.165685401671</v>
      </c>
      <c r="X583" s="18">
        <f t="shared" ca="1" si="349"/>
        <v>10439.715753233055</v>
      </c>
      <c r="Z583" s="18">
        <f t="shared" ca="1" si="330"/>
        <v>8.1054138067776922</v>
      </c>
      <c r="AA583" s="18">
        <f t="shared" ca="1" si="331"/>
        <v>0.11134665579625093</v>
      </c>
      <c r="AB583" s="19">
        <f t="shared" ca="1" si="350"/>
        <v>14443.460721489171</v>
      </c>
      <c r="AC583" s="18">
        <f t="shared" ca="1" si="351"/>
        <v>14443.572068144967</v>
      </c>
      <c r="AE583" s="18">
        <f t="shared" ca="1" si="332"/>
        <v>8.6096392734420011</v>
      </c>
      <c r="AF583" s="18">
        <f t="shared" ca="1" si="333"/>
        <v>12.092593325308245</v>
      </c>
      <c r="AG583" s="19">
        <f t="shared" ca="1" si="352"/>
        <v>10253.956888688203</v>
      </c>
      <c r="AH583" s="18">
        <f t="shared" ca="1" si="353"/>
        <v>10266.04948201351</v>
      </c>
      <c r="AJ583" s="18">
        <f t="shared" ca="1" si="334"/>
        <v>2.8841619479203895</v>
      </c>
      <c r="AK583" s="18">
        <f t="shared" ca="1" si="335"/>
        <v>14.898555795987711</v>
      </c>
      <c r="AL583" s="19">
        <f t="shared" ca="1" si="354"/>
        <v>10050.09488205229</v>
      </c>
      <c r="AM583" s="18">
        <f t="shared" ca="1" si="355"/>
        <v>10064.993437848278</v>
      </c>
      <c r="AO583" s="18">
        <f t="shared" ca="1" si="336"/>
        <v>5.2807468224901326</v>
      </c>
      <c r="AP583" s="18">
        <f t="shared" ca="1" si="337"/>
        <v>33.328409606557649</v>
      </c>
      <c r="AQ583" s="19">
        <f t="shared" ca="1" si="356"/>
        <v>15024.898344009243</v>
      </c>
      <c r="AR583" s="18">
        <f t="shared" ca="1" si="357"/>
        <v>15058.226753615801</v>
      </c>
      <c r="AT583" s="18">
        <f t="shared" ca="1" si="338"/>
        <v>6.6069093774373284</v>
      </c>
      <c r="AU583" s="18">
        <f t="shared" ca="1" si="339"/>
        <v>41.717634249561442</v>
      </c>
      <c r="AV583" s="19">
        <f t="shared" ca="1" si="358"/>
        <v>10844.256900576993</v>
      </c>
      <c r="AW583" s="18">
        <f t="shared" ca="1" si="359"/>
        <v>10885.974534826555</v>
      </c>
    </row>
    <row r="584" spans="1:49" x14ac:dyDescent="0.25">
      <c r="A584" s="18">
        <f t="shared" ca="1" si="320"/>
        <v>12.194838571223285</v>
      </c>
      <c r="B584" s="18">
        <f t="shared" ca="1" si="321"/>
        <v>30.681159500381828</v>
      </c>
      <c r="C584" s="19">
        <f t="shared" ca="1" si="340"/>
        <v>10870.605383590448</v>
      </c>
      <c r="D584" s="18">
        <f t="shared" ca="1" si="341"/>
        <v>10901.28654309083</v>
      </c>
      <c r="E584" s="17"/>
      <c r="F584" s="18">
        <f t="shared" ca="1" si="322"/>
        <v>26.375677164298835</v>
      </c>
      <c r="G584" s="18">
        <f t="shared" ca="1" si="323"/>
        <v>3.620795896335685</v>
      </c>
      <c r="H584" s="19">
        <f t="shared" ca="1" si="342"/>
        <v>10730.560553112764</v>
      </c>
      <c r="I584" s="18">
        <f t="shared" ca="1" si="343"/>
        <v>10734.181349009099</v>
      </c>
      <c r="J584" s="17"/>
      <c r="K584" s="18">
        <f t="shared" ca="1" si="324"/>
        <v>4.2744630815546145</v>
      </c>
      <c r="L584" s="18">
        <f t="shared" ca="1" si="325"/>
        <v>5.6991927821939532</v>
      </c>
      <c r="M584" s="19">
        <f t="shared" ca="1" si="344"/>
        <v>11373.510939214799</v>
      </c>
      <c r="N584" s="18">
        <f t="shared" ca="1" si="345"/>
        <v>11379.210131996993</v>
      </c>
      <c r="O584" s="17"/>
      <c r="P584" s="18">
        <f t="shared" ca="1" si="326"/>
        <v>15.25723685546167</v>
      </c>
      <c r="Q584" s="18">
        <f t="shared" ca="1" si="327"/>
        <v>1.563342530088889</v>
      </c>
      <c r="R584" s="19">
        <f t="shared" ca="1" si="346"/>
        <v>11451.728184781885</v>
      </c>
      <c r="S584" s="18">
        <f t="shared" ca="1" si="347"/>
        <v>11453.291527311974</v>
      </c>
      <c r="T584" s="17"/>
      <c r="U584" s="18">
        <f t="shared" ca="1" si="328"/>
        <v>16.437671446508695</v>
      </c>
      <c r="V584" s="18">
        <f t="shared" ca="1" si="329"/>
        <v>23.206539323467791</v>
      </c>
      <c r="W584" s="19">
        <f t="shared" ca="1" si="348"/>
        <v>10456.153424679564</v>
      </c>
      <c r="X584" s="18">
        <f t="shared" ca="1" si="349"/>
        <v>10479.359964003032</v>
      </c>
      <c r="Z584" s="18">
        <f t="shared" ca="1" si="330"/>
        <v>22.860805174720106</v>
      </c>
      <c r="AA584" s="18">
        <f t="shared" ca="1" si="331"/>
        <v>0.47093777953814497</v>
      </c>
      <c r="AB584" s="19">
        <f t="shared" ca="1" si="350"/>
        <v>14466.432873319687</v>
      </c>
      <c r="AC584" s="18">
        <f t="shared" ca="1" si="351"/>
        <v>14466.903811099226</v>
      </c>
      <c r="AE584" s="18">
        <f t="shared" ca="1" si="332"/>
        <v>27.546069134171791</v>
      </c>
      <c r="AF584" s="18">
        <f t="shared" ca="1" si="333"/>
        <v>6.0043372810998576</v>
      </c>
      <c r="AG584" s="19">
        <f t="shared" ca="1" si="352"/>
        <v>10293.595551147682</v>
      </c>
      <c r="AH584" s="18">
        <f t="shared" ca="1" si="353"/>
        <v>10299.599888428782</v>
      </c>
      <c r="AJ584" s="18">
        <f t="shared" ca="1" si="334"/>
        <v>9.3801206150846153E-2</v>
      </c>
      <c r="AK584" s="18">
        <f t="shared" ca="1" si="335"/>
        <v>0.60779205072613629</v>
      </c>
      <c r="AL584" s="19">
        <f t="shared" ca="1" si="354"/>
        <v>10065.087239054428</v>
      </c>
      <c r="AM584" s="18">
        <f t="shared" ca="1" si="355"/>
        <v>10065.695031105155</v>
      </c>
      <c r="AO584" s="18">
        <f t="shared" ca="1" si="336"/>
        <v>36.80120713724331</v>
      </c>
      <c r="AP584" s="18">
        <f t="shared" ca="1" si="337"/>
        <v>2.6466394547087693</v>
      </c>
      <c r="AQ584" s="19">
        <f t="shared" ca="1" si="356"/>
        <v>15095.027960753045</v>
      </c>
      <c r="AR584" s="18">
        <f t="shared" ca="1" si="357"/>
        <v>15097.674600207754</v>
      </c>
      <c r="AT584" s="18">
        <f t="shared" ca="1" si="338"/>
        <v>2.2715298065725751</v>
      </c>
      <c r="AU584" s="18">
        <f t="shared" ca="1" si="339"/>
        <v>4.9982736836924397</v>
      </c>
      <c r="AV584" s="19">
        <f t="shared" ca="1" si="358"/>
        <v>10888.246064633127</v>
      </c>
      <c r="AW584" s="18">
        <f t="shared" ca="1" si="359"/>
        <v>10893.244338316819</v>
      </c>
    </row>
    <row r="585" spans="1:49" x14ac:dyDescent="0.25">
      <c r="A585" s="18">
        <f t="shared" ca="1" si="320"/>
        <v>8.0955371740139981</v>
      </c>
      <c r="B585" s="18">
        <f t="shared" ca="1" si="321"/>
        <v>7.5974457300970535</v>
      </c>
      <c r="C585" s="19">
        <f t="shared" ca="1" si="340"/>
        <v>10909.382080264844</v>
      </c>
      <c r="D585" s="18">
        <f t="shared" ca="1" si="341"/>
        <v>10916.979525994941</v>
      </c>
      <c r="E585" s="17"/>
      <c r="F585" s="18">
        <f t="shared" ca="1" si="322"/>
        <v>7.3820615756469854</v>
      </c>
      <c r="G585" s="18">
        <f t="shared" ca="1" si="323"/>
        <v>2.8548407171719354</v>
      </c>
      <c r="H585" s="19">
        <f t="shared" ca="1" si="342"/>
        <v>10741.563410584746</v>
      </c>
      <c r="I585" s="18">
        <f t="shared" ca="1" si="343"/>
        <v>10744.418251301917</v>
      </c>
      <c r="J585" s="17"/>
      <c r="K585" s="18">
        <f t="shared" ca="1" si="324"/>
        <v>67.925363359854984</v>
      </c>
      <c r="L585" s="18">
        <f t="shared" ca="1" si="325"/>
        <v>1.1550227156321127</v>
      </c>
      <c r="M585" s="19">
        <f t="shared" ca="1" si="344"/>
        <v>11447.135495356848</v>
      </c>
      <c r="N585" s="18">
        <f t="shared" ca="1" si="345"/>
        <v>11448.290518072479</v>
      </c>
      <c r="O585" s="17"/>
      <c r="P585" s="18">
        <f t="shared" ca="1" si="326"/>
        <v>2.9791729284609332</v>
      </c>
      <c r="Q585" s="18">
        <f t="shared" ca="1" si="327"/>
        <v>18.028009312020146</v>
      </c>
      <c r="R585" s="19">
        <f t="shared" ca="1" si="346"/>
        <v>11456.270700240435</v>
      </c>
      <c r="S585" s="18">
        <f t="shared" ca="1" si="347"/>
        <v>11474.298709552455</v>
      </c>
      <c r="T585" s="17"/>
      <c r="U585" s="18">
        <f t="shared" ca="1" si="328"/>
        <v>1.8146268790879989</v>
      </c>
      <c r="V585" s="18">
        <f t="shared" ca="1" si="329"/>
        <v>3.2512086621095087</v>
      </c>
      <c r="W585" s="19">
        <f t="shared" ca="1" si="348"/>
        <v>10481.174590882119</v>
      </c>
      <c r="X585" s="18">
        <f t="shared" ca="1" si="349"/>
        <v>10484.425799544229</v>
      </c>
      <c r="Z585" s="18">
        <f t="shared" ca="1" si="330"/>
        <v>11.159404087112373</v>
      </c>
      <c r="AA585" s="18">
        <f t="shared" ca="1" si="331"/>
        <v>1.3445227983909136</v>
      </c>
      <c r="AB585" s="19">
        <f t="shared" ca="1" si="350"/>
        <v>14478.063215186339</v>
      </c>
      <c r="AC585" s="18">
        <f t="shared" ca="1" si="351"/>
        <v>14479.407737984729</v>
      </c>
      <c r="AE585" s="18">
        <f t="shared" ca="1" si="332"/>
        <v>3.3346690953574427</v>
      </c>
      <c r="AF585" s="18">
        <f t="shared" ca="1" si="333"/>
        <v>2.6345006918209579</v>
      </c>
      <c r="AG585" s="19">
        <f t="shared" ca="1" si="352"/>
        <v>10302.934557524139</v>
      </c>
      <c r="AH585" s="18">
        <f t="shared" ca="1" si="353"/>
        <v>10305.56905821596</v>
      </c>
      <c r="AJ585" s="18">
        <f t="shared" ca="1" si="334"/>
        <v>0.74725717158592475</v>
      </c>
      <c r="AK585" s="18">
        <f t="shared" ca="1" si="335"/>
        <v>2.268682718437903</v>
      </c>
      <c r="AL585" s="19">
        <f t="shared" ca="1" si="354"/>
        <v>10066.442288276741</v>
      </c>
      <c r="AM585" s="18">
        <f t="shared" ca="1" si="355"/>
        <v>10068.710970995178</v>
      </c>
      <c r="AO585" s="18">
        <f t="shared" ca="1" si="336"/>
        <v>6.6442152730004866E-2</v>
      </c>
      <c r="AP585" s="18">
        <f t="shared" ca="1" si="337"/>
        <v>0.3175985954987971</v>
      </c>
      <c r="AQ585" s="19">
        <f t="shared" ca="1" si="356"/>
        <v>15097.741042360485</v>
      </c>
      <c r="AR585" s="18">
        <f t="shared" ca="1" si="357"/>
        <v>15098.058640955984</v>
      </c>
      <c r="AT585" s="18">
        <f t="shared" ca="1" si="338"/>
        <v>0.13609154173574609</v>
      </c>
      <c r="AU585" s="18">
        <f t="shared" ca="1" si="339"/>
        <v>16.115524763229242</v>
      </c>
      <c r="AV585" s="19">
        <f t="shared" ca="1" si="358"/>
        <v>10893.380429858555</v>
      </c>
      <c r="AW585" s="18">
        <f t="shared" ca="1" si="359"/>
        <v>10909.495954621783</v>
      </c>
    </row>
    <row r="586" spans="1:49" x14ac:dyDescent="0.25">
      <c r="A586" s="18">
        <f t="shared" ca="1" si="320"/>
        <v>1.4185981378549848</v>
      </c>
      <c r="B586" s="18">
        <f t="shared" ca="1" si="321"/>
        <v>0.39296652412270655</v>
      </c>
      <c r="C586" s="19">
        <f t="shared" ca="1" si="340"/>
        <v>10918.398124132795</v>
      </c>
      <c r="D586" s="18">
        <f t="shared" ca="1" si="341"/>
        <v>10918.791090656918</v>
      </c>
      <c r="E586" s="17"/>
      <c r="F586" s="18">
        <f t="shared" ca="1" si="322"/>
        <v>1.8394938695050502</v>
      </c>
      <c r="G586" s="18">
        <f t="shared" ca="1" si="323"/>
        <v>0.62541644896171389</v>
      </c>
      <c r="H586" s="19">
        <f t="shared" ca="1" si="342"/>
        <v>10746.257745171422</v>
      </c>
      <c r="I586" s="18">
        <f t="shared" ca="1" si="343"/>
        <v>10746.883161620384</v>
      </c>
      <c r="J586" s="17"/>
      <c r="K586" s="18">
        <f t="shared" ca="1" si="324"/>
        <v>7.6453978702863958</v>
      </c>
      <c r="L586" s="18">
        <f t="shared" ca="1" si="325"/>
        <v>2.3450022338355323</v>
      </c>
      <c r="M586" s="19">
        <f t="shared" ca="1" si="344"/>
        <v>11455.935915942766</v>
      </c>
      <c r="N586" s="18">
        <f t="shared" ca="1" si="345"/>
        <v>11458.280918176601</v>
      </c>
      <c r="O586" s="17"/>
      <c r="P586" s="18">
        <f t="shared" ca="1" si="326"/>
        <v>48.886104962257797</v>
      </c>
      <c r="Q586" s="18">
        <f t="shared" ca="1" si="327"/>
        <v>6.2899793159685649</v>
      </c>
      <c r="R586" s="19">
        <f t="shared" ca="1" si="346"/>
        <v>11523.184814514712</v>
      </c>
      <c r="S586" s="18">
        <f t="shared" ca="1" si="347"/>
        <v>11529.474793830681</v>
      </c>
      <c r="T586" s="17"/>
      <c r="U586" s="18">
        <f t="shared" ca="1" si="328"/>
        <v>8.3429896114860718</v>
      </c>
      <c r="V586" s="18">
        <f t="shared" ca="1" si="329"/>
        <v>5.4136742949389181</v>
      </c>
      <c r="W586" s="19">
        <f t="shared" ca="1" si="348"/>
        <v>10492.768789155716</v>
      </c>
      <c r="X586" s="18">
        <f t="shared" ca="1" si="349"/>
        <v>10498.182463450656</v>
      </c>
      <c r="Z586" s="18">
        <f t="shared" ca="1" si="330"/>
        <v>8.6192463992275847</v>
      </c>
      <c r="AA586" s="18">
        <f t="shared" ca="1" si="331"/>
        <v>0.60351484189638205</v>
      </c>
      <c r="AB586" s="19">
        <f t="shared" ca="1" si="350"/>
        <v>14488.026984383958</v>
      </c>
      <c r="AC586" s="18">
        <f t="shared" ca="1" si="351"/>
        <v>14488.630499225854</v>
      </c>
      <c r="AE586" s="18">
        <f t="shared" ca="1" si="332"/>
        <v>6.2513163189495078</v>
      </c>
      <c r="AF586" s="18">
        <f t="shared" ca="1" si="333"/>
        <v>0.26010850780181172</v>
      </c>
      <c r="AG586" s="19">
        <f t="shared" ca="1" si="352"/>
        <v>10311.820374534909</v>
      </c>
      <c r="AH586" s="18">
        <f t="shared" ca="1" si="353"/>
        <v>10312.080483042711</v>
      </c>
      <c r="AJ586" s="18">
        <f t="shared" ca="1" si="334"/>
        <v>0.19526668199470859</v>
      </c>
      <c r="AK586" s="18">
        <f t="shared" ca="1" si="335"/>
        <v>0.38216509003768873</v>
      </c>
      <c r="AL586" s="19">
        <f t="shared" ca="1" si="354"/>
        <v>10068.906237677173</v>
      </c>
      <c r="AM586" s="18">
        <f t="shared" ca="1" si="355"/>
        <v>10069.28840276721</v>
      </c>
      <c r="AO586" s="18">
        <f t="shared" ca="1" si="336"/>
        <v>9.9411446302537811</v>
      </c>
      <c r="AP586" s="18">
        <f t="shared" ca="1" si="337"/>
        <v>5.7971959216360469</v>
      </c>
      <c r="AQ586" s="19">
        <f t="shared" ca="1" si="356"/>
        <v>15107.999785586237</v>
      </c>
      <c r="AR586" s="18">
        <f t="shared" ca="1" si="357"/>
        <v>15113.796981507872</v>
      </c>
      <c r="AT586" s="18">
        <f t="shared" ca="1" si="338"/>
        <v>3.0872289813299578</v>
      </c>
      <c r="AU586" s="18">
        <f t="shared" ca="1" si="339"/>
        <v>15.080345804271719</v>
      </c>
      <c r="AV586" s="19">
        <f t="shared" ca="1" si="358"/>
        <v>10912.583183603114</v>
      </c>
      <c r="AW586" s="18">
        <f t="shared" ca="1" si="359"/>
        <v>10927.663529407386</v>
      </c>
    </row>
    <row r="587" spans="1:49" x14ac:dyDescent="0.25">
      <c r="A587" s="18">
        <f t="shared" ca="1" si="320"/>
        <v>7.6998375075160661</v>
      </c>
      <c r="B587" s="18">
        <f t="shared" ca="1" si="321"/>
        <v>8.8332918233807991</v>
      </c>
      <c r="C587" s="19">
        <f t="shared" ca="1" si="340"/>
        <v>10926.490928164434</v>
      </c>
      <c r="D587" s="18">
        <f t="shared" ca="1" si="341"/>
        <v>10935.324219987815</v>
      </c>
      <c r="E587" s="17"/>
      <c r="F587" s="18">
        <f t="shared" ca="1" si="322"/>
        <v>29.360068925349793</v>
      </c>
      <c r="G587" s="18">
        <f t="shared" ca="1" si="323"/>
        <v>0.9789373562051441</v>
      </c>
      <c r="H587" s="19">
        <f t="shared" ca="1" si="342"/>
        <v>10776.243230545733</v>
      </c>
      <c r="I587" s="18">
        <f t="shared" ca="1" si="343"/>
        <v>10777.222167901939</v>
      </c>
      <c r="J587" s="17"/>
      <c r="K587" s="18">
        <f t="shared" ca="1" si="324"/>
        <v>31.62016763497218</v>
      </c>
      <c r="L587" s="18">
        <f t="shared" ca="1" si="325"/>
        <v>1.83240736571997</v>
      </c>
      <c r="M587" s="19">
        <f t="shared" ca="1" si="344"/>
        <v>11489.901085811573</v>
      </c>
      <c r="N587" s="18">
        <f t="shared" ca="1" si="345"/>
        <v>11491.733493177293</v>
      </c>
      <c r="O587" s="17"/>
      <c r="P587" s="18">
        <f t="shared" ca="1" si="326"/>
        <v>18.631906217129607</v>
      </c>
      <c r="Q587" s="18">
        <f t="shared" ca="1" si="327"/>
        <v>3.4224027806684751</v>
      </c>
      <c r="R587" s="19">
        <f t="shared" ca="1" si="346"/>
        <v>11548.106700047811</v>
      </c>
      <c r="S587" s="18">
        <f t="shared" ca="1" si="347"/>
        <v>11551.529102828479</v>
      </c>
      <c r="T587" s="17"/>
      <c r="U587" s="18">
        <f t="shared" ca="1" si="328"/>
        <v>4.362905410587711</v>
      </c>
      <c r="V587" s="18">
        <f t="shared" ca="1" si="329"/>
        <v>3.3622719933056811</v>
      </c>
      <c r="W587" s="19">
        <f t="shared" ca="1" si="348"/>
        <v>10502.545368861243</v>
      </c>
      <c r="X587" s="18">
        <f t="shared" ca="1" si="349"/>
        <v>10505.90764085455</v>
      </c>
      <c r="Z587" s="18">
        <f t="shared" ca="1" si="330"/>
        <v>1.2293550478888577</v>
      </c>
      <c r="AA587" s="18">
        <f t="shared" ca="1" si="331"/>
        <v>1.1284313484466637</v>
      </c>
      <c r="AB587" s="19">
        <f t="shared" ca="1" si="350"/>
        <v>14489.859854273742</v>
      </c>
      <c r="AC587" s="18">
        <f t="shared" ca="1" si="351"/>
        <v>14490.988285622188</v>
      </c>
      <c r="AE587" s="18">
        <f t="shared" ca="1" si="332"/>
        <v>14.100100510230059</v>
      </c>
      <c r="AF587" s="18">
        <f t="shared" ca="1" si="333"/>
        <v>2.7780139040541143</v>
      </c>
      <c r="AG587" s="19">
        <f t="shared" ca="1" si="352"/>
        <v>10326.180583552941</v>
      </c>
      <c r="AH587" s="18">
        <f t="shared" ca="1" si="353"/>
        <v>10328.958597456995</v>
      </c>
      <c r="AJ587" s="18">
        <f t="shared" ca="1" si="334"/>
        <v>4.4952863419644089</v>
      </c>
      <c r="AK587" s="18">
        <f t="shared" ca="1" si="335"/>
        <v>2.8278313206404979</v>
      </c>
      <c r="AL587" s="19">
        <f t="shared" ca="1" si="354"/>
        <v>10073.783689109174</v>
      </c>
      <c r="AM587" s="18">
        <f t="shared" ca="1" si="355"/>
        <v>10076.611520429815</v>
      </c>
      <c r="AO587" s="18">
        <f t="shared" ca="1" si="336"/>
        <v>22.668213896373722</v>
      </c>
      <c r="AP587" s="18">
        <f t="shared" ca="1" si="337"/>
        <v>2.3894622624701243</v>
      </c>
      <c r="AQ587" s="19">
        <f t="shared" ca="1" si="356"/>
        <v>15136.465195404246</v>
      </c>
      <c r="AR587" s="18">
        <f t="shared" ca="1" si="357"/>
        <v>15138.854657666716</v>
      </c>
      <c r="AT587" s="18">
        <f t="shared" ca="1" si="338"/>
        <v>22.243284043184463</v>
      </c>
      <c r="AU587" s="18">
        <f t="shared" ca="1" si="339"/>
        <v>8.3202418207815967</v>
      </c>
      <c r="AV587" s="19">
        <f t="shared" ca="1" si="358"/>
        <v>10949.906813450571</v>
      </c>
      <c r="AW587" s="18">
        <f t="shared" ca="1" si="359"/>
        <v>10958.227055271353</v>
      </c>
    </row>
    <row r="588" spans="1:49" x14ac:dyDescent="0.25">
      <c r="A588" s="18">
        <f t="shared" ca="1" si="320"/>
        <v>2.5323721095053191</v>
      </c>
      <c r="B588" s="18">
        <f t="shared" ca="1" si="321"/>
        <v>4.4199034816469336</v>
      </c>
      <c r="C588" s="19">
        <f t="shared" ca="1" si="340"/>
        <v>10937.85659209732</v>
      </c>
      <c r="D588" s="18">
        <f t="shared" ca="1" si="341"/>
        <v>10942.276495578966</v>
      </c>
      <c r="E588" s="17"/>
      <c r="F588" s="18">
        <f t="shared" ca="1" si="322"/>
        <v>14.396090205573721</v>
      </c>
      <c r="G588" s="18">
        <f t="shared" ca="1" si="323"/>
        <v>8.1267490722707407</v>
      </c>
      <c r="H588" s="19">
        <f t="shared" ca="1" si="342"/>
        <v>10791.618258107512</v>
      </c>
      <c r="I588" s="18">
        <f t="shared" ca="1" si="343"/>
        <v>10799.745007179783</v>
      </c>
      <c r="J588" s="17"/>
      <c r="K588" s="18">
        <f t="shared" ca="1" si="324"/>
        <v>25.66085368148039</v>
      </c>
      <c r="L588" s="18">
        <f t="shared" ca="1" si="325"/>
        <v>9.8081673048717359</v>
      </c>
      <c r="M588" s="19">
        <f t="shared" ca="1" si="344"/>
        <v>11517.394346858773</v>
      </c>
      <c r="N588" s="18">
        <f t="shared" ca="1" si="345"/>
        <v>11527.202514163644</v>
      </c>
      <c r="O588" s="17"/>
      <c r="P588" s="18">
        <f t="shared" ca="1" si="326"/>
        <v>12.183618062179436</v>
      </c>
      <c r="Q588" s="18">
        <f t="shared" ca="1" si="327"/>
        <v>0.15688162184291965</v>
      </c>
      <c r="R588" s="19">
        <f t="shared" ca="1" si="346"/>
        <v>11563.712720890659</v>
      </c>
      <c r="S588" s="18">
        <f t="shared" ca="1" si="347"/>
        <v>11563.869602512501</v>
      </c>
      <c r="T588" s="17"/>
      <c r="U588" s="18">
        <f t="shared" ca="1" si="328"/>
        <v>4.6364642261281386</v>
      </c>
      <c r="V588" s="18">
        <f t="shared" ca="1" si="329"/>
        <v>10.422447626586681</v>
      </c>
      <c r="W588" s="19">
        <f t="shared" ca="1" si="348"/>
        <v>10510.544105080678</v>
      </c>
      <c r="X588" s="18">
        <f t="shared" ca="1" si="349"/>
        <v>10520.966552707265</v>
      </c>
      <c r="Z588" s="18">
        <f t="shared" ca="1" si="330"/>
        <v>2.9142809784515524</v>
      </c>
      <c r="AA588" s="18">
        <f t="shared" ca="1" si="331"/>
        <v>0.2522826030244758</v>
      </c>
      <c r="AB588" s="19">
        <f t="shared" ca="1" si="350"/>
        <v>14493.90256660064</v>
      </c>
      <c r="AC588" s="18">
        <f t="shared" ca="1" si="351"/>
        <v>14494.154849203665</v>
      </c>
      <c r="AE588" s="18">
        <f t="shared" ca="1" si="332"/>
        <v>12.371432328325273</v>
      </c>
      <c r="AF588" s="18">
        <f t="shared" ca="1" si="333"/>
        <v>8.9447039964015554E-2</v>
      </c>
      <c r="AG588" s="19">
        <f t="shared" ca="1" si="352"/>
        <v>10341.33002978532</v>
      </c>
      <c r="AH588" s="18">
        <f t="shared" ca="1" si="353"/>
        <v>10341.419476825284</v>
      </c>
      <c r="AJ588" s="18">
        <f t="shared" ca="1" si="334"/>
        <v>17.922366576089484</v>
      </c>
      <c r="AK588" s="18">
        <f t="shared" ca="1" si="335"/>
        <v>2.7400346101016746</v>
      </c>
      <c r="AL588" s="19">
        <f t="shared" ca="1" si="354"/>
        <v>10094.533887005904</v>
      </c>
      <c r="AM588" s="18">
        <f t="shared" ca="1" si="355"/>
        <v>10097.273921616006</v>
      </c>
      <c r="AO588" s="18">
        <f t="shared" ca="1" si="336"/>
        <v>5.6755155582811225</v>
      </c>
      <c r="AP588" s="18">
        <f t="shared" ca="1" si="337"/>
        <v>21.391232978056902</v>
      </c>
      <c r="AQ588" s="19">
        <f t="shared" ca="1" si="356"/>
        <v>15144.530173224997</v>
      </c>
      <c r="AR588" s="18">
        <f t="shared" ca="1" si="357"/>
        <v>15165.921406203053</v>
      </c>
      <c r="AT588" s="18">
        <f t="shared" ca="1" si="338"/>
        <v>12.892879032201476</v>
      </c>
      <c r="AU588" s="18">
        <f t="shared" ca="1" si="339"/>
        <v>10.56070299495468</v>
      </c>
      <c r="AV588" s="19">
        <f t="shared" ca="1" si="358"/>
        <v>10971.119934303553</v>
      </c>
      <c r="AW588" s="18">
        <f t="shared" ca="1" si="359"/>
        <v>10981.680637298508</v>
      </c>
    </row>
    <row r="589" spans="1:49" x14ac:dyDescent="0.25">
      <c r="A589" s="18">
        <f t="shared" ca="1" si="320"/>
        <v>18.425636168423392</v>
      </c>
      <c r="B589" s="18">
        <f t="shared" ca="1" si="321"/>
        <v>1.825992026298539</v>
      </c>
      <c r="C589" s="19">
        <f t="shared" ca="1" si="340"/>
        <v>10960.70213174739</v>
      </c>
      <c r="D589" s="18">
        <f t="shared" ca="1" si="341"/>
        <v>10962.528123773689</v>
      </c>
      <c r="E589" s="17"/>
      <c r="F589" s="18">
        <f t="shared" ca="1" si="322"/>
        <v>1.4866149274883425</v>
      </c>
      <c r="G589" s="18">
        <f t="shared" ca="1" si="323"/>
        <v>1.1921037970895536</v>
      </c>
      <c r="H589" s="19">
        <f t="shared" ca="1" si="342"/>
        <v>10801.231622107271</v>
      </c>
      <c r="I589" s="18">
        <f t="shared" ca="1" si="343"/>
        <v>10802.42372590436</v>
      </c>
      <c r="J589" s="17"/>
      <c r="K589" s="18">
        <f t="shared" ca="1" si="324"/>
        <v>6.6957383071857004</v>
      </c>
      <c r="L589" s="18">
        <f t="shared" ca="1" si="325"/>
        <v>3.5957819497990298</v>
      </c>
      <c r="M589" s="19">
        <f t="shared" ca="1" si="344"/>
        <v>11533.89825247083</v>
      </c>
      <c r="N589" s="18">
        <f t="shared" ca="1" si="345"/>
        <v>11537.49403442063</v>
      </c>
      <c r="O589" s="17"/>
      <c r="P589" s="18">
        <f t="shared" ca="1" si="326"/>
        <v>9.4172373351728069</v>
      </c>
      <c r="Q589" s="18">
        <f t="shared" ca="1" si="327"/>
        <v>10.833049924572558</v>
      </c>
      <c r="R589" s="19">
        <f t="shared" ca="1" si="346"/>
        <v>11573.286839847673</v>
      </c>
      <c r="S589" s="18">
        <f t="shared" ca="1" si="347"/>
        <v>11584.119889772246</v>
      </c>
      <c r="T589" s="17"/>
      <c r="U589" s="18">
        <f t="shared" ca="1" si="328"/>
        <v>1.7895515965019118</v>
      </c>
      <c r="V589" s="18">
        <f t="shared" ca="1" si="329"/>
        <v>6.4851122731474389</v>
      </c>
      <c r="W589" s="19">
        <f t="shared" ca="1" si="348"/>
        <v>10522.756104303766</v>
      </c>
      <c r="X589" s="18">
        <f t="shared" ca="1" si="349"/>
        <v>10529.241216576913</v>
      </c>
      <c r="Z589" s="18">
        <f t="shared" ca="1" si="330"/>
        <v>28.890977089467206</v>
      </c>
      <c r="AA589" s="18">
        <f t="shared" ca="1" si="331"/>
        <v>1.4284743701085474</v>
      </c>
      <c r="AB589" s="19">
        <f t="shared" ca="1" si="350"/>
        <v>14523.045826293133</v>
      </c>
      <c r="AC589" s="18">
        <f t="shared" ca="1" si="351"/>
        <v>14524.474300663242</v>
      </c>
      <c r="AE589" s="18">
        <f t="shared" ca="1" si="332"/>
        <v>2.6001935907738671</v>
      </c>
      <c r="AF589" s="18">
        <f t="shared" ca="1" si="333"/>
        <v>0.9002505019686714</v>
      </c>
      <c r="AG589" s="19">
        <f t="shared" ca="1" si="352"/>
        <v>10344.019670416057</v>
      </c>
      <c r="AH589" s="18">
        <f t="shared" ca="1" si="353"/>
        <v>10344.919920918026</v>
      </c>
      <c r="AJ589" s="18">
        <f t="shared" ca="1" si="334"/>
        <v>1.2448406504277962</v>
      </c>
      <c r="AK589" s="18">
        <f t="shared" ca="1" si="335"/>
        <v>10.754957309538488</v>
      </c>
      <c r="AL589" s="19">
        <f t="shared" ca="1" si="354"/>
        <v>10098.518762266434</v>
      </c>
      <c r="AM589" s="18">
        <f t="shared" ca="1" si="355"/>
        <v>10109.273719575973</v>
      </c>
      <c r="AO589" s="18">
        <f t="shared" ca="1" si="336"/>
        <v>10.094412158589488</v>
      </c>
      <c r="AP589" s="18">
        <f t="shared" ca="1" si="337"/>
        <v>10.838822943637251</v>
      </c>
      <c r="AQ589" s="19">
        <f t="shared" ca="1" si="356"/>
        <v>15176.015818361642</v>
      </c>
      <c r="AR589" s="18">
        <f t="shared" ca="1" si="357"/>
        <v>15186.854641305279</v>
      </c>
      <c r="AT589" s="18">
        <f t="shared" ca="1" si="338"/>
        <v>3.9438965664173056</v>
      </c>
      <c r="AU589" s="18">
        <f t="shared" ca="1" si="339"/>
        <v>8.5611874913709585</v>
      </c>
      <c r="AV589" s="19">
        <f t="shared" ca="1" si="358"/>
        <v>10985.624533864926</v>
      </c>
      <c r="AW589" s="18">
        <f t="shared" ca="1" si="359"/>
        <v>10994.185721356296</v>
      </c>
    </row>
    <row r="590" spans="1:49" x14ac:dyDescent="0.25">
      <c r="A590" s="18">
        <f t="shared" ref="A590:A653" ca="1" si="360">((-LN(1-RAND()))/$C$9)</f>
        <v>3.4886414430162103</v>
      </c>
      <c r="B590" s="18">
        <f t="shared" ref="B590:B653" ca="1" si="361">((-LN(1-RAND()))/$C$10)</f>
        <v>4.7303696313206114</v>
      </c>
      <c r="C590" s="19">
        <f t="shared" ca="1" si="340"/>
        <v>10966.016765216706</v>
      </c>
      <c r="D590" s="18">
        <f t="shared" ca="1" si="341"/>
        <v>10970.747134848027</v>
      </c>
      <c r="E590" s="17"/>
      <c r="F590" s="18">
        <f t="shared" ref="F590:F653" ca="1" si="362">((-LN(1-RAND()))/$H$9)</f>
        <v>6.8022179230139654</v>
      </c>
      <c r="G590" s="18">
        <f t="shared" ref="G590:G653" ca="1" si="363">((-LN(1-RAND()))/$H$10)</f>
        <v>0.35082081667583626</v>
      </c>
      <c r="H590" s="19">
        <f t="shared" ca="1" si="342"/>
        <v>10809.225943827374</v>
      </c>
      <c r="I590" s="18">
        <f t="shared" ca="1" si="343"/>
        <v>10809.576764644049</v>
      </c>
      <c r="J590" s="17"/>
      <c r="K590" s="18">
        <f t="shared" ref="K590:K653" ca="1" si="364">((-LN(1-RAND()))/$M$9)</f>
        <v>5.6927844791957556</v>
      </c>
      <c r="L590" s="18">
        <f t="shared" ref="L590:L653" ca="1" si="365">((-LN(1-RAND()))/$M$10)</f>
        <v>0.20664306283204387</v>
      </c>
      <c r="M590" s="19">
        <f t="shared" ca="1" si="344"/>
        <v>11543.186818899825</v>
      </c>
      <c r="N590" s="18">
        <f t="shared" ca="1" si="345"/>
        <v>11543.393461962658</v>
      </c>
      <c r="O590" s="17"/>
      <c r="P590" s="18">
        <f t="shared" ref="P590:P653" ca="1" si="366">((-LN(1-RAND()))/$R$9)</f>
        <v>0.35199781191234597</v>
      </c>
      <c r="Q590" s="18">
        <f t="shared" ref="Q590:Q653" ca="1" si="367">((-LN(1-RAND()))/$R$10)</f>
        <v>1.880417387401504</v>
      </c>
      <c r="R590" s="19">
        <f t="shared" ca="1" si="346"/>
        <v>11584.471887584159</v>
      </c>
      <c r="S590" s="18">
        <f t="shared" ca="1" si="347"/>
        <v>11586.35230497156</v>
      </c>
      <c r="T590" s="17"/>
      <c r="U590" s="18">
        <f t="shared" ref="U590:U653" ca="1" si="368">((-LN(1-RAND()))/$W$9)</f>
        <v>2.83969089102029</v>
      </c>
      <c r="V590" s="18">
        <f t="shared" ref="V590:V653" ca="1" si="369">((-LN(1-RAND()))/$W$10)</f>
        <v>4.3840087967312229</v>
      </c>
      <c r="W590" s="19">
        <f t="shared" ca="1" si="348"/>
        <v>10532.080907467933</v>
      </c>
      <c r="X590" s="18">
        <f t="shared" ca="1" si="349"/>
        <v>10536.464916264664</v>
      </c>
      <c r="Z590" s="18">
        <f t="shared" ref="Z590:Z653" ca="1" si="370">((-LN(1-RAND()))/$AB$9)</f>
        <v>19.552543748193568</v>
      </c>
      <c r="AA590" s="18">
        <f t="shared" ref="AA590:AA653" ca="1" si="371">((-LN(1-RAND()))/$AB$10)</f>
        <v>0.60541182546805417</v>
      </c>
      <c r="AB590" s="19">
        <f t="shared" ca="1" si="350"/>
        <v>14544.026844411435</v>
      </c>
      <c r="AC590" s="18">
        <f t="shared" ca="1" si="351"/>
        <v>14544.632256236904</v>
      </c>
      <c r="AE590" s="18">
        <f t="shared" ref="AE590:AE653" ca="1" si="372">((-LN(1-RAND()))/$AG$9)</f>
        <v>3.8850675793139291</v>
      </c>
      <c r="AF590" s="18">
        <f t="shared" ref="AF590:AF653" ca="1" si="373">((-LN(1-RAND()))/$AG$10)</f>
        <v>0.68318243470491979</v>
      </c>
      <c r="AG590" s="19">
        <f t="shared" ca="1" si="352"/>
        <v>10348.804988497341</v>
      </c>
      <c r="AH590" s="18">
        <f t="shared" ca="1" si="353"/>
        <v>10349.488170932045</v>
      </c>
      <c r="AJ590" s="18">
        <f t="shared" ref="AJ590:AJ653" ca="1" si="374">((-LN(1-RAND()))/$AL$9)</f>
        <v>21.627997952768226</v>
      </c>
      <c r="AK590" s="18">
        <f t="shared" ref="AK590:AK653" ca="1" si="375">((-LN(1-RAND()))/$AL$10)</f>
        <v>3.7884234605650522</v>
      </c>
      <c r="AL590" s="19">
        <f t="shared" ca="1" si="354"/>
        <v>10130.901717528741</v>
      </c>
      <c r="AM590" s="18">
        <f t="shared" ca="1" si="355"/>
        <v>10134.690140989305</v>
      </c>
      <c r="AO590" s="18">
        <f t="shared" ref="AO590:AO653" ca="1" si="376">((-LN(1-RAND()))/$AQ$9)</f>
        <v>1.1146473764513782</v>
      </c>
      <c r="AP590" s="18">
        <f t="shared" ref="AP590:AP653" ca="1" si="377">((-LN(1-RAND()))/$AQ$10)</f>
        <v>9.5559073862907571</v>
      </c>
      <c r="AQ590" s="19">
        <f t="shared" ca="1" si="356"/>
        <v>15187.96928868173</v>
      </c>
      <c r="AR590" s="18">
        <f t="shared" ca="1" si="357"/>
        <v>15197.525196068022</v>
      </c>
      <c r="AT590" s="18">
        <f t="shared" ref="AT590:AT653" ca="1" si="378">((-LN(1-RAND()))/$AV$9)</f>
        <v>1.1513043760898078</v>
      </c>
      <c r="AU590" s="18">
        <f t="shared" ref="AU590:AU653" ca="1" si="379">((-LN(1-RAND()))/$AV$10)</f>
        <v>0.45505398947442427</v>
      </c>
      <c r="AV590" s="19">
        <f t="shared" ca="1" si="358"/>
        <v>10995.337025732386</v>
      </c>
      <c r="AW590" s="18">
        <f t="shared" ca="1" si="359"/>
        <v>10995.792079721859</v>
      </c>
    </row>
    <row r="591" spans="1:49" x14ac:dyDescent="0.25">
      <c r="A591" s="18">
        <f t="shared" ca="1" si="360"/>
        <v>9.6865208515151178</v>
      </c>
      <c r="B591" s="18">
        <f t="shared" ca="1" si="361"/>
        <v>2.5482226968728736</v>
      </c>
      <c r="C591" s="19">
        <f t="shared" ref="C591:C654" ca="1" si="380">D590+A591</f>
        <v>10980.433655699542</v>
      </c>
      <c r="D591" s="18">
        <f t="shared" ref="D591:D654" ca="1" si="381">C591+B591</f>
        <v>10982.981878396415</v>
      </c>
      <c r="E591" s="17"/>
      <c r="F591" s="18">
        <f t="shared" ca="1" si="362"/>
        <v>45.741784358671019</v>
      </c>
      <c r="G591" s="18">
        <f t="shared" ca="1" si="363"/>
        <v>4.7806853655977433</v>
      </c>
      <c r="H591" s="19">
        <f t="shared" ref="H591:H654" ca="1" si="382">I590+F591</f>
        <v>10855.318549002721</v>
      </c>
      <c r="I591" s="18">
        <f t="shared" ref="I591:I654" ca="1" si="383">H591+G591</f>
        <v>10860.099234368319</v>
      </c>
      <c r="J591" s="17"/>
      <c r="K591" s="18">
        <f t="shared" ca="1" si="364"/>
        <v>50.679062970153616</v>
      </c>
      <c r="L591" s="18">
        <f t="shared" ca="1" si="365"/>
        <v>15.011203077467897</v>
      </c>
      <c r="M591" s="19">
        <f t="shared" ref="M591:M654" ca="1" si="384">N590+K591</f>
        <v>11594.072524932812</v>
      </c>
      <c r="N591" s="18">
        <f t="shared" ref="N591:N654" ca="1" si="385">M591+L591</f>
        <v>11609.083728010279</v>
      </c>
      <c r="O591" s="17"/>
      <c r="P591" s="18">
        <f t="shared" ca="1" si="366"/>
        <v>5.664664734591863</v>
      </c>
      <c r="Q591" s="18">
        <f t="shared" ca="1" si="367"/>
        <v>3.8096590665487455</v>
      </c>
      <c r="R591" s="19">
        <f t="shared" ref="R591:R654" ca="1" si="386">S590+P591</f>
        <v>11592.016969706152</v>
      </c>
      <c r="S591" s="18">
        <f t="shared" ref="S591:S654" ca="1" si="387">R591+Q591</f>
        <v>11595.8266287727</v>
      </c>
      <c r="T591" s="17"/>
      <c r="U591" s="18">
        <f t="shared" ca="1" si="368"/>
        <v>18.772438999883025</v>
      </c>
      <c r="V591" s="18">
        <f t="shared" ca="1" si="369"/>
        <v>1.7716689324114523</v>
      </c>
      <c r="W591" s="19">
        <f t="shared" ref="W591:W654" ca="1" si="388">X590+U591</f>
        <v>10555.237355264548</v>
      </c>
      <c r="X591" s="18">
        <f t="shared" ref="X591:X654" ca="1" si="389">W591+V591</f>
        <v>10557.009024196959</v>
      </c>
      <c r="Z591" s="18">
        <f t="shared" ca="1" si="370"/>
        <v>31.377102790042567</v>
      </c>
      <c r="AA591" s="18">
        <f t="shared" ca="1" si="371"/>
        <v>1.9780867874004813</v>
      </c>
      <c r="AB591" s="19">
        <f t="shared" ref="AB591:AB654" ca="1" si="390">AC590+Z591</f>
        <v>14576.009359026946</v>
      </c>
      <c r="AC591" s="18">
        <f t="shared" ref="AC591:AC654" ca="1" si="391">AB591+AA591</f>
        <v>14577.987445814346</v>
      </c>
      <c r="AE591" s="18">
        <f t="shared" ca="1" si="372"/>
        <v>1.5439536975814621</v>
      </c>
      <c r="AF591" s="18">
        <f t="shared" ca="1" si="373"/>
        <v>1.2690351894002638</v>
      </c>
      <c r="AG591" s="19">
        <f t="shared" ref="AG591:AG654" ca="1" si="392">AH590+AE591</f>
        <v>10351.032124629626</v>
      </c>
      <c r="AH591" s="18">
        <f t="shared" ref="AH591:AH654" ca="1" si="393">AG591+AF591</f>
        <v>10352.301159819026</v>
      </c>
      <c r="AJ591" s="18">
        <f t="shared" ca="1" si="374"/>
        <v>26.545020838803591</v>
      </c>
      <c r="AK591" s="18">
        <f t="shared" ca="1" si="375"/>
        <v>2.0099648576584523</v>
      </c>
      <c r="AL591" s="19">
        <f t="shared" ref="AL591:AL654" ca="1" si="394">AM590+AJ591</f>
        <v>10161.235161828108</v>
      </c>
      <c r="AM591" s="18">
        <f t="shared" ref="AM591:AM654" ca="1" si="395">AL591+AK591</f>
        <v>10163.245126685766</v>
      </c>
      <c r="AO591" s="18">
        <f t="shared" ca="1" si="376"/>
        <v>15.096108698507752</v>
      </c>
      <c r="AP591" s="18">
        <f t="shared" ca="1" si="377"/>
        <v>2.5274797857306268</v>
      </c>
      <c r="AQ591" s="19">
        <f t="shared" ref="AQ591:AQ654" ca="1" si="396">AR590+AO591</f>
        <v>15212.62130476653</v>
      </c>
      <c r="AR591" s="18">
        <f t="shared" ref="AR591:AR654" ca="1" si="397">AQ591+AP591</f>
        <v>15215.148784552261</v>
      </c>
      <c r="AT591" s="18">
        <f t="shared" ca="1" si="378"/>
        <v>12.149249787240832</v>
      </c>
      <c r="AU591" s="18">
        <f t="shared" ca="1" si="379"/>
        <v>3.1337940269244395</v>
      </c>
      <c r="AV591" s="19">
        <f t="shared" ref="AV591:AV654" ca="1" si="398">AW590+AT591</f>
        <v>11007.9413295091</v>
      </c>
      <c r="AW591" s="18">
        <f t="shared" ref="AW591:AW654" ca="1" si="399">AV591+AU591</f>
        <v>11011.075123536024</v>
      </c>
    </row>
    <row r="592" spans="1:49" x14ac:dyDescent="0.25">
      <c r="A592" s="18">
        <f t="shared" ca="1" si="360"/>
        <v>24.090722462546662</v>
      </c>
      <c r="B592" s="18">
        <f t="shared" ca="1" si="361"/>
        <v>2.3963543355522794</v>
      </c>
      <c r="C592" s="19">
        <f t="shared" ca="1" si="380"/>
        <v>11007.072600858961</v>
      </c>
      <c r="D592" s="18">
        <f t="shared" ca="1" si="381"/>
        <v>11009.468955194514</v>
      </c>
      <c r="E592" s="17"/>
      <c r="F592" s="18">
        <f t="shared" ca="1" si="362"/>
        <v>11.531583639459193</v>
      </c>
      <c r="G592" s="18">
        <f t="shared" ca="1" si="363"/>
        <v>2.3521645191386433</v>
      </c>
      <c r="H592" s="19">
        <f t="shared" ca="1" si="382"/>
        <v>10871.630818007778</v>
      </c>
      <c r="I592" s="18">
        <f t="shared" ca="1" si="383"/>
        <v>10873.982982526917</v>
      </c>
      <c r="J592" s="17"/>
      <c r="K592" s="18">
        <f t="shared" ca="1" si="364"/>
        <v>37.093037004878632</v>
      </c>
      <c r="L592" s="18">
        <f t="shared" ca="1" si="365"/>
        <v>21.651914236713313</v>
      </c>
      <c r="M592" s="19">
        <f t="shared" ca="1" si="384"/>
        <v>11646.176765015158</v>
      </c>
      <c r="N592" s="18">
        <f t="shared" ca="1" si="385"/>
        <v>11667.828679251872</v>
      </c>
      <c r="O592" s="17"/>
      <c r="P592" s="18">
        <f t="shared" ca="1" si="366"/>
        <v>4.2091747827024291</v>
      </c>
      <c r="Q592" s="18">
        <f t="shared" ca="1" si="367"/>
        <v>18.543017949992119</v>
      </c>
      <c r="R592" s="19">
        <f t="shared" ca="1" si="386"/>
        <v>11600.035803555402</v>
      </c>
      <c r="S592" s="18">
        <f t="shared" ca="1" si="387"/>
        <v>11618.578821505394</v>
      </c>
      <c r="T592" s="17"/>
      <c r="U592" s="18">
        <f t="shared" ca="1" si="368"/>
        <v>4.5672974177049097</v>
      </c>
      <c r="V592" s="18">
        <f t="shared" ca="1" si="369"/>
        <v>19.235907235859674</v>
      </c>
      <c r="W592" s="19">
        <f t="shared" ca="1" si="388"/>
        <v>10561.576321614664</v>
      </c>
      <c r="X592" s="18">
        <f t="shared" ca="1" si="389"/>
        <v>10580.812228850524</v>
      </c>
      <c r="Z592" s="18">
        <f t="shared" ca="1" si="370"/>
        <v>4.2945743967731902</v>
      </c>
      <c r="AA592" s="18">
        <f t="shared" ca="1" si="371"/>
        <v>2.5085500106375411</v>
      </c>
      <c r="AB592" s="19">
        <f t="shared" ca="1" si="390"/>
        <v>14582.28202021112</v>
      </c>
      <c r="AC592" s="18">
        <f t="shared" ca="1" si="391"/>
        <v>14584.790570221758</v>
      </c>
      <c r="AE592" s="18">
        <f t="shared" ca="1" si="372"/>
        <v>4.8392108031740193</v>
      </c>
      <c r="AF592" s="18">
        <f t="shared" ca="1" si="373"/>
        <v>2.7466825595281215</v>
      </c>
      <c r="AG592" s="19">
        <f t="shared" ca="1" si="392"/>
        <v>10357.140370622201</v>
      </c>
      <c r="AH592" s="18">
        <f t="shared" ca="1" si="393"/>
        <v>10359.887053181728</v>
      </c>
      <c r="AJ592" s="18">
        <f t="shared" ca="1" si="374"/>
        <v>15.372703252737516</v>
      </c>
      <c r="AK592" s="18">
        <f t="shared" ca="1" si="375"/>
        <v>0.27348794210270222</v>
      </c>
      <c r="AL592" s="19">
        <f t="shared" ca="1" si="394"/>
        <v>10178.617829938503</v>
      </c>
      <c r="AM592" s="18">
        <f t="shared" ca="1" si="395"/>
        <v>10178.891317880605</v>
      </c>
      <c r="AO592" s="18">
        <f t="shared" ca="1" si="376"/>
        <v>7.2177445861995686</v>
      </c>
      <c r="AP592" s="18">
        <f t="shared" ca="1" si="377"/>
        <v>17.19702259419325</v>
      </c>
      <c r="AQ592" s="19">
        <f t="shared" ca="1" si="396"/>
        <v>15222.36652913846</v>
      </c>
      <c r="AR592" s="18">
        <f t="shared" ca="1" si="397"/>
        <v>15239.563551732654</v>
      </c>
      <c r="AT592" s="18">
        <f t="shared" ca="1" si="378"/>
        <v>9.2095033212562196</v>
      </c>
      <c r="AU592" s="18">
        <f t="shared" ca="1" si="379"/>
        <v>2.5475191261491505</v>
      </c>
      <c r="AV592" s="19">
        <f t="shared" ca="1" si="398"/>
        <v>11020.284626857279</v>
      </c>
      <c r="AW592" s="18">
        <f t="shared" ca="1" si="399"/>
        <v>11022.832145983428</v>
      </c>
    </row>
    <row r="593" spans="1:49" x14ac:dyDescent="0.25">
      <c r="A593" s="18">
        <f t="shared" ca="1" si="360"/>
        <v>1.6420186367285503</v>
      </c>
      <c r="B593" s="18">
        <f t="shared" ca="1" si="361"/>
        <v>0.2208473338886455</v>
      </c>
      <c r="C593" s="19">
        <f t="shared" ca="1" si="380"/>
        <v>11011.110973831243</v>
      </c>
      <c r="D593" s="18">
        <f t="shared" ca="1" si="381"/>
        <v>11011.331821165131</v>
      </c>
      <c r="E593" s="17"/>
      <c r="F593" s="18">
        <f t="shared" ca="1" si="362"/>
        <v>3.2442186408408342</v>
      </c>
      <c r="G593" s="18">
        <f t="shared" ca="1" si="363"/>
        <v>4.1285172541918422</v>
      </c>
      <c r="H593" s="19">
        <f t="shared" ca="1" si="382"/>
        <v>10877.227201167758</v>
      </c>
      <c r="I593" s="18">
        <f t="shared" ca="1" si="383"/>
        <v>10881.35571842195</v>
      </c>
      <c r="J593" s="17"/>
      <c r="K593" s="18">
        <f t="shared" ca="1" si="364"/>
        <v>11.908043856229007</v>
      </c>
      <c r="L593" s="18">
        <f t="shared" ca="1" si="365"/>
        <v>7.2526609945805403</v>
      </c>
      <c r="M593" s="19">
        <f t="shared" ca="1" si="384"/>
        <v>11679.736723108101</v>
      </c>
      <c r="N593" s="18">
        <f t="shared" ca="1" si="385"/>
        <v>11686.989384102681</v>
      </c>
      <c r="O593" s="17"/>
      <c r="P593" s="18">
        <f t="shared" ca="1" si="366"/>
        <v>36.067703497553353</v>
      </c>
      <c r="Q593" s="18">
        <f t="shared" ca="1" si="367"/>
        <v>5.2188417088383829</v>
      </c>
      <c r="R593" s="19">
        <f t="shared" ca="1" si="386"/>
        <v>11654.646525002949</v>
      </c>
      <c r="S593" s="18">
        <f t="shared" ca="1" si="387"/>
        <v>11659.865366711787</v>
      </c>
      <c r="T593" s="17"/>
      <c r="U593" s="18">
        <f t="shared" ca="1" si="368"/>
        <v>5.2229237075004749</v>
      </c>
      <c r="V593" s="18">
        <f t="shared" ca="1" si="369"/>
        <v>0.25669500432051034</v>
      </c>
      <c r="W593" s="19">
        <f t="shared" ca="1" si="388"/>
        <v>10586.035152558024</v>
      </c>
      <c r="X593" s="18">
        <f t="shared" ca="1" si="389"/>
        <v>10586.291847562345</v>
      </c>
      <c r="Z593" s="18">
        <f t="shared" ca="1" si="370"/>
        <v>36.800191004089832</v>
      </c>
      <c r="AA593" s="18">
        <f t="shared" ca="1" si="371"/>
        <v>2.368106238396372</v>
      </c>
      <c r="AB593" s="19">
        <f t="shared" ca="1" si="390"/>
        <v>14621.590761225847</v>
      </c>
      <c r="AC593" s="18">
        <f t="shared" ca="1" si="391"/>
        <v>14623.958867464244</v>
      </c>
      <c r="AE593" s="18">
        <f t="shared" ca="1" si="372"/>
        <v>14.223175897085465</v>
      </c>
      <c r="AF593" s="18">
        <f t="shared" ca="1" si="373"/>
        <v>5.2058480249946651E-2</v>
      </c>
      <c r="AG593" s="19">
        <f t="shared" ca="1" si="392"/>
        <v>10374.110229078813</v>
      </c>
      <c r="AH593" s="18">
        <f t="shared" ca="1" si="393"/>
        <v>10374.162287559064</v>
      </c>
      <c r="AJ593" s="18">
        <f t="shared" ca="1" si="374"/>
        <v>8.5774852708813416</v>
      </c>
      <c r="AK593" s="18">
        <f t="shared" ca="1" si="375"/>
        <v>2.9640471038323986</v>
      </c>
      <c r="AL593" s="19">
        <f t="shared" ca="1" si="394"/>
        <v>10187.468803151487</v>
      </c>
      <c r="AM593" s="18">
        <f t="shared" ca="1" si="395"/>
        <v>10190.43285025532</v>
      </c>
      <c r="AO593" s="18">
        <f t="shared" ca="1" si="376"/>
        <v>2.9603863577418417</v>
      </c>
      <c r="AP593" s="18">
        <f t="shared" ca="1" si="377"/>
        <v>2.0344817444442089</v>
      </c>
      <c r="AQ593" s="19">
        <f t="shared" ca="1" si="396"/>
        <v>15242.523938090395</v>
      </c>
      <c r="AR593" s="18">
        <f t="shared" ca="1" si="397"/>
        <v>15244.558419834839</v>
      </c>
      <c r="AT593" s="18">
        <f t="shared" ca="1" si="378"/>
        <v>3.9467680311843649</v>
      </c>
      <c r="AU593" s="18">
        <f t="shared" ca="1" si="379"/>
        <v>12.829731896386505</v>
      </c>
      <c r="AV593" s="19">
        <f t="shared" ca="1" si="398"/>
        <v>11026.778914014612</v>
      </c>
      <c r="AW593" s="18">
        <f t="shared" ca="1" si="399"/>
        <v>11039.608645910999</v>
      </c>
    </row>
    <row r="594" spans="1:49" x14ac:dyDescent="0.25">
      <c r="A594" s="18">
        <f t="shared" ca="1" si="360"/>
        <v>18.774152468193211</v>
      </c>
      <c r="B594" s="18">
        <f t="shared" ca="1" si="361"/>
        <v>2.2679234117617075</v>
      </c>
      <c r="C594" s="19">
        <f t="shared" ca="1" si="380"/>
        <v>11030.105973633325</v>
      </c>
      <c r="D594" s="18">
        <f t="shared" ca="1" si="381"/>
        <v>11032.373897045087</v>
      </c>
      <c r="E594" s="17"/>
      <c r="F594" s="18">
        <f t="shared" ca="1" si="362"/>
        <v>2.8628403512495431</v>
      </c>
      <c r="G594" s="18">
        <f t="shared" ca="1" si="363"/>
        <v>1.0806294192641787E-2</v>
      </c>
      <c r="H594" s="19">
        <f t="shared" ca="1" si="382"/>
        <v>10884.2185587732</v>
      </c>
      <c r="I594" s="18">
        <f t="shared" ca="1" si="383"/>
        <v>10884.229365067393</v>
      </c>
      <c r="J594" s="17"/>
      <c r="K594" s="18">
        <f t="shared" ca="1" si="364"/>
        <v>36.89099905220268</v>
      </c>
      <c r="L594" s="18">
        <f t="shared" ca="1" si="365"/>
        <v>6.907040211559047</v>
      </c>
      <c r="M594" s="19">
        <f t="shared" ca="1" si="384"/>
        <v>11723.880383154883</v>
      </c>
      <c r="N594" s="18">
        <f t="shared" ca="1" si="385"/>
        <v>11730.787423366442</v>
      </c>
      <c r="O594" s="17"/>
      <c r="P594" s="18">
        <f t="shared" ca="1" si="366"/>
        <v>5.0709590447104747</v>
      </c>
      <c r="Q594" s="18">
        <f t="shared" ca="1" si="367"/>
        <v>1.3550517497244328</v>
      </c>
      <c r="R594" s="19">
        <f t="shared" ca="1" si="386"/>
        <v>11664.936325756498</v>
      </c>
      <c r="S594" s="18">
        <f t="shared" ca="1" si="387"/>
        <v>11666.291377506222</v>
      </c>
      <c r="T594" s="17"/>
      <c r="U594" s="18">
        <f t="shared" ca="1" si="368"/>
        <v>11.082374308076171</v>
      </c>
      <c r="V594" s="18">
        <f t="shared" ca="1" si="369"/>
        <v>1.3899080598763225</v>
      </c>
      <c r="W594" s="19">
        <f t="shared" ca="1" si="388"/>
        <v>10597.374221870421</v>
      </c>
      <c r="X594" s="18">
        <f t="shared" ca="1" si="389"/>
        <v>10598.764129930298</v>
      </c>
      <c r="Z594" s="18">
        <f t="shared" ca="1" si="370"/>
        <v>20.101612520336808</v>
      </c>
      <c r="AA594" s="18">
        <f t="shared" ca="1" si="371"/>
        <v>2.0811380122756871E-2</v>
      </c>
      <c r="AB594" s="19">
        <f t="shared" ca="1" si="390"/>
        <v>14644.060479984581</v>
      </c>
      <c r="AC594" s="18">
        <f t="shared" ca="1" si="391"/>
        <v>14644.081291364704</v>
      </c>
      <c r="AE594" s="18">
        <f t="shared" ca="1" si="372"/>
        <v>17.828668074736985</v>
      </c>
      <c r="AF594" s="18">
        <f t="shared" ca="1" si="373"/>
        <v>1.339272974733793</v>
      </c>
      <c r="AG594" s="19">
        <f t="shared" ca="1" si="392"/>
        <v>10391.990955633801</v>
      </c>
      <c r="AH594" s="18">
        <f t="shared" ca="1" si="393"/>
        <v>10393.330228608535</v>
      </c>
      <c r="AJ594" s="18">
        <f t="shared" ca="1" si="374"/>
        <v>20.088810604694341</v>
      </c>
      <c r="AK594" s="18">
        <f t="shared" ca="1" si="375"/>
        <v>0.87646600286458343</v>
      </c>
      <c r="AL594" s="19">
        <f t="shared" ca="1" si="394"/>
        <v>10210.521660860015</v>
      </c>
      <c r="AM594" s="18">
        <f t="shared" ca="1" si="395"/>
        <v>10211.39812686288</v>
      </c>
      <c r="AO594" s="18">
        <f t="shared" ca="1" si="376"/>
        <v>6.6552563392704966</v>
      </c>
      <c r="AP594" s="18">
        <f t="shared" ca="1" si="377"/>
        <v>9.9792784497579756</v>
      </c>
      <c r="AQ594" s="19">
        <f t="shared" ca="1" si="396"/>
        <v>15251.213676174109</v>
      </c>
      <c r="AR594" s="18">
        <f t="shared" ca="1" si="397"/>
        <v>15261.192954623868</v>
      </c>
      <c r="AT594" s="18">
        <f t="shared" ca="1" si="378"/>
        <v>3.9866454853301216</v>
      </c>
      <c r="AU594" s="18">
        <f t="shared" ca="1" si="379"/>
        <v>10.134166412110076</v>
      </c>
      <c r="AV594" s="19">
        <f t="shared" ca="1" si="398"/>
        <v>11043.59529139633</v>
      </c>
      <c r="AW594" s="18">
        <f t="shared" ca="1" si="399"/>
        <v>11053.72945780844</v>
      </c>
    </row>
    <row r="595" spans="1:49" x14ac:dyDescent="0.25">
      <c r="A595" s="18">
        <f t="shared" ca="1" si="360"/>
        <v>1.6080890099244771</v>
      </c>
      <c r="B595" s="18">
        <f t="shared" ca="1" si="361"/>
        <v>0.27468655995954566</v>
      </c>
      <c r="C595" s="19">
        <f t="shared" ca="1" si="380"/>
        <v>11033.981986055011</v>
      </c>
      <c r="D595" s="18">
        <f t="shared" ca="1" si="381"/>
        <v>11034.256672614971</v>
      </c>
      <c r="E595" s="17"/>
      <c r="F595" s="18">
        <f t="shared" ca="1" si="362"/>
        <v>5.1557081193710292</v>
      </c>
      <c r="G595" s="18">
        <f t="shared" ca="1" si="363"/>
        <v>24.581624812755745</v>
      </c>
      <c r="H595" s="19">
        <f t="shared" ca="1" si="382"/>
        <v>10889.385073186764</v>
      </c>
      <c r="I595" s="18">
        <f t="shared" ca="1" si="383"/>
        <v>10913.96669799952</v>
      </c>
      <c r="J595" s="17"/>
      <c r="K595" s="18">
        <f t="shared" ca="1" si="364"/>
        <v>12.526281177546878</v>
      </c>
      <c r="L595" s="18">
        <f t="shared" ca="1" si="365"/>
        <v>2.7331148964481202</v>
      </c>
      <c r="M595" s="19">
        <f t="shared" ca="1" si="384"/>
        <v>11743.313704543989</v>
      </c>
      <c r="N595" s="18">
        <f t="shared" ca="1" si="385"/>
        <v>11746.046819440437</v>
      </c>
      <c r="O595" s="17"/>
      <c r="P595" s="18">
        <f t="shared" ca="1" si="366"/>
        <v>34.250300033737616</v>
      </c>
      <c r="Q595" s="18">
        <f t="shared" ca="1" si="367"/>
        <v>4.2733326806024392</v>
      </c>
      <c r="R595" s="19">
        <f t="shared" ca="1" si="386"/>
        <v>11700.541677539961</v>
      </c>
      <c r="S595" s="18">
        <f t="shared" ca="1" si="387"/>
        <v>11704.815010220564</v>
      </c>
      <c r="T595" s="17"/>
      <c r="U595" s="18">
        <f t="shared" ca="1" si="368"/>
        <v>4.8248815064542132</v>
      </c>
      <c r="V595" s="18">
        <f t="shared" ca="1" si="369"/>
        <v>3.0479418363016926</v>
      </c>
      <c r="W595" s="19">
        <f t="shared" ca="1" si="388"/>
        <v>10603.589011436752</v>
      </c>
      <c r="X595" s="18">
        <f t="shared" ca="1" si="389"/>
        <v>10606.636953273053</v>
      </c>
      <c r="Z595" s="18">
        <f t="shared" ca="1" si="370"/>
        <v>2.1674983402708534</v>
      </c>
      <c r="AA595" s="18">
        <f t="shared" ca="1" si="371"/>
        <v>1.8344725476273502</v>
      </c>
      <c r="AB595" s="19">
        <f t="shared" ca="1" si="390"/>
        <v>14646.248789704974</v>
      </c>
      <c r="AC595" s="18">
        <f t="shared" ca="1" si="391"/>
        <v>14648.083262252601</v>
      </c>
      <c r="AE595" s="18">
        <f t="shared" ca="1" si="372"/>
        <v>7.1985572758007885</v>
      </c>
      <c r="AF595" s="18">
        <f t="shared" ca="1" si="373"/>
        <v>0.75355049847546185</v>
      </c>
      <c r="AG595" s="19">
        <f t="shared" ca="1" si="392"/>
        <v>10400.528785884335</v>
      </c>
      <c r="AH595" s="18">
        <f t="shared" ca="1" si="393"/>
        <v>10401.28233638281</v>
      </c>
      <c r="AJ595" s="18">
        <f t="shared" ca="1" si="374"/>
        <v>3.1328694336209506</v>
      </c>
      <c r="AK595" s="18">
        <f t="shared" ca="1" si="375"/>
        <v>3.2757376672816751</v>
      </c>
      <c r="AL595" s="19">
        <f t="shared" ca="1" si="394"/>
        <v>10214.5309962965</v>
      </c>
      <c r="AM595" s="18">
        <f t="shared" ca="1" si="395"/>
        <v>10217.806733963782</v>
      </c>
      <c r="AO595" s="18">
        <f t="shared" ca="1" si="376"/>
        <v>1.499932975548167</v>
      </c>
      <c r="AP595" s="18">
        <f t="shared" ca="1" si="377"/>
        <v>13.248256632992758</v>
      </c>
      <c r="AQ595" s="19">
        <f t="shared" ca="1" si="396"/>
        <v>15262.692887599416</v>
      </c>
      <c r="AR595" s="18">
        <f t="shared" ca="1" si="397"/>
        <v>15275.941144232409</v>
      </c>
      <c r="AT595" s="18">
        <f t="shared" ca="1" si="378"/>
        <v>15.983796933585706</v>
      </c>
      <c r="AU595" s="18">
        <f t="shared" ca="1" si="379"/>
        <v>1.0787038520829404</v>
      </c>
      <c r="AV595" s="19">
        <f t="shared" ca="1" si="398"/>
        <v>11069.713254742026</v>
      </c>
      <c r="AW595" s="18">
        <f t="shared" ca="1" si="399"/>
        <v>11070.791958594109</v>
      </c>
    </row>
    <row r="596" spans="1:49" x14ac:dyDescent="0.25">
      <c r="A596" s="18">
        <f t="shared" ca="1" si="360"/>
        <v>7.2042006042619109</v>
      </c>
      <c r="B596" s="18">
        <f t="shared" ca="1" si="361"/>
        <v>17.126784981270578</v>
      </c>
      <c r="C596" s="19">
        <f t="shared" ca="1" si="380"/>
        <v>11041.460873219232</v>
      </c>
      <c r="D596" s="18">
        <f t="shared" ca="1" si="381"/>
        <v>11058.587658200502</v>
      </c>
      <c r="E596" s="17"/>
      <c r="F596" s="18">
        <f t="shared" ca="1" si="362"/>
        <v>11.546954768757219</v>
      </c>
      <c r="G596" s="18">
        <f t="shared" ca="1" si="363"/>
        <v>10.440368712263316</v>
      </c>
      <c r="H596" s="19">
        <f t="shared" ca="1" si="382"/>
        <v>10925.513652768277</v>
      </c>
      <c r="I596" s="18">
        <f t="shared" ca="1" si="383"/>
        <v>10935.95402148054</v>
      </c>
      <c r="J596" s="17"/>
      <c r="K596" s="18">
        <f t="shared" ca="1" si="364"/>
        <v>11.202669766672264</v>
      </c>
      <c r="L596" s="18">
        <f t="shared" ca="1" si="365"/>
        <v>12.526740391582758</v>
      </c>
      <c r="M596" s="19">
        <f t="shared" ca="1" si="384"/>
        <v>11757.249489207108</v>
      </c>
      <c r="N596" s="18">
        <f t="shared" ca="1" si="385"/>
        <v>11769.77622959869</v>
      </c>
      <c r="O596" s="17"/>
      <c r="P596" s="18">
        <f t="shared" ca="1" si="366"/>
        <v>28.32834516670782</v>
      </c>
      <c r="Q596" s="18">
        <f t="shared" ca="1" si="367"/>
        <v>0.93894639764148713</v>
      </c>
      <c r="R596" s="19">
        <f t="shared" ca="1" si="386"/>
        <v>11733.143355387272</v>
      </c>
      <c r="S596" s="18">
        <f t="shared" ca="1" si="387"/>
        <v>11734.082301784914</v>
      </c>
      <c r="T596" s="17"/>
      <c r="U596" s="18">
        <f t="shared" ca="1" si="368"/>
        <v>1.1602671832670179</v>
      </c>
      <c r="V596" s="18">
        <f t="shared" ca="1" si="369"/>
        <v>10.430323469546407</v>
      </c>
      <c r="W596" s="19">
        <f t="shared" ca="1" si="388"/>
        <v>10607.797220456319</v>
      </c>
      <c r="X596" s="18">
        <f t="shared" ca="1" si="389"/>
        <v>10618.227543925866</v>
      </c>
      <c r="Z596" s="18">
        <f t="shared" ca="1" si="370"/>
        <v>15.608146882305761</v>
      </c>
      <c r="AA596" s="18">
        <f t="shared" ca="1" si="371"/>
        <v>0.95429998271738192</v>
      </c>
      <c r="AB596" s="19">
        <f t="shared" ca="1" si="390"/>
        <v>14663.691409134906</v>
      </c>
      <c r="AC596" s="18">
        <f t="shared" ca="1" si="391"/>
        <v>14664.645709117623</v>
      </c>
      <c r="AE596" s="18">
        <f t="shared" ca="1" si="372"/>
        <v>10.648951896407068</v>
      </c>
      <c r="AF596" s="18">
        <f t="shared" ca="1" si="373"/>
        <v>1.1458596393191722</v>
      </c>
      <c r="AG596" s="19">
        <f t="shared" ca="1" si="392"/>
        <v>10411.931288279216</v>
      </c>
      <c r="AH596" s="18">
        <f t="shared" ca="1" si="393"/>
        <v>10413.077147918535</v>
      </c>
      <c r="AJ596" s="18">
        <f t="shared" ca="1" si="374"/>
        <v>6.9740929117293211</v>
      </c>
      <c r="AK596" s="18">
        <f t="shared" ca="1" si="375"/>
        <v>6.5268938534535215</v>
      </c>
      <c r="AL596" s="19">
        <f t="shared" ca="1" si="394"/>
        <v>10224.780826875511</v>
      </c>
      <c r="AM596" s="18">
        <f t="shared" ca="1" si="395"/>
        <v>10231.307720728964</v>
      </c>
      <c r="AO596" s="18">
        <f t="shared" ca="1" si="376"/>
        <v>6.8661748612533247</v>
      </c>
      <c r="AP596" s="18">
        <f t="shared" ca="1" si="377"/>
        <v>46.466782715584884</v>
      </c>
      <c r="AQ596" s="19">
        <f t="shared" ca="1" si="396"/>
        <v>15282.807319093663</v>
      </c>
      <c r="AR596" s="18">
        <f t="shared" ca="1" si="397"/>
        <v>15329.274101809247</v>
      </c>
      <c r="AT596" s="18">
        <f t="shared" ca="1" si="378"/>
        <v>5.574335107436009</v>
      </c>
      <c r="AU596" s="18">
        <f t="shared" ca="1" si="379"/>
        <v>18.06787552700052</v>
      </c>
      <c r="AV596" s="19">
        <f t="shared" ca="1" si="398"/>
        <v>11076.366293701545</v>
      </c>
      <c r="AW596" s="18">
        <f t="shared" ca="1" si="399"/>
        <v>11094.434169228545</v>
      </c>
    </row>
    <row r="597" spans="1:49" x14ac:dyDescent="0.25">
      <c r="A597" s="18">
        <f t="shared" ca="1" si="360"/>
        <v>2.5033496423197721</v>
      </c>
      <c r="B597" s="18">
        <f t="shared" ca="1" si="361"/>
        <v>4.9592921219728314</v>
      </c>
      <c r="C597" s="19">
        <f t="shared" ca="1" si="380"/>
        <v>11061.091007842822</v>
      </c>
      <c r="D597" s="18">
        <f t="shared" ca="1" si="381"/>
        <v>11066.050299964796</v>
      </c>
      <c r="E597" s="17"/>
      <c r="F597" s="18">
        <f t="shared" ca="1" si="362"/>
        <v>1.3298459915637304</v>
      </c>
      <c r="G597" s="18">
        <f t="shared" ca="1" si="363"/>
        <v>6.1224228143040547</v>
      </c>
      <c r="H597" s="19">
        <f t="shared" ca="1" si="382"/>
        <v>10937.283867472104</v>
      </c>
      <c r="I597" s="18">
        <f t="shared" ca="1" si="383"/>
        <v>10943.406290286408</v>
      </c>
      <c r="J597" s="17"/>
      <c r="K597" s="18">
        <f t="shared" ca="1" si="364"/>
        <v>18.411703754053693</v>
      </c>
      <c r="L597" s="18">
        <f t="shared" ca="1" si="365"/>
        <v>20.772101115750189</v>
      </c>
      <c r="M597" s="19">
        <f t="shared" ca="1" si="384"/>
        <v>11788.187933352745</v>
      </c>
      <c r="N597" s="18">
        <f t="shared" ca="1" si="385"/>
        <v>11808.960034468495</v>
      </c>
      <c r="O597" s="17"/>
      <c r="P597" s="18">
        <f t="shared" ca="1" si="366"/>
        <v>18.15822324345628</v>
      </c>
      <c r="Q597" s="18">
        <f t="shared" ca="1" si="367"/>
        <v>1.5465065554290449</v>
      </c>
      <c r="R597" s="19">
        <f t="shared" ca="1" si="386"/>
        <v>11752.24052502837</v>
      </c>
      <c r="S597" s="18">
        <f t="shared" ca="1" si="387"/>
        <v>11753.787031583799</v>
      </c>
      <c r="T597" s="17"/>
      <c r="U597" s="18">
        <f t="shared" ca="1" si="368"/>
        <v>2.093155257334709</v>
      </c>
      <c r="V597" s="18">
        <f t="shared" ca="1" si="369"/>
        <v>6.5418076648646739</v>
      </c>
      <c r="W597" s="19">
        <f t="shared" ca="1" si="388"/>
        <v>10620.320699183201</v>
      </c>
      <c r="X597" s="18">
        <f t="shared" ca="1" si="389"/>
        <v>10626.862506848065</v>
      </c>
      <c r="Z597" s="18">
        <f t="shared" ca="1" si="370"/>
        <v>6.2907609053612958</v>
      </c>
      <c r="AA597" s="18">
        <f t="shared" ca="1" si="371"/>
        <v>1.0735308247442934</v>
      </c>
      <c r="AB597" s="19">
        <f t="shared" ca="1" si="390"/>
        <v>14670.936470022985</v>
      </c>
      <c r="AC597" s="18">
        <f t="shared" ca="1" si="391"/>
        <v>14672.010000847729</v>
      </c>
      <c r="AE597" s="18">
        <f t="shared" ca="1" si="372"/>
        <v>19.008269682378458</v>
      </c>
      <c r="AF597" s="18">
        <f t="shared" ca="1" si="373"/>
        <v>7.4259288091038744</v>
      </c>
      <c r="AG597" s="19">
        <f t="shared" ca="1" si="392"/>
        <v>10432.085417600914</v>
      </c>
      <c r="AH597" s="18">
        <f t="shared" ca="1" si="393"/>
        <v>10439.511346410018</v>
      </c>
      <c r="AJ597" s="18">
        <f t="shared" ca="1" si="374"/>
        <v>18.648794744541767</v>
      </c>
      <c r="AK597" s="18">
        <f t="shared" ca="1" si="375"/>
        <v>0.19775589884938038</v>
      </c>
      <c r="AL597" s="19">
        <f t="shared" ca="1" si="394"/>
        <v>10249.956515473506</v>
      </c>
      <c r="AM597" s="18">
        <f t="shared" ca="1" si="395"/>
        <v>10250.154271372356</v>
      </c>
      <c r="AO597" s="18">
        <f t="shared" ca="1" si="376"/>
        <v>60.885510688868401</v>
      </c>
      <c r="AP597" s="18">
        <f t="shared" ca="1" si="377"/>
        <v>12.672167124903824</v>
      </c>
      <c r="AQ597" s="19">
        <f t="shared" ca="1" si="396"/>
        <v>15390.159612498115</v>
      </c>
      <c r="AR597" s="18">
        <f t="shared" ca="1" si="397"/>
        <v>15402.831779623019</v>
      </c>
      <c r="AT597" s="18">
        <f t="shared" ca="1" si="378"/>
        <v>39.793449664305868</v>
      </c>
      <c r="AU597" s="18">
        <f t="shared" ca="1" si="379"/>
        <v>13.563577730921333</v>
      </c>
      <c r="AV597" s="19">
        <f t="shared" ca="1" si="398"/>
        <v>11134.227618892852</v>
      </c>
      <c r="AW597" s="18">
        <f t="shared" ca="1" si="399"/>
        <v>11147.791196623773</v>
      </c>
    </row>
    <row r="598" spans="1:49" x14ac:dyDescent="0.25">
      <c r="A598" s="18">
        <f t="shared" ca="1" si="360"/>
        <v>21.947592405494682</v>
      </c>
      <c r="B598" s="18">
        <f t="shared" ca="1" si="361"/>
        <v>17.35063877226013</v>
      </c>
      <c r="C598" s="19">
        <f t="shared" ca="1" si="380"/>
        <v>11087.997892370291</v>
      </c>
      <c r="D598" s="18">
        <f t="shared" ca="1" si="381"/>
        <v>11105.348531142552</v>
      </c>
      <c r="E598" s="17"/>
      <c r="F598" s="18">
        <f t="shared" ca="1" si="362"/>
        <v>16.268230458384323</v>
      </c>
      <c r="G598" s="18">
        <f t="shared" ca="1" si="363"/>
        <v>0.27532345249581508</v>
      </c>
      <c r="H598" s="19">
        <f t="shared" ca="1" si="382"/>
        <v>10959.674520744793</v>
      </c>
      <c r="I598" s="18">
        <f t="shared" ca="1" si="383"/>
        <v>10959.949844197288</v>
      </c>
      <c r="J598" s="17"/>
      <c r="K598" s="18">
        <f t="shared" ca="1" si="364"/>
        <v>15.89229839964054</v>
      </c>
      <c r="L598" s="18">
        <f t="shared" ca="1" si="365"/>
        <v>13.317150049163297</v>
      </c>
      <c r="M598" s="19">
        <f t="shared" ca="1" si="384"/>
        <v>11824.852332868135</v>
      </c>
      <c r="N598" s="18">
        <f t="shared" ca="1" si="385"/>
        <v>11838.169482917298</v>
      </c>
      <c r="O598" s="17"/>
      <c r="P598" s="18">
        <f t="shared" ca="1" si="366"/>
        <v>3.8438094490475527</v>
      </c>
      <c r="Q598" s="18">
        <f t="shared" ca="1" si="367"/>
        <v>0.8559443452266241</v>
      </c>
      <c r="R598" s="19">
        <f t="shared" ca="1" si="386"/>
        <v>11757.630841032847</v>
      </c>
      <c r="S598" s="18">
        <f t="shared" ca="1" si="387"/>
        <v>11758.486785378074</v>
      </c>
      <c r="T598" s="17"/>
      <c r="U598" s="18">
        <f t="shared" ca="1" si="368"/>
        <v>4.579837443062317</v>
      </c>
      <c r="V598" s="18">
        <f t="shared" ca="1" si="369"/>
        <v>3.645641711465915</v>
      </c>
      <c r="W598" s="19">
        <f t="shared" ca="1" si="388"/>
        <v>10631.442344291127</v>
      </c>
      <c r="X598" s="18">
        <f t="shared" ca="1" si="389"/>
        <v>10635.087986002593</v>
      </c>
      <c r="Z598" s="18">
        <f t="shared" ca="1" si="370"/>
        <v>58.477790174046163</v>
      </c>
      <c r="AA598" s="18">
        <f t="shared" ca="1" si="371"/>
        <v>0.41773205604642377</v>
      </c>
      <c r="AB598" s="19">
        <f t="shared" ca="1" si="390"/>
        <v>14730.487791021775</v>
      </c>
      <c r="AC598" s="18">
        <f t="shared" ca="1" si="391"/>
        <v>14730.905523077821</v>
      </c>
      <c r="AE598" s="18">
        <f t="shared" ca="1" si="372"/>
        <v>19.236984343565315</v>
      </c>
      <c r="AF598" s="18">
        <f t="shared" ca="1" si="373"/>
        <v>1.1850061973217496</v>
      </c>
      <c r="AG598" s="19">
        <f t="shared" ca="1" si="392"/>
        <v>10458.748330753582</v>
      </c>
      <c r="AH598" s="18">
        <f t="shared" ca="1" si="393"/>
        <v>10459.933336950904</v>
      </c>
      <c r="AJ598" s="18">
        <f t="shared" ca="1" si="374"/>
        <v>19.486711560745675</v>
      </c>
      <c r="AK598" s="18">
        <f t="shared" ca="1" si="375"/>
        <v>22.701209842621545</v>
      </c>
      <c r="AL598" s="19">
        <f t="shared" ca="1" si="394"/>
        <v>10269.640982933101</v>
      </c>
      <c r="AM598" s="18">
        <f t="shared" ca="1" si="395"/>
        <v>10292.342192775723</v>
      </c>
      <c r="AO598" s="18">
        <f t="shared" ca="1" si="376"/>
        <v>4.9814488418228322</v>
      </c>
      <c r="AP598" s="18">
        <f t="shared" ca="1" si="377"/>
        <v>40.989688970603076</v>
      </c>
      <c r="AQ598" s="19">
        <f t="shared" ca="1" si="396"/>
        <v>15407.813228464842</v>
      </c>
      <c r="AR598" s="18">
        <f t="shared" ca="1" si="397"/>
        <v>15448.802917435445</v>
      </c>
      <c r="AT598" s="18">
        <f t="shared" ca="1" si="378"/>
        <v>7.6555327623741638</v>
      </c>
      <c r="AU598" s="18">
        <f t="shared" ca="1" si="379"/>
        <v>1.3211422652041316</v>
      </c>
      <c r="AV598" s="19">
        <f t="shared" ca="1" si="398"/>
        <v>11155.446729386147</v>
      </c>
      <c r="AW598" s="18">
        <f t="shared" ca="1" si="399"/>
        <v>11156.767871651351</v>
      </c>
    </row>
    <row r="599" spans="1:49" x14ac:dyDescent="0.25">
      <c r="A599" s="18">
        <f t="shared" ca="1" si="360"/>
        <v>9.838876097760572</v>
      </c>
      <c r="B599" s="18">
        <f t="shared" ca="1" si="361"/>
        <v>4.1301407446202036</v>
      </c>
      <c r="C599" s="19">
        <f t="shared" ca="1" si="380"/>
        <v>11115.187407240313</v>
      </c>
      <c r="D599" s="18">
        <f t="shared" ca="1" si="381"/>
        <v>11119.317547984934</v>
      </c>
      <c r="E599" s="17"/>
      <c r="F599" s="18">
        <f t="shared" ca="1" si="362"/>
        <v>14.420812960631311</v>
      </c>
      <c r="G599" s="18">
        <f t="shared" ca="1" si="363"/>
        <v>2.8470757777724316</v>
      </c>
      <c r="H599" s="19">
        <f t="shared" ca="1" si="382"/>
        <v>10974.370657157919</v>
      </c>
      <c r="I599" s="18">
        <f t="shared" ca="1" si="383"/>
        <v>10977.217732935691</v>
      </c>
      <c r="J599" s="17"/>
      <c r="K599" s="18">
        <f t="shared" ca="1" si="364"/>
        <v>10.010423310815769</v>
      </c>
      <c r="L599" s="18">
        <f t="shared" ca="1" si="365"/>
        <v>17.02053554134563</v>
      </c>
      <c r="M599" s="19">
        <f t="shared" ca="1" si="384"/>
        <v>11848.179906228113</v>
      </c>
      <c r="N599" s="18">
        <f t="shared" ca="1" si="385"/>
        <v>11865.200441769459</v>
      </c>
      <c r="O599" s="17"/>
      <c r="P599" s="18">
        <f t="shared" ca="1" si="366"/>
        <v>23.077509560780694</v>
      </c>
      <c r="Q599" s="18">
        <f t="shared" ca="1" si="367"/>
        <v>1.2436783382088408</v>
      </c>
      <c r="R599" s="19">
        <f t="shared" ca="1" si="386"/>
        <v>11781.564294938855</v>
      </c>
      <c r="S599" s="18">
        <f t="shared" ca="1" si="387"/>
        <v>11782.807973277064</v>
      </c>
      <c r="T599" s="17"/>
      <c r="U599" s="18">
        <f t="shared" ca="1" si="368"/>
        <v>0.64154819585271705</v>
      </c>
      <c r="V599" s="18">
        <f t="shared" ca="1" si="369"/>
        <v>1.8231202987219155</v>
      </c>
      <c r="W599" s="19">
        <f t="shared" ca="1" si="388"/>
        <v>10635.729534198445</v>
      </c>
      <c r="X599" s="18">
        <f t="shared" ca="1" si="389"/>
        <v>10637.552654497167</v>
      </c>
      <c r="Z599" s="18">
        <f t="shared" ca="1" si="370"/>
        <v>27.613736943125378</v>
      </c>
      <c r="AA599" s="18">
        <f t="shared" ca="1" si="371"/>
        <v>0.24899685456791942</v>
      </c>
      <c r="AB599" s="19">
        <f t="shared" ca="1" si="390"/>
        <v>14758.519260020947</v>
      </c>
      <c r="AC599" s="18">
        <f t="shared" ca="1" si="391"/>
        <v>14758.768256875515</v>
      </c>
      <c r="AE599" s="18">
        <f t="shared" ca="1" si="372"/>
        <v>35.14469901418861</v>
      </c>
      <c r="AF599" s="18">
        <f t="shared" ca="1" si="373"/>
        <v>2.5302671725334185</v>
      </c>
      <c r="AG599" s="19">
        <f t="shared" ca="1" si="392"/>
        <v>10495.078035965093</v>
      </c>
      <c r="AH599" s="18">
        <f t="shared" ca="1" si="393"/>
        <v>10497.608303137626</v>
      </c>
      <c r="AJ599" s="18">
        <f t="shared" ca="1" si="374"/>
        <v>18.235105657268321</v>
      </c>
      <c r="AK599" s="18">
        <f t="shared" ca="1" si="375"/>
        <v>1.2866423092342685</v>
      </c>
      <c r="AL599" s="19">
        <f t="shared" ca="1" si="394"/>
        <v>10310.577298432991</v>
      </c>
      <c r="AM599" s="18">
        <f t="shared" ca="1" si="395"/>
        <v>10311.863940742225</v>
      </c>
      <c r="AO599" s="18">
        <f t="shared" ca="1" si="376"/>
        <v>32.719527255242269</v>
      </c>
      <c r="AP599" s="18">
        <f t="shared" ca="1" si="377"/>
        <v>44.07605738484208</v>
      </c>
      <c r="AQ599" s="19">
        <f t="shared" ca="1" si="396"/>
        <v>15481.522444690687</v>
      </c>
      <c r="AR599" s="18">
        <f t="shared" ca="1" si="397"/>
        <v>15525.598502075529</v>
      </c>
      <c r="AT599" s="18">
        <f t="shared" ca="1" si="378"/>
        <v>25.878100229067797</v>
      </c>
      <c r="AU599" s="18">
        <f t="shared" ca="1" si="379"/>
        <v>1.7628217990849409</v>
      </c>
      <c r="AV599" s="19">
        <f t="shared" ca="1" si="398"/>
        <v>11182.645971880418</v>
      </c>
      <c r="AW599" s="18">
        <f t="shared" ca="1" si="399"/>
        <v>11184.408793679502</v>
      </c>
    </row>
    <row r="600" spans="1:49" x14ac:dyDescent="0.25">
      <c r="A600" s="18">
        <f t="shared" ca="1" si="360"/>
        <v>7.787118714056521</v>
      </c>
      <c r="B600" s="18">
        <f t="shared" ca="1" si="361"/>
        <v>4.5229087218526676</v>
      </c>
      <c r="C600" s="19">
        <f t="shared" ca="1" si="380"/>
        <v>11127.104666698991</v>
      </c>
      <c r="D600" s="18">
        <f t="shared" ca="1" si="381"/>
        <v>11131.627575420844</v>
      </c>
      <c r="E600" s="17"/>
      <c r="F600" s="18">
        <f t="shared" ca="1" si="362"/>
        <v>2.5166490907964691</v>
      </c>
      <c r="G600" s="18">
        <f t="shared" ca="1" si="363"/>
        <v>3.6014844306127203</v>
      </c>
      <c r="H600" s="19">
        <f t="shared" ca="1" si="382"/>
        <v>10979.734382026487</v>
      </c>
      <c r="I600" s="18">
        <f t="shared" ca="1" si="383"/>
        <v>10983.335866457099</v>
      </c>
      <c r="J600" s="17"/>
      <c r="K600" s="18">
        <f t="shared" ca="1" si="364"/>
        <v>12.210242858390099</v>
      </c>
      <c r="L600" s="18">
        <f t="shared" ca="1" si="365"/>
        <v>2.2698274288618494</v>
      </c>
      <c r="M600" s="19">
        <f t="shared" ca="1" si="384"/>
        <v>11877.410684627848</v>
      </c>
      <c r="N600" s="18">
        <f t="shared" ca="1" si="385"/>
        <v>11879.68051205671</v>
      </c>
      <c r="O600" s="17"/>
      <c r="P600" s="18">
        <f t="shared" ca="1" si="366"/>
        <v>21.728417388100464</v>
      </c>
      <c r="Q600" s="18">
        <f t="shared" ca="1" si="367"/>
        <v>6.8576072862854405</v>
      </c>
      <c r="R600" s="19">
        <f t="shared" ca="1" si="386"/>
        <v>11804.536390665164</v>
      </c>
      <c r="S600" s="18">
        <f t="shared" ca="1" si="387"/>
        <v>11811.393997951449</v>
      </c>
      <c r="T600" s="17"/>
      <c r="U600" s="18">
        <f t="shared" ca="1" si="368"/>
        <v>0.20255627843430002</v>
      </c>
      <c r="V600" s="18">
        <f t="shared" ca="1" si="369"/>
        <v>4.6597310272796415</v>
      </c>
      <c r="W600" s="19">
        <f t="shared" ca="1" si="388"/>
        <v>10637.755210775602</v>
      </c>
      <c r="X600" s="18">
        <f t="shared" ca="1" si="389"/>
        <v>10642.414941802881</v>
      </c>
      <c r="Z600" s="18">
        <f t="shared" ca="1" si="370"/>
        <v>6.9080720663211963</v>
      </c>
      <c r="AA600" s="18">
        <f t="shared" ca="1" si="371"/>
        <v>0.68729779780222289</v>
      </c>
      <c r="AB600" s="19">
        <f t="shared" ca="1" si="390"/>
        <v>14765.676328941836</v>
      </c>
      <c r="AC600" s="18">
        <f t="shared" ca="1" si="391"/>
        <v>14766.363626739638</v>
      </c>
      <c r="AE600" s="18">
        <f t="shared" ca="1" si="372"/>
        <v>9.4020935892574631</v>
      </c>
      <c r="AF600" s="18">
        <f t="shared" ca="1" si="373"/>
        <v>0.1774911863339452</v>
      </c>
      <c r="AG600" s="19">
        <f t="shared" ca="1" si="392"/>
        <v>10507.010396726882</v>
      </c>
      <c r="AH600" s="18">
        <f t="shared" ca="1" si="393"/>
        <v>10507.187887913216</v>
      </c>
      <c r="AJ600" s="18">
        <f t="shared" ca="1" si="374"/>
        <v>10.672884448044476</v>
      </c>
      <c r="AK600" s="18">
        <f t="shared" ca="1" si="375"/>
        <v>1.535836947870761</v>
      </c>
      <c r="AL600" s="19">
        <f t="shared" ca="1" si="394"/>
        <v>10322.536825190269</v>
      </c>
      <c r="AM600" s="18">
        <f t="shared" ca="1" si="395"/>
        <v>10324.07266213814</v>
      </c>
      <c r="AO600" s="18">
        <f t="shared" ca="1" si="376"/>
        <v>15.884449417286541</v>
      </c>
      <c r="AP600" s="18">
        <f t="shared" ca="1" si="377"/>
        <v>7.9661255645128621</v>
      </c>
      <c r="AQ600" s="19">
        <f t="shared" ca="1" si="396"/>
        <v>15541.482951492815</v>
      </c>
      <c r="AR600" s="18">
        <f t="shared" ca="1" si="397"/>
        <v>15549.449077057328</v>
      </c>
      <c r="AT600" s="18">
        <f t="shared" ca="1" si="378"/>
        <v>5.1221140305890218</v>
      </c>
      <c r="AU600" s="18">
        <f t="shared" ca="1" si="379"/>
        <v>4.1533945403641352</v>
      </c>
      <c r="AV600" s="19">
        <f t="shared" ca="1" si="398"/>
        <v>11189.530907710092</v>
      </c>
      <c r="AW600" s="18">
        <f t="shared" ca="1" si="399"/>
        <v>11193.684302250456</v>
      </c>
    </row>
    <row r="601" spans="1:49" x14ac:dyDescent="0.25">
      <c r="A601" s="18">
        <f t="shared" ca="1" si="360"/>
        <v>13.021978906892729</v>
      </c>
      <c r="B601" s="18">
        <f t="shared" ca="1" si="361"/>
        <v>7.9238425769903431</v>
      </c>
      <c r="C601" s="19">
        <f t="shared" ca="1" si="380"/>
        <v>11144.649554327736</v>
      </c>
      <c r="D601" s="18">
        <f t="shared" ca="1" si="381"/>
        <v>11152.573396904727</v>
      </c>
      <c r="E601" s="17"/>
      <c r="F601" s="18">
        <f t="shared" ca="1" si="362"/>
        <v>9.8787421876493795</v>
      </c>
      <c r="G601" s="18">
        <f t="shared" ca="1" si="363"/>
        <v>2.6895275325001706</v>
      </c>
      <c r="H601" s="19">
        <f t="shared" ca="1" si="382"/>
        <v>10993.214608644748</v>
      </c>
      <c r="I601" s="18">
        <f t="shared" ca="1" si="383"/>
        <v>10995.904136177249</v>
      </c>
      <c r="J601" s="17"/>
      <c r="K601" s="18">
        <f t="shared" ca="1" si="364"/>
        <v>36.731924667430434</v>
      </c>
      <c r="L601" s="18">
        <f t="shared" ca="1" si="365"/>
        <v>3.1128619651069207</v>
      </c>
      <c r="M601" s="19">
        <f t="shared" ca="1" si="384"/>
        <v>11916.41243672414</v>
      </c>
      <c r="N601" s="18">
        <f t="shared" ca="1" si="385"/>
        <v>11919.525298689246</v>
      </c>
      <c r="O601" s="17"/>
      <c r="P601" s="18">
        <f t="shared" ca="1" si="366"/>
        <v>2.1647125641872202</v>
      </c>
      <c r="Q601" s="18">
        <f t="shared" ca="1" si="367"/>
        <v>1.5170605425029311</v>
      </c>
      <c r="R601" s="19">
        <f t="shared" ca="1" si="386"/>
        <v>11813.558710515636</v>
      </c>
      <c r="S601" s="18">
        <f t="shared" ca="1" si="387"/>
        <v>11815.075771058138</v>
      </c>
      <c r="T601" s="17"/>
      <c r="U601" s="18">
        <f t="shared" ca="1" si="368"/>
        <v>5.2775894858157981</v>
      </c>
      <c r="V601" s="18">
        <f t="shared" ca="1" si="369"/>
        <v>13.366054893850539</v>
      </c>
      <c r="W601" s="19">
        <f t="shared" ca="1" si="388"/>
        <v>10647.692531288696</v>
      </c>
      <c r="X601" s="18">
        <f t="shared" ca="1" si="389"/>
        <v>10661.058586182546</v>
      </c>
      <c r="Z601" s="18">
        <f t="shared" ca="1" si="370"/>
        <v>38.278940281302532</v>
      </c>
      <c r="AA601" s="18">
        <f t="shared" ca="1" si="371"/>
        <v>0.76895402515706579</v>
      </c>
      <c r="AB601" s="19">
        <f t="shared" ca="1" si="390"/>
        <v>14804.642567020941</v>
      </c>
      <c r="AC601" s="18">
        <f t="shared" ca="1" si="391"/>
        <v>14805.411521046099</v>
      </c>
      <c r="AE601" s="18">
        <f t="shared" ca="1" si="372"/>
        <v>3.4210248723524961</v>
      </c>
      <c r="AF601" s="18">
        <f t="shared" ca="1" si="373"/>
        <v>2.4406665527835658</v>
      </c>
      <c r="AG601" s="19">
        <f t="shared" ca="1" si="392"/>
        <v>10510.608912785568</v>
      </c>
      <c r="AH601" s="18">
        <f t="shared" ca="1" si="393"/>
        <v>10513.049579338352</v>
      </c>
      <c r="AJ601" s="18">
        <f t="shared" ca="1" si="374"/>
        <v>9.0025654576649483</v>
      </c>
      <c r="AK601" s="18">
        <f t="shared" ca="1" si="375"/>
        <v>7.7215878111569571</v>
      </c>
      <c r="AL601" s="19">
        <f t="shared" ca="1" si="394"/>
        <v>10333.075227595806</v>
      </c>
      <c r="AM601" s="18">
        <f t="shared" ca="1" si="395"/>
        <v>10340.796815406962</v>
      </c>
      <c r="AO601" s="18">
        <f t="shared" ca="1" si="376"/>
        <v>1.4512378901292429</v>
      </c>
      <c r="AP601" s="18">
        <f t="shared" ca="1" si="377"/>
        <v>24.258904078088925</v>
      </c>
      <c r="AQ601" s="19">
        <f t="shared" ca="1" si="396"/>
        <v>15550.900314947457</v>
      </c>
      <c r="AR601" s="18">
        <f t="shared" ca="1" si="397"/>
        <v>15575.159219025547</v>
      </c>
      <c r="AT601" s="18">
        <f t="shared" ca="1" si="378"/>
        <v>1.9644225863725879</v>
      </c>
      <c r="AU601" s="18">
        <f t="shared" ca="1" si="379"/>
        <v>5.5544984740682102</v>
      </c>
      <c r="AV601" s="19">
        <f t="shared" ca="1" si="398"/>
        <v>11195.648724836828</v>
      </c>
      <c r="AW601" s="18">
        <f t="shared" ca="1" si="399"/>
        <v>11201.203223310897</v>
      </c>
    </row>
    <row r="602" spans="1:49" x14ac:dyDescent="0.25">
      <c r="A602" s="18">
        <f t="shared" ca="1" si="360"/>
        <v>15.364043039055366</v>
      </c>
      <c r="B602" s="18">
        <f t="shared" ca="1" si="361"/>
        <v>11.7795081091224</v>
      </c>
      <c r="C602" s="19">
        <f t="shared" ca="1" si="380"/>
        <v>11167.937439943782</v>
      </c>
      <c r="D602" s="18">
        <f t="shared" ca="1" si="381"/>
        <v>11179.716948052905</v>
      </c>
      <c r="E602" s="17"/>
      <c r="F602" s="18">
        <f t="shared" ca="1" si="362"/>
        <v>2.9145987987259834</v>
      </c>
      <c r="G602" s="18">
        <f t="shared" ca="1" si="363"/>
        <v>3.9277765988504063</v>
      </c>
      <c r="H602" s="19">
        <f t="shared" ca="1" si="382"/>
        <v>10998.818734975976</v>
      </c>
      <c r="I602" s="18">
        <f t="shared" ca="1" si="383"/>
        <v>11002.746511574825</v>
      </c>
      <c r="J602" s="17"/>
      <c r="K602" s="18">
        <f t="shared" ca="1" si="364"/>
        <v>32.777867016805359</v>
      </c>
      <c r="L602" s="18">
        <f t="shared" ca="1" si="365"/>
        <v>6.1637636717140092</v>
      </c>
      <c r="M602" s="19">
        <f t="shared" ca="1" si="384"/>
        <v>11952.303165706051</v>
      </c>
      <c r="N602" s="18">
        <f t="shared" ca="1" si="385"/>
        <v>11958.466929377764</v>
      </c>
      <c r="O602" s="17"/>
      <c r="P602" s="18">
        <f t="shared" ca="1" si="366"/>
        <v>82.435175571093353</v>
      </c>
      <c r="Q602" s="18">
        <f t="shared" ca="1" si="367"/>
        <v>4.928971989067918</v>
      </c>
      <c r="R602" s="19">
        <f t="shared" ca="1" si="386"/>
        <v>11897.510946629232</v>
      </c>
      <c r="S602" s="18">
        <f t="shared" ca="1" si="387"/>
        <v>11902.4399186183</v>
      </c>
      <c r="T602" s="17"/>
      <c r="U602" s="18">
        <f t="shared" ca="1" si="368"/>
        <v>30.444000102158466</v>
      </c>
      <c r="V602" s="18">
        <f t="shared" ca="1" si="369"/>
        <v>19.121669239478791</v>
      </c>
      <c r="W602" s="19">
        <f t="shared" ca="1" si="388"/>
        <v>10691.502586284703</v>
      </c>
      <c r="X602" s="18">
        <f t="shared" ca="1" si="389"/>
        <v>10710.624255524182</v>
      </c>
      <c r="Z602" s="18">
        <f t="shared" ca="1" si="370"/>
        <v>5.944702224566127</v>
      </c>
      <c r="AA602" s="18">
        <f t="shared" ca="1" si="371"/>
        <v>3.4050931707601179E-2</v>
      </c>
      <c r="AB602" s="19">
        <f t="shared" ca="1" si="390"/>
        <v>14811.356223270664</v>
      </c>
      <c r="AC602" s="18">
        <f t="shared" ca="1" si="391"/>
        <v>14811.390274202373</v>
      </c>
      <c r="AE602" s="18">
        <f t="shared" ca="1" si="372"/>
        <v>16.271444107834938</v>
      </c>
      <c r="AF602" s="18">
        <f t="shared" ca="1" si="373"/>
        <v>21.758005317934138</v>
      </c>
      <c r="AG602" s="19">
        <f t="shared" ca="1" si="392"/>
        <v>10529.321023446188</v>
      </c>
      <c r="AH602" s="18">
        <f t="shared" ca="1" si="393"/>
        <v>10551.079028764121</v>
      </c>
      <c r="AJ602" s="18">
        <f t="shared" ca="1" si="374"/>
        <v>14.318092596522751</v>
      </c>
      <c r="AK602" s="18">
        <f t="shared" ca="1" si="375"/>
        <v>6.0867235751278548</v>
      </c>
      <c r="AL602" s="19">
        <f t="shared" ca="1" si="394"/>
        <v>10355.114908003485</v>
      </c>
      <c r="AM602" s="18">
        <f t="shared" ca="1" si="395"/>
        <v>10361.201631578613</v>
      </c>
      <c r="AO602" s="18">
        <f t="shared" ca="1" si="376"/>
        <v>15.988349072794279</v>
      </c>
      <c r="AP602" s="18">
        <f t="shared" ca="1" si="377"/>
        <v>28.110206849150515</v>
      </c>
      <c r="AQ602" s="19">
        <f t="shared" ca="1" si="396"/>
        <v>15591.14756809834</v>
      </c>
      <c r="AR602" s="18">
        <f t="shared" ca="1" si="397"/>
        <v>15619.257774947491</v>
      </c>
      <c r="AT602" s="18">
        <f t="shared" ca="1" si="378"/>
        <v>1.981952302043559</v>
      </c>
      <c r="AU602" s="18">
        <f t="shared" ca="1" si="379"/>
        <v>1.3685897249558872</v>
      </c>
      <c r="AV602" s="19">
        <f t="shared" ca="1" si="398"/>
        <v>11203.18517561294</v>
      </c>
      <c r="AW602" s="18">
        <f t="shared" ca="1" si="399"/>
        <v>11204.553765337896</v>
      </c>
    </row>
    <row r="603" spans="1:49" x14ac:dyDescent="0.25">
      <c r="A603" s="18">
        <f t="shared" ca="1" si="360"/>
        <v>1.7354875753386441</v>
      </c>
      <c r="B603" s="18">
        <f t="shared" ca="1" si="361"/>
        <v>1.0872824964205987</v>
      </c>
      <c r="C603" s="19">
        <f t="shared" ca="1" si="380"/>
        <v>11181.452435628244</v>
      </c>
      <c r="D603" s="18">
        <f t="shared" ca="1" si="381"/>
        <v>11182.539718124664</v>
      </c>
      <c r="E603" s="17"/>
      <c r="F603" s="18">
        <f t="shared" ca="1" si="362"/>
        <v>39.687339500063636</v>
      </c>
      <c r="G603" s="18">
        <f t="shared" ca="1" si="363"/>
        <v>19.922233012158262</v>
      </c>
      <c r="H603" s="19">
        <f t="shared" ca="1" si="382"/>
        <v>11042.433851074889</v>
      </c>
      <c r="I603" s="18">
        <f t="shared" ca="1" si="383"/>
        <v>11062.356084087047</v>
      </c>
      <c r="J603" s="17"/>
      <c r="K603" s="18">
        <f t="shared" ca="1" si="364"/>
        <v>37.073666407985684</v>
      </c>
      <c r="L603" s="18">
        <f t="shared" ca="1" si="365"/>
        <v>5.0753270850184036</v>
      </c>
      <c r="M603" s="19">
        <f t="shared" ca="1" si="384"/>
        <v>11995.540595785749</v>
      </c>
      <c r="N603" s="18">
        <f t="shared" ca="1" si="385"/>
        <v>12000.615922870767</v>
      </c>
      <c r="O603" s="17"/>
      <c r="P603" s="18">
        <f t="shared" ca="1" si="366"/>
        <v>4.4101656069580208</v>
      </c>
      <c r="Q603" s="18">
        <f t="shared" ca="1" si="367"/>
        <v>1.1631519361338551</v>
      </c>
      <c r="R603" s="19">
        <f t="shared" ca="1" si="386"/>
        <v>11906.850084225258</v>
      </c>
      <c r="S603" s="18">
        <f t="shared" ca="1" si="387"/>
        <v>11908.013236161392</v>
      </c>
      <c r="T603" s="17"/>
      <c r="U603" s="18">
        <f t="shared" ca="1" si="368"/>
        <v>19.513002667103848</v>
      </c>
      <c r="V603" s="18">
        <f t="shared" ca="1" si="369"/>
        <v>1.1773908301824874</v>
      </c>
      <c r="W603" s="19">
        <f t="shared" ca="1" si="388"/>
        <v>10730.137258191286</v>
      </c>
      <c r="X603" s="18">
        <f t="shared" ca="1" si="389"/>
        <v>10731.314649021468</v>
      </c>
      <c r="Z603" s="18">
        <f t="shared" ca="1" si="370"/>
        <v>50.079446788480794</v>
      </c>
      <c r="AA603" s="18">
        <f t="shared" ca="1" si="371"/>
        <v>0.72618977409798013</v>
      </c>
      <c r="AB603" s="19">
        <f t="shared" ca="1" si="390"/>
        <v>14861.469720990854</v>
      </c>
      <c r="AC603" s="18">
        <f t="shared" ca="1" si="391"/>
        <v>14862.195910764951</v>
      </c>
      <c r="AE603" s="18">
        <f t="shared" ca="1" si="372"/>
        <v>1.8762849434141027</v>
      </c>
      <c r="AF603" s="18">
        <f t="shared" ca="1" si="373"/>
        <v>4.2975778564572193</v>
      </c>
      <c r="AG603" s="19">
        <f t="shared" ca="1" si="392"/>
        <v>10552.955313707535</v>
      </c>
      <c r="AH603" s="18">
        <f t="shared" ca="1" si="393"/>
        <v>10557.252891563992</v>
      </c>
      <c r="AJ603" s="18">
        <f t="shared" ca="1" si="374"/>
        <v>1.8484226002608592</v>
      </c>
      <c r="AK603" s="18">
        <f t="shared" ca="1" si="375"/>
        <v>15.279954463930908</v>
      </c>
      <c r="AL603" s="19">
        <f t="shared" ca="1" si="394"/>
        <v>10363.050054178873</v>
      </c>
      <c r="AM603" s="18">
        <f t="shared" ca="1" si="395"/>
        <v>10378.330008642804</v>
      </c>
      <c r="AO603" s="18">
        <f t="shared" ca="1" si="376"/>
        <v>6.4386775778276704</v>
      </c>
      <c r="AP603" s="18">
        <f t="shared" ca="1" si="377"/>
        <v>10.700113196681903</v>
      </c>
      <c r="AQ603" s="19">
        <f t="shared" ca="1" si="396"/>
        <v>15625.696452525319</v>
      </c>
      <c r="AR603" s="18">
        <f t="shared" ca="1" si="397"/>
        <v>15636.396565722001</v>
      </c>
      <c r="AT603" s="18">
        <f t="shared" ca="1" si="378"/>
        <v>16.379180930330065</v>
      </c>
      <c r="AU603" s="18">
        <f t="shared" ca="1" si="379"/>
        <v>30.034633693452292</v>
      </c>
      <c r="AV603" s="19">
        <f t="shared" ca="1" si="398"/>
        <v>11220.932946268225</v>
      </c>
      <c r="AW603" s="18">
        <f t="shared" ca="1" si="399"/>
        <v>11250.967579961678</v>
      </c>
    </row>
    <row r="604" spans="1:49" x14ac:dyDescent="0.25">
      <c r="A604" s="18">
        <f t="shared" ca="1" si="360"/>
        <v>24.787684893306341</v>
      </c>
      <c r="B604" s="18">
        <f t="shared" ca="1" si="361"/>
        <v>10.609391192308438</v>
      </c>
      <c r="C604" s="19">
        <f t="shared" ca="1" si="380"/>
        <v>11207.327403017971</v>
      </c>
      <c r="D604" s="18">
        <f t="shared" ca="1" si="381"/>
        <v>11217.93679421028</v>
      </c>
      <c r="E604" s="17"/>
      <c r="F604" s="18">
        <f t="shared" ca="1" si="362"/>
        <v>0.92266867527870267</v>
      </c>
      <c r="G604" s="18">
        <f t="shared" ca="1" si="363"/>
        <v>4.0682712712328684</v>
      </c>
      <c r="H604" s="19">
        <f t="shared" ca="1" si="382"/>
        <v>11063.278752762326</v>
      </c>
      <c r="I604" s="18">
        <f t="shared" ca="1" si="383"/>
        <v>11067.347024033559</v>
      </c>
      <c r="J604" s="17"/>
      <c r="K604" s="18">
        <f t="shared" ca="1" si="364"/>
        <v>41.683313925641308</v>
      </c>
      <c r="L604" s="18">
        <f t="shared" ca="1" si="365"/>
        <v>10.517895229148989</v>
      </c>
      <c r="M604" s="19">
        <f t="shared" ca="1" si="384"/>
        <v>12042.299236796409</v>
      </c>
      <c r="N604" s="18">
        <f t="shared" ca="1" si="385"/>
        <v>12052.817132025559</v>
      </c>
      <c r="O604" s="17"/>
      <c r="P604" s="18">
        <f t="shared" ca="1" si="366"/>
        <v>31.340362470932764</v>
      </c>
      <c r="Q604" s="18">
        <f t="shared" ca="1" si="367"/>
        <v>3.0202727822900046</v>
      </c>
      <c r="R604" s="19">
        <f t="shared" ca="1" si="386"/>
        <v>11939.353598632326</v>
      </c>
      <c r="S604" s="18">
        <f t="shared" ca="1" si="387"/>
        <v>11942.373871414617</v>
      </c>
      <c r="T604" s="17"/>
      <c r="U604" s="18">
        <f t="shared" ca="1" si="368"/>
        <v>3.0000588026732498</v>
      </c>
      <c r="V604" s="18">
        <f t="shared" ca="1" si="369"/>
        <v>3.4634312670603702</v>
      </c>
      <c r="W604" s="19">
        <f t="shared" ca="1" si="388"/>
        <v>10734.31470782414</v>
      </c>
      <c r="X604" s="18">
        <f t="shared" ca="1" si="389"/>
        <v>10737.778139091201</v>
      </c>
      <c r="Z604" s="18">
        <f t="shared" ca="1" si="370"/>
        <v>7.6592942278025085</v>
      </c>
      <c r="AA604" s="18">
        <f t="shared" ca="1" si="371"/>
        <v>1.8021154616212618</v>
      </c>
      <c r="AB604" s="19">
        <f t="shared" ca="1" si="390"/>
        <v>14869.855204992753</v>
      </c>
      <c r="AC604" s="18">
        <f t="shared" ca="1" si="391"/>
        <v>14871.657320454375</v>
      </c>
      <c r="AE604" s="18">
        <f t="shared" ca="1" si="372"/>
        <v>13.434012082389634</v>
      </c>
      <c r="AF604" s="18">
        <f t="shared" ca="1" si="373"/>
        <v>0.1305274957464829</v>
      </c>
      <c r="AG604" s="19">
        <f t="shared" ca="1" si="392"/>
        <v>10570.686903646381</v>
      </c>
      <c r="AH604" s="18">
        <f t="shared" ca="1" si="393"/>
        <v>10570.817431142128</v>
      </c>
      <c r="AJ604" s="18">
        <f t="shared" ca="1" si="374"/>
        <v>3.4780636118124013</v>
      </c>
      <c r="AK604" s="18">
        <f t="shared" ca="1" si="375"/>
        <v>2.2240711793711001</v>
      </c>
      <c r="AL604" s="19">
        <f t="shared" ca="1" si="394"/>
        <v>10381.808072254616</v>
      </c>
      <c r="AM604" s="18">
        <f t="shared" ca="1" si="395"/>
        <v>10384.032143433988</v>
      </c>
      <c r="AO604" s="18">
        <f t="shared" ca="1" si="376"/>
        <v>21.918748614047299</v>
      </c>
      <c r="AP604" s="18">
        <f t="shared" ca="1" si="377"/>
        <v>5.6580196341735913</v>
      </c>
      <c r="AQ604" s="19">
        <f t="shared" ca="1" si="396"/>
        <v>15658.315314336049</v>
      </c>
      <c r="AR604" s="18">
        <f t="shared" ca="1" si="397"/>
        <v>15663.973333970222</v>
      </c>
      <c r="AT604" s="18">
        <f t="shared" ca="1" si="378"/>
        <v>16.551140051457629</v>
      </c>
      <c r="AU604" s="18">
        <f t="shared" ca="1" si="379"/>
        <v>1.6087642402078166</v>
      </c>
      <c r="AV604" s="19">
        <f t="shared" ca="1" si="398"/>
        <v>11267.518720013135</v>
      </c>
      <c r="AW604" s="18">
        <f t="shared" ca="1" si="399"/>
        <v>11269.127484253342</v>
      </c>
    </row>
    <row r="605" spans="1:49" x14ac:dyDescent="0.25">
      <c r="A605" s="18">
        <f t="shared" ca="1" si="360"/>
        <v>6.3050436074671907</v>
      </c>
      <c r="B605" s="18">
        <f t="shared" ca="1" si="361"/>
        <v>7.9623995439703075</v>
      </c>
      <c r="C605" s="19">
        <f t="shared" ca="1" si="380"/>
        <v>11224.241837817746</v>
      </c>
      <c r="D605" s="18">
        <f t="shared" ca="1" si="381"/>
        <v>11232.204237361717</v>
      </c>
      <c r="E605" s="17"/>
      <c r="F605" s="18">
        <f t="shared" ca="1" si="362"/>
        <v>28.777386368254131</v>
      </c>
      <c r="G605" s="18">
        <f t="shared" ca="1" si="363"/>
        <v>0.44042767097997187</v>
      </c>
      <c r="H605" s="19">
        <f t="shared" ca="1" si="382"/>
        <v>11096.124410401813</v>
      </c>
      <c r="I605" s="18">
        <f t="shared" ca="1" si="383"/>
        <v>11096.564838072793</v>
      </c>
      <c r="J605" s="17"/>
      <c r="K605" s="18">
        <f t="shared" ca="1" si="364"/>
        <v>4.7003384126109768</v>
      </c>
      <c r="L605" s="18">
        <f t="shared" ca="1" si="365"/>
        <v>2.2726580193993762</v>
      </c>
      <c r="M605" s="19">
        <f t="shared" ca="1" si="384"/>
        <v>12057.51747043817</v>
      </c>
      <c r="N605" s="18">
        <f t="shared" ca="1" si="385"/>
        <v>12059.790128457569</v>
      </c>
      <c r="O605" s="17"/>
      <c r="P605" s="18">
        <f t="shared" ca="1" si="366"/>
        <v>13.241322111160272</v>
      </c>
      <c r="Q605" s="18">
        <f t="shared" ca="1" si="367"/>
        <v>0.14231840155341741</v>
      </c>
      <c r="R605" s="19">
        <f t="shared" ca="1" si="386"/>
        <v>11955.615193525777</v>
      </c>
      <c r="S605" s="18">
        <f t="shared" ca="1" si="387"/>
        <v>11955.75751192733</v>
      </c>
      <c r="T605" s="17"/>
      <c r="U605" s="18">
        <f t="shared" ca="1" si="368"/>
        <v>5.2445296686584992</v>
      </c>
      <c r="V605" s="18">
        <f t="shared" ca="1" si="369"/>
        <v>5.0727668740515472</v>
      </c>
      <c r="W605" s="19">
        <f t="shared" ca="1" si="388"/>
        <v>10743.022668759859</v>
      </c>
      <c r="X605" s="18">
        <f t="shared" ca="1" si="389"/>
        <v>10748.09543563391</v>
      </c>
      <c r="Z605" s="18">
        <f t="shared" ca="1" si="370"/>
        <v>6.806891156774598</v>
      </c>
      <c r="AA605" s="18">
        <f t="shared" ca="1" si="371"/>
        <v>0.40111332387020732</v>
      </c>
      <c r="AB605" s="19">
        <f t="shared" ca="1" si="390"/>
        <v>14878.46421161115</v>
      </c>
      <c r="AC605" s="18">
        <f t="shared" ca="1" si="391"/>
        <v>14878.865324935021</v>
      </c>
      <c r="AE605" s="18">
        <f t="shared" ca="1" si="372"/>
        <v>13.507631948141238</v>
      </c>
      <c r="AF605" s="18">
        <f t="shared" ca="1" si="373"/>
        <v>1.6263436372195452</v>
      </c>
      <c r="AG605" s="19">
        <f t="shared" ca="1" si="392"/>
        <v>10584.325063090269</v>
      </c>
      <c r="AH605" s="18">
        <f t="shared" ca="1" si="393"/>
        <v>10585.951406727489</v>
      </c>
      <c r="AJ605" s="18">
        <f t="shared" ca="1" si="374"/>
        <v>15.560169168202348</v>
      </c>
      <c r="AK605" s="18">
        <f t="shared" ca="1" si="375"/>
        <v>3.1784738215050337</v>
      </c>
      <c r="AL605" s="19">
        <f t="shared" ca="1" si="394"/>
        <v>10399.59231260219</v>
      </c>
      <c r="AM605" s="18">
        <f t="shared" ca="1" si="395"/>
        <v>10402.770786423695</v>
      </c>
      <c r="AO605" s="18">
        <f t="shared" ca="1" si="376"/>
        <v>10.291655568041037</v>
      </c>
      <c r="AP605" s="18">
        <f t="shared" ca="1" si="377"/>
        <v>0.91956200377401687</v>
      </c>
      <c r="AQ605" s="19">
        <f t="shared" ca="1" si="396"/>
        <v>15674.264989538262</v>
      </c>
      <c r="AR605" s="18">
        <f t="shared" ca="1" si="397"/>
        <v>15675.184551542035</v>
      </c>
      <c r="AT605" s="18">
        <f t="shared" ca="1" si="378"/>
        <v>3.7189238421976585</v>
      </c>
      <c r="AU605" s="18">
        <f t="shared" ca="1" si="379"/>
        <v>0.25058207804745958</v>
      </c>
      <c r="AV605" s="19">
        <f t="shared" ca="1" si="398"/>
        <v>11272.84640809554</v>
      </c>
      <c r="AW605" s="18">
        <f t="shared" ca="1" si="399"/>
        <v>11273.096990173588</v>
      </c>
    </row>
    <row r="606" spans="1:49" x14ac:dyDescent="0.25">
      <c r="A606" s="18">
        <f t="shared" ca="1" si="360"/>
        <v>4.6100467571567112</v>
      </c>
      <c r="B606" s="18">
        <f t="shared" ca="1" si="361"/>
        <v>5.3242110935390299</v>
      </c>
      <c r="C606" s="19">
        <f t="shared" ca="1" si="380"/>
        <v>11236.814284118873</v>
      </c>
      <c r="D606" s="18">
        <f t="shared" ca="1" si="381"/>
        <v>11242.138495212412</v>
      </c>
      <c r="E606" s="17"/>
      <c r="F606" s="18">
        <f t="shared" ca="1" si="362"/>
        <v>24.140760403985954</v>
      </c>
      <c r="G606" s="18">
        <f t="shared" ca="1" si="363"/>
        <v>1.3076102253850079</v>
      </c>
      <c r="H606" s="19">
        <f t="shared" ca="1" si="382"/>
        <v>11120.705598476779</v>
      </c>
      <c r="I606" s="18">
        <f t="shared" ca="1" si="383"/>
        <v>11122.013208702165</v>
      </c>
      <c r="J606" s="17"/>
      <c r="K606" s="18">
        <f t="shared" ca="1" si="364"/>
        <v>0.97264442729414891</v>
      </c>
      <c r="L606" s="18">
        <f t="shared" ca="1" si="365"/>
        <v>8.2837162679476268</v>
      </c>
      <c r="M606" s="19">
        <f t="shared" ca="1" si="384"/>
        <v>12060.762772884864</v>
      </c>
      <c r="N606" s="18">
        <f t="shared" ca="1" si="385"/>
        <v>12069.046489152812</v>
      </c>
      <c r="O606" s="17"/>
      <c r="P606" s="18">
        <f t="shared" ca="1" si="366"/>
        <v>25.695899525677994</v>
      </c>
      <c r="Q606" s="18">
        <f t="shared" ca="1" si="367"/>
        <v>9.9628441244928254</v>
      </c>
      <c r="R606" s="19">
        <f t="shared" ca="1" si="386"/>
        <v>11981.453411453007</v>
      </c>
      <c r="S606" s="18">
        <f t="shared" ca="1" si="387"/>
        <v>11991.4162555775</v>
      </c>
      <c r="T606" s="17"/>
      <c r="U606" s="18">
        <f t="shared" ca="1" si="368"/>
        <v>4.546528614387868</v>
      </c>
      <c r="V606" s="18">
        <f t="shared" ca="1" si="369"/>
        <v>1.6664240902891614</v>
      </c>
      <c r="W606" s="19">
        <f t="shared" ca="1" si="388"/>
        <v>10752.641964248298</v>
      </c>
      <c r="X606" s="18">
        <f t="shared" ca="1" si="389"/>
        <v>10754.308388338586</v>
      </c>
      <c r="Z606" s="18">
        <f t="shared" ca="1" si="370"/>
        <v>31.749626366061573</v>
      </c>
      <c r="AA606" s="18">
        <f t="shared" ca="1" si="371"/>
        <v>0.14350930659680985</v>
      </c>
      <c r="AB606" s="19">
        <f t="shared" ca="1" si="390"/>
        <v>14910.614951301082</v>
      </c>
      <c r="AC606" s="18">
        <f t="shared" ca="1" si="391"/>
        <v>14910.75846060768</v>
      </c>
      <c r="AE606" s="18">
        <f t="shared" ca="1" si="372"/>
        <v>16.398431946192716</v>
      </c>
      <c r="AF606" s="18">
        <f t="shared" ca="1" si="373"/>
        <v>23.338336825073572</v>
      </c>
      <c r="AG606" s="19">
        <f t="shared" ca="1" si="392"/>
        <v>10602.349838673681</v>
      </c>
      <c r="AH606" s="18">
        <f t="shared" ca="1" si="393"/>
        <v>10625.688175498755</v>
      </c>
      <c r="AJ606" s="18">
        <f t="shared" ca="1" si="374"/>
        <v>5.6217722043754899</v>
      </c>
      <c r="AK606" s="18">
        <f t="shared" ca="1" si="375"/>
        <v>7.9064698876729809</v>
      </c>
      <c r="AL606" s="19">
        <f t="shared" ca="1" si="394"/>
        <v>10408.392558628069</v>
      </c>
      <c r="AM606" s="18">
        <f t="shared" ca="1" si="395"/>
        <v>10416.299028515743</v>
      </c>
      <c r="AO606" s="18">
        <f t="shared" ca="1" si="376"/>
        <v>5.3817069365636963</v>
      </c>
      <c r="AP606" s="18">
        <f t="shared" ca="1" si="377"/>
        <v>11.339773071787786</v>
      </c>
      <c r="AQ606" s="19">
        <f t="shared" ca="1" si="396"/>
        <v>15680.566258478599</v>
      </c>
      <c r="AR606" s="18">
        <f t="shared" ca="1" si="397"/>
        <v>15691.906031550387</v>
      </c>
      <c r="AT606" s="18">
        <f t="shared" ca="1" si="378"/>
        <v>6.6339834088798657</v>
      </c>
      <c r="AU606" s="18">
        <f t="shared" ca="1" si="379"/>
        <v>1.2041528405219091</v>
      </c>
      <c r="AV606" s="19">
        <f t="shared" ca="1" si="398"/>
        <v>11279.730973582467</v>
      </c>
      <c r="AW606" s="18">
        <f t="shared" ca="1" si="399"/>
        <v>11280.93512642299</v>
      </c>
    </row>
    <row r="607" spans="1:49" x14ac:dyDescent="0.25">
      <c r="A607" s="18">
        <f t="shared" ca="1" si="360"/>
        <v>10.424681139627348</v>
      </c>
      <c r="B607" s="18">
        <f t="shared" ca="1" si="361"/>
        <v>2.5491254849253271</v>
      </c>
      <c r="C607" s="19">
        <f t="shared" ca="1" si="380"/>
        <v>11252.56317635204</v>
      </c>
      <c r="D607" s="18">
        <f t="shared" ca="1" si="381"/>
        <v>11255.112301836965</v>
      </c>
      <c r="E607" s="17"/>
      <c r="F607" s="18">
        <f t="shared" ca="1" si="362"/>
        <v>39.462067252336936</v>
      </c>
      <c r="G607" s="18">
        <f t="shared" ca="1" si="363"/>
        <v>4.6350172513412566</v>
      </c>
      <c r="H607" s="19">
        <f t="shared" ca="1" si="382"/>
        <v>11161.475275954501</v>
      </c>
      <c r="I607" s="18">
        <f t="shared" ca="1" si="383"/>
        <v>11166.110293205842</v>
      </c>
      <c r="J607" s="17"/>
      <c r="K607" s="18">
        <f t="shared" ca="1" si="364"/>
        <v>20.853709444343142</v>
      </c>
      <c r="L607" s="18">
        <f t="shared" ca="1" si="365"/>
        <v>10.208004629724149</v>
      </c>
      <c r="M607" s="19">
        <f t="shared" ca="1" si="384"/>
        <v>12089.900198597155</v>
      </c>
      <c r="N607" s="18">
        <f t="shared" ca="1" si="385"/>
        <v>12100.108203226879</v>
      </c>
      <c r="O607" s="17"/>
      <c r="P607" s="18">
        <f t="shared" ca="1" si="366"/>
        <v>4.813996649469293</v>
      </c>
      <c r="Q607" s="18">
        <f t="shared" ca="1" si="367"/>
        <v>1.4636774184450942</v>
      </c>
      <c r="R607" s="19">
        <f t="shared" ca="1" si="386"/>
        <v>11996.230252226969</v>
      </c>
      <c r="S607" s="18">
        <f t="shared" ca="1" si="387"/>
        <v>11997.693929645415</v>
      </c>
      <c r="T607" s="17"/>
      <c r="U607" s="18">
        <f t="shared" ca="1" si="368"/>
        <v>0.37696548607455932</v>
      </c>
      <c r="V607" s="18">
        <f t="shared" ca="1" si="369"/>
        <v>0.95656616396266503</v>
      </c>
      <c r="W607" s="19">
        <f t="shared" ca="1" si="388"/>
        <v>10754.685353824661</v>
      </c>
      <c r="X607" s="18">
        <f t="shared" ca="1" si="389"/>
        <v>10755.641919988624</v>
      </c>
      <c r="Z607" s="18">
        <f t="shared" ca="1" si="370"/>
        <v>4.0403719247992269</v>
      </c>
      <c r="AA607" s="18">
        <f t="shared" ca="1" si="371"/>
        <v>0.25854357126483962</v>
      </c>
      <c r="AB607" s="19">
        <f t="shared" ca="1" si="390"/>
        <v>14914.798832532479</v>
      </c>
      <c r="AC607" s="18">
        <f t="shared" ca="1" si="391"/>
        <v>14915.057376103743</v>
      </c>
      <c r="AE607" s="18">
        <f t="shared" ca="1" si="372"/>
        <v>11.350218531471048</v>
      </c>
      <c r="AF607" s="18">
        <f t="shared" ca="1" si="373"/>
        <v>0.32585923352749513</v>
      </c>
      <c r="AG607" s="19">
        <f t="shared" ca="1" si="392"/>
        <v>10637.038394030227</v>
      </c>
      <c r="AH607" s="18">
        <f t="shared" ca="1" si="393"/>
        <v>10637.364253263755</v>
      </c>
      <c r="AJ607" s="18">
        <f t="shared" ca="1" si="374"/>
        <v>8.0478109946641716</v>
      </c>
      <c r="AK607" s="18">
        <f t="shared" ca="1" si="375"/>
        <v>3.9525378374931366</v>
      </c>
      <c r="AL607" s="19">
        <f t="shared" ca="1" si="394"/>
        <v>10424.346839510406</v>
      </c>
      <c r="AM607" s="18">
        <f t="shared" ca="1" si="395"/>
        <v>10428.299377347899</v>
      </c>
      <c r="AO607" s="18">
        <f t="shared" ca="1" si="376"/>
        <v>0.99428001623713924</v>
      </c>
      <c r="AP607" s="18">
        <f t="shared" ca="1" si="377"/>
        <v>2.7981458875606959</v>
      </c>
      <c r="AQ607" s="19">
        <f t="shared" ca="1" si="396"/>
        <v>15692.900311566624</v>
      </c>
      <c r="AR607" s="18">
        <f t="shared" ca="1" si="397"/>
        <v>15695.698457454184</v>
      </c>
      <c r="AT607" s="18">
        <f t="shared" ca="1" si="378"/>
        <v>6.5315888562350022</v>
      </c>
      <c r="AU607" s="18">
        <f t="shared" ca="1" si="379"/>
        <v>2.3926944371286236</v>
      </c>
      <c r="AV607" s="19">
        <f t="shared" ca="1" si="398"/>
        <v>11287.466715279224</v>
      </c>
      <c r="AW607" s="18">
        <f t="shared" ca="1" si="399"/>
        <v>11289.859409716353</v>
      </c>
    </row>
    <row r="608" spans="1:49" x14ac:dyDescent="0.25">
      <c r="A608" s="18">
        <f t="shared" ca="1" si="360"/>
        <v>1.56617150167325</v>
      </c>
      <c r="B608" s="18">
        <f t="shared" ca="1" si="361"/>
        <v>5.8597646569444102</v>
      </c>
      <c r="C608" s="19">
        <f t="shared" ca="1" si="380"/>
        <v>11256.678473338639</v>
      </c>
      <c r="D608" s="18">
        <f t="shared" ca="1" si="381"/>
        <v>11262.538237995584</v>
      </c>
      <c r="E608" s="17"/>
      <c r="F608" s="18">
        <f t="shared" ca="1" si="362"/>
        <v>10.078577761769365</v>
      </c>
      <c r="G608" s="18">
        <f t="shared" ca="1" si="363"/>
        <v>9.986401130456164</v>
      </c>
      <c r="H608" s="19">
        <f t="shared" ca="1" si="382"/>
        <v>11176.188870967611</v>
      </c>
      <c r="I608" s="18">
        <f t="shared" ca="1" si="383"/>
        <v>11186.175272098068</v>
      </c>
      <c r="J608" s="17"/>
      <c r="K608" s="18">
        <f t="shared" ca="1" si="364"/>
        <v>17.560048447092267</v>
      </c>
      <c r="L608" s="18">
        <f t="shared" ca="1" si="365"/>
        <v>3.9516112941868036</v>
      </c>
      <c r="M608" s="19">
        <f t="shared" ca="1" si="384"/>
        <v>12117.668251673971</v>
      </c>
      <c r="N608" s="18">
        <f t="shared" ca="1" si="385"/>
        <v>12121.619862968158</v>
      </c>
      <c r="O608" s="17"/>
      <c r="P608" s="18">
        <f t="shared" ca="1" si="366"/>
        <v>54.512141957530524</v>
      </c>
      <c r="Q608" s="18">
        <f t="shared" ca="1" si="367"/>
        <v>11.003396078106567</v>
      </c>
      <c r="R608" s="19">
        <f t="shared" ca="1" si="386"/>
        <v>12052.206071602945</v>
      </c>
      <c r="S608" s="18">
        <f t="shared" ca="1" si="387"/>
        <v>12063.209467681052</v>
      </c>
      <c r="T608" s="17"/>
      <c r="U608" s="18">
        <f t="shared" ca="1" si="368"/>
        <v>15.23539097263588</v>
      </c>
      <c r="V608" s="18">
        <f t="shared" ca="1" si="369"/>
        <v>1.2412403512024059</v>
      </c>
      <c r="W608" s="19">
        <f t="shared" ca="1" si="388"/>
        <v>10770.877310961259</v>
      </c>
      <c r="X608" s="18">
        <f t="shared" ca="1" si="389"/>
        <v>10772.118551312462</v>
      </c>
      <c r="Z608" s="18">
        <f t="shared" ca="1" si="370"/>
        <v>11.705241268346237</v>
      </c>
      <c r="AA608" s="18">
        <f t="shared" ca="1" si="371"/>
        <v>2.5279678087130941</v>
      </c>
      <c r="AB608" s="19">
        <f t="shared" ca="1" si="390"/>
        <v>14926.762617372089</v>
      </c>
      <c r="AC608" s="18">
        <f t="shared" ca="1" si="391"/>
        <v>14929.290585180803</v>
      </c>
      <c r="AE608" s="18">
        <f t="shared" ca="1" si="372"/>
        <v>43.834788549982726</v>
      </c>
      <c r="AF608" s="18">
        <f t="shared" ca="1" si="373"/>
        <v>2.5036924548817079</v>
      </c>
      <c r="AG608" s="19">
        <f t="shared" ca="1" si="392"/>
        <v>10681.199041813737</v>
      </c>
      <c r="AH608" s="18">
        <f t="shared" ca="1" si="393"/>
        <v>10683.70273426862</v>
      </c>
      <c r="AJ608" s="18">
        <f t="shared" ca="1" si="374"/>
        <v>1.3786202309239415</v>
      </c>
      <c r="AK608" s="18">
        <f t="shared" ca="1" si="375"/>
        <v>4.1938120211758916</v>
      </c>
      <c r="AL608" s="19">
        <f t="shared" ca="1" si="394"/>
        <v>10429.677997578823</v>
      </c>
      <c r="AM608" s="18">
        <f t="shared" ca="1" si="395"/>
        <v>10433.871809599999</v>
      </c>
      <c r="AO608" s="18">
        <f t="shared" ca="1" si="376"/>
        <v>6.3643169321775606</v>
      </c>
      <c r="AP608" s="18">
        <f t="shared" ca="1" si="377"/>
        <v>0.40038648187061571</v>
      </c>
      <c r="AQ608" s="19">
        <f t="shared" ca="1" si="396"/>
        <v>15702.062774386361</v>
      </c>
      <c r="AR608" s="18">
        <f t="shared" ca="1" si="397"/>
        <v>15702.463160868232</v>
      </c>
      <c r="AT608" s="18">
        <f t="shared" ca="1" si="378"/>
        <v>1.1365992613449571</v>
      </c>
      <c r="AU608" s="18">
        <f t="shared" ca="1" si="379"/>
        <v>0.89933235287756319</v>
      </c>
      <c r="AV608" s="19">
        <f t="shared" ca="1" si="398"/>
        <v>11290.996008977698</v>
      </c>
      <c r="AW608" s="18">
        <f t="shared" ca="1" si="399"/>
        <v>11291.895341330575</v>
      </c>
    </row>
    <row r="609" spans="1:49" x14ac:dyDescent="0.25">
      <c r="A609" s="18">
        <f t="shared" ca="1" si="360"/>
        <v>14.035732080453558</v>
      </c>
      <c r="B609" s="18">
        <f t="shared" ca="1" si="361"/>
        <v>4.6320066680340606</v>
      </c>
      <c r="C609" s="19">
        <f t="shared" ca="1" si="380"/>
        <v>11276.573970076039</v>
      </c>
      <c r="D609" s="18">
        <f t="shared" ca="1" si="381"/>
        <v>11281.205976744073</v>
      </c>
      <c r="E609" s="17"/>
      <c r="F609" s="18">
        <f t="shared" ca="1" si="362"/>
        <v>20.402862056824638</v>
      </c>
      <c r="G609" s="18">
        <f t="shared" ca="1" si="363"/>
        <v>6.5546227799019912</v>
      </c>
      <c r="H609" s="19">
        <f t="shared" ca="1" si="382"/>
        <v>11206.578134154892</v>
      </c>
      <c r="I609" s="18">
        <f t="shared" ca="1" si="383"/>
        <v>11213.132756934794</v>
      </c>
      <c r="J609" s="17"/>
      <c r="K609" s="18">
        <f t="shared" ca="1" si="364"/>
        <v>6.5280088878735052</v>
      </c>
      <c r="L609" s="18">
        <f t="shared" ca="1" si="365"/>
        <v>4.259008051573784</v>
      </c>
      <c r="M609" s="19">
        <f t="shared" ca="1" si="384"/>
        <v>12128.147871856032</v>
      </c>
      <c r="N609" s="18">
        <f t="shared" ca="1" si="385"/>
        <v>12132.406879907605</v>
      </c>
      <c r="O609" s="17"/>
      <c r="P609" s="18">
        <f t="shared" ca="1" si="366"/>
        <v>4.7962833472302725E-3</v>
      </c>
      <c r="Q609" s="18">
        <f t="shared" ca="1" si="367"/>
        <v>0.97461961478867964</v>
      </c>
      <c r="R609" s="19">
        <f t="shared" ca="1" si="386"/>
        <v>12063.214263964399</v>
      </c>
      <c r="S609" s="18">
        <f t="shared" ca="1" si="387"/>
        <v>12064.188883579187</v>
      </c>
      <c r="T609" s="17"/>
      <c r="U609" s="18">
        <f t="shared" ca="1" si="368"/>
        <v>7.5797902694794885</v>
      </c>
      <c r="V609" s="18">
        <f t="shared" ca="1" si="369"/>
        <v>3.1877845957154802</v>
      </c>
      <c r="W609" s="19">
        <f t="shared" ca="1" si="388"/>
        <v>10779.698341581941</v>
      </c>
      <c r="X609" s="18">
        <f t="shared" ca="1" si="389"/>
        <v>10782.886126177656</v>
      </c>
      <c r="Z609" s="18">
        <f t="shared" ca="1" si="370"/>
        <v>16.609608425013992</v>
      </c>
      <c r="AA609" s="18">
        <f t="shared" ca="1" si="371"/>
        <v>2.3101521070016831</v>
      </c>
      <c r="AB609" s="19">
        <f t="shared" ca="1" si="390"/>
        <v>14945.900193605818</v>
      </c>
      <c r="AC609" s="18">
        <f t="shared" ca="1" si="391"/>
        <v>14948.21034571282</v>
      </c>
      <c r="AE609" s="18">
        <f t="shared" ca="1" si="372"/>
        <v>0.99348807333467104</v>
      </c>
      <c r="AF609" s="18">
        <f t="shared" ca="1" si="373"/>
        <v>5.0967943794456389E-3</v>
      </c>
      <c r="AG609" s="19">
        <f t="shared" ca="1" si="392"/>
        <v>10684.696222341954</v>
      </c>
      <c r="AH609" s="18">
        <f t="shared" ca="1" si="393"/>
        <v>10684.701319136333</v>
      </c>
      <c r="AJ609" s="18">
        <f t="shared" ca="1" si="374"/>
        <v>39.309143555383677</v>
      </c>
      <c r="AK609" s="18">
        <f t="shared" ca="1" si="375"/>
        <v>3.4400272283978977</v>
      </c>
      <c r="AL609" s="19">
        <f t="shared" ca="1" si="394"/>
        <v>10473.180953155383</v>
      </c>
      <c r="AM609" s="18">
        <f t="shared" ca="1" si="395"/>
        <v>10476.620980383781</v>
      </c>
      <c r="AO609" s="18">
        <f t="shared" ca="1" si="376"/>
        <v>11.910733275425475</v>
      </c>
      <c r="AP609" s="18">
        <f t="shared" ca="1" si="377"/>
        <v>7.2820381151775031</v>
      </c>
      <c r="AQ609" s="19">
        <f t="shared" ca="1" si="396"/>
        <v>15714.373894143657</v>
      </c>
      <c r="AR609" s="18">
        <f t="shared" ca="1" si="397"/>
        <v>15721.655932258835</v>
      </c>
      <c r="AT609" s="18">
        <f t="shared" ca="1" si="378"/>
        <v>44.601183602079665</v>
      </c>
      <c r="AU609" s="18">
        <f t="shared" ca="1" si="379"/>
        <v>12.920365560096707</v>
      </c>
      <c r="AV609" s="19">
        <f t="shared" ca="1" si="398"/>
        <v>11336.496524932654</v>
      </c>
      <c r="AW609" s="18">
        <f t="shared" ca="1" si="399"/>
        <v>11349.41689049275</v>
      </c>
    </row>
    <row r="610" spans="1:49" x14ac:dyDescent="0.25">
      <c r="A610" s="18">
        <f t="shared" ca="1" si="360"/>
        <v>6.0683804060939082</v>
      </c>
      <c r="B610" s="18">
        <f t="shared" ca="1" si="361"/>
        <v>3.2250185769967405</v>
      </c>
      <c r="C610" s="19">
        <f t="shared" ca="1" si="380"/>
        <v>11287.274357150167</v>
      </c>
      <c r="D610" s="18">
        <f t="shared" ca="1" si="381"/>
        <v>11290.499375727164</v>
      </c>
      <c r="E610" s="17"/>
      <c r="F610" s="18">
        <f t="shared" ca="1" si="362"/>
        <v>3.7761632314571676</v>
      </c>
      <c r="G610" s="18">
        <f t="shared" ca="1" si="363"/>
        <v>1.1476661501772683</v>
      </c>
      <c r="H610" s="19">
        <f t="shared" ca="1" si="382"/>
        <v>11216.908920166252</v>
      </c>
      <c r="I610" s="18">
        <f t="shared" ca="1" si="383"/>
        <v>11218.056586316428</v>
      </c>
      <c r="J610" s="17"/>
      <c r="K610" s="18">
        <f t="shared" ca="1" si="364"/>
        <v>13.014325399839167</v>
      </c>
      <c r="L610" s="18">
        <f t="shared" ca="1" si="365"/>
        <v>16.762620222103074</v>
      </c>
      <c r="M610" s="19">
        <f t="shared" ca="1" si="384"/>
        <v>12145.421205307444</v>
      </c>
      <c r="N610" s="18">
        <f t="shared" ca="1" si="385"/>
        <v>12162.183825529548</v>
      </c>
      <c r="O610" s="17"/>
      <c r="P610" s="18">
        <f t="shared" ca="1" si="366"/>
        <v>27.776312427104106</v>
      </c>
      <c r="Q610" s="18">
        <f t="shared" ca="1" si="367"/>
        <v>1.4870342420965035</v>
      </c>
      <c r="R610" s="19">
        <f t="shared" ca="1" si="386"/>
        <v>12091.965196006291</v>
      </c>
      <c r="S610" s="18">
        <f t="shared" ca="1" si="387"/>
        <v>12093.452230248387</v>
      </c>
      <c r="T610" s="17"/>
      <c r="U610" s="18">
        <f t="shared" ca="1" si="368"/>
        <v>40.895786327695816</v>
      </c>
      <c r="V610" s="18">
        <f t="shared" ca="1" si="369"/>
        <v>1.3904377706201547</v>
      </c>
      <c r="W610" s="19">
        <f t="shared" ca="1" si="388"/>
        <v>10823.781912505352</v>
      </c>
      <c r="X610" s="18">
        <f t="shared" ca="1" si="389"/>
        <v>10825.172350275972</v>
      </c>
      <c r="Z610" s="18">
        <f t="shared" ca="1" si="370"/>
        <v>16.388251985067829</v>
      </c>
      <c r="AA610" s="18">
        <f t="shared" ca="1" si="371"/>
        <v>0.67127934006136525</v>
      </c>
      <c r="AB610" s="19">
        <f t="shared" ca="1" si="390"/>
        <v>14964.598597697888</v>
      </c>
      <c r="AC610" s="18">
        <f t="shared" ca="1" si="391"/>
        <v>14965.26987703795</v>
      </c>
      <c r="AE610" s="18">
        <f t="shared" ca="1" si="372"/>
        <v>27.938509205091734</v>
      </c>
      <c r="AF610" s="18">
        <f t="shared" ca="1" si="373"/>
        <v>4.2796744570901222</v>
      </c>
      <c r="AG610" s="19">
        <f t="shared" ca="1" si="392"/>
        <v>10712.639828341426</v>
      </c>
      <c r="AH610" s="18">
        <f t="shared" ca="1" si="393"/>
        <v>10716.919502798515</v>
      </c>
      <c r="AJ610" s="18">
        <f t="shared" ca="1" si="374"/>
        <v>9.0074688782555263</v>
      </c>
      <c r="AK610" s="18">
        <f t="shared" ca="1" si="375"/>
        <v>10.609991537576812</v>
      </c>
      <c r="AL610" s="19">
        <f t="shared" ca="1" si="394"/>
        <v>10485.628449262036</v>
      </c>
      <c r="AM610" s="18">
        <f t="shared" ca="1" si="395"/>
        <v>10496.238440799612</v>
      </c>
      <c r="AO610" s="18">
        <f t="shared" ca="1" si="376"/>
        <v>0.77749542302394303</v>
      </c>
      <c r="AP610" s="18">
        <f t="shared" ca="1" si="377"/>
        <v>34.734289388861406</v>
      </c>
      <c r="AQ610" s="19">
        <f t="shared" ca="1" si="396"/>
        <v>15722.433427681859</v>
      </c>
      <c r="AR610" s="18">
        <f t="shared" ca="1" si="397"/>
        <v>15757.167717070721</v>
      </c>
      <c r="AT610" s="18">
        <f t="shared" ca="1" si="378"/>
        <v>5.3633732923777506</v>
      </c>
      <c r="AU610" s="18">
        <f t="shared" ca="1" si="379"/>
        <v>13.630652832691053</v>
      </c>
      <c r="AV610" s="19">
        <f t="shared" ca="1" si="398"/>
        <v>11354.780263785127</v>
      </c>
      <c r="AW610" s="18">
        <f t="shared" ca="1" si="399"/>
        <v>11368.410916617819</v>
      </c>
    </row>
    <row r="611" spans="1:49" x14ac:dyDescent="0.25">
      <c r="A611" s="18">
        <f t="shared" ca="1" si="360"/>
        <v>5.8887716533601129</v>
      </c>
      <c r="B611" s="18">
        <f t="shared" ca="1" si="361"/>
        <v>7.1040508977627912</v>
      </c>
      <c r="C611" s="19">
        <f t="shared" ca="1" si="380"/>
        <v>11296.388147380525</v>
      </c>
      <c r="D611" s="18">
        <f t="shared" ca="1" si="381"/>
        <v>11303.492198278287</v>
      </c>
      <c r="E611" s="17"/>
      <c r="F611" s="18">
        <f t="shared" ca="1" si="362"/>
        <v>67.80520754565957</v>
      </c>
      <c r="G611" s="18">
        <f t="shared" ca="1" si="363"/>
        <v>1.4311933509127095</v>
      </c>
      <c r="H611" s="19">
        <f t="shared" ca="1" si="382"/>
        <v>11285.861793862088</v>
      </c>
      <c r="I611" s="18">
        <f t="shared" ca="1" si="383"/>
        <v>11287.292987213001</v>
      </c>
      <c r="J611" s="17"/>
      <c r="K611" s="18">
        <f t="shared" ca="1" si="364"/>
        <v>39.53488355804437</v>
      </c>
      <c r="L611" s="18">
        <f t="shared" ca="1" si="365"/>
        <v>3.3073922751954807</v>
      </c>
      <c r="M611" s="19">
        <f t="shared" ca="1" si="384"/>
        <v>12201.718709087592</v>
      </c>
      <c r="N611" s="18">
        <f t="shared" ca="1" si="385"/>
        <v>12205.026101362788</v>
      </c>
      <c r="O611" s="17"/>
      <c r="P611" s="18">
        <f t="shared" ca="1" si="366"/>
        <v>11.973369553506139</v>
      </c>
      <c r="Q611" s="18">
        <f t="shared" ca="1" si="367"/>
        <v>11.282581811569832</v>
      </c>
      <c r="R611" s="19">
        <f t="shared" ca="1" si="386"/>
        <v>12105.425599801894</v>
      </c>
      <c r="S611" s="18">
        <f t="shared" ca="1" si="387"/>
        <v>12116.708181613465</v>
      </c>
      <c r="T611" s="17"/>
      <c r="U611" s="18">
        <f t="shared" ca="1" si="368"/>
        <v>23.852905963247281</v>
      </c>
      <c r="V611" s="18">
        <f t="shared" ca="1" si="369"/>
        <v>6.1997609416887807</v>
      </c>
      <c r="W611" s="19">
        <f t="shared" ca="1" si="388"/>
        <v>10849.02525623922</v>
      </c>
      <c r="X611" s="18">
        <f t="shared" ca="1" si="389"/>
        <v>10855.225017180908</v>
      </c>
      <c r="Z611" s="18">
        <f t="shared" ca="1" si="370"/>
        <v>13.589924409410667</v>
      </c>
      <c r="AA611" s="18">
        <f t="shared" ca="1" si="371"/>
        <v>0.11825047282983277</v>
      </c>
      <c r="AB611" s="19">
        <f t="shared" ca="1" si="390"/>
        <v>14978.859801447361</v>
      </c>
      <c r="AC611" s="18">
        <f t="shared" ca="1" si="391"/>
        <v>14978.97805192019</v>
      </c>
      <c r="AE611" s="18">
        <f t="shared" ca="1" si="372"/>
        <v>17.940683854833093</v>
      </c>
      <c r="AF611" s="18">
        <f t="shared" ca="1" si="373"/>
        <v>5.3387225590723197</v>
      </c>
      <c r="AG611" s="19">
        <f t="shared" ca="1" si="392"/>
        <v>10734.860186653348</v>
      </c>
      <c r="AH611" s="18">
        <f t="shared" ca="1" si="393"/>
        <v>10740.19890921242</v>
      </c>
      <c r="AJ611" s="18">
        <f t="shared" ca="1" si="374"/>
        <v>25.290028018292233</v>
      </c>
      <c r="AK611" s="18">
        <f t="shared" ca="1" si="375"/>
        <v>7.0635224132712757</v>
      </c>
      <c r="AL611" s="19">
        <f t="shared" ca="1" si="394"/>
        <v>10521.528468817905</v>
      </c>
      <c r="AM611" s="18">
        <f t="shared" ca="1" si="395"/>
        <v>10528.591991231177</v>
      </c>
      <c r="AO611" s="18">
        <f t="shared" ca="1" si="376"/>
        <v>1.2764680969340778</v>
      </c>
      <c r="AP611" s="18">
        <f t="shared" ca="1" si="377"/>
        <v>20.717103848653995</v>
      </c>
      <c r="AQ611" s="19">
        <f t="shared" ca="1" si="396"/>
        <v>15758.444185167655</v>
      </c>
      <c r="AR611" s="18">
        <f t="shared" ca="1" si="397"/>
        <v>15779.161289016309</v>
      </c>
      <c r="AT611" s="18">
        <f t="shared" ca="1" si="378"/>
        <v>17.683840573505709</v>
      </c>
      <c r="AU611" s="18">
        <f t="shared" ca="1" si="379"/>
        <v>18.371937754768478</v>
      </c>
      <c r="AV611" s="19">
        <f t="shared" ca="1" si="398"/>
        <v>11386.094757191324</v>
      </c>
      <c r="AW611" s="18">
        <f t="shared" ca="1" si="399"/>
        <v>11404.466694946092</v>
      </c>
    </row>
    <row r="612" spans="1:49" x14ac:dyDescent="0.25">
      <c r="A612" s="18">
        <f t="shared" ca="1" si="360"/>
        <v>8.6289145798778133</v>
      </c>
      <c r="B612" s="18">
        <f t="shared" ca="1" si="361"/>
        <v>1.4780776319745093</v>
      </c>
      <c r="C612" s="19">
        <f t="shared" ca="1" si="380"/>
        <v>11312.121112858165</v>
      </c>
      <c r="D612" s="18">
        <f t="shared" ca="1" si="381"/>
        <v>11313.59919049014</v>
      </c>
      <c r="E612" s="17"/>
      <c r="F612" s="18">
        <f t="shared" ca="1" si="362"/>
        <v>5.2776707781217835</v>
      </c>
      <c r="G612" s="18">
        <f t="shared" ca="1" si="363"/>
        <v>5.0455978817342499</v>
      </c>
      <c r="H612" s="19">
        <f t="shared" ca="1" si="382"/>
        <v>11292.570657991122</v>
      </c>
      <c r="I612" s="18">
        <f t="shared" ca="1" si="383"/>
        <v>11297.616255872856</v>
      </c>
      <c r="J612" s="17"/>
      <c r="K612" s="18">
        <f t="shared" ca="1" si="364"/>
        <v>15.801304201501022</v>
      </c>
      <c r="L612" s="18">
        <f t="shared" ca="1" si="365"/>
        <v>7.0403635942086646</v>
      </c>
      <c r="M612" s="19">
        <f t="shared" ca="1" si="384"/>
        <v>12220.827405564289</v>
      </c>
      <c r="N612" s="18">
        <f t="shared" ca="1" si="385"/>
        <v>12227.867769158498</v>
      </c>
      <c r="O612" s="17"/>
      <c r="P612" s="18">
        <f t="shared" ca="1" si="366"/>
        <v>2.2910770477153006</v>
      </c>
      <c r="Q612" s="18">
        <f t="shared" ca="1" si="367"/>
        <v>2.7162940345638971</v>
      </c>
      <c r="R612" s="19">
        <f t="shared" ca="1" si="386"/>
        <v>12118.999258661181</v>
      </c>
      <c r="S612" s="18">
        <f t="shared" ca="1" si="387"/>
        <v>12121.715552695745</v>
      </c>
      <c r="T612" s="17"/>
      <c r="U612" s="18">
        <f t="shared" ca="1" si="368"/>
        <v>6.234225072446737</v>
      </c>
      <c r="V612" s="18">
        <f t="shared" ca="1" si="369"/>
        <v>7.5939023791011966</v>
      </c>
      <c r="W612" s="19">
        <f t="shared" ca="1" si="388"/>
        <v>10861.459242253355</v>
      </c>
      <c r="X612" s="18">
        <f t="shared" ca="1" si="389"/>
        <v>10869.053144632457</v>
      </c>
      <c r="Z612" s="18">
        <f t="shared" ca="1" si="370"/>
        <v>29.625186392253301</v>
      </c>
      <c r="AA612" s="18">
        <f t="shared" ca="1" si="371"/>
        <v>1.2630989031654754</v>
      </c>
      <c r="AB612" s="19">
        <f t="shared" ca="1" si="390"/>
        <v>15008.603238312444</v>
      </c>
      <c r="AC612" s="18">
        <f t="shared" ca="1" si="391"/>
        <v>15009.86633721561</v>
      </c>
      <c r="AE612" s="18">
        <f t="shared" ca="1" si="372"/>
        <v>8.7656514083124843</v>
      </c>
      <c r="AF612" s="18">
        <f t="shared" ca="1" si="373"/>
        <v>1.0538487980281774</v>
      </c>
      <c r="AG612" s="19">
        <f t="shared" ca="1" si="392"/>
        <v>10748.964560620732</v>
      </c>
      <c r="AH612" s="18">
        <f t="shared" ca="1" si="393"/>
        <v>10750.018409418761</v>
      </c>
      <c r="AJ612" s="18">
        <f t="shared" ca="1" si="374"/>
        <v>3.7331625910092079</v>
      </c>
      <c r="AK612" s="18">
        <f t="shared" ca="1" si="375"/>
        <v>0.76889550405825835</v>
      </c>
      <c r="AL612" s="19">
        <f t="shared" ca="1" si="394"/>
        <v>10532.325153822187</v>
      </c>
      <c r="AM612" s="18">
        <f t="shared" ca="1" si="395"/>
        <v>10533.094049326244</v>
      </c>
      <c r="AO612" s="18">
        <f t="shared" ca="1" si="376"/>
        <v>1.0951661121065988</v>
      </c>
      <c r="AP612" s="18">
        <f t="shared" ca="1" si="377"/>
        <v>22.075936079777719</v>
      </c>
      <c r="AQ612" s="19">
        <f t="shared" ca="1" si="396"/>
        <v>15780.256455128416</v>
      </c>
      <c r="AR612" s="18">
        <f t="shared" ca="1" si="397"/>
        <v>15802.332391208194</v>
      </c>
      <c r="AT612" s="18">
        <f t="shared" ca="1" si="378"/>
        <v>0.34942349251206878</v>
      </c>
      <c r="AU612" s="18">
        <f t="shared" ca="1" si="379"/>
        <v>1.6078662553291985</v>
      </c>
      <c r="AV612" s="19">
        <f t="shared" ca="1" si="398"/>
        <v>11404.816118438604</v>
      </c>
      <c r="AW612" s="18">
        <f t="shared" ca="1" si="399"/>
        <v>11406.423984693934</v>
      </c>
    </row>
    <row r="613" spans="1:49" x14ac:dyDescent="0.25">
      <c r="A613" s="18">
        <f t="shared" ca="1" si="360"/>
        <v>14.15635210412449</v>
      </c>
      <c r="B613" s="18">
        <f t="shared" ca="1" si="361"/>
        <v>4.6246827136455071</v>
      </c>
      <c r="C613" s="19">
        <f t="shared" ca="1" si="380"/>
        <v>11327.755542594265</v>
      </c>
      <c r="D613" s="18">
        <f t="shared" ca="1" si="381"/>
        <v>11332.38022530791</v>
      </c>
      <c r="E613" s="17"/>
      <c r="F613" s="18">
        <f t="shared" ca="1" si="362"/>
        <v>13.018463746024008</v>
      </c>
      <c r="G613" s="18">
        <f t="shared" ca="1" si="363"/>
        <v>4.7535898126765304</v>
      </c>
      <c r="H613" s="19">
        <f t="shared" ca="1" si="382"/>
        <v>11310.63471961888</v>
      </c>
      <c r="I613" s="18">
        <f t="shared" ca="1" si="383"/>
        <v>11315.388309431557</v>
      </c>
      <c r="J613" s="17"/>
      <c r="K613" s="18">
        <f t="shared" ca="1" si="364"/>
        <v>19.188670216418789</v>
      </c>
      <c r="L613" s="18">
        <f t="shared" ca="1" si="365"/>
        <v>9.7898150314503241</v>
      </c>
      <c r="M613" s="19">
        <f t="shared" ca="1" si="384"/>
        <v>12247.056439374917</v>
      </c>
      <c r="N613" s="18">
        <f t="shared" ca="1" si="385"/>
        <v>12256.846254406368</v>
      </c>
      <c r="O613" s="17"/>
      <c r="P613" s="18">
        <f t="shared" ca="1" si="366"/>
        <v>14.407360729876476</v>
      </c>
      <c r="Q613" s="18">
        <f t="shared" ca="1" si="367"/>
        <v>8.9372551400449645</v>
      </c>
      <c r="R613" s="19">
        <f t="shared" ca="1" si="386"/>
        <v>12136.122913425621</v>
      </c>
      <c r="S613" s="18">
        <f t="shared" ca="1" si="387"/>
        <v>12145.060168565666</v>
      </c>
      <c r="T613" s="17"/>
      <c r="U613" s="18">
        <f t="shared" ca="1" si="368"/>
        <v>0.11380840692987221</v>
      </c>
      <c r="V613" s="18">
        <f t="shared" ca="1" si="369"/>
        <v>0.30322416571356481</v>
      </c>
      <c r="W613" s="19">
        <f t="shared" ca="1" si="388"/>
        <v>10869.166953039386</v>
      </c>
      <c r="X613" s="18">
        <f t="shared" ca="1" si="389"/>
        <v>10869.470177205099</v>
      </c>
      <c r="Z613" s="18">
        <f t="shared" ca="1" si="370"/>
        <v>42.725469115907842</v>
      </c>
      <c r="AA613" s="18">
        <f t="shared" ca="1" si="371"/>
        <v>0.27497112537974977</v>
      </c>
      <c r="AB613" s="19">
        <f t="shared" ca="1" si="390"/>
        <v>15052.591806331518</v>
      </c>
      <c r="AC613" s="18">
        <f t="shared" ca="1" si="391"/>
        <v>15052.866777456898</v>
      </c>
      <c r="AE613" s="18">
        <f t="shared" ca="1" si="372"/>
        <v>17.046204809062505</v>
      </c>
      <c r="AF613" s="18">
        <f t="shared" ca="1" si="373"/>
        <v>1.2056060872051404</v>
      </c>
      <c r="AG613" s="19">
        <f t="shared" ca="1" si="392"/>
        <v>10767.064614227824</v>
      </c>
      <c r="AH613" s="18">
        <f t="shared" ca="1" si="393"/>
        <v>10768.270220315029</v>
      </c>
      <c r="AJ613" s="18">
        <f t="shared" ca="1" si="374"/>
        <v>5.565821617652488</v>
      </c>
      <c r="AK613" s="18">
        <f t="shared" ca="1" si="375"/>
        <v>14.190293879541631</v>
      </c>
      <c r="AL613" s="19">
        <f t="shared" ca="1" si="394"/>
        <v>10538.659870943897</v>
      </c>
      <c r="AM613" s="18">
        <f t="shared" ca="1" si="395"/>
        <v>10552.850164823438</v>
      </c>
      <c r="AO613" s="18">
        <f t="shared" ca="1" si="376"/>
        <v>17.140914138228361</v>
      </c>
      <c r="AP613" s="18">
        <f t="shared" ca="1" si="377"/>
        <v>0.62231021641773343</v>
      </c>
      <c r="AQ613" s="19">
        <f t="shared" ca="1" si="396"/>
        <v>15819.473305346422</v>
      </c>
      <c r="AR613" s="18">
        <f t="shared" ca="1" si="397"/>
        <v>15820.095615562841</v>
      </c>
      <c r="AT613" s="18">
        <f t="shared" ca="1" si="378"/>
        <v>18.710088474999289</v>
      </c>
      <c r="AU613" s="18">
        <f t="shared" ca="1" si="379"/>
        <v>10.317818893386807</v>
      </c>
      <c r="AV613" s="19">
        <f t="shared" ca="1" si="398"/>
        <v>11425.134073168934</v>
      </c>
      <c r="AW613" s="18">
        <f t="shared" ca="1" si="399"/>
        <v>11435.451892062321</v>
      </c>
    </row>
    <row r="614" spans="1:49" x14ac:dyDescent="0.25">
      <c r="A614" s="18">
        <f t="shared" ca="1" si="360"/>
        <v>18.635965461838101</v>
      </c>
      <c r="B614" s="18">
        <f t="shared" ca="1" si="361"/>
        <v>0.22724548533034197</v>
      </c>
      <c r="C614" s="19">
        <f t="shared" ca="1" si="380"/>
        <v>11351.016190769747</v>
      </c>
      <c r="D614" s="18">
        <f t="shared" ca="1" si="381"/>
        <v>11351.243436255078</v>
      </c>
      <c r="E614" s="17"/>
      <c r="F614" s="18">
        <f t="shared" ca="1" si="362"/>
        <v>26.582754255880968</v>
      </c>
      <c r="G614" s="18">
        <f t="shared" ca="1" si="363"/>
        <v>10.585095949598958</v>
      </c>
      <c r="H614" s="19">
        <f t="shared" ca="1" si="382"/>
        <v>11341.971063687439</v>
      </c>
      <c r="I614" s="18">
        <f t="shared" ca="1" si="383"/>
        <v>11352.556159637037</v>
      </c>
      <c r="J614" s="17"/>
      <c r="K614" s="18">
        <f t="shared" ca="1" si="364"/>
        <v>38.873488669172659</v>
      </c>
      <c r="L614" s="18">
        <f t="shared" ca="1" si="365"/>
        <v>0.34688869956043678</v>
      </c>
      <c r="M614" s="19">
        <f t="shared" ca="1" si="384"/>
        <v>12295.71974307554</v>
      </c>
      <c r="N614" s="18">
        <f t="shared" ca="1" si="385"/>
        <v>12296.0666317751</v>
      </c>
      <c r="O614" s="17"/>
      <c r="P614" s="18">
        <f t="shared" ca="1" si="366"/>
        <v>8.8125416667172107</v>
      </c>
      <c r="Q614" s="18">
        <f t="shared" ca="1" si="367"/>
        <v>1.981355821322315</v>
      </c>
      <c r="R614" s="19">
        <f t="shared" ca="1" si="386"/>
        <v>12153.872710232383</v>
      </c>
      <c r="S614" s="18">
        <f t="shared" ca="1" si="387"/>
        <v>12155.854066053706</v>
      </c>
      <c r="T614" s="17"/>
      <c r="U614" s="18">
        <f t="shared" ca="1" si="368"/>
        <v>0.49974437335666994</v>
      </c>
      <c r="V614" s="18">
        <f t="shared" ca="1" si="369"/>
        <v>10.078987598527938</v>
      </c>
      <c r="W614" s="19">
        <f t="shared" ca="1" si="388"/>
        <v>10869.969921578457</v>
      </c>
      <c r="X614" s="18">
        <f t="shared" ca="1" si="389"/>
        <v>10880.048909176985</v>
      </c>
      <c r="Z614" s="18">
        <f t="shared" ca="1" si="370"/>
        <v>24.19425205065453</v>
      </c>
      <c r="AA614" s="18">
        <f t="shared" ca="1" si="371"/>
        <v>2.4421068882762023</v>
      </c>
      <c r="AB614" s="19">
        <f t="shared" ca="1" si="390"/>
        <v>15077.061029507553</v>
      </c>
      <c r="AC614" s="18">
        <f t="shared" ca="1" si="391"/>
        <v>15079.50313639583</v>
      </c>
      <c r="AE614" s="18">
        <f t="shared" ca="1" si="372"/>
        <v>5.6763997020329704</v>
      </c>
      <c r="AF614" s="18">
        <f t="shared" ca="1" si="373"/>
        <v>5.3528794922200644</v>
      </c>
      <c r="AG614" s="19">
        <f t="shared" ca="1" si="392"/>
        <v>10773.946620017063</v>
      </c>
      <c r="AH614" s="18">
        <f t="shared" ca="1" si="393"/>
        <v>10779.299499509283</v>
      </c>
      <c r="AJ614" s="18">
        <f t="shared" ca="1" si="374"/>
        <v>1.8790781109303923E-2</v>
      </c>
      <c r="AK614" s="18">
        <f t="shared" ca="1" si="375"/>
        <v>8.0782651028094552</v>
      </c>
      <c r="AL614" s="19">
        <f t="shared" ca="1" si="394"/>
        <v>10552.868955604546</v>
      </c>
      <c r="AM614" s="18">
        <f t="shared" ca="1" si="395"/>
        <v>10560.947220707356</v>
      </c>
      <c r="AO614" s="18">
        <f t="shared" ca="1" si="376"/>
        <v>19.909407244538574</v>
      </c>
      <c r="AP614" s="18">
        <f t="shared" ca="1" si="377"/>
        <v>3.2580436555168033</v>
      </c>
      <c r="AQ614" s="19">
        <f t="shared" ca="1" si="396"/>
        <v>15840.00502280738</v>
      </c>
      <c r="AR614" s="18">
        <f t="shared" ca="1" si="397"/>
        <v>15843.263066462896</v>
      </c>
      <c r="AT614" s="18">
        <f t="shared" ca="1" si="378"/>
        <v>10.150072132937291</v>
      </c>
      <c r="AU614" s="18">
        <f t="shared" ca="1" si="379"/>
        <v>1.5249668755152539</v>
      </c>
      <c r="AV614" s="19">
        <f t="shared" ca="1" si="398"/>
        <v>11445.601964195259</v>
      </c>
      <c r="AW614" s="18">
        <f t="shared" ca="1" si="399"/>
        <v>11447.126931070774</v>
      </c>
    </row>
    <row r="615" spans="1:49" x14ac:dyDescent="0.25">
      <c r="A615" s="18">
        <f t="shared" ca="1" si="360"/>
        <v>27.019306349642878</v>
      </c>
      <c r="B615" s="18">
        <f t="shared" ca="1" si="361"/>
        <v>9.1903928706644518</v>
      </c>
      <c r="C615" s="19">
        <f t="shared" ca="1" si="380"/>
        <v>11378.26274260472</v>
      </c>
      <c r="D615" s="18">
        <f t="shared" ca="1" si="381"/>
        <v>11387.453135475385</v>
      </c>
      <c r="E615" s="17"/>
      <c r="F615" s="18">
        <f t="shared" ca="1" si="362"/>
        <v>39.620632616807015</v>
      </c>
      <c r="G615" s="18">
        <f t="shared" ca="1" si="363"/>
        <v>9.805978827054469</v>
      </c>
      <c r="H615" s="19">
        <f t="shared" ca="1" si="382"/>
        <v>11392.176792253844</v>
      </c>
      <c r="I615" s="18">
        <f t="shared" ca="1" si="383"/>
        <v>11401.982771080899</v>
      </c>
      <c r="J615" s="17"/>
      <c r="K615" s="18">
        <f t="shared" ca="1" si="364"/>
        <v>32.517327218143876</v>
      </c>
      <c r="L615" s="18">
        <f t="shared" ca="1" si="365"/>
        <v>2.4138764932954703E-2</v>
      </c>
      <c r="M615" s="19">
        <f t="shared" ca="1" si="384"/>
        <v>12328.583958993244</v>
      </c>
      <c r="N615" s="18">
        <f t="shared" ca="1" si="385"/>
        <v>12328.608097758177</v>
      </c>
      <c r="O615" s="17"/>
      <c r="P615" s="18">
        <f t="shared" ca="1" si="366"/>
        <v>2.2195331248359933</v>
      </c>
      <c r="Q615" s="18">
        <f t="shared" ca="1" si="367"/>
        <v>23.709074374093493</v>
      </c>
      <c r="R615" s="19">
        <f t="shared" ca="1" si="386"/>
        <v>12158.073599178542</v>
      </c>
      <c r="S615" s="18">
        <f t="shared" ca="1" si="387"/>
        <v>12181.782673552636</v>
      </c>
      <c r="T615" s="17"/>
      <c r="U615" s="18">
        <f t="shared" ca="1" si="368"/>
        <v>1.5785806324073428</v>
      </c>
      <c r="V615" s="18">
        <f t="shared" ca="1" si="369"/>
        <v>4.0513229183695634</v>
      </c>
      <c r="W615" s="19">
        <f t="shared" ca="1" si="388"/>
        <v>10881.627489809393</v>
      </c>
      <c r="X615" s="18">
        <f t="shared" ca="1" si="389"/>
        <v>10885.678812727761</v>
      </c>
      <c r="Z615" s="18">
        <f t="shared" ca="1" si="370"/>
        <v>39.554140098096504</v>
      </c>
      <c r="AA615" s="18">
        <f t="shared" ca="1" si="371"/>
        <v>0.50958813535613556</v>
      </c>
      <c r="AB615" s="19">
        <f t="shared" ca="1" si="390"/>
        <v>15119.057276493926</v>
      </c>
      <c r="AC615" s="18">
        <f t="shared" ca="1" si="391"/>
        <v>15119.566864629282</v>
      </c>
      <c r="AE615" s="18">
        <f t="shared" ca="1" si="372"/>
        <v>32.035643504066549</v>
      </c>
      <c r="AF615" s="18">
        <f t="shared" ca="1" si="373"/>
        <v>1.2856547877209903</v>
      </c>
      <c r="AG615" s="19">
        <f t="shared" ca="1" si="392"/>
        <v>10811.33514301335</v>
      </c>
      <c r="AH615" s="18">
        <f t="shared" ca="1" si="393"/>
        <v>10812.620797801072</v>
      </c>
      <c r="AJ615" s="18">
        <f t="shared" ca="1" si="374"/>
        <v>3.045435121010545</v>
      </c>
      <c r="AK615" s="18">
        <f t="shared" ca="1" si="375"/>
        <v>7.8140681427740537</v>
      </c>
      <c r="AL615" s="19">
        <f t="shared" ca="1" si="394"/>
        <v>10563.992655828366</v>
      </c>
      <c r="AM615" s="18">
        <f t="shared" ca="1" si="395"/>
        <v>10571.80672397114</v>
      </c>
      <c r="AO615" s="18">
        <f t="shared" ca="1" si="376"/>
        <v>8.9285724788257017</v>
      </c>
      <c r="AP615" s="18">
        <f t="shared" ca="1" si="377"/>
        <v>6.1196254887344503</v>
      </c>
      <c r="AQ615" s="19">
        <f t="shared" ca="1" si="396"/>
        <v>15852.191638941722</v>
      </c>
      <c r="AR615" s="18">
        <f t="shared" ca="1" si="397"/>
        <v>15858.311264430457</v>
      </c>
      <c r="AT615" s="18">
        <f t="shared" ca="1" si="378"/>
        <v>4.85880658629896</v>
      </c>
      <c r="AU615" s="18">
        <f t="shared" ca="1" si="379"/>
        <v>1.7177858192882847</v>
      </c>
      <c r="AV615" s="19">
        <f t="shared" ca="1" si="398"/>
        <v>11451.985737657073</v>
      </c>
      <c r="AW615" s="18">
        <f t="shared" ca="1" si="399"/>
        <v>11453.703523476361</v>
      </c>
    </row>
    <row r="616" spans="1:49" x14ac:dyDescent="0.25">
      <c r="A616" s="18">
        <f t="shared" ca="1" si="360"/>
        <v>7.4029006616519668</v>
      </c>
      <c r="B616" s="18">
        <f t="shared" ca="1" si="361"/>
        <v>2.9031905928824404</v>
      </c>
      <c r="C616" s="19">
        <f t="shared" ca="1" si="380"/>
        <v>11394.856036137036</v>
      </c>
      <c r="D616" s="18">
        <f t="shared" ca="1" si="381"/>
        <v>11397.759226729919</v>
      </c>
      <c r="E616" s="17"/>
      <c r="F616" s="18">
        <f t="shared" ca="1" si="362"/>
        <v>4.1110121016075496</v>
      </c>
      <c r="G616" s="18">
        <f t="shared" ca="1" si="363"/>
        <v>5.5467673049392614</v>
      </c>
      <c r="H616" s="19">
        <f t="shared" ca="1" si="382"/>
        <v>11406.093783182507</v>
      </c>
      <c r="I616" s="18">
        <f t="shared" ca="1" si="383"/>
        <v>11411.640550487446</v>
      </c>
      <c r="J616" s="17"/>
      <c r="K616" s="18">
        <f t="shared" ca="1" si="364"/>
        <v>15.328282949740869</v>
      </c>
      <c r="L616" s="18">
        <f t="shared" ca="1" si="365"/>
        <v>0.93373780658148919</v>
      </c>
      <c r="M616" s="19">
        <f t="shared" ca="1" si="384"/>
        <v>12343.936380707917</v>
      </c>
      <c r="N616" s="18">
        <f t="shared" ca="1" si="385"/>
        <v>12344.870118514498</v>
      </c>
      <c r="O616" s="17"/>
      <c r="P616" s="18">
        <f t="shared" ca="1" si="366"/>
        <v>25.822942454773433</v>
      </c>
      <c r="Q616" s="18">
        <f t="shared" ca="1" si="367"/>
        <v>0.88221197543541308</v>
      </c>
      <c r="R616" s="19">
        <f t="shared" ca="1" si="386"/>
        <v>12207.605616007409</v>
      </c>
      <c r="S616" s="18">
        <f t="shared" ca="1" si="387"/>
        <v>12208.487827982844</v>
      </c>
      <c r="T616" s="17"/>
      <c r="U616" s="18">
        <f t="shared" ca="1" si="368"/>
        <v>1.2452152255185185</v>
      </c>
      <c r="V616" s="18">
        <f t="shared" ca="1" si="369"/>
        <v>4.0237810222339361</v>
      </c>
      <c r="W616" s="19">
        <f t="shared" ca="1" si="388"/>
        <v>10886.924027953281</v>
      </c>
      <c r="X616" s="18">
        <f t="shared" ca="1" si="389"/>
        <v>10890.947808975514</v>
      </c>
      <c r="Z616" s="18">
        <f t="shared" ca="1" si="370"/>
        <v>1.0268942254738989</v>
      </c>
      <c r="AA616" s="18">
        <f t="shared" ca="1" si="371"/>
        <v>1.4149131924191312</v>
      </c>
      <c r="AB616" s="19">
        <f t="shared" ca="1" si="390"/>
        <v>15120.593758854755</v>
      </c>
      <c r="AC616" s="18">
        <f t="shared" ca="1" si="391"/>
        <v>15122.008672047174</v>
      </c>
      <c r="AE616" s="18">
        <f t="shared" ca="1" si="372"/>
        <v>31.949491186900417</v>
      </c>
      <c r="AF616" s="18">
        <f t="shared" ca="1" si="373"/>
        <v>1.5346173007038502</v>
      </c>
      <c r="AG616" s="19">
        <f t="shared" ca="1" si="392"/>
        <v>10844.570288987972</v>
      </c>
      <c r="AH616" s="18">
        <f t="shared" ca="1" si="393"/>
        <v>10846.104906288676</v>
      </c>
      <c r="AJ616" s="18">
        <f t="shared" ca="1" si="374"/>
        <v>0.22136118331737653</v>
      </c>
      <c r="AK616" s="18">
        <f t="shared" ca="1" si="375"/>
        <v>17.57439622998805</v>
      </c>
      <c r="AL616" s="19">
        <f t="shared" ca="1" si="394"/>
        <v>10572.028085154458</v>
      </c>
      <c r="AM616" s="18">
        <f t="shared" ca="1" si="395"/>
        <v>10589.602481384445</v>
      </c>
      <c r="AO616" s="18">
        <f t="shared" ca="1" si="376"/>
        <v>12.26576421745602</v>
      </c>
      <c r="AP616" s="18">
        <f t="shared" ca="1" si="377"/>
        <v>14.633716230486716</v>
      </c>
      <c r="AQ616" s="19">
        <f t="shared" ca="1" si="396"/>
        <v>15870.577028647913</v>
      </c>
      <c r="AR616" s="18">
        <f t="shared" ca="1" si="397"/>
        <v>15885.210744878399</v>
      </c>
      <c r="AT616" s="18">
        <f t="shared" ca="1" si="378"/>
        <v>9.1445209163670231</v>
      </c>
      <c r="AU616" s="18">
        <f t="shared" ca="1" si="379"/>
        <v>0.27323118315493272</v>
      </c>
      <c r="AV616" s="19">
        <f t="shared" ca="1" si="398"/>
        <v>11462.848044392727</v>
      </c>
      <c r="AW616" s="18">
        <f t="shared" ca="1" si="399"/>
        <v>11463.121275575882</v>
      </c>
    </row>
    <row r="617" spans="1:49" x14ac:dyDescent="0.25">
      <c r="A617" s="18">
        <f t="shared" ca="1" si="360"/>
        <v>2.9405191637372519</v>
      </c>
      <c r="B617" s="18">
        <f t="shared" ca="1" si="361"/>
        <v>14.151470866277549</v>
      </c>
      <c r="C617" s="19">
        <f t="shared" ca="1" si="380"/>
        <v>11400.699745893657</v>
      </c>
      <c r="D617" s="18">
        <f t="shared" ca="1" si="381"/>
        <v>11414.851216759935</v>
      </c>
      <c r="E617" s="17"/>
      <c r="F617" s="18">
        <f t="shared" ca="1" si="362"/>
        <v>9.7094931791469161</v>
      </c>
      <c r="G617" s="18">
        <f t="shared" ca="1" si="363"/>
        <v>0.25980414801961305</v>
      </c>
      <c r="H617" s="19">
        <f t="shared" ca="1" si="382"/>
        <v>11421.350043666593</v>
      </c>
      <c r="I617" s="18">
        <f t="shared" ca="1" si="383"/>
        <v>11421.609847814612</v>
      </c>
      <c r="J617" s="17"/>
      <c r="K617" s="18">
        <f t="shared" ca="1" si="364"/>
        <v>4.7166524365490652</v>
      </c>
      <c r="L617" s="18">
        <f t="shared" ca="1" si="365"/>
        <v>2.0355017319467112</v>
      </c>
      <c r="M617" s="19">
        <f t="shared" ca="1" si="384"/>
        <v>12349.586770951048</v>
      </c>
      <c r="N617" s="18">
        <f t="shared" ca="1" si="385"/>
        <v>12351.622272682995</v>
      </c>
      <c r="O617" s="17"/>
      <c r="P617" s="18">
        <f t="shared" ca="1" si="366"/>
        <v>3.2241787595154126</v>
      </c>
      <c r="Q617" s="18">
        <f t="shared" ca="1" si="367"/>
        <v>12.234964998586307</v>
      </c>
      <c r="R617" s="19">
        <f t="shared" ca="1" si="386"/>
        <v>12211.71200674236</v>
      </c>
      <c r="S617" s="18">
        <f t="shared" ca="1" si="387"/>
        <v>12223.946971740947</v>
      </c>
      <c r="T617" s="17"/>
      <c r="U617" s="18">
        <f t="shared" ca="1" si="368"/>
        <v>5.4668410310023559</v>
      </c>
      <c r="V617" s="18">
        <f t="shared" ca="1" si="369"/>
        <v>2.2503582432266649</v>
      </c>
      <c r="W617" s="19">
        <f t="shared" ca="1" si="388"/>
        <v>10896.414650006516</v>
      </c>
      <c r="X617" s="18">
        <f t="shared" ca="1" si="389"/>
        <v>10898.665008249744</v>
      </c>
      <c r="Z617" s="18">
        <f t="shared" ca="1" si="370"/>
        <v>17.196442360022367</v>
      </c>
      <c r="AA617" s="18">
        <f t="shared" ca="1" si="371"/>
        <v>0.68142835611356112</v>
      </c>
      <c r="AB617" s="19">
        <f t="shared" ca="1" si="390"/>
        <v>15139.205114407196</v>
      </c>
      <c r="AC617" s="18">
        <f t="shared" ca="1" si="391"/>
        <v>15139.88654276331</v>
      </c>
      <c r="AE617" s="18">
        <f t="shared" ca="1" si="372"/>
        <v>5.1047613408585537</v>
      </c>
      <c r="AF617" s="18">
        <f t="shared" ca="1" si="373"/>
        <v>1.7295993237059184</v>
      </c>
      <c r="AG617" s="19">
        <f t="shared" ca="1" si="392"/>
        <v>10851.209667629535</v>
      </c>
      <c r="AH617" s="18">
        <f t="shared" ca="1" si="393"/>
        <v>10852.939266953241</v>
      </c>
      <c r="AJ617" s="18">
        <f t="shared" ca="1" si="374"/>
        <v>15.322491185036679</v>
      </c>
      <c r="AK617" s="18">
        <f t="shared" ca="1" si="375"/>
        <v>13.638784282857038</v>
      </c>
      <c r="AL617" s="19">
        <f t="shared" ca="1" si="394"/>
        <v>10604.924972569483</v>
      </c>
      <c r="AM617" s="18">
        <f t="shared" ca="1" si="395"/>
        <v>10618.56375685234</v>
      </c>
      <c r="AO617" s="18">
        <f t="shared" ca="1" si="376"/>
        <v>6.394449464654989</v>
      </c>
      <c r="AP617" s="18">
        <f t="shared" ca="1" si="377"/>
        <v>9.0499226951463037</v>
      </c>
      <c r="AQ617" s="19">
        <f t="shared" ca="1" si="396"/>
        <v>15891.605194343054</v>
      </c>
      <c r="AR617" s="18">
        <f t="shared" ca="1" si="397"/>
        <v>15900.655117038201</v>
      </c>
      <c r="AT617" s="18">
        <f t="shared" ca="1" si="378"/>
        <v>2.0903911582929044</v>
      </c>
      <c r="AU617" s="18">
        <f t="shared" ca="1" si="379"/>
        <v>3.2040964302595616</v>
      </c>
      <c r="AV617" s="19">
        <f t="shared" ca="1" si="398"/>
        <v>11465.211666734176</v>
      </c>
      <c r="AW617" s="18">
        <f t="shared" ca="1" si="399"/>
        <v>11468.415763164436</v>
      </c>
    </row>
    <row r="618" spans="1:49" x14ac:dyDescent="0.25">
      <c r="A618" s="18">
        <f t="shared" ca="1" si="360"/>
        <v>10.477367457425792</v>
      </c>
      <c r="B618" s="18">
        <f t="shared" ca="1" si="361"/>
        <v>5.2655115198034137</v>
      </c>
      <c r="C618" s="19">
        <f t="shared" ca="1" si="380"/>
        <v>11425.328584217361</v>
      </c>
      <c r="D618" s="18">
        <f t="shared" ca="1" si="381"/>
        <v>11430.594095737164</v>
      </c>
      <c r="E618" s="17"/>
      <c r="F618" s="18">
        <f t="shared" ca="1" si="362"/>
        <v>12.174472956548277</v>
      </c>
      <c r="G618" s="18">
        <f t="shared" ca="1" si="363"/>
        <v>9.8121488588246812</v>
      </c>
      <c r="H618" s="19">
        <f t="shared" ca="1" si="382"/>
        <v>11433.784320771161</v>
      </c>
      <c r="I618" s="18">
        <f t="shared" ca="1" si="383"/>
        <v>11443.596469629985</v>
      </c>
      <c r="J618" s="17"/>
      <c r="K618" s="18">
        <f t="shared" ca="1" si="364"/>
        <v>31.167166985252173</v>
      </c>
      <c r="L618" s="18">
        <f t="shared" ca="1" si="365"/>
        <v>4.6049363535327839</v>
      </c>
      <c r="M618" s="19">
        <f t="shared" ca="1" si="384"/>
        <v>12382.789439668248</v>
      </c>
      <c r="N618" s="18">
        <f t="shared" ca="1" si="385"/>
        <v>12387.394376021781</v>
      </c>
      <c r="O618" s="17"/>
      <c r="P618" s="18">
        <f t="shared" ca="1" si="366"/>
        <v>7.5822282145042523</v>
      </c>
      <c r="Q618" s="18">
        <f t="shared" ca="1" si="367"/>
        <v>1.6088109378805688</v>
      </c>
      <c r="R618" s="19">
        <f t="shared" ca="1" si="386"/>
        <v>12231.52919995545</v>
      </c>
      <c r="S618" s="18">
        <f t="shared" ca="1" si="387"/>
        <v>12233.13801089333</v>
      </c>
      <c r="T618" s="17"/>
      <c r="U618" s="18">
        <f t="shared" ca="1" si="368"/>
        <v>6.8138584462048071</v>
      </c>
      <c r="V618" s="18">
        <f t="shared" ca="1" si="369"/>
        <v>3.2835638341673303</v>
      </c>
      <c r="W618" s="19">
        <f t="shared" ca="1" si="388"/>
        <v>10905.478866695948</v>
      </c>
      <c r="X618" s="18">
        <f t="shared" ca="1" si="389"/>
        <v>10908.762430530116</v>
      </c>
      <c r="Z618" s="18">
        <f t="shared" ca="1" si="370"/>
        <v>53.139562060549956</v>
      </c>
      <c r="AA618" s="18">
        <f t="shared" ca="1" si="371"/>
        <v>0.45223593168685905</v>
      </c>
      <c r="AB618" s="19">
        <f t="shared" ca="1" si="390"/>
        <v>15193.026104823861</v>
      </c>
      <c r="AC618" s="18">
        <f t="shared" ca="1" si="391"/>
        <v>15193.478340755548</v>
      </c>
      <c r="AE618" s="18">
        <f t="shared" ca="1" si="372"/>
        <v>30.651707953850789</v>
      </c>
      <c r="AF618" s="18">
        <f t="shared" ca="1" si="373"/>
        <v>7.1435371161364163</v>
      </c>
      <c r="AG618" s="19">
        <f t="shared" ca="1" si="392"/>
        <v>10883.590974907092</v>
      </c>
      <c r="AH618" s="18">
        <f t="shared" ca="1" si="393"/>
        <v>10890.734512023229</v>
      </c>
      <c r="AJ618" s="18">
        <f t="shared" ca="1" si="374"/>
        <v>16.476426863323343</v>
      </c>
      <c r="AK618" s="18">
        <f t="shared" ca="1" si="375"/>
        <v>1.4007435855255008</v>
      </c>
      <c r="AL618" s="19">
        <f t="shared" ca="1" si="394"/>
        <v>10635.040183715662</v>
      </c>
      <c r="AM618" s="18">
        <f t="shared" ca="1" si="395"/>
        <v>10636.440927301188</v>
      </c>
      <c r="AO618" s="18">
        <f t="shared" ca="1" si="376"/>
        <v>6.2033475240899909</v>
      </c>
      <c r="AP618" s="18">
        <f t="shared" ca="1" si="377"/>
        <v>0.14435019304419403</v>
      </c>
      <c r="AQ618" s="19">
        <f t="shared" ca="1" si="396"/>
        <v>15906.85846456229</v>
      </c>
      <c r="AR618" s="18">
        <f t="shared" ca="1" si="397"/>
        <v>15907.002814755335</v>
      </c>
      <c r="AT618" s="18">
        <f t="shared" ca="1" si="378"/>
        <v>24.923486543176985</v>
      </c>
      <c r="AU618" s="18">
        <f t="shared" ca="1" si="379"/>
        <v>2.0687994976259541</v>
      </c>
      <c r="AV618" s="19">
        <f t="shared" ca="1" si="398"/>
        <v>11493.339249707613</v>
      </c>
      <c r="AW618" s="18">
        <f t="shared" ca="1" si="399"/>
        <v>11495.408049205238</v>
      </c>
    </row>
    <row r="619" spans="1:49" x14ac:dyDescent="0.25">
      <c r="A619" s="18">
        <f t="shared" ca="1" si="360"/>
        <v>53.841556534138341</v>
      </c>
      <c r="B619" s="18">
        <f t="shared" ca="1" si="361"/>
        <v>4.7341647979833725</v>
      </c>
      <c r="C619" s="19">
        <f t="shared" ca="1" si="380"/>
        <v>11484.435652271302</v>
      </c>
      <c r="D619" s="18">
        <f t="shared" ca="1" si="381"/>
        <v>11489.169817069285</v>
      </c>
      <c r="E619" s="17"/>
      <c r="F619" s="18">
        <f t="shared" ca="1" si="362"/>
        <v>2.3343945679543068</v>
      </c>
      <c r="G619" s="18">
        <f t="shared" ca="1" si="363"/>
        <v>4.23784557658362</v>
      </c>
      <c r="H619" s="19">
        <f t="shared" ca="1" si="382"/>
        <v>11445.930864197939</v>
      </c>
      <c r="I619" s="18">
        <f t="shared" ca="1" si="383"/>
        <v>11450.168709774522</v>
      </c>
      <c r="J619" s="17"/>
      <c r="K619" s="18">
        <f t="shared" ca="1" si="364"/>
        <v>7.3531803269612102</v>
      </c>
      <c r="L619" s="18">
        <f t="shared" ca="1" si="365"/>
        <v>6.3094493598199612</v>
      </c>
      <c r="M619" s="19">
        <f t="shared" ca="1" si="384"/>
        <v>12394.747556348742</v>
      </c>
      <c r="N619" s="18">
        <f t="shared" ca="1" si="385"/>
        <v>12401.057005708562</v>
      </c>
      <c r="O619" s="17"/>
      <c r="P619" s="18">
        <f t="shared" ca="1" si="366"/>
        <v>51.277772591038492</v>
      </c>
      <c r="Q619" s="18">
        <f t="shared" ca="1" si="367"/>
        <v>3.753962829415507</v>
      </c>
      <c r="R619" s="19">
        <f t="shared" ca="1" si="386"/>
        <v>12284.415783484368</v>
      </c>
      <c r="S619" s="18">
        <f t="shared" ca="1" si="387"/>
        <v>12288.169746313784</v>
      </c>
      <c r="T619" s="17"/>
      <c r="U619" s="18">
        <f t="shared" ca="1" si="368"/>
        <v>49.994902519744755</v>
      </c>
      <c r="V619" s="18">
        <f t="shared" ca="1" si="369"/>
        <v>1.8418652534150843</v>
      </c>
      <c r="W619" s="19">
        <f t="shared" ca="1" si="388"/>
        <v>10958.75733304986</v>
      </c>
      <c r="X619" s="18">
        <f t="shared" ca="1" si="389"/>
        <v>10960.599198303275</v>
      </c>
      <c r="Z619" s="18">
        <f t="shared" ca="1" si="370"/>
        <v>33.995522895065818</v>
      </c>
      <c r="AA619" s="18">
        <f t="shared" ca="1" si="371"/>
        <v>0.78106532879200186</v>
      </c>
      <c r="AB619" s="19">
        <f t="shared" ca="1" si="390"/>
        <v>15227.473863650614</v>
      </c>
      <c r="AC619" s="18">
        <f t="shared" ca="1" si="391"/>
        <v>15228.254928979406</v>
      </c>
      <c r="AE619" s="18">
        <f t="shared" ca="1" si="372"/>
        <v>14.812068345644503</v>
      </c>
      <c r="AF619" s="18">
        <f t="shared" ca="1" si="373"/>
        <v>11.591858452930426</v>
      </c>
      <c r="AG619" s="19">
        <f t="shared" ca="1" si="392"/>
        <v>10905.546580368873</v>
      </c>
      <c r="AH619" s="18">
        <f t="shared" ca="1" si="393"/>
        <v>10917.138438821803</v>
      </c>
      <c r="AJ619" s="18">
        <f t="shared" ca="1" si="374"/>
        <v>2.3807728449928187</v>
      </c>
      <c r="AK619" s="18">
        <f t="shared" ca="1" si="375"/>
        <v>9.2370592366693636</v>
      </c>
      <c r="AL619" s="19">
        <f t="shared" ca="1" si="394"/>
        <v>10638.82170014618</v>
      </c>
      <c r="AM619" s="18">
        <f t="shared" ca="1" si="395"/>
        <v>10648.05875938285</v>
      </c>
      <c r="AO619" s="18">
        <f t="shared" ca="1" si="376"/>
        <v>57.79203559021208</v>
      </c>
      <c r="AP619" s="18">
        <f t="shared" ca="1" si="377"/>
        <v>21.156477196830849</v>
      </c>
      <c r="AQ619" s="19">
        <f t="shared" ca="1" si="396"/>
        <v>15964.794850345546</v>
      </c>
      <c r="AR619" s="18">
        <f t="shared" ca="1" si="397"/>
        <v>15985.951327542378</v>
      </c>
      <c r="AT619" s="18">
        <f t="shared" ca="1" si="378"/>
        <v>4.5778684798139428</v>
      </c>
      <c r="AU619" s="18">
        <f t="shared" ca="1" si="379"/>
        <v>1.3900417298033392</v>
      </c>
      <c r="AV619" s="19">
        <f t="shared" ca="1" si="398"/>
        <v>11499.985917685051</v>
      </c>
      <c r="AW619" s="18">
        <f t="shared" ca="1" si="399"/>
        <v>11501.375959414854</v>
      </c>
    </row>
    <row r="620" spans="1:49" x14ac:dyDescent="0.25">
      <c r="A620" s="18">
        <f t="shared" ca="1" si="360"/>
        <v>13.139579881408476</v>
      </c>
      <c r="B620" s="18">
        <f t="shared" ca="1" si="361"/>
        <v>1.8717943362793101</v>
      </c>
      <c r="C620" s="19">
        <f t="shared" ca="1" si="380"/>
        <v>11502.309396950694</v>
      </c>
      <c r="D620" s="18">
        <f t="shared" ca="1" si="381"/>
        <v>11504.181191286973</v>
      </c>
      <c r="E620" s="17"/>
      <c r="F620" s="18">
        <f t="shared" ca="1" si="362"/>
        <v>14.160660841016481</v>
      </c>
      <c r="G620" s="18">
        <f t="shared" ca="1" si="363"/>
        <v>13.620436236686144</v>
      </c>
      <c r="H620" s="19">
        <f t="shared" ca="1" si="382"/>
        <v>11464.329370615538</v>
      </c>
      <c r="I620" s="18">
        <f t="shared" ca="1" si="383"/>
        <v>11477.949806852224</v>
      </c>
      <c r="J620" s="17"/>
      <c r="K620" s="18">
        <f t="shared" ca="1" si="364"/>
        <v>33.83920132551502</v>
      </c>
      <c r="L620" s="18">
        <f t="shared" ca="1" si="365"/>
        <v>1.547784988496282</v>
      </c>
      <c r="M620" s="19">
        <f t="shared" ca="1" si="384"/>
        <v>12434.896207034077</v>
      </c>
      <c r="N620" s="18">
        <f t="shared" ca="1" si="385"/>
        <v>12436.443992022572</v>
      </c>
      <c r="O620" s="17"/>
      <c r="P620" s="18">
        <f t="shared" ca="1" si="366"/>
        <v>14.764754865035677</v>
      </c>
      <c r="Q620" s="18">
        <f t="shared" ca="1" si="367"/>
        <v>0.52624517119545078</v>
      </c>
      <c r="R620" s="19">
        <f t="shared" ca="1" si="386"/>
        <v>12302.934501178819</v>
      </c>
      <c r="S620" s="18">
        <f t="shared" ca="1" si="387"/>
        <v>12303.460746350014</v>
      </c>
      <c r="T620" s="17"/>
      <c r="U620" s="18">
        <f t="shared" ca="1" si="368"/>
        <v>2.6661314482425551</v>
      </c>
      <c r="V620" s="18">
        <f t="shared" ca="1" si="369"/>
        <v>3.4691977001282575</v>
      </c>
      <c r="W620" s="19">
        <f t="shared" ca="1" si="388"/>
        <v>10963.265329751517</v>
      </c>
      <c r="X620" s="18">
        <f t="shared" ca="1" si="389"/>
        <v>10966.734527451645</v>
      </c>
      <c r="Z620" s="18">
        <f t="shared" ca="1" si="370"/>
        <v>3.5233753503857148</v>
      </c>
      <c r="AA620" s="18">
        <f t="shared" ca="1" si="371"/>
        <v>0.73314058800940907</v>
      </c>
      <c r="AB620" s="19">
        <f t="shared" ca="1" si="390"/>
        <v>15231.778304329791</v>
      </c>
      <c r="AC620" s="18">
        <f t="shared" ca="1" si="391"/>
        <v>15232.5114449178</v>
      </c>
      <c r="AE620" s="18">
        <f t="shared" ca="1" si="372"/>
        <v>5.5550806794066592</v>
      </c>
      <c r="AF620" s="18">
        <f t="shared" ca="1" si="373"/>
        <v>2.0807093147147588</v>
      </c>
      <c r="AG620" s="19">
        <f t="shared" ca="1" si="392"/>
        <v>10922.69351950121</v>
      </c>
      <c r="AH620" s="18">
        <f t="shared" ca="1" si="393"/>
        <v>10924.774228815924</v>
      </c>
      <c r="AJ620" s="18">
        <f t="shared" ca="1" si="374"/>
        <v>6.921374605795247</v>
      </c>
      <c r="AK620" s="18">
        <f t="shared" ca="1" si="375"/>
        <v>2.4174080371544258</v>
      </c>
      <c r="AL620" s="19">
        <f t="shared" ca="1" si="394"/>
        <v>10654.980133988645</v>
      </c>
      <c r="AM620" s="18">
        <f t="shared" ca="1" si="395"/>
        <v>10657.397542025799</v>
      </c>
      <c r="AO620" s="18">
        <f t="shared" ca="1" si="376"/>
        <v>5.6190086275340505</v>
      </c>
      <c r="AP620" s="18">
        <f t="shared" ca="1" si="377"/>
        <v>5.1100619602060231</v>
      </c>
      <c r="AQ620" s="19">
        <f t="shared" ca="1" si="396"/>
        <v>15991.570336169912</v>
      </c>
      <c r="AR620" s="18">
        <f t="shared" ca="1" si="397"/>
        <v>15996.680398130118</v>
      </c>
      <c r="AT620" s="18">
        <f t="shared" ca="1" si="378"/>
        <v>9.9226217321648793</v>
      </c>
      <c r="AU620" s="18">
        <f t="shared" ca="1" si="379"/>
        <v>8.7623616067452303</v>
      </c>
      <c r="AV620" s="19">
        <f t="shared" ca="1" si="398"/>
        <v>11511.298581147019</v>
      </c>
      <c r="AW620" s="18">
        <f t="shared" ca="1" si="399"/>
        <v>11520.060942753764</v>
      </c>
    </row>
    <row r="621" spans="1:49" x14ac:dyDescent="0.25">
      <c r="A621" s="18">
        <f t="shared" ca="1" si="360"/>
        <v>5.906645080020243</v>
      </c>
      <c r="B621" s="18">
        <f t="shared" ca="1" si="361"/>
        <v>7.9785704698633193</v>
      </c>
      <c r="C621" s="19">
        <f t="shared" ca="1" si="380"/>
        <v>11510.087836366993</v>
      </c>
      <c r="D621" s="18">
        <f t="shared" ca="1" si="381"/>
        <v>11518.066406836855</v>
      </c>
      <c r="E621" s="17"/>
      <c r="F621" s="18">
        <f t="shared" ca="1" si="362"/>
        <v>15.607043407732817</v>
      </c>
      <c r="G621" s="18">
        <f t="shared" ca="1" si="363"/>
        <v>4.1847128216424911</v>
      </c>
      <c r="H621" s="19">
        <f t="shared" ca="1" si="382"/>
        <v>11493.556850259956</v>
      </c>
      <c r="I621" s="18">
        <f t="shared" ca="1" si="383"/>
        <v>11497.741563081599</v>
      </c>
      <c r="J621" s="17"/>
      <c r="K621" s="18">
        <f t="shared" ca="1" si="364"/>
        <v>18.657083200637661</v>
      </c>
      <c r="L621" s="18">
        <f t="shared" ca="1" si="365"/>
        <v>1.9364247284388636</v>
      </c>
      <c r="M621" s="19">
        <f t="shared" ca="1" si="384"/>
        <v>12455.101075223211</v>
      </c>
      <c r="N621" s="18">
        <f t="shared" ca="1" si="385"/>
        <v>12457.03749995165</v>
      </c>
      <c r="O621" s="17"/>
      <c r="P621" s="18">
        <f t="shared" ca="1" si="366"/>
        <v>11.766495080150515</v>
      </c>
      <c r="Q621" s="18">
        <f t="shared" ca="1" si="367"/>
        <v>1.2754205410244139</v>
      </c>
      <c r="R621" s="19">
        <f t="shared" ca="1" si="386"/>
        <v>12315.227241430164</v>
      </c>
      <c r="S621" s="18">
        <f t="shared" ca="1" si="387"/>
        <v>12316.502661971188</v>
      </c>
      <c r="T621" s="17"/>
      <c r="U621" s="18">
        <f t="shared" ca="1" si="368"/>
        <v>2.3857527931515774</v>
      </c>
      <c r="V621" s="18">
        <f t="shared" ca="1" si="369"/>
        <v>7.7501154519833051</v>
      </c>
      <c r="W621" s="19">
        <f t="shared" ca="1" si="388"/>
        <v>10969.120280244797</v>
      </c>
      <c r="X621" s="18">
        <f t="shared" ca="1" si="389"/>
        <v>10976.87039569678</v>
      </c>
      <c r="Z621" s="18">
        <f t="shared" ca="1" si="370"/>
        <v>63.047316112475336</v>
      </c>
      <c r="AA621" s="18">
        <f t="shared" ca="1" si="371"/>
        <v>3.0322912068411338</v>
      </c>
      <c r="AB621" s="19">
        <f t="shared" ca="1" si="390"/>
        <v>15295.558761030275</v>
      </c>
      <c r="AC621" s="18">
        <f t="shared" ca="1" si="391"/>
        <v>15298.591052237116</v>
      </c>
      <c r="AE621" s="18">
        <f t="shared" ca="1" si="372"/>
        <v>9.6354563021083894</v>
      </c>
      <c r="AF621" s="18">
        <f t="shared" ca="1" si="373"/>
        <v>1.9736472220786483</v>
      </c>
      <c r="AG621" s="19">
        <f t="shared" ca="1" si="392"/>
        <v>10934.409685118033</v>
      </c>
      <c r="AH621" s="18">
        <f t="shared" ca="1" si="393"/>
        <v>10936.383332340112</v>
      </c>
      <c r="AJ621" s="18">
        <f t="shared" ca="1" si="374"/>
        <v>10.956939077094065</v>
      </c>
      <c r="AK621" s="18">
        <f t="shared" ca="1" si="375"/>
        <v>12.370311763330481</v>
      </c>
      <c r="AL621" s="19">
        <f t="shared" ca="1" si="394"/>
        <v>10668.354481102893</v>
      </c>
      <c r="AM621" s="18">
        <f t="shared" ca="1" si="395"/>
        <v>10680.724792866224</v>
      </c>
      <c r="AO621" s="18">
        <f t="shared" ca="1" si="376"/>
        <v>4.0571803832337219</v>
      </c>
      <c r="AP621" s="18">
        <f t="shared" ca="1" si="377"/>
        <v>2.0907654075878099</v>
      </c>
      <c r="AQ621" s="19">
        <f t="shared" ca="1" si="396"/>
        <v>16000.737578513352</v>
      </c>
      <c r="AR621" s="18">
        <f t="shared" ca="1" si="397"/>
        <v>16002.828343920939</v>
      </c>
      <c r="AT621" s="18">
        <f t="shared" ca="1" si="378"/>
        <v>4.0654468537371917</v>
      </c>
      <c r="AU621" s="18">
        <f t="shared" ca="1" si="379"/>
        <v>7.2881822981221314</v>
      </c>
      <c r="AV621" s="19">
        <f t="shared" ca="1" si="398"/>
        <v>11524.126389607502</v>
      </c>
      <c r="AW621" s="18">
        <f t="shared" ca="1" si="399"/>
        <v>11531.414571905623</v>
      </c>
    </row>
    <row r="622" spans="1:49" x14ac:dyDescent="0.25">
      <c r="A622" s="18">
        <f t="shared" ca="1" si="360"/>
        <v>0.92205478520089468</v>
      </c>
      <c r="B622" s="18">
        <f t="shared" ca="1" si="361"/>
        <v>4.6939334955927556</v>
      </c>
      <c r="C622" s="19">
        <f t="shared" ca="1" si="380"/>
        <v>11518.988461622055</v>
      </c>
      <c r="D622" s="18">
        <f t="shared" ca="1" si="381"/>
        <v>11523.682395117648</v>
      </c>
      <c r="E622" s="17"/>
      <c r="F622" s="18">
        <f t="shared" ca="1" si="362"/>
        <v>8.7059418651135037</v>
      </c>
      <c r="G622" s="18">
        <f t="shared" ca="1" si="363"/>
        <v>9.2781192350624231</v>
      </c>
      <c r="H622" s="19">
        <f t="shared" ca="1" si="382"/>
        <v>11506.447504946713</v>
      </c>
      <c r="I622" s="18">
        <f t="shared" ca="1" si="383"/>
        <v>11515.725624181776</v>
      </c>
      <c r="J622" s="17"/>
      <c r="K622" s="18">
        <f t="shared" ca="1" si="364"/>
        <v>2.6327196002717437</v>
      </c>
      <c r="L622" s="18">
        <f t="shared" ca="1" si="365"/>
        <v>1.3268172436506003</v>
      </c>
      <c r="M622" s="19">
        <f t="shared" ca="1" si="384"/>
        <v>12459.670219551921</v>
      </c>
      <c r="N622" s="18">
        <f t="shared" ca="1" si="385"/>
        <v>12460.997036795572</v>
      </c>
      <c r="O622" s="17"/>
      <c r="P622" s="18">
        <f t="shared" ca="1" si="366"/>
        <v>9.1675664883208334</v>
      </c>
      <c r="Q622" s="18">
        <f t="shared" ca="1" si="367"/>
        <v>4.1450760246645464</v>
      </c>
      <c r="R622" s="19">
        <f t="shared" ca="1" si="386"/>
        <v>12325.670228459509</v>
      </c>
      <c r="S622" s="18">
        <f t="shared" ca="1" si="387"/>
        <v>12329.815304484173</v>
      </c>
      <c r="T622" s="17"/>
      <c r="U622" s="18">
        <f t="shared" ca="1" si="368"/>
        <v>19.050774898362924</v>
      </c>
      <c r="V622" s="18">
        <f t="shared" ca="1" si="369"/>
        <v>2.9277423301538965</v>
      </c>
      <c r="W622" s="19">
        <f t="shared" ca="1" si="388"/>
        <v>10995.921170595144</v>
      </c>
      <c r="X622" s="18">
        <f t="shared" ca="1" si="389"/>
        <v>10998.848912925298</v>
      </c>
      <c r="Z622" s="18">
        <f t="shared" ca="1" si="370"/>
        <v>14.763959016348469</v>
      </c>
      <c r="AA622" s="18">
        <f t="shared" ca="1" si="371"/>
        <v>4.4173464389624035</v>
      </c>
      <c r="AB622" s="19">
        <f t="shared" ca="1" si="390"/>
        <v>15313.355011253465</v>
      </c>
      <c r="AC622" s="18">
        <f t="shared" ca="1" si="391"/>
        <v>15317.772357692427</v>
      </c>
      <c r="AE622" s="18">
        <f t="shared" ca="1" si="372"/>
        <v>2.2199332006536086</v>
      </c>
      <c r="AF622" s="18">
        <f t="shared" ca="1" si="373"/>
        <v>6.4728985346461361</v>
      </c>
      <c r="AG622" s="19">
        <f t="shared" ca="1" si="392"/>
        <v>10938.603265540765</v>
      </c>
      <c r="AH622" s="18">
        <f t="shared" ca="1" si="393"/>
        <v>10945.076164075412</v>
      </c>
      <c r="AJ622" s="18">
        <f t="shared" ca="1" si="374"/>
        <v>14.41727573221789</v>
      </c>
      <c r="AK622" s="18">
        <f t="shared" ca="1" si="375"/>
        <v>0.47068162239917949</v>
      </c>
      <c r="AL622" s="19">
        <f t="shared" ca="1" si="394"/>
        <v>10695.142068598441</v>
      </c>
      <c r="AM622" s="18">
        <f t="shared" ca="1" si="395"/>
        <v>10695.61275022084</v>
      </c>
      <c r="AO622" s="18">
        <f t="shared" ca="1" si="376"/>
        <v>12.179223392110881</v>
      </c>
      <c r="AP622" s="18">
        <f t="shared" ca="1" si="377"/>
        <v>10.374042286558858</v>
      </c>
      <c r="AQ622" s="19">
        <f t="shared" ca="1" si="396"/>
        <v>16015.00756731305</v>
      </c>
      <c r="AR622" s="18">
        <f t="shared" ca="1" si="397"/>
        <v>16025.38160959961</v>
      </c>
      <c r="AT622" s="18">
        <f t="shared" ca="1" si="378"/>
        <v>0.67250418708814075</v>
      </c>
      <c r="AU622" s="18">
        <f t="shared" ca="1" si="379"/>
        <v>9.6480093866656205</v>
      </c>
      <c r="AV622" s="19">
        <f t="shared" ca="1" si="398"/>
        <v>11532.087076092712</v>
      </c>
      <c r="AW622" s="18">
        <f t="shared" ca="1" si="399"/>
        <v>11541.735085479377</v>
      </c>
    </row>
    <row r="623" spans="1:49" x14ac:dyDescent="0.25">
      <c r="A623" s="18">
        <f t="shared" ca="1" si="360"/>
        <v>7.6698620321479796</v>
      </c>
      <c r="B623" s="18">
        <f t="shared" ca="1" si="361"/>
        <v>2.1372344197276871</v>
      </c>
      <c r="C623" s="19">
        <f t="shared" ca="1" si="380"/>
        <v>11531.352257149796</v>
      </c>
      <c r="D623" s="18">
        <f t="shared" ca="1" si="381"/>
        <v>11533.489491569524</v>
      </c>
      <c r="E623" s="17"/>
      <c r="F623" s="18">
        <f t="shared" ca="1" si="362"/>
        <v>24.338595819510338</v>
      </c>
      <c r="G623" s="18">
        <f t="shared" ca="1" si="363"/>
        <v>0.7871948706151628</v>
      </c>
      <c r="H623" s="19">
        <f t="shared" ca="1" si="382"/>
        <v>11540.064220001286</v>
      </c>
      <c r="I623" s="18">
        <f t="shared" ca="1" si="383"/>
        <v>11540.8514148719</v>
      </c>
      <c r="J623" s="17"/>
      <c r="K623" s="18">
        <f t="shared" ca="1" si="364"/>
        <v>15.550026201006595</v>
      </c>
      <c r="L623" s="18">
        <f t="shared" ca="1" si="365"/>
        <v>0.40138932944717498</v>
      </c>
      <c r="M623" s="19">
        <f t="shared" ca="1" si="384"/>
        <v>12476.547062996578</v>
      </c>
      <c r="N623" s="18">
        <f t="shared" ca="1" si="385"/>
        <v>12476.948452326025</v>
      </c>
      <c r="O623" s="17"/>
      <c r="P623" s="18">
        <f t="shared" ca="1" si="366"/>
        <v>7.3990282991274885</v>
      </c>
      <c r="Q623" s="18">
        <f t="shared" ca="1" si="367"/>
        <v>0.67233784513700445</v>
      </c>
      <c r="R623" s="19">
        <f t="shared" ca="1" si="386"/>
        <v>12337.2143327833</v>
      </c>
      <c r="S623" s="18">
        <f t="shared" ca="1" si="387"/>
        <v>12337.886670628437</v>
      </c>
      <c r="T623" s="17"/>
      <c r="U623" s="18">
        <f t="shared" ca="1" si="368"/>
        <v>13.1093643647325</v>
      </c>
      <c r="V623" s="18">
        <f t="shared" ca="1" si="369"/>
        <v>18.368318130198983</v>
      </c>
      <c r="W623" s="19">
        <f t="shared" ca="1" si="388"/>
        <v>11011.95827729003</v>
      </c>
      <c r="X623" s="18">
        <f t="shared" ca="1" si="389"/>
        <v>11030.326595420229</v>
      </c>
      <c r="Z623" s="18">
        <f t="shared" ca="1" si="370"/>
        <v>86.402542783795539</v>
      </c>
      <c r="AA623" s="18">
        <f t="shared" ca="1" si="371"/>
        <v>0.19281256327158491</v>
      </c>
      <c r="AB623" s="19">
        <f t="shared" ca="1" si="390"/>
        <v>15404.174900476222</v>
      </c>
      <c r="AC623" s="18">
        <f t="shared" ca="1" si="391"/>
        <v>15404.367713039494</v>
      </c>
      <c r="AE623" s="18">
        <f t="shared" ca="1" si="372"/>
        <v>1.2811061657097513</v>
      </c>
      <c r="AF623" s="18">
        <f t="shared" ca="1" si="373"/>
        <v>2.4639490213291402</v>
      </c>
      <c r="AG623" s="19">
        <f t="shared" ca="1" si="392"/>
        <v>10946.357270241122</v>
      </c>
      <c r="AH623" s="18">
        <f t="shared" ca="1" si="393"/>
        <v>10948.821219262451</v>
      </c>
      <c r="AJ623" s="18">
        <f t="shared" ca="1" si="374"/>
        <v>2.8057206675628592</v>
      </c>
      <c r="AK623" s="18">
        <f t="shared" ca="1" si="375"/>
        <v>12.077012085779707</v>
      </c>
      <c r="AL623" s="19">
        <f t="shared" ca="1" si="394"/>
        <v>10698.418470888402</v>
      </c>
      <c r="AM623" s="18">
        <f t="shared" ca="1" si="395"/>
        <v>10710.495482974182</v>
      </c>
      <c r="AO623" s="18">
        <f t="shared" ca="1" si="376"/>
        <v>9.1564546249612988</v>
      </c>
      <c r="AP623" s="18">
        <f t="shared" ca="1" si="377"/>
        <v>26.594820838720853</v>
      </c>
      <c r="AQ623" s="19">
        <f t="shared" ca="1" si="396"/>
        <v>16034.538064224571</v>
      </c>
      <c r="AR623" s="18">
        <f t="shared" ca="1" si="397"/>
        <v>16061.132885063293</v>
      </c>
      <c r="AT623" s="18">
        <f t="shared" ca="1" si="378"/>
        <v>3.5092064669805993</v>
      </c>
      <c r="AU623" s="18">
        <f t="shared" ca="1" si="379"/>
        <v>8.2207527630882122</v>
      </c>
      <c r="AV623" s="19">
        <f t="shared" ca="1" si="398"/>
        <v>11545.244291946357</v>
      </c>
      <c r="AW623" s="18">
        <f t="shared" ca="1" si="399"/>
        <v>11553.465044709446</v>
      </c>
    </row>
    <row r="624" spans="1:49" x14ac:dyDescent="0.25">
      <c r="A624" s="18">
        <f t="shared" ca="1" si="360"/>
        <v>4.1634200249272331</v>
      </c>
      <c r="B624" s="18">
        <f t="shared" ca="1" si="361"/>
        <v>7.68104643787784</v>
      </c>
      <c r="C624" s="19">
        <f t="shared" ca="1" si="380"/>
        <v>11537.65291159445</v>
      </c>
      <c r="D624" s="18">
        <f t="shared" ca="1" si="381"/>
        <v>11545.333958032328</v>
      </c>
      <c r="E624" s="17"/>
      <c r="F624" s="18">
        <f t="shared" ca="1" si="362"/>
        <v>4.3467458374565551</v>
      </c>
      <c r="G624" s="18">
        <f t="shared" ca="1" si="363"/>
        <v>5.550464609512705</v>
      </c>
      <c r="H624" s="19">
        <f t="shared" ca="1" si="382"/>
        <v>11545.198160709357</v>
      </c>
      <c r="I624" s="18">
        <f t="shared" ca="1" si="383"/>
        <v>11550.748625318869</v>
      </c>
      <c r="J624" s="17"/>
      <c r="K624" s="18">
        <f t="shared" ca="1" si="364"/>
        <v>46.045375496207647</v>
      </c>
      <c r="L624" s="18">
        <f t="shared" ca="1" si="365"/>
        <v>5.7654085909499626</v>
      </c>
      <c r="M624" s="19">
        <f t="shared" ca="1" si="384"/>
        <v>12522.993827822233</v>
      </c>
      <c r="N624" s="18">
        <f t="shared" ca="1" si="385"/>
        <v>12528.759236413183</v>
      </c>
      <c r="O624" s="17"/>
      <c r="P624" s="18">
        <f t="shared" ca="1" si="366"/>
        <v>23.732302460776317</v>
      </c>
      <c r="Q624" s="18">
        <f t="shared" ca="1" si="367"/>
        <v>4.0644080051037488</v>
      </c>
      <c r="R624" s="19">
        <f t="shared" ca="1" si="386"/>
        <v>12361.618973089213</v>
      </c>
      <c r="S624" s="18">
        <f t="shared" ca="1" si="387"/>
        <v>12365.683381094317</v>
      </c>
      <c r="T624" s="17"/>
      <c r="U624" s="18">
        <f t="shared" ca="1" si="368"/>
        <v>27.347487202200135</v>
      </c>
      <c r="V624" s="18">
        <f t="shared" ca="1" si="369"/>
        <v>9.5245665248837756</v>
      </c>
      <c r="W624" s="19">
        <f t="shared" ca="1" si="388"/>
        <v>11057.674082622429</v>
      </c>
      <c r="X624" s="18">
        <f t="shared" ca="1" si="389"/>
        <v>11067.198649147313</v>
      </c>
      <c r="Z624" s="18">
        <f t="shared" ca="1" si="370"/>
        <v>6.3215568170169698</v>
      </c>
      <c r="AA624" s="18">
        <f t="shared" ca="1" si="371"/>
        <v>1.7752198501721508</v>
      </c>
      <c r="AB624" s="19">
        <f t="shared" ca="1" si="390"/>
        <v>15410.68926985651</v>
      </c>
      <c r="AC624" s="18">
        <f t="shared" ca="1" si="391"/>
        <v>15412.464489706683</v>
      </c>
      <c r="AE624" s="18">
        <f t="shared" ca="1" si="372"/>
        <v>10.183424054502474</v>
      </c>
      <c r="AF624" s="18">
        <f t="shared" ca="1" si="373"/>
        <v>5.7068983606770907</v>
      </c>
      <c r="AG624" s="19">
        <f t="shared" ca="1" si="392"/>
        <v>10959.004643316954</v>
      </c>
      <c r="AH624" s="18">
        <f t="shared" ca="1" si="393"/>
        <v>10964.711541677631</v>
      </c>
      <c r="AJ624" s="18">
        <f t="shared" ca="1" si="374"/>
        <v>67.284234226988701</v>
      </c>
      <c r="AK624" s="18">
        <f t="shared" ca="1" si="375"/>
        <v>7.7504245149845419</v>
      </c>
      <c r="AL624" s="19">
        <f t="shared" ca="1" si="394"/>
        <v>10777.779717201171</v>
      </c>
      <c r="AM624" s="18">
        <f t="shared" ca="1" si="395"/>
        <v>10785.530141716155</v>
      </c>
      <c r="AO624" s="18">
        <f t="shared" ca="1" si="376"/>
        <v>31.235957153720708</v>
      </c>
      <c r="AP624" s="18">
        <f t="shared" ca="1" si="377"/>
        <v>18.869416049875863</v>
      </c>
      <c r="AQ624" s="19">
        <f t="shared" ca="1" si="396"/>
        <v>16092.368842217013</v>
      </c>
      <c r="AR624" s="18">
        <f t="shared" ca="1" si="397"/>
        <v>16111.238258266889</v>
      </c>
      <c r="AT624" s="18">
        <f t="shared" ca="1" si="378"/>
        <v>7.1522140587731435</v>
      </c>
      <c r="AU624" s="18">
        <f t="shared" ca="1" si="379"/>
        <v>9.1046181069074361</v>
      </c>
      <c r="AV624" s="19">
        <f t="shared" ca="1" si="398"/>
        <v>11560.617258768219</v>
      </c>
      <c r="AW624" s="18">
        <f t="shared" ca="1" si="399"/>
        <v>11569.721876875126</v>
      </c>
    </row>
    <row r="625" spans="1:49" x14ac:dyDescent="0.25">
      <c r="A625" s="18">
        <f t="shared" ca="1" si="360"/>
        <v>6.5189465553473473</v>
      </c>
      <c r="B625" s="18">
        <f t="shared" ca="1" si="361"/>
        <v>8.784305601583311</v>
      </c>
      <c r="C625" s="19">
        <f t="shared" ca="1" si="380"/>
        <v>11551.852904587675</v>
      </c>
      <c r="D625" s="18">
        <f t="shared" ca="1" si="381"/>
        <v>11560.637210189258</v>
      </c>
      <c r="E625" s="17"/>
      <c r="F625" s="18">
        <f t="shared" ca="1" si="362"/>
        <v>21.465785714674233</v>
      </c>
      <c r="G625" s="18">
        <f t="shared" ca="1" si="363"/>
        <v>7.4138337513092791</v>
      </c>
      <c r="H625" s="19">
        <f t="shared" ca="1" si="382"/>
        <v>11572.214411033543</v>
      </c>
      <c r="I625" s="18">
        <f t="shared" ca="1" si="383"/>
        <v>11579.628244784852</v>
      </c>
      <c r="J625" s="17"/>
      <c r="K625" s="18">
        <f t="shared" ca="1" si="364"/>
        <v>19.796075826635217</v>
      </c>
      <c r="L625" s="18">
        <f t="shared" ca="1" si="365"/>
        <v>6.396294109077699</v>
      </c>
      <c r="M625" s="19">
        <f t="shared" ca="1" si="384"/>
        <v>12548.555312239818</v>
      </c>
      <c r="N625" s="18">
        <f t="shared" ca="1" si="385"/>
        <v>12554.951606348895</v>
      </c>
      <c r="O625" s="17"/>
      <c r="P625" s="18">
        <f t="shared" ca="1" si="366"/>
        <v>10.279503122325307</v>
      </c>
      <c r="Q625" s="18">
        <f t="shared" ca="1" si="367"/>
        <v>7.1122460552239648</v>
      </c>
      <c r="R625" s="19">
        <f t="shared" ca="1" si="386"/>
        <v>12375.962884216642</v>
      </c>
      <c r="S625" s="18">
        <f t="shared" ca="1" si="387"/>
        <v>12383.075130271865</v>
      </c>
      <c r="T625" s="17"/>
      <c r="U625" s="18">
        <f t="shared" ca="1" si="368"/>
        <v>1.2402199619284182</v>
      </c>
      <c r="V625" s="18">
        <f t="shared" ca="1" si="369"/>
        <v>9.4026678509976396</v>
      </c>
      <c r="W625" s="19">
        <f t="shared" ca="1" si="388"/>
        <v>11068.438869109241</v>
      </c>
      <c r="X625" s="18">
        <f t="shared" ca="1" si="389"/>
        <v>11077.841536960239</v>
      </c>
      <c r="Z625" s="18">
        <f t="shared" ca="1" si="370"/>
        <v>28.474978687619</v>
      </c>
      <c r="AA625" s="18">
        <f t="shared" ca="1" si="371"/>
        <v>0.61183047046643713</v>
      </c>
      <c r="AB625" s="19">
        <f t="shared" ca="1" si="390"/>
        <v>15440.939468394301</v>
      </c>
      <c r="AC625" s="18">
        <f t="shared" ca="1" si="391"/>
        <v>15441.551298864768</v>
      </c>
      <c r="AE625" s="18">
        <f t="shared" ca="1" si="372"/>
        <v>1.1527272259793614E-2</v>
      </c>
      <c r="AF625" s="18">
        <f t="shared" ca="1" si="373"/>
        <v>1.7723992992237105</v>
      </c>
      <c r="AG625" s="19">
        <f t="shared" ca="1" si="392"/>
        <v>10964.72306894989</v>
      </c>
      <c r="AH625" s="18">
        <f t="shared" ca="1" si="393"/>
        <v>10966.495468249113</v>
      </c>
      <c r="AJ625" s="18">
        <f t="shared" ca="1" si="374"/>
        <v>29.647555519435269</v>
      </c>
      <c r="AK625" s="18">
        <f t="shared" ca="1" si="375"/>
        <v>0.62667759597373807</v>
      </c>
      <c r="AL625" s="19">
        <f t="shared" ca="1" si="394"/>
        <v>10815.177697235591</v>
      </c>
      <c r="AM625" s="18">
        <f t="shared" ca="1" si="395"/>
        <v>10815.804374831565</v>
      </c>
      <c r="AO625" s="18">
        <f t="shared" ca="1" si="376"/>
        <v>30.351229591237946</v>
      </c>
      <c r="AP625" s="18">
        <f t="shared" ca="1" si="377"/>
        <v>19.654796582504176</v>
      </c>
      <c r="AQ625" s="19">
        <f t="shared" ca="1" si="396"/>
        <v>16141.589487858128</v>
      </c>
      <c r="AR625" s="18">
        <f t="shared" ca="1" si="397"/>
        <v>16161.244284440632</v>
      </c>
      <c r="AT625" s="18">
        <f t="shared" ca="1" si="378"/>
        <v>3.9920823762667439</v>
      </c>
      <c r="AU625" s="18">
        <f t="shared" ca="1" si="379"/>
        <v>0.64929349423715743</v>
      </c>
      <c r="AV625" s="19">
        <f t="shared" ca="1" si="398"/>
        <v>11573.713959251392</v>
      </c>
      <c r="AW625" s="18">
        <f t="shared" ca="1" si="399"/>
        <v>11574.36325274563</v>
      </c>
    </row>
    <row r="626" spans="1:49" x14ac:dyDescent="0.25">
      <c r="A626" s="18">
        <f t="shared" ca="1" si="360"/>
        <v>5.2532485886941371</v>
      </c>
      <c r="B626" s="18">
        <f t="shared" ca="1" si="361"/>
        <v>0.26005162719579045</v>
      </c>
      <c r="C626" s="19">
        <f t="shared" ca="1" si="380"/>
        <v>11565.890458777953</v>
      </c>
      <c r="D626" s="18">
        <f t="shared" ca="1" si="381"/>
        <v>11566.150510405148</v>
      </c>
      <c r="E626" s="17"/>
      <c r="F626" s="18">
        <f t="shared" ca="1" si="362"/>
        <v>4.1235458851411169</v>
      </c>
      <c r="G626" s="18">
        <f t="shared" ca="1" si="363"/>
        <v>1.5711270542706668</v>
      </c>
      <c r="H626" s="19">
        <f t="shared" ca="1" si="382"/>
        <v>11583.751790669992</v>
      </c>
      <c r="I626" s="18">
        <f t="shared" ca="1" si="383"/>
        <v>11585.322917724263</v>
      </c>
      <c r="J626" s="17"/>
      <c r="K626" s="18">
        <f t="shared" ca="1" si="364"/>
        <v>9.917212634596261</v>
      </c>
      <c r="L626" s="18">
        <f t="shared" ca="1" si="365"/>
        <v>1.4554024615611696</v>
      </c>
      <c r="M626" s="19">
        <f t="shared" ca="1" si="384"/>
        <v>12564.868818983492</v>
      </c>
      <c r="N626" s="18">
        <f t="shared" ca="1" si="385"/>
        <v>12566.324221445053</v>
      </c>
      <c r="O626" s="17"/>
      <c r="P626" s="18">
        <f t="shared" ca="1" si="366"/>
        <v>11.70290929863522</v>
      </c>
      <c r="Q626" s="18">
        <f t="shared" ca="1" si="367"/>
        <v>1.200587532446268</v>
      </c>
      <c r="R626" s="19">
        <f t="shared" ca="1" si="386"/>
        <v>12394.778039570501</v>
      </c>
      <c r="S626" s="18">
        <f t="shared" ca="1" si="387"/>
        <v>12395.978627102948</v>
      </c>
      <c r="T626" s="17"/>
      <c r="U626" s="18">
        <f t="shared" ca="1" si="368"/>
        <v>27.219154186088097</v>
      </c>
      <c r="V626" s="18">
        <f t="shared" ca="1" si="369"/>
        <v>0.48021796093855157</v>
      </c>
      <c r="W626" s="19">
        <f t="shared" ca="1" si="388"/>
        <v>11105.060691146327</v>
      </c>
      <c r="X626" s="18">
        <f t="shared" ca="1" si="389"/>
        <v>11105.540909107265</v>
      </c>
      <c r="Z626" s="18">
        <f t="shared" ca="1" si="370"/>
        <v>18.398302827034801</v>
      </c>
      <c r="AA626" s="18">
        <f t="shared" ca="1" si="371"/>
        <v>3.5239376759511538</v>
      </c>
      <c r="AB626" s="19">
        <f t="shared" ca="1" si="390"/>
        <v>15459.949601691802</v>
      </c>
      <c r="AC626" s="18">
        <f t="shared" ca="1" si="391"/>
        <v>15463.473539367753</v>
      </c>
      <c r="AE626" s="18">
        <f t="shared" ca="1" si="372"/>
        <v>10.11909973496228</v>
      </c>
      <c r="AF626" s="18">
        <f t="shared" ca="1" si="373"/>
        <v>1.3600231373128751</v>
      </c>
      <c r="AG626" s="19">
        <f t="shared" ca="1" si="392"/>
        <v>10976.614567984076</v>
      </c>
      <c r="AH626" s="18">
        <f t="shared" ca="1" si="393"/>
        <v>10977.974591121389</v>
      </c>
      <c r="AJ626" s="18">
        <f t="shared" ca="1" si="374"/>
        <v>6.0076689561577528</v>
      </c>
      <c r="AK626" s="18">
        <f t="shared" ca="1" si="375"/>
        <v>1.6752893026199938</v>
      </c>
      <c r="AL626" s="19">
        <f t="shared" ca="1" si="394"/>
        <v>10821.812043787722</v>
      </c>
      <c r="AM626" s="18">
        <f t="shared" ca="1" si="395"/>
        <v>10823.487333090343</v>
      </c>
      <c r="AO626" s="18">
        <f t="shared" ca="1" si="376"/>
        <v>0.91678186336228573</v>
      </c>
      <c r="AP626" s="18">
        <f t="shared" ca="1" si="377"/>
        <v>10.248565201382435</v>
      </c>
      <c r="AQ626" s="19">
        <f t="shared" ca="1" si="396"/>
        <v>16162.161066303994</v>
      </c>
      <c r="AR626" s="18">
        <f t="shared" ca="1" si="397"/>
        <v>16172.409631505376</v>
      </c>
      <c r="AT626" s="18">
        <f t="shared" ca="1" si="378"/>
        <v>14.709750476331736</v>
      </c>
      <c r="AU626" s="18">
        <f t="shared" ca="1" si="379"/>
        <v>3.4213212808138684</v>
      </c>
      <c r="AV626" s="19">
        <f t="shared" ca="1" si="398"/>
        <v>11589.073003221962</v>
      </c>
      <c r="AW626" s="18">
        <f t="shared" ca="1" si="399"/>
        <v>11592.494324502775</v>
      </c>
    </row>
    <row r="627" spans="1:49" x14ac:dyDescent="0.25">
      <c r="A627" s="18">
        <f t="shared" ca="1" si="360"/>
        <v>29.567425312990736</v>
      </c>
      <c r="B627" s="18">
        <f t="shared" ca="1" si="361"/>
        <v>8.0632195709781751</v>
      </c>
      <c r="C627" s="19">
        <f t="shared" ca="1" si="380"/>
        <v>11595.717935718139</v>
      </c>
      <c r="D627" s="18">
        <f t="shared" ca="1" si="381"/>
        <v>11603.781155289118</v>
      </c>
      <c r="E627" s="17"/>
      <c r="F627" s="18">
        <f t="shared" ca="1" si="362"/>
        <v>3.7247071654739554</v>
      </c>
      <c r="G627" s="18">
        <f t="shared" ca="1" si="363"/>
        <v>5.2811191556511341</v>
      </c>
      <c r="H627" s="19">
        <f t="shared" ca="1" si="382"/>
        <v>11589.047624889738</v>
      </c>
      <c r="I627" s="18">
        <f t="shared" ca="1" si="383"/>
        <v>11594.328744045388</v>
      </c>
      <c r="J627" s="17"/>
      <c r="K627" s="18">
        <f t="shared" ca="1" si="364"/>
        <v>4.0039237447030631</v>
      </c>
      <c r="L627" s="18">
        <f t="shared" ca="1" si="365"/>
        <v>5.3273000541967859</v>
      </c>
      <c r="M627" s="19">
        <f t="shared" ca="1" si="384"/>
        <v>12570.328145189756</v>
      </c>
      <c r="N627" s="18">
        <f t="shared" ca="1" si="385"/>
        <v>12575.655445243954</v>
      </c>
      <c r="O627" s="17"/>
      <c r="P627" s="18">
        <f t="shared" ca="1" si="366"/>
        <v>13.293593086188899</v>
      </c>
      <c r="Q627" s="18">
        <f t="shared" ca="1" si="367"/>
        <v>1.9778894873638959</v>
      </c>
      <c r="R627" s="19">
        <f t="shared" ca="1" si="386"/>
        <v>12409.272220189137</v>
      </c>
      <c r="S627" s="18">
        <f t="shared" ca="1" si="387"/>
        <v>12411.250109676501</v>
      </c>
      <c r="T627" s="17"/>
      <c r="U627" s="18">
        <f t="shared" ca="1" si="368"/>
        <v>40.782695426089674</v>
      </c>
      <c r="V627" s="18">
        <f t="shared" ca="1" si="369"/>
        <v>5.0852556039071137</v>
      </c>
      <c r="W627" s="19">
        <f t="shared" ca="1" si="388"/>
        <v>11146.323604533354</v>
      </c>
      <c r="X627" s="18">
        <f t="shared" ca="1" si="389"/>
        <v>11151.40886013726</v>
      </c>
      <c r="Z627" s="18">
        <f t="shared" ca="1" si="370"/>
        <v>7.6798437137793156</v>
      </c>
      <c r="AA627" s="18">
        <f t="shared" ca="1" si="371"/>
        <v>0.17220576111829458</v>
      </c>
      <c r="AB627" s="19">
        <f t="shared" ca="1" si="390"/>
        <v>15471.153383081532</v>
      </c>
      <c r="AC627" s="18">
        <f t="shared" ca="1" si="391"/>
        <v>15471.32558884265</v>
      </c>
      <c r="AE627" s="18">
        <f t="shared" ca="1" si="372"/>
        <v>15.053304017598846</v>
      </c>
      <c r="AF627" s="18">
        <f t="shared" ca="1" si="373"/>
        <v>10.527374653763115</v>
      </c>
      <c r="AG627" s="19">
        <f t="shared" ca="1" si="392"/>
        <v>10993.027895138988</v>
      </c>
      <c r="AH627" s="18">
        <f t="shared" ca="1" si="393"/>
        <v>11003.555269792751</v>
      </c>
      <c r="AJ627" s="18">
        <f t="shared" ca="1" si="374"/>
        <v>54.02955611530151</v>
      </c>
      <c r="AK627" s="18">
        <f t="shared" ca="1" si="375"/>
        <v>1.5322431634459688</v>
      </c>
      <c r="AL627" s="19">
        <f t="shared" ca="1" si="394"/>
        <v>10877.516889205644</v>
      </c>
      <c r="AM627" s="18">
        <f t="shared" ca="1" si="395"/>
        <v>10879.049132369091</v>
      </c>
      <c r="AO627" s="18">
        <f t="shared" ca="1" si="376"/>
        <v>13.171189548191984</v>
      </c>
      <c r="AP627" s="18">
        <f t="shared" ca="1" si="377"/>
        <v>10.809526813943563</v>
      </c>
      <c r="AQ627" s="19">
        <f t="shared" ca="1" si="396"/>
        <v>16185.580821053567</v>
      </c>
      <c r="AR627" s="18">
        <f t="shared" ca="1" si="397"/>
        <v>16196.390347867511</v>
      </c>
      <c r="AT627" s="18">
        <f t="shared" ca="1" si="378"/>
        <v>21.452599504194506</v>
      </c>
      <c r="AU627" s="18">
        <f t="shared" ca="1" si="379"/>
        <v>0.4376550289113858</v>
      </c>
      <c r="AV627" s="19">
        <f t="shared" ca="1" si="398"/>
        <v>11613.94692400697</v>
      </c>
      <c r="AW627" s="18">
        <f t="shared" ca="1" si="399"/>
        <v>11614.384579035881</v>
      </c>
    </row>
    <row r="628" spans="1:49" x14ac:dyDescent="0.25">
      <c r="A628" s="18">
        <f t="shared" ca="1" si="360"/>
        <v>21.558703091274509</v>
      </c>
      <c r="B628" s="18">
        <f t="shared" ca="1" si="361"/>
        <v>6.2358375273495401</v>
      </c>
      <c r="C628" s="19">
        <f t="shared" ca="1" si="380"/>
        <v>11625.339858380392</v>
      </c>
      <c r="D628" s="18">
        <f t="shared" ca="1" si="381"/>
        <v>11631.575695907741</v>
      </c>
      <c r="E628" s="17"/>
      <c r="F628" s="18">
        <f t="shared" ca="1" si="362"/>
        <v>2.9215314604911105</v>
      </c>
      <c r="G628" s="18">
        <f t="shared" ca="1" si="363"/>
        <v>6.4742381239331177</v>
      </c>
      <c r="H628" s="19">
        <f t="shared" ca="1" si="382"/>
        <v>11597.250275505879</v>
      </c>
      <c r="I628" s="18">
        <f t="shared" ca="1" si="383"/>
        <v>11603.724513629813</v>
      </c>
      <c r="J628" s="17"/>
      <c r="K628" s="18">
        <f t="shared" ca="1" si="364"/>
        <v>11.72351434545315</v>
      </c>
      <c r="L628" s="18">
        <f t="shared" ca="1" si="365"/>
        <v>3.4299791813702329</v>
      </c>
      <c r="M628" s="19">
        <f t="shared" ca="1" si="384"/>
        <v>12587.378959589407</v>
      </c>
      <c r="N628" s="18">
        <f t="shared" ca="1" si="385"/>
        <v>12590.808938770777</v>
      </c>
      <c r="O628" s="17"/>
      <c r="P628" s="18">
        <f t="shared" ca="1" si="366"/>
        <v>6.4424236924218494</v>
      </c>
      <c r="Q628" s="18">
        <f t="shared" ca="1" si="367"/>
        <v>6.3391420058067203</v>
      </c>
      <c r="R628" s="19">
        <f t="shared" ca="1" si="386"/>
        <v>12417.692533368923</v>
      </c>
      <c r="S628" s="18">
        <f t="shared" ca="1" si="387"/>
        <v>12424.03167537473</v>
      </c>
      <c r="T628" s="17"/>
      <c r="U628" s="18">
        <f t="shared" ca="1" si="368"/>
        <v>22.693195503872577</v>
      </c>
      <c r="V628" s="18">
        <f t="shared" ca="1" si="369"/>
        <v>5.8332517348843744</v>
      </c>
      <c r="W628" s="19">
        <f t="shared" ca="1" si="388"/>
        <v>11174.102055641133</v>
      </c>
      <c r="X628" s="18">
        <f t="shared" ca="1" si="389"/>
        <v>11179.935307376018</v>
      </c>
      <c r="Z628" s="18">
        <f t="shared" ca="1" si="370"/>
        <v>8.1632502790145107</v>
      </c>
      <c r="AA628" s="18">
        <f t="shared" ca="1" si="371"/>
        <v>1.0972612578346801</v>
      </c>
      <c r="AB628" s="19">
        <f t="shared" ca="1" si="390"/>
        <v>15479.488839121665</v>
      </c>
      <c r="AC628" s="18">
        <f t="shared" ca="1" si="391"/>
        <v>15480.5861003795</v>
      </c>
      <c r="AE628" s="18">
        <f t="shared" ca="1" si="372"/>
        <v>19.147232125485655</v>
      </c>
      <c r="AF628" s="18">
        <f t="shared" ca="1" si="373"/>
        <v>1.3038923971286891</v>
      </c>
      <c r="AG628" s="19">
        <f t="shared" ca="1" si="392"/>
        <v>11022.702501918237</v>
      </c>
      <c r="AH628" s="18">
        <f t="shared" ca="1" si="393"/>
        <v>11024.006394315365</v>
      </c>
      <c r="AJ628" s="18">
        <f t="shared" ca="1" si="374"/>
        <v>4.4477550005907363</v>
      </c>
      <c r="AK628" s="18">
        <f t="shared" ca="1" si="375"/>
        <v>1.8556003660672935</v>
      </c>
      <c r="AL628" s="19">
        <f t="shared" ca="1" si="394"/>
        <v>10883.496887369682</v>
      </c>
      <c r="AM628" s="18">
        <f t="shared" ca="1" si="395"/>
        <v>10885.352487735749</v>
      </c>
      <c r="AO628" s="18">
        <f t="shared" ca="1" si="376"/>
        <v>20.443860608236736</v>
      </c>
      <c r="AP628" s="18">
        <f t="shared" ca="1" si="377"/>
        <v>6.2950863975352602</v>
      </c>
      <c r="AQ628" s="19">
        <f t="shared" ca="1" si="396"/>
        <v>16216.834208475748</v>
      </c>
      <c r="AR628" s="18">
        <f t="shared" ca="1" si="397"/>
        <v>16223.129294873283</v>
      </c>
      <c r="AT628" s="18">
        <f t="shared" ca="1" si="378"/>
        <v>25.506015233091404</v>
      </c>
      <c r="AU628" s="18">
        <f t="shared" ca="1" si="379"/>
        <v>13.475965958902261</v>
      </c>
      <c r="AV628" s="19">
        <f t="shared" ca="1" si="398"/>
        <v>11639.890594268973</v>
      </c>
      <c r="AW628" s="18">
        <f t="shared" ca="1" si="399"/>
        <v>11653.366560227874</v>
      </c>
    </row>
    <row r="629" spans="1:49" x14ac:dyDescent="0.25">
      <c r="A629" s="18">
        <f t="shared" ca="1" si="360"/>
        <v>7.4636053781105742</v>
      </c>
      <c r="B629" s="18">
        <f t="shared" ca="1" si="361"/>
        <v>0.16179331506078912</v>
      </c>
      <c r="C629" s="19">
        <f t="shared" ca="1" si="380"/>
        <v>11639.039301285851</v>
      </c>
      <c r="D629" s="18">
        <f t="shared" ca="1" si="381"/>
        <v>11639.201094600912</v>
      </c>
      <c r="E629" s="17"/>
      <c r="F629" s="18">
        <f t="shared" ca="1" si="362"/>
        <v>10.072146132990976</v>
      </c>
      <c r="G629" s="18">
        <f t="shared" ca="1" si="363"/>
        <v>0.59015483777724009</v>
      </c>
      <c r="H629" s="19">
        <f t="shared" ca="1" si="382"/>
        <v>11613.796659762804</v>
      </c>
      <c r="I629" s="18">
        <f t="shared" ca="1" si="383"/>
        <v>11614.386814600581</v>
      </c>
      <c r="J629" s="17"/>
      <c r="K629" s="18">
        <f t="shared" ca="1" si="364"/>
        <v>23.864620068291902</v>
      </c>
      <c r="L629" s="18">
        <f t="shared" ca="1" si="365"/>
        <v>2.5694832301814166</v>
      </c>
      <c r="M629" s="19">
        <f t="shared" ca="1" si="384"/>
        <v>12614.673558839069</v>
      </c>
      <c r="N629" s="18">
        <f t="shared" ca="1" si="385"/>
        <v>12617.243042069251</v>
      </c>
      <c r="O629" s="17"/>
      <c r="P629" s="18">
        <f t="shared" ca="1" si="366"/>
        <v>8.8309472252445786</v>
      </c>
      <c r="Q629" s="18">
        <f t="shared" ca="1" si="367"/>
        <v>0.51781829199718965</v>
      </c>
      <c r="R629" s="19">
        <f t="shared" ca="1" si="386"/>
        <v>12432.862622599974</v>
      </c>
      <c r="S629" s="18">
        <f t="shared" ca="1" si="387"/>
        <v>12433.380440891971</v>
      </c>
      <c r="T629" s="17"/>
      <c r="U629" s="18">
        <f t="shared" ca="1" si="368"/>
        <v>0.5467173653157783</v>
      </c>
      <c r="V629" s="18">
        <f t="shared" ca="1" si="369"/>
        <v>3.2821964225704066</v>
      </c>
      <c r="W629" s="19">
        <f t="shared" ca="1" si="388"/>
        <v>11180.482024741334</v>
      </c>
      <c r="X629" s="18">
        <f t="shared" ca="1" si="389"/>
        <v>11183.764221163903</v>
      </c>
      <c r="Z629" s="18">
        <f t="shared" ca="1" si="370"/>
        <v>11.920260814384617</v>
      </c>
      <c r="AA629" s="18">
        <f t="shared" ca="1" si="371"/>
        <v>4.4715954789035468</v>
      </c>
      <c r="AB629" s="19">
        <f t="shared" ca="1" si="390"/>
        <v>15492.506361193884</v>
      </c>
      <c r="AC629" s="18">
        <f t="shared" ca="1" si="391"/>
        <v>15496.977956672788</v>
      </c>
      <c r="AE629" s="18">
        <f t="shared" ca="1" si="372"/>
        <v>0.45031452265195093</v>
      </c>
      <c r="AF629" s="18">
        <f t="shared" ca="1" si="373"/>
        <v>4.4542548886001159</v>
      </c>
      <c r="AG629" s="19">
        <f t="shared" ca="1" si="392"/>
        <v>11024.456708838017</v>
      </c>
      <c r="AH629" s="18">
        <f t="shared" ca="1" si="393"/>
        <v>11028.910963726617</v>
      </c>
      <c r="AJ629" s="18">
        <f t="shared" ca="1" si="374"/>
        <v>2.2142631230872771</v>
      </c>
      <c r="AK629" s="18">
        <f t="shared" ca="1" si="375"/>
        <v>2.1472434118236583</v>
      </c>
      <c r="AL629" s="19">
        <f t="shared" ca="1" si="394"/>
        <v>10887.566750858836</v>
      </c>
      <c r="AM629" s="18">
        <f t="shared" ca="1" si="395"/>
        <v>10889.71399427066</v>
      </c>
      <c r="AO629" s="18">
        <f t="shared" ca="1" si="376"/>
        <v>13.655037298499586</v>
      </c>
      <c r="AP629" s="18">
        <f t="shared" ca="1" si="377"/>
        <v>9.0411697506758202</v>
      </c>
      <c r="AQ629" s="19">
        <f t="shared" ca="1" si="396"/>
        <v>16236.784332171783</v>
      </c>
      <c r="AR629" s="18">
        <f t="shared" ca="1" si="397"/>
        <v>16245.825501922458</v>
      </c>
      <c r="AT629" s="18">
        <f t="shared" ca="1" si="378"/>
        <v>0.29150234884622023</v>
      </c>
      <c r="AU629" s="18">
        <f t="shared" ca="1" si="379"/>
        <v>2.372107264824832</v>
      </c>
      <c r="AV629" s="19">
        <f t="shared" ca="1" si="398"/>
        <v>11653.65806257672</v>
      </c>
      <c r="AW629" s="18">
        <f t="shared" ca="1" si="399"/>
        <v>11656.030169841544</v>
      </c>
    </row>
    <row r="630" spans="1:49" x14ac:dyDescent="0.25">
      <c r="A630" s="18">
        <f t="shared" ca="1" si="360"/>
        <v>20.176662612980465</v>
      </c>
      <c r="B630" s="18">
        <f t="shared" ca="1" si="361"/>
        <v>0.51246222866058233</v>
      </c>
      <c r="C630" s="19">
        <f t="shared" ca="1" si="380"/>
        <v>11659.377757213893</v>
      </c>
      <c r="D630" s="18">
        <f t="shared" ca="1" si="381"/>
        <v>11659.890219442554</v>
      </c>
      <c r="E630" s="17"/>
      <c r="F630" s="18">
        <f t="shared" ca="1" si="362"/>
        <v>8.17465790186227</v>
      </c>
      <c r="G630" s="18">
        <f t="shared" ca="1" si="363"/>
        <v>5.9630424026316211</v>
      </c>
      <c r="H630" s="19">
        <f t="shared" ca="1" si="382"/>
        <v>11622.561472502442</v>
      </c>
      <c r="I630" s="18">
        <f t="shared" ca="1" si="383"/>
        <v>11628.524514905073</v>
      </c>
      <c r="J630" s="17"/>
      <c r="K630" s="18">
        <f t="shared" ca="1" si="364"/>
        <v>1.5637353483497196</v>
      </c>
      <c r="L630" s="18">
        <f t="shared" ca="1" si="365"/>
        <v>0.61783042755239115</v>
      </c>
      <c r="M630" s="19">
        <f t="shared" ca="1" si="384"/>
        <v>12618.8067774176</v>
      </c>
      <c r="N630" s="18">
        <f t="shared" ca="1" si="385"/>
        <v>12619.424607845152</v>
      </c>
      <c r="O630" s="17"/>
      <c r="P630" s="18">
        <f t="shared" ca="1" si="366"/>
        <v>45.0220287026957</v>
      </c>
      <c r="Q630" s="18">
        <f t="shared" ca="1" si="367"/>
        <v>5.9414281212209623</v>
      </c>
      <c r="R630" s="19">
        <f t="shared" ca="1" si="386"/>
        <v>12478.402469594666</v>
      </c>
      <c r="S630" s="18">
        <f t="shared" ca="1" si="387"/>
        <v>12484.343897715888</v>
      </c>
      <c r="T630" s="17"/>
      <c r="U630" s="18">
        <f t="shared" ca="1" si="368"/>
        <v>1.6067178151172576</v>
      </c>
      <c r="V630" s="18">
        <f t="shared" ca="1" si="369"/>
        <v>12.563867488265801</v>
      </c>
      <c r="W630" s="19">
        <f t="shared" ca="1" si="388"/>
        <v>11185.37093897902</v>
      </c>
      <c r="X630" s="18">
        <f t="shared" ca="1" si="389"/>
        <v>11197.934806467287</v>
      </c>
      <c r="Z630" s="18">
        <f t="shared" ca="1" si="370"/>
        <v>5.275337051121368</v>
      </c>
      <c r="AA630" s="18">
        <f t="shared" ca="1" si="371"/>
        <v>0.17932903750452048</v>
      </c>
      <c r="AB630" s="19">
        <f t="shared" ca="1" si="390"/>
        <v>15502.25329372391</v>
      </c>
      <c r="AC630" s="18">
        <f t="shared" ca="1" si="391"/>
        <v>15502.432622761415</v>
      </c>
      <c r="AE630" s="18">
        <f t="shared" ca="1" si="372"/>
        <v>1.4958451347472519</v>
      </c>
      <c r="AF630" s="18">
        <f t="shared" ca="1" si="373"/>
        <v>8.2480976237143917</v>
      </c>
      <c r="AG630" s="19">
        <f t="shared" ca="1" si="392"/>
        <v>11030.406808861364</v>
      </c>
      <c r="AH630" s="18">
        <f t="shared" ca="1" si="393"/>
        <v>11038.654906485079</v>
      </c>
      <c r="AJ630" s="18">
        <f t="shared" ca="1" si="374"/>
        <v>24.091595720025637</v>
      </c>
      <c r="AK630" s="18">
        <f t="shared" ca="1" si="375"/>
        <v>3.4060722005536839</v>
      </c>
      <c r="AL630" s="19">
        <f t="shared" ca="1" si="394"/>
        <v>10913.805589990685</v>
      </c>
      <c r="AM630" s="18">
        <f t="shared" ca="1" si="395"/>
        <v>10917.211662191239</v>
      </c>
      <c r="AO630" s="18">
        <f t="shared" ca="1" si="376"/>
        <v>20.58928488245931</v>
      </c>
      <c r="AP630" s="18">
        <f t="shared" ca="1" si="377"/>
        <v>4.084186735547822E-2</v>
      </c>
      <c r="AQ630" s="19">
        <f t="shared" ca="1" si="396"/>
        <v>16266.414786804917</v>
      </c>
      <c r="AR630" s="18">
        <f t="shared" ca="1" si="397"/>
        <v>16266.455628672273</v>
      </c>
      <c r="AT630" s="18">
        <f t="shared" ca="1" si="378"/>
        <v>22.367971886493034</v>
      </c>
      <c r="AU630" s="18">
        <f t="shared" ca="1" si="379"/>
        <v>1.7857747252635376</v>
      </c>
      <c r="AV630" s="19">
        <f t="shared" ca="1" si="398"/>
        <v>11678.398141728037</v>
      </c>
      <c r="AW630" s="18">
        <f t="shared" ca="1" si="399"/>
        <v>11680.183916453301</v>
      </c>
    </row>
    <row r="631" spans="1:49" x14ac:dyDescent="0.25">
      <c r="A631" s="18">
        <f t="shared" ca="1" si="360"/>
        <v>5.4133835600249522</v>
      </c>
      <c r="B631" s="18">
        <f t="shared" ca="1" si="361"/>
        <v>0.34736313593681239</v>
      </c>
      <c r="C631" s="19">
        <f t="shared" ca="1" si="380"/>
        <v>11665.303603002578</v>
      </c>
      <c r="D631" s="18">
        <f t="shared" ca="1" si="381"/>
        <v>11665.650966138515</v>
      </c>
      <c r="E631" s="17"/>
      <c r="F631" s="18">
        <f t="shared" ca="1" si="362"/>
        <v>10.5405511589158</v>
      </c>
      <c r="G631" s="18">
        <f t="shared" ca="1" si="363"/>
        <v>3.2646153519367744</v>
      </c>
      <c r="H631" s="19">
        <f t="shared" ca="1" si="382"/>
        <v>11639.065066063989</v>
      </c>
      <c r="I631" s="18">
        <f t="shared" ca="1" si="383"/>
        <v>11642.329681415926</v>
      </c>
      <c r="J631" s="17"/>
      <c r="K631" s="18">
        <f t="shared" ca="1" si="364"/>
        <v>9.7245109241649228</v>
      </c>
      <c r="L631" s="18">
        <f t="shared" ca="1" si="365"/>
        <v>0.74030198588612228</v>
      </c>
      <c r="M631" s="19">
        <f t="shared" ca="1" si="384"/>
        <v>12629.149118769317</v>
      </c>
      <c r="N631" s="18">
        <f t="shared" ca="1" si="385"/>
        <v>12629.889420755204</v>
      </c>
      <c r="O631" s="17"/>
      <c r="P631" s="18">
        <f t="shared" ca="1" si="366"/>
        <v>20.335030850383816</v>
      </c>
      <c r="Q631" s="18">
        <f t="shared" ca="1" si="367"/>
        <v>1.7848108601511052</v>
      </c>
      <c r="R631" s="19">
        <f t="shared" ca="1" si="386"/>
        <v>12504.678928566271</v>
      </c>
      <c r="S631" s="18">
        <f t="shared" ca="1" si="387"/>
        <v>12506.463739426423</v>
      </c>
      <c r="T631" s="17"/>
      <c r="U631" s="18">
        <f t="shared" ca="1" si="368"/>
        <v>0.88768089059160038</v>
      </c>
      <c r="V631" s="18">
        <f t="shared" ca="1" si="369"/>
        <v>10.673248030053866</v>
      </c>
      <c r="W631" s="19">
        <f t="shared" ca="1" si="388"/>
        <v>11198.822487357878</v>
      </c>
      <c r="X631" s="18">
        <f t="shared" ca="1" si="389"/>
        <v>11209.495735387933</v>
      </c>
      <c r="Z631" s="18">
        <f t="shared" ca="1" si="370"/>
        <v>0.43442121064297118</v>
      </c>
      <c r="AA631" s="18">
        <f t="shared" ca="1" si="371"/>
        <v>0.67237602377341066</v>
      </c>
      <c r="AB631" s="19">
        <f t="shared" ca="1" si="390"/>
        <v>15502.867043972057</v>
      </c>
      <c r="AC631" s="18">
        <f t="shared" ca="1" si="391"/>
        <v>15503.53941999583</v>
      </c>
      <c r="AE631" s="18">
        <f t="shared" ca="1" si="372"/>
        <v>9.6841475795042111</v>
      </c>
      <c r="AF631" s="18">
        <f t="shared" ca="1" si="373"/>
        <v>3.9165402553236404</v>
      </c>
      <c r="AG631" s="19">
        <f t="shared" ca="1" si="392"/>
        <v>11048.339054064583</v>
      </c>
      <c r="AH631" s="18">
        <f t="shared" ca="1" si="393"/>
        <v>11052.255594319908</v>
      </c>
      <c r="AJ631" s="18">
        <f t="shared" ca="1" si="374"/>
        <v>7.6556753608501431</v>
      </c>
      <c r="AK631" s="18">
        <f t="shared" ca="1" si="375"/>
        <v>1.3227331512331806</v>
      </c>
      <c r="AL631" s="19">
        <f t="shared" ca="1" si="394"/>
        <v>10924.867337552088</v>
      </c>
      <c r="AM631" s="18">
        <f t="shared" ca="1" si="395"/>
        <v>10926.190070703322</v>
      </c>
      <c r="AO631" s="18">
        <f t="shared" ca="1" si="376"/>
        <v>6.9372511563936428</v>
      </c>
      <c r="AP631" s="18">
        <f t="shared" ca="1" si="377"/>
        <v>6.5623100774020546</v>
      </c>
      <c r="AQ631" s="19">
        <f t="shared" ca="1" si="396"/>
        <v>16273.392879828667</v>
      </c>
      <c r="AR631" s="18">
        <f t="shared" ca="1" si="397"/>
        <v>16279.95518990607</v>
      </c>
      <c r="AT631" s="18">
        <f t="shared" ca="1" si="378"/>
        <v>5.1639993182437127</v>
      </c>
      <c r="AU631" s="18">
        <f t="shared" ca="1" si="379"/>
        <v>24.876095375866829</v>
      </c>
      <c r="AV631" s="19">
        <f t="shared" ca="1" si="398"/>
        <v>11685.347915771545</v>
      </c>
      <c r="AW631" s="18">
        <f t="shared" ca="1" si="399"/>
        <v>11710.224011147411</v>
      </c>
    </row>
    <row r="632" spans="1:49" x14ac:dyDescent="0.25">
      <c r="A632" s="18">
        <f t="shared" ca="1" si="360"/>
        <v>6.80524360486719</v>
      </c>
      <c r="B632" s="18">
        <f t="shared" ca="1" si="361"/>
        <v>0.70651643145405785</v>
      </c>
      <c r="C632" s="19">
        <f t="shared" ca="1" si="380"/>
        <v>11672.456209743383</v>
      </c>
      <c r="D632" s="18">
        <f t="shared" ca="1" si="381"/>
        <v>11673.162726174836</v>
      </c>
      <c r="E632" s="17"/>
      <c r="F632" s="18">
        <f t="shared" ca="1" si="362"/>
        <v>26.669886015185629</v>
      </c>
      <c r="G632" s="18">
        <f t="shared" ca="1" si="363"/>
        <v>9.0562563641828078</v>
      </c>
      <c r="H632" s="19">
        <f t="shared" ca="1" si="382"/>
        <v>11668.999567431112</v>
      </c>
      <c r="I632" s="18">
        <f t="shared" ca="1" si="383"/>
        <v>11678.055823795296</v>
      </c>
      <c r="J632" s="17"/>
      <c r="K632" s="18">
        <f t="shared" ca="1" si="364"/>
        <v>10.478651393244446</v>
      </c>
      <c r="L632" s="18">
        <f t="shared" ca="1" si="365"/>
        <v>2.249231565046216</v>
      </c>
      <c r="M632" s="19">
        <f t="shared" ca="1" si="384"/>
        <v>12640.368072148449</v>
      </c>
      <c r="N632" s="18">
        <f t="shared" ca="1" si="385"/>
        <v>12642.617303713496</v>
      </c>
      <c r="O632" s="17"/>
      <c r="P632" s="18">
        <f t="shared" ca="1" si="366"/>
        <v>3.7487745408375117</v>
      </c>
      <c r="Q632" s="18">
        <f t="shared" ca="1" si="367"/>
        <v>1.9406283363373662</v>
      </c>
      <c r="R632" s="19">
        <f t="shared" ca="1" si="386"/>
        <v>12510.212513967261</v>
      </c>
      <c r="S632" s="18">
        <f t="shared" ca="1" si="387"/>
        <v>12512.153142303598</v>
      </c>
      <c r="T632" s="17"/>
      <c r="U632" s="18">
        <f t="shared" ca="1" si="368"/>
        <v>8.7259971664463745</v>
      </c>
      <c r="V632" s="18">
        <f t="shared" ca="1" si="369"/>
        <v>18.336716937556226</v>
      </c>
      <c r="W632" s="19">
        <f t="shared" ca="1" si="388"/>
        <v>11218.221732554379</v>
      </c>
      <c r="X632" s="18">
        <f t="shared" ca="1" si="389"/>
        <v>11236.558449491935</v>
      </c>
      <c r="Z632" s="18">
        <f t="shared" ca="1" si="370"/>
        <v>5.3782020227260023</v>
      </c>
      <c r="AA632" s="18">
        <f t="shared" ca="1" si="371"/>
        <v>1.6040013555123986</v>
      </c>
      <c r="AB632" s="19">
        <f t="shared" ca="1" si="390"/>
        <v>15508.917622018556</v>
      </c>
      <c r="AC632" s="18">
        <f t="shared" ca="1" si="391"/>
        <v>15510.521623374068</v>
      </c>
      <c r="AE632" s="18">
        <f t="shared" ca="1" si="372"/>
        <v>24.603232626229197</v>
      </c>
      <c r="AF632" s="18">
        <f t="shared" ca="1" si="373"/>
        <v>6.7544687915198143</v>
      </c>
      <c r="AG632" s="19">
        <f t="shared" ca="1" si="392"/>
        <v>11076.858826946136</v>
      </c>
      <c r="AH632" s="18">
        <f t="shared" ca="1" si="393"/>
        <v>11083.613295737656</v>
      </c>
      <c r="AJ632" s="18">
        <f t="shared" ca="1" si="374"/>
        <v>2.2995098534529586</v>
      </c>
      <c r="AK632" s="18">
        <f t="shared" ca="1" si="375"/>
        <v>14.693212437086727</v>
      </c>
      <c r="AL632" s="19">
        <f t="shared" ca="1" si="394"/>
        <v>10928.489580556776</v>
      </c>
      <c r="AM632" s="18">
        <f t="shared" ca="1" si="395"/>
        <v>10943.182792993863</v>
      </c>
      <c r="AO632" s="18">
        <f t="shared" ca="1" si="376"/>
        <v>18.361052521159554</v>
      </c>
      <c r="AP632" s="18">
        <f t="shared" ca="1" si="377"/>
        <v>30.17991562370862</v>
      </c>
      <c r="AQ632" s="19">
        <f t="shared" ca="1" si="396"/>
        <v>16298.316242427229</v>
      </c>
      <c r="AR632" s="18">
        <f t="shared" ca="1" si="397"/>
        <v>16328.496158050937</v>
      </c>
      <c r="AT632" s="18">
        <f t="shared" ca="1" si="378"/>
        <v>11.646298355309321</v>
      </c>
      <c r="AU632" s="18">
        <f t="shared" ca="1" si="379"/>
        <v>4.0033540200304847</v>
      </c>
      <c r="AV632" s="19">
        <f t="shared" ca="1" si="398"/>
        <v>11721.870309502721</v>
      </c>
      <c r="AW632" s="18">
        <f t="shared" ca="1" si="399"/>
        <v>11725.873663522752</v>
      </c>
    </row>
    <row r="633" spans="1:49" x14ac:dyDescent="0.25">
      <c r="A633" s="18">
        <f t="shared" ca="1" si="360"/>
        <v>10.489409446617568</v>
      </c>
      <c r="B633" s="18">
        <f t="shared" ca="1" si="361"/>
        <v>5.7487113530269056</v>
      </c>
      <c r="C633" s="19">
        <f t="shared" ca="1" si="380"/>
        <v>11683.652135621454</v>
      </c>
      <c r="D633" s="18">
        <f t="shared" ca="1" si="381"/>
        <v>11689.40084697448</v>
      </c>
      <c r="E633" s="17"/>
      <c r="F633" s="18">
        <f t="shared" ca="1" si="362"/>
        <v>4.372336615622463</v>
      </c>
      <c r="G633" s="18">
        <f t="shared" ca="1" si="363"/>
        <v>5.6515553937025711</v>
      </c>
      <c r="H633" s="19">
        <f t="shared" ca="1" si="382"/>
        <v>11682.428160410918</v>
      </c>
      <c r="I633" s="18">
        <f t="shared" ca="1" si="383"/>
        <v>11688.079715804621</v>
      </c>
      <c r="J633" s="17"/>
      <c r="K633" s="18">
        <f t="shared" ca="1" si="364"/>
        <v>5.2488091440983409</v>
      </c>
      <c r="L633" s="18">
        <f t="shared" ca="1" si="365"/>
        <v>1.4942499949706034</v>
      </c>
      <c r="M633" s="19">
        <f t="shared" ca="1" si="384"/>
        <v>12647.866112857595</v>
      </c>
      <c r="N633" s="18">
        <f t="shared" ca="1" si="385"/>
        <v>12649.360362852565</v>
      </c>
      <c r="O633" s="17"/>
      <c r="P633" s="18">
        <f t="shared" ca="1" si="366"/>
        <v>0.329677464794145</v>
      </c>
      <c r="Q633" s="18">
        <f t="shared" ca="1" si="367"/>
        <v>5.4729899250443346</v>
      </c>
      <c r="R633" s="19">
        <f t="shared" ca="1" si="386"/>
        <v>12512.482819768391</v>
      </c>
      <c r="S633" s="18">
        <f t="shared" ca="1" si="387"/>
        <v>12517.955809693436</v>
      </c>
      <c r="T633" s="17"/>
      <c r="U633" s="18">
        <f t="shared" ca="1" si="368"/>
        <v>4.3162761101992793</v>
      </c>
      <c r="V633" s="18">
        <f t="shared" ca="1" si="369"/>
        <v>0.28791593248668457</v>
      </c>
      <c r="W633" s="19">
        <f t="shared" ca="1" si="388"/>
        <v>11240.874725602134</v>
      </c>
      <c r="X633" s="18">
        <f t="shared" ca="1" si="389"/>
        <v>11241.162641534622</v>
      </c>
      <c r="Z633" s="18">
        <f t="shared" ca="1" si="370"/>
        <v>25.115133407936394</v>
      </c>
      <c r="AA633" s="18">
        <f t="shared" ca="1" si="371"/>
        <v>3.71237568339708</v>
      </c>
      <c r="AB633" s="19">
        <f t="shared" ca="1" si="390"/>
        <v>15535.636756782005</v>
      </c>
      <c r="AC633" s="18">
        <f t="shared" ca="1" si="391"/>
        <v>15539.349132465402</v>
      </c>
      <c r="AE633" s="18">
        <f t="shared" ca="1" si="372"/>
        <v>3.8646518076720673</v>
      </c>
      <c r="AF633" s="18">
        <f t="shared" ca="1" si="373"/>
        <v>0.18090791660141295</v>
      </c>
      <c r="AG633" s="19">
        <f t="shared" ca="1" si="392"/>
        <v>11087.477947545327</v>
      </c>
      <c r="AH633" s="18">
        <f t="shared" ca="1" si="393"/>
        <v>11087.658855461928</v>
      </c>
      <c r="AJ633" s="18">
        <f t="shared" ca="1" si="374"/>
        <v>12.824177327607053</v>
      </c>
      <c r="AK633" s="18">
        <f t="shared" ca="1" si="375"/>
        <v>4.1087823877709821</v>
      </c>
      <c r="AL633" s="19">
        <f t="shared" ca="1" si="394"/>
        <v>10956.00697032147</v>
      </c>
      <c r="AM633" s="18">
        <f t="shared" ca="1" si="395"/>
        <v>10960.115752709242</v>
      </c>
      <c r="AO633" s="18">
        <f t="shared" ca="1" si="376"/>
        <v>7.4017820527345988</v>
      </c>
      <c r="AP633" s="18">
        <f t="shared" ca="1" si="377"/>
        <v>12.974122429205551</v>
      </c>
      <c r="AQ633" s="19">
        <f t="shared" ca="1" si="396"/>
        <v>16335.897940103672</v>
      </c>
      <c r="AR633" s="18">
        <f t="shared" ca="1" si="397"/>
        <v>16348.872062532877</v>
      </c>
      <c r="AT633" s="18">
        <f t="shared" ca="1" si="378"/>
        <v>7.2486294148461461</v>
      </c>
      <c r="AU633" s="18">
        <f t="shared" ca="1" si="379"/>
        <v>16.026292743976761</v>
      </c>
      <c r="AV633" s="19">
        <f t="shared" ca="1" si="398"/>
        <v>11733.122292937598</v>
      </c>
      <c r="AW633" s="18">
        <f t="shared" ca="1" si="399"/>
        <v>11749.148585681574</v>
      </c>
    </row>
    <row r="634" spans="1:49" x14ac:dyDescent="0.25">
      <c r="A634" s="18">
        <f t="shared" ca="1" si="360"/>
        <v>4.7123041874269882</v>
      </c>
      <c r="B634" s="18">
        <f t="shared" ca="1" si="361"/>
        <v>0.91329340136746417</v>
      </c>
      <c r="C634" s="19">
        <f t="shared" ca="1" si="380"/>
        <v>11694.113151161908</v>
      </c>
      <c r="D634" s="18">
        <f t="shared" ca="1" si="381"/>
        <v>11695.026444563275</v>
      </c>
      <c r="E634" s="17"/>
      <c r="F634" s="18">
        <f t="shared" ca="1" si="362"/>
        <v>5.9007633418483536</v>
      </c>
      <c r="G634" s="18">
        <f t="shared" ca="1" si="363"/>
        <v>1.3842203074884374</v>
      </c>
      <c r="H634" s="19">
        <f t="shared" ca="1" si="382"/>
        <v>11693.980479146468</v>
      </c>
      <c r="I634" s="18">
        <f t="shared" ca="1" si="383"/>
        <v>11695.364699453958</v>
      </c>
      <c r="J634" s="17"/>
      <c r="K634" s="18">
        <f t="shared" ca="1" si="364"/>
        <v>10.650724423468516</v>
      </c>
      <c r="L634" s="18">
        <f t="shared" ca="1" si="365"/>
        <v>2.892690534257965</v>
      </c>
      <c r="M634" s="19">
        <f t="shared" ca="1" si="384"/>
        <v>12660.011087276034</v>
      </c>
      <c r="N634" s="18">
        <f t="shared" ca="1" si="385"/>
        <v>12662.903777810292</v>
      </c>
      <c r="O634" s="17"/>
      <c r="P634" s="18">
        <f t="shared" ca="1" si="366"/>
        <v>15.471685516230435</v>
      </c>
      <c r="Q634" s="18">
        <f t="shared" ca="1" si="367"/>
        <v>1.2393161789340665</v>
      </c>
      <c r="R634" s="19">
        <f t="shared" ca="1" si="386"/>
        <v>12533.427495209666</v>
      </c>
      <c r="S634" s="18">
        <f t="shared" ca="1" si="387"/>
        <v>12534.666811388599</v>
      </c>
      <c r="T634" s="17"/>
      <c r="U634" s="18">
        <f t="shared" ca="1" si="368"/>
        <v>19.505849991541698</v>
      </c>
      <c r="V634" s="18">
        <f t="shared" ca="1" si="369"/>
        <v>15.947720007229115</v>
      </c>
      <c r="W634" s="19">
        <f t="shared" ca="1" si="388"/>
        <v>11260.668491526163</v>
      </c>
      <c r="X634" s="18">
        <f t="shared" ca="1" si="389"/>
        <v>11276.616211533392</v>
      </c>
      <c r="Z634" s="18">
        <f t="shared" ca="1" si="370"/>
        <v>6.2028429096294868</v>
      </c>
      <c r="AA634" s="18">
        <f t="shared" ca="1" si="371"/>
        <v>0.91586735885983006</v>
      </c>
      <c r="AB634" s="19">
        <f t="shared" ca="1" si="390"/>
        <v>15545.551975375032</v>
      </c>
      <c r="AC634" s="18">
        <f t="shared" ca="1" si="391"/>
        <v>15546.467842733891</v>
      </c>
      <c r="AE634" s="18">
        <f t="shared" ca="1" si="372"/>
        <v>9.4935013130010368</v>
      </c>
      <c r="AF634" s="18">
        <f t="shared" ca="1" si="373"/>
        <v>4.3998322938542032</v>
      </c>
      <c r="AG634" s="19">
        <f t="shared" ca="1" si="392"/>
        <v>11097.15235677493</v>
      </c>
      <c r="AH634" s="18">
        <f t="shared" ca="1" si="393"/>
        <v>11101.552189068785</v>
      </c>
      <c r="AJ634" s="18">
        <f t="shared" ca="1" si="374"/>
        <v>40.884160195342169</v>
      </c>
      <c r="AK634" s="18">
        <f t="shared" ca="1" si="375"/>
        <v>2.8211620486381932</v>
      </c>
      <c r="AL634" s="19">
        <f t="shared" ca="1" si="394"/>
        <v>11000.999912904585</v>
      </c>
      <c r="AM634" s="18">
        <f t="shared" ca="1" si="395"/>
        <v>11003.821074953223</v>
      </c>
      <c r="AO634" s="18">
        <f t="shared" ca="1" si="376"/>
        <v>7.0607584743339595</v>
      </c>
      <c r="AP634" s="18">
        <f t="shared" ca="1" si="377"/>
        <v>7.3020261286713284</v>
      </c>
      <c r="AQ634" s="19">
        <f t="shared" ca="1" si="396"/>
        <v>16355.932821007211</v>
      </c>
      <c r="AR634" s="18">
        <f t="shared" ca="1" si="397"/>
        <v>16363.234847135882</v>
      </c>
      <c r="AT634" s="18">
        <f t="shared" ca="1" si="378"/>
        <v>0.78420660205603943</v>
      </c>
      <c r="AU634" s="18">
        <f t="shared" ca="1" si="379"/>
        <v>2.5363446378855494</v>
      </c>
      <c r="AV634" s="19">
        <f t="shared" ca="1" si="398"/>
        <v>11749.932792283631</v>
      </c>
      <c r="AW634" s="18">
        <f t="shared" ca="1" si="399"/>
        <v>11752.469136921516</v>
      </c>
    </row>
    <row r="635" spans="1:49" x14ac:dyDescent="0.25">
      <c r="A635" s="18">
        <f t="shared" ca="1" si="360"/>
        <v>5.4941037326611255</v>
      </c>
      <c r="B635" s="18">
        <f t="shared" ca="1" si="361"/>
        <v>1.5399370832260635</v>
      </c>
      <c r="C635" s="19">
        <f t="shared" ca="1" si="380"/>
        <v>11700.520548295935</v>
      </c>
      <c r="D635" s="18">
        <f t="shared" ca="1" si="381"/>
        <v>11702.060485379161</v>
      </c>
      <c r="E635" s="17"/>
      <c r="F635" s="18">
        <f t="shared" ca="1" si="362"/>
        <v>11.167572974522123</v>
      </c>
      <c r="G635" s="18">
        <f t="shared" ca="1" si="363"/>
        <v>3.7005308772974952</v>
      </c>
      <c r="H635" s="19">
        <f t="shared" ca="1" si="382"/>
        <v>11706.53227242848</v>
      </c>
      <c r="I635" s="18">
        <f t="shared" ca="1" si="383"/>
        <v>11710.232803305777</v>
      </c>
      <c r="J635" s="17"/>
      <c r="K635" s="18">
        <f t="shared" ca="1" si="364"/>
        <v>7.0506558502705561</v>
      </c>
      <c r="L635" s="18">
        <f t="shared" ca="1" si="365"/>
        <v>0.34996273375064618</v>
      </c>
      <c r="M635" s="19">
        <f t="shared" ca="1" si="384"/>
        <v>12669.954433660563</v>
      </c>
      <c r="N635" s="18">
        <f t="shared" ca="1" si="385"/>
        <v>12670.304396394315</v>
      </c>
      <c r="O635" s="17"/>
      <c r="P635" s="18">
        <f t="shared" ca="1" si="366"/>
        <v>0.17378192979194529</v>
      </c>
      <c r="Q635" s="18">
        <f t="shared" ca="1" si="367"/>
        <v>0.77193579359845843</v>
      </c>
      <c r="R635" s="19">
        <f t="shared" ca="1" si="386"/>
        <v>12534.840593318391</v>
      </c>
      <c r="S635" s="18">
        <f t="shared" ca="1" si="387"/>
        <v>12535.61252911199</v>
      </c>
      <c r="T635" s="17"/>
      <c r="U635" s="18">
        <f t="shared" ca="1" si="368"/>
        <v>1.3524188432272659</v>
      </c>
      <c r="V635" s="18">
        <f t="shared" ca="1" si="369"/>
        <v>1.2546195536676772</v>
      </c>
      <c r="W635" s="19">
        <f t="shared" ca="1" si="388"/>
        <v>11277.968630376619</v>
      </c>
      <c r="X635" s="18">
        <f t="shared" ca="1" si="389"/>
        <v>11279.223249930286</v>
      </c>
      <c r="Z635" s="18">
        <f t="shared" ca="1" si="370"/>
        <v>2.3536768292599937</v>
      </c>
      <c r="AA635" s="18">
        <f t="shared" ca="1" si="371"/>
        <v>0.88227095030243197</v>
      </c>
      <c r="AB635" s="19">
        <f t="shared" ca="1" si="390"/>
        <v>15548.821519563151</v>
      </c>
      <c r="AC635" s="18">
        <f t="shared" ca="1" si="391"/>
        <v>15549.703790513453</v>
      </c>
      <c r="AE635" s="18">
        <f t="shared" ca="1" si="372"/>
        <v>3.1388789412969222</v>
      </c>
      <c r="AF635" s="18">
        <f t="shared" ca="1" si="373"/>
        <v>5.9603181272247365</v>
      </c>
      <c r="AG635" s="19">
        <f t="shared" ca="1" si="392"/>
        <v>11104.691068010083</v>
      </c>
      <c r="AH635" s="18">
        <f t="shared" ca="1" si="393"/>
        <v>11110.651386137308</v>
      </c>
      <c r="AJ635" s="18">
        <f t="shared" ca="1" si="374"/>
        <v>8.5270215073334334</v>
      </c>
      <c r="AK635" s="18">
        <f t="shared" ca="1" si="375"/>
        <v>7.8433093126937372</v>
      </c>
      <c r="AL635" s="19">
        <f t="shared" ca="1" si="394"/>
        <v>11012.348096460557</v>
      </c>
      <c r="AM635" s="18">
        <f t="shared" ca="1" si="395"/>
        <v>11020.19140577325</v>
      </c>
      <c r="AO635" s="18">
        <f t="shared" ca="1" si="376"/>
        <v>11.335052696355685</v>
      </c>
      <c r="AP635" s="18">
        <f t="shared" ca="1" si="377"/>
        <v>8.0403611090449321</v>
      </c>
      <c r="AQ635" s="19">
        <f t="shared" ca="1" si="396"/>
        <v>16374.569899832237</v>
      </c>
      <c r="AR635" s="18">
        <f t="shared" ca="1" si="397"/>
        <v>16382.610260941281</v>
      </c>
      <c r="AT635" s="18">
        <f t="shared" ca="1" si="378"/>
        <v>7.6673133648067786</v>
      </c>
      <c r="AU635" s="18">
        <f t="shared" ca="1" si="379"/>
        <v>15.2593232496128</v>
      </c>
      <c r="AV635" s="19">
        <f t="shared" ca="1" si="398"/>
        <v>11760.136450286323</v>
      </c>
      <c r="AW635" s="18">
        <f t="shared" ca="1" si="399"/>
        <v>11775.395773535936</v>
      </c>
    </row>
    <row r="636" spans="1:49" x14ac:dyDescent="0.25">
      <c r="A636" s="18">
        <f t="shared" ca="1" si="360"/>
        <v>1.6751385049207645</v>
      </c>
      <c r="B636" s="18">
        <f t="shared" ca="1" si="361"/>
        <v>8.385405022763349</v>
      </c>
      <c r="C636" s="19">
        <f t="shared" ca="1" si="380"/>
        <v>11703.735623884082</v>
      </c>
      <c r="D636" s="18">
        <f t="shared" ca="1" si="381"/>
        <v>11712.121028906846</v>
      </c>
      <c r="E636" s="17"/>
      <c r="F636" s="18">
        <f t="shared" ca="1" si="362"/>
        <v>5.8225779185430628</v>
      </c>
      <c r="G636" s="18">
        <f t="shared" ca="1" si="363"/>
        <v>4.0841140945718735</v>
      </c>
      <c r="H636" s="19">
        <f t="shared" ca="1" si="382"/>
        <v>11716.05538122432</v>
      </c>
      <c r="I636" s="18">
        <f t="shared" ca="1" si="383"/>
        <v>11720.139495318892</v>
      </c>
      <c r="J636" s="17"/>
      <c r="K636" s="18">
        <f t="shared" ca="1" si="364"/>
        <v>1.9891020906283372</v>
      </c>
      <c r="L636" s="18">
        <f t="shared" ca="1" si="365"/>
        <v>4.9473051497105693</v>
      </c>
      <c r="M636" s="19">
        <f t="shared" ca="1" si="384"/>
        <v>12672.293498484943</v>
      </c>
      <c r="N636" s="18">
        <f t="shared" ca="1" si="385"/>
        <v>12677.240803634653</v>
      </c>
      <c r="O636" s="17"/>
      <c r="P636" s="18">
        <f t="shared" ca="1" si="366"/>
        <v>5.2068391319235179</v>
      </c>
      <c r="Q636" s="18">
        <f t="shared" ca="1" si="367"/>
        <v>0.77055617505129392</v>
      </c>
      <c r="R636" s="19">
        <f t="shared" ca="1" si="386"/>
        <v>12540.819368243914</v>
      </c>
      <c r="S636" s="18">
        <f t="shared" ca="1" si="387"/>
        <v>12541.589924418966</v>
      </c>
      <c r="T636" s="17"/>
      <c r="U636" s="18">
        <f t="shared" ca="1" si="368"/>
        <v>8.9473374698529451</v>
      </c>
      <c r="V636" s="18">
        <f t="shared" ca="1" si="369"/>
        <v>4.0069014510303669</v>
      </c>
      <c r="W636" s="19">
        <f t="shared" ca="1" si="388"/>
        <v>11288.17058740014</v>
      </c>
      <c r="X636" s="18">
        <f t="shared" ca="1" si="389"/>
        <v>11292.17748885117</v>
      </c>
      <c r="Z636" s="18">
        <f t="shared" ca="1" si="370"/>
        <v>30.523989733571529</v>
      </c>
      <c r="AA636" s="18">
        <f t="shared" ca="1" si="371"/>
        <v>1.3831395000971543</v>
      </c>
      <c r="AB636" s="19">
        <f t="shared" ca="1" si="390"/>
        <v>15580.227780247025</v>
      </c>
      <c r="AC636" s="18">
        <f t="shared" ca="1" si="391"/>
        <v>15581.610919747123</v>
      </c>
      <c r="AE636" s="18">
        <f t="shared" ca="1" si="372"/>
        <v>10.401277693838553</v>
      </c>
      <c r="AF636" s="18">
        <f t="shared" ca="1" si="373"/>
        <v>3.3304239670081746</v>
      </c>
      <c r="AG636" s="19">
        <f t="shared" ca="1" si="392"/>
        <v>11121.052663831146</v>
      </c>
      <c r="AH636" s="18">
        <f t="shared" ca="1" si="393"/>
        <v>11124.383087798155</v>
      </c>
      <c r="AJ636" s="18">
        <f t="shared" ca="1" si="374"/>
        <v>2.931720371535711</v>
      </c>
      <c r="AK636" s="18">
        <f t="shared" ca="1" si="375"/>
        <v>6.6024935712479644</v>
      </c>
      <c r="AL636" s="19">
        <f t="shared" ca="1" si="394"/>
        <v>11023.123126144787</v>
      </c>
      <c r="AM636" s="18">
        <f t="shared" ca="1" si="395"/>
        <v>11029.725619716035</v>
      </c>
      <c r="AO636" s="18">
        <f t="shared" ca="1" si="376"/>
        <v>6.7932072493448752</v>
      </c>
      <c r="AP636" s="18">
        <f t="shared" ca="1" si="377"/>
        <v>13.538764588953681</v>
      </c>
      <c r="AQ636" s="19">
        <f t="shared" ca="1" si="396"/>
        <v>16389.403468190627</v>
      </c>
      <c r="AR636" s="18">
        <f t="shared" ca="1" si="397"/>
        <v>16402.94223277958</v>
      </c>
      <c r="AT636" s="18">
        <f t="shared" ca="1" si="378"/>
        <v>0.10171021967737708</v>
      </c>
      <c r="AU636" s="18">
        <f t="shared" ca="1" si="379"/>
        <v>0.40924427241007766</v>
      </c>
      <c r="AV636" s="19">
        <f t="shared" ca="1" si="398"/>
        <v>11775.497483755613</v>
      </c>
      <c r="AW636" s="18">
        <f t="shared" ca="1" si="399"/>
        <v>11775.906728028023</v>
      </c>
    </row>
    <row r="637" spans="1:49" x14ac:dyDescent="0.25">
      <c r="A637" s="18">
        <f t="shared" ca="1" si="360"/>
        <v>5.5062639156910267</v>
      </c>
      <c r="B637" s="18">
        <f t="shared" ca="1" si="361"/>
        <v>0.30249575416166319</v>
      </c>
      <c r="C637" s="19">
        <f t="shared" ca="1" si="380"/>
        <v>11717.627292822537</v>
      </c>
      <c r="D637" s="18">
        <f t="shared" ca="1" si="381"/>
        <v>11717.929788576699</v>
      </c>
      <c r="E637" s="17"/>
      <c r="F637" s="18">
        <f t="shared" ca="1" si="362"/>
        <v>5.0460458400840968</v>
      </c>
      <c r="G637" s="18">
        <f t="shared" ca="1" si="363"/>
        <v>6.6383603372225535</v>
      </c>
      <c r="H637" s="19">
        <f t="shared" ca="1" si="382"/>
        <v>11725.185541158977</v>
      </c>
      <c r="I637" s="18">
        <f t="shared" ca="1" si="383"/>
        <v>11731.8239014962</v>
      </c>
      <c r="J637" s="17"/>
      <c r="K637" s="18">
        <f t="shared" ca="1" si="364"/>
        <v>0.86838757283402512</v>
      </c>
      <c r="L637" s="18">
        <f t="shared" ca="1" si="365"/>
        <v>5.5162125032786564</v>
      </c>
      <c r="M637" s="19">
        <f t="shared" ca="1" si="384"/>
        <v>12678.109191207488</v>
      </c>
      <c r="N637" s="18">
        <f t="shared" ca="1" si="385"/>
        <v>12683.625403710766</v>
      </c>
      <c r="O637" s="17"/>
      <c r="P637" s="18">
        <f t="shared" ca="1" si="366"/>
        <v>12.78396296995253</v>
      </c>
      <c r="Q637" s="18">
        <f t="shared" ca="1" si="367"/>
        <v>4.6664857527573949</v>
      </c>
      <c r="R637" s="19">
        <f t="shared" ca="1" si="386"/>
        <v>12554.373887388918</v>
      </c>
      <c r="S637" s="18">
        <f t="shared" ca="1" si="387"/>
        <v>12559.040373141675</v>
      </c>
      <c r="T637" s="17"/>
      <c r="U637" s="18">
        <f t="shared" ca="1" si="368"/>
        <v>19.1098087382688</v>
      </c>
      <c r="V637" s="18">
        <f t="shared" ca="1" si="369"/>
        <v>22.413844614192758</v>
      </c>
      <c r="W637" s="19">
        <f t="shared" ca="1" si="388"/>
        <v>11311.287297589439</v>
      </c>
      <c r="X637" s="18">
        <f t="shared" ca="1" si="389"/>
        <v>11333.701142203632</v>
      </c>
      <c r="Z637" s="18">
        <f t="shared" ca="1" si="370"/>
        <v>58.855988336409744</v>
      </c>
      <c r="AA637" s="18">
        <f t="shared" ca="1" si="371"/>
        <v>1.0072008362118736</v>
      </c>
      <c r="AB637" s="19">
        <f t="shared" ca="1" si="390"/>
        <v>15640.466908083534</v>
      </c>
      <c r="AC637" s="18">
        <f t="shared" ca="1" si="391"/>
        <v>15641.474108919745</v>
      </c>
      <c r="AE637" s="18">
        <f t="shared" ca="1" si="372"/>
        <v>4.1603633429516487</v>
      </c>
      <c r="AF637" s="18">
        <f t="shared" ca="1" si="373"/>
        <v>2.2891175893137397</v>
      </c>
      <c r="AG637" s="19">
        <f t="shared" ca="1" si="392"/>
        <v>11128.543451141106</v>
      </c>
      <c r="AH637" s="18">
        <f t="shared" ca="1" si="393"/>
        <v>11130.83256873042</v>
      </c>
      <c r="AJ637" s="18">
        <f t="shared" ca="1" si="374"/>
        <v>41.47793449393712</v>
      </c>
      <c r="AK637" s="18">
        <f t="shared" ca="1" si="375"/>
        <v>11.64902079392016</v>
      </c>
      <c r="AL637" s="19">
        <f t="shared" ca="1" si="394"/>
        <v>11071.203554209973</v>
      </c>
      <c r="AM637" s="18">
        <f t="shared" ca="1" si="395"/>
        <v>11082.852575003893</v>
      </c>
      <c r="AO637" s="18">
        <f t="shared" ca="1" si="376"/>
        <v>14.109480269891172</v>
      </c>
      <c r="AP637" s="18">
        <f t="shared" ca="1" si="377"/>
        <v>9.6658419451591104</v>
      </c>
      <c r="AQ637" s="19">
        <f t="shared" ca="1" si="396"/>
        <v>16417.05171304947</v>
      </c>
      <c r="AR637" s="18">
        <f t="shared" ca="1" si="397"/>
        <v>16426.71755499463</v>
      </c>
      <c r="AT637" s="18">
        <f t="shared" ca="1" si="378"/>
        <v>2.4435733375989428</v>
      </c>
      <c r="AU637" s="18">
        <f t="shared" ca="1" si="379"/>
        <v>7.4054498625403582</v>
      </c>
      <c r="AV637" s="19">
        <f t="shared" ca="1" si="398"/>
        <v>11778.350301365623</v>
      </c>
      <c r="AW637" s="18">
        <f t="shared" ca="1" si="399"/>
        <v>11785.755751228164</v>
      </c>
    </row>
    <row r="638" spans="1:49" x14ac:dyDescent="0.25">
      <c r="A638" s="18">
        <f t="shared" ca="1" si="360"/>
        <v>7.3573590947053722</v>
      </c>
      <c r="B638" s="18">
        <f t="shared" ca="1" si="361"/>
        <v>1.0191459528031763</v>
      </c>
      <c r="C638" s="19">
        <f t="shared" ca="1" si="380"/>
        <v>11725.287147671404</v>
      </c>
      <c r="D638" s="18">
        <f t="shared" ca="1" si="381"/>
        <v>11726.306293624208</v>
      </c>
      <c r="E638" s="17"/>
      <c r="F638" s="18">
        <f t="shared" ca="1" si="362"/>
        <v>1.4158408389306061</v>
      </c>
      <c r="G638" s="18">
        <f t="shared" ca="1" si="363"/>
        <v>8.7311829966600527</v>
      </c>
      <c r="H638" s="19">
        <f t="shared" ca="1" si="382"/>
        <v>11733.23974233513</v>
      </c>
      <c r="I638" s="18">
        <f t="shared" ca="1" si="383"/>
        <v>11741.970925331791</v>
      </c>
      <c r="J638" s="17"/>
      <c r="K638" s="18">
        <f t="shared" ca="1" si="364"/>
        <v>8.867039154462784</v>
      </c>
      <c r="L638" s="18">
        <f t="shared" ca="1" si="365"/>
        <v>18.646223857483022</v>
      </c>
      <c r="M638" s="19">
        <f t="shared" ca="1" si="384"/>
        <v>12692.492442865228</v>
      </c>
      <c r="N638" s="18">
        <f t="shared" ca="1" si="385"/>
        <v>12711.138666722711</v>
      </c>
      <c r="O638" s="17"/>
      <c r="P638" s="18">
        <f t="shared" ca="1" si="366"/>
        <v>12.489144887384787</v>
      </c>
      <c r="Q638" s="18">
        <f t="shared" ca="1" si="367"/>
        <v>4.4498306595089323</v>
      </c>
      <c r="R638" s="19">
        <f t="shared" ca="1" si="386"/>
        <v>12571.52951802906</v>
      </c>
      <c r="S638" s="18">
        <f t="shared" ca="1" si="387"/>
        <v>12575.979348688568</v>
      </c>
      <c r="T638" s="17"/>
      <c r="U638" s="18">
        <f t="shared" ca="1" si="368"/>
        <v>5.5615039971561711</v>
      </c>
      <c r="V638" s="18">
        <f t="shared" ca="1" si="369"/>
        <v>4.2137666623732235</v>
      </c>
      <c r="W638" s="19">
        <f t="shared" ca="1" si="388"/>
        <v>11339.262646200788</v>
      </c>
      <c r="X638" s="18">
        <f t="shared" ca="1" si="389"/>
        <v>11343.476412863161</v>
      </c>
      <c r="Z638" s="18">
        <f t="shared" ca="1" si="370"/>
        <v>71.067420165189915</v>
      </c>
      <c r="AA638" s="18">
        <f t="shared" ca="1" si="371"/>
        <v>2.4125154174594075</v>
      </c>
      <c r="AB638" s="19">
        <f t="shared" ca="1" si="390"/>
        <v>15712.541529084934</v>
      </c>
      <c r="AC638" s="18">
        <f t="shared" ca="1" si="391"/>
        <v>15714.954044502394</v>
      </c>
      <c r="AE638" s="18">
        <f t="shared" ca="1" si="372"/>
        <v>12.906805821635405</v>
      </c>
      <c r="AF638" s="18">
        <f t="shared" ca="1" si="373"/>
        <v>1.7575763141826641</v>
      </c>
      <c r="AG638" s="19">
        <f t="shared" ca="1" si="392"/>
        <v>11143.739374552057</v>
      </c>
      <c r="AH638" s="18">
        <f t="shared" ca="1" si="393"/>
        <v>11145.49695086624</v>
      </c>
      <c r="AJ638" s="18">
        <f t="shared" ca="1" si="374"/>
        <v>60.83363804804317</v>
      </c>
      <c r="AK638" s="18">
        <f t="shared" ca="1" si="375"/>
        <v>11.139054252673084</v>
      </c>
      <c r="AL638" s="19">
        <f t="shared" ca="1" si="394"/>
        <v>11143.686213051937</v>
      </c>
      <c r="AM638" s="18">
        <f t="shared" ca="1" si="395"/>
        <v>11154.82526730461</v>
      </c>
      <c r="AO638" s="18">
        <f t="shared" ca="1" si="376"/>
        <v>18.918513228346601</v>
      </c>
      <c r="AP638" s="18">
        <f t="shared" ca="1" si="377"/>
        <v>52.51800300043098</v>
      </c>
      <c r="AQ638" s="19">
        <f t="shared" ca="1" si="396"/>
        <v>16445.636068222975</v>
      </c>
      <c r="AR638" s="18">
        <f t="shared" ca="1" si="397"/>
        <v>16498.154071223405</v>
      </c>
      <c r="AT638" s="18">
        <f t="shared" ca="1" si="378"/>
        <v>19.249705261981301</v>
      </c>
      <c r="AU638" s="18">
        <f t="shared" ca="1" si="379"/>
        <v>2.5627002431191928</v>
      </c>
      <c r="AV638" s="19">
        <f t="shared" ca="1" si="398"/>
        <v>11805.005456490146</v>
      </c>
      <c r="AW638" s="18">
        <f t="shared" ca="1" si="399"/>
        <v>11807.568156733265</v>
      </c>
    </row>
    <row r="639" spans="1:49" x14ac:dyDescent="0.25">
      <c r="A639" s="18">
        <f t="shared" ca="1" si="360"/>
        <v>0.95534655896043585</v>
      </c>
      <c r="B639" s="18">
        <f t="shared" ca="1" si="361"/>
        <v>0.97522595741469942</v>
      </c>
      <c r="C639" s="19">
        <f t="shared" ca="1" si="380"/>
        <v>11727.261640183167</v>
      </c>
      <c r="D639" s="18">
        <f t="shared" ca="1" si="381"/>
        <v>11728.236866140582</v>
      </c>
      <c r="E639" s="17"/>
      <c r="F639" s="18">
        <f t="shared" ca="1" si="362"/>
        <v>9.5574949620221243</v>
      </c>
      <c r="G639" s="18">
        <f t="shared" ca="1" si="363"/>
        <v>4.0593901873496652</v>
      </c>
      <c r="H639" s="19">
        <f t="shared" ca="1" si="382"/>
        <v>11751.528420293813</v>
      </c>
      <c r="I639" s="18">
        <f t="shared" ca="1" si="383"/>
        <v>11755.587810481162</v>
      </c>
      <c r="J639" s="17"/>
      <c r="K639" s="18">
        <f t="shared" ca="1" si="364"/>
        <v>4.496954582846203</v>
      </c>
      <c r="L639" s="18">
        <f t="shared" ca="1" si="365"/>
        <v>9.0468251834960309</v>
      </c>
      <c r="M639" s="19">
        <f t="shared" ca="1" si="384"/>
        <v>12715.635621305557</v>
      </c>
      <c r="N639" s="18">
        <f t="shared" ca="1" si="385"/>
        <v>12724.682446489052</v>
      </c>
      <c r="O639" s="17"/>
      <c r="P639" s="18">
        <f t="shared" ca="1" si="366"/>
        <v>3.356115071077856</v>
      </c>
      <c r="Q639" s="18">
        <f t="shared" ca="1" si="367"/>
        <v>16.008399456072159</v>
      </c>
      <c r="R639" s="19">
        <f t="shared" ca="1" si="386"/>
        <v>12579.335463759646</v>
      </c>
      <c r="S639" s="18">
        <f t="shared" ca="1" si="387"/>
        <v>12595.343863215718</v>
      </c>
      <c r="T639" s="17"/>
      <c r="U639" s="18">
        <f t="shared" ca="1" si="368"/>
        <v>8.0884590091807222</v>
      </c>
      <c r="V639" s="18">
        <f t="shared" ca="1" si="369"/>
        <v>2.5603477121195404</v>
      </c>
      <c r="W639" s="19">
        <f t="shared" ca="1" si="388"/>
        <v>11351.564871872342</v>
      </c>
      <c r="X639" s="18">
        <f t="shared" ca="1" si="389"/>
        <v>11354.125219584463</v>
      </c>
      <c r="Z639" s="18">
        <f t="shared" ca="1" si="370"/>
        <v>16.334071731981773</v>
      </c>
      <c r="AA639" s="18">
        <f t="shared" ca="1" si="371"/>
        <v>0.72563985249462104</v>
      </c>
      <c r="AB639" s="19">
        <f t="shared" ca="1" si="390"/>
        <v>15731.288116234377</v>
      </c>
      <c r="AC639" s="18">
        <f t="shared" ca="1" si="391"/>
        <v>15732.013756086872</v>
      </c>
      <c r="AE639" s="18">
        <f t="shared" ca="1" si="372"/>
        <v>11.839102460246318</v>
      </c>
      <c r="AF639" s="18">
        <f t="shared" ca="1" si="373"/>
        <v>2.6688570867349384</v>
      </c>
      <c r="AG639" s="19">
        <f t="shared" ca="1" si="392"/>
        <v>11157.336053326486</v>
      </c>
      <c r="AH639" s="18">
        <f t="shared" ca="1" si="393"/>
        <v>11160.004910413221</v>
      </c>
      <c r="AJ639" s="18">
        <f t="shared" ca="1" si="374"/>
        <v>0.17244988385280835</v>
      </c>
      <c r="AK639" s="18">
        <f t="shared" ca="1" si="375"/>
        <v>27.677696415811649</v>
      </c>
      <c r="AL639" s="19">
        <f t="shared" ca="1" si="394"/>
        <v>11154.997717188462</v>
      </c>
      <c r="AM639" s="18">
        <f t="shared" ca="1" si="395"/>
        <v>11182.675413604275</v>
      </c>
      <c r="AO639" s="18">
        <f t="shared" ca="1" si="376"/>
        <v>0.54532467670071361</v>
      </c>
      <c r="AP639" s="18">
        <f t="shared" ca="1" si="377"/>
        <v>6.6270226201908207</v>
      </c>
      <c r="AQ639" s="19">
        <f t="shared" ca="1" si="396"/>
        <v>16498.699395900105</v>
      </c>
      <c r="AR639" s="18">
        <f t="shared" ca="1" si="397"/>
        <v>16505.326418520297</v>
      </c>
      <c r="AT639" s="18">
        <f t="shared" ca="1" si="378"/>
        <v>7.3417313724666018</v>
      </c>
      <c r="AU639" s="18">
        <f t="shared" ca="1" si="379"/>
        <v>4.5237049776391443</v>
      </c>
      <c r="AV639" s="19">
        <f t="shared" ca="1" si="398"/>
        <v>11814.909888105731</v>
      </c>
      <c r="AW639" s="18">
        <f t="shared" ca="1" si="399"/>
        <v>11819.433593083369</v>
      </c>
    </row>
    <row r="640" spans="1:49" x14ac:dyDescent="0.25">
      <c r="A640" s="18">
        <f t="shared" ca="1" si="360"/>
        <v>17.627878057021771</v>
      </c>
      <c r="B640" s="18">
        <f t="shared" ca="1" si="361"/>
        <v>1.0455946526410949</v>
      </c>
      <c r="C640" s="19">
        <f t="shared" ca="1" si="380"/>
        <v>11745.864744197603</v>
      </c>
      <c r="D640" s="18">
        <f t="shared" ca="1" si="381"/>
        <v>11746.910338850244</v>
      </c>
      <c r="E640" s="17"/>
      <c r="F640" s="18">
        <f t="shared" ca="1" si="362"/>
        <v>18.857815933339921</v>
      </c>
      <c r="G640" s="18">
        <f t="shared" ca="1" si="363"/>
        <v>10.056314587292265</v>
      </c>
      <c r="H640" s="19">
        <f t="shared" ca="1" si="382"/>
        <v>11774.445626414501</v>
      </c>
      <c r="I640" s="18">
        <f t="shared" ca="1" si="383"/>
        <v>11784.501941001794</v>
      </c>
      <c r="J640" s="17"/>
      <c r="K640" s="18">
        <f t="shared" ca="1" si="364"/>
        <v>11.888347897135015</v>
      </c>
      <c r="L640" s="18">
        <f t="shared" ca="1" si="365"/>
        <v>10.266029007052397</v>
      </c>
      <c r="M640" s="19">
        <f t="shared" ca="1" si="384"/>
        <v>12736.570794386187</v>
      </c>
      <c r="N640" s="18">
        <f t="shared" ca="1" si="385"/>
        <v>12746.83682339324</v>
      </c>
      <c r="O640" s="17"/>
      <c r="P640" s="18">
        <f t="shared" ca="1" si="366"/>
        <v>11.795367019777842</v>
      </c>
      <c r="Q640" s="18">
        <f t="shared" ca="1" si="367"/>
        <v>3.9918725335193637</v>
      </c>
      <c r="R640" s="19">
        <f t="shared" ca="1" si="386"/>
        <v>12607.139230235496</v>
      </c>
      <c r="S640" s="18">
        <f t="shared" ca="1" si="387"/>
        <v>12611.131102769015</v>
      </c>
      <c r="T640" s="17"/>
      <c r="U640" s="18">
        <f t="shared" ca="1" si="368"/>
        <v>25.76416580994545</v>
      </c>
      <c r="V640" s="18">
        <f t="shared" ca="1" si="369"/>
        <v>5.7013273469445913</v>
      </c>
      <c r="W640" s="19">
        <f t="shared" ca="1" si="388"/>
        <v>11379.889385394408</v>
      </c>
      <c r="X640" s="18">
        <f t="shared" ca="1" si="389"/>
        <v>11385.590712741352</v>
      </c>
      <c r="Z640" s="18">
        <f t="shared" ca="1" si="370"/>
        <v>19.647711340522665</v>
      </c>
      <c r="AA640" s="18">
        <f t="shared" ca="1" si="371"/>
        <v>0.68910174836620597</v>
      </c>
      <c r="AB640" s="19">
        <f t="shared" ca="1" si="390"/>
        <v>15751.661467427395</v>
      </c>
      <c r="AC640" s="18">
        <f t="shared" ca="1" si="391"/>
        <v>15752.350569175762</v>
      </c>
      <c r="AE640" s="18">
        <f t="shared" ca="1" si="372"/>
        <v>29.452505342302704</v>
      </c>
      <c r="AF640" s="18">
        <f t="shared" ca="1" si="373"/>
        <v>1.2712991471556938</v>
      </c>
      <c r="AG640" s="19">
        <f t="shared" ca="1" si="392"/>
        <v>11189.457415755523</v>
      </c>
      <c r="AH640" s="18">
        <f t="shared" ca="1" si="393"/>
        <v>11190.72871490268</v>
      </c>
      <c r="AJ640" s="18">
        <f t="shared" ca="1" si="374"/>
        <v>33.080847762011885</v>
      </c>
      <c r="AK640" s="18">
        <f t="shared" ca="1" si="375"/>
        <v>6.6114696703848335</v>
      </c>
      <c r="AL640" s="19">
        <f t="shared" ca="1" si="394"/>
        <v>11215.756261366287</v>
      </c>
      <c r="AM640" s="18">
        <f t="shared" ca="1" si="395"/>
        <v>11222.367731036671</v>
      </c>
      <c r="AO640" s="18">
        <f t="shared" ca="1" si="376"/>
        <v>72.879780587963154</v>
      </c>
      <c r="AP640" s="18">
        <f t="shared" ca="1" si="377"/>
        <v>18.035130906924191</v>
      </c>
      <c r="AQ640" s="19">
        <f t="shared" ca="1" si="396"/>
        <v>16578.206199108259</v>
      </c>
      <c r="AR640" s="18">
        <f t="shared" ca="1" si="397"/>
        <v>16596.241330015182</v>
      </c>
      <c r="AT640" s="18">
        <f t="shared" ca="1" si="378"/>
        <v>1.7424932584545063</v>
      </c>
      <c r="AU640" s="18">
        <f t="shared" ca="1" si="379"/>
        <v>2.2139761700094742</v>
      </c>
      <c r="AV640" s="19">
        <f t="shared" ca="1" si="398"/>
        <v>11821.176086341824</v>
      </c>
      <c r="AW640" s="18">
        <f t="shared" ca="1" si="399"/>
        <v>11823.390062511833</v>
      </c>
    </row>
    <row r="641" spans="1:49" x14ac:dyDescent="0.25">
      <c r="A641" s="18">
        <f t="shared" ca="1" si="360"/>
        <v>16.756137494140184</v>
      </c>
      <c r="B641" s="18">
        <f t="shared" ca="1" si="361"/>
        <v>0.38397305697085987</v>
      </c>
      <c r="C641" s="19">
        <f t="shared" ca="1" si="380"/>
        <v>11763.666476344384</v>
      </c>
      <c r="D641" s="18">
        <f t="shared" ca="1" si="381"/>
        <v>11764.050449401355</v>
      </c>
      <c r="E641" s="17"/>
      <c r="F641" s="18">
        <f t="shared" ca="1" si="362"/>
        <v>22.749396819717987</v>
      </c>
      <c r="G641" s="18">
        <f t="shared" ca="1" si="363"/>
        <v>2.5449665788605111</v>
      </c>
      <c r="H641" s="19">
        <f t="shared" ca="1" si="382"/>
        <v>11807.251337821512</v>
      </c>
      <c r="I641" s="18">
        <f t="shared" ca="1" si="383"/>
        <v>11809.796304400372</v>
      </c>
      <c r="J641" s="17"/>
      <c r="K641" s="18">
        <f t="shared" ca="1" si="364"/>
        <v>8.5720348037625271</v>
      </c>
      <c r="L641" s="18">
        <f t="shared" ca="1" si="365"/>
        <v>0.44884325731489921</v>
      </c>
      <c r="M641" s="19">
        <f t="shared" ca="1" si="384"/>
        <v>12755.408858197003</v>
      </c>
      <c r="N641" s="18">
        <f t="shared" ca="1" si="385"/>
        <v>12755.857701454317</v>
      </c>
      <c r="O641" s="17"/>
      <c r="P641" s="18">
        <f t="shared" ca="1" si="366"/>
        <v>1.1017650070426621</v>
      </c>
      <c r="Q641" s="18">
        <f t="shared" ca="1" si="367"/>
        <v>3.6576306720241467</v>
      </c>
      <c r="R641" s="19">
        <f t="shared" ca="1" si="386"/>
        <v>12612.232867776058</v>
      </c>
      <c r="S641" s="18">
        <f t="shared" ca="1" si="387"/>
        <v>12615.890498448081</v>
      </c>
      <c r="T641" s="17"/>
      <c r="U641" s="18">
        <f t="shared" ca="1" si="368"/>
        <v>26.623396716226157</v>
      </c>
      <c r="V641" s="18">
        <f t="shared" ca="1" si="369"/>
        <v>6.8945584179465742</v>
      </c>
      <c r="W641" s="19">
        <f t="shared" ca="1" si="388"/>
        <v>11412.214109457578</v>
      </c>
      <c r="X641" s="18">
        <f t="shared" ca="1" si="389"/>
        <v>11419.108667875525</v>
      </c>
      <c r="Z641" s="18">
        <f t="shared" ca="1" si="370"/>
        <v>32.615969278338326</v>
      </c>
      <c r="AA641" s="18">
        <f t="shared" ca="1" si="371"/>
        <v>1.2123468940624857</v>
      </c>
      <c r="AB641" s="19">
        <f t="shared" ca="1" si="390"/>
        <v>15784.9665384541</v>
      </c>
      <c r="AC641" s="18">
        <f t="shared" ca="1" si="391"/>
        <v>15786.178885348163</v>
      </c>
      <c r="AE641" s="18">
        <f t="shared" ca="1" si="372"/>
        <v>28.353616451814535</v>
      </c>
      <c r="AF641" s="18">
        <f t="shared" ca="1" si="373"/>
        <v>3.155666991280937</v>
      </c>
      <c r="AG641" s="19">
        <f t="shared" ca="1" si="392"/>
        <v>11219.082331354493</v>
      </c>
      <c r="AH641" s="18">
        <f t="shared" ca="1" si="393"/>
        <v>11222.237998345774</v>
      </c>
      <c r="AJ641" s="18">
        <f t="shared" ca="1" si="374"/>
        <v>21.601056267127035</v>
      </c>
      <c r="AK641" s="18">
        <f t="shared" ca="1" si="375"/>
        <v>0.98896874665685874</v>
      </c>
      <c r="AL641" s="19">
        <f t="shared" ca="1" si="394"/>
        <v>11243.968787303798</v>
      </c>
      <c r="AM641" s="18">
        <f t="shared" ca="1" si="395"/>
        <v>11244.957756050455</v>
      </c>
      <c r="AO641" s="18">
        <f t="shared" ca="1" si="376"/>
        <v>14.834316970277843</v>
      </c>
      <c r="AP641" s="18">
        <f t="shared" ca="1" si="377"/>
        <v>9.4795511867212401</v>
      </c>
      <c r="AQ641" s="19">
        <f t="shared" ca="1" si="396"/>
        <v>16611.07564698546</v>
      </c>
      <c r="AR641" s="18">
        <f t="shared" ca="1" si="397"/>
        <v>16620.55519817218</v>
      </c>
      <c r="AT641" s="18">
        <f t="shared" ca="1" si="378"/>
        <v>18.763208848867453</v>
      </c>
      <c r="AU641" s="18">
        <f t="shared" ca="1" si="379"/>
        <v>0.78262261438752778</v>
      </c>
      <c r="AV641" s="19">
        <f t="shared" ca="1" si="398"/>
        <v>11842.153271360701</v>
      </c>
      <c r="AW641" s="18">
        <f t="shared" ca="1" si="399"/>
        <v>11842.935893975089</v>
      </c>
    </row>
    <row r="642" spans="1:49" x14ac:dyDescent="0.25">
      <c r="A642" s="18">
        <f t="shared" ca="1" si="360"/>
        <v>18.710171800468554</v>
      </c>
      <c r="B642" s="18">
        <f t="shared" ca="1" si="361"/>
        <v>9.0070902423160444</v>
      </c>
      <c r="C642" s="19">
        <f t="shared" ca="1" si="380"/>
        <v>11782.760621201824</v>
      </c>
      <c r="D642" s="18">
        <f t="shared" ca="1" si="381"/>
        <v>11791.767711444139</v>
      </c>
      <c r="E642" s="17"/>
      <c r="F642" s="18">
        <f t="shared" ca="1" si="362"/>
        <v>12.080000580846756</v>
      </c>
      <c r="G642" s="18">
        <f t="shared" ca="1" si="363"/>
        <v>1.2303099017092118</v>
      </c>
      <c r="H642" s="19">
        <f t="shared" ca="1" si="382"/>
        <v>11821.876304981219</v>
      </c>
      <c r="I642" s="18">
        <f t="shared" ca="1" si="383"/>
        <v>11823.106614882929</v>
      </c>
      <c r="J642" s="17"/>
      <c r="K642" s="18">
        <f t="shared" ca="1" si="364"/>
        <v>4.1238764307244047</v>
      </c>
      <c r="L642" s="18">
        <f t="shared" ca="1" si="365"/>
        <v>9.1502131068849106</v>
      </c>
      <c r="M642" s="19">
        <f t="shared" ca="1" si="384"/>
        <v>12759.981577885041</v>
      </c>
      <c r="N642" s="18">
        <f t="shared" ca="1" si="385"/>
        <v>12769.131790991925</v>
      </c>
      <c r="O642" s="17"/>
      <c r="P642" s="18">
        <f t="shared" ca="1" si="366"/>
        <v>75.100524432815448</v>
      </c>
      <c r="Q642" s="18">
        <f t="shared" ca="1" si="367"/>
        <v>2.3589201926869792</v>
      </c>
      <c r="R642" s="19">
        <f t="shared" ca="1" si="386"/>
        <v>12690.991022880897</v>
      </c>
      <c r="S642" s="18">
        <f t="shared" ca="1" si="387"/>
        <v>12693.349943073583</v>
      </c>
      <c r="T642" s="17"/>
      <c r="U642" s="18">
        <f t="shared" ca="1" si="368"/>
        <v>6.3346605446610793</v>
      </c>
      <c r="V642" s="18">
        <f t="shared" ca="1" si="369"/>
        <v>4.9834861977460641</v>
      </c>
      <c r="W642" s="19">
        <f t="shared" ca="1" si="388"/>
        <v>11425.443328420186</v>
      </c>
      <c r="X642" s="18">
        <f t="shared" ca="1" si="389"/>
        <v>11430.426814617933</v>
      </c>
      <c r="Z642" s="18">
        <f t="shared" ca="1" si="370"/>
        <v>24.309793652007595</v>
      </c>
      <c r="AA642" s="18">
        <f t="shared" ca="1" si="371"/>
        <v>0.83493668689795431</v>
      </c>
      <c r="AB642" s="19">
        <f t="shared" ca="1" si="390"/>
        <v>15810.488679000171</v>
      </c>
      <c r="AC642" s="18">
        <f t="shared" ca="1" si="391"/>
        <v>15811.32361568707</v>
      </c>
      <c r="AE642" s="18">
        <f t="shared" ca="1" si="372"/>
        <v>10.446936290275177</v>
      </c>
      <c r="AF642" s="18">
        <f t="shared" ca="1" si="373"/>
        <v>4.8638174525192368E-2</v>
      </c>
      <c r="AG642" s="19">
        <f t="shared" ca="1" si="392"/>
        <v>11232.684934636049</v>
      </c>
      <c r="AH642" s="18">
        <f t="shared" ca="1" si="393"/>
        <v>11232.733572810574</v>
      </c>
      <c r="AJ642" s="18">
        <f t="shared" ca="1" si="374"/>
        <v>40.963581402068868</v>
      </c>
      <c r="AK642" s="18">
        <f t="shared" ca="1" si="375"/>
        <v>23.82329653166623</v>
      </c>
      <c r="AL642" s="19">
        <f t="shared" ca="1" si="394"/>
        <v>11285.921337452524</v>
      </c>
      <c r="AM642" s="18">
        <f t="shared" ca="1" si="395"/>
        <v>11309.74463398419</v>
      </c>
      <c r="AO642" s="18">
        <f t="shared" ca="1" si="376"/>
        <v>0.80866166371707415</v>
      </c>
      <c r="AP642" s="18">
        <f t="shared" ca="1" si="377"/>
        <v>8.7736915944625432E-2</v>
      </c>
      <c r="AQ642" s="19">
        <f t="shared" ca="1" si="396"/>
        <v>16621.363859835896</v>
      </c>
      <c r="AR642" s="18">
        <f t="shared" ca="1" si="397"/>
        <v>16621.451596751842</v>
      </c>
      <c r="AT642" s="18">
        <f t="shared" ca="1" si="378"/>
        <v>20.75167293180704</v>
      </c>
      <c r="AU642" s="18">
        <f t="shared" ca="1" si="379"/>
        <v>11.367786239889472</v>
      </c>
      <c r="AV642" s="19">
        <f t="shared" ca="1" si="398"/>
        <v>11863.687566906896</v>
      </c>
      <c r="AW642" s="18">
        <f t="shared" ca="1" si="399"/>
        <v>11875.055353146785</v>
      </c>
    </row>
    <row r="643" spans="1:49" x14ac:dyDescent="0.25">
      <c r="A643" s="18">
        <f t="shared" ca="1" si="360"/>
        <v>13.928382106114563</v>
      </c>
      <c r="B643" s="18">
        <f t="shared" ca="1" si="361"/>
        <v>21.873603171421916</v>
      </c>
      <c r="C643" s="19">
        <f t="shared" ca="1" si="380"/>
        <v>11805.696093550254</v>
      </c>
      <c r="D643" s="18">
        <f t="shared" ca="1" si="381"/>
        <v>11827.569696721675</v>
      </c>
      <c r="E643" s="17"/>
      <c r="F643" s="18">
        <f t="shared" ca="1" si="362"/>
        <v>15.535224501441061</v>
      </c>
      <c r="G643" s="18">
        <f t="shared" ca="1" si="363"/>
        <v>5.4729567173881328</v>
      </c>
      <c r="H643" s="19">
        <f t="shared" ca="1" si="382"/>
        <v>11838.641839384371</v>
      </c>
      <c r="I643" s="18">
        <f t="shared" ca="1" si="383"/>
        <v>11844.11479610176</v>
      </c>
      <c r="J643" s="17"/>
      <c r="K643" s="18">
        <f t="shared" ca="1" si="364"/>
        <v>31.01376712115362</v>
      </c>
      <c r="L643" s="18">
        <f t="shared" ca="1" si="365"/>
        <v>1.2072867633825202</v>
      </c>
      <c r="M643" s="19">
        <f t="shared" ca="1" si="384"/>
        <v>12800.145558113079</v>
      </c>
      <c r="N643" s="18">
        <f t="shared" ca="1" si="385"/>
        <v>12801.352844876463</v>
      </c>
      <c r="O643" s="17"/>
      <c r="P643" s="18">
        <f t="shared" ca="1" si="366"/>
        <v>10.949967063344278</v>
      </c>
      <c r="Q643" s="18">
        <f t="shared" ca="1" si="367"/>
        <v>2.0296272262677721</v>
      </c>
      <c r="R643" s="19">
        <f t="shared" ca="1" si="386"/>
        <v>12704.299910136928</v>
      </c>
      <c r="S643" s="18">
        <f t="shared" ca="1" si="387"/>
        <v>12706.329537363195</v>
      </c>
      <c r="T643" s="17"/>
      <c r="U643" s="18">
        <f t="shared" ca="1" si="368"/>
        <v>3.3656736317666378</v>
      </c>
      <c r="V643" s="18">
        <f t="shared" ca="1" si="369"/>
        <v>7.6185045354346634</v>
      </c>
      <c r="W643" s="19">
        <f t="shared" ca="1" si="388"/>
        <v>11433.792488249699</v>
      </c>
      <c r="X643" s="18">
        <f t="shared" ca="1" si="389"/>
        <v>11441.410992785133</v>
      </c>
      <c r="Z643" s="18">
        <f t="shared" ca="1" si="370"/>
        <v>15.50535040839484</v>
      </c>
      <c r="AA643" s="18">
        <f t="shared" ca="1" si="371"/>
        <v>1.1970666750774364E-2</v>
      </c>
      <c r="AB643" s="19">
        <f t="shared" ca="1" si="390"/>
        <v>15826.828966095465</v>
      </c>
      <c r="AC643" s="18">
        <f t="shared" ca="1" si="391"/>
        <v>15826.840936762215</v>
      </c>
      <c r="AE643" s="18">
        <f t="shared" ca="1" si="372"/>
        <v>7.7678143122786905</v>
      </c>
      <c r="AF643" s="18">
        <f t="shared" ca="1" si="373"/>
        <v>1.1614284907562111</v>
      </c>
      <c r="AG643" s="19">
        <f t="shared" ca="1" si="392"/>
        <v>11240.501387122853</v>
      </c>
      <c r="AH643" s="18">
        <f t="shared" ca="1" si="393"/>
        <v>11241.662815613608</v>
      </c>
      <c r="AJ643" s="18">
        <f t="shared" ca="1" si="374"/>
        <v>19.25271861168968</v>
      </c>
      <c r="AK643" s="18">
        <f t="shared" ca="1" si="375"/>
        <v>4.0278842663918324</v>
      </c>
      <c r="AL643" s="19">
        <f t="shared" ca="1" si="394"/>
        <v>11328.997352595879</v>
      </c>
      <c r="AM643" s="18">
        <f t="shared" ca="1" si="395"/>
        <v>11333.025236862271</v>
      </c>
      <c r="AO643" s="18">
        <f t="shared" ca="1" si="376"/>
        <v>16.221268094813652</v>
      </c>
      <c r="AP643" s="18">
        <f t="shared" ca="1" si="377"/>
        <v>5.011322965455812</v>
      </c>
      <c r="AQ643" s="19">
        <f t="shared" ca="1" si="396"/>
        <v>16637.672864846656</v>
      </c>
      <c r="AR643" s="18">
        <f t="shared" ca="1" si="397"/>
        <v>16642.684187812112</v>
      </c>
      <c r="AT643" s="18">
        <f t="shared" ca="1" si="378"/>
        <v>8.8279205083251249</v>
      </c>
      <c r="AU643" s="18">
        <f t="shared" ca="1" si="379"/>
        <v>3.1569737236938451</v>
      </c>
      <c r="AV643" s="19">
        <f t="shared" ca="1" si="398"/>
        <v>11883.88327365511</v>
      </c>
      <c r="AW643" s="18">
        <f t="shared" ca="1" si="399"/>
        <v>11887.040247378804</v>
      </c>
    </row>
    <row r="644" spans="1:49" x14ac:dyDescent="0.25">
      <c r="A644" s="18">
        <f t="shared" ca="1" si="360"/>
        <v>3.3537292394830835</v>
      </c>
      <c r="B644" s="18">
        <f t="shared" ca="1" si="361"/>
        <v>17.042367239643951</v>
      </c>
      <c r="C644" s="19">
        <f t="shared" ca="1" si="380"/>
        <v>11830.923425961159</v>
      </c>
      <c r="D644" s="18">
        <f t="shared" ca="1" si="381"/>
        <v>11847.965793200803</v>
      </c>
      <c r="E644" s="17"/>
      <c r="F644" s="18">
        <f t="shared" ca="1" si="362"/>
        <v>12.78006829230212</v>
      </c>
      <c r="G644" s="18">
        <f t="shared" ca="1" si="363"/>
        <v>4.7568313899830237</v>
      </c>
      <c r="H644" s="19">
        <f t="shared" ca="1" si="382"/>
        <v>11856.894864394062</v>
      </c>
      <c r="I644" s="18">
        <f t="shared" ca="1" si="383"/>
        <v>11861.651695784045</v>
      </c>
      <c r="J644" s="17"/>
      <c r="K644" s="18">
        <f t="shared" ca="1" si="364"/>
        <v>18.867835677142125</v>
      </c>
      <c r="L644" s="18">
        <f t="shared" ca="1" si="365"/>
        <v>23.250191786402151</v>
      </c>
      <c r="M644" s="19">
        <f t="shared" ca="1" si="384"/>
        <v>12820.220680553604</v>
      </c>
      <c r="N644" s="18">
        <f t="shared" ca="1" si="385"/>
        <v>12843.470872340007</v>
      </c>
      <c r="O644" s="17"/>
      <c r="P644" s="18">
        <f t="shared" ca="1" si="366"/>
        <v>21.614336176701091</v>
      </c>
      <c r="Q644" s="18">
        <f t="shared" ca="1" si="367"/>
        <v>0.6029040036838047</v>
      </c>
      <c r="R644" s="19">
        <f t="shared" ca="1" si="386"/>
        <v>12727.943873539896</v>
      </c>
      <c r="S644" s="18">
        <f t="shared" ca="1" si="387"/>
        <v>12728.546777543581</v>
      </c>
      <c r="T644" s="17"/>
      <c r="U644" s="18">
        <f t="shared" ca="1" si="368"/>
        <v>1.5406824014411054</v>
      </c>
      <c r="V644" s="18">
        <f t="shared" ca="1" si="369"/>
        <v>8.1663767526017367E-2</v>
      </c>
      <c r="W644" s="19">
        <f t="shared" ca="1" si="388"/>
        <v>11442.951675186574</v>
      </c>
      <c r="X644" s="18">
        <f t="shared" ca="1" si="389"/>
        <v>11443.033338954099</v>
      </c>
      <c r="Z644" s="18">
        <f t="shared" ca="1" si="370"/>
        <v>9.0378648820734941</v>
      </c>
      <c r="AA644" s="18">
        <f t="shared" ca="1" si="371"/>
        <v>0.64782314725338974</v>
      </c>
      <c r="AB644" s="19">
        <f t="shared" ca="1" si="390"/>
        <v>15835.878801644289</v>
      </c>
      <c r="AC644" s="18">
        <f t="shared" ca="1" si="391"/>
        <v>15836.526624791542</v>
      </c>
      <c r="AE644" s="18">
        <f t="shared" ca="1" si="372"/>
        <v>2.4636988457352818</v>
      </c>
      <c r="AF644" s="18">
        <f t="shared" ca="1" si="373"/>
        <v>1.5578547519599062</v>
      </c>
      <c r="AG644" s="19">
        <f t="shared" ca="1" si="392"/>
        <v>11244.126514459344</v>
      </c>
      <c r="AH644" s="18">
        <f t="shared" ca="1" si="393"/>
        <v>11245.684369211303</v>
      </c>
      <c r="AJ644" s="18">
        <f t="shared" ca="1" si="374"/>
        <v>16.184962846509308</v>
      </c>
      <c r="AK644" s="18">
        <f t="shared" ca="1" si="375"/>
        <v>2.1757144549916849</v>
      </c>
      <c r="AL644" s="19">
        <f t="shared" ca="1" si="394"/>
        <v>11349.210199708781</v>
      </c>
      <c r="AM644" s="18">
        <f t="shared" ca="1" si="395"/>
        <v>11351.385914163773</v>
      </c>
      <c r="AO644" s="18">
        <f t="shared" ca="1" si="376"/>
        <v>3.8049796477448612</v>
      </c>
      <c r="AP644" s="18">
        <f t="shared" ca="1" si="377"/>
        <v>7.4245544502871006</v>
      </c>
      <c r="AQ644" s="19">
        <f t="shared" ca="1" si="396"/>
        <v>16646.489167459858</v>
      </c>
      <c r="AR644" s="18">
        <f t="shared" ca="1" si="397"/>
        <v>16653.913721910147</v>
      </c>
      <c r="AT644" s="18">
        <f t="shared" ca="1" si="378"/>
        <v>1.4731810291409131</v>
      </c>
      <c r="AU644" s="18">
        <f t="shared" ca="1" si="379"/>
        <v>1.3917836267414949</v>
      </c>
      <c r="AV644" s="19">
        <f t="shared" ca="1" si="398"/>
        <v>11888.513428407945</v>
      </c>
      <c r="AW644" s="18">
        <f t="shared" ca="1" si="399"/>
        <v>11889.905212034686</v>
      </c>
    </row>
    <row r="645" spans="1:49" x14ac:dyDescent="0.25">
      <c r="A645" s="18">
        <f t="shared" ca="1" si="360"/>
        <v>7.5315901908053142</v>
      </c>
      <c r="B645" s="18">
        <f t="shared" ca="1" si="361"/>
        <v>1.2646163039677629</v>
      </c>
      <c r="C645" s="19">
        <f t="shared" ca="1" si="380"/>
        <v>11855.497383391608</v>
      </c>
      <c r="D645" s="18">
        <f t="shared" ca="1" si="381"/>
        <v>11856.761999695576</v>
      </c>
      <c r="E645" s="17"/>
      <c r="F645" s="18">
        <f t="shared" ca="1" si="362"/>
        <v>5.0809183414385881</v>
      </c>
      <c r="G645" s="18">
        <f t="shared" ca="1" si="363"/>
        <v>17.842816954058009</v>
      </c>
      <c r="H645" s="19">
        <f t="shared" ca="1" si="382"/>
        <v>11866.732614125483</v>
      </c>
      <c r="I645" s="18">
        <f t="shared" ca="1" si="383"/>
        <v>11884.575431079542</v>
      </c>
      <c r="J645" s="17"/>
      <c r="K645" s="18">
        <f t="shared" ca="1" si="364"/>
        <v>2.9642409336645468</v>
      </c>
      <c r="L645" s="18">
        <f t="shared" ca="1" si="365"/>
        <v>3.015973690615088</v>
      </c>
      <c r="M645" s="19">
        <f t="shared" ca="1" si="384"/>
        <v>12846.435113273672</v>
      </c>
      <c r="N645" s="18">
        <f t="shared" ca="1" si="385"/>
        <v>12849.451086964287</v>
      </c>
      <c r="O645" s="17"/>
      <c r="P645" s="18">
        <f t="shared" ca="1" si="366"/>
        <v>34.009645076278659</v>
      </c>
      <c r="Q645" s="18">
        <f t="shared" ca="1" si="367"/>
        <v>2.3985310928985593</v>
      </c>
      <c r="R645" s="19">
        <f t="shared" ca="1" si="386"/>
        <v>12762.55642261986</v>
      </c>
      <c r="S645" s="18">
        <f t="shared" ca="1" si="387"/>
        <v>12764.954953712759</v>
      </c>
      <c r="T645" s="17"/>
      <c r="U645" s="18">
        <f t="shared" ca="1" si="368"/>
        <v>4.6490337475862473</v>
      </c>
      <c r="V645" s="18">
        <f t="shared" ca="1" si="369"/>
        <v>0.77908051415409962</v>
      </c>
      <c r="W645" s="19">
        <f t="shared" ca="1" si="388"/>
        <v>11447.682372701685</v>
      </c>
      <c r="X645" s="18">
        <f t="shared" ca="1" si="389"/>
        <v>11448.461453215839</v>
      </c>
      <c r="Z645" s="18">
        <f t="shared" ca="1" si="370"/>
        <v>8.5367411292478916</v>
      </c>
      <c r="AA645" s="18">
        <f t="shared" ca="1" si="371"/>
        <v>0.1482725829532375</v>
      </c>
      <c r="AB645" s="19">
        <f t="shared" ca="1" si="390"/>
        <v>15845.063365920791</v>
      </c>
      <c r="AC645" s="18">
        <f t="shared" ca="1" si="391"/>
        <v>15845.211638503744</v>
      </c>
      <c r="AE645" s="18">
        <f t="shared" ca="1" si="372"/>
        <v>50.83660390181759</v>
      </c>
      <c r="AF645" s="18">
        <f t="shared" ca="1" si="373"/>
        <v>1.994936424064941</v>
      </c>
      <c r="AG645" s="19">
        <f t="shared" ca="1" si="392"/>
        <v>11296.520973113122</v>
      </c>
      <c r="AH645" s="18">
        <f t="shared" ca="1" si="393"/>
        <v>11298.515909537187</v>
      </c>
      <c r="AJ645" s="18">
        <f t="shared" ca="1" si="374"/>
        <v>4.2363511686966291</v>
      </c>
      <c r="AK645" s="18">
        <f t="shared" ca="1" si="375"/>
        <v>1.9299133743332451</v>
      </c>
      <c r="AL645" s="19">
        <f t="shared" ca="1" si="394"/>
        <v>11355.622265332469</v>
      </c>
      <c r="AM645" s="18">
        <f t="shared" ca="1" si="395"/>
        <v>11357.552178706803</v>
      </c>
      <c r="AO645" s="18">
        <f t="shared" ca="1" si="376"/>
        <v>19.533983521683474</v>
      </c>
      <c r="AP645" s="18">
        <f t="shared" ca="1" si="377"/>
        <v>0.65159200526937033</v>
      </c>
      <c r="AQ645" s="19">
        <f t="shared" ca="1" si="396"/>
        <v>16673.44770543183</v>
      </c>
      <c r="AR645" s="18">
        <f t="shared" ca="1" si="397"/>
        <v>16674.0992974371</v>
      </c>
      <c r="AT645" s="18">
        <f t="shared" ca="1" si="378"/>
        <v>16.429246598747227</v>
      </c>
      <c r="AU645" s="18">
        <f t="shared" ca="1" si="379"/>
        <v>1.7600378656897486</v>
      </c>
      <c r="AV645" s="19">
        <f t="shared" ca="1" si="398"/>
        <v>11906.334458633433</v>
      </c>
      <c r="AW645" s="18">
        <f t="shared" ca="1" si="399"/>
        <v>11908.094496499123</v>
      </c>
    </row>
    <row r="646" spans="1:49" x14ac:dyDescent="0.25">
      <c r="A646" s="18">
        <f t="shared" ca="1" si="360"/>
        <v>2.238512154239964</v>
      </c>
      <c r="B646" s="18">
        <f t="shared" ca="1" si="361"/>
        <v>3.9944161025789011</v>
      </c>
      <c r="C646" s="19">
        <f t="shared" ca="1" si="380"/>
        <v>11859.000511849816</v>
      </c>
      <c r="D646" s="18">
        <f t="shared" ca="1" si="381"/>
        <v>11862.994927952395</v>
      </c>
      <c r="E646" s="17"/>
      <c r="F646" s="18">
        <f t="shared" ca="1" si="362"/>
        <v>9.1826213630450031</v>
      </c>
      <c r="G646" s="18">
        <f t="shared" ca="1" si="363"/>
        <v>4.2033651028978429</v>
      </c>
      <c r="H646" s="19">
        <f t="shared" ca="1" si="382"/>
        <v>11893.758052442587</v>
      </c>
      <c r="I646" s="18">
        <f t="shared" ca="1" si="383"/>
        <v>11897.961417545484</v>
      </c>
      <c r="J646" s="17"/>
      <c r="K646" s="18">
        <f t="shared" ca="1" si="364"/>
        <v>12.37292466271926</v>
      </c>
      <c r="L646" s="18">
        <f t="shared" ca="1" si="365"/>
        <v>2.4869394853498967</v>
      </c>
      <c r="M646" s="19">
        <f t="shared" ca="1" si="384"/>
        <v>12861.824011627006</v>
      </c>
      <c r="N646" s="18">
        <f t="shared" ca="1" si="385"/>
        <v>12864.310951112357</v>
      </c>
      <c r="O646" s="17"/>
      <c r="P646" s="18">
        <f t="shared" ca="1" si="366"/>
        <v>10.301217640525669</v>
      </c>
      <c r="Q646" s="18">
        <f t="shared" ca="1" si="367"/>
        <v>1.0700794627155537</v>
      </c>
      <c r="R646" s="19">
        <f t="shared" ca="1" si="386"/>
        <v>12775.256171353285</v>
      </c>
      <c r="S646" s="18">
        <f t="shared" ca="1" si="387"/>
        <v>12776.326250816001</v>
      </c>
      <c r="T646" s="17"/>
      <c r="U646" s="18">
        <f t="shared" ca="1" si="368"/>
        <v>19.476489698489345</v>
      </c>
      <c r="V646" s="18">
        <f t="shared" ca="1" si="369"/>
        <v>6.4170211429747477</v>
      </c>
      <c r="W646" s="19">
        <f t="shared" ca="1" si="388"/>
        <v>11467.937942914328</v>
      </c>
      <c r="X646" s="18">
        <f t="shared" ca="1" si="389"/>
        <v>11474.354964057304</v>
      </c>
      <c r="Z646" s="18">
        <f t="shared" ca="1" si="370"/>
        <v>8.9046967503590597</v>
      </c>
      <c r="AA646" s="18">
        <f t="shared" ca="1" si="371"/>
        <v>0.40004355922377999</v>
      </c>
      <c r="AB646" s="19">
        <f t="shared" ca="1" si="390"/>
        <v>15854.116335254103</v>
      </c>
      <c r="AC646" s="18">
        <f t="shared" ca="1" si="391"/>
        <v>15854.516378813327</v>
      </c>
      <c r="AE646" s="18">
        <f t="shared" ca="1" si="372"/>
        <v>59.582338230084531</v>
      </c>
      <c r="AF646" s="18">
        <f t="shared" ca="1" si="373"/>
        <v>0.9539452035363043</v>
      </c>
      <c r="AG646" s="19">
        <f t="shared" ca="1" si="392"/>
        <v>11358.098247767271</v>
      </c>
      <c r="AH646" s="18">
        <f t="shared" ca="1" si="393"/>
        <v>11359.052192970808</v>
      </c>
      <c r="AJ646" s="18">
        <f t="shared" ca="1" si="374"/>
        <v>15.582931524265071</v>
      </c>
      <c r="AK646" s="18">
        <f t="shared" ca="1" si="375"/>
        <v>3.8206916653137317</v>
      </c>
      <c r="AL646" s="19">
        <f t="shared" ca="1" si="394"/>
        <v>11373.135110231067</v>
      </c>
      <c r="AM646" s="18">
        <f t="shared" ca="1" si="395"/>
        <v>11376.955801896382</v>
      </c>
      <c r="AO646" s="18">
        <f t="shared" ca="1" si="376"/>
        <v>22.218588550015209</v>
      </c>
      <c r="AP646" s="18">
        <f t="shared" ca="1" si="377"/>
        <v>6.9874893825126492</v>
      </c>
      <c r="AQ646" s="19">
        <f t="shared" ca="1" si="396"/>
        <v>16696.317885987115</v>
      </c>
      <c r="AR646" s="18">
        <f t="shared" ca="1" si="397"/>
        <v>16703.305375369629</v>
      </c>
      <c r="AT646" s="18">
        <f t="shared" ca="1" si="378"/>
        <v>1.2141904131450407</v>
      </c>
      <c r="AU646" s="18">
        <f t="shared" ca="1" si="379"/>
        <v>10.528823119013984</v>
      </c>
      <c r="AV646" s="19">
        <f t="shared" ca="1" si="398"/>
        <v>11909.308686912269</v>
      </c>
      <c r="AW646" s="18">
        <f t="shared" ca="1" si="399"/>
        <v>11919.837510031282</v>
      </c>
    </row>
    <row r="647" spans="1:49" x14ac:dyDescent="0.25">
      <c r="A647" s="18">
        <f t="shared" ca="1" si="360"/>
        <v>28.582264764790988</v>
      </c>
      <c r="B647" s="18">
        <f t="shared" ca="1" si="361"/>
        <v>3.310124694068072</v>
      </c>
      <c r="C647" s="19">
        <f t="shared" ca="1" si="380"/>
        <v>11891.577192717186</v>
      </c>
      <c r="D647" s="18">
        <f t="shared" ca="1" si="381"/>
        <v>11894.887317411254</v>
      </c>
      <c r="E647" s="17"/>
      <c r="F647" s="18">
        <f t="shared" ca="1" si="362"/>
        <v>34.516730435471146</v>
      </c>
      <c r="G647" s="18">
        <f t="shared" ca="1" si="363"/>
        <v>0.25007545949829696</v>
      </c>
      <c r="H647" s="19">
        <f t="shared" ca="1" si="382"/>
        <v>11932.478147980955</v>
      </c>
      <c r="I647" s="18">
        <f t="shared" ca="1" si="383"/>
        <v>11932.728223440454</v>
      </c>
      <c r="J647" s="17"/>
      <c r="K647" s="18">
        <f t="shared" ca="1" si="364"/>
        <v>24.177080653185623</v>
      </c>
      <c r="L647" s="18">
        <f t="shared" ca="1" si="365"/>
        <v>2.2225975321292246</v>
      </c>
      <c r="M647" s="19">
        <f t="shared" ca="1" si="384"/>
        <v>12888.488031765542</v>
      </c>
      <c r="N647" s="18">
        <f t="shared" ca="1" si="385"/>
        <v>12890.710629297671</v>
      </c>
      <c r="O647" s="17"/>
      <c r="P647" s="18">
        <f t="shared" ca="1" si="366"/>
        <v>7.4177771694615311</v>
      </c>
      <c r="Q647" s="18">
        <f t="shared" ca="1" si="367"/>
        <v>2.482875898496046</v>
      </c>
      <c r="R647" s="19">
        <f t="shared" ca="1" si="386"/>
        <v>12783.744027985462</v>
      </c>
      <c r="S647" s="18">
        <f t="shared" ca="1" si="387"/>
        <v>12786.226903883959</v>
      </c>
      <c r="T647" s="17"/>
      <c r="U647" s="18">
        <f t="shared" ca="1" si="368"/>
        <v>31.072525802739793</v>
      </c>
      <c r="V647" s="18">
        <f t="shared" ca="1" si="369"/>
        <v>23.191395296339273</v>
      </c>
      <c r="W647" s="19">
        <f t="shared" ca="1" si="388"/>
        <v>11505.427489860043</v>
      </c>
      <c r="X647" s="18">
        <f t="shared" ca="1" si="389"/>
        <v>11528.618885156382</v>
      </c>
      <c r="Z647" s="18">
        <f t="shared" ca="1" si="370"/>
        <v>49.749515227650761</v>
      </c>
      <c r="AA647" s="18">
        <f t="shared" ca="1" si="371"/>
        <v>1.7227344550739845</v>
      </c>
      <c r="AB647" s="19">
        <f t="shared" ca="1" si="390"/>
        <v>15904.265894040978</v>
      </c>
      <c r="AC647" s="18">
        <f t="shared" ca="1" si="391"/>
        <v>15905.988628496052</v>
      </c>
      <c r="AE647" s="18">
        <f t="shared" ca="1" si="372"/>
        <v>21.927547279413936</v>
      </c>
      <c r="AF647" s="18">
        <f t="shared" ca="1" si="373"/>
        <v>6.2846477352737518</v>
      </c>
      <c r="AG647" s="19">
        <f t="shared" ca="1" si="392"/>
        <v>11380.979740250223</v>
      </c>
      <c r="AH647" s="18">
        <f t="shared" ca="1" si="393"/>
        <v>11387.264387985497</v>
      </c>
      <c r="AJ647" s="18">
        <f t="shared" ca="1" si="374"/>
        <v>2.3217021982242114</v>
      </c>
      <c r="AK647" s="18">
        <f t="shared" ca="1" si="375"/>
        <v>2.5035062551231264</v>
      </c>
      <c r="AL647" s="19">
        <f t="shared" ca="1" si="394"/>
        <v>11379.277504094605</v>
      </c>
      <c r="AM647" s="18">
        <f t="shared" ca="1" si="395"/>
        <v>11381.781010349729</v>
      </c>
      <c r="AO647" s="18">
        <f t="shared" ca="1" si="376"/>
        <v>19.417407459015173</v>
      </c>
      <c r="AP647" s="18">
        <f t="shared" ca="1" si="377"/>
        <v>18.12977759632648</v>
      </c>
      <c r="AQ647" s="19">
        <f t="shared" ca="1" si="396"/>
        <v>16722.722782828645</v>
      </c>
      <c r="AR647" s="18">
        <f t="shared" ca="1" si="397"/>
        <v>16740.85256042497</v>
      </c>
      <c r="AT647" s="18">
        <f t="shared" ca="1" si="378"/>
        <v>0.42451705474917983</v>
      </c>
      <c r="AU647" s="18">
        <f t="shared" ca="1" si="379"/>
        <v>9.8538151654358899</v>
      </c>
      <c r="AV647" s="19">
        <f t="shared" ca="1" si="398"/>
        <v>11920.262027086032</v>
      </c>
      <c r="AW647" s="18">
        <f t="shared" ca="1" si="399"/>
        <v>11930.115842251467</v>
      </c>
    </row>
    <row r="648" spans="1:49" x14ac:dyDescent="0.25">
      <c r="A648" s="18">
        <f t="shared" ca="1" si="360"/>
        <v>1.9064209160461618</v>
      </c>
      <c r="B648" s="18">
        <f t="shared" ca="1" si="361"/>
        <v>1.2841109129356683</v>
      </c>
      <c r="C648" s="19">
        <f t="shared" ca="1" si="380"/>
        <v>11896.7937383273</v>
      </c>
      <c r="D648" s="18">
        <f t="shared" ca="1" si="381"/>
        <v>11898.077849240235</v>
      </c>
      <c r="E648" s="17"/>
      <c r="F648" s="18">
        <f t="shared" ca="1" si="362"/>
        <v>4.0385125995571363</v>
      </c>
      <c r="G648" s="18">
        <f t="shared" ca="1" si="363"/>
        <v>3.9985003907580325</v>
      </c>
      <c r="H648" s="19">
        <f t="shared" ca="1" si="382"/>
        <v>11936.76673604001</v>
      </c>
      <c r="I648" s="18">
        <f t="shared" ca="1" si="383"/>
        <v>11940.765236430769</v>
      </c>
      <c r="J648" s="17"/>
      <c r="K648" s="18">
        <f t="shared" ca="1" si="364"/>
        <v>19.856930121244304</v>
      </c>
      <c r="L648" s="18">
        <f t="shared" ca="1" si="365"/>
        <v>2.6021454169269749</v>
      </c>
      <c r="M648" s="19">
        <f t="shared" ca="1" si="384"/>
        <v>12910.567559418916</v>
      </c>
      <c r="N648" s="18">
        <f t="shared" ca="1" si="385"/>
        <v>12913.169704835844</v>
      </c>
      <c r="O648" s="17"/>
      <c r="P648" s="18">
        <f t="shared" ca="1" si="366"/>
        <v>1.6787227568987921</v>
      </c>
      <c r="Q648" s="18">
        <f t="shared" ca="1" si="367"/>
        <v>6.2890165287269317</v>
      </c>
      <c r="R648" s="19">
        <f t="shared" ca="1" si="386"/>
        <v>12787.905626640857</v>
      </c>
      <c r="S648" s="18">
        <f t="shared" ca="1" si="387"/>
        <v>12794.194643169583</v>
      </c>
      <c r="T648" s="17"/>
      <c r="U648" s="18">
        <f t="shared" ca="1" si="368"/>
        <v>20.326301649469134</v>
      </c>
      <c r="V648" s="18">
        <f t="shared" ca="1" si="369"/>
        <v>0.67152714734984842</v>
      </c>
      <c r="W648" s="19">
        <f t="shared" ca="1" si="388"/>
        <v>11548.945186805851</v>
      </c>
      <c r="X648" s="18">
        <f t="shared" ca="1" si="389"/>
        <v>11549.616713953201</v>
      </c>
      <c r="Z648" s="18">
        <f t="shared" ca="1" si="370"/>
        <v>20.17418194677121</v>
      </c>
      <c r="AA648" s="18">
        <f t="shared" ca="1" si="371"/>
        <v>0.1891724477806094</v>
      </c>
      <c r="AB648" s="19">
        <f t="shared" ca="1" si="390"/>
        <v>15926.162810442824</v>
      </c>
      <c r="AC648" s="18">
        <f t="shared" ca="1" si="391"/>
        <v>15926.351982890605</v>
      </c>
      <c r="AE648" s="18">
        <f t="shared" ca="1" si="372"/>
        <v>1.3160963373533237</v>
      </c>
      <c r="AF648" s="18">
        <f t="shared" ca="1" si="373"/>
        <v>2.0711058875712833</v>
      </c>
      <c r="AG648" s="19">
        <f t="shared" ca="1" si="392"/>
        <v>11388.580484322851</v>
      </c>
      <c r="AH648" s="18">
        <f t="shared" ca="1" si="393"/>
        <v>11390.651590210422</v>
      </c>
      <c r="AJ648" s="18">
        <f t="shared" ca="1" si="374"/>
        <v>18.939153145673853</v>
      </c>
      <c r="AK648" s="18">
        <f t="shared" ca="1" si="375"/>
        <v>10.701275468865413</v>
      </c>
      <c r="AL648" s="19">
        <f t="shared" ca="1" si="394"/>
        <v>11400.720163495402</v>
      </c>
      <c r="AM648" s="18">
        <f t="shared" ca="1" si="395"/>
        <v>11411.421438964268</v>
      </c>
      <c r="AO648" s="18">
        <f t="shared" ca="1" si="376"/>
        <v>28.432418869733375</v>
      </c>
      <c r="AP648" s="18">
        <f t="shared" ca="1" si="377"/>
        <v>2.0699076780129997</v>
      </c>
      <c r="AQ648" s="19">
        <f t="shared" ca="1" si="396"/>
        <v>16769.284979294702</v>
      </c>
      <c r="AR648" s="18">
        <f t="shared" ca="1" si="397"/>
        <v>16771.354886972716</v>
      </c>
      <c r="AT648" s="18">
        <f t="shared" ca="1" si="378"/>
        <v>4.895542831427294</v>
      </c>
      <c r="AU648" s="18">
        <f t="shared" ca="1" si="379"/>
        <v>0.81611408806322205</v>
      </c>
      <c r="AV648" s="19">
        <f t="shared" ca="1" si="398"/>
        <v>11935.011385082895</v>
      </c>
      <c r="AW648" s="18">
        <f t="shared" ca="1" si="399"/>
        <v>11935.827499170959</v>
      </c>
    </row>
    <row r="649" spans="1:49" x14ac:dyDescent="0.25">
      <c r="A649" s="18">
        <f t="shared" ca="1" si="360"/>
        <v>11.863199368171399</v>
      </c>
      <c r="B649" s="18">
        <f t="shared" ca="1" si="361"/>
        <v>4.5108472969753564</v>
      </c>
      <c r="C649" s="19">
        <f t="shared" ca="1" si="380"/>
        <v>11909.941048608407</v>
      </c>
      <c r="D649" s="18">
        <f t="shared" ca="1" si="381"/>
        <v>11914.451895905382</v>
      </c>
      <c r="E649" s="17"/>
      <c r="F649" s="18">
        <f t="shared" ca="1" si="362"/>
        <v>6.2983628116289161</v>
      </c>
      <c r="G649" s="18">
        <f t="shared" ca="1" si="363"/>
        <v>7.309192401030316</v>
      </c>
      <c r="H649" s="19">
        <f t="shared" ca="1" si="382"/>
        <v>11947.063599242398</v>
      </c>
      <c r="I649" s="18">
        <f t="shared" ca="1" si="383"/>
        <v>11954.372791643427</v>
      </c>
      <c r="J649" s="17"/>
      <c r="K649" s="18">
        <f t="shared" ca="1" si="364"/>
        <v>17.100802437745262</v>
      </c>
      <c r="L649" s="18">
        <f t="shared" ca="1" si="365"/>
        <v>5.7199353735245086</v>
      </c>
      <c r="M649" s="19">
        <f t="shared" ca="1" si="384"/>
        <v>12930.27050727359</v>
      </c>
      <c r="N649" s="18">
        <f t="shared" ca="1" si="385"/>
        <v>12935.990442647115</v>
      </c>
      <c r="O649" s="17"/>
      <c r="P649" s="18">
        <f t="shared" ca="1" si="366"/>
        <v>16.374890468572222</v>
      </c>
      <c r="Q649" s="18">
        <f t="shared" ca="1" si="367"/>
        <v>2.9875561637636308</v>
      </c>
      <c r="R649" s="19">
        <f t="shared" ca="1" si="386"/>
        <v>12810.569533638156</v>
      </c>
      <c r="S649" s="18">
        <f t="shared" ca="1" si="387"/>
        <v>12813.55708980192</v>
      </c>
      <c r="T649" s="17"/>
      <c r="U649" s="18">
        <f t="shared" ca="1" si="368"/>
        <v>2.4265609861465731</v>
      </c>
      <c r="V649" s="18">
        <f t="shared" ca="1" si="369"/>
        <v>23.984685486678057</v>
      </c>
      <c r="W649" s="19">
        <f t="shared" ca="1" si="388"/>
        <v>11552.043274939348</v>
      </c>
      <c r="X649" s="18">
        <f t="shared" ca="1" si="389"/>
        <v>11576.027960426025</v>
      </c>
      <c r="Z649" s="18">
        <f t="shared" ca="1" si="370"/>
        <v>17.431533024244349</v>
      </c>
      <c r="AA649" s="18">
        <f t="shared" ca="1" si="371"/>
        <v>1.3697934689015956</v>
      </c>
      <c r="AB649" s="19">
        <f t="shared" ca="1" si="390"/>
        <v>15943.783515914849</v>
      </c>
      <c r="AC649" s="18">
        <f t="shared" ca="1" si="391"/>
        <v>15945.15330938375</v>
      </c>
      <c r="AE649" s="18">
        <f t="shared" ca="1" si="372"/>
        <v>9.0393898188536603</v>
      </c>
      <c r="AF649" s="18">
        <f t="shared" ca="1" si="373"/>
        <v>3.2105362319359461E-2</v>
      </c>
      <c r="AG649" s="19">
        <f t="shared" ca="1" si="392"/>
        <v>11399.690980029276</v>
      </c>
      <c r="AH649" s="18">
        <f t="shared" ca="1" si="393"/>
        <v>11399.723085391595</v>
      </c>
      <c r="AJ649" s="18">
        <f t="shared" ca="1" si="374"/>
        <v>4.1103135341414783</v>
      </c>
      <c r="AK649" s="18">
        <f t="shared" ca="1" si="375"/>
        <v>1.660823647823009</v>
      </c>
      <c r="AL649" s="19">
        <f t="shared" ca="1" si="394"/>
        <v>11415.531752498409</v>
      </c>
      <c r="AM649" s="18">
        <f t="shared" ca="1" si="395"/>
        <v>11417.192576146232</v>
      </c>
      <c r="AO649" s="18">
        <f t="shared" ca="1" si="376"/>
        <v>4.1614762203302877</v>
      </c>
      <c r="AP649" s="18">
        <f t="shared" ca="1" si="377"/>
        <v>17.724909295124739</v>
      </c>
      <c r="AQ649" s="19">
        <f t="shared" ca="1" si="396"/>
        <v>16775.516363193048</v>
      </c>
      <c r="AR649" s="18">
        <f t="shared" ca="1" si="397"/>
        <v>16793.241272488172</v>
      </c>
      <c r="AT649" s="18">
        <f t="shared" ca="1" si="378"/>
        <v>16.041121138646041</v>
      </c>
      <c r="AU649" s="18">
        <f t="shared" ca="1" si="379"/>
        <v>4.0660897038900803</v>
      </c>
      <c r="AV649" s="19">
        <f t="shared" ca="1" si="398"/>
        <v>11951.868620309604</v>
      </c>
      <c r="AW649" s="18">
        <f t="shared" ca="1" si="399"/>
        <v>11955.934710013495</v>
      </c>
    </row>
    <row r="650" spans="1:49" x14ac:dyDescent="0.25">
      <c r="A650" s="18">
        <f t="shared" ca="1" si="360"/>
        <v>2.7188959970898559</v>
      </c>
      <c r="B650" s="18">
        <f t="shared" ca="1" si="361"/>
        <v>8.3459232553808906</v>
      </c>
      <c r="C650" s="19">
        <f t="shared" ca="1" si="380"/>
        <v>11917.170791902472</v>
      </c>
      <c r="D650" s="18">
        <f t="shared" ca="1" si="381"/>
        <v>11925.516715157853</v>
      </c>
      <c r="E650" s="17"/>
      <c r="F650" s="18">
        <f t="shared" ca="1" si="362"/>
        <v>26.77752815022205</v>
      </c>
      <c r="G650" s="18">
        <f t="shared" ca="1" si="363"/>
        <v>0.6081824397548703</v>
      </c>
      <c r="H650" s="19">
        <f t="shared" ca="1" si="382"/>
        <v>11981.150319793649</v>
      </c>
      <c r="I650" s="18">
        <f t="shared" ca="1" si="383"/>
        <v>11981.758502233404</v>
      </c>
      <c r="J650" s="17"/>
      <c r="K650" s="18">
        <f t="shared" ca="1" si="364"/>
        <v>2.1159166262565252</v>
      </c>
      <c r="L650" s="18">
        <f t="shared" ca="1" si="365"/>
        <v>9.2083207332640752E-3</v>
      </c>
      <c r="M650" s="19">
        <f t="shared" ca="1" si="384"/>
        <v>12938.106359273372</v>
      </c>
      <c r="N650" s="18">
        <f t="shared" ca="1" si="385"/>
        <v>12938.115567594105</v>
      </c>
      <c r="O650" s="17"/>
      <c r="P650" s="18">
        <f t="shared" ca="1" si="366"/>
        <v>20.237703164135432</v>
      </c>
      <c r="Q650" s="18">
        <f t="shared" ca="1" si="367"/>
        <v>4.0483503891684576</v>
      </c>
      <c r="R650" s="19">
        <f t="shared" ca="1" si="386"/>
        <v>12833.794792966055</v>
      </c>
      <c r="S650" s="18">
        <f t="shared" ca="1" si="387"/>
        <v>12837.843143355223</v>
      </c>
      <c r="T650" s="17"/>
      <c r="U650" s="18">
        <f t="shared" ca="1" si="368"/>
        <v>1.0531518626898966</v>
      </c>
      <c r="V650" s="18">
        <f t="shared" ca="1" si="369"/>
        <v>8.2458266547832704</v>
      </c>
      <c r="W650" s="19">
        <f t="shared" ca="1" si="388"/>
        <v>11577.081112288715</v>
      </c>
      <c r="X650" s="18">
        <f t="shared" ca="1" si="389"/>
        <v>11585.326938943499</v>
      </c>
      <c r="Z650" s="18">
        <f t="shared" ca="1" si="370"/>
        <v>32.530122341160023</v>
      </c>
      <c r="AA650" s="18">
        <f t="shared" ca="1" si="371"/>
        <v>0.39317065451621352</v>
      </c>
      <c r="AB650" s="19">
        <f t="shared" ca="1" si="390"/>
        <v>15977.68343172491</v>
      </c>
      <c r="AC650" s="18">
        <f t="shared" ca="1" si="391"/>
        <v>15978.076602379426</v>
      </c>
      <c r="AE650" s="18">
        <f t="shared" ca="1" si="372"/>
        <v>0.6710871428770987</v>
      </c>
      <c r="AF650" s="18">
        <f t="shared" ca="1" si="373"/>
        <v>2.8846385474269138</v>
      </c>
      <c r="AG650" s="19">
        <f t="shared" ca="1" si="392"/>
        <v>11400.394172534472</v>
      </c>
      <c r="AH650" s="18">
        <f t="shared" ca="1" si="393"/>
        <v>11403.278811081898</v>
      </c>
      <c r="AJ650" s="18">
        <f t="shared" ca="1" si="374"/>
        <v>24.050446602036985</v>
      </c>
      <c r="AK650" s="18">
        <f t="shared" ca="1" si="375"/>
        <v>6.5341813826344621</v>
      </c>
      <c r="AL650" s="19">
        <f t="shared" ca="1" si="394"/>
        <v>11441.243022748269</v>
      </c>
      <c r="AM650" s="18">
        <f t="shared" ca="1" si="395"/>
        <v>11447.777204130904</v>
      </c>
      <c r="AO650" s="18">
        <f t="shared" ca="1" si="376"/>
        <v>10.638257213243264</v>
      </c>
      <c r="AP650" s="18">
        <f t="shared" ca="1" si="377"/>
        <v>30.11896989020374</v>
      </c>
      <c r="AQ650" s="19">
        <f t="shared" ca="1" si="396"/>
        <v>16803.879529701415</v>
      </c>
      <c r="AR650" s="18">
        <f t="shared" ca="1" si="397"/>
        <v>16833.99849959162</v>
      </c>
      <c r="AT650" s="18">
        <f t="shared" ca="1" si="378"/>
        <v>0.11057274466066562</v>
      </c>
      <c r="AU650" s="18">
        <f t="shared" ca="1" si="379"/>
        <v>19.320265938336902</v>
      </c>
      <c r="AV650" s="19">
        <f t="shared" ca="1" si="398"/>
        <v>11956.045282758156</v>
      </c>
      <c r="AW650" s="18">
        <f t="shared" ca="1" si="399"/>
        <v>11975.365548696493</v>
      </c>
    </row>
    <row r="651" spans="1:49" x14ac:dyDescent="0.25">
      <c r="A651" s="18">
        <f t="shared" ca="1" si="360"/>
        <v>7.5625725316193497</v>
      </c>
      <c r="B651" s="18">
        <f t="shared" ca="1" si="361"/>
        <v>3.2006014967723546</v>
      </c>
      <c r="C651" s="19">
        <f t="shared" ca="1" si="380"/>
        <v>11933.079287689472</v>
      </c>
      <c r="D651" s="18">
        <f t="shared" ca="1" si="381"/>
        <v>11936.279889186244</v>
      </c>
      <c r="E651" s="17"/>
      <c r="F651" s="18">
        <f t="shared" ca="1" si="362"/>
        <v>6.9024775465246284</v>
      </c>
      <c r="G651" s="18">
        <f t="shared" ca="1" si="363"/>
        <v>3.4435799953074402</v>
      </c>
      <c r="H651" s="19">
        <f t="shared" ca="1" si="382"/>
        <v>11988.660979779928</v>
      </c>
      <c r="I651" s="18">
        <f t="shared" ca="1" si="383"/>
        <v>11992.104559775236</v>
      </c>
      <c r="J651" s="17"/>
      <c r="K651" s="18">
        <f t="shared" ca="1" si="364"/>
        <v>11.136510580727915</v>
      </c>
      <c r="L651" s="18">
        <f t="shared" ca="1" si="365"/>
        <v>5.0808968490542155</v>
      </c>
      <c r="M651" s="19">
        <f t="shared" ca="1" si="384"/>
        <v>12949.252078174832</v>
      </c>
      <c r="N651" s="18">
        <f t="shared" ca="1" si="385"/>
        <v>12954.332975023886</v>
      </c>
      <c r="O651" s="17"/>
      <c r="P651" s="18">
        <f t="shared" ca="1" si="366"/>
        <v>28.500981825140862</v>
      </c>
      <c r="Q651" s="18">
        <f t="shared" ca="1" si="367"/>
        <v>13.885077861197995</v>
      </c>
      <c r="R651" s="19">
        <f t="shared" ca="1" si="386"/>
        <v>12866.344125180363</v>
      </c>
      <c r="S651" s="18">
        <f t="shared" ca="1" si="387"/>
        <v>12880.229203041561</v>
      </c>
      <c r="T651" s="17"/>
      <c r="U651" s="18">
        <f t="shared" ca="1" si="368"/>
        <v>8.2439405590478412</v>
      </c>
      <c r="V651" s="18">
        <f t="shared" ca="1" si="369"/>
        <v>3.4812610901228207</v>
      </c>
      <c r="W651" s="19">
        <f t="shared" ca="1" si="388"/>
        <v>11593.570879502548</v>
      </c>
      <c r="X651" s="18">
        <f t="shared" ca="1" si="389"/>
        <v>11597.05214059267</v>
      </c>
      <c r="Z651" s="18">
        <f t="shared" ca="1" si="370"/>
        <v>22.399164628071535</v>
      </c>
      <c r="AA651" s="18">
        <f t="shared" ca="1" si="371"/>
        <v>0.98101579901674407</v>
      </c>
      <c r="AB651" s="19">
        <f t="shared" ca="1" si="390"/>
        <v>16000.475767007498</v>
      </c>
      <c r="AC651" s="18">
        <f t="shared" ca="1" si="391"/>
        <v>16001.456782806514</v>
      </c>
      <c r="AE651" s="18">
        <f t="shared" ca="1" si="372"/>
        <v>12.948782528610648</v>
      </c>
      <c r="AF651" s="18">
        <f t="shared" ca="1" si="373"/>
        <v>6.8726870258143409</v>
      </c>
      <c r="AG651" s="19">
        <f t="shared" ca="1" si="392"/>
        <v>11416.227593610509</v>
      </c>
      <c r="AH651" s="18">
        <f t="shared" ca="1" si="393"/>
        <v>11423.100280636323</v>
      </c>
      <c r="AJ651" s="18">
        <f t="shared" ca="1" si="374"/>
        <v>11.727817067719645</v>
      </c>
      <c r="AK651" s="18">
        <f t="shared" ca="1" si="375"/>
        <v>1.7593109745375937E-2</v>
      </c>
      <c r="AL651" s="19">
        <f t="shared" ca="1" si="394"/>
        <v>11459.505021198624</v>
      </c>
      <c r="AM651" s="18">
        <f t="shared" ca="1" si="395"/>
        <v>11459.522614308369</v>
      </c>
      <c r="AO651" s="18">
        <f t="shared" ca="1" si="376"/>
        <v>8.4936617689873799</v>
      </c>
      <c r="AP651" s="18">
        <f t="shared" ca="1" si="377"/>
        <v>26.059847311301215</v>
      </c>
      <c r="AQ651" s="19">
        <f t="shared" ca="1" si="396"/>
        <v>16842.492161360609</v>
      </c>
      <c r="AR651" s="18">
        <f t="shared" ca="1" si="397"/>
        <v>16868.552008671912</v>
      </c>
      <c r="AT651" s="18">
        <f t="shared" ca="1" si="378"/>
        <v>23.090648274178147</v>
      </c>
      <c r="AU651" s="18">
        <f t="shared" ca="1" si="379"/>
        <v>1.8797208265435006</v>
      </c>
      <c r="AV651" s="19">
        <f t="shared" ca="1" si="398"/>
        <v>11998.45619697067</v>
      </c>
      <c r="AW651" s="18">
        <f t="shared" ca="1" si="399"/>
        <v>12000.335917797214</v>
      </c>
    </row>
    <row r="652" spans="1:49" x14ac:dyDescent="0.25">
      <c r="A652" s="18">
        <f t="shared" ca="1" si="360"/>
        <v>3.6809089371039505</v>
      </c>
      <c r="B652" s="18">
        <f t="shared" ca="1" si="361"/>
        <v>4.0523737662934192</v>
      </c>
      <c r="C652" s="19">
        <f t="shared" ca="1" si="380"/>
        <v>11939.960798123348</v>
      </c>
      <c r="D652" s="18">
        <f t="shared" ca="1" si="381"/>
        <v>11944.013171889641</v>
      </c>
      <c r="E652" s="17"/>
      <c r="F652" s="18">
        <f t="shared" ca="1" si="362"/>
        <v>1.0042268547225919</v>
      </c>
      <c r="G652" s="18">
        <f t="shared" ca="1" si="363"/>
        <v>8.4067962989564506</v>
      </c>
      <c r="H652" s="19">
        <f t="shared" ca="1" si="382"/>
        <v>11993.108786629959</v>
      </c>
      <c r="I652" s="18">
        <f t="shared" ca="1" si="383"/>
        <v>12001.515582928914</v>
      </c>
      <c r="J652" s="17"/>
      <c r="K652" s="18">
        <f t="shared" ca="1" si="364"/>
        <v>13.183142498149776</v>
      </c>
      <c r="L652" s="18">
        <f t="shared" ca="1" si="365"/>
        <v>12.016654384000987</v>
      </c>
      <c r="M652" s="19">
        <f t="shared" ca="1" si="384"/>
        <v>12967.516117522036</v>
      </c>
      <c r="N652" s="18">
        <f t="shared" ca="1" si="385"/>
        <v>12979.532771906037</v>
      </c>
      <c r="O652" s="17"/>
      <c r="P652" s="18">
        <f t="shared" ca="1" si="366"/>
        <v>24.49990677668303</v>
      </c>
      <c r="Q652" s="18">
        <f t="shared" ca="1" si="367"/>
        <v>8.1662039139617715</v>
      </c>
      <c r="R652" s="19">
        <f t="shared" ca="1" si="386"/>
        <v>12904.729109818245</v>
      </c>
      <c r="S652" s="18">
        <f t="shared" ca="1" si="387"/>
        <v>12912.895313732206</v>
      </c>
      <c r="T652" s="17"/>
      <c r="U652" s="18">
        <f t="shared" ca="1" si="368"/>
        <v>1.5791417084302806</v>
      </c>
      <c r="V652" s="18">
        <f t="shared" ca="1" si="369"/>
        <v>15.893143498532305</v>
      </c>
      <c r="W652" s="19">
        <f t="shared" ca="1" si="388"/>
        <v>11598.631282301101</v>
      </c>
      <c r="X652" s="18">
        <f t="shared" ca="1" si="389"/>
        <v>11614.524425799633</v>
      </c>
      <c r="Z652" s="18">
        <f t="shared" ca="1" si="370"/>
        <v>4.2691640313316661</v>
      </c>
      <c r="AA652" s="18">
        <f t="shared" ca="1" si="371"/>
        <v>0.90287221580217247</v>
      </c>
      <c r="AB652" s="19">
        <f t="shared" ca="1" si="390"/>
        <v>16005.725946837845</v>
      </c>
      <c r="AC652" s="18">
        <f t="shared" ca="1" si="391"/>
        <v>16006.628819053647</v>
      </c>
      <c r="AE652" s="18">
        <f t="shared" ca="1" si="372"/>
        <v>6.7833498012117746</v>
      </c>
      <c r="AF652" s="18">
        <f t="shared" ca="1" si="373"/>
        <v>0.39566895342681613</v>
      </c>
      <c r="AG652" s="19">
        <f t="shared" ca="1" si="392"/>
        <v>11429.883630437535</v>
      </c>
      <c r="AH652" s="18">
        <f t="shared" ca="1" si="393"/>
        <v>11430.279299390961</v>
      </c>
      <c r="AJ652" s="18">
        <f t="shared" ca="1" si="374"/>
        <v>1.0942108604104392</v>
      </c>
      <c r="AK652" s="18">
        <f t="shared" ca="1" si="375"/>
        <v>7.9755991564217394</v>
      </c>
      <c r="AL652" s="19">
        <f t="shared" ca="1" si="394"/>
        <v>11460.61682516878</v>
      </c>
      <c r="AM652" s="18">
        <f t="shared" ca="1" si="395"/>
        <v>11468.592424325201</v>
      </c>
      <c r="AO652" s="18">
        <f t="shared" ca="1" si="376"/>
        <v>10.501474096547131</v>
      </c>
      <c r="AP652" s="18">
        <f t="shared" ca="1" si="377"/>
        <v>8.0603765122190154</v>
      </c>
      <c r="AQ652" s="19">
        <f t="shared" ca="1" si="396"/>
        <v>16879.053482768461</v>
      </c>
      <c r="AR652" s="18">
        <f t="shared" ca="1" si="397"/>
        <v>16887.113859280678</v>
      </c>
      <c r="AT652" s="18">
        <f t="shared" ca="1" si="378"/>
        <v>1.2506898078929061</v>
      </c>
      <c r="AU652" s="18">
        <f t="shared" ca="1" si="379"/>
        <v>6.946063316105402</v>
      </c>
      <c r="AV652" s="19">
        <f t="shared" ca="1" si="398"/>
        <v>12001.586607605108</v>
      </c>
      <c r="AW652" s="18">
        <f t="shared" ca="1" si="399"/>
        <v>12008.532670921213</v>
      </c>
    </row>
    <row r="653" spans="1:49" x14ac:dyDescent="0.25">
      <c r="A653" s="18">
        <f t="shared" ca="1" si="360"/>
        <v>4.4043527307347121</v>
      </c>
      <c r="B653" s="18">
        <f t="shared" ca="1" si="361"/>
        <v>0.3018575768618188</v>
      </c>
      <c r="C653" s="19">
        <f t="shared" ca="1" si="380"/>
        <v>11948.417524620376</v>
      </c>
      <c r="D653" s="18">
        <f t="shared" ca="1" si="381"/>
        <v>11948.719382197238</v>
      </c>
      <c r="E653" s="17"/>
      <c r="F653" s="18">
        <f t="shared" ca="1" si="362"/>
        <v>29.110483318163123</v>
      </c>
      <c r="G653" s="18">
        <f t="shared" ca="1" si="363"/>
        <v>10.617035133640231</v>
      </c>
      <c r="H653" s="19">
        <f t="shared" ca="1" si="382"/>
        <v>12030.626066247078</v>
      </c>
      <c r="I653" s="18">
        <f t="shared" ca="1" si="383"/>
        <v>12041.243101380718</v>
      </c>
      <c r="J653" s="17"/>
      <c r="K653" s="18">
        <f t="shared" ca="1" si="364"/>
        <v>45.869618721145862</v>
      </c>
      <c r="L653" s="18">
        <f t="shared" ca="1" si="365"/>
        <v>1.6406933369000889</v>
      </c>
      <c r="M653" s="19">
        <f t="shared" ca="1" si="384"/>
        <v>13025.402390627183</v>
      </c>
      <c r="N653" s="18">
        <f t="shared" ca="1" si="385"/>
        <v>13027.043083964083</v>
      </c>
      <c r="O653" s="17"/>
      <c r="P653" s="18">
        <f t="shared" ca="1" si="366"/>
        <v>2.8371072887912914</v>
      </c>
      <c r="Q653" s="18">
        <f t="shared" ca="1" si="367"/>
        <v>8.0897795881198331E-2</v>
      </c>
      <c r="R653" s="19">
        <f t="shared" ca="1" si="386"/>
        <v>12915.732421020997</v>
      </c>
      <c r="S653" s="18">
        <f t="shared" ca="1" si="387"/>
        <v>12915.813318816878</v>
      </c>
      <c r="T653" s="17"/>
      <c r="U653" s="18">
        <f t="shared" ca="1" si="368"/>
        <v>6.4490858128530366</v>
      </c>
      <c r="V653" s="18">
        <f t="shared" ca="1" si="369"/>
        <v>2.626001492762517</v>
      </c>
      <c r="W653" s="19">
        <f t="shared" ca="1" si="388"/>
        <v>11620.973511612487</v>
      </c>
      <c r="X653" s="18">
        <f t="shared" ca="1" si="389"/>
        <v>11623.59951310525</v>
      </c>
      <c r="Z653" s="18">
        <f t="shared" ca="1" si="370"/>
        <v>7.4646902028595425</v>
      </c>
      <c r="AA653" s="18">
        <f t="shared" ca="1" si="371"/>
        <v>1.3491003464457392</v>
      </c>
      <c r="AB653" s="19">
        <f t="shared" ca="1" si="390"/>
        <v>16014.093509256507</v>
      </c>
      <c r="AC653" s="18">
        <f t="shared" ca="1" si="391"/>
        <v>16015.442609602953</v>
      </c>
      <c r="AE653" s="18">
        <f t="shared" ca="1" si="372"/>
        <v>1.1620173914633161</v>
      </c>
      <c r="AF653" s="18">
        <f t="shared" ca="1" si="373"/>
        <v>4.1787221085533268</v>
      </c>
      <c r="AG653" s="19">
        <f t="shared" ca="1" si="392"/>
        <v>11431.441316782424</v>
      </c>
      <c r="AH653" s="18">
        <f t="shared" ca="1" si="393"/>
        <v>11435.620038890978</v>
      </c>
      <c r="AJ653" s="18">
        <f t="shared" ca="1" si="374"/>
        <v>7.1974545670921302</v>
      </c>
      <c r="AK653" s="18">
        <f t="shared" ca="1" si="375"/>
        <v>10.693553148727771</v>
      </c>
      <c r="AL653" s="19">
        <f t="shared" ca="1" si="394"/>
        <v>11475.789878892294</v>
      </c>
      <c r="AM653" s="18">
        <f t="shared" ca="1" si="395"/>
        <v>11486.483432041021</v>
      </c>
      <c r="AO653" s="18">
        <f t="shared" ca="1" si="376"/>
        <v>18.505339649128761</v>
      </c>
      <c r="AP653" s="18">
        <f t="shared" ca="1" si="377"/>
        <v>3.1101197731626762</v>
      </c>
      <c r="AQ653" s="19">
        <f t="shared" ca="1" si="396"/>
        <v>16905.619198929806</v>
      </c>
      <c r="AR653" s="18">
        <f t="shared" ca="1" si="397"/>
        <v>16908.729318702968</v>
      </c>
      <c r="AT653" s="18">
        <f t="shared" ca="1" si="378"/>
        <v>0.77638729036829701</v>
      </c>
      <c r="AU653" s="18">
        <f t="shared" ca="1" si="379"/>
        <v>8.3821428851960338</v>
      </c>
      <c r="AV653" s="19">
        <f t="shared" ca="1" si="398"/>
        <v>12009.309058211582</v>
      </c>
      <c r="AW653" s="18">
        <f t="shared" ca="1" si="399"/>
        <v>12017.691201096777</v>
      </c>
    </row>
    <row r="654" spans="1:49" x14ac:dyDescent="0.25">
      <c r="A654" s="18">
        <f t="shared" ref="A654:A717" ca="1" si="400">((-LN(1-RAND()))/$C$9)</f>
        <v>4.1684198414348943</v>
      </c>
      <c r="B654" s="18">
        <f t="shared" ref="B654:B717" ca="1" si="401">((-LN(1-RAND()))/$C$10)</f>
        <v>1.9756117699265001</v>
      </c>
      <c r="C654" s="19">
        <f t="shared" ca="1" si="380"/>
        <v>11952.887802038673</v>
      </c>
      <c r="D654" s="18">
        <f t="shared" ca="1" si="381"/>
        <v>11954.8634138086</v>
      </c>
      <c r="E654" s="17"/>
      <c r="F654" s="18">
        <f t="shared" ref="F654:F717" ca="1" si="402">((-LN(1-RAND()))/$H$9)</f>
        <v>3.9823405570809229</v>
      </c>
      <c r="G654" s="18">
        <f t="shared" ref="G654:G717" ca="1" si="403">((-LN(1-RAND()))/$H$10)</f>
        <v>5.1436001401499052</v>
      </c>
      <c r="H654" s="19">
        <f t="shared" ca="1" si="382"/>
        <v>12045.225441937799</v>
      </c>
      <c r="I654" s="18">
        <f t="shared" ca="1" si="383"/>
        <v>12050.369042077949</v>
      </c>
      <c r="J654" s="17"/>
      <c r="K654" s="18">
        <f t="shared" ref="K654:K717" ca="1" si="404">((-LN(1-RAND()))/$M$9)</f>
        <v>5.1257630624193489</v>
      </c>
      <c r="L654" s="18">
        <f t="shared" ref="L654:L717" ca="1" si="405">((-LN(1-RAND()))/$M$10)</f>
        <v>8.2149767392409938</v>
      </c>
      <c r="M654" s="19">
        <f t="shared" ca="1" si="384"/>
        <v>13032.168847026502</v>
      </c>
      <c r="N654" s="18">
        <f t="shared" ca="1" si="385"/>
        <v>13040.383823765742</v>
      </c>
      <c r="O654" s="17"/>
      <c r="P654" s="18">
        <f t="shared" ref="P654:P717" ca="1" si="406">((-LN(1-RAND()))/$R$9)</f>
        <v>13.888225993542695</v>
      </c>
      <c r="Q654" s="18">
        <f t="shared" ref="Q654:Q717" ca="1" si="407">((-LN(1-RAND()))/$R$10)</f>
        <v>4.8430416790191773</v>
      </c>
      <c r="R654" s="19">
        <f t="shared" ca="1" si="386"/>
        <v>12929.701544810421</v>
      </c>
      <c r="S654" s="18">
        <f t="shared" ca="1" si="387"/>
        <v>12934.544586489441</v>
      </c>
      <c r="T654" s="17"/>
      <c r="U654" s="18">
        <f t="shared" ref="U654:U717" ca="1" si="408">((-LN(1-RAND()))/$W$9)</f>
        <v>17.749579334328235</v>
      </c>
      <c r="V654" s="18">
        <f t="shared" ref="V654:V717" ca="1" si="409">((-LN(1-RAND()))/$W$10)</f>
        <v>21.737906015241801</v>
      </c>
      <c r="W654" s="19">
        <f t="shared" ca="1" si="388"/>
        <v>11641.349092439577</v>
      </c>
      <c r="X654" s="18">
        <f t="shared" ca="1" si="389"/>
        <v>11663.086998454819</v>
      </c>
      <c r="Z654" s="18">
        <f t="shared" ref="Z654:Z717" ca="1" si="410">((-LN(1-RAND()))/$AB$9)</f>
        <v>40.743330916588462</v>
      </c>
      <c r="AA654" s="18">
        <f t="shared" ref="AA654:AA717" ca="1" si="411">((-LN(1-RAND()))/$AB$10)</f>
        <v>2.3119804764563288</v>
      </c>
      <c r="AB654" s="19">
        <f t="shared" ca="1" si="390"/>
        <v>16056.185940519541</v>
      </c>
      <c r="AC654" s="18">
        <f t="shared" ca="1" si="391"/>
        <v>16058.497920995997</v>
      </c>
      <c r="AE654" s="18">
        <f t="shared" ref="AE654:AE717" ca="1" si="412">((-LN(1-RAND()))/$AG$9)</f>
        <v>44.058107485399375</v>
      </c>
      <c r="AF654" s="18">
        <f t="shared" ref="AF654:AF717" ca="1" si="413">((-LN(1-RAND()))/$AG$10)</f>
        <v>0.48256049728157496</v>
      </c>
      <c r="AG654" s="19">
        <f t="shared" ca="1" si="392"/>
        <v>11479.678146376378</v>
      </c>
      <c r="AH654" s="18">
        <f t="shared" ca="1" si="393"/>
        <v>11480.160706873659</v>
      </c>
      <c r="AJ654" s="18">
        <f t="shared" ref="AJ654:AJ717" ca="1" si="414">((-LN(1-RAND()))/$AL$9)</f>
        <v>28.926664193132424</v>
      </c>
      <c r="AK654" s="18">
        <f t="shared" ref="AK654:AK717" ca="1" si="415">((-LN(1-RAND()))/$AL$10)</f>
        <v>3.728415029826452</v>
      </c>
      <c r="AL654" s="19">
        <f t="shared" ca="1" si="394"/>
        <v>11515.410096234153</v>
      </c>
      <c r="AM654" s="18">
        <f t="shared" ca="1" si="395"/>
        <v>11519.138511263978</v>
      </c>
      <c r="AO654" s="18">
        <f t="shared" ref="AO654:AO717" ca="1" si="416">((-LN(1-RAND()))/$AQ$9)</f>
        <v>12.448614008551365</v>
      </c>
      <c r="AP654" s="18">
        <f t="shared" ref="AP654:AP717" ca="1" si="417">((-LN(1-RAND()))/$AQ$10)</f>
        <v>4.5970006406219648</v>
      </c>
      <c r="AQ654" s="19">
        <f t="shared" ca="1" si="396"/>
        <v>16921.177932711518</v>
      </c>
      <c r="AR654" s="18">
        <f t="shared" ca="1" si="397"/>
        <v>16925.774933352139</v>
      </c>
      <c r="AT654" s="18">
        <f t="shared" ref="AT654:AT717" ca="1" si="418">((-LN(1-RAND()))/$AV$9)</f>
        <v>8.1696741632385361</v>
      </c>
      <c r="AU654" s="18">
        <f t="shared" ref="AU654:AU717" ca="1" si="419">((-LN(1-RAND()))/$AV$10)</f>
        <v>2.7198602051555132</v>
      </c>
      <c r="AV654" s="19">
        <f t="shared" ca="1" si="398"/>
        <v>12025.860875260016</v>
      </c>
      <c r="AW654" s="18">
        <f t="shared" ca="1" si="399"/>
        <v>12028.580735465172</v>
      </c>
    </row>
    <row r="655" spans="1:49" x14ac:dyDescent="0.25">
      <c r="A655" s="18">
        <f t="shared" ca="1" si="400"/>
        <v>2.0308531788158617</v>
      </c>
      <c r="B655" s="18">
        <f t="shared" ca="1" si="401"/>
        <v>8.6726951900588194</v>
      </c>
      <c r="C655" s="19">
        <f t="shared" ref="C655:C718" ca="1" si="420">D654+A655</f>
        <v>11956.894266987416</v>
      </c>
      <c r="D655" s="18">
        <f t="shared" ref="D655:D718" ca="1" si="421">C655+B655</f>
        <v>11965.566962177474</v>
      </c>
      <c r="E655" s="17"/>
      <c r="F655" s="18">
        <f t="shared" ca="1" si="402"/>
        <v>5.2720588533363957</v>
      </c>
      <c r="G655" s="18">
        <f t="shared" ca="1" si="403"/>
        <v>9.0719518729649753</v>
      </c>
      <c r="H655" s="19">
        <f t="shared" ref="H655:H718" ca="1" si="422">I654+F655</f>
        <v>12055.641100931285</v>
      </c>
      <c r="I655" s="18">
        <f t="shared" ref="I655:I718" ca="1" si="423">H655+G655</f>
        <v>12064.713052804251</v>
      </c>
      <c r="J655" s="17"/>
      <c r="K655" s="18">
        <f t="shared" ca="1" si="404"/>
        <v>10.559782415517734</v>
      </c>
      <c r="L655" s="18">
        <f t="shared" ca="1" si="405"/>
        <v>4.2490805554444398E-4</v>
      </c>
      <c r="M655" s="19">
        <f t="shared" ref="M655:M718" ca="1" si="424">N654+K655</f>
        <v>13050.943606181259</v>
      </c>
      <c r="N655" s="18">
        <f t="shared" ref="N655:N718" ca="1" si="425">M655+L655</f>
        <v>13050.944031089315</v>
      </c>
      <c r="O655" s="17"/>
      <c r="P655" s="18">
        <f t="shared" ca="1" si="406"/>
        <v>1.5768584821559273</v>
      </c>
      <c r="Q655" s="18">
        <f t="shared" ca="1" si="407"/>
        <v>0.23084837936367714</v>
      </c>
      <c r="R655" s="19">
        <f t="shared" ref="R655:R718" ca="1" si="426">S654+P655</f>
        <v>12936.121444971597</v>
      </c>
      <c r="S655" s="18">
        <f t="shared" ref="S655:S718" ca="1" si="427">R655+Q655</f>
        <v>12936.352293350961</v>
      </c>
      <c r="T655" s="17"/>
      <c r="U655" s="18">
        <f t="shared" ca="1" si="408"/>
        <v>12.552443532242615</v>
      </c>
      <c r="V655" s="18">
        <f t="shared" ca="1" si="409"/>
        <v>16.333646391965473</v>
      </c>
      <c r="W655" s="19">
        <f t="shared" ref="W655:W718" ca="1" si="428">X654+U655</f>
        <v>11675.639441987061</v>
      </c>
      <c r="X655" s="18">
        <f t="shared" ref="X655:X718" ca="1" si="429">W655+V655</f>
        <v>11691.973088379027</v>
      </c>
      <c r="Z655" s="18">
        <f t="shared" ca="1" si="410"/>
        <v>4.9266210244188882</v>
      </c>
      <c r="AA655" s="18">
        <f t="shared" ca="1" si="411"/>
        <v>2.2169481796631345</v>
      </c>
      <c r="AB655" s="19">
        <f t="shared" ref="AB655:AB718" ca="1" si="430">AC654+Z655</f>
        <v>16063.424542020415</v>
      </c>
      <c r="AC655" s="18">
        <f t="shared" ref="AC655:AC718" ca="1" si="431">AB655+AA655</f>
        <v>16065.641490200078</v>
      </c>
      <c r="AE655" s="18">
        <f t="shared" ca="1" si="412"/>
        <v>21.146824029506252</v>
      </c>
      <c r="AF655" s="18">
        <f t="shared" ca="1" si="413"/>
        <v>6.9884345413170224E-3</v>
      </c>
      <c r="AG655" s="19">
        <f t="shared" ref="AG655:AG718" ca="1" si="432">AH654+AE655</f>
        <v>11501.307530903166</v>
      </c>
      <c r="AH655" s="18">
        <f t="shared" ref="AH655:AH718" ca="1" si="433">AG655+AF655</f>
        <v>11501.314519337708</v>
      </c>
      <c r="AJ655" s="18">
        <f t="shared" ca="1" si="414"/>
        <v>20.296359542323906</v>
      </c>
      <c r="AK655" s="18">
        <f t="shared" ca="1" si="415"/>
        <v>7.5823188319359405</v>
      </c>
      <c r="AL655" s="19">
        <f t="shared" ref="AL655:AL718" ca="1" si="434">AM654+AJ655</f>
        <v>11539.434870806303</v>
      </c>
      <c r="AM655" s="18">
        <f t="shared" ref="AM655:AM718" ca="1" si="435">AL655+AK655</f>
        <v>11547.017189638238</v>
      </c>
      <c r="AO655" s="18">
        <f t="shared" ca="1" si="416"/>
        <v>18.549722597272382</v>
      </c>
      <c r="AP655" s="18">
        <f t="shared" ca="1" si="417"/>
        <v>13.413033000059261</v>
      </c>
      <c r="AQ655" s="19">
        <f t="shared" ref="AQ655:AQ718" ca="1" si="436">AR654+AO655</f>
        <v>16944.324655949411</v>
      </c>
      <c r="AR655" s="18">
        <f t="shared" ref="AR655:AR718" ca="1" si="437">AQ655+AP655</f>
        <v>16957.73768894947</v>
      </c>
      <c r="AT655" s="18">
        <f t="shared" ca="1" si="418"/>
        <v>8.9572554084004352</v>
      </c>
      <c r="AU655" s="18">
        <f t="shared" ca="1" si="419"/>
        <v>1.9628837633601766</v>
      </c>
      <c r="AV655" s="19">
        <f t="shared" ref="AV655:AV718" ca="1" si="438">AW654+AT655</f>
        <v>12037.537990873572</v>
      </c>
      <c r="AW655" s="18">
        <f t="shared" ref="AW655:AW718" ca="1" si="439">AV655+AU655</f>
        <v>12039.500874636933</v>
      </c>
    </row>
    <row r="656" spans="1:49" x14ac:dyDescent="0.25">
      <c r="A656" s="18">
        <f t="shared" ca="1" si="400"/>
        <v>15.447003769529729</v>
      </c>
      <c r="B656" s="18">
        <f t="shared" ca="1" si="401"/>
        <v>0.89906434235705046</v>
      </c>
      <c r="C656" s="19">
        <f t="shared" ca="1" si="420"/>
        <v>11981.013965947004</v>
      </c>
      <c r="D656" s="18">
        <f t="shared" ca="1" si="421"/>
        <v>11981.913030289361</v>
      </c>
      <c r="E656" s="17"/>
      <c r="F656" s="18">
        <f t="shared" ca="1" si="402"/>
        <v>4.7935511070108605</v>
      </c>
      <c r="G656" s="18">
        <f t="shared" ca="1" si="403"/>
        <v>7.269462030474366</v>
      </c>
      <c r="H656" s="19">
        <f t="shared" ca="1" si="422"/>
        <v>12069.506603911261</v>
      </c>
      <c r="I656" s="18">
        <f t="shared" ca="1" si="423"/>
        <v>12076.776065941734</v>
      </c>
      <c r="J656" s="17"/>
      <c r="K656" s="18">
        <f t="shared" ca="1" si="404"/>
        <v>27.603590715890171</v>
      </c>
      <c r="L656" s="18">
        <f t="shared" ca="1" si="405"/>
        <v>0.9978805718188245</v>
      </c>
      <c r="M656" s="19">
        <f t="shared" ca="1" si="424"/>
        <v>13078.547621805204</v>
      </c>
      <c r="N656" s="18">
        <f t="shared" ca="1" si="425"/>
        <v>13079.545502377023</v>
      </c>
      <c r="O656" s="17"/>
      <c r="P656" s="18">
        <f t="shared" ca="1" si="406"/>
        <v>5.9117353305722249</v>
      </c>
      <c r="Q656" s="18">
        <f t="shared" ca="1" si="407"/>
        <v>0.3096797992947426</v>
      </c>
      <c r="R656" s="19">
        <f t="shared" ca="1" si="426"/>
        <v>12942.264028681533</v>
      </c>
      <c r="S656" s="18">
        <f t="shared" ca="1" si="427"/>
        <v>12942.573708480828</v>
      </c>
      <c r="T656" s="17"/>
      <c r="U656" s="18">
        <f t="shared" ca="1" si="408"/>
        <v>10.178488545832428</v>
      </c>
      <c r="V656" s="18">
        <f t="shared" ca="1" si="409"/>
        <v>10.562798283165748</v>
      </c>
      <c r="W656" s="19">
        <f t="shared" ca="1" si="428"/>
        <v>11702.15157692486</v>
      </c>
      <c r="X656" s="18">
        <f t="shared" ca="1" si="429"/>
        <v>11712.714375208026</v>
      </c>
      <c r="Z656" s="18">
        <f t="shared" ca="1" si="410"/>
        <v>41.440182421091301</v>
      </c>
      <c r="AA656" s="18">
        <f t="shared" ca="1" si="411"/>
        <v>0.48868448256215724</v>
      </c>
      <c r="AB656" s="19">
        <f t="shared" ca="1" si="430"/>
        <v>16107.081672621169</v>
      </c>
      <c r="AC656" s="18">
        <f t="shared" ca="1" si="431"/>
        <v>16107.57035710373</v>
      </c>
      <c r="AE656" s="18">
        <f t="shared" ca="1" si="412"/>
        <v>8.0028555509855597</v>
      </c>
      <c r="AF656" s="18">
        <f t="shared" ca="1" si="413"/>
        <v>4.031592539731645</v>
      </c>
      <c r="AG656" s="19">
        <f t="shared" ca="1" si="432"/>
        <v>11509.317374888693</v>
      </c>
      <c r="AH656" s="18">
        <f t="shared" ca="1" si="433"/>
        <v>11513.348967428425</v>
      </c>
      <c r="AJ656" s="18">
        <f t="shared" ca="1" si="414"/>
        <v>9.4929994731102845</v>
      </c>
      <c r="AK656" s="18">
        <f t="shared" ca="1" si="415"/>
        <v>10.333115099514309</v>
      </c>
      <c r="AL656" s="19">
        <f t="shared" ca="1" si="434"/>
        <v>11556.510189111348</v>
      </c>
      <c r="AM656" s="18">
        <f t="shared" ca="1" si="435"/>
        <v>11566.843304210863</v>
      </c>
      <c r="AO656" s="18">
        <f t="shared" ca="1" si="416"/>
        <v>22.706261418675229</v>
      </c>
      <c r="AP656" s="18">
        <f t="shared" ca="1" si="417"/>
        <v>34.917981315700978</v>
      </c>
      <c r="AQ656" s="19">
        <f t="shared" ca="1" si="436"/>
        <v>16980.443950368146</v>
      </c>
      <c r="AR656" s="18">
        <f t="shared" ca="1" si="437"/>
        <v>17015.361931683849</v>
      </c>
      <c r="AT656" s="18">
        <f t="shared" ca="1" si="418"/>
        <v>2.3139912621032632</v>
      </c>
      <c r="AU656" s="18">
        <f t="shared" ca="1" si="419"/>
        <v>13.778294417218618</v>
      </c>
      <c r="AV656" s="19">
        <f t="shared" ca="1" si="438"/>
        <v>12041.814865899036</v>
      </c>
      <c r="AW656" s="18">
        <f t="shared" ca="1" si="439"/>
        <v>12055.593160316255</v>
      </c>
    </row>
    <row r="657" spans="1:49" x14ac:dyDescent="0.25">
      <c r="A657" s="18">
        <f t="shared" ca="1" si="400"/>
        <v>1.6092263548771646</v>
      </c>
      <c r="B657" s="18">
        <f t="shared" ca="1" si="401"/>
        <v>12.435555311702442</v>
      </c>
      <c r="C657" s="19">
        <f t="shared" ca="1" si="420"/>
        <v>11983.522256644239</v>
      </c>
      <c r="D657" s="18">
        <f t="shared" ca="1" si="421"/>
        <v>11995.957811955941</v>
      </c>
      <c r="E657" s="17"/>
      <c r="F657" s="18">
        <f t="shared" ca="1" si="402"/>
        <v>0.97478513478214357</v>
      </c>
      <c r="G657" s="18">
        <f t="shared" ca="1" si="403"/>
        <v>0.85544899060842683</v>
      </c>
      <c r="H657" s="19">
        <f t="shared" ca="1" si="422"/>
        <v>12077.750851076516</v>
      </c>
      <c r="I657" s="18">
        <f t="shared" ca="1" si="423"/>
        <v>12078.606300067126</v>
      </c>
      <c r="J657" s="17"/>
      <c r="K657" s="18">
        <f t="shared" ca="1" si="404"/>
        <v>9.3150035692639968</v>
      </c>
      <c r="L657" s="18">
        <f t="shared" ca="1" si="405"/>
        <v>3.8525373689098408</v>
      </c>
      <c r="M657" s="19">
        <f t="shared" ca="1" si="424"/>
        <v>13088.860505946286</v>
      </c>
      <c r="N657" s="18">
        <f t="shared" ca="1" si="425"/>
        <v>13092.713043315196</v>
      </c>
      <c r="O657" s="17"/>
      <c r="P657" s="18">
        <f t="shared" ca="1" si="406"/>
        <v>5.7607677314422379</v>
      </c>
      <c r="Q657" s="18">
        <f t="shared" ca="1" si="407"/>
        <v>5.3209346122228673</v>
      </c>
      <c r="R657" s="19">
        <f t="shared" ca="1" si="426"/>
        <v>12948.334476212271</v>
      </c>
      <c r="S657" s="18">
        <f t="shared" ca="1" si="427"/>
        <v>12953.655410824493</v>
      </c>
      <c r="T657" s="17"/>
      <c r="U657" s="18">
        <f t="shared" ca="1" si="408"/>
        <v>3.3817382171552279</v>
      </c>
      <c r="V657" s="18">
        <f t="shared" ca="1" si="409"/>
        <v>5.6148320198954886</v>
      </c>
      <c r="W657" s="19">
        <f t="shared" ca="1" si="428"/>
        <v>11716.096113425181</v>
      </c>
      <c r="X657" s="18">
        <f t="shared" ca="1" si="429"/>
        <v>11721.710945445077</v>
      </c>
      <c r="Z657" s="18">
        <f t="shared" ca="1" si="410"/>
        <v>93.721779926246541</v>
      </c>
      <c r="AA657" s="18">
        <f t="shared" ca="1" si="411"/>
        <v>1.2436514526231137</v>
      </c>
      <c r="AB657" s="19">
        <f t="shared" ca="1" si="430"/>
        <v>16201.292137029977</v>
      </c>
      <c r="AC657" s="18">
        <f t="shared" ca="1" si="431"/>
        <v>16202.535788482601</v>
      </c>
      <c r="AE657" s="18">
        <f t="shared" ca="1" si="412"/>
        <v>76.962651104681086</v>
      </c>
      <c r="AF657" s="18">
        <f t="shared" ca="1" si="413"/>
        <v>2.9246592895325079</v>
      </c>
      <c r="AG657" s="19">
        <f t="shared" ca="1" si="432"/>
        <v>11590.311618533106</v>
      </c>
      <c r="AH657" s="18">
        <f t="shared" ca="1" si="433"/>
        <v>11593.236277822638</v>
      </c>
      <c r="AJ657" s="18">
        <f t="shared" ca="1" si="414"/>
        <v>57.243837456337332</v>
      </c>
      <c r="AK657" s="18">
        <f t="shared" ca="1" si="415"/>
        <v>0.12753459014319449</v>
      </c>
      <c r="AL657" s="19">
        <f t="shared" ca="1" si="434"/>
        <v>11624.0871416672</v>
      </c>
      <c r="AM657" s="18">
        <f t="shared" ca="1" si="435"/>
        <v>11624.214676257343</v>
      </c>
      <c r="AO657" s="18">
        <f t="shared" ca="1" si="416"/>
        <v>4.3410848491025238</v>
      </c>
      <c r="AP657" s="18">
        <f t="shared" ca="1" si="417"/>
        <v>5.8402156934595144</v>
      </c>
      <c r="AQ657" s="19">
        <f t="shared" ca="1" si="436"/>
        <v>17019.703016532952</v>
      </c>
      <c r="AR657" s="18">
        <f t="shared" ca="1" si="437"/>
        <v>17025.543232226413</v>
      </c>
      <c r="AT657" s="18">
        <f t="shared" ca="1" si="418"/>
        <v>0.912294665789257</v>
      </c>
      <c r="AU657" s="18">
        <f t="shared" ca="1" si="419"/>
        <v>0.2642519345561834</v>
      </c>
      <c r="AV657" s="19">
        <f t="shared" ca="1" si="438"/>
        <v>12056.505454982045</v>
      </c>
      <c r="AW657" s="18">
        <f t="shared" ca="1" si="439"/>
        <v>12056.769706916601</v>
      </c>
    </row>
    <row r="658" spans="1:49" x14ac:dyDescent="0.25">
      <c r="A658" s="18">
        <f t="shared" ca="1" si="400"/>
        <v>0.65053652934949779</v>
      </c>
      <c r="B658" s="18">
        <f t="shared" ca="1" si="401"/>
        <v>0.1519307547415418</v>
      </c>
      <c r="C658" s="19">
        <f t="shared" ca="1" si="420"/>
        <v>11996.60834848529</v>
      </c>
      <c r="D658" s="18">
        <f t="shared" ca="1" si="421"/>
        <v>11996.760279240032</v>
      </c>
      <c r="E658" s="17"/>
      <c r="F658" s="18">
        <f t="shared" ca="1" si="402"/>
        <v>4.7385680665229337</v>
      </c>
      <c r="G658" s="18">
        <f t="shared" ca="1" si="403"/>
        <v>22.90132204991891</v>
      </c>
      <c r="H658" s="19">
        <f t="shared" ca="1" si="422"/>
        <v>12083.344868133649</v>
      </c>
      <c r="I658" s="18">
        <f t="shared" ca="1" si="423"/>
        <v>12106.246190183567</v>
      </c>
      <c r="J658" s="17"/>
      <c r="K658" s="18">
        <f t="shared" ca="1" si="404"/>
        <v>2.1168744439949583</v>
      </c>
      <c r="L658" s="18">
        <f t="shared" ca="1" si="405"/>
        <v>4.7253367447859214</v>
      </c>
      <c r="M658" s="19">
        <f t="shared" ca="1" si="424"/>
        <v>13094.829917759191</v>
      </c>
      <c r="N658" s="18">
        <f t="shared" ca="1" si="425"/>
        <v>13099.555254503977</v>
      </c>
      <c r="O658" s="17"/>
      <c r="P658" s="18">
        <f t="shared" ca="1" si="406"/>
        <v>7.8792193270057105</v>
      </c>
      <c r="Q658" s="18">
        <f t="shared" ca="1" si="407"/>
        <v>2.4465405686275452</v>
      </c>
      <c r="R658" s="19">
        <f t="shared" ca="1" si="426"/>
        <v>12961.534630151498</v>
      </c>
      <c r="S658" s="18">
        <f t="shared" ca="1" si="427"/>
        <v>12963.981170720126</v>
      </c>
      <c r="T658" s="17"/>
      <c r="U658" s="18">
        <f t="shared" ca="1" si="408"/>
        <v>11.898179952020877</v>
      </c>
      <c r="V658" s="18">
        <f t="shared" ca="1" si="409"/>
        <v>6.800014740852304</v>
      </c>
      <c r="W658" s="19">
        <f t="shared" ca="1" si="428"/>
        <v>11733.609125397097</v>
      </c>
      <c r="X658" s="18">
        <f t="shared" ca="1" si="429"/>
        <v>11740.40914013795</v>
      </c>
      <c r="Z658" s="18">
        <f t="shared" ca="1" si="410"/>
        <v>11.337762519623475</v>
      </c>
      <c r="AA658" s="18">
        <f t="shared" ca="1" si="411"/>
        <v>0.7090259101836146</v>
      </c>
      <c r="AB658" s="19">
        <f t="shared" ca="1" si="430"/>
        <v>16213.873551002223</v>
      </c>
      <c r="AC658" s="18">
        <f t="shared" ca="1" si="431"/>
        <v>16214.582576912408</v>
      </c>
      <c r="AE658" s="18">
        <f t="shared" ca="1" si="412"/>
        <v>11.413292608796954</v>
      </c>
      <c r="AF658" s="18">
        <f t="shared" ca="1" si="413"/>
        <v>5.8475828713644473</v>
      </c>
      <c r="AG658" s="19">
        <f t="shared" ca="1" si="432"/>
        <v>11604.649570431435</v>
      </c>
      <c r="AH658" s="18">
        <f t="shared" ca="1" si="433"/>
        <v>11610.497153302798</v>
      </c>
      <c r="AJ658" s="18">
        <f t="shared" ca="1" si="414"/>
        <v>0.92979092967641397</v>
      </c>
      <c r="AK658" s="18">
        <f t="shared" ca="1" si="415"/>
        <v>18.746149094603656</v>
      </c>
      <c r="AL658" s="19">
        <f t="shared" ca="1" si="434"/>
        <v>11625.144467187019</v>
      </c>
      <c r="AM658" s="18">
        <f t="shared" ca="1" si="435"/>
        <v>11643.890616281624</v>
      </c>
      <c r="AO658" s="18">
        <f t="shared" ca="1" si="416"/>
        <v>48.376772147700791</v>
      </c>
      <c r="AP658" s="18">
        <f t="shared" ca="1" si="417"/>
        <v>4.2046625708182406E-2</v>
      </c>
      <c r="AQ658" s="19">
        <f t="shared" ca="1" si="436"/>
        <v>17073.920004374115</v>
      </c>
      <c r="AR658" s="18">
        <f t="shared" ca="1" si="437"/>
        <v>17073.962050999824</v>
      </c>
      <c r="AT658" s="18">
        <f t="shared" ca="1" si="418"/>
        <v>3.5454238017809048</v>
      </c>
      <c r="AU658" s="18">
        <f t="shared" ca="1" si="419"/>
        <v>1.4138365829993931</v>
      </c>
      <c r="AV658" s="19">
        <f t="shared" ca="1" si="438"/>
        <v>12060.315130718382</v>
      </c>
      <c r="AW658" s="18">
        <f t="shared" ca="1" si="439"/>
        <v>12061.72896730138</v>
      </c>
    </row>
    <row r="659" spans="1:49" x14ac:dyDescent="0.25">
      <c r="A659" s="18">
        <f t="shared" ca="1" si="400"/>
        <v>24.927710258677617</v>
      </c>
      <c r="B659" s="18">
        <f t="shared" ca="1" si="401"/>
        <v>1.1650643073362106</v>
      </c>
      <c r="C659" s="19">
        <f t="shared" ca="1" si="420"/>
        <v>12021.687989498711</v>
      </c>
      <c r="D659" s="18">
        <f t="shared" ca="1" si="421"/>
        <v>12022.853053806046</v>
      </c>
      <c r="E659" s="17"/>
      <c r="F659" s="18">
        <f t="shared" ca="1" si="402"/>
        <v>6.9124186430810299</v>
      </c>
      <c r="G659" s="18">
        <f t="shared" ca="1" si="403"/>
        <v>21.988085655103895</v>
      </c>
      <c r="H659" s="19">
        <f t="shared" ca="1" si="422"/>
        <v>12113.158608826649</v>
      </c>
      <c r="I659" s="18">
        <f t="shared" ca="1" si="423"/>
        <v>12135.146694481753</v>
      </c>
      <c r="J659" s="17"/>
      <c r="K659" s="18">
        <f t="shared" ca="1" si="404"/>
        <v>2.5976260401599327</v>
      </c>
      <c r="L659" s="18">
        <f t="shared" ca="1" si="405"/>
        <v>7.4802279202796802</v>
      </c>
      <c r="M659" s="19">
        <f t="shared" ca="1" si="424"/>
        <v>13102.152880544138</v>
      </c>
      <c r="N659" s="18">
        <f t="shared" ca="1" si="425"/>
        <v>13109.633108464417</v>
      </c>
      <c r="O659" s="17"/>
      <c r="P659" s="18">
        <f t="shared" ca="1" si="406"/>
        <v>21.029458881190862</v>
      </c>
      <c r="Q659" s="18">
        <f t="shared" ca="1" si="407"/>
        <v>3.4516556989703795</v>
      </c>
      <c r="R659" s="19">
        <f t="shared" ca="1" si="426"/>
        <v>12985.010629601316</v>
      </c>
      <c r="S659" s="18">
        <f t="shared" ca="1" si="427"/>
        <v>12988.462285300287</v>
      </c>
      <c r="T659" s="17"/>
      <c r="U659" s="18">
        <f t="shared" ca="1" si="408"/>
        <v>6.9951947624852373</v>
      </c>
      <c r="V659" s="18">
        <f t="shared" ca="1" si="409"/>
        <v>8.6816111062759713</v>
      </c>
      <c r="W659" s="19">
        <f t="shared" ca="1" si="428"/>
        <v>11747.404334900435</v>
      </c>
      <c r="X659" s="18">
        <f t="shared" ca="1" si="429"/>
        <v>11756.085946006711</v>
      </c>
      <c r="Z659" s="18">
        <f t="shared" ca="1" si="410"/>
        <v>32.472067818955658</v>
      </c>
      <c r="AA659" s="18">
        <f t="shared" ca="1" si="411"/>
        <v>1.5601083277339787</v>
      </c>
      <c r="AB659" s="19">
        <f t="shared" ca="1" si="430"/>
        <v>16247.054644731363</v>
      </c>
      <c r="AC659" s="18">
        <f t="shared" ca="1" si="431"/>
        <v>16248.614753059097</v>
      </c>
      <c r="AE659" s="18">
        <f t="shared" ca="1" si="412"/>
        <v>8.2185004118143858</v>
      </c>
      <c r="AF659" s="18">
        <f t="shared" ca="1" si="413"/>
        <v>4.1272663211844431</v>
      </c>
      <c r="AG659" s="19">
        <f t="shared" ca="1" si="432"/>
        <v>11618.715653714613</v>
      </c>
      <c r="AH659" s="18">
        <f t="shared" ca="1" si="433"/>
        <v>11622.842920035797</v>
      </c>
      <c r="AJ659" s="18">
        <f t="shared" ca="1" si="414"/>
        <v>2.3441501962188958</v>
      </c>
      <c r="AK659" s="18">
        <f t="shared" ca="1" si="415"/>
        <v>3.1451217972169241</v>
      </c>
      <c r="AL659" s="19">
        <f t="shared" ca="1" si="434"/>
        <v>11646.234766477843</v>
      </c>
      <c r="AM659" s="18">
        <f t="shared" ca="1" si="435"/>
        <v>11649.37988827506</v>
      </c>
      <c r="AO659" s="18">
        <f t="shared" ca="1" si="416"/>
        <v>34.421940849259514</v>
      </c>
      <c r="AP659" s="18">
        <f t="shared" ca="1" si="417"/>
        <v>3.8492955465851941</v>
      </c>
      <c r="AQ659" s="19">
        <f t="shared" ca="1" si="436"/>
        <v>17108.383991849085</v>
      </c>
      <c r="AR659" s="18">
        <f t="shared" ca="1" si="437"/>
        <v>17112.233287395669</v>
      </c>
      <c r="AT659" s="18">
        <f t="shared" ca="1" si="418"/>
        <v>3.1914838029297492</v>
      </c>
      <c r="AU659" s="18">
        <f t="shared" ca="1" si="419"/>
        <v>3.1419958615116865</v>
      </c>
      <c r="AV659" s="19">
        <f t="shared" ca="1" si="438"/>
        <v>12064.92045110431</v>
      </c>
      <c r="AW659" s="18">
        <f t="shared" ca="1" si="439"/>
        <v>12068.062446965821</v>
      </c>
    </row>
    <row r="660" spans="1:49" x14ac:dyDescent="0.25">
      <c r="A660" s="18">
        <f t="shared" ca="1" si="400"/>
        <v>6.9113088806004432</v>
      </c>
      <c r="B660" s="18">
        <f t="shared" ca="1" si="401"/>
        <v>0.51677379229540421</v>
      </c>
      <c r="C660" s="19">
        <f t="shared" ca="1" si="420"/>
        <v>12029.764362686647</v>
      </c>
      <c r="D660" s="18">
        <f t="shared" ca="1" si="421"/>
        <v>12030.281136478941</v>
      </c>
      <c r="E660" s="17"/>
      <c r="F660" s="18">
        <f t="shared" ca="1" si="402"/>
        <v>3.6754707155851385</v>
      </c>
      <c r="G660" s="18">
        <f t="shared" ca="1" si="403"/>
        <v>6.1978597894291605</v>
      </c>
      <c r="H660" s="19">
        <f t="shared" ca="1" si="422"/>
        <v>12138.822165197338</v>
      </c>
      <c r="I660" s="18">
        <f t="shared" ca="1" si="423"/>
        <v>12145.020024986767</v>
      </c>
      <c r="J660" s="17"/>
      <c r="K660" s="18">
        <f t="shared" ca="1" si="404"/>
        <v>10.339808813677372</v>
      </c>
      <c r="L660" s="18">
        <f t="shared" ca="1" si="405"/>
        <v>5.8420200083216365</v>
      </c>
      <c r="M660" s="19">
        <f t="shared" ca="1" si="424"/>
        <v>13119.972917278095</v>
      </c>
      <c r="N660" s="18">
        <f t="shared" ca="1" si="425"/>
        <v>13125.814937286417</v>
      </c>
      <c r="O660" s="17"/>
      <c r="P660" s="18">
        <f t="shared" ca="1" si="406"/>
        <v>7.3321845527774041</v>
      </c>
      <c r="Q660" s="18">
        <f t="shared" ca="1" si="407"/>
        <v>2.653982327165052</v>
      </c>
      <c r="R660" s="19">
        <f t="shared" ca="1" si="426"/>
        <v>12995.794469853065</v>
      </c>
      <c r="S660" s="18">
        <f t="shared" ca="1" si="427"/>
        <v>12998.44845218023</v>
      </c>
      <c r="T660" s="17"/>
      <c r="U660" s="18">
        <f t="shared" ca="1" si="408"/>
        <v>6.2970129122011196</v>
      </c>
      <c r="V660" s="18">
        <f t="shared" ca="1" si="409"/>
        <v>12.01051528147531</v>
      </c>
      <c r="W660" s="19">
        <f t="shared" ca="1" si="428"/>
        <v>11762.382958918912</v>
      </c>
      <c r="X660" s="18">
        <f t="shared" ca="1" si="429"/>
        <v>11774.393474200388</v>
      </c>
      <c r="Z660" s="18">
        <f t="shared" ca="1" si="410"/>
        <v>5.6471826108591756</v>
      </c>
      <c r="AA660" s="18">
        <f t="shared" ca="1" si="411"/>
        <v>1.3849701419050773</v>
      </c>
      <c r="AB660" s="19">
        <f t="shared" ca="1" si="430"/>
        <v>16254.261935669956</v>
      </c>
      <c r="AC660" s="18">
        <f t="shared" ca="1" si="431"/>
        <v>16255.646905811862</v>
      </c>
      <c r="AE660" s="18">
        <f t="shared" ca="1" si="412"/>
        <v>1.461184444522176</v>
      </c>
      <c r="AF660" s="18">
        <f t="shared" ca="1" si="413"/>
        <v>0.72281952241754954</v>
      </c>
      <c r="AG660" s="19">
        <f t="shared" ca="1" si="432"/>
        <v>11624.304104480319</v>
      </c>
      <c r="AH660" s="18">
        <f t="shared" ca="1" si="433"/>
        <v>11625.026924002737</v>
      </c>
      <c r="AJ660" s="18">
        <f t="shared" ca="1" si="414"/>
        <v>1.585361174030546</v>
      </c>
      <c r="AK660" s="18">
        <f t="shared" ca="1" si="415"/>
        <v>1.5499235001501983</v>
      </c>
      <c r="AL660" s="19">
        <f t="shared" ca="1" si="434"/>
        <v>11650.965249449091</v>
      </c>
      <c r="AM660" s="18">
        <f t="shared" ca="1" si="435"/>
        <v>11652.515172949241</v>
      </c>
      <c r="AO660" s="18">
        <f t="shared" ca="1" si="416"/>
        <v>11.024608428719329</v>
      </c>
      <c r="AP660" s="18">
        <f t="shared" ca="1" si="417"/>
        <v>38.587247989216102</v>
      </c>
      <c r="AQ660" s="19">
        <f t="shared" ca="1" si="436"/>
        <v>17123.25789582439</v>
      </c>
      <c r="AR660" s="18">
        <f t="shared" ca="1" si="437"/>
        <v>17161.845143813607</v>
      </c>
      <c r="AT660" s="18">
        <f t="shared" ca="1" si="418"/>
        <v>22.977561732715746</v>
      </c>
      <c r="AU660" s="18">
        <f t="shared" ca="1" si="419"/>
        <v>3.5373672321622882</v>
      </c>
      <c r="AV660" s="19">
        <f t="shared" ca="1" si="438"/>
        <v>12091.040008698537</v>
      </c>
      <c r="AW660" s="18">
        <f t="shared" ca="1" si="439"/>
        <v>12094.577375930699</v>
      </c>
    </row>
    <row r="661" spans="1:49" x14ac:dyDescent="0.25">
      <c r="A661" s="18">
        <f t="shared" ca="1" si="400"/>
        <v>0.76412528202130037</v>
      </c>
      <c r="B661" s="18">
        <f t="shared" ca="1" si="401"/>
        <v>7.7609613483605022</v>
      </c>
      <c r="C661" s="19">
        <f t="shared" ca="1" si="420"/>
        <v>12031.045261760963</v>
      </c>
      <c r="D661" s="18">
        <f t="shared" ca="1" si="421"/>
        <v>12038.806223109323</v>
      </c>
      <c r="E661" s="17"/>
      <c r="F661" s="18">
        <f t="shared" ca="1" si="402"/>
        <v>18.35005825361096</v>
      </c>
      <c r="G661" s="18">
        <f t="shared" ca="1" si="403"/>
        <v>1.4545100667324591</v>
      </c>
      <c r="H661" s="19">
        <f t="shared" ca="1" si="422"/>
        <v>12163.370083240377</v>
      </c>
      <c r="I661" s="18">
        <f t="shared" ca="1" si="423"/>
        <v>12164.82459330711</v>
      </c>
      <c r="J661" s="17"/>
      <c r="K661" s="18">
        <f t="shared" ca="1" si="404"/>
        <v>13.661585707429387</v>
      </c>
      <c r="L661" s="18">
        <f t="shared" ca="1" si="405"/>
        <v>7.1710898222375539</v>
      </c>
      <c r="M661" s="19">
        <f t="shared" ca="1" si="424"/>
        <v>13139.476522993848</v>
      </c>
      <c r="N661" s="18">
        <f t="shared" ca="1" si="425"/>
        <v>13146.647612816085</v>
      </c>
      <c r="O661" s="17"/>
      <c r="P661" s="18">
        <f t="shared" ca="1" si="406"/>
        <v>0.17481928277259531</v>
      </c>
      <c r="Q661" s="18">
        <f t="shared" ca="1" si="407"/>
        <v>0.54675182107059184</v>
      </c>
      <c r="R661" s="19">
        <f t="shared" ca="1" si="426"/>
        <v>12998.623271463002</v>
      </c>
      <c r="S661" s="18">
        <f t="shared" ca="1" si="427"/>
        <v>12999.170023284072</v>
      </c>
      <c r="T661" s="17"/>
      <c r="U661" s="18">
        <f t="shared" ca="1" si="408"/>
        <v>65.471310448964658</v>
      </c>
      <c r="V661" s="18">
        <f t="shared" ca="1" si="409"/>
        <v>3.0293135760551912</v>
      </c>
      <c r="W661" s="19">
        <f t="shared" ca="1" si="428"/>
        <v>11839.864784649351</v>
      </c>
      <c r="X661" s="18">
        <f t="shared" ca="1" si="429"/>
        <v>11842.894098225406</v>
      </c>
      <c r="Z661" s="18">
        <f t="shared" ca="1" si="410"/>
        <v>18.732783174564268</v>
      </c>
      <c r="AA661" s="18">
        <f t="shared" ca="1" si="411"/>
        <v>0.39085236989051186</v>
      </c>
      <c r="AB661" s="19">
        <f t="shared" ca="1" si="430"/>
        <v>16274.379688986426</v>
      </c>
      <c r="AC661" s="18">
        <f t="shared" ca="1" si="431"/>
        <v>16274.770541356316</v>
      </c>
      <c r="AE661" s="18">
        <f t="shared" ca="1" si="412"/>
        <v>45.149717081584512</v>
      </c>
      <c r="AF661" s="18">
        <f t="shared" ca="1" si="413"/>
        <v>3.3593315015869964</v>
      </c>
      <c r="AG661" s="19">
        <f t="shared" ca="1" si="432"/>
        <v>11670.176641084321</v>
      </c>
      <c r="AH661" s="18">
        <f t="shared" ca="1" si="433"/>
        <v>11673.535972585909</v>
      </c>
      <c r="AJ661" s="18">
        <f t="shared" ca="1" si="414"/>
        <v>11.173990805937226</v>
      </c>
      <c r="AK661" s="18">
        <f t="shared" ca="1" si="415"/>
        <v>2.8365639096882562</v>
      </c>
      <c r="AL661" s="19">
        <f t="shared" ca="1" si="434"/>
        <v>11663.689163755178</v>
      </c>
      <c r="AM661" s="18">
        <f t="shared" ca="1" si="435"/>
        <v>11666.525727664866</v>
      </c>
      <c r="AO661" s="18">
        <f t="shared" ca="1" si="416"/>
        <v>4.8865632054646921</v>
      </c>
      <c r="AP661" s="18">
        <f t="shared" ca="1" si="417"/>
        <v>37.103894260488879</v>
      </c>
      <c r="AQ661" s="19">
        <f t="shared" ca="1" si="436"/>
        <v>17166.731707019073</v>
      </c>
      <c r="AR661" s="18">
        <f t="shared" ca="1" si="437"/>
        <v>17203.835601279563</v>
      </c>
      <c r="AT661" s="18">
        <f t="shared" ca="1" si="418"/>
        <v>4.9653126864615542</v>
      </c>
      <c r="AU661" s="18">
        <f t="shared" ca="1" si="419"/>
        <v>0.36193805255866351</v>
      </c>
      <c r="AV661" s="19">
        <f t="shared" ca="1" si="438"/>
        <v>12099.542688617161</v>
      </c>
      <c r="AW661" s="18">
        <f t="shared" ca="1" si="439"/>
        <v>12099.904626669719</v>
      </c>
    </row>
    <row r="662" spans="1:49" x14ac:dyDescent="0.25">
      <c r="A662" s="18">
        <f t="shared" ca="1" si="400"/>
        <v>9.7222628961845867</v>
      </c>
      <c r="B662" s="18">
        <f t="shared" ca="1" si="401"/>
        <v>11.025266050535294</v>
      </c>
      <c r="C662" s="19">
        <f t="shared" ca="1" si="420"/>
        <v>12048.528486005507</v>
      </c>
      <c r="D662" s="18">
        <f t="shared" ca="1" si="421"/>
        <v>12059.553752056043</v>
      </c>
      <c r="E662" s="17"/>
      <c r="F662" s="18">
        <f t="shared" ca="1" si="402"/>
        <v>23.973176804751752</v>
      </c>
      <c r="G662" s="18">
        <f t="shared" ca="1" si="403"/>
        <v>9.9136019539130533</v>
      </c>
      <c r="H662" s="19">
        <f t="shared" ca="1" si="422"/>
        <v>12188.797770111862</v>
      </c>
      <c r="I662" s="18">
        <f t="shared" ca="1" si="423"/>
        <v>12198.711372065774</v>
      </c>
      <c r="J662" s="17"/>
      <c r="K662" s="18">
        <f t="shared" ca="1" si="404"/>
        <v>7.3450992270074371</v>
      </c>
      <c r="L662" s="18">
        <f t="shared" ca="1" si="405"/>
        <v>3.607618677318742E-2</v>
      </c>
      <c r="M662" s="19">
        <f t="shared" ca="1" si="424"/>
        <v>13153.992712043093</v>
      </c>
      <c r="N662" s="18">
        <f t="shared" ca="1" si="425"/>
        <v>13154.028788229865</v>
      </c>
      <c r="O662" s="17"/>
      <c r="P662" s="18">
        <f t="shared" ca="1" si="406"/>
        <v>22.338630881663718</v>
      </c>
      <c r="Q662" s="18">
        <f t="shared" ca="1" si="407"/>
        <v>0.60243466418455904</v>
      </c>
      <c r="R662" s="19">
        <f t="shared" ca="1" si="426"/>
        <v>13021.508654165737</v>
      </c>
      <c r="S662" s="18">
        <f t="shared" ca="1" si="427"/>
        <v>13022.111088829921</v>
      </c>
      <c r="T662" s="17"/>
      <c r="U662" s="18">
        <f t="shared" ca="1" si="408"/>
        <v>4.5141333713391587</v>
      </c>
      <c r="V662" s="18">
        <f t="shared" ca="1" si="409"/>
        <v>4.4290021654889387</v>
      </c>
      <c r="W662" s="19">
        <f t="shared" ca="1" si="428"/>
        <v>11847.408231596746</v>
      </c>
      <c r="X662" s="18">
        <f t="shared" ca="1" si="429"/>
        <v>11851.837233762235</v>
      </c>
      <c r="Z662" s="18">
        <f t="shared" ca="1" si="410"/>
        <v>6.2818079677879846</v>
      </c>
      <c r="AA662" s="18">
        <f t="shared" ca="1" si="411"/>
        <v>0.24597826658265423</v>
      </c>
      <c r="AB662" s="19">
        <f t="shared" ca="1" si="430"/>
        <v>16281.052349324103</v>
      </c>
      <c r="AC662" s="18">
        <f t="shared" ca="1" si="431"/>
        <v>16281.298327590686</v>
      </c>
      <c r="AE662" s="18">
        <f t="shared" ca="1" si="412"/>
        <v>2.3293519561151945</v>
      </c>
      <c r="AF662" s="18">
        <f t="shared" ca="1" si="413"/>
        <v>2.6087514010771122</v>
      </c>
      <c r="AG662" s="19">
        <f t="shared" ca="1" si="432"/>
        <v>11675.865324542025</v>
      </c>
      <c r="AH662" s="18">
        <f t="shared" ca="1" si="433"/>
        <v>11678.474075943102</v>
      </c>
      <c r="AJ662" s="18">
        <f t="shared" ca="1" si="414"/>
        <v>5.3379385496752052</v>
      </c>
      <c r="AK662" s="18">
        <f t="shared" ca="1" si="415"/>
        <v>6.8349568635632068</v>
      </c>
      <c r="AL662" s="19">
        <f t="shared" ca="1" si="434"/>
        <v>11671.863666214542</v>
      </c>
      <c r="AM662" s="18">
        <f t="shared" ca="1" si="435"/>
        <v>11678.698623078106</v>
      </c>
      <c r="AO662" s="18">
        <f t="shared" ca="1" si="416"/>
        <v>7.5344417215257415</v>
      </c>
      <c r="AP662" s="18">
        <f t="shared" ca="1" si="417"/>
        <v>1.0882976799908255</v>
      </c>
      <c r="AQ662" s="19">
        <f t="shared" ca="1" si="436"/>
        <v>17211.37004300109</v>
      </c>
      <c r="AR662" s="18">
        <f t="shared" ca="1" si="437"/>
        <v>17212.458340681082</v>
      </c>
      <c r="AT662" s="18">
        <f t="shared" ca="1" si="418"/>
        <v>20.588930091250781</v>
      </c>
      <c r="AU662" s="18">
        <f t="shared" ca="1" si="419"/>
        <v>10.211126033167933</v>
      </c>
      <c r="AV662" s="19">
        <f t="shared" ca="1" si="438"/>
        <v>12120.49355676097</v>
      </c>
      <c r="AW662" s="18">
        <f t="shared" ca="1" si="439"/>
        <v>12130.704682794138</v>
      </c>
    </row>
    <row r="663" spans="1:49" x14ac:dyDescent="0.25">
      <c r="A663" s="18">
        <f t="shared" ca="1" si="400"/>
        <v>13.215199257295824</v>
      </c>
      <c r="B663" s="18">
        <f t="shared" ca="1" si="401"/>
        <v>4.8895660606230829</v>
      </c>
      <c r="C663" s="19">
        <f t="shared" ca="1" si="420"/>
        <v>12072.768951313339</v>
      </c>
      <c r="D663" s="18">
        <f t="shared" ca="1" si="421"/>
        <v>12077.658517373962</v>
      </c>
      <c r="E663" s="17"/>
      <c r="F663" s="18">
        <f t="shared" ca="1" si="402"/>
        <v>9.8275773535176043</v>
      </c>
      <c r="G663" s="18">
        <f t="shared" ca="1" si="403"/>
        <v>2.0927543804119133</v>
      </c>
      <c r="H663" s="19">
        <f t="shared" ca="1" si="422"/>
        <v>12208.538949419291</v>
      </c>
      <c r="I663" s="18">
        <f t="shared" ca="1" si="423"/>
        <v>12210.631703799703</v>
      </c>
      <c r="J663" s="17"/>
      <c r="K663" s="18">
        <f t="shared" ca="1" si="404"/>
        <v>16.950922706350418</v>
      </c>
      <c r="L663" s="18">
        <f t="shared" ca="1" si="405"/>
        <v>1.4189614038112861</v>
      </c>
      <c r="M663" s="19">
        <f t="shared" ca="1" si="424"/>
        <v>13170.979710936215</v>
      </c>
      <c r="N663" s="18">
        <f t="shared" ca="1" si="425"/>
        <v>13172.398672340027</v>
      </c>
      <c r="O663" s="17"/>
      <c r="P663" s="18">
        <f t="shared" ca="1" si="406"/>
        <v>7.1408048145832588</v>
      </c>
      <c r="Q663" s="18">
        <f t="shared" ca="1" si="407"/>
        <v>3.5608730035496312</v>
      </c>
      <c r="R663" s="19">
        <f t="shared" ca="1" si="426"/>
        <v>13029.251893644505</v>
      </c>
      <c r="S663" s="18">
        <f t="shared" ca="1" si="427"/>
        <v>13032.812766648054</v>
      </c>
      <c r="T663" s="17"/>
      <c r="U663" s="18">
        <f t="shared" ca="1" si="408"/>
        <v>5.1826765401228698</v>
      </c>
      <c r="V663" s="18">
        <f t="shared" ca="1" si="409"/>
        <v>1.5599351079176735</v>
      </c>
      <c r="W663" s="19">
        <f t="shared" ca="1" si="428"/>
        <v>11857.019910302357</v>
      </c>
      <c r="X663" s="18">
        <f t="shared" ca="1" si="429"/>
        <v>11858.579845410275</v>
      </c>
      <c r="Z663" s="18">
        <f t="shared" ca="1" si="410"/>
        <v>11.579574354120403</v>
      </c>
      <c r="AA663" s="18">
        <f t="shared" ca="1" si="411"/>
        <v>0.23813644201596462</v>
      </c>
      <c r="AB663" s="19">
        <f t="shared" ca="1" si="430"/>
        <v>16292.877901944807</v>
      </c>
      <c r="AC663" s="18">
        <f t="shared" ca="1" si="431"/>
        <v>16293.116038386823</v>
      </c>
      <c r="AE663" s="18">
        <f t="shared" ca="1" si="412"/>
        <v>1.9144599296638629</v>
      </c>
      <c r="AF663" s="18">
        <f t="shared" ca="1" si="413"/>
        <v>3.168099922893727</v>
      </c>
      <c r="AG663" s="19">
        <f t="shared" ca="1" si="432"/>
        <v>11680.388535872766</v>
      </c>
      <c r="AH663" s="18">
        <f t="shared" ca="1" si="433"/>
        <v>11683.55663579566</v>
      </c>
      <c r="AJ663" s="18">
        <f t="shared" ca="1" si="414"/>
        <v>3.8854105670720873</v>
      </c>
      <c r="AK663" s="18">
        <f t="shared" ca="1" si="415"/>
        <v>2.1908603918141427</v>
      </c>
      <c r="AL663" s="19">
        <f t="shared" ca="1" si="434"/>
        <v>11682.584033645178</v>
      </c>
      <c r="AM663" s="18">
        <f t="shared" ca="1" si="435"/>
        <v>11684.774894036993</v>
      </c>
      <c r="AO663" s="18">
        <f t="shared" ca="1" si="416"/>
        <v>23.679869602822869</v>
      </c>
      <c r="AP663" s="18">
        <f t="shared" ca="1" si="417"/>
        <v>6.252605355607705</v>
      </c>
      <c r="AQ663" s="19">
        <f t="shared" ca="1" si="436"/>
        <v>17236.138210283905</v>
      </c>
      <c r="AR663" s="18">
        <f t="shared" ca="1" si="437"/>
        <v>17242.390815639512</v>
      </c>
      <c r="AT663" s="18">
        <f t="shared" ca="1" si="418"/>
        <v>1.4060689353263132</v>
      </c>
      <c r="AU663" s="18">
        <f t="shared" ca="1" si="419"/>
        <v>0.18635277417052107</v>
      </c>
      <c r="AV663" s="19">
        <f t="shared" ca="1" si="438"/>
        <v>12132.110751729464</v>
      </c>
      <c r="AW663" s="18">
        <f t="shared" ca="1" si="439"/>
        <v>12132.297104503634</v>
      </c>
    </row>
    <row r="664" spans="1:49" x14ac:dyDescent="0.25">
      <c r="A664" s="18">
        <f t="shared" ca="1" si="400"/>
        <v>2.0050429628664204</v>
      </c>
      <c r="B664" s="18">
        <f t="shared" ca="1" si="401"/>
        <v>0.93904691337800505</v>
      </c>
      <c r="C664" s="19">
        <f t="shared" ca="1" si="420"/>
        <v>12079.663560336829</v>
      </c>
      <c r="D664" s="18">
        <f t="shared" ca="1" si="421"/>
        <v>12080.602607250206</v>
      </c>
      <c r="E664" s="17"/>
      <c r="F664" s="18">
        <f t="shared" ca="1" si="402"/>
        <v>17.668286946614256</v>
      </c>
      <c r="G664" s="18">
        <f t="shared" ca="1" si="403"/>
        <v>1.5683635765635999</v>
      </c>
      <c r="H664" s="19">
        <f t="shared" ca="1" si="422"/>
        <v>12228.299990746318</v>
      </c>
      <c r="I664" s="18">
        <f t="shared" ca="1" si="423"/>
        <v>12229.868354322882</v>
      </c>
      <c r="J664" s="17"/>
      <c r="K664" s="18">
        <f t="shared" ca="1" si="404"/>
        <v>48.419378476624971</v>
      </c>
      <c r="L664" s="18">
        <f t="shared" ca="1" si="405"/>
        <v>5.4354635598551608</v>
      </c>
      <c r="M664" s="19">
        <f t="shared" ca="1" si="424"/>
        <v>13220.818050816652</v>
      </c>
      <c r="N664" s="18">
        <f t="shared" ca="1" si="425"/>
        <v>13226.253514376507</v>
      </c>
      <c r="O664" s="17"/>
      <c r="P664" s="18">
        <f t="shared" ca="1" si="406"/>
        <v>0.13535738635442945</v>
      </c>
      <c r="Q664" s="18">
        <f t="shared" ca="1" si="407"/>
        <v>2.5223690662014744</v>
      </c>
      <c r="R664" s="19">
        <f t="shared" ca="1" si="426"/>
        <v>13032.948124034408</v>
      </c>
      <c r="S664" s="18">
        <f t="shared" ca="1" si="427"/>
        <v>13035.470493100611</v>
      </c>
      <c r="T664" s="17"/>
      <c r="U664" s="18">
        <f t="shared" ca="1" si="408"/>
        <v>2.0460679690248198</v>
      </c>
      <c r="V664" s="18">
        <f t="shared" ca="1" si="409"/>
        <v>8.0548569598291309</v>
      </c>
      <c r="W664" s="19">
        <f t="shared" ca="1" si="428"/>
        <v>11860.625913379299</v>
      </c>
      <c r="X664" s="18">
        <f t="shared" ca="1" si="429"/>
        <v>11868.680770339128</v>
      </c>
      <c r="Z664" s="18">
        <f t="shared" ca="1" si="410"/>
        <v>14.630271461461366</v>
      </c>
      <c r="AA664" s="18">
        <f t="shared" ca="1" si="411"/>
        <v>2.5935500540709548</v>
      </c>
      <c r="AB664" s="19">
        <f t="shared" ca="1" si="430"/>
        <v>16307.746309848284</v>
      </c>
      <c r="AC664" s="18">
        <f t="shared" ca="1" si="431"/>
        <v>16310.339859902355</v>
      </c>
      <c r="AE664" s="18">
        <f t="shared" ca="1" si="412"/>
        <v>4.3974510569642646</v>
      </c>
      <c r="AF664" s="18">
        <f t="shared" ca="1" si="413"/>
        <v>1.508516584306612</v>
      </c>
      <c r="AG664" s="19">
        <f t="shared" ca="1" si="432"/>
        <v>11687.954086852624</v>
      </c>
      <c r="AH664" s="18">
        <f t="shared" ca="1" si="433"/>
        <v>11689.46260343693</v>
      </c>
      <c r="AJ664" s="18">
        <f t="shared" ca="1" si="414"/>
        <v>8.7460409871819689</v>
      </c>
      <c r="AK664" s="18">
        <f t="shared" ca="1" si="415"/>
        <v>1.3981036651754153</v>
      </c>
      <c r="AL664" s="19">
        <f t="shared" ca="1" si="434"/>
        <v>11693.520935024175</v>
      </c>
      <c r="AM664" s="18">
        <f t="shared" ca="1" si="435"/>
        <v>11694.91903868935</v>
      </c>
      <c r="AO664" s="18">
        <f t="shared" ca="1" si="416"/>
        <v>8.3939309740953743</v>
      </c>
      <c r="AP664" s="18">
        <f t="shared" ca="1" si="417"/>
        <v>17.651386047187064</v>
      </c>
      <c r="AQ664" s="19">
        <f t="shared" ca="1" si="436"/>
        <v>17250.784746613608</v>
      </c>
      <c r="AR664" s="18">
        <f t="shared" ca="1" si="437"/>
        <v>17268.436132660794</v>
      </c>
      <c r="AT664" s="18">
        <f t="shared" ca="1" si="418"/>
        <v>5.5736150276147223</v>
      </c>
      <c r="AU664" s="18">
        <f t="shared" ca="1" si="419"/>
        <v>8.8632021969733419</v>
      </c>
      <c r="AV664" s="19">
        <f t="shared" ca="1" si="438"/>
        <v>12137.870719531249</v>
      </c>
      <c r="AW664" s="18">
        <f t="shared" ca="1" si="439"/>
        <v>12146.733921728222</v>
      </c>
    </row>
    <row r="665" spans="1:49" x14ac:dyDescent="0.25">
      <c r="A665" s="18">
        <f t="shared" ca="1" si="400"/>
        <v>17.512285928905168</v>
      </c>
      <c r="B665" s="18">
        <f t="shared" ca="1" si="401"/>
        <v>0.22772386906520145</v>
      </c>
      <c r="C665" s="19">
        <f t="shared" ca="1" si="420"/>
        <v>12098.114893179112</v>
      </c>
      <c r="D665" s="18">
        <f t="shared" ca="1" si="421"/>
        <v>12098.342617048178</v>
      </c>
      <c r="E665" s="17"/>
      <c r="F665" s="18">
        <f t="shared" ca="1" si="402"/>
        <v>6.9262803270595015</v>
      </c>
      <c r="G665" s="18">
        <f t="shared" ca="1" si="403"/>
        <v>3.6630251142210115</v>
      </c>
      <c r="H665" s="19">
        <f t="shared" ca="1" si="422"/>
        <v>12236.794634649941</v>
      </c>
      <c r="I665" s="18">
        <f t="shared" ca="1" si="423"/>
        <v>12240.457659764163</v>
      </c>
      <c r="J665" s="17"/>
      <c r="K665" s="18">
        <f t="shared" ca="1" si="404"/>
        <v>46.115319428376992</v>
      </c>
      <c r="L665" s="18">
        <f t="shared" ca="1" si="405"/>
        <v>1.645901161616051</v>
      </c>
      <c r="M665" s="19">
        <f t="shared" ca="1" si="424"/>
        <v>13272.368833804883</v>
      </c>
      <c r="N665" s="18">
        <f t="shared" ca="1" si="425"/>
        <v>13274.014734966499</v>
      </c>
      <c r="O665" s="17"/>
      <c r="P665" s="18">
        <f t="shared" ca="1" si="406"/>
        <v>8.8905028579708567</v>
      </c>
      <c r="Q665" s="18">
        <f t="shared" ca="1" si="407"/>
        <v>3.9248541610500078</v>
      </c>
      <c r="R665" s="19">
        <f t="shared" ca="1" si="426"/>
        <v>13044.360995958581</v>
      </c>
      <c r="S665" s="18">
        <f t="shared" ca="1" si="427"/>
        <v>13048.285850119632</v>
      </c>
      <c r="T665" s="17"/>
      <c r="U665" s="18">
        <f t="shared" ca="1" si="408"/>
        <v>4.529992192367958</v>
      </c>
      <c r="V665" s="18">
        <f t="shared" ca="1" si="409"/>
        <v>3.1992954332770585</v>
      </c>
      <c r="W665" s="19">
        <f t="shared" ca="1" si="428"/>
        <v>11873.210762531497</v>
      </c>
      <c r="X665" s="18">
        <f t="shared" ca="1" si="429"/>
        <v>11876.410057964773</v>
      </c>
      <c r="Z665" s="18">
        <f t="shared" ca="1" si="410"/>
        <v>34.671619358625044</v>
      </c>
      <c r="AA665" s="18">
        <f t="shared" ca="1" si="411"/>
        <v>0.73093601022028976</v>
      </c>
      <c r="AB665" s="19">
        <f t="shared" ca="1" si="430"/>
        <v>16345.01147926098</v>
      </c>
      <c r="AC665" s="18">
        <f t="shared" ca="1" si="431"/>
        <v>16345.742415271201</v>
      </c>
      <c r="AE665" s="18">
        <f t="shared" ca="1" si="412"/>
        <v>13.368069660987846</v>
      </c>
      <c r="AF665" s="18">
        <f t="shared" ca="1" si="413"/>
        <v>0.1191655288920172</v>
      </c>
      <c r="AG665" s="19">
        <f t="shared" ca="1" si="432"/>
        <v>11702.830673097918</v>
      </c>
      <c r="AH665" s="18">
        <f t="shared" ca="1" si="433"/>
        <v>11702.94983862681</v>
      </c>
      <c r="AJ665" s="18">
        <f t="shared" ca="1" si="414"/>
        <v>2.941359595210379</v>
      </c>
      <c r="AK665" s="18">
        <f t="shared" ca="1" si="415"/>
        <v>2.9321198477506147</v>
      </c>
      <c r="AL665" s="19">
        <f t="shared" ca="1" si="434"/>
        <v>11697.86039828456</v>
      </c>
      <c r="AM665" s="18">
        <f t="shared" ca="1" si="435"/>
        <v>11700.79251813231</v>
      </c>
      <c r="AO665" s="18">
        <f t="shared" ca="1" si="416"/>
        <v>6.2900124003267788</v>
      </c>
      <c r="AP665" s="18">
        <f t="shared" ca="1" si="417"/>
        <v>3.0524338973760234</v>
      </c>
      <c r="AQ665" s="19">
        <f t="shared" ca="1" si="436"/>
        <v>17274.726145061122</v>
      </c>
      <c r="AR665" s="18">
        <f t="shared" ca="1" si="437"/>
        <v>17277.7785789585</v>
      </c>
      <c r="AT665" s="18">
        <f t="shared" ca="1" si="418"/>
        <v>16.703421009719278</v>
      </c>
      <c r="AU665" s="18">
        <f t="shared" ca="1" si="419"/>
        <v>4.1560724608925739</v>
      </c>
      <c r="AV665" s="19">
        <f t="shared" ca="1" si="438"/>
        <v>12163.437342737941</v>
      </c>
      <c r="AW665" s="18">
        <f t="shared" ca="1" si="439"/>
        <v>12167.593415198833</v>
      </c>
    </row>
    <row r="666" spans="1:49" x14ac:dyDescent="0.25">
      <c r="A666" s="18">
        <f t="shared" ca="1" si="400"/>
        <v>0.32881125912976916</v>
      </c>
      <c r="B666" s="18">
        <f t="shared" ca="1" si="401"/>
        <v>12.626343924801589</v>
      </c>
      <c r="C666" s="19">
        <f t="shared" ca="1" si="420"/>
        <v>12098.671428307307</v>
      </c>
      <c r="D666" s="18">
        <f t="shared" ca="1" si="421"/>
        <v>12111.297772232108</v>
      </c>
      <c r="E666" s="17"/>
      <c r="F666" s="18">
        <f t="shared" ca="1" si="402"/>
        <v>2.8004968348790209</v>
      </c>
      <c r="G666" s="18">
        <f t="shared" ca="1" si="403"/>
        <v>16.068924185750706</v>
      </c>
      <c r="H666" s="19">
        <f t="shared" ca="1" si="422"/>
        <v>12243.258156599042</v>
      </c>
      <c r="I666" s="18">
        <f t="shared" ca="1" si="423"/>
        <v>12259.327080784793</v>
      </c>
      <c r="J666" s="17"/>
      <c r="K666" s="18">
        <f t="shared" ca="1" si="404"/>
        <v>26.886136164116611</v>
      </c>
      <c r="L666" s="18">
        <f t="shared" ca="1" si="405"/>
        <v>1.0082004370602868</v>
      </c>
      <c r="M666" s="19">
        <f t="shared" ca="1" si="424"/>
        <v>13300.900871130616</v>
      </c>
      <c r="N666" s="18">
        <f t="shared" ca="1" si="425"/>
        <v>13301.909071567676</v>
      </c>
      <c r="O666" s="17"/>
      <c r="P666" s="18">
        <f t="shared" ca="1" si="406"/>
        <v>22.791454029282377</v>
      </c>
      <c r="Q666" s="18">
        <f t="shared" ca="1" si="407"/>
        <v>5.2389145924698211</v>
      </c>
      <c r="R666" s="19">
        <f t="shared" ca="1" si="426"/>
        <v>13071.077304148914</v>
      </c>
      <c r="S666" s="18">
        <f t="shared" ca="1" si="427"/>
        <v>13076.316218741384</v>
      </c>
      <c r="T666" s="17"/>
      <c r="U666" s="18">
        <f t="shared" ca="1" si="408"/>
        <v>17.452500613514655</v>
      </c>
      <c r="V666" s="18">
        <f t="shared" ca="1" si="409"/>
        <v>3.8983122267718273</v>
      </c>
      <c r="W666" s="19">
        <f t="shared" ca="1" si="428"/>
        <v>11893.862558578288</v>
      </c>
      <c r="X666" s="18">
        <f t="shared" ca="1" si="429"/>
        <v>11897.760870805059</v>
      </c>
      <c r="Z666" s="18">
        <f t="shared" ca="1" si="410"/>
        <v>55.403513559940386</v>
      </c>
      <c r="AA666" s="18">
        <f t="shared" ca="1" si="411"/>
        <v>0.15805464333925245</v>
      </c>
      <c r="AB666" s="19">
        <f t="shared" ca="1" si="430"/>
        <v>16401.145928831142</v>
      </c>
      <c r="AC666" s="18">
        <f t="shared" ca="1" si="431"/>
        <v>16401.303983474481</v>
      </c>
      <c r="AE666" s="18">
        <f t="shared" ca="1" si="412"/>
        <v>8.3771496129864431</v>
      </c>
      <c r="AF666" s="18">
        <f t="shared" ca="1" si="413"/>
        <v>4.7212393077933328</v>
      </c>
      <c r="AG666" s="19">
        <f t="shared" ca="1" si="432"/>
        <v>11711.326988239796</v>
      </c>
      <c r="AH666" s="18">
        <f t="shared" ca="1" si="433"/>
        <v>11716.04822754759</v>
      </c>
      <c r="AJ666" s="18">
        <f t="shared" ca="1" si="414"/>
        <v>14.26775621704711</v>
      </c>
      <c r="AK666" s="18">
        <f t="shared" ca="1" si="415"/>
        <v>0.32209025569368027</v>
      </c>
      <c r="AL666" s="19">
        <f t="shared" ca="1" si="434"/>
        <v>11715.060274349356</v>
      </c>
      <c r="AM666" s="18">
        <f t="shared" ca="1" si="435"/>
        <v>11715.38236460505</v>
      </c>
      <c r="AO666" s="18">
        <f t="shared" ca="1" si="416"/>
        <v>27.501057102888126</v>
      </c>
      <c r="AP666" s="18">
        <f t="shared" ca="1" si="417"/>
        <v>17.253895393646939</v>
      </c>
      <c r="AQ666" s="19">
        <f t="shared" ca="1" si="436"/>
        <v>17305.279636061387</v>
      </c>
      <c r="AR666" s="18">
        <f t="shared" ca="1" si="437"/>
        <v>17322.533531455032</v>
      </c>
      <c r="AT666" s="18">
        <f t="shared" ca="1" si="418"/>
        <v>3.6157243935281351</v>
      </c>
      <c r="AU666" s="18">
        <f t="shared" ca="1" si="419"/>
        <v>4.2082014202686223E-2</v>
      </c>
      <c r="AV666" s="19">
        <f t="shared" ca="1" si="438"/>
        <v>12171.209139592362</v>
      </c>
      <c r="AW666" s="18">
        <f t="shared" ca="1" si="439"/>
        <v>12171.251221606564</v>
      </c>
    </row>
    <row r="667" spans="1:49" x14ac:dyDescent="0.25">
      <c r="A667" s="18">
        <f t="shared" ca="1" si="400"/>
        <v>7.6811082504501123</v>
      </c>
      <c r="B667" s="18">
        <f t="shared" ca="1" si="401"/>
        <v>10.119995827027351</v>
      </c>
      <c r="C667" s="19">
        <f t="shared" ca="1" si="420"/>
        <v>12118.978880482558</v>
      </c>
      <c r="D667" s="18">
        <f t="shared" ca="1" si="421"/>
        <v>12129.098876309587</v>
      </c>
      <c r="E667" s="17"/>
      <c r="F667" s="18">
        <f t="shared" ca="1" si="402"/>
        <v>20.701773401842974</v>
      </c>
      <c r="G667" s="18">
        <f t="shared" ca="1" si="403"/>
        <v>22.95856360003582</v>
      </c>
      <c r="H667" s="19">
        <f t="shared" ca="1" si="422"/>
        <v>12280.028854186636</v>
      </c>
      <c r="I667" s="18">
        <f t="shared" ca="1" si="423"/>
        <v>12302.987417786671</v>
      </c>
      <c r="J667" s="17"/>
      <c r="K667" s="18">
        <f t="shared" ca="1" si="404"/>
        <v>3.7648240587970174</v>
      </c>
      <c r="L667" s="18">
        <f t="shared" ca="1" si="405"/>
        <v>5.5292994569419358</v>
      </c>
      <c r="M667" s="19">
        <f t="shared" ca="1" si="424"/>
        <v>13305.673895626473</v>
      </c>
      <c r="N667" s="18">
        <f t="shared" ca="1" si="425"/>
        <v>13311.203195083415</v>
      </c>
      <c r="O667" s="17"/>
      <c r="P667" s="18">
        <f t="shared" ca="1" si="406"/>
        <v>57.06101988612302</v>
      </c>
      <c r="Q667" s="18">
        <f t="shared" ca="1" si="407"/>
        <v>2.1994851721372544</v>
      </c>
      <c r="R667" s="19">
        <f t="shared" ca="1" si="426"/>
        <v>13133.377238627507</v>
      </c>
      <c r="S667" s="18">
        <f t="shared" ca="1" si="427"/>
        <v>13135.576723799644</v>
      </c>
      <c r="T667" s="17"/>
      <c r="U667" s="18">
        <f t="shared" ca="1" si="408"/>
        <v>1.1016673102418029</v>
      </c>
      <c r="V667" s="18">
        <f t="shared" ca="1" si="409"/>
        <v>2.336251601337402</v>
      </c>
      <c r="W667" s="19">
        <f t="shared" ca="1" si="428"/>
        <v>11898.862538115302</v>
      </c>
      <c r="X667" s="18">
        <f t="shared" ca="1" si="429"/>
        <v>11901.198789716638</v>
      </c>
      <c r="Z667" s="18">
        <f t="shared" ca="1" si="410"/>
        <v>13.175737400634317</v>
      </c>
      <c r="AA667" s="18">
        <f t="shared" ca="1" si="411"/>
        <v>5.2405233729357854E-2</v>
      </c>
      <c r="AB667" s="19">
        <f t="shared" ca="1" si="430"/>
        <v>16414.479720875115</v>
      </c>
      <c r="AC667" s="18">
        <f t="shared" ca="1" si="431"/>
        <v>16414.532126108843</v>
      </c>
      <c r="AE667" s="18">
        <f t="shared" ca="1" si="412"/>
        <v>19.522502121497752</v>
      </c>
      <c r="AF667" s="18">
        <f t="shared" ca="1" si="413"/>
        <v>2.9334096387273885</v>
      </c>
      <c r="AG667" s="19">
        <f t="shared" ca="1" si="432"/>
        <v>11735.570729669087</v>
      </c>
      <c r="AH667" s="18">
        <f t="shared" ca="1" si="433"/>
        <v>11738.504139307814</v>
      </c>
      <c r="AJ667" s="18">
        <f t="shared" ca="1" si="414"/>
        <v>2.039887421201326</v>
      </c>
      <c r="AK667" s="18">
        <f t="shared" ca="1" si="415"/>
        <v>2.561852601616657</v>
      </c>
      <c r="AL667" s="19">
        <f t="shared" ca="1" si="434"/>
        <v>11717.42225202625</v>
      </c>
      <c r="AM667" s="18">
        <f t="shared" ca="1" si="435"/>
        <v>11719.984104627867</v>
      </c>
      <c r="AO667" s="18">
        <f t="shared" ca="1" si="416"/>
        <v>26.514419500942864</v>
      </c>
      <c r="AP667" s="18">
        <f t="shared" ca="1" si="417"/>
        <v>15.637424852067493</v>
      </c>
      <c r="AQ667" s="19">
        <f t="shared" ca="1" si="436"/>
        <v>17349.047950955974</v>
      </c>
      <c r="AR667" s="18">
        <f t="shared" ca="1" si="437"/>
        <v>17364.68537580804</v>
      </c>
      <c r="AT667" s="18">
        <f t="shared" ca="1" si="418"/>
        <v>7.8714180664622209</v>
      </c>
      <c r="AU667" s="18">
        <f t="shared" ca="1" si="419"/>
        <v>9.1043875893588098</v>
      </c>
      <c r="AV667" s="19">
        <f t="shared" ca="1" si="438"/>
        <v>12179.122639673027</v>
      </c>
      <c r="AW667" s="18">
        <f t="shared" ca="1" si="439"/>
        <v>12188.227027262386</v>
      </c>
    </row>
    <row r="668" spans="1:49" x14ac:dyDescent="0.25">
      <c r="A668" s="18">
        <f t="shared" ca="1" si="400"/>
        <v>25.175819067986971</v>
      </c>
      <c r="B668" s="18">
        <f t="shared" ca="1" si="401"/>
        <v>18.526508636747646</v>
      </c>
      <c r="C668" s="19">
        <f t="shared" ca="1" si="420"/>
        <v>12154.274695377573</v>
      </c>
      <c r="D668" s="18">
        <f t="shared" ca="1" si="421"/>
        <v>12172.80120401432</v>
      </c>
      <c r="E668" s="17"/>
      <c r="F668" s="18">
        <f t="shared" ca="1" si="402"/>
        <v>27.192619338859256</v>
      </c>
      <c r="G668" s="18">
        <f t="shared" ca="1" si="403"/>
        <v>7.7149471414374204</v>
      </c>
      <c r="H668" s="19">
        <f t="shared" ca="1" si="422"/>
        <v>12330.18003712553</v>
      </c>
      <c r="I668" s="18">
        <f t="shared" ca="1" si="423"/>
        <v>12337.894984266968</v>
      </c>
      <c r="J668" s="17"/>
      <c r="K668" s="18">
        <f t="shared" ca="1" si="404"/>
        <v>21.222843139676534</v>
      </c>
      <c r="L668" s="18">
        <f t="shared" ca="1" si="405"/>
        <v>3.0044039872616564</v>
      </c>
      <c r="M668" s="19">
        <f t="shared" ca="1" si="424"/>
        <v>13332.426038223091</v>
      </c>
      <c r="N668" s="18">
        <f t="shared" ca="1" si="425"/>
        <v>13335.430442210352</v>
      </c>
      <c r="O668" s="17"/>
      <c r="P668" s="18">
        <f t="shared" ca="1" si="406"/>
        <v>7.8856617788806025</v>
      </c>
      <c r="Q668" s="18">
        <f t="shared" ca="1" si="407"/>
        <v>3.5657190601199678</v>
      </c>
      <c r="R668" s="19">
        <f t="shared" ca="1" si="426"/>
        <v>13143.462385578525</v>
      </c>
      <c r="S668" s="18">
        <f t="shared" ca="1" si="427"/>
        <v>13147.028104638644</v>
      </c>
      <c r="T668" s="17"/>
      <c r="U668" s="18">
        <f t="shared" ca="1" si="408"/>
        <v>8.4316288375506936</v>
      </c>
      <c r="V668" s="18">
        <f t="shared" ca="1" si="409"/>
        <v>13.238961260181435</v>
      </c>
      <c r="W668" s="19">
        <f t="shared" ca="1" si="428"/>
        <v>11909.630418554189</v>
      </c>
      <c r="X668" s="18">
        <f t="shared" ca="1" si="429"/>
        <v>11922.86937981437</v>
      </c>
      <c r="Z668" s="18">
        <f t="shared" ca="1" si="410"/>
        <v>16.201191902693818</v>
      </c>
      <c r="AA668" s="18">
        <f t="shared" ca="1" si="411"/>
        <v>0.88639571731579458</v>
      </c>
      <c r="AB668" s="19">
        <f t="shared" ca="1" si="430"/>
        <v>16430.733318011538</v>
      </c>
      <c r="AC668" s="18">
        <f t="shared" ca="1" si="431"/>
        <v>16431.619713728855</v>
      </c>
      <c r="AE668" s="18">
        <f t="shared" ca="1" si="412"/>
        <v>7.238266223677539</v>
      </c>
      <c r="AF668" s="18">
        <f t="shared" ca="1" si="413"/>
        <v>0.55326744595888688</v>
      </c>
      <c r="AG668" s="19">
        <f t="shared" ca="1" si="432"/>
        <v>11745.742405531491</v>
      </c>
      <c r="AH668" s="18">
        <f t="shared" ca="1" si="433"/>
        <v>11746.295672977451</v>
      </c>
      <c r="AJ668" s="18">
        <f t="shared" ca="1" si="414"/>
        <v>4.8566124995047391</v>
      </c>
      <c r="AK668" s="18">
        <f t="shared" ca="1" si="415"/>
        <v>1.6771501132585247</v>
      </c>
      <c r="AL668" s="19">
        <f t="shared" ca="1" si="434"/>
        <v>11724.840717127372</v>
      </c>
      <c r="AM668" s="18">
        <f t="shared" ca="1" si="435"/>
        <v>11726.517867240631</v>
      </c>
      <c r="AO668" s="18">
        <f t="shared" ca="1" si="416"/>
        <v>5.6431378537730099</v>
      </c>
      <c r="AP668" s="18">
        <f t="shared" ca="1" si="417"/>
        <v>2.3707283809463693</v>
      </c>
      <c r="AQ668" s="19">
        <f t="shared" ca="1" si="436"/>
        <v>17370.328513661814</v>
      </c>
      <c r="AR668" s="18">
        <f t="shared" ca="1" si="437"/>
        <v>17372.69924204276</v>
      </c>
      <c r="AT668" s="18">
        <f t="shared" ca="1" si="418"/>
        <v>25.832574926567585</v>
      </c>
      <c r="AU668" s="18">
        <f t="shared" ca="1" si="419"/>
        <v>26.341437518572182</v>
      </c>
      <c r="AV668" s="19">
        <f t="shared" ca="1" si="438"/>
        <v>12214.059602188954</v>
      </c>
      <c r="AW668" s="18">
        <f t="shared" ca="1" si="439"/>
        <v>12240.401039707527</v>
      </c>
    </row>
    <row r="669" spans="1:49" x14ac:dyDescent="0.25">
      <c r="A669" s="18">
        <f t="shared" ca="1" si="400"/>
        <v>16.599708479251387</v>
      </c>
      <c r="B669" s="18">
        <f t="shared" ca="1" si="401"/>
        <v>21.344629629839968</v>
      </c>
      <c r="C669" s="19">
        <f t="shared" ca="1" si="420"/>
        <v>12189.400912493571</v>
      </c>
      <c r="D669" s="18">
        <f t="shared" ca="1" si="421"/>
        <v>12210.745542123412</v>
      </c>
      <c r="E669" s="17"/>
      <c r="F669" s="18">
        <f t="shared" ca="1" si="402"/>
        <v>0.91569732981230645</v>
      </c>
      <c r="G669" s="18">
        <f t="shared" ca="1" si="403"/>
        <v>6.3391383833769757</v>
      </c>
      <c r="H669" s="19">
        <f t="shared" ca="1" si="422"/>
        <v>12338.81068159678</v>
      </c>
      <c r="I669" s="18">
        <f t="shared" ca="1" si="423"/>
        <v>12345.149819980157</v>
      </c>
      <c r="J669" s="17"/>
      <c r="K669" s="18">
        <f t="shared" ca="1" si="404"/>
        <v>4.7843680557902513</v>
      </c>
      <c r="L669" s="18">
        <f t="shared" ca="1" si="405"/>
        <v>11.261177202021328</v>
      </c>
      <c r="M669" s="19">
        <f t="shared" ca="1" si="424"/>
        <v>13340.214810266143</v>
      </c>
      <c r="N669" s="18">
        <f t="shared" ca="1" si="425"/>
        <v>13351.475987468164</v>
      </c>
      <c r="O669" s="17"/>
      <c r="P669" s="18">
        <f t="shared" ca="1" si="406"/>
        <v>20.89059946287578</v>
      </c>
      <c r="Q669" s="18">
        <f t="shared" ca="1" si="407"/>
        <v>4.8660204759649419</v>
      </c>
      <c r="R669" s="19">
        <f t="shared" ca="1" si="426"/>
        <v>13167.918704101519</v>
      </c>
      <c r="S669" s="18">
        <f t="shared" ca="1" si="427"/>
        <v>13172.784724577485</v>
      </c>
      <c r="T669" s="17"/>
      <c r="U669" s="18">
        <f t="shared" ca="1" si="408"/>
        <v>3.0499180277642099</v>
      </c>
      <c r="V669" s="18">
        <f t="shared" ca="1" si="409"/>
        <v>7.3952902056711238</v>
      </c>
      <c r="W669" s="19">
        <f t="shared" ca="1" si="428"/>
        <v>11925.919297842134</v>
      </c>
      <c r="X669" s="18">
        <f t="shared" ca="1" si="429"/>
        <v>11933.314588047806</v>
      </c>
      <c r="Z669" s="18">
        <f t="shared" ca="1" si="410"/>
        <v>78.59903440881952</v>
      </c>
      <c r="AA669" s="18">
        <f t="shared" ca="1" si="411"/>
        <v>0.25277324515983574</v>
      </c>
      <c r="AB669" s="19">
        <f t="shared" ca="1" si="430"/>
        <v>16510.218748137675</v>
      </c>
      <c r="AC669" s="18">
        <f t="shared" ca="1" si="431"/>
        <v>16510.471521382835</v>
      </c>
      <c r="AE669" s="18">
        <f t="shared" ca="1" si="412"/>
        <v>9.3886288282904662</v>
      </c>
      <c r="AF669" s="18">
        <f t="shared" ca="1" si="413"/>
        <v>6.0057941308536362</v>
      </c>
      <c r="AG669" s="19">
        <f t="shared" ca="1" si="432"/>
        <v>11755.684301805741</v>
      </c>
      <c r="AH669" s="18">
        <f t="shared" ca="1" si="433"/>
        <v>11761.690095936594</v>
      </c>
      <c r="AJ669" s="18">
        <f t="shared" ca="1" si="414"/>
        <v>2.8069859803557931</v>
      </c>
      <c r="AK669" s="18">
        <f t="shared" ca="1" si="415"/>
        <v>1.4843888698820269</v>
      </c>
      <c r="AL669" s="19">
        <f t="shared" ca="1" si="434"/>
        <v>11729.324853220987</v>
      </c>
      <c r="AM669" s="18">
        <f t="shared" ca="1" si="435"/>
        <v>11730.809242090869</v>
      </c>
      <c r="AO669" s="18">
        <f t="shared" ca="1" si="416"/>
        <v>7.222557033353203</v>
      </c>
      <c r="AP669" s="18">
        <f t="shared" ca="1" si="417"/>
        <v>0.16152776931059964</v>
      </c>
      <c r="AQ669" s="19">
        <f t="shared" ca="1" si="436"/>
        <v>17379.921799076114</v>
      </c>
      <c r="AR669" s="18">
        <f t="shared" ca="1" si="437"/>
        <v>17380.083326845423</v>
      </c>
      <c r="AT669" s="18">
        <f t="shared" ca="1" si="418"/>
        <v>18.176101779817831</v>
      </c>
      <c r="AU669" s="18">
        <f t="shared" ca="1" si="419"/>
        <v>4.7441708809554388</v>
      </c>
      <c r="AV669" s="19">
        <f t="shared" ca="1" si="438"/>
        <v>12258.577141487345</v>
      </c>
      <c r="AW669" s="18">
        <f t="shared" ca="1" si="439"/>
        <v>12263.3213123683</v>
      </c>
    </row>
    <row r="670" spans="1:49" x14ac:dyDescent="0.25">
      <c r="A670" s="18">
        <f t="shared" ca="1" si="400"/>
        <v>6.4471940019936484</v>
      </c>
      <c r="B670" s="18">
        <f t="shared" ca="1" si="401"/>
        <v>5.1512747330032775</v>
      </c>
      <c r="C670" s="19">
        <f t="shared" ca="1" si="420"/>
        <v>12217.192736125406</v>
      </c>
      <c r="D670" s="18">
        <f t="shared" ca="1" si="421"/>
        <v>12222.344010858409</v>
      </c>
      <c r="E670" s="17"/>
      <c r="F670" s="18">
        <f t="shared" ca="1" si="402"/>
        <v>4.7684079826383607</v>
      </c>
      <c r="G670" s="18">
        <f t="shared" ca="1" si="403"/>
        <v>9.8866947345383469</v>
      </c>
      <c r="H670" s="19">
        <f t="shared" ca="1" si="422"/>
        <v>12349.918227962795</v>
      </c>
      <c r="I670" s="18">
        <f t="shared" ca="1" si="423"/>
        <v>12359.804922697333</v>
      </c>
      <c r="J670" s="17"/>
      <c r="K670" s="18">
        <f t="shared" ca="1" si="404"/>
        <v>2.6516261114517476</v>
      </c>
      <c r="L670" s="18">
        <f t="shared" ca="1" si="405"/>
        <v>2.0082603283345288</v>
      </c>
      <c r="M670" s="19">
        <f t="shared" ca="1" si="424"/>
        <v>13354.127613579616</v>
      </c>
      <c r="N670" s="18">
        <f t="shared" ca="1" si="425"/>
        <v>13356.135873907951</v>
      </c>
      <c r="O670" s="17"/>
      <c r="P670" s="18">
        <f t="shared" ca="1" si="406"/>
        <v>98.702678045120351</v>
      </c>
      <c r="Q670" s="18">
        <f t="shared" ca="1" si="407"/>
        <v>4.2220324201553145</v>
      </c>
      <c r="R670" s="19">
        <f t="shared" ca="1" si="426"/>
        <v>13271.487402622604</v>
      </c>
      <c r="S670" s="18">
        <f t="shared" ca="1" si="427"/>
        <v>13275.70943504276</v>
      </c>
      <c r="T670" s="17"/>
      <c r="U670" s="18">
        <f t="shared" ca="1" si="408"/>
        <v>1.4422899396098008</v>
      </c>
      <c r="V670" s="18">
        <f t="shared" ca="1" si="409"/>
        <v>4.06074387562255</v>
      </c>
      <c r="W670" s="19">
        <f t="shared" ca="1" si="428"/>
        <v>11934.756877987416</v>
      </c>
      <c r="X670" s="18">
        <f t="shared" ca="1" si="429"/>
        <v>11938.81762186304</v>
      </c>
      <c r="Z670" s="18">
        <f t="shared" ca="1" si="410"/>
        <v>21.844033907778609</v>
      </c>
      <c r="AA670" s="18">
        <f t="shared" ca="1" si="411"/>
        <v>0.97738912871022765</v>
      </c>
      <c r="AB670" s="19">
        <f t="shared" ca="1" si="430"/>
        <v>16532.315555290614</v>
      </c>
      <c r="AC670" s="18">
        <f t="shared" ca="1" si="431"/>
        <v>16533.292944419325</v>
      </c>
      <c r="AE670" s="18">
        <f t="shared" ca="1" si="412"/>
        <v>1.8167219508644288</v>
      </c>
      <c r="AF670" s="18">
        <f t="shared" ca="1" si="413"/>
        <v>1.6484280554125403</v>
      </c>
      <c r="AG670" s="19">
        <f t="shared" ca="1" si="432"/>
        <v>11763.506817887459</v>
      </c>
      <c r="AH670" s="18">
        <f t="shared" ca="1" si="433"/>
        <v>11765.155245942871</v>
      </c>
      <c r="AJ670" s="18">
        <f t="shared" ca="1" si="414"/>
        <v>0.93664905517356356</v>
      </c>
      <c r="AK670" s="18">
        <f t="shared" ca="1" si="415"/>
        <v>9.1741227296579009</v>
      </c>
      <c r="AL670" s="19">
        <f t="shared" ca="1" si="434"/>
        <v>11731.745891146042</v>
      </c>
      <c r="AM670" s="18">
        <f t="shared" ca="1" si="435"/>
        <v>11740.920013875699</v>
      </c>
      <c r="AO670" s="18">
        <f t="shared" ca="1" si="416"/>
        <v>0.81206778507788069</v>
      </c>
      <c r="AP670" s="18">
        <f t="shared" ca="1" si="417"/>
        <v>4.779207404235434</v>
      </c>
      <c r="AQ670" s="19">
        <f t="shared" ca="1" si="436"/>
        <v>17380.895394630501</v>
      </c>
      <c r="AR670" s="18">
        <f t="shared" ca="1" si="437"/>
        <v>17385.674602034738</v>
      </c>
      <c r="AT670" s="18">
        <f t="shared" ca="1" si="418"/>
        <v>9.2664480705802088</v>
      </c>
      <c r="AU670" s="18">
        <f t="shared" ca="1" si="419"/>
        <v>4.0192716149610961</v>
      </c>
      <c r="AV670" s="19">
        <f t="shared" ca="1" si="438"/>
        <v>12272.587760438881</v>
      </c>
      <c r="AW670" s="18">
        <f t="shared" ca="1" si="439"/>
        <v>12276.607032053842</v>
      </c>
    </row>
    <row r="671" spans="1:49" x14ac:dyDescent="0.25">
      <c r="A671" s="18">
        <f t="shared" ca="1" si="400"/>
        <v>17.832203226119638</v>
      </c>
      <c r="B671" s="18">
        <f t="shared" ca="1" si="401"/>
        <v>15.21461730516784</v>
      </c>
      <c r="C671" s="19">
        <f t="shared" ca="1" si="420"/>
        <v>12240.176214084529</v>
      </c>
      <c r="D671" s="18">
        <f t="shared" ca="1" si="421"/>
        <v>12255.390831389697</v>
      </c>
      <c r="E671" s="17"/>
      <c r="F671" s="18">
        <f t="shared" ca="1" si="402"/>
        <v>1.1778286406884197</v>
      </c>
      <c r="G671" s="18">
        <f t="shared" ca="1" si="403"/>
        <v>12.939401049669256</v>
      </c>
      <c r="H671" s="19">
        <f t="shared" ca="1" si="422"/>
        <v>12360.982751338021</v>
      </c>
      <c r="I671" s="18">
        <f t="shared" ca="1" si="423"/>
        <v>12373.922152387689</v>
      </c>
      <c r="J671" s="17"/>
      <c r="K671" s="18">
        <f t="shared" ca="1" si="404"/>
        <v>24.886127723107478</v>
      </c>
      <c r="L671" s="18">
        <f t="shared" ca="1" si="405"/>
        <v>7.8621067816278973</v>
      </c>
      <c r="M671" s="19">
        <f t="shared" ca="1" si="424"/>
        <v>13381.02200163106</v>
      </c>
      <c r="N671" s="18">
        <f t="shared" ca="1" si="425"/>
        <v>13388.884108412687</v>
      </c>
      <c r="O671" s="17"/>
      <c r="P671" s="18">
        <f t="shared" ca="1" si="406"/>
        <v>10.293539378506887</v>
      </c>
      <c r="Q671" s="18">
        <f t="shared" ca="1" si="407"/>
        <v>9.443385070975534</v>
      </c>
      <c r="R671" s="19">
        <f t="shared" ca="1" si="426"/>
        <v>13286.002974421266</v>
      </c>
      <c r="S671" s="18">
        <f t="shared" ca="1" si="427"/>
        <v>13295.446359492242</v>
      </c>
      <c r="T671" s="17"/>
      <c r="U671" s="18">
        <f t="shared" ca="1" si="408"/>
        <v>1.8287518715482645</v>
      </c>
      <c r="V671" s="18">
        <f t="shared" ca="1" si="409"/>
        <v>3.2558538246984403</v>
      </c>
      <c r="W671" s="19">
        <f t="shared" ca="1" si="428"/>
        <v>11940.646373734588</v>
      </c>
      <c r="X671" s="18">
        <f t="shared" ca="1" si="429"/>
        <v>11943.902227559285</v>
      </c>
      <c r="Z671" s="18">
        <f t="shared" ca="1" si="410"/>
        <v>10.973805535909381</v>
      </c>
      <c r="AA671" s="18">
        <f t="shared" ca="1" si="411"/>
        <v>1.8868490593545322</v>
      </c>
      <c r="AB671" s="19">
        <f t="shared" ca="1" si="430"/>
        <v>16544.266749955234</v>
      </c>
      <c r="AC671" s="18">
        <f t="shared" ca="1" si="431"/>
        <v>16546.153599014589</v>
      </c>
      <c r="AE671" s="18">
        <f t="shared" ca="1" si="412"/>
        <v>11.164604573677602</v>
      </c>
      <c r="AF671" s="18">
        <f t="shared" ca="1" si="413"/>
        <v>3.4414488828812276E-2</v>
      </c>
      <c r="AG671" s="19">
        <f t="shared" ca="1" si="432"/>
        <v>11776.319850516549</v>
      </c>
      <c r="AH671" s="18">
        <f t="shared" ca="1" si="433"/>
        <v>11776.354265005379</v>
      </c>
      <c r="AJ671" s="18">
        <f t="shared" ca="1" si="414"/>
        <v>35.866777165483661</v>
      </c>
      <c r="AK671" s="18">
        <f t="shared" ca="1" si="415"/>
        <v>4.3847824254234169</v>
      </c>
      <c r="AL671" s="19">
        <f t="shared" ca="1" si="434"/>
        <v>11776.786791041182</v>
      </c>
      <c r="AM671" s="18">
        <f t="shared" ca="1" si="435"/>
        <v>11781.171573466605</v>
      </c>
      <c r="AO671" s="18">
        <f t="shared" ca="1" si="416"/>
        <v>48.373060567961645</v>
      </c>
      <c r="AP671" s="18">
        <f t="shared" ca="1" si="417"/>
        <v>18.737571467604546</v>
      </c>
      <c r="AQ671" s="19">
        <f t="shared" ca="1" si="436"/>
        <v>17434.047662602701</v>
      </c>
      <c r="AR671" s="18">
        <f t="shared" ca="1" si="437"/>
        <v>17452.785234070307</v>
      </c>
      <c r="AT671" s="18">
        <f t="shared" ca="1" si="418"/>
        <v>7.1505678435600766</v>
      </c>
      <c r="AU671" s="18">
        <f t="shared" ca="1" si="419"/>
        <v>7.43440920416975</v>
      </c>
      <c r="AV671" s="19">
        <f t="shared" ca="1" si="438"/>
        <v>12283.757599897403</v>
      </c>
      <c r="AW671" s="18">
        <f t="shared" ca="1" si="439"/>
        <v>12291.192009101573</v>
      </c>
    </row>
    <row r="672" spans="1:49" x14ac:dyDescent="0.25">
      <c r="A672" s="18">
        <f t="shared" ca="1" si="400"/>
        <v>13.961076842229325</v>
      </c>
      <c r="B672" s="18">
        <f t="shared" ca="1" si="401"/>
        <v>0.77114445367713025</v>
      </c>
      <c r="C672" s="19">
        <f t="shared" ca="1" si="420"/>
        <v>12269.351908231927</v>
      </c>
      <c r="D672" s="18">
        <f t="shared" ca="1" si="421"/>
        <v>12270.123052685603</v>
      </c>
      <c r="E672" s="17"/>
      <c r="F672" s="18">
        <f t="shared" ca="1" si="402"/>
        <v>1.0312129805133989</v>
      </c>
      <c r="G672" s="18">
        <f t="shared" ca="1" si="403"/>
        <v>4.3466982279777602</v>
      </c>
      <c r="H672" s="19">
        <f t="shared" ca="1" si="422"/>
        <v>12374.953365368203</v>
      </c>
      <c r="I672" s="18">
        <f t="shared" ca="1" si="423"/>
        <v>12379.30006359618</v>
      </c>
      <c r="J672" s="17"/>
      <c r="K672" s="18">
        <f t="shared" ca="1" si="404"/>
        <v>8.9506311269796921</v>
      </c>
      <c r="L672" s="18">
        <f t="shared" ca="1" si="405"/>
        <v>6.6975606680383644</v>
      </c>
      <c r="M672" s="19">
        <f t="shared" ca="1" si="424"/>
        <v>13397.834739539667</v>
      </c>
      <c r="N672" s="18">
        <f t="shared" ca="1" si="425"/>
        <v>13404.532300207706</v>
      </c>
      <c r="O672" s="17"/>
      <c r="P672" s="18">
        <f t="shared" ca="1" si="406"/>
        <v>0.73660693997197157</v>
      </c>
      <c r="Q672" s="18">
        <f t="shared" ca="1" si="407"/>
        <v>0.78860548437167954</v>
      </c>
      <c r="R672" s="19">
        <f t="shared" ca="1" si="426"/>
        <v>13296.182966432214</v>
      </c>
      <c r="S672" s="18">
        <f t="shared" ca="1" si="427"/>
        <v>13296.971571916585</v>
      </c>
      <c r="T672" s="17"/>
      <c r="U672" s="18">
        <f t="shared" ca="1" si="408"/>
        <v>23.039946485981037</v>
      </c>
      <c r="V672" s="18">
        <f t="shared" ca="1" si="409"/>
        <v>3.9889859540927306</v>
      </c>
      <c r="W672" s="19">
        <f t="shared" ca="1" si="428"/>
        <v>11966.942174045265</v>
      </c>
      <c r="X672" s="18">
        <f t="shared" ca="1" si="429"/>
        <v>11970.931159999358</v>
      </c>
      <c r="Z672" s="18">
        <f t="shared" ca="1" si="410"/>
        <v>47.549274423970772</v>
      </c>
      <c r="AA672" s="18">
        <f t="shared" ca="1" si="411"/>
        <v>0.28631539734192185</v>
      </c>
      <c r="AB672" s="19">
        <f t="shared" ca="1" si="430"/>
        <v>16593.70287343856</v>
      </c>
      <c r="AC672" s="18">
        <f t="shared" ca="1" si="431"/>
        <v>16593.989188835902</v>
      </c>
      <c r="AE672" s="18">
        <f t="shared" ca="1" si="412"/>
        <v>33.765868401077178</v>
      </c>
      <c r="AF672" s="18">
        <f t="shared" ca="1" si="413"/>
        <v>10.596847495529421</v>
      </c>
      <c r="AG672" s="19">
        <f t="shared" ca="1" si="432"/>
        <v>11810.120133406455</v>
      </c>
      <c r="AH672" s="18">
        <f t="shared" ca="1" si="433"/>
        <v>11820.716980901985</v>
      </c>
      <c r="AJ672" s="18">
        <f t="shared" ca="1" si="414"/>
        <v>5.1217263651018969</v>
      </c>
      <c r="AK672" s="18">
        <f t="shared" ca="1" si="415"/>
        <v>1.6265246301371101</v>
      </c>
      <c r="AL672" s="19">
        <f t="shared" ca="1" si="434"/>
        <v>11786.293299831706</v>
      </c>
      <c r="AM672" s="18">
        <f t="shared" ca="1" si="435"/>
        <v>11787.919824461844</v>
      </c>
      <c r="AO672" s="18">
        <f t="shared" ca="1" si="416"/>
        <v>4.8238506244311239</v>
      </c>
      <c r="AP672" s="18">
        <f t="shared" ca="1" si="417"/>
        <v>5.6149305577443878</v>
      </c>
      <c r="AQ672" s="19">
        <f t="shared" ca="1" si="436"/>
        <v>17457.609084694737</v>
      </c>
      <c r="AR672" s="18">
        <f t="shared" ca="1" si="437"/>
        <v>17463.224015252483</v>
      </c>
      <c r="AT672" s="18">
        <f t="shared" ca="1" si="418"/>
        <v>0.25076391375982876</v>
      </c>
      <c r="AU672" s="18">
        <f t="shared" ca="1" si="419"/>
        <v>3.4569103686002745</v>
      </c>
      <c r="AV672" s="19">
        <f t="shared" ca="1" si="438"/>
        <v>12291.442773015333</v>
      </c>
      <c r="AW672" s="18">
        <f t="shared" ca="1" si="439"/>
        <v>12294.899683383934</v>
      </c>
    </row>
    <row r="673" spans="1:49" x14ac:dyDescent="0.25">
      <c r="A673" s="18">
        <f t="shared" ca="1" si="400"/>
        <v>8.4383846707124732</v>
      </c>
      <c r="B673" s="18">
        <f t="shared" ca="1" si="401"/>
        <v>15.692865886540938</v>
      </c>
      <c r="C673" s="19">
        <f t="shared" ca="1" si="420"/>
        <v>12278.561437356317</v>
      </c>
      <c r="D673" s="18">
        <f t="shared" ca="1" si="421"/>
        <v>12294.254303242858</v>
      </c>
      <c r="E673" s="17"/>
      <c r="F673" s="18">
        <f t="shared" ca="1" si="402"/>
        <v>37.695943499871888</v>
      </c>
      <c r="G673" s="18">
        <f t="shared" ca="1" si="403"/>
        <v>0.43390415940962673</v>
      </c>
      <c r="H673" s="19">
        <f t="shared" ca="1" si="422"/>
        <v>12416.996007096051</v>
      </c>
      <c r="I673" s="18">
        <f t="shared" ca="1" si="423"/>
        <v>12417.429911255462</v>
      </c>
      <c r="J673" s="17"/>
      <c r="K673" s="18">
        <f t="shared" ca="1" si="404"/>
        <v>5.9378403584935873</v>
      </c>
      <c r="L673" s="18">
        <f t="shared" ca="1" si="405"/>
        <v>3.6892343456350454</v>
      </c>
      <c r="M673" s="19">
        <f t="shared" ca="1" si="424"/>
        <v>13410.4701405662</v>
      </c>
      <c r="N673" s="18">
        <f t="shared" ca="1" si="425"/>
        <v>13414.159374911835</v>
      </c>
      <c r="O673" s="17"/>
      <c r="P673" s="18">
        <f t="shared" ca="1" si="406"/>
        <v>12.199280566399935</v>
      </c>
      <c r="Q673" s="18">
        <f t="shared" ca="1" si="407"/>
        <v>11.973023749846959</v>
      </c>
      <c r="R673" s="19">
        <f t="shared" ca="1" si="426"/>
        <v>13309.170852482985</v>
      </c>
      <c r="S673" s="18">
        <f t="shared" ca="1" si="427"/>
        <v>13321.143876232831</v>
      </c>
      <c r="T673" s="17"/>
      <c r="U673" s="18">
        <f t="shared" ca="1" si="408"/>
        <v>1.0996235221510484</v>
      </c>
      <c r="V673" s="18">
        <f t="shared" ca="1" si="409"/>
        <v>1.9448271187208841</v>
      </c>
      <c r="W673" s="19">
        <f t="shared" ca="1" si="428"/>
        <v>11972.03078352151</v>
      </c>
      <c r="X673" s="18">
        <f t="shared" ca="1" si="429"/>
        <v>11973.975610640231</v>
      </c>
      <c r="Z673" s="18">
        <f t="shared" ca="1" si="410"/>
        <v>19.057678466218729</v>
      </c>
      <c r="AA673" s="18">
        <f t="shared" ca="1" si="411"/>
        <v>1.2205375878833304</v>
      </c>
      <c r="AB673" s="19">
        <f t="shared" ca="1" si="430"/>
        <v>16613.046867302121</v>
      </c>
      <c r="AC673" s="18">
        <f t="shared" ca="1" si="431"/>
        <v>16614.267404890004</v>
      </c>
      <c r="AE673" s="18">
        <f t="shared" ca="1" si="412"/>
        <v>28.027005947995221</v>
      </c>
      <c r="AF673" s="18">
        <f t="shared" ca="1" si="413"/>
        <v>0.48387606938052091</v>
      </c>
      <c r="AG673" s="19">
        <f t="shared" ca="1" si="432"/>
        <v>11848.743986849981</v>
      </c>
      <c r="AH673" s="18">
        <f t="shared" ca="1" si="433"/>
        <v>11849.227862919361</v>
      </c>
      <c r="AJ673" s="18">
        <f t="shared" ca="1" si="414"/>
        <v>6.7668087265566293E-2</v>
      </c>
      <c r="AK673" s="18">
        <f t="shared" ca="1" si="415"/>
        <v>13.94269532523618</v>
      </c>
      <c r="AL673" s="19">
        <f t="shared" ca="1" si="434"/>
        <v>11787.987492549109</v>
      </c>
      <c r="AM673" s="18">
        <f t="shared" ca="1" si="435"/>
        <v>11801.930187874346</v>
      </c>
      <c r="AO673" s="18">
        <f t="shared" ca="1" si="416"/>
        <v>3.4288425765080066</v>
      </c>
      <c r="AP673" s="18">
        <f t="shared" ca="1" si="417"/>
        <v>3.3305502758355838</v>
      </c>
      <c r="AQ673" s="19">
        <f t="shared" ca="1" si="436"/>
        <v>17466.652857828991</v>
      </c>
      <c r="AR673" s="18">
        <f t="shared" ca="1" si="437"/>
        <v>17469.983408104825</v>
      </c>
      <c r="AT673" s="18">
        <f t="shared" ca="1" si="418"/>
        <v>9.4161900832378045</v>
      </c>
      <c r="AU673" s="18">
        <f t="shared" ca="1" si="419"/>
        <v>12.009026880100162</v>
      </c>
      <c r="AV673" s="19">
        <f t="shared" ca="1" si="438"/>
        <v>12304.315873467172</v>
      </c>
      <c r="AW673" s="18">
        <f t="shared" ca="1" si="439"/>
        <v>12316.324900347272</v>
      </c>
    </row>
    <row r="674" spans="1:49" x14ac:dyDescent="0.25">
      <c r="A674" s="18">
        <f t="shared" ca="1" si="400"/>
        <v>8.9227320406041386</v>
      </c>
      <c r="B674" s="18">
        <f t="shared" ca="1" si="401"/>
        <v>1.4562352531827034</v>
      </c>
      <c r="C674" s="19">
        <f t="shared" ca="1" si="420"/>
        <v>12303.177035283463</v>
      </c>
      <c r="D674" s="18">
        <f t="shared" ca="1" si="421"/>
        <v>12304.633270536646</v>
      </c>
      <c r="E674" s="17"/>
      <c r="F674" s="18">
        <f t="shared" ca="1" si="402"/>
        <v>4.842254349127491</v>
      </c>
      <c r="G674" s="18">
        <f t="shared" ca="1" si="403"/>
        <v>13.292581292371828</v>
      </c>
      <c r="H674" s="19">
        <f t="shared" ca="1" si="422"/>
        <v>12422.272165604589</v>
      </c>
      <c r="I674" s="18">
        <f t="shared" ca="1" si="423"/>
        <v>12435.56474689696</v>
      </c>
      <c r="J674" s="17"/>
      <c r="K674" s="18">
        <f t="shared" ca="1" si="404"/>
        <v>8.131268928646783</v>
      </c>
      <c r="L674" s="18">
        <f t="shared" ca="1" si="405"/>
        <v>1.8406087353362994</v>
      </c>
      <c r="M674" s="19">
        <f t="shared" ca="1" si="424"/>
        <v>13422.290643840481</v>
      </c>
      <c r="N674" s="18">
        <f t="shared" ca="1" si="425"/>
        <v>13424.131252575817</v>
      </c>
      <c r="O674" s="17"/>
      <c r="P674" s="18">
        <f t="shared" ca="1" si="406"/>
        <v>8.8486036284693697</v>
      </c>
      <c r="Q674" s="18">
        <f t="shared" ca="1" si="407"/>
        <v>18.760598084972521</v>
      </c>
      <c r="R674" s="19">
        <f t="shared" ca="1" si="426"/>
        <v>13329.992479861299</v>
      </c>
      <c r="S674" s="18">
        <f t="shared" ca="1" si="427"/>
        <v>13348.753077946272</v>
      </c>
      <c r="T674" s="17"/>
      <c r="U674" s="18">
        <f t="shared" ca="1" si="408"/>
        <v>2.0090306649498682</v>
      </c>
      <c r="V674" s="18">
        <f t="shared" ca="1" si="409"/>
        <v>10.168813479234045</v>
      </c>
      <c r="W674" s="19">
        <f t="shared" ca="1" si="428"/>
        <v>11975.98464130518</v>
      </c>
      <c r="X674" s="18">
        <f t="shared" ca="1" si="429"/>
        <v>11986.153454784415</v>
      </c>
      <c r="Z674" s="18">
        <f t="shared" ca="1" si="410"/>
        <v>2.4456177081846864</v>
      </c>
      <c r="AA674" s="18">
        <f t="shared" ca="1" si="411"/>
        <v>1.0168572315935323</v>
      </c>
      <c r="AB674" s="19">
        <f t="shared" ca="1" si="430"/>
        <v>16616.713022598189</v>
      </c>
      <c r="AC674" s="18">
        <f t="shared" ca="1" si="431"/>
        <v>16617.729879829782</v>
      </c>
      <c r="AE674" s="18">
        <f t="shared" ca="1" si="412"/>
        <v>48.149573151981272</v>
      </c>
      <c r="AF674" s="18">
        <f t="shared" ca="1" si="413"/>
        <v>5.8296551967276837</v>
      </c>
      <c r="AG674" s="19">
        <f t="shared" ca="1" si="432"/>
        <v>11897.377436071341</v>
      </c>
      <c r="AH674" s="18">
        <f t="shared" ca="1" si="433"/>
        <v>11903.207091268068</v>
      </c>
      <c r="AJ674" s="18">
        <f t="shared" ca="1" si="414"/>
        <v>1.8353929344287823</v>
      </c>
      <c r="AK674" s="18">
        <f t="shared" ca="1" si="415"/>
        <v>0.44460903719913081</v>
      </c>
      <c r="AL674" s="19">
        <f t="shared" ca="1" si="434"/>
        <v>11803.765580808775</v>
      </c>
      <c r="AM674" s="18">
        <f t="shared" ca="1" si="435"/>
        <v>11804.210189845973</v>
      </c>
      <c r="AO674" s="18">
        <f t="shared" ca="1" si="416"/>
        <v>8.1605317993165105</v>
      </c>
      <c r="AP674" s="18">
        <f t="shared" ca="1" si="417"/>
        <v>7.5443276903177745</v>
      </c>
      <c r="AQ674" s="19">
        <f t="shared" ca="1" si="436"/>
        <v>17478.143939904141</v>
      </c>
      <c r="AR674" s="18">
        <f t="shared" ca="1" si="437"/>
        <v>17485.688267594458</v>
      </c>
      <c r="AT674" s="18">
        <f t="shared" ca="1" si="418"/>
        <v>30.177672754981732</v>
      </c>
      <c r="AU674" s="18">
        <f t="shared" ca="1" si="419"/>
        <v>3.0763811912197734</v>
      </c>
      <c r="AV674" s="19">
        <f t="shared" ca="1" si="438"/>
        <v>12346.502573102254</v>
      </c>
      <c r="AW674" s="18">
        <f t="shared" ca="1" si="439"/>
        <v>12349.578954293474</v>
      </c>
    </row>
    <row r="675" spans="1:49" x14ac:dyDescent="0.25">
      <c r="A675" s="18">
        <f t="shared" ca="1" si="400"/>
        <v>12.879625481426334</v>
      </c>
      <c r="B675" s="18">
        <f t="shared" ca="1" si="401"/>
        <v>1.1709187950329776</v>
      </c>
      <c r="C675" s="19">
        <f t="shared" ca="1" si="420"/>
        <v>12317.512896018072</v>
      </c>
      <c r="D675" s="18">
        <f t="shared" ca="1" si="421"/>
        <v>12318.683814813105</v>
      </c>
      <c r="E675" s="17"/>
      <c r="F675" s="18">
        <f t="shared" ca="1" si="402"/>
        <v>28.504139022299842</v>
      </c>
      <c r="G675" s="18">
        <f t="shared" ca="1" si="403"/>
        <v>7.1684242858386646</v>
      </c>
      <c r="H675" s="19">
        <f t="shared" ca="1" si="422"/>
        <v>12464.06888591926</v>
      </c>
      <c r="I675" s="18">
        <f t="shared" ca="1" si="423"/>
        <v>12471.237310205099</v>
      </c>
      <c r="J675" s="17"/>
      <c r="K675" s="18">
        <f t="shared" ca="1" si="404"/>
        <v>16.676392581207271</v>
      </c>
      <c r="L675" s="18">
        <f t="shared" ca="1" si="405"/>
        <v>0.34342075202425593</v>
      </c>
      <c r="M675" s="19">
        <f t="shared" ca="1" si="424"/>
        <v>13440.807645157023</v>
      </c>
      <c r="N675" s="18">
        <f t="shared" ca="1" si="425"/>
        <v>13441.151065909047</v>
      </c>
      <c r="O675" s="17"/>
      <c r="P675" s="18">
        <f t="shared" ca="1" si="406"/>
        <v>5.0846059284859724</v>
      </c>
      <c r="Q675" s="18">
        <f t="shared" ca="1" si="407"/>
        <v>5.3500173365239423</v>
      </c>
      <c r="R675" s="19">
        <f t="shared" ca="1" si="426"/>
        <v>13353.837683874759</v>
      </c>
      <c r="S675" s="18">
        <f t="shared" ca="1" si="427"/>
        <v>13359.187701211284</v>
      </c>
      <c r="T675" s="17"/>
      <c r="U675" s="18">
        <f t="shared" ca="1" si="408"/>
        <v>3.2125631729602486</v>
      </c>
      <c r="V675" s="18">
        <f t="shared" ca="1" si="409"/>
        <v>1.8222404630154065</v>
      </c>
      <c r="W675" s="19">
        <f t="shared" ca="1" si="428"/>
        <v>11989.366017957374</v>
      </c>
      <c r="X675" s="18">
        <f t="shared" ca="1" si="429"/>
        <v>11991.18825842039</v>
      </c>
      <c r="Z675" s="18">
        <f t="shared" ca="1" si="410"/>
        <v>11.397455102511254</v>
      </c>
      <c r="AA675" s="18">
        <f t="shared" ca="1" si="411"/>
        <v>0.18753894321898798</v>
      </c>
      <c r="AB675" s="19">
        <f t="shared" ca="1" si="430"/>
        <v>16629.127334932295</v>
      </c>
      <c r="AC675" s="18">
        <f t="shared" ca="1" si="431"/>
        <v>16629.314873875515</v>
      </c>
      <c r="AE675" s="18">
        <f t="shared" ca="1" si="412"/>
        <v>4.0448881652768724</v>
      </c>
      <c r="AF675" s="18">
        <f t="shared" ca="1" si="413"/>
        <v>23.607788892502189</v>
      </c>
      <c r="AG675" s="19">
        <f t="shared" ca="1" si="432"/>
        <v>11907.251979433346</v>
      </c>
      <c r="AH675" s="18">
        <f t="shared" ca="1" si="433"/>
        <v>11930.859768325849</v>
      </c>
      <c r="AJ675" s="18">
        <f t="shared" ca="1" si="414"/>
        <v>3.5019550035869216</v>
      </c>
      <c r="AK675" s="18">
        <f t="shared" ca="1" si="415"/>
        <v>1.3086594640617646</v>
      </c>
      <c r="AL675" s="19">
        <f t="shared" ca="1" si="434"/>
        <v>11807.71214484956</v>
      </c>
      <c r="AM675" s="18">
        <f t="shared" ca="1" si="435"/>
        <v>11809.020804313623</v>
      </c>
      <c r="AO675" s="18">
        <f t="shared" ca="1" si="416"/>
        <v>0.22619358757446328</v>
      </c>
      <c r="AP675" s="18">
        <f t="shared" ca="1" si="417"/>
        <v>26.131677677603534</v>
      </c>
      <c r="AQ675" s="19">
        <f t="shared" ca="1" si="436"/>
        <v>17485.914461182034</v>
      </c>
      <c r="AR675" s="18">
        <f t="shared" ca="1" si="437"/>
        <v>17512.046138859638</v>
      </c>
      <c r="AT675" s="18">
        <f t="shared" ca="1" si="418"/>
        <v>9.4086446089844653</v>
      </c>
      <c r="AU675" s="18">
        <f t="shared" ca="1" si="419"/>
        <v>7.5555515386193344</v>
      </c>
      <c r="AV675" s="19">
        <f t="shared" ca="1" si="438"/>
        <v>12358.987598902459</v>
      </c>
      <c r="AW675" s="18">
        <f t="shared" ca="1" si="439"/>
        <v>12366.543150441077</v>
      </c>
    </row>
    <row r="676" spans="1:49" x14ac:dyDescent="0.25">
      <c r="A676" s="18">
        <f t="shared" ca="1" si="400"/>
        <v>29.928744079694802</v>
      </c>
      <c r="B676" s="18">
        <f t="shared" ca="1" si="401"/>
        <v>1.4405052264319533</v>
      </c>
      <c r="C676" s="19">
        <f t="shared" ca="1" si="420"/>
        <v>12348.612558892799</v>
      </c>
      <c r="D676" s="18">
        <f t="shared" ca="1" si="421"/>
        <v>12350.053064119231</v>
      </c>
      <c r="E676" s="17"/>
      <c r="F676" s="18">
        <f t="shared" ca="1" si="402"/>
        <v>16.827307211333014</v>
      </c>
      <c r="G676" s="18">
        <f t="shared" ca="1" si="403"/>
        <v>3.2429752630652899</v>
      </c>
      <c r="H676" s="19">
        <f t="shared" ca="1" si="422"/>
        <v>12488.064617416432</v>
      </c>
      <c r="I676" s="18">
        <f t="shared" ca="1" si="423"/>
        <v>12491.307592679497</v>
      </c>
      <c r="J676" s="17"/>
      <c r="K676" s="18">
        <f t="shared" ca="1" si="404"/>
        <v>1.1064559297910201</v>
      </c>
      <c r="L676" s="18">
        <f t="shared" ca="1" si="405"/>
        <v>0.69961625663625138</v>
      </c>
      <c r="M676" s="19">
        <f t="shared" ca="1" si="424"/>
        <v>13442.257521838837</v>
      </c>
      <c r="N676" s="18">
        <f t="shared" ca="1" si="425"/>
        <v>13442.957138095473</v>
      </c>
      <c r="O676" s="17"/>
      <c r="P676" s="18">
        <f t="shared" ca="1" si="406"/>
        <v>2.5838928117796707</v>
      </c>
      <c r="Q676" s="18">
        <f t="shared" ca="1" si="407"/>
        <v>2.4083486231499154</v>
      </c>
      <c r="R676" s="19">
        <f t="shared" ca="1" si="426"/>
        <v>13361.771594023063</v>
      </c>
      <c r="S676" s="18">
        <f t="shared" ca="1" si="427"/>
        <v>13364.179942646213</v>
      </c>
      <c r="T676" s="17"/>
      <c r="U676" s="18">
        <f t="shared" ca="1" si="408"/>
        <v>18.567662028460404</v>
      </c>
      <c r="V676" s="18">
        <f t="shared" ca="1" si="409"/>
        <v>9.7115336520134381</v>
      </c>
      <c r="W676" s="19">
        <f t="shared" ca="1" si="428"/>
        <v>12009.755920448852</v>
      </c>
      <c r="X676" s="18">
        <f t="shared" ca="1" si="429"/>
        <v>12019.467454100864</v>
      </c>
      <c r="Z676" s="18">
        <f t="shared" ca="1" si="410"/>
        <v>16.697773867796375</v>
      </c>
      <c r="AA676" s="18">
        <f t="shared" ca="1" si="411"/>
        <v>1.329983418257634</v>
      </c>
      <c r="AB676" s="19">
        <f t="shared" ca="1" si="430"/>
        <v>16646.012647743311</v>
      </c>
      <c r="AC676" s="18">
        <f t="shared" ca="1" si="431"/>
        <v>16647.342631161569</v>
      </c>
      <c r="AE676" s="18">
        <f t="shared" ca="1" si="412"/>
        <v>30.944533366266263</v>
      </c>
      <c r="AF676" s="18">
        <f t="shared" ca="1" si="413"/>
        <v>18.57519225020674</v>
      </c>
      <c r="AG676" s="19">
        <f t="shared" ca="1" si="432"/>
        <v>11961.804301692115</v>
      </c>
      <c r="AH676" s="18">
        <f t="shared" ca="1" si="433"/>
        <v>11980.379493942321</v>
      </c>
      <c r="AJ676" s="18">
        <f t="shared" ca="1" si="414"/>
        <v>11.576000247759012</v>
      </c>
      <c r="AK676" s="18">
        <f t="shared" ca="1" si="415"/>
        <v>0.87458146932150072</v>
      </c>
      <c r="AL676" s="19">
        <f t="shared" ca="1" si="434"/>
        <v>11820.596804561381</v>
      </c>
      <c r="AM676" s="18">
        <f t="shared" ca="1" si="435"/>
        <v>11821.471386030702</v>
      </c>
      <c r="AO676" s="18">
        <f t="shared" ca="1" si="416"/>
        <v>15.597503712741803</v>
      </c>
      <c r="AP676" s="18">
        <f t="shared" ca="1" si="417"/>
        <v>1.1620990728211698</v>
      </c>
      <c r="AQ676" s="19">
        <f t="shared" ca="1" si="436"/>
        <v>17527.64364257238</v>
      </c>
      <c r="AR676" s="18">
        <f t="shared" ca="1" si="437"/>
        <v>17528.805741645203</v>
      </c>
      <c r="AT676" s="18">
        <f t="shared" ca="1" si="418"/>
        <v>8.6950570394057731</v>
      </c>
      <c r="AU676" s="18">
        <f t="shared" ca="1" si="419"/>
        <v>4.794882840957289</v>
      </c>
      <c r="AV676" s="19">
        <f t="shared" ca="1" si="438"/>
        <v>12375.238207480483</v>
      </c>
      <c r="AW676" s="18">
        <f t="shared" ca="1" si="439"/>
        <v>12380.03309032144</v>
      </c>
    </row>
    <row r="677" spans="1:49" x14ac:dyDescent="0.25">
      <c r="A677" s="18">
        <f t="shared" ca="1" si="400"/>
        <v>9.5031603947558132</v>
      </c>
      <c r="B677" s="18">
        <f t="shared" ca="1" si="401"/>
        <v>4.7317573514465554</v>
      </c>
      <c r="C677" s="19">
        <f t="shared" ca="1" si="420"/>
        <v>12359.556224513986</v>
      </c>
      <c r="D677" s="18">
        <f t="shared" ca="1" si="421"/>
        <v>12364.287981865433</v>
      </c>
      <c r="E677" s="17"/>
      <c r="F677" s="18">
        <f t="shared" ca="1" si="402"/>
        <v>2.3156885921061723</v>
      </c>
      <c r="G677" s="18">
        <f t="shared" ca="1" si="403"/>
        <v>1.2321244077440126</v>
      </c>
      <c r="H677" s="19">
        <f t="shared" ca="1" si="422"/>
        <v>12493.623281271603</v>
      </c>
      <c r="I677" s="18">
        <f t="shared" ca="1" si="423"/>
        <v>12494.855405679347</v>
      </c>
      <c r="J677" s="17"/>
      <c r="K677" s="18">
        <f t="shared" ca="1" si="404"/>
        <v>11.756800210393314</v>
      </c>
      <c r="L677" s="18">
        <f t="shared" ca="1" si="405"/>
        <v>0.17522462792864754</v>
      </c>
      <c r="M677" s="19">
        <f t="shared" ca="1" si="424"/>
        <v>13454.713938305866</v>
      </c>
      <c r="N677" s="18">
        <f t="shared" ca="1" si="425"/>
        <v>13454.889162933794</v>
      </c>
      <c r="O677" s="17"/>
      <c r="P677" s="18">
        <f t="shared" ca="1" si="406"/>
        <v>34.320667366968841</v>
      </c>
      <c r="Q677" s="18">
        <f t="shared" ca="1" si="407"/>
        <v>0.65380931950400267</v>
      </c>
      <c r="R677" s="19">
        <f t="shared" ca="1" si="426"/>
        <v>13398.500610013181</v>
      </c>
      <c r="S677" s="18">
        <f t="shared" ca="1" si="427"/>
        <v>13399.154419332684</v>
      </c>
      <c r="T677" s="17"/>
      <c r="U677" s="18">
        <f t="shared" ca="1" si="408"/>
        <v>25.637300007711982</v>
      </c>
      <c r="V677" s="18">
        <f t="shared" ca="1" si="409"/>
        <v>23.629680234210852</v>
      </c>
      <c r="W677" s="19">
        <f t="shared" ca="1" si="428"/>
        <v>12045.104754108577</v>
      </c>
      <c r="X677" s="18">
        <f t="shared" ca="1" si="429"/>
        <v>12068.734434342789</v>
      </c>
      <c r="Z677" s="18">
        <f t="shared" ca="1" si="410"/>
        <v>2.8231894421038572</v>
      </c>
      <c r="AA677" s="18">
        <f t="shared" ca="1" si="411"/>
        <v>1.5389616383216542</v>
      </c>
      <c r="AB677" s="19">
        <f t="shared" ca="1" si="430"/>
        <v>16650.165820603674</v>
      </c>
      <c r="AC677" s="18">
        <f t="shared" ca="1" si="431"/>
        <v>16651.704782241995</v>
      </c>
      <c r="AE677" s="18">
        <f t="shared" ca="1" si="412"/>
        <v>0.77867852793680492</v>
      </c>
      <c r="AF677" s="18">
        <f t="shared" ca="1" si="413"/>
        <v>3.5920864399090524</v>
      </c>
      <c r="AG677" s="19">
        <f t="shared" ca="1" si="432"/>
        <v>11981.158172470257</v>
      </c>
      <c r="AH677" s="18">
        <f t="shared" ca="1" si="433"/>
        <v>11984.750258910166</v>
      </c>
      <c r="AJ677" s="18">
        <f t="shared" ca="1" si="414"/>
        <v>11.78581266875862</v>
      </c>
      <c r="AK677" s="18">
        <f t="shared" ca="1" si="415"/>
        <v>6.9577338258260042</v>
      </c>
      <c r="AL677" s="19">
        <f t="shared" ca="1" si="434"/>
        <v>11833.257198699461</v>
      </c>
      <c r="AM677" s="18">
        <f t="shared" ca="1" si="435"/>
        <v>11840.214932525287</v>
      </c>
      <c r="AO677" s="18">
        <f t="shared" ca="1" si="416"/>
        <v>12.294921227383629</v>
      </c>
      <c r="AP677" s="18">
        <f t="shared" ca="1" si="417"/>
        <v>23.160757919812756</v>
      </c>
      <c r="AQ677" s="19">
        <f t="shared" ca="1" si="436"/>
        <v>17541.100662872588</v>
      </c>
      <c r="AR677" s="18">
        <f t="shared" ca="1" si="437"/>
        <v>17564.261420792402</v>
      </c>
      <c r="AT677" s="18">
        <f t="shared" ca="1" si="418"/>
        <v>6.190633612541939</v>
      </c>
      <c r="AU677" s="18">
        <f t="shared" ca="1" si="419"/>
        <v>0.91237563382394316</v>
      </c>
      <c r="AV677" s="19">
        <f t="shared" ca="1" si="438"/>
        <v>12386.223723933981</v>
      </c>
      <c r="AW677" s="18">
        <f t="shared" ca="1" si="439"/>
        <v>12387.136099567804</v>
      </c>
    </row>
    <row r="678" spans="1:49" x14ac:dyDescent="0.25">
      <c r="A678" s="18">
        <f t="shared" ca="1" si="400"/>
        <v>8.7358009663113112</v>
      </c>
      <c r="B678" s="18">
        <f t="shared" ca="1" si="401"/>
        <v>12.855402565930737</v>
      </c>
      <c r="C678" s="19">
        <f t="shared" ca="1" si="420"/>
        <v>12373.023782831744</v>
      </c>
      <c r="D678" s="18">
        <f t="shared" ca="1" si="421"/>
        <v>12385.879185397675</v>
      </c>
      <c r="E678" s="17"/>
      <c r="F678" s="18">
        <f t="shared" ca="1" si="402"/>
        <v>3.0660151449506983</v>
      </c>
      <c r="G678" s="18">
        <f t="shared" ca="1" si="403"/>
        <v>1.1636411319625724</v>
      </c>
      <c r="H678" s="19">
        <f t="shared" ca="1" si="422"/>
        <v>12497.921420824297</v>
      </c>
      <c r="I678" s="18">
        <f t="shared" ca="1" si="423"/>
        <v>12499.085061956261</v>
      </c>
      <c r="J678" s="17"/>
      <c r="K678" s="18">
        <f t="shared" ca="1" si="404"/>
        <v>8.9174990840917232</v>
      </c>
      <c r="L678" s="18">
        <f t="shared" ca="1" si="405"/>
        <v>21.910778627451389</v>
      </c>
      <c r="M678" s="19">
        <f t="shared" ca="1" si="424"/>
        <v>13463.806662017885</v>
      </c>
      <c r="N678" s="18">
        <f t="shared" ca="1" si="425"/>
        <v>13485.717440645336</v>
      </c>
      <c r="O678" s="17"/>
      <c r="P678" s="18">
        <f t="shared" ca="1" si="406"/>
        <v>2.7610675201698234</v>
      </c>
      <c r="Q678" s="18">
        <f t="shared" ca="1" si="407"/>
        <v>3.955041008111146</v>
      </c>
      <c r="R678" s="19">
        <f t="shared" ca="1" si="426"/>
        <v>13401.915486852855</v>
      </c>
      <c r="S678" s="18">
        <f t="shared" ca="1" si="427"/>
        <v>13405.870527860967</v>
      </c>
      <c r="T678" s="17"/>
      <c r="U678" s="18">
        <f t="shared" ca="1" si="408"/>
        <v>1.3030647925827148</v>
      </c>
      <c r="V678" s="18">
        <f t="shared" ca="1" si="409"/>
        <v>0.53505493503979396</v>
      </c>
      <c r="W678" s="19">
        <f t="shared" ca="1" si="428"/>
        <v>12070.037499135371</v>
      </c>
      <c r="X678" s="18">
        <f t="shared" ca="1" si="429"/>
        <v>12070.572554070412</v>
      </c>
      <c r="Z678" s="18">
        <f t="shared" ca="1" si="410"/>
        <v>39.555821433375769</v>
      </c>
      <c r="AA678" s="18">
        <f t="shared" ca="1" si="411"/>
        <v>0.66704199548577392</v>
      </c>
      <c r="AB678" s="19">
        <f t="shared" ca="1" si="430"/>
        <v>16691.260603675371</v>
      </c>
      <c r="AC678" s="18">
        <f t="shared" ca="1" si="431"/>
        <v>16691.927645670858</v>
      </c>
      <c r="AE678" s="18">
        <f t="shared" ca="1" si="412"/>
        <v>13.15615882478745</v>
      </c>
      <c r="AF678" s="18">
        <f t="shared" ca="1" si="413"/>
        <v>2.0580697934740879</v>
      </c>
      <c r="AG678" s="19">
        <f t="shared" ca="1" si="432"/>
        <v>11997.906417734954</v>
      </c>
      <c r="AH678" s="18">
        <f t="shared" ca="1" si="433"/>
        <v>11999.964487528428</v>
      </c>
      <c r="AJ678" s="18">
        <f t="shared" ca="1" si="414"/>
        <v>2.1237770654772476</v>
      </c>
      <c r="AK678" s="18">
        <f t="shared" ca="1" si="415"/>
        <v>2.4107979120612422</v>
      </c>
      <c r="AL678" s="19">
        <f t="shared" ca="1" si="434"/>
        <v>11842.338709590764</v>
      </c>
      <c r="AM678" s="18">
        <f t="shared" ca="1" si="435"/>
        <v>11844.749507502826</v>
      </c>
      <c r="AO678" s="18">
        <f t="shared" ca="1" si="416"/>
        <v>4.2320035315789779</v>
      </c>
      <c r="AP678" s="18">
        <f t="shared" ca="1" si="417"/>
        <v>58.245080687288279</v>
      </c>
      <c r="AQ678" s="19">
        <f t="shared" ca="1" si="436"/>
        <v>17568.49342432398</v>
      </c>
      <c r="AR678" s="18">
        <f t="shared" ca="1" si="437"/>
        <v>17626.738505011268</v>
      </c>
      <c r="AT678" s="18">
        <f t="shared" ca="1" si="418"/>
        <v>16.888686673389564</v>
      </c>
      <c r="AU678" s="18">
        <f t="shared" ca="1" si="419"/>
        <v>3.9756500552413758</v>
      </c>
      <c r="AV678" s="19">
        <f t="shared" ca="1" si="438"/>
        <v>12404.024786241194</v>
      </c>
      <c r="AW678" s="18">
        <f t="shared" ca="1" si="439"/>
        <v>12408.000436296436</v>
      </c>
    </row>
    <row r="679" spans="1:49" x14ac:dyDescent="0.25">
      <c r="A679" s="18">
        <f t="shared" ca="1" si="400"/>
        <v>4.3087956384330139</v>
      </c>
      <c r="B679" s="18">
        <f t="shared" ca="1" si="401"/>
        <v>4.813717591803786</v>
      </c>
      <c r="C679" s="19">
        <f t="shared" ca="1" si="420"/>
        <v>12390.187981036108</v>
      </c>
      <c r="D679" s="18">
        <f t="shared" ca="1" si="421"/>
        <v>12395.001698627912</v>
      </c>
      <c r="E679" s="17"/>
      <c r="F679" s="18">
        <f t="shared" ca="1" si="402"/>
        <v>1.2064695547676487</v>
      </c>
      <c r="G679" s="18">
        <f t="shared" ca="1" si="403"/>
        <v>5.9122410962272545</v>
      </c>
      <c r="H679" s="19">
        <f t="shared" ca="1" si="422"/>
        <v>12500.291531511028</v>
      </c>
      <c r="I679" s="18">
        <f t="shared" ca="1" si="423"/>
        <v>12506.203772607254</v>
      </c>
      <c r="J679" s="17"/>
      <c r="K679" s="18">
        <f t="shared" ca="1" si="404"/>
        <v>1.5532391385749182</v>
      </c>
      <c r="L679" s="18">
        <f t="shared" ca="1" si="405"/>
        <v>3.7253051422695429</v>
      </c>
      <c r="M679" s="19">
        <f t="shared" ca="1" si="424"/>
        <v>13487.270679783911</v>
      </c>
      <c r="N679" s="18">
        <f t="shared" ca="1" si="425"/>
        <v>13490.995984926181</v>
      </c>
      <c r="O679" s="17"/>
      <c r="P679" s="18">
        <f t="shared" ca="1" si="406"/>
        <v>23.746006434020913</v>
      </c>
      <c r="Q679" s="18">
        <f t="shared" ca="1" si="407"/>
        <v>0.63850490035310214</v>
      </c>
      <c r="R679" s="19">
        <f t="shared" ca="1" si="426"/>
        <v>13429.616534294988</v>
      </c>
      <c r="S679" s="18">
        <f t="shared" ca="1" si="427"/>
        <v>13430.255039195341</v>
      </c>
      <c r="T679" s="17"/>
      <c r="U679" s="18">
        <f t="shared" ca="1" si="408"/>
        <v>23.092857684715749</v>
      </c>
      <c r="V679" s="18">
        <f t="shared" ca="1" si="409"/>
        <v>12.163872342475047</v>
      </c>
      <c r="W679" s="19">
        <f t="shared" ca="1" si="428"/>
        <v>12093.665411755128</v>
      </c>
      <c r="X679" s="18">
        <f t="shared" ca="1" si="429"/>
        <v>12105.829284097603</v>
      </c>
      <c r="Z679" s="18">
        <f t="shared" ca="1" si="410"/>
        <v>4.6142162010993379</v>
      </c>
      <c r="AA679" s="18">
        <f t="shared" ca="1" si="411"/>
        <v>0.63527580456831878</v>
      </c>
      <c r="AB679" s="19">
        <f t="shared" ca="1" si="430"/>
        <v>16696.541861871956</v>
      </c>
      <c r="AC679" s="18">
        <f t="shared" ca="1" si="431"/>
        <v>16697.177137676525</v>
      </c>
      <c r="AE679" s="18">
        <f t="shared" ca="1" si="412"/>
        <v>10.161437356952932</v>
      </c>
      <c r="AF679" s="18">
        <f t="shared" ca="1" si="413"/>
        <v>6.6362151376776017</v>
      </c>
      <c r="AG679" s="19">
        <f t="shared" ca="1" si="432"/>
        <v>12010.125924885382</v>
      </c>
      <c r="AH679" s="18">
        <f t="shared" ca="1" si="433"/>
        <v>12016.76214002306</v>
      </c>
      <c r="AJ679" s="18">
        <f t="shared" ca="1" si="414"/>
        <v>12.480702305335008</v>
      </c>
      <c r="AK679" s="18">
        <f t="shared" ca="1" si="415"/>
        <v>4.6061422673539951</v>
      </c>
      <c r="AL679" s="19">
        <f t="shared" ca="1" si="434"/>
        <v>11857.23020980816</v>
      </c>
      <c r="AM679" s="18">
        <f t="shared" ca="1" si="435"/>
        <v>11861.836352075514</v>
      </c>
      <c r="AO679" s="18">
        <f t="shared" ca="1" si="416"/>
        <v>3.7172865353918536</v>
      </c>
      <c r="AP679" s="18">
        <f t="shared" ca="1" si="417"/>
        <v>26.714375701537083</v>
      </c>
      <c r="AQ679" s="19">
        <f t="shared" ca="1" si="436"/>
        <v>17630.455791546661</v>
      </c>
      <c r="AR679" s="18">
        <f t="shared" ca="1" si="437"/>
        <v>17657.170167248198</v>
      </c>
      <c r="AT679" s="18">
        <f t="shared" ca="1" si="418"/>
        <v>3.7393817967108469</v>
      </c>
      <c r="AU679" s="18">
        <f t="shared" ca="1" si="419"/>
        <v>1.1078446246313896</v>
      </c>
      <c r="AV679" s="19">
        <f t="shared" ca="1" si="438"/>
        <v>12411.739818093147</v>
      </c>
      <c r="AW679" s="18">
        <f t="shared" ca="1" si="439"/>
        <v>12412.847662717779</v>
      </c>
    </row>
    <row r="680" spans="1:49" x14ac:dyDescent="0.25">
      <c r="A680" s="18">
        <f t="shared" ca="1" si="400"/>
        <v>4.3602654437271671</v>
      </c>
      <c r="B680" s="18">
        <f t="shared" ca="1" si="401"/>
        <v>3.0630809537435724</v>
      </c>
      <c r="C680" s="19">
        <f t="shared" ca="1" si="420"/>
        <v>12399.361964071639</v>
      </c>
      <c r="D680" s="18">
        <f t="shared" ca="1" si="421"/>
        <v>12402.425045025382</v>
      </c>
      <c r="E680" s="17"/>
      <c r="F680" s="18">
        <f t="shared" ca="1" si="402"/>
        <v>7.7754024416523144</v>
      </c>
      <c r="G680" s="18">
        <f t="shared" ca="1" si="403"/>
        <v>1.6680683998496386</v>
      </c>
      <c r="H680" s="19">
        <f t="shared" ca="1" si="422"/>
        <v>12513.979175048906</v>
      </c>
      <c r="I680" s="18">
        <f t="shared" ca="1" si="423"/>
        <v>12515.647243448755</v>
      </c>
      <c r="J680" s="17"/>
      <c r="K680" s="18">
        <f t="shared" ca="1" si="404"/>
        <v>21.139840274821392</v>
      </c>
      <c r="L680" s="18">
        <f t="shared" ca="1" si="405"/>
        <v>3.4536104180159786</v>
      </c>
      <c r="M680" s="19">
        <f t="shared" ca="1" si="424"/>
        <v>13512.135825201003</v>
      </c>
      <c r="N680" s="18">
        <f t="shared" ca="1" si="425"/>
        <v>13515.589435619018</v>
      </c>
      <c r="O680" s="17"/>
      <c r="P680" s="18">
        <f t="shared" ca="1" si="406"/>
        <v>13.662025604356646</v>
      </c>
      <c r="Q680" s="18">
        <f t="shared" ca="1" si="407"/>
        <v>0.17191576348964438</v>
      </c>
      <c r="R680" s="19">
        <f t="shared" ca="1" si="426"/>
        <v>13443.917064799698</v>
      </c>
      <c r="S680" s="18">
        <f t="shared" ca="1" si="427"/>
        <v>13444.088980563187</v>
      </c>
      <c r="T680" s="17"/>
      <c r="U680" s="18">
        <f t="shared" ca="1" si="408"/>
        <v>12.153798296793857</v>
      </c>
      <c r="V680" s="18">
        <f t="shared" ca="1" si="409"/>
        <v>4.1234547841439646</v>
      </c>
      <c r="W680" s="19">
        <f t="shared" ca="1" si="428"/>
        <v>12117.983082394396</v>
      </c>
      <c r="X680" s="18">
        <f t="shared" ca="1" si="429"/>
        <v>12122.106537178539</v>
      </c>
      <c r="Z680" s="18">
        <f t="shared" ca="1" si="410"/>
        <v>4.4646466489095404</v>
      </c>
      <c r="AA680" s="18">
        <f t="shared" ca="1" si="411"/>
        <v>0.47786826424685819</v>
      </c>
      <c r="AB680" s="19">
        <f t="shared" ca="1" si="430"/>
        <v>16701.641784325435</v>
      </c>
      <c r="AC680" s="18">
        <f t="shared" ca="1" si="431"/>
        <v>16702.119652589681</v>
      </c>
      <c r="AE680" s="18">
        <f t="shared" ca="1" si="412"/>
        <v>4.0928164927825739</v>
      </c>
      <c r="AF680" s="18">
        <f t="shared" ca="1" si="413"/>
        <v>2.1530661446799884</v>
      </c>
      <c r="AG680" s="19">
        <f t="shared" ca="1" si="432"/>
        <v>12020.854956515843</v>
      </c>
      <c r="AH680" s="18">
        <f t="shared" ca="1" si="433"/>
        <v>12023.008022660522</v>
      </c>
      <c r="AJ680" s="18">
        <f t="shared" ca="1" si="414"/>
        <v>3.1906249082675044</v>
      </c>
      <c r="AK680" s="18">
        <f t="shared" ca="1" si="415"/>
        <v>14.98580954977826</v>
      </c>
      <c r="AL680" s="19">
        <f t="shared" ca="1" si="434"/>
        <v>11865.026976983781</v>
      </c>
      <c r="AM680" s="18">
        <f t="shared" ca="1" si="435"/>
        <v>11880.01278653356</v>
      </c>
      <c r="AO680" s="18">
        <f t="shared" ca="1" si="416"/>
        <v>1.8696114306749905</v>
      </c>
      <c r="AP680" s="18">
        <f t="shared" ca="1" si="417"/>
        <v>1.867999876482052</v>
      </c>
      <c r="AQ680" s="19">
        <f t="shared" ca="1" si="436"/>
        <v>17659.039778678874</v>
      </c>
      <c r="AR680" s="18">
        <f t="shared" ca="1" si="437"/>
        <v>17660.907778555356</v>
      </c>
      <c r="AT680" s="18">
        <f t="shared" ca="1" si="418"/>
        <v>4.4305071968727381</v>
      </c>
      <c r="AU680" s="18">
        <f t="shared" ca="1" si="419"/>
        <v>5.0474348939436977</v>
      </c>
      <c r="AV680" s="19">
        <f t="shared" ca="1" si="438"/>
        <v>12417.278169914651</v>
      </c>
      <c r="AW680" s="18">
        <f t="shared" ca="1" si="439"/>
        <v>12422.325604808595</v>
      </c>
    </row>
    <row r="681" spans="1:49" x14ac:dyDescent="0.25">
      <c r="A681" s="18">
        <f t="shared" ca="1" si="400"/>
        <v>24.133632038027006</v>
      </c>
      <c r="B681" s="18">
        <f t="shared" ca="1" si="401"/>
        <v>7.7428210010862237</v>
      </c>
      <c r="C681" s="19">
        <f t="shared" ca="1" si="420"/>
        <v>12426.558677063409</v>
      </c>
      <c r="D681" s="18">
        <f t="shared" ca="1" si="421"/>
        <v>12434.301498064495</v>
      </c>
      <c r="E681" s="17"/>
      <c r="F681" s="18">
        <f t="shared" ca="1" si="402"/>
        <v>29.418217169792964</v>
      </c>
      <c r="G681" s="18">
        <f t="shared" ca="1" si="403"/>
        <v>7.6547657592683294</v>
      </c>
      <c r="H681" s="19">
        <f t="shared" ca="1" si="422"/>
        <v>12545.065460618547</v>
      </c>
      <c r="I681" s="18">
        <f t="shared" ca="1" si="423"/>
        <v>12552.720226377816</v>
      </c>
      <c r="J681" s="17"/>
      <c r="K681" s="18">
        <f t="shared" ca="1" si="404"/>
        <v>12.140029980851185</v>
      </c>
      <c r="L681" s="18">
        <f t="shared" ca="1" si="405"/>
        <v>2.1682704790014773</v>
      </c>
      <c r="M681" s="19">
        <f t="shared" ca="1" si="424"/>
        <v>13527.72946559987</v>
      </c>
      <c r="N681" s="18">
        <f t="shared" ca="1" si="425"/>
        <v>13529.897736078872</v>
      </c>
      <c r="O681" s="17"/>
      <c r="P681" s="18">
        <f t="shared" ca="1" si="406"/>
        <v>24.499297419683732</v>
      </c>
      <c r="Q681" s="18">
        <f t="shared" ca="1" si="407"/>
        <v>8.6707170861788043</v>
      </c>
      <c r="R681" s="19">
        <f t="shared" ca="1" si="426"/>
        <v>13468.58827798287</v>
      </c>
      <c r="S681" s="18">
        <f t="shared" ca="1" si="427"/>
        <v>13477.258995069049</v>
      </c>
      <c r="T681" s="17"/>
      <c r="U681" s="18">
        <f t="shared" ca="1" si="408"/>
        <v>5.1000135414094228</v>
      </c>
      <c r="V681" s="18">
        <f t="shared" ca="1" si="409"/>
        <v>2.1455146506445963</v>
      </c>
      <c r="W681" s="19">
        <f t="shared" ca="1" si="428"/>
        <v>12127.206550719948</v>
      </c>
      <c r="X681" s="18">
        <f t="shared" ca="1" si="429"/>
        <v>12129.352065370593</v>
      </c>
      <c r="Z681" s="18">
        <f t="shared" ca="1" si="410"/>
        <v>64.40129200392667</v>
      </c>
      <c r="AA681" s="18">
        <f t="shared" ca="1" si="411"/>
        <v>0.888098850074303</v>
      </c>
      <c r="AB681" s="19">
        <f t="shared" ca="1" si="430"/>
        <v>16766.520944593609</v>
      </c>
      <c r="AC681" s="18">
        <f t="shared" ca="1" si="431"/>
        <v>16767.409043443684</v>
      </c>
      <c r="AE681" s="18">
        <f t="shared" ca="1" si="412"/>
        <v>1.7945035405283023</v>
      </c>
      <c r="AF681" s="18">
        <f t="shared" ca="1" si="413"/>
        <v>4.2953174849067475</v>
      </c>
      <c r="AG681" s="19">
        <f t="shared" ca="1" si="432"/>
        <v>12024.802526201051</v>
      </c>
      <c r="AH681" s="18">
        <f t="shared" ca="1" si="433"/>
        <v>12029.097843685957</v>
      </c>
      <c r="AJ681" s="18">
        <f t="shared" ca="1" si="414"/>
        <v>2.8588457869149866</v>
      </c>
      <c r="AK681" s="18">
        <f t="shared" ca="1" si="415"/>
        <v>4.233576896536416</v>
      </c>
      <c r="AL681" s="19">
        <f t="shared" ca="1" si="434"/>
        <v>11882.871632320475</v>
      </c>
      <c r="AM681" s="18">
        <f t="shared" ca="1" si="435"/>
        <v>11887.105209217012</v>
      </c>
      <c r="AO681" s="18">
        <f t="shared" ca="1" si="416"/>
        <v>2.3204947770690398</v>
      </c>
      <c r="AP681" s="18">
        <f t="shared" ca="1" si="417"/>
        <v>6.9948948803196691</v>
      </c>
      <c r="AQ681" s="19">
        <f t="shared" ca="1" si="436"/>
        <v>17663.228273332425</v>
      </c>
      <c r="AR681" s="18">
        <f t="shared" ca="1" si="437"/>
        <v>17670.223168212746</v>
      </c>
      <c r="AT681" s="18">
        <f t="shared" ca="1" si="418"/>
        <v>16.400382399394978</v>
      </c>
      <c r="AU681" s="18">
        <f t="shared" ca="1" si="419"/>
        <v>20.29451212496738</v>
      </c>
      <c r="AV681" s="19">
        <f t="shared" ca="1" si="438"/>
        <v>12438.72598720799</v>
      </c>
      <c r="AW681" s="18">
        <f t="shared" ca="1" si="439"/>
        <v>12459.020499332957</v>
      </c>
    </row>
    <row r="682" spans="1:49" x14ac:dyDescent="0.25">
      <c r="A682" s="18">
        <f t="shared" ca="1" si="400"/>
        <v>29.722917248010717</v>
      </c>
      <c r="B682" s="18">
        <f t="shared" ca="1" si="401"/>
        <v>12.9374588435864</v>
      </c>
      <c r="C682" s="19">
        <f t="shared" ca="1" si="420"/>
        <v>12464.024415312506</v>
      </c>
      <c r="D682" s="18">
        <f t="shared" ca="1" si="421"/>
        <v>12476.961874156092</v>
      </c>
      <c r="E682" s="17"/>
      <c r="F682" s="18">
        <f t="shared" ca="1" si="402"/>
        <v>31.382629691844237</v>
      </c>
      <c r="G682" s="18">
        <f t="shared" ca="1" si="403"/>
        <v>4.4143778652897545</v>
      </c>
      <c r="H682" s="19">
        <f t="shared" ca="1" si="422"/>
        <v>12584.102856069661</v>
      </c>
      <c r="I682" s="18">
        <f t="shared" ca="1" si="423"/>
        <v>12588.517233934952</v>
      </c>
      <c r="J682" s="17"/>
      <c r="K682" s="18">
        <f t="shared" ca="1" si="404"/>
        <v>4.2688934767308826</v>
      </c>
      <c r="L682" s="18">
        <f t="shared" ca="1" si="405"/>
        <v>24.435387464067261</v>
      </c>
      <c r="M682" s="19">
        <f t="shared" ca="1" si="424"/>
        <v>13534.166629555602</v>
      </c>
      <c r="N682" s="18">
        <f t="shared" ca="1" si="425"/>
        <v>13558.60201701967</v>
      </c>
      <c r="O682" s="17"/>
      <c r="P682" s="18">
        <f t="shared" ca="1" si="406"/>
        <v>7.1379404716914161</v>
      </c>
      <c r="Q682" s="18">
        <f t="shared" ca="1" si="407"/>
        <v>9.8407230183814498</v>
      </c>
      <c r="R682" s="19">
        <f t="shared" ca="1" si="426"/>
        <v>13484.396935540741</v>
      </c>
      <c r="S682" s="18">
        <f t="shared" ca="1" si="427"/>
        <v>13494.237658559123</v>
      </c>
      <c r="T682" s="17"/>
      <c r="U682" s="18">
        <f t="shared" ca="1" si="408"/>
        <v>1.7387188258925073</v>
      </c>
      <c r="V682" s="18">
        <f t="shared" ca="1" si="409"/>
        <v>7.7119009108874996</v>
      </c>
      <c r="W682" s="19">
        <f t="shared" ca="1" si="428"/>
        <v>12131.090784196485</v>
      </c>
      <c r="X682" s="18">
        <f t="shared" ca="1" si="429"/>
        <v>12138.802685107374</v>
      </c>
      <c r="Z682" s="18">
        <f t="shared" ca="1" si="410"/>
        <v>4.0380359669068007</v>
      </c>
      <c r="AA682" s="18">
        <f t="shared" ca="1" si="411"/>
        <v>2.3258252669436383</v>
      </c>
      <c r="AB682" s="19">
        <f t="shared" ca="1" si="430"/>
        <v>16771.447079410591</v>
      </c>
      <c r="AC682" s="18">
        <f t="shared" ca="1" si="431"/>
        <v>16773.772904677535</v>
      </c>
      <c r="AE682" s="18">
        <f t="shared" ca="1" si="412"/>
        <v>7.4199185730746287</v>
      </c>
      <c r="AF682" s="18">
        <f t="shared" ca="1" si="413"/>
        <v>1.2400063079125856E-2</v>
      </c>
      <c r="AG682" s="19">
        <f t="shared" ca="1" si="432"/>
        <v>12036.517762259031</v>
      </c>
      <c r="AH682" s="18">
        <f t="shared" ca="1" si="433"/>
        <v>12036.530162322109</v>
      </c>
      <c r="AJ682" s="18">
        <f t="shared" ca="1" si="414"/>
        <v>3.4651580494033571</v>
      </c>
      <c r="AK682" s="18">
        <f t="shared" ca="1" si="415"/>
        <v>1.2458371509228638</v>
      </c>
      <c r="AL682" s="19">
        <f t="shared" ca="1" si="434"/>
        <v>11890.570367266415</v>
      </c>
      <c r="AM682" s="18">
        <f t="shared" ca="1" si="435"/>
        <v>11891.816204417339</v>
      </c>
      <c r="AO682" s="18">
        <f t="shared" ca="1" si="416"/>
        <v>10.848397612469855</v>
      </c>
      <c r="AP682" s="18">
        <f t="shared" ca="1" si="417"/>
        <v>4.1196743468885302</v>
      </c>
      <c r="AQ682" s="19">
        <f t="shared" ca="1" si="436"/>
        <v>17681.071565825216</v>
      </c>
      <c r="AR682" s="18">
        <f t="shared" ca="1" si="437"/>
        <v>17685.191240172106</v>
      </c>
      <c r="AT682" s="18">
        <f t="shared" ca="1" si="418"/>
        <v>1.8727833594383478</v>
      </c>
      <c r="AU682" s="18">
        <f t="shared" ca="1" si="419"/>
        <v>5.9460735290231463</v>
      </c>
      <c r="AV682" s="19">
        <f t="shared" ca="1" si="438"/>
        <v>12460.893282692396</v>
      </c>
      <c r="AW682" s="18">
        <f t="shared" ca="1" si="439"/>
        <v>12466.839356221419</v>
      </c>
    </row>
    <row r="683" spans="1:49" x14ac:dyDescent="0.25">
      <c r="A683" s="18">
        <f t="shared" ca="1" si="400"/>
        <v>16.071707268118114</v>
      </c>
      <c r="B683" s="18">
        <f t="shared" ca="1" si="401"/>
        <v>10.112956719045544</v>
      </c>
      <c r="C683" s="19">
        <f t="shared" ca="1" si="420"/>
        <v>12493.03358142421</v>
      </c>
      <c r="D683" s="18">
        <f t="shared" ca="1" si="421"/>
        <v>12503.146538143255</v>
      </c>
      <c r="E683" s="17"/>
      <c r="F683" s="18">
        <f t="shared" ca="1" si="402"/>
        <v>16.412296929662954</v>
      </c>
      <c r="G683" s="18">
        <f t="shared" ca="1" si="403"/>
        <v>7.0572474021769018</v>
      </c>
      <c r="H683" s="19">
        <f t="shared" ca="1" si="422"/>
        <v>12604.929530864614</v>
      </c>
      <c r="I683" s="18">
        <f t="shared" ca="1" si="423"/>
        <v>12611.986778266792</v>
      </c>
      <c r="J683" s="17"/>
      <c r="K683" s="18">
        <f t="shared" ca="1" si="404"/>
        <v>22.611547078659697</v>
      </c>
      <c r="L683" s="18">
        <f t="shared" ca="1" si="405"/>
        <v>0.47829376629547637</v>
      </c>
      <c r="M683" s="19">
        <f t="shared" ca="1" si="424"/>
        <v>13581.213564098329</v>
      </c>
      <c r="N683" s="18">
        <f t="shared" ca="1" si="425"/>
        <v>13581.691857864624</v>
      </c>
      <c r="O683" s="17"/>
      <c r="P683" s="18">
        <f t="shared" ca="1" si="406"/>
        <v>9.8466298572998934</v>
      </c>
      <c r="Q683" s="18">
        <f t="shared" ca="1" si="407"/>
        <v>1.0322244441882671</v>
      </c>
      <c r="R683" s="19">
        <f t="shared" ca="1" si="426"/>
        <v>13504.084288416423</v>
      </c>
      <c r="S683" s="18">
        <f t="shared" ca="1" si="427"/>
        <v>13505.116512860612</v>
      </c>
      <c r="T683" s="17"/>
      <c r="U683" s="18">
        <f t="shared" ca="1" si="408"/>
        <v>10.829896513446991</v>
      </c>
      <c r="V683" s="18">
        <f t="shared" ca="1" si="409"/>
        <v>1.1032248132151594</v>
      </c>
      <c r="W683" s="19">
        <f t="shared" ca="1" si="428"/>
        <v>12149.632581620821</v>
      </c>
      <c r="X683" s="18">
        <f t="shared" ca="1" si="429"/>
        <v>12150.735806434037</v>
      </c>
      <c r="Z683" s="18">
        <f t="shared" ca="1" si="410"/>
        <v>12.246209801729879</v>
      </c>
      <c r="AA683" s="18">
        <f t="shared" ca="1" si="411"/>
        <v>1.0840699312192523</v>
      </c>
      <c r="AB683" s="19">
        <f t="shared" ca="1" si="430"/>
        <v>16786.019114479266</v>
      </c>
      <c r="AC683" s="18">
        <f t="shared" ca="1" si="431"/>
        <v>16787.103184410484</v>
      </c>
      <c r="AE683" s="18">
        <f t="shared" ca="1" si="412"/>
        <v>42.206042122818211</v>
      </c>
      <c r="AF683" s="18">
        <f t="shared" ca="1" si="413"/>
        <v>7.8592673191567111E-2</v>
      </c>
      <c r="AG683" s="19">
        <f t="shared" ca="1" si="432"/>
        <v>12078.736204444927</v>
      </c>
      <c r="AH683" s="18">
        <f t="shared" ca="1" si="433"/>
        <v>12078.814797118119</v>
      </c>
      <c r="AJ683" s="18">
        <f t="shared" ca="1" si="414"/>
        <v>3.3568794955694572</v>
      </c>
      <c r="AK683" s="18">
        <f t="shared" ca="1" si="415"/>
        <v>2.3084422680886343</v>
      </c>
      <c r="AL683" s="19">
        <f t="shared" ca="1" si="434"/>
        <v>11895.173083912909</v>
      </c>
      <c r="AM683" s="18">
        <f t="shared" ca="1" si="435"/>
        <v>11897.481526180998</v>
      </c>
      <c r="AO683" s="18">
        <f t="shared" ca="1" si="416"/>
        <v>2.7456941519737881</v>
      </c>
      <c r="AP683" s="18">
        <f t="shared" ca="1" si="417"/>
        <v>8.9567134404424209</v>
      </c>
      <c r="AQ683" s="19">
        <f t="shared" ca="1" si="436"/>
        <v>17687.93693432408</v>
      </c>
      <c r="AR683" s="18">
        <f t="shared" ca="1" si="437"/>
        <v>17696.893647764522</v>
      </c>
      <c r="AT683" s="18">
        <f t="shared" ca="1" si="418"/>
        <v>4.7142359645435832</v>
      </c>
      <c r="AU683" s="18">
        <f t="shared" ca="1" si="419"/>
        <v>6.2764672780183854</v>
      </c>
      <c r="AV683" s="19">
        <f t="shared" ca="1" si="438"/>
        <v>12471.553592185963</v>
      </c>
      <c r="AW683" s="18">
        <f t="shared" ca="1" si="439"/>
        <v>12477.83005946398</v>
      </c>
    </row>
    <row r="684" spans="1:49" x14ac:dyDescent="0.25">
      <c r="A684" s="18">
        <f t="shared" ca="1" si="400"/>
        <v>4.9291498952385542</v>
      </c>
      <c r="B684" s="18">
        <f t="shared" ca="1" si="401"/>
        <v>1.4297216616382442</v>
      </c>
      <c r="C684" s="19">
        <f t="shared" ca="1" si="420"/>
        <v>12508.075688038494</v>
      </c>
      <c r="D684" s="18">
        <f t="shared" ca="1" si="421"/>
        <v>12509.505409700132</v>
      </c>
      <c r="E684" s="17"/>
      <c r="F684" s="18">
        <f t="shared" ca="1" si="402"/>
        <v>29.179524191267653</v>
      </c>
      <c r="G684" s="18">
        <f t="shared" ca="1" si="403"/>
        <v>0.35271235765294345</v>
      </c>
      <c r="H684" s="19">
        <f t="shared" ca="1" si="422"/>
        <v>12641.166302458059</v>
      </c>
      <c r="I684" s="18">
        <f t="shared" ca="1" si="423"/>
        <v>12641.519014815713</v>
      </c>
      <c r="J684" s="17"/>
      <c r="K684" s="18">
        <f t="shared" ca="1" si="404"/>
        <v>8.4813947099795559</v>
      </c>
      <c r="L684" s="18">
        <f t="shared" ca="1" si="405"/>
        <v>0.9673140683761442</v>
      </c>
      <c r="M684" s="19">
        <f t="shared" ca="1" si="424"/>
        <v>13590.173252574603</v>
      </c>
      <c r="N684" s="18">
        <f t="shared" ca="1" si="425"/>
        <v>13591.140566642978</v>
      </c>
      <c r="O684" s="17"/>
      <c r="P684" s="18">
        <f t="shared" ca="1" si="406"/>
        <v>2.5253824889310992</v>
      </c>
      <c r="Q684" s="18">
        <f t="shared" ca="1" si="407"/>
        <v>9.19305646954742</v>
      </c>
      <c r="R684" s="19">
        <f t="shared" ca="1" si="426"/>
        <v>13507.641895349543</v>
      </c>
      <c r="S684" s="18">
        <f t="shared" ca="1" si="427"/>
        <v>13516.83495181909</v>
      </c>
      <c r="T684" s="17"/>
      <c r="U684" s="18">
        <f t="shared" ca="1" si="408"/>
        <v>3.4914540793210875</v>
      </c>
      <c r="V684" s="18">
        <f t="shared" ca="1" si="409"/>
        <v>3.9268007583566149</v>
      </c>
      <c r="W684" s="19">
        <f t="shared" ca="1" si="428"/>
        <v>12154.227260513358</v>
      </c>
      <c r="X684" s="18">
        <f t="shared" ca="1" si="429"/>
        <v>12158.154061271714</v>
      </c>
      <c r="Z684" s="18">
        <f t="shared" ca="1" si="410"/>
        <v>11.86324487603248</v>
      </c>
      <c r="AA684" s="18">
        <f t="shared" ca="1" si="411"/>
        <v>1.3568374961881997</v>
      </c>
      <c r="AB684" s="19">
        <f t="shared" ca="1" si="430"/>
        <v>16798.966429286516</v>
      </c>
      <c r="AC684" s="18">
        <f t="shared" ca="1" si="431"/>
        <v>16800.323266782703</v>
      </c>
      <c r="AE684" s="18">
        <f t="shared" ca="1" si="412"/>
        <v>5.7430659237991488</v>
      </c>
      <c r="AF684" s="18">
        <f t="shared" ca="1" si="413"/>
        <v>22.335021188357608</v>
      </c>
      <c r="AG684" s="19">
        <f t="shared" ca="1" si="432"/>
        <v>12084.557863041919</v>
      </c>
      <c r="AH684" s="18">
        <f t="shared" ca="1" si="433"/>
        <v>12106.892884230276</v>
      </c>
      <c r="AJ684" s="18">
        <f t="shared" ca="1" si="414"/>
        <v>4.3850250530377748</v>
      </c>
      <c r="AK684" s="18">
        <f t="shared" ca="1" si="415"/>
        <v>9.161612634785115</v>
      </c>
      <c r="AL684" s="19">
        <f t="shared" ca="1" si="434"/>
        <v>11901.866551234036</v>
      </c>
      <c r="AM684" s="18">
        <f t="shared" ca="1" si="435"/>
        <v>11911.028163868821</v>
      </c>
      <c r="AO684" s="18">
        <f t="shared" ca="1" si="416"/>
        <v>1.9030530900338143</v>
      </c>
      <c r="AP684" s="18">
        <f t="shared" ca="1" si="417"/>
        <v>6.2434061431059487</v>
      </c>
      <c r="AQ684" s="19">
        <f t="shared" ca="1" si="436"/>
        <v>17698.796700854557</v>
      </c>
      <c r="AR684" s="18">
        <f t="shared" ca="1" si="437"/>
        <v>17705.040106997661</v>
      </c>
      <c r="AT684" s="18">
        <f t="shared" ca="1" si="418"/>
        <v>6.0841678130702013</v>
      </c>
      <c r="AU684" s="18">
        <f t="shared" ca="1" si="419"/>
        <v>2.6400578770003387</v>
      </c>
      <c r="AV684" s="19">
        <f t="shared" ca="1" si="438"/>
        <v>12483.914227277051</v>
      </c>
      <c r="AW684" s="18">
        <f t="shared" ca="1" si="439"/>
        <v>12486.554285154052</v>
      </c>
    </row>
    <row r="685" spans="1:49" x14ac:dyDescent="0.25">
      <c r="A685" s="18">
        <f t="shared" ca="1" si="400"/>
        <v>7.8125216697631261</v>
      </c>
      <c r="B685" s="18">
        <f t="shared" ca="1" si="401"/>
        <v>3.2947570361486092</v>
      </c>
      <c r="C685" s="19">
        <f t="shared" ca="1" si="420"/>
        <v>12517.317931369895</v>
      </c>
      <c r="D685" s="18">
        <f t="shared" ca="1" si="421"/>
        <v>12520.612688406043</v>
      </c>
      <c r="E685" s="17"/>
      <c r="F685" s="18">
        <f t="shared" ca="1" si="402"/>
        <v>6.4639625843568851</v>
      </c>
      <c r="G685" s="18">
        <f t="shared" ca="1" si="403"/>
        <v>0.59245589761294759</v>
      </c>
      <c r="H685" s="19">
        <f t="shared" ca="1" si="422"/>
        <v>12647.98297740007</v>
      </c>
      <c r="I685" s="18">
        <f t="shared" ca="1" si="423"/>
        <v>12648.575433297683</v>
      </c>
      <c r="J685" s="17"/>
      <c r="K685" s="18">
        <f t="shared" ca="1" si="404"/>
        <v>1.6541785106835771</v>
      </c>
      <c r="L685" s="18">
        <f t="shared" ca="1" si="405"/>
        <v>10.804782271499306</v>
      </c>
      <c r="M685" s="19">
        <f t="shared" ca="1" si="424"/>
        <v>13592.794745153662</v>
      </c>
      <c r="N685" s="18">
        <f t="shared" ca="1" si="425"/>
        <v>13603.599527425162</v>
      </c>
      <c r="O685" s="17"/>
      <c r="P685" s="18">
        <f t="shared" ca="1" si="406"/>
        <v>18.20292635918824</v>
      </c>
      <c r="Q685" s="18">
        <f t="shared" ca="1" si="407"/>
        <v>1.7651245615181703</v>
      </c>
      <c r="R685" s="19">
        <f t="shared" ca="1" si="426"/>
        <v>13535.037878178278</v>
      </c>
      <c r="S685" s="18">
        <f t="shared" ca="1" si="427"/>
        <v>13536.803002739796</v>
      </c>
      <c r="T685" s="17"/>
      <c r="U685" s="18">
        <f t="shared" ca="1" si="408"/>
        <v>17.208522876392195</v>
      </c>
      <c r="V685" s="18">
        <f t="shared" ca="1" si="409"/>
        <v>0.61565911105453885</v>
      </c>
      <c r="W685" s="19">
        <f t="shared" ca="1" si="428"/>
        <v>12175.362584148106</v>
      </c>
      <c r="X685" s="18">
        <f t="shared" ca="1" si="429"/>
        <v>12175.97824325916</v>
      </c>
      <c r="Z685" s="18">
        <f t="shared" ca="1" si="410"/>
        <v>21.551602325687316</v>
      </c>
      <c r="AA685" s="18">
        <f t="shared" ca="1" si="411"/>
        <v>0.35761219252135651</v>
      </c>
      <c r="AB685" s="19">
        <f t="shared" ca="1" si="430"/>
        <v>16821.874869108389</v>
      </c>
      <c r="AC685" s="18">
        <f t="shared" ca="1" si="431"/>
        <v>16822.232481300911</v>
      </c>
      <c r="AE685" s="18">
        <f t="shared" ca="1" si="412"/>
        <v>15.46124670207643</v>
      </c>
      <c r="AF685" s="18">
        <f t="shared" ca="1" si="413"/>
        <v>1.2394472215064485</v>
      </c>
      <c r="AG685" s="19">
        <f t="shared" ca="1" si="432"/>
        <v>12122.354130932352</v>
      </c>
      <c r="AH685" s="18">
        <f t="shared" ca="1" si="433"/>
        <v>12123.593578153857</v>
      </c>
      <c r="AJ685" s="18">
        <f t="shared" ca="1" si="414"/>
        <v>27.769903091275918</v>
      </c>
      <c r="AK685" s="18">
        <f t="shared" ca="1" si="415"/>
        <v>1.396721699832584</v>
      </c>
      <c r="AL685" s="19">
        <f t="shared" ca="1" si="434"/>
        <v>11938.798066960097</v>
      </c>
      <c r="AM685" s="18">
        <f t="shared" ca="1" si="435"/>
        <v>11940.194788659928</v>
      </c>
      <c r="AO685" s="18">
        <f t="shared" ca="1" si="416"/>
        <v>13.484567692458125</v>
      </c>
      <c r="AP685" s="18">
        <f t="shared" ca="1" si="417"/>
        <v>22.953463976110548</v>
      </c>
      <c r="AQ685" s="19">
        <f t="shared" ca="1" si="436"/>
        <v>17718.524674690121</v>
      </c>
      <c r="AR685" s="18">
        <f t="shared" ca="1" si="437"/>
        <v>17741.478138666233</v>
      </c>
      <c r="AT685" s="18">
        <f t="shared" ca="1" si="418"/>
        <v>29.236118492930682</v>
      </c>
      <c r="AU685" s="18">
        <f t="shared" ca="1" si="419"/>
        <v>7.822068533272124</v>
      </c>
      <c r="AV685" s="19">
        <f t="shared" ca="1" si="438"/>
        <v>12515.790403646983</v>
      </c>
      <c r="AW685" s="18">
        <f t="shared" ca="1" si="439"/>
        <v>12523.612472180255</v>
      </c>
    </row>
    <row r="686" spans="1:49" x14ac:dyDescent="0.25">
      <c r="A686" s="18">
        <f t="shared" ca="1" si="400"/>
        <v>20.094913724464828</v>
      </c>
      <c r="B686" s="18">
        <f t="shared" ca="1" si="401"/>
        <v>5.1637599937519747</v>
      </c>
      <c r="C686" s="19">
        <f t="shared" ca="1" si="420"/>
        <v>12540.707602130507</v>
      </c>
      <c r="D686" s="18">
        <f t="shared" ca="1" si="421"/>
        <v>12545.871362124259</v>
      </c>
      <c r="E686" s="17"/>
      <c r="F686" s="18">
        <f t="shared" ca="1" si="402"/>
        <v>21.431819206391822</v>
      </c>
      <c r="G686" s="18">
        <f t="shared" ca="1" si="403"/>
        <v>3.454626938703548</v>
      </c>
      <c r="H686" s="19">
        <f t="shared" ca="1" si="422"/>
        <v>12670.007252504074</v>
      </c>
      <c r="I686" s="18">
        <f t="shared" ca="1" si="423"/>
        <v>12673.461879442777</v>
      </c>
      <c r="J686" s="17"/>
      <c r="K686" s="18">
        <f t="shared" ca="1" si="404"/>
        <v>5.5971884618476118</v>
      </c>
      <c r="L686" s="18">
        <f t="shared" ca="1" si="405"/>
        <v>2.4384167357827491</v>
      </c>
      <c r="M686" s="19">
        <f t="shared" ca="1" si="424"/>
        <v>13609.19671588701</v>
      </c>
      <c r="N686" s="18">
        <f t="shared" ca="1" si="425"/>
        <v>13611.635132622792</v>
      </c>
      <c r="O686" s="17"/>
      <c r="P686" s="18">
        <f t="shared" ca="1" si="406"/>
        <v>1.9766196734155084</v>
      </c>
      <c r="Q686" s="18">
        <f t="shared" ca="1" si="407"/>
        <v>9.3641596873239124</v>
      </c>
      <c r="R686" s="19">
        <f t="shared" ca="1" si="426"/>
        <v>13538.779622413213</v>
      </c>
      <c r="S686" s="18">
        <f t="shared" ca="1" si="427"/>
        <v>13548.143782100537</v>
      </c>
      <c r="T686" s="17"/>
      <c r="U686" s="18">
        <f t="shared" ca="1" si="408"/>
        <v>2.9487179729975397</v>
      </c>
      <c r="V686" s="18">
        <f t="shared" ca="1" si="409"/>
        <v>3.323362283196269</v>
      </c>
      <c r="W686" s="19">
        <f t="shared" ca="1" si="428"/>
        <v>12178.926961232157</v>
      </c>
      <c r="X686" s="18">
        <f t="shared" ca="1" si="429"/>
        <v>12182.250323515353</v>
      </c>
      <c r="Z686" s="18">
        <f t="shared" ca="1" si="410"/>
        <v>23.855793165191777</v>
      </c>
      <c r="AA686" s="18">
        <f t="shared" ca="1" si="411"/>
        <v>1.7744861115117836</v>
      </c>
      <c r="AB686" s="19">
        <f t="shared" ca="1" si="430"/>
        <v>16846.088274466103</v>
      </c>
      <c r="AC686" s="18">
        <f t="shared" ca="1" si="431"/>
        <v>16847.862760577616</v>
      </c>
      <c r="AE686" s="18">
        <f t="shared" ca="1" si="412"/>
        <v>0.10243177069851178</v>
      </c>
      <c r="AF686" s="18">
        <f t="shared" ca="1" si="413"/>
        <v>0.6741216757898566</v>
      </c>
      <c r="AG686" s="19">
        <f t="shared" ca="1" si="432"/>
        <v>12123.696009924555</v>
      </c>
      <c r="AH686" s="18">
        <f t="shared" ca="1" si="433"/>
        <v>12124.370131600344</v>
      </c>
      <c r="AJ686" s="18">
        <f t="shared" ca="1" si="414"/>
        <v>7.019005913591065</v>
      </c>
      <c r="AK686" s="18">
        <f t="shared" ca="1" si="415"/>
        <v>3.2120905656101266</v>
      </c>
      <c r="AL686" s="19">
        <f t="shared" ca="1" si="434"/>
        <v>11947.213794573519</v>
      </c>
      <c r="AM686" s="18">
        <f t="shared" ca="1" si="435"/>
        <v>11950.42588513913</v>
      </c>
      <c r="AO686" s="18">
        <f t="shared" ca="1" si="416"/>
        <v>4.9118529125124581</v>
      </c>
      <c r="AP686" s="18">
        <f t="shared" ca="1" si="417"/>
        <v>12.914861117801609</v>
      </c>
      <c r="AQ686" s="19">
        <f t="shared" ca="1" si="436"/>
        <v>17746.389991578744</v>
      </c>
      <c r="AR686" s="18">
        <f t="shared" ca="1" si="437"/>
        <v>17759.304852696547</v>
      </c>
      <c r="AT686" s="18">
        <f t="shared" ca="1" si="418"/>
        <v>19.473169348988943</v>
      </c>
      <c r="AU686" s="18">
        <f t="shared" ca="1" si="419"/>
        <v>18.972868027638235</v>
      </c>
      <c r="AV686" s="19">
        <f t="shared" ca="1" si="438"/>
        <v>12543.085641529244</v>
      </c>
      <c r="AW686" s="18">
        <f t="shared" ca="1" si="439"/>
        <v>12562.058509556882</v>
      </c>
    </row>
    <row r="687" spans="1:49" x14ac:dyDescent="0.25">
      <c r="A687" s="18">
        <f t="shared" ca="1" si="400"/>
        <v>13.827390708618742</v>
      </c>
      <c r="B687" s="18">
        <f t="shared" ca="1" si="401"/>
        <v>2.3453118037097624</v>
      </c>
      <c r="C687" s="19">
        <f t="shared" ca="1" si="420"/>
        <v>12559.698752832877</v>
      </c>
      <c r="D687" s="18">
        <f t="shared" ca="1" si="421"/>
        <v>12562.044064636588</v>
      </c>
      <c r="E687" s="17"/>
      <c r="F687" s="18">
        <f t="shared" ca="1" si="402"/>
        <v>8.3120566074539344</v>
      </c>
      <c r="G687" s="18">
        <f t="shared" ca="1" si="403"/>
        <v>0.39878953969857589</v>
      </c>
      <c r="H687" s="19">
        <f t="shared" ca="1" si="422"/>
        <v>12681.773936050231</v>
      </c>
      <c r="I687" s="18">
        <f t="shared" ca="1" si="423"/>
        <v>12682.17272558993</v>
      </c>
      <c r="J687" s="17"/>
      <c r="K687" s="18">
        <f t="shared" ca="1" si="404"/>
        <v>6.7506762297951468</v>
      </c>
      <c r="L687" s="18">
        <f t="shared" ca="1" si="405"/>
        <v>2.7998158218265763</v>
      </c>
      <c r="M687" s="19">
        <f t="shared" ca="1" si="424"/>
        <v>13618.385808852587</v>
      </c>
      <c r="N687" s="18">
        <f t="shared" ca="1" si="425"/>
        <v>13621.185624674414</v>
      </c>
      <c r="O687" s="17"/>
      <c r="P687" s="18">
        <f t="shared" ca="1" si="406"/>
        <v>4.1448552196925785</v>
      </c>
      <c r="Q687" s="18">
        <f t="shared" ca="1" si="407"/>
        <v>0.57738344736325076</v>
      </c>
      <c r="R687" s="19">
        <f t="shared" ca="1" si="426"/>
        <v>13552.288637320229</v>
      </c>
      <c r="S687" s="18">
        <f t="shared" ca="1" si="427"/>
        <v>13552.866020767593</v>
      </c>
      <c r="T687" s="17"/>
      <c r="U687" s="18">
        <f t="shared" ca="1" si="408"/>
        <v>0.901734214763243</v>
      </c>
      <c r="V687" s="18">
        <f t="shared" ca="1" si="409"/>
        <v>0.60311223799910141</v>
      </c>
      <c r="W687" s="19">
        <f t="shared" ca="1" si="428"/>
        <v>12183.152057730116</v>
      </c>
      <c r="X687" s="18">
        <f t="shared" ca="1" si="429"/>
        <v>12183.755169968115</v>
      </c>
      <c r="Z687" s="18">
        <f t="shared" ca="1" si="410"/>
        <v>9.7433487224327315</v>
      </c>
      <c r="AA687" s="18">
        <f t="shared" ca="1" si="411"/>
        <v>3.272958811514902</v>
      </c>
      <c r="AB687" s="19">
        <f t="shared" ca="1" si="430"/>
        <v>16857.60610930005</v>
      </c>
      <c r="AC687" s="18">
        <f t="shared" ca="1" si="431"/>
        <v>16860.879068111564</v>
      </c>
      <c r="AE687" s="18">
        <f t="shared" ca="1" si="412"/>
        <v>4.8263001811556672</v>
      </c>
      <c r="AF687" s="18">
        <f t="shared" ca="1" si="413"/>
        <v>0.24234538151346971</v>
      </c>
      <c r="AG687" s="19">
        <f t="shared" ca="1" si="432"/>
        <v>12129.1964317815</v>
      </c>
      <c r="AH687" s="18">
        <f t="shared" ca="1" si="433"/>
        <v>12129.438777163014</v>
      </c>
      <c r="AJ687" s="18">
        <f t="shared" ca="1" si="414"/>
        <v>5.2076362169029666</v>
      </c>
      <c r="AK687" s="18">
        <f t="shared" ca="1" si="415"/>
        <v>0.99534430687798625</v>
      </c>
      <c r="AL687" s="19">
        <f t="shared" ca="1" si="434"/>
        <v>11955.633521356032</v>
      </c>
      <c r="AM687" s="18">
        <f t="shared" ca="1" si="435"/>
        <v>11956.628865662909</v>
      </c>
      <c r="AO687" s="18">
        <f t="shared" ca="1" si="416"/>
        <v>2.8597176309532206</v>
      </c>
      <c r="AP687" s="18">
        <f t="shared" ca="1" si="417"/>
        <v>5.9197986553086066</v>
      </c>
      <c r="AQ687" s="19">
        <f t="shared" ca="1" si="436"/>
        <v>17762.164570327499</v>
      </c>
      <c r="AR687" s="18">
        <f t="shared" ca="1" si="437"/>
        <v>17768.084368982807</v>
      </c>
      <c r="AT687" s="18">
        <f t="shared" ca="1" si="418"/>
        <v>14.114943942606333</v>
      </c>
      <c r="AU687" s="18">
        <f t="shared" ca="1" si="419"/>
        <v>9.2237667059564448</v>
      </c>
      <c r="AV687" s="19">
        <f t="shared" ca="1" si="438"/>
        <v>12576.173453499488</v>
      </c>
      <c r="AW687" s="18">
        <f t="shared" ca="1" si="439"/>
        <v>12585.397220205445</v>
      </c>
    </row>
    <row r="688" spans="1:49" x14ac:dyDescent="0.25">
      <c r="A688" s="18">
        <f t="shared" ca="1" si="400"/>
        <v>40.289920363075723</v>
      </c>
      <c r="B688" s="18">
        <f t="shared" ca="1" si="401"/>
        <v>4.9146459222170371</v>
      </c>
      <c r="C688" s="19">
        <f t="shared" ca="1" si="420"/>
        <v>12602.333984999663</v>
      </c>
      <c r="D688" s="18">
        <f t="shared" ca="1" si="421"/>
        <v>12607.24863092188</v>
      </c>
      <c r="E688" s="17"/>
      <c r="F688" s="18">
        <f t="shared" ca="1" si="402"/>
        <v>2.4075546395391472</v>
      </c>
      <c r="G688" s="18">
        <f t="shared" ca="1" si="403"/>
        <v>6.6751198004626451</v>
      </c>
      <c r="H688" s="19">
        <f t="shared" ca="1" si="422"/>
        <v>12684.580280229469</v>
      </c>
      <c r="I688" s="18">
        <f t="shared" ca="1" si="423"/>
        <v>12691.255400029931</v>
      </c>
      <c r="J688" s="17"/>
      <c r="K688" s="18">
        <f t="shared" ca="1" si="404"/>
        <v>20.804479633079012</v>
      </c>
      <c r="L688" s="18">
        <f t="shared" ca="1" si="405"/>
        <v>0.53800784104190069</v>
      </c>
      <c r="M688" s="19">
        <f t="shared" ca="1" si="424"/>
        <v>13641.990104307493</v>
      </c>
      <c r="N688" s="18">
        <f t="shared" ca="1" si="425"/>
        <v>13642.528112148535</v>
      </c>
      <c r="O688" s="17"/>
      <c r="P688" s="18">
        <f t="shared" ca="1" si="406"/>
        <v>28.517583809424686</v>
      </c>
      <c r="Q688" s="18">
        <f t="shared" ca="1" si="407"/>
        <v>2.2855549660406052</v>
      </c>
      <c r="R688" s="19">
        <f t="shared" ca="1" si="426"/>
        <v>13581.383604577019</v>
      </c>
      <c r="S688" s="18">
        <f t="shared" ca="1" si="427"/>
        <v>13583.669159543058</v>
      </c>
      <c r="T688" s="17"/>
      <c r="U688" s="18">
        <f t="shared" ca="1" si="408"/>
        <v>65.626903817027795</v>
      </c>
      <c r="V688" s="18">
        <f t="shared" ca="1" si="409"/>
        <v>26.942453480314335</v>
      </c>
      <c r="W688" s="19">
        <f t="shared" ca="1" si="428"/>
        <v>12249.382073785144</v>
      </c>
      <c r="X688" s="18">
        <f t="shared" ca="1" si="429"/>
        <v>12276.324527265459</v>
      </c>
      <c r="Z688" s="18">
        <f t="shared" ca="1" si="410"/>
        <v>43.722548411304842</v>
      </c>
      <c r="AA688" s="18">
        <f t="shared" ca="1" si="411"/>
        <v>3.466579771121225</v>
      </c>
      <c r="AB688" s="19">
        <f t="shared" ca="1" si="430"/>
        <v>16904.601616522868</v>
      </c>
      <c r="AC688" s="18">
        <f t="shared" ca="1" si="431"/>
        <v>16908.068196293989</v>
      </c>
      <c r="AE688" s="18">
        <f t="shared" ca="1" si="412"/>
        <v>26.22893739106599</v>
      </c>
      <c r="AF688" s="18">
        <f t="shared" ca="1" si="413"/>
        <v>2.3048309728802554</v>
      </c>
      <c r="AG688" s="19">
        <f t="shared" ca="1" si="432"/>
        <v>12155.66771455408</v>
      </c>
      <c r="AH688" s="18">
        <f t="shared" ca="1" si="433"/>
        <v>12157.97254552696</v>
      </c>
      <c r="AJ688" s="18">
        <f t="shared" ca="1" si="414"/>
        <v>35.418475161924086</v>
      </c>
      <c r="AK688" s="18">
        <f t="shared" ca="1" si="415"/>
        <v>6.6222916905865192</v>
      </c>
      <c r="AL688" s="19">
        <f t="shared" ca="1" si="434"/>
        <v>11992.047340824833</v>
      </c>
      <c r="AM688" s="18">
        <f t="shared" ca="1" si="435"/>
        <v>11998.669632515419</v>
      </c>
      <c r="AO688" s="18">
        <f t="shared" ca="1" si="416"/>
        <v>22.830802475868616</v>
      </c>
      <c r="AP688" s="18">
        <f t="shared" ca="1" si="417"/>
        <v>3.4568591226890195</v>
      </c>
      <c r="AQ688" s="19">
        <f t="shared" ca="1" si="436"/>
        <v>17790.915171458677</v>
      </c>
      <c r="AR688" s="18">
        <f t="shared" ca="1" si="437"/>
        <v>17794.372030581366</v>
      </c>
      <c r="AT688" s="18">
        <f t="shared" ca="1" si="418"/>
        <v>7.9953888827439732</v>
      </c>
      <c r="AU688" s="18">
        <f t="shared" ca="1" si="419"/>
        <v>2.5156487870862052</v>
      </c>
      <c r="AV688" s="19">
        <f t="shared" ca="1" si="438"/>
        <v>12593.392609088189</v>
      </c>
      <c r="AW688" s="18">
        <f t="shared" ca="1" si="439"/>
        <v>12595.908257875275</v>
      </c>
    </row>
    <row r="689" spans="1:49" x14ac:dyDescent="0.25">
      <c r="A689" s="18">
        <f t="shared" ca="1" si="400"/>
        <v>6.2203027543559273</v>
      </c>
      <c r="B689" s="18">
        <f t="shared" ca="1" si="401"/>
        <v>1.1646797321553375</v>
      </c>
      <c r="C689" s="19">
        <f t="shared" ca="1" si="420"/>
        <v>12613.468933676237</v>
      </c>
      <c r="D689" s="18">
        <f t="shared" ca="1" si="421"/>
        <v>12614.633613408392</v>
      </c>
      <c r="E689" s="17"/>
      <c r="F689" s="18">
        <f t="shared" ca="1" si="402"/>
        <v>1.077705591161471</v>
      </c>
      <c r="G689" s="18">
        <f t="shared" ca="1" si="403"/>
        <v>8.0819196505353368</v>
      </c>
      <c r="H689" s="19">
        <f t="shared" ca="1" si="422"/>
        <v>12692.333105621094</v>
      </c>
      <c r="I689" s="18">
        <f t="shared" ca="1" si="423"/>
        <v>12700.415025271628</v>
      </c>
      <c r="J689" s="17"/>
      <c r="K689" s="18">
        <f t="shared" ca="1" si="404"/>
        <v>0.94882485655718385</v>
      </c>
      <c r="L689" s="18">
        <f t="shared" ca="1" si="405"/>
        <v>20.050700984637476</v>
      </c>
      <c r="M689" s="19">
        <f t="shared" ca="1" si="424"/>
        <v>13643.476937005093</v>
      </c>
      <c r="N689" s="18">
        <f t="shared" ca="1" si="425"/>
        <v>13663.52763798973</v>
      </c>
      <c r="O689" s="17"/>
      <c r="P689" s="18">
        <f t="shared" ca="1" si="406"/>
        <v>16.491779909050582</v>
      </c>
      <c r="Q689" s="18">
        <f t="shared" ca="1" si="407"/>
        <v>6.0725256576381001</v>
      </c>
      <c r="R689" s="19">
        <f t="shared" ca="1" si="426"/>
        <v>13600.160939452109</v>
      </c>
      <c r="S689" s="18">
        <f t="shared" ca="1" si="427"/>
        <v>13606.233465109748</v>
      </c>
      <c r="T689" s="17"/>
      <c r="U689" s="18">
        <f t="shared" ca="1" si="408"/>
        <v>19.406458171938109</v>
      </c>
      <c r="V689" s="18">
        <f t="shared" ca="1" si="409"/>
        <v>1.6164573193421621</v>
      </c>
      <c r="W689" s="19">
        <f t="shared" ca="1" si="428"/>
        <v>12295.730985437396</v>
      </c>
      <c r="X689" s="18">
        <f t="shared" ca="1" si="429"/>
        <v>12297.347442756738</v>
      </c>
      <c r="Z689" s="18">
        <f t="shared" ca="1" si="410"/>
        <v>17.742896500564456</v>
      </c>
      <c r="AA689" s="18">
        <f t="shared" ca="1" si="411"/>
        <v>2.1312020608299354</v>
      </c>
      <c r="AB689" s="19">
        <f t="shared" ca="1" si="430"/>
        <v>16925.811092794553</v>
      </c>
      <c r="AC689" s="18">
        <f t="shared" ca="1" si="431"/>
        <v>16927.942294855384</v>
      </c>
      <c r="AE689" s="18">
        <f t="shared" ca="1" si="412"/>
        <v>32.282271072802871</v>
      </c>
      <c r="AF689" s="18">
        <f t="shared" ca="1" si="413"/>
        <v>29.403040953364066</v>
      </c>
      <c r="AG689" s="19">
        <f t="shared" ca="1" si="432"/>
        <v>12190.254816599763</v>
      </c>
      <c r="AH689" s="18">
        <f t="shared" ca="1" si="433"/>
        <v>12219.657857553128</v>
      </c>
      <c r="AJ689" s="18">
        <f t="shared" ca="1" si="414"/>
        <v>17.778060748731455</v>
      </c>
      <c r="AK689" s="18">
        <f t="shared" ca="1" si="415"/>
        <v>6.0662685214020922</v>
      </c>
      <c r="AL689" s="19">
        <f t="shared" ca="1" si="434"/>
        <v>12016.44769326415</v>
      </c>
      <c r="AM689" s="18">
        <f t="shared" ca="1" si="435"/>
        <v>12022.513961785553</v>
      </c>
      <c r="AO689" s="18">
        <f t="shared" ca="1" si="416"/>
        <v>20.485375251711769</v>
      </c>
      <c r="AP689" s="18">
        <f t="shared" ca="1" si="417"/>
        <v>4.2867972581705382</v>
      </c>
      <c r="AQ689" s="19">
        <f t="shared" ca="1" si="436"/>
        <v>17814.857405833078</v>
      </c>
      <c r="AR689" s="18">
        <f t="shared" ca="1" si="437"/>
        <v>17819.144203091248</v>
      </c>
      <c r="AT689" s="18">
        <f t="shared" ca="1" si="418"/>
        <v>7.2623695568406204</v>
      </c>
      <c r="AU689" s="18">
        <f t="shared" ca="1" si="419"/>
        <v>8.0540242178133763</v>
      </c>
      <c r="AV689" s="19">
        <f t="shared" ca="1" si="438"/>
        <v>12603.170627432115</v>
      </c>
      <c r="AW689" s="18">
        <f t="shared" ca="1" si="439"/>
        <v>12611.224651649929</v>
      </c>
    </row>
    <row r="690" spans="1:49" x14ac:dyDescent="0.25">
      <c r="A690" s="18">
        <f t="shared" ca="1" si="400"/>
        <v>4.0272426226306814</v>
      </c>
      <c r="B690" s="18">
        <f t="shared" ca="1" si="401"/>
        <v>2.22525170222031</v>
      </c>
      <c r="C690" s="19">
        <f t="shared" ca="1" si="420"/>
        <v>12618.660856031023</v>
      </c>
      <c r="D690" s="18">
        <f t="shared" ca="1" si="421"/>
        <v>12620.886107733244</v>
      </c>
      <c r="E690" s="17"/>
      <c r="F690" s="18">
        <f t="shared" ca="1" si="402"/>
        <v>3.2415131982639727</v>
      </c>
      <c r="G690" s="18">
        <f t="shared" ca="1" si="403"/>
        <v>9.7900792899025539</v>
      </c>
      <c r="H690" s="19">
        <f t="shared" ca="1" si="422"/>
        <v>12703.656538469892</v>
      </c>
      <c r="I690" s="18">
        <f t="shared" ca="1" si="423"/>
        <v>12713.446617759793</v>
      </c>
      <c r="J690" s="17"/>
      <c r="K690" s="18">
        <f t="shared" ca="1" si="404"/>
        <v>19.511646998364455</v>
      </c>
      <c r="L690" s="18">
        <f t="shared" ca="1" si="405"/>
        <v>9.8116223027491785</v>
      </c>
      <c r="M690" s="19">
        <f t="shared" ca="1" si="424"/>
        <v>13683.039284988094</v>
      </c>
      <c r="N690" s="18">
        <f t="shared" ca="1" si="425"/>
        <v>13692.850907290844</v>
      </c>
      <c r="O690" s="17"/>
      <c r="P690" s="18">
        <f t="shared" ca="1" si="406"/>
        <v>22.082118949596065</v>
      </c>
      <c r="Q690" s="18">
        <f t="shared" ca="1" si="407"/>
        <v>3.2005421810578563</v>
      </c>
      <c r="R690" s="19">
        <f t="shared" ca="1" si="426"/>
        <v>13628.315584059344</v>
      </c>
      <c r="S690" s="18">
        <f t="shared" ca="1" si="427"/>
        <v>13631.516126240402</v>
      </c>
      <c r="T690" s="17"/>
      <c r="U690" s="18">
        <f t="shared" ca="1" si="408"/>
        <v>8.0166758331515737</v>
      </c>
      <c r="V690" s="18">
        <f t="shared" ca="1" si="409"/>
        <v>6.0462016597723105</v>
      </c>
      <c r="W690" s="19">
        <f t="shared" ca="1" si="428"/>
        <v>12305.36411858989</v>
      </c>
      <c r="X690" s="18">
        <f t="shared" ca="1" si="429"/>
        <v>12311.410320249663</v>
      </c>
      <c r="Z690" s="18">
        <f t="shared" ca="1" si="410"/>
        <v>1.5071110925177214</v>
      </c>
      <c r="AA690" s="18">
        <f t="shared" ca="1" si="411"/>
        <v>0.10953374251316719</v>
      </c>
      <c r="AB690" s="19">
        <f t="shared" ca="1" si="430"/>
        <v>16929.4494059479</v>
      </c>
      <c r="AC690" s="18">
        <f t="shared" ca="1" si="431"/>
        <v>16929.558939690414</v>
      </c>
      <c r="AE690" s="18">
        <f t="shared" ca="1" si="412"/>
        <v>18.669998783601969</v>
      </c>
      <c r="AF690" s="18">
        <f t="shared" ca="1" si="413"/>
        <v>4.6597913610676827</v>
      </c>
      <c r="AG690" s="19">
        <f t="shared" ca="1" si="432"/>
        <v>12238.327856336729</v>
      </c>
      <c r="AH690" s="18">
        <f t="shared" ca="1" si="433"/>
        <v>12242.987647697797</v>
      </c>
      <c r="AJ690" s="18">
        <f t="shared" ca="1" si="414"/>
        <v>18.230402604610727</v>
      </c>
      <c r="AK690" s="18">
        <f t="shared" ca="1" si="415"/>
        <v>15.502387824997008</v>
      </c>
      <c r="AL690" s="19">
        <f t="shared" ca="1" si="434"/>
        <v>12040.744364390164</v>
      </c>
      <c r="AM690" s="18">
        <f t="shared" ca="1" si="435"/>
        <v>12056.246752215162</v>
      </c>
      <c r="AO690" s="18">
        <f t="shared" ca="1" si="416"/>
        <v>22.13096070960508</v>
      </c>
      <c r="AP690" s="18">
        <f t="shared" ca="1" si="417"/>
        <v>6.8725002338998102</v>
      </c>
      <c r="AQ690" s="19">
        <f t="shared" ca="1" si="436"/>
        <v>17841.275163800852</v>
      </c>
      <c r="AR690" s="18">
        <f t="shared" ca="1" si="437"/>
        <v>17848.147664034754</v>
      </c>
      <c r="AT690" s="18">
        <f t="shared" ca="1" si="418"/>
        <v>4.4356933088168766</v>
      </c>
      <c r="AU690" s="18">
        <f t="shared" ca="1" si="419"/>
        <v>0.13144107979207989</v>
      </c>
      <c r="AV690" s="19">
        <f t="shared" ca="1" si="438"/>
        <v>12615.660344958746</v>
      </c>
      <c r="AW690" s="18">
        <f t="shared" ca="1" si="439"/>
        <v>12615.791786038537</v>
      </c>
    </row>
    <row r="691" spans="1:49" x14ac:dyDescent="0.25">
      <c r="A691" s="18">
        <f t="shared" ca="1" si="400"/>
        <v>11.200445995623772</v>
      </c>
      <c r="B691" s="18">
        <f t="shared" ca="1" si="401"/>
        <v>2.5617913829626104</v>
      </c>
      <c r="C691" s="19">
        <f t="shared" ca="1" si="420"/>
        <v>12632.086553728868</v>
      </c>
      <c r="D691" s="18">
        <f t="shared" ca="1" si="421"/>
        <v>12634.648345111831</v>
      </c>
      <c r="E691" s="17"/>
      <c r="F691" s="18">
        <f t="shared" ca="1" si="402"/>
        <v>1.0079438791472259</v>
      </c>
      <c r="G691" s="18">
        <f t="shared" ca="1" si="403"/>
        <v>3.47443193240544</v>
      </c>
      <c r="H691" s="19">
        <f t="shared" ca="1" si="422"/>
        <v>12714.454561638941</v>
      </c>
      <c r="I691" s="18">
        <f t="shared" ca="1" si="423"/>
        <v>12717.928993571346</v>
      </c>
      <c r="J691" s="17"/>
      <c r="K691" s="18">
        <f t="shared" ca="1" si="404"/>
        <v>24.230933233014365</v>
      </c>
      <c r="L691" s="18">
        <f t="shared" ca="1" si="405"/>
        <v>0.82771126661980354</v>
      </c>
      <c r="M691" s="19">
        <f t="shared" ca="1" si="424"/>
        <v>13717.081840523859</v>
      </c>
      <c r="N691" s="18">
        <f t="shared" ca="1" si="425"/>
        <v>13717.909551790479</v>
      </c>
      <c r="O691" s="17"/>
      <c r="P691" s="18">
        <f t="shared" ca="1" si="406"/>
        <v>13.039330518411049</v>
      </c>
      <c r="Q691" s="18">
        <f t="shared" ca="1" si="407"/>
        <v>4.5320047912839492</v>
      </c>
      <c r="R691" s="19">
        <f t="shared" ca="1" si="426"/>
        <v>13644.555456758813</v>
      </c>
      <c r="S691" s="18">
        <f t="shared" ca="1" si="427"/>
        <v>13649.087461550098</v>
      </c>
      <c r="T691" s="17"/>
      <c r="U691" s="18">
        <f t="shared" ca="1" si="408"/>
        <v>49.17733727329864</v>
      </c>
      <c r="V691" s="18">
        <f t="shared" ca="1" si="409"/>
        <v>5.6083861539881505</v>
      </c>
      <c r="W691" s="19">
        <f t="shared" ca="1" si="428"/>
        <v>12360.587657522961</v>
      </c>
      <c r="X691" s="18">
        <f t="shared" ca="1" si="429"/>
        <v>12366.19604367695</v>
      </c>
      <c r="Z691" s="18">
        <f t="shared" ca="1" si="410"/>
        <v>34.429858138499689</v>
      </c>
      <c r="AA691" s="18">
        <f t="shared" ca="1" si="411"/>
        <v>2.4793319060071166</v>
      </c>
      <c r="AB691" s="19">
        <f t="shared" ca="1" si="430"/>
        <v>16963.988797828915</v>
      </c>
      <c r="AC691" s="18">
        <f t="shared" ca="1" si="431"/>
        <v>16966.468129734923</v>
      </c>
      <c r="AE691" s="18">
        <f t="shared" ca="1" si="412"/>
        <v>6.7647564722783837</v>
      </c>
      <c r="AF691" s="18">
        <f t="shared" ca="1" si="413"/>
        <v>1.8034961432828456</v>
      </c>
      <c r="AG691" s="19">
        <f t="shared" ca="1" si="432"/>
        <v>12249.752404170076</v>
      </c>
      <c r="AH691" s="18">
        <f t="shared" ca="1" si="433"/>
        <v>12251.555900313359</v>
      </c>
      <c r="AJ691" s="18">
        <f t="shared" ca="1" si="414"/>
        <v>14.357946171307654</v>
      </c>
      <c r="AK691" s="18">
        <f t="shared" ca="1" si="415"/>
        <v>4.1249584797493783</v>
      </c>
      <c r="AL691" s="19">
        <f t="shared" ca="1" si="434"/>
        <v>12070.604698386469</v>
      </c>
      <c r="AM691" s="18">
        <f t="shared" ca="1" si="435"/>
        <v>12074.729656866219</v>
      </c>
      <c r="AO691" s="18">
        <f t="shared" ca="1" si="416"/>
        <v>4.7499073385894643</v>
      </c>
      <c r="AP691" s="18">
        <f t="shared" ca="1" si="417"/>
        <v>3.4204842836932969</v>
      </c>
      <c r="AQ691" s="19">
        <f t="shared" ca="1" si="436"/>
        <v>17852.897571373342</v>
      </c>
      <c r="AR691" s="18">
        <f t="shared" ca="1" si="437"/>
        <v>17856.318055657033</v>
      </c>
      <c r="AT691" s="18">
        <f t="shared" ca="1" si="418"/>
        <v>3.4968628814426355</v>
      </c>
      <c r="AU691" s="18">
        <f t="shared" ca="1" si="419"/>
        <v>24.818152145331105</v>
      </c>
      <c r="AV691" s="19">
        <f t="shared" ca="1" si="438"/>
        <v>12619.288648919979</v>
      </c>
      <c r="AW691" s="18">
        <f t="shared" ca="1" si="439"/>
        <v>12644.106801065311</v>
      </c>
    </row>
    <row r="692" spans="1:49" x14ac:dyDescent="0.25">
      <c r="A692" s="18">
        <f t="shared" ca="1" si="400"/>
        <v>20.257654819281893</v>
      </c>
      <c r="B692" s="18">
        <f t="shared" ca="1" si="401"/>
        <v>5.0143689775881288</v>
      </c>
      <c r="C692" s="19">
        <f t="shared" ca="1" si="420"/>
        <v>12654.905999931112</v>
      </c>
      <c r="D692" s="18">
        <f t="shared" ca="1" si="421"/>
        <v>12659.920368908701</v>
      </c>
      <c r="E692" s="17"/>
      <c r="F692" s="18">
        <f t="shared" ca="1" si="402"/>
        <v>11.209326562922447</v>
      </c>
      <c r="G692" s="18">
        <f t="shared" ca="1" si="403"/>
        <v>2.2698938601078233</v>
      </c>
      <c r="H692" s="19">
        <f t="shared" ca="1" si="422"/>
        <v>12729.138320134269</v>
      </c>
      <c r="I692" s="18">
        <f t="shared" ca="1" si="423"/>
        <v>12731.408213994377</v>
      </c>
      <c r="J692" s="17"/>
      <c r="K692" s="18">
        <f t="shared" ca="1" si="404"/>
        <v>20.794004155167709</v>
      </c>
      <c r="L692" s="18">
        <f t="shared" ca="1" si="405"/>
        <v>9.2762837024065519</v>
      </c>
      <c r="M692" s="19">
        <f t="shared" ca="1" si="424"/>
        <v>13738.703555945647</v>
      </c>
      <c r="N692" s="18">
        <f t="shared" ca="1" si="425"/>
        <v>13747.979839648055</v>
      </c>
      <c r="O692" s="17"/>
      <c r="P692" s="18">
        <f t="shared" ca="1" si="406"/>
        <v>18.288847453299439</v>
      </c>
      <c r="Q692" s="18">
        <f t="shared" ca="1" si="407"/>
        <v>12.160371819220575</v>
      </c>
      <c r="R692" s="19">
        <f t="shared" ca="1" si="426"/>
        <v>13667.376309003397</v>
      </c>
      <c r="S692" s="18">
        <f t="shared" ca="1" si="427"/>
        <v>13679.536680822617</v>
      </c>
      <c r="T692" s="17"/>
      <c r="U692" s="18">
        <f t="shared" ca="1" si="408"/>
        <v>10.431524797895712</v>
      </c>
      <c r="V692" s="18">
        <f t="shared" ca="1" si="409"/>
        <v>3.85588564784763</v>
      </c>
      <c r="W692" s="19">
        <f t="shared" ca="1" si="428"/>
        <v>12376.627568474845</v>
      </c>
      <c r="X692" s="18">
        <f t="shared" ca="1" si="429"/>
        <v>12380.483454122694</v>
      </c>
      <c r="Z692" s="18">
        <f t="shared" ca="1" si="410"/>
        <v>51.00155375248405</v>
      </c>
      <c r="AA692" s="18">
        <f t="shared" ca="1" si="411"/>
        <v>0.96219204597977503</v>
      </c>
      <c r="AB692" s="19">
        <f t="shared" ca="1" si="430"/>
        <v>17017.469683487408</v>
      </c>
      <c r="AC692" s="18">
        <f t="shared" ca="1" si="431"/>
        <v>17018.431875533388</v>
      </c>
      <c r="AE692" s="18">
        <f t="shared" ca="1" si="412"/>
        <v>26.802897440305237</v>
      </c>
      <c r="AF692" s="18">
        <f t="shared" ca="1" si="413"/>
        <v>0.78448591565972559</v>
      </c>
      <c r="AG692" s="19">
        <f t="shared" ca="1" si="432"/>
        <v>12278.358797753664</v>
      </c>
      <c r="AH692" s="18">
        <f t="shared" ca="1" si="433"/>
        <v>12279.143283669324</v>
      </c>
      <c r="AJ692" s="18">
        <f t="shared" ca="1" si="414"/>
        <v>5.096573913360368</v>
      </c>
      <c r="AK692" s="18">
        <f t="shared" ca="1" si="415"/>
        <v>6.1203109800514017</v>
      </c>
      <c r="AL692" s="19">
        <f t="shared" ca="1" si="434"/>
        <v>12079.826230779579</v>
      </c>
      <c r="AM692" s="18">
        <f t="shared" ca="1" si="435"/>
        <v>12085.946541759631</v>
      </c>
      <c r="AO692" s="18">
        <f t="shared" ca="1" si="416"/>
        <v>20.725160373802737</v>
      </c>
      <c r="AP692" s="18">
        <f t="shared" ca="1" si="417"/>
        <v>24.660171224517509</v>
      </c>
      <c r="AQ692" s="19">
        <f t="shared" ca="1" si="436"/>
        <v>17877.043216030837</v>
      </c>
      <c r="AR692" s="18">
        <f t="shared" ca="1" si="437"/>
        <v>17901.703387255355</v>
      </c>
      <c r="AT692" s="18">
        <f t="shared" ca="1" si="418"/>
        <v>30.90541673327386</v>
      </c>
      <c r="AU692" s="18">
        <f t="shared" ca="1" si="419"/>
        <v>2.4963532295969486</v>
      </c>
      <c r="AV692" s="19">
        <f t="shared" ca="1" si="438"/>
        <v>12675.012217798585</v>
      </c>
      <c r="AW692" s="18">
        <f t="shared" ca="1" si="439"/>
        <v>12677.508571028182</v>
      </c>
    </row>
    <row r="693" spans="1:49" x14ac:dyDescent="0.25">
      <c r="A693" s="18">
        <f t="shared" ca="1" si="400"/>
        <v>4.3470097906934608</v>
      </c>
      <c r="B693" s="18">
        <f t="shared" ca="1" si="401"/>
        <v>2.5718731160232555</v>
      </c>
      <c r="C693" s="19">
        <f t="shared" ca="1" si="420"/>
        <v>12664.267378699395</v>
      </c>
      <c r="D693" s="18">
        <f t="shared" ca="1" si="421"/>
        <v>12666.839251815418</v>
      </c>
      <c r="E693" s="17"/>
      <c r="F693" s="18">
        <f t="shared" ca="1" si="402"/>
        <v>0.85207217163343718</v>
      </c>
      <c r="G693" s="18">
        <f t="shared" ca="1" si="403"/>
        <v>30.486040842457562</v>
      </c>
      <c r="H693" s="19">
        <f t="shared" ca="1" si="422"/>
        <v>12732.260286166011</v>
      </c>
      <c r="I693" s="18">
        <f t="shared" ca="1" si="423"/>
        <v>12762.746327008468</v>
      </c>
      <c r="J693" s="17"/>
      <c r="K693" s="18">
        <f t="shared" ca="1" si="404"/>
        <v>1.9034354974965195</v>
      </c>
      <c r="L693" s="18">
        <f t="shared" ca="1" si="405"/>
        <v>2.8390722849946752</v>
      </c>
      <c r="M693" s="19">
        <f t="shared" ca="1" si="424"/>
        <v>13749.883275145552</v>
      </c>
      <c r="N693" s="18">
        <f t="shared" ca="1" si="425"/>
        <v>13752.722347430547</v>
      </c>
      <c r="O693" s="17"/>
      <c r="P693" s="18">
        <f t="shared" ca="1" si="406"/>
        <v>3.127283406202725</v>
      </c>
      <c r="Q693" s="18">
        <f t="shared" ca="1" si="407"/>
        <v>0.84824745135207957</v>
      </c>
      <c r="R693" s="19">
        <f t="shared" ca="1" si="426"/>
        <v>13682.663964228819</v>
      </c>
      <c r="S693" s="18">
        <f t="shared" ca="1" si="427"/>
        <v>13683.51221168017</v>
      </c>
      <c r="T693" s="17"/>
      <c r="U693" s="18">
        <f t="shared" ca="1" si="408"/>
        <v>5.5710265443601488</v>
      </c>
      <c r="V693" s="18">
        <f t="shared" ca="1" si="409"/>
        <v>2.4315161949051074</v>
      </c>
      <c r="W693" s="19">
        <f t="shared" ca="1" si="428"/>
        <v>12386.054480667053</v>
      </c>
      <c r="X693" s="18">
        <f t="shared" ca="1" si="429"/>
        <v>12388.485996861958</v>
      </c>
      <c r="Z693" s="18">
        <f t="shared" ca="1" si="410"/>
        <v>21.78067376264681</v>
      </c>
      <c r="AA693" s="18">
        <f t="shared" ca="1" si="411"/>
        <v>1.7983630773487125</v>
      </c>
      <c r="AB693" s="19">
        <f t="shared" ca="1" si="430"/>
        <v>17040.212549296033</v>
      </c>
      <c r="AC693" s="18">
        <f t="shared" ca="1" si="431"/>
        <v>17042.010912373382</v>
      </c>
      <c r="AE693" s="18">
        <f t="shared" ca="1" si="412"/>
        <v>10.491806042162221</v>
      </c>
      <c r="AF693" s="18">
        <f t="shared" ca="1" si="413"/>
        <v>0.23619945449489227</v>
      </c>
      <c r="AG693" s="19">
        <f t="shared" ca="1" si="432"/>
        <v>12289.635089711486</v>
      </c>
      <c r="AH693" s="18">
        <f t="shared" ca="1" si="433"/>
        <v>12289.871289165982</v>
      </c>
      <c r="AJ693" s="18">
        <f t="shared" ca="1" si="414"/>
        <v>2.3278522649662774</v>
      </c>
      <c r="AK693" s="18">
        <f t="shared" ca="1" si="415"/>
        <v>8.5867454779616832</v>
      </c>
      <c r="AL693" s="19">
        <f t="shared" ca="1" si="434"/>
        <v>12088.274394024598</v>
      </c>
      <c r="AM693" s="18">
        <f t="shared" ca="1" si="435"/>
        <v>12096.86113950256</v>
      </c>
      <c r="AO693" s="18">
        <f t="shared" ca="1" si="416"/>
        <v>42.269258160230919</v>
      </c>
      <c r="AP693" s="18">
        <f t="shared" ca="1" si="417"/>
        <v>0.20346124692552872</v>
      </c>
      <c r="AQ693" s="19">
        <f t="shared" ca="1" si="436"/>
        <v>17943.972645415586</v>
      </c>
      <c r="AR693" s="18">
        <f t="shared" ca="1" si="437"/>
        <v>17944.176106662511</v>
      </c>
      <c r="AT693" s="18">
        <f t="shared" ca="1" si="418"/>
        <v>3.7914758782509104</v>
      </c>
      <c r="AU693" s="18">
        <f t="shared" ca="1" si="419"/>
        <v>2.2019714533393318E-2</v>
      </c>
      <c r="AV693" s="19">
        <f t="shared" ca="1" si="438"/>
        <v>12681.300046906434</v>
      </c>
      <c r="AW693" s="18">
        <f t="shared" ca="1" si="439"/>
        <v>12681.322066620967</v>
      </c>
    </row>
    <row r="694" spans="1:49" x14ac:dyDescent="0.25">
      <c r="A694" s="18">
        <f t="shared" ca="1" si="400"/>
        <v>17.197286786494406</v>
      </c>
      <c r="B694" s="18">
        <f t="shared" ca="1" si="401"/>
        <v>6.8472273893142047E-2</v>
      </c>
      <c r="C694" s="19">
        <f t="shared" ca="1" si="420"/>
        <v>12684.036538601913</v>
      </c>
      <c r="D694" s="18">
        <f t="shared" ca="1" si="421"/>
        <v>12684.105010875806</v>
      </c>
      <c r="E694" s="17"/>
      <c r="F694" s="18">
        <f t="shared" ca="1" si="402"/>
        <v>1.8172309439150527</v>
      </c>
      <c r="G694" s="18">
        <f t="shared" ca="1" si="403"/>
        <v>0.63435426020397179</v>
      </c>
      <c r="H694" s="19">
        <f t="shared" ca="1" si="422"/>
        <v>12764.563557952382</v>
      </c>
      <c r="I694" s="18">
        <f t="shared" ca="1" si="423"/>
        <v>12765.197912212587</v>
      </c>
      <c r="J694" s="17"/>
      <c r="K694" s="18">
        <f t="shared" ca="1" si="404"/>
        <v>5.2679587112181521</v>
      </c>
      <c r="L694" s="18">
        <f t="shared" ca="1" si="405"/>
        <v>3.2216162001476332</v>
      </c>
      <c r="M694" s="19">
        <f t="shared" ca="1" si="424"/>
        <v>13757.990306141764</v>
      </c>
      <c r="N694" s="18">
        <f t="shared" ca="1" si="425"/>
        <v>13761.211922341912</v>
      </c>
      <c r="O694" s="17"/>
      <c r="P694" s="18">
        <f t="shared" ca="1" si="406"/>
        <v>40.799856990143184</v>
      </c>
      <c r="Q694" s="18">
        <f t="shared" ca="1" si="407"/>
        <v>4.6487672728500451</v>
      </c>
      <c r="R694" s="19">
        <f t="shared" ca="1" si="426"/>
        <v>13724.312068670313</v>
      </c>
      <c r="S694" s="18">
        <f t="shared" ca="1" si="427"/>
        <v>13728.960835943164</v>
      </c>
      <c r="T694" s="17"/>
      <c r="U694" s="18">
        <f t="shared" ca="1" si="408"/>
        <v>24.528090615665153</v>
      </c>
      <c r="V694" s="18">
        <f t="shared" ca="1" si="409"/>
        <v>1.2168128522528792</v>
      </c>
      <c r="W694" s="19">
        <f t="shared" ca="1" si="428"/>
        <v>12413.014087477624</v>
      </c>
      <c r="X694" s="18">
        <f t="shared" ca="1" si="429"/>
        <v>12414.230900329878</v>
      </c>
      <c r="Z694" s="18">
        <f t="shared" ca="1" si="410"/>
        <v>25.831867645979937</v>
      </c>
      <c r="AA694" s="18">
        <f t="shared" ca="1" si="411"/>
        <v>2.4294719082774288</v>
      </c>
      <c r="AB694" s="19">
        <f t="shared" ca="1" si="430"/>
        <v>17067.84278001936</v>
      </c>
      <c r="AC694" s="18">
        <f t="shared" ca="1" si="431"/>
        <v>17070.272251927639</v>
      </c>
      <c r="AE694" s="18">
        <f t="shared" ca="1" si="412"/>
        <v>48.574362276707276</v>
      </c>
      <c r="AF694" s="18">
        <f t="shared" ca="1" si="413"/>
        <v>4.6645065540356443</v>
      </c>
      <c r="AG694" s="19">
        <f t="shared" ca="1" si="432"/>
        <v>12338.445651442689</v>
      </c>
      <c r="AH694" s="18">
        <f t="shared" ca="1" si="433"/>
        <v>12343.110157996725</v>
      </c>
      <c r="AJ694" s="18">
        <f t="shared" ca="1" si="414"/>
        <v>37.121820203198865</v>
      </c>
      <c r="AK694" s="18">
        <f t="shared" ca="1" si="415"/>
        <v>3.0179435169918638</v>
      </c>
      <c r="AL694" s="19">
        <f t="shared" ca="1" si="434"/>
        <v>12133.98295970576</v>
      </c>
      <c r="AM694" s="18">
        <f t="shared" ca="1" si="435"/>
        <v>12137.000903222752</v>
      </c>
      <c r="AO694" s="18">
        <f t="shared" ca="1" si="416"/>
        <v>0.73303528752068003</v>
      </c>
      <c r="AP694" s="18">
        <f t="shared" ca="1" si="417"/>
        <v>8.3667375676952371</v>
      </c>
      <c r="AQ694" s="19">
        <f t="shared" ca="1" si="436"/>
        <v>17944.909141950033</v>
      </c>
      <c r="AR694" s="18">
        <f t="shared" ca="1" si="437"/>
        <v>17953.275879517729</v>
      </c>
      <c r="AT694" s="18">
        <f t="shared" ca="1" si="418"/>
        <v>4.3794122598830496</v>
      </c>
      <c r="AU694" s="18">
        <f t="shared" ca="1" si="419"/>
        <v>5.0966018532573392</v>
      </c>
      <c r="AV694" s="19">
        <f t="shared" ca="1" si="438"/>
        <v>12685.70147888085</v>
      </c>
      <c r="AW694" s="18">
        <f t="shared" ca="1" si="439"/>
        <v>12690.798080734108</v>
      </c>
    </row>
    <row r="695" spans="1:49" x14ac:dyDescent="0.25">
      <c r="A695" s="18">
        <f t="shared" ca="1" si="400"/>
        <v>7.7894457500716247E-2</v>
      </c>
      <c r="B695" s="18">
        <f t="shared" ca="1" si="401"/>
        <v>2.6099364698148757</v>
      </c>
      <c r="C695" s="19">
        <f t="shared" ca="1" si="420"/>
        <v>12684.182905333308</v>
      </c>
      <c r="D695" s="18">
        <f t="shared" ca="1" si="421"/>
        <v>12686.792841803122</v>
      </c>
      <c r="E695" s="17"/>
      <c r="F695" s="18">
        <f t="shared" ca="1" si="402"/>
        <v>30.305435783172538</v>
      </c>
      <c r="G695" s="18">
        <f t="shared" ca="1" si="403"/>
        <v>1.4614109251378808</v>
      </c>
      <c r="H695" s="19">
        <f t="shared" ca="1" si="422"/>
        <v>12795.50334799576</v>
      </c>
      <c r="I695" s="18">
        <f t="shared" ca="1" si="423"/>
        <v>12796.964758920898</v>
      </c>
      <c r="J695" s="17"/>
      <c r="K695" s="18">
        <f t="shared" ca="1" si="404"/>
        <v>3.0837893753998284</v>
      </c>
      <c r="L695" s="18">
        <f t="shared" ca="1" si="405"/>
        <v>6.6964716593909612</v>
      </c>
      <c r="M695" s="19">
        <f t="shared" ca="1" si="424"/>
        <v>13764.295711717312</v>
      </c>
      <c r="N695" s="18">
        <f t="shared" ca="1" si="425"/>
        <v>13770.992183376702</v>
      </c>
      <c r="O695" s="17"/>
      <c r="P695" s="18">
        <f t="shared" ca="1" si="406"/>
        <v>5.7767319048224415E-2</v>
      </c>
      <c r="Q695" s="18">
        <f t="shared" ca="1" si="407"/>
        <v>6.454071463253011</v>
      </c>
      <c r="R695" s="19">
        <f t="shared" ca="1" si="426"/>
        <v>13729.018603262211</v>
      </c>
      <c r="S695" s="18">
        <f t="shared" ca="1" si="427"/>
        <v>13735.472674725464</v>
      </c>
      <c r="T695" s="17"/>
      <c r="U695" s="18">
        <f t="shared" ca="1" si="408"/>
        <v>2.576960301206956</v>
      </c>
      <c r="V695" s="18">
        <f t="shared" ca="1" si="409"/>
        <v>6.0305404586824034</v>
      </c>
      <c r="W695" s="19">
        <f t="shared" ca="1" si="428"/>
        <v>12416.807860631085</v>
      </c>
      <c r="X695" s="18">
        <f t="shared" ca="1" si="429"/>
        <v>12422.838401089766</v>
      </c>
      <c r="Z695" s="18">
        <f t="shared" ca="1" si="410"/>
        <v>37.388854032070846</v>
      </c>
      <c r="AA695" s="18">
        <f t="shared" ca="1" si="411"/>
        <v>0.35432733519804277</v>
      </c>
      <c r="AB695" s="19">
        <f t="shared" ca="1" si="430"/>
        <v>17107.661105959709</v>
      </c>
      <c r="AC695" s="18">
        <f t="shared" ca="1" si="431"/>
        <v>17108.015433294906</v>
      </c>
      <c r="AE695" s="18">
        <f t="shared" ca="1" si="412"/>
        <v>13.321817246002901</v>
      </c>
      <c r="AF695" s="18">
        <f t="shared" ca="1" si="413"/>
        <v>0.40828311611566453</v>
      </c>
      <c r="AG695" s="19">
        <f t="shared" ca="1" si="432"/>
        <v>12356.431975242729</v>
      </c>
      <c r="AH695" s="18">
        <f t="shared" ca="1" si="433"/>
        <v>12356.840258358845</v>
      </c>
      <c r="AJ695" s="18">
        <f t="shared" ca="1" si="414"/>
        <v>5.7725212406286541</v>
      </c>
      <c r="AK695" s="18">
        <f t="shared" ca="1" si="415"/>
        <v>5.1585281521231821</v>
      </c>
      <c r="AL695" s="19">
        <f t="shared" ca="1" si="434"/>
        <v>12142.773424463381</v>
      </c>
      <c r="AM695" s="18">
        <f t="shared" ca="1" si="435"/>
        <v>12147.931952615505</v>
      </c>
      <c r="AO695" s="18">
        <f t="shared" ca="1" si="416"/>
        <v>1.9520507281692761</v>
      </c>
      <c r="AP695" s="18">
        <f t="shared" ca="1" si="417"/>
        <v>13.003474574615266</v>
      </c>
      <c r="AQ695" s="19">
        <f t="shared" ca="1" si="436"/>
        <v>17955.227930245899</v>
      </c>
      <c r="AR695" s="18">
        <f t="shared" ca="1" si="437"/>
        <v>17968.231404820515</v>
      </c>
      <c r="AT695" s="18">
        <f t="shared" ca="1" si="418"/>
        <v>4.4147129723688128</v>
      </c>
      <c r="AU695" s="18">
        <f t="shared" ca="1" si="419"/>
        <v>4.7825678452120579</v>
      </c>
      <c r="AV695" s="19">
        <f t="shared" ca="1" si="438"/>
        <v>12695.212793706478</v>
      </c>
      <c r="AW695" s="18">
        <f t="shared" ca="1" si="439"/>
        <v>12699.99536155169</v>
      </c>
    </row>
    <row r="696" spans="1:49" x14ac:dyDescent="0.25">
      <c r="A696" s="18">
        <f t="shared" ca="1" si="400"/>
        <v>27.779141186752376</v>
      </c>
      <c r="B696" s="18">
        <f t="shared" ca="1" si="401"/>
        <v>7.7522515316723215</v>
      </c>
      <c r="C696" s="19">
        <f t="shared" ca="1" si="420"/>
        <v>12714.571982989875</v>
      </c>
      <c r="D696" s="18">
        <f t="shared" ca="1" si="421"/>
        <v>12722.324234521548</v>
      </c>
      <c r="E696" s="17"/>
      <c r="F696" s="18">
        <f t="shared" ca="1" si="402"/>
        <v>3.873738945506743</v>
      </c>
      <c r="G696" s="18">
        <f t="shared" ca="1" si="403"/>
        <v>3.8325531478021455</v>
      </c>
      <c r="H696" s="19">
        <f t="shared" ca="1" si="422"/>
        <v>12800.838497866405</v>
      </c>
      <c r="I696" s="18">
        <f t="shared" ca="1" si="423"/>
        <v>12804.671051014207</v>
      </c>
      <c r="J696" s="17"/>
      <c r="K696" s="18">
        <f t="shared" ca="1" si="404"/>
        <v>47.413337158588256</v>
      </c>
      <c r="L696" s="18">
        <f t="shared" ca="1" si="405"/>
        <v>1.7715370298164659</v>
      </c>
      <c r="M696" s="19">
        <f t="shared" ca="1" si="424"/>
        <v>13818.405520535291</v>
      </c>
      <c r="N696" s="18">
        <f t="shared" ca="1" si="425"/>
        <v>13820.177057565106</v>
      </c>
      <c r="O696" s="17"/>
      <c r="P696" s="18">
        <f t="shared" ca="1" si="406"/>
        <v>13.706206865881914</v>
      </c>
      <c r="Q696" s="18">
        <f t="shared" ca="1" si="407"/>
        <v>1.555410452929513</v>
      </c>
      <c r="R696" s="19">
        <f t="shared" ca="1" si="426"/>
        <v>13749.178881591346</v>
      </c>
      <c r="S696" s="18">
        <f t="shared" ca="1" si="427"/>
        <v>13750.734292044275</v>
      </c>
      <c r="T696" s="17"/>
      <c r="U696" s="18">
        <f t="shared" ca="1" si="408"/>
        <v>18.810934365969096</v>
      </c>
      <c r="V696" s="18">
        <f t="shared" ca="1" si="409"/>
        <v>14.67550141382106</v>
      </c>
      <c r="W696" s="19">
        <f t="shared" ca="1" si="428"/>
        <v>12441.649335455735</v>
      </c>
      <c r="X696" s="18">
        <f t="shared" ca="1" si="429"/>
        <v>12456.324836869557</v>
      </c>
      <c r="Z696" s="18">
        <f t="shared" ca="1" si="410"/>
        <v>27.064600946072279</v>
      </c>
      <c r="AA696" s="18">
        <f t="shared" ca="1" si="411"/>
        <v>1.2129639962176204</v>
      </c>
      <c r="AB696" s="19">
        <f t="shared" ca="1" si="430"/>
        <v>17135.080034240978</v>
      </c>
      <c r="AC696" s="18">
        <f t="shared" ca="1" si="431"/>
        <v>17136.292998237197</v>
      </c>
      <c r="AE696" s="18">
        <f t="shared" ca="1" si="412"/>
        <v>22.810068723929724</v>
      </c>
      <c r="AF696" s="18">
        <f t="shared" ca="1" si="413"/>
        <v>9.284615311063888</v>
      </c>
      <c r="AG696" s="19">
        <f t="shared" ca="1" si="432"/>
        <v>12379.650327082774</v>
      </c>
      <c r="AH696" s="18">
        <f t="shared" ca="1" si="433"/>
        <v>12388.934942393838</v>
      </c>
      <c r="AJ696" s="18">
        <f t="shared" ca="1" si="414"/>
        <v>3.2296991532201607</v>
      </c>
      <c r="AK696" s="18">
        <f t="shared" ca="1" si="415"/>
        <v>4.240421291750855</v>
      </c>
      <c r="AL696" s="19">
        <f t="shared" ca="1" si="434"/>
        <v>12151.161651768725</v>
      </c>
      <c r="AM696" s="18">
        <f t="shared" ca="1" si="435"/>
        <v>12155.402073060475</v>
      </c>
      <c r="AO696" s="18">
        <f t="shared" ca="1" si="416"/>
        <v>30.853721057314761</v>
      </c>
      <c r="AP696" s="18">
        <f t="shared" ca="1" si="417"/>
        <v>9.6059424118094885</v>
      </c>
      <c r="AQ696" s="19">
        <f t="shared" ca="1" si="436"/>
        <v>17999.085125877831</v>
      </c>
      <c r="AR696" s="18">
        <f t="shared" ca="1" si="437"/>
        <v>18008.691068289641</v>
      </c>
      <c r="AT696" s="18">
        <f t="shared" ca="1" si="418"/>
        <v>40.25902125069657</v>
      </c>
      <c r="AU696" s="18">
        <f t="shared" ca="1" si="419"/>
        <v>4.7255768348377298</v>
      </c>
      <c r="AV696" s="19">
        <f t="shared" ca="1" si="438"/>
        <v>12740.254382802386</v>
      </c>
      <c r="AW696" s="18">
        <f t="shared" ca="1" si="439"/>
        <v>12744.979959637223</v>
      </c>
    </row>
    <row r="697" spans="1:49" x14ac:dyDescent="0.25">
      <c r="A697" s="18">
        <f t="shared" ca="1" si="400"/>
        <v>1.1657759855520695</v>
      </c>
      <c r="B697" s="18">
        <f t="shared" ca="1" si="401"/>
        <v>0.53818639851742767</v>
      </c>
      <c r="C697" s="19">
        <f t="shared" ca="1" si="420"/>
        <v>12723.490010507099</v>
      </c>
      <c r="D697" s="18">
        <f t="shared" ca="1" si="421"/>
        <v>12724.028196905616</v>
      </c>
      <c r="E697" s="17"/>
      <c r="F697" s="18">
        <f t="shared" ca="1" si="402"/>
        <v>18.678542812495728</v>
      </c>
      <c r="G697" s="18">
        <f t="shared" ca="1" si="403"/>
        <v>4.8763736560853665</v>
      </c>
      <c r="H697" s="19">
        <f t="shared" ca="1" si="422"/>
        <v>12823.349593826702</v>
      </c>
      <c r="I697" s="18">
        <f t="shared" ca="1" si="423"/>
        <v>12828.225967482787</v>
      </c>
      <c r="J697" s="17"/>
      <c r="K697" s="18">
        <f t="shared" ca="1" si="404"/>
        <v>34.349058052092758</v>
      </c>
      <c r="L697" s="18">
        <f t="shared" ca="1" si="405"/>
        <v>2.2623671319617027</v>
      </c>
      <c r="M697" s="19">
        <f t="shared" ca="1" si="424"/>
        <v>13854.526115617198</v>
      </c>
      <c r="N697" s="18">
        <f t="shared" ca="1" si="425"/>
        <v>13856.78848274916</v>
      </c>
      <c r="O697" s="17"/>
      <c r="P697" s="18">
        <f t="shared" ca="1" si="406"/>
        <v>1.5277805214418247</v>
      </c>
      <c r="Q697" s="18">
        <f t="shared" ca="1" si="407"/>
        <v>0.62561687431738089</v>
      </c>
      <c r="R697" s="19">
        <f t="shared" ca="1" si="426"/>
        <v>13752.262072565716</v>
      </c>
      <c r="S697" s="18">
        <f t="shared" ca="1" si="427"/>
        <v>13752.887689440033</v>
      </c>
      <c r="T697" s="17"/>
      <c r="U697" s="18">
        <f t="shared" ca="1" si="408"/>
        <v>11.160146158198254</v>
      </c>
      <c r="V697" s="18">
        <f t="shared" ca="1" si="409"/>
        <v>5.8935849122577398E-2</v>
      </c>
      <c r="W697" s="19">
        <f t="shared" ca="1" si="428"/>
        <v>12467.484983027754</v>
      </c>
      <c r="X697" s="18">
        <f t="shared" ca="1" si="429"/>
        <v>12467.543918876878</v>
      </c>
      <c r="Z697" s="18">
        <f t="shared" ca="1" si="410"/>
        <v>6.7986725882507058</v>
      </c>
      <c r="AA697" s="18">
        <f t="shared" ca="1" si="411"/>
        <v>0.59281491379750884</v>
      </c>
      <c r="AB697" s="19">
        <f t="shared" ca="1" si="430"/>
        <v>17143.091670825448</v>
      </c>
      <c r="AC697" s="18">
        <f t="shared" ca="1" si="431"/>
        <v>17143.684485739246</v>
      </c>
      <c r="AE697" s="18">
        <f t="shared" ca="1" si="412"/>
        <v>10.516022095496385</v>
      </c>
      <c r="AF697" s="18">
        <f t="shared" ca="1" si="413"/>
        <v>1.7319329522530347</v>
      </c>
      <c r="AG697" s="19">
        <f t="shared" ca="1" si="432"/>
        <v>12399.450964489335</v>
      </c>
      <c r="AH697" s="18">
        <f t="shared" ca="1" si="433"/>
        <v>12401.182897441588</v>
      </c>
      <c r="AJ697" s="18">
        <f t="shared" ca="1" si="414"/>
        <v>10.27171545260361</v>
      </c>
      <c r="AK697" s="18">
        <f t="shared" ca="1" si="415"/>
        <v>2.3609351259796454</v>
      </c>
      <c r="AL697" s="19">
        <f t="shared" ca="1" si="434"/>
        <v>12165.673788513079</v>
      </c>
      <c r="AM697" s="18">
        <f t="shared" ca="1" si="435"/>
        <v>12168.034723639059</v>
      </c>
      <c r="AO697" s="18">
        <f t="shared" ca="1" si="416"/>
        <v>12.172787120987273</v>
      </c>
      <c r="AP697" s="18">
        <f t="shared" ca="1" si="417"/>
        <v>18.9207918507763</v>
      </c>
      <c r="AQ697" s="19">
        <f t="shared" ca="1" si="436"/>
        <v>18020.863855410629</v>
      </c>
      <c r="AR697" s="18">
        <f t="shared" ca="1" si="437"/>
        <v>18039.784647261404</v>
      </c>
      <c r="AT697" s="18">
        <f t="shared" ca="1" si="418"/>
        <v>0.32580994761531928</v>
      </c>
      <c r="AU697" s="18">
        <f t="shared" ca="1" si="419"/>
        <v>0.5707699334515437</v>
      </c>
      <c r="AV697" s="19">
        <f t="shared" ca="1" si="438"/>
        <v>12745.305769584838</v>
      </c>
      <c r="AW697" s="18">
        <f t="shared" ca="1" si="439"/>
        <v>12745.876539518289</v>
      </c>
    </row>
    <row r="698" spans="1:49" x14ac:dyDescent="0.25">
      <c r="A698" s="18">
        <f t="shared" ca="1" si="400"/>
        <v>8.2628283452021503</v>
      </c>
      <c r="B698" s="18">
        <f t="shared" ca="1" si="401"/>
        <v>11.397579804263303</v>
      </c>
      <c r="C698" s="19">
        <f t="shared" ca="1" si="420"/>
        <v>12732.291025250817</v>
      </c>
      <c r="D698" s="18">
        <f t="shared" ca="1" si="421"/>
        <v>12743.68860505508</v>
      </c>
      <c r="E698" s="17"/>
      <c r="F698" s="18">
        <f t="shared" ca="1" si="402"/>
        <v>1.9973622847202108</v>
      </c>
      <c r="G698" s="18">
        <f t="shared" ca="1" si="403"/>
        <v>7.1745279091237828</v>
      </c>
      <c r="H698" s="19">
        <f t="shared" ca="1" si="422"/>
        <v>12830.223329767508</v>
      </c>
      <c r="I698" s="18">
        <f t="shared" ca="1" si="423"/>
        <v>12837.397857676633</v>
      </c>
      <c r="J698" s="17"/>
      <c r="K698" s="18">
        <f t="shared" ca="1" si="404"/>
        <v>34.303627357445038</v>
      </c>
      <c r="L698" s="18">
        <f t="shared" ca="1" si="405"/>
        <v>4.5715301032323268</v>
      </c>
      <c r="M698" s="19">
        <f t="shared" ca="1" si="424"/>
        <v>13891.092110106605</v>
      </c>
      <c r="N698" s="18">
        <f t="shared" ca="1" si="425"/>
        <v>13895.663640209837</v>
      </c>
      <c r="O698" s="17"/>
      <c r="P698" s="18">
        <f t="shared" ca="1" si="406"/>
        <v>12.147332348785012</v>
      </c>
      <c r="Q698" s="18">
        <f t="shared" ca="1" si="407"/>
        <v>12.294616101994276</v>
      </c>
      <c r="R698" s="19">
        <f t="shared" ca="1" si="426"/>
        <v>13765.035021788817</v>
      </c>
      <c r="S698" s="18">
        <f t="shared" ca="1" si="427"/>
        <v>13777.329637890811</v>
      </c>
      <c r="T698" s="17"/>
      <c r="U698" s="18">
        <f t="shared" ca="1" si="408"/>
        <v>3.6851432878073203</v>
      </c>
      <c r="V698" s="18">
        <f t="shared" ca="1" si="409"/>
        <v>25.278263085756027</v>
      </c>
      <c r="W698" s="19">
        <f t="shared" ca="1" si="428"/>
        <v>12471.229062164684</v>
      </c>
      <c r="X698" s="18">
        <f t="shared" ca="1" si="429"/>
        <v>12496.507325250441</v>
      </c>
      <c r="Z698" s="18">
        <f t="shared" ca="1" si="410"/>
        <v>52.466655970025215</v>
      </c>
      <c r="AA698" s="18">
        <f t="shared" ca="1" si="411"/>
        <v>1.7947231193539017</v>
      </c>
      <c r="AB698" s="19">
        <f t="shared" ca="1" si="430"/>
        <v>17196.15114170927</v>
      </c>
      <c r="AC698" s="18">
        <f t="shared" ca="1" si="431"/>
        <v>17197.945864828624</v>
      </c>
      <c r="AE698" s="18">
        <f t="shared" ca="1" si="412"/>
        <v>27.973971337061286</v>
      </c>
      <c r="AF698" s="18">
        <f t="shared" ca="1" si="413"/>
        <v>4.7172142797861722</v>
      </c>
      <c r="AG698" s="19">
        <f t="shared" ca="1" si="432"/>
        <v>12429.156868778649</v>
      </c>
      <c r="AH698" s="18">
        <f t="shared" ca="1" si="433"/>
        <v>12433.874083058436</v>
      </c>
      <c r="AJ698" s="18">
        <f t="shared" ca="1" si="414"/>
        <v>1.0422355615659193</v>
      </c>
      <c r="AK698" s="18">
        <f t="shared" ca="1" si="415"/>
        <v>4.3543821931642599</v>
      </c>
      <c r="AL698" s="19">
        <f t="shared" ca="1" si="434"/>
        <v>12169.076959200625</v>
      </c>
      <c r="AM698" s="18">
        <f t="shared" ca="1" si="435"/>
        <v>12173.431341393789</v>
      </c>
      <c r="AO698" s="18">
        <f t="shared" ca="1" si="416"/>
        <v>7.8923893063146462</v>
      </c>
      <c r="AP698" s="18">
        <f t="shared" ca="1" si="417"/>
        <v>16.225645896196767</v>
      </c>
      <c r="AQ698" s="19">
        <f t="shared" ca="1" si="436"/>
        <v>18047.677036567718</v>
      </c>
      <c r="AR698" s="18">
        <f t="shared" ca="1" si="437"/>
        <v>18063.902682463915</v>
      </c>
      <c r="AT698" s="18">
        <f t="shared" ca="1" si="418"/>
        <v>23.347449459120295</v>
      </c>
      <c r="AU698" s="18">
        <f t="shared" ca="1" si="419"/>
        <v>13.293126377509223</v>
      </c>
      <c r="AV698" s="19">
        <f t="shared" ca="1" si="438"/>
        <v>12769.22398897741</v>
      </c>
      <c r="AW698" s="18">
        <f t="shared" ca="1" si="439"/>
        <v>12782.51711535492</v>
      </c>
    </row>
    <row r="699" spans="1:49" x14ac:dyDescent="0.25">
      <c r="A699" s="18">
        <f t="shared" ca="1" si="400"/>
        <v>20.219047605710333</v>
      </c>
      <c r="B699" s="18">
        <f t="shared" ca="1" si="401"/>
        <v>18.96696631962994</v>
      </c>
      <c r="C699" s="19">
        <f t="shared" ca="1" si="420"/>
        <v>12763.907652660791</v>
      </c>
      <c r="D699" s="18">
        <f t="shared" ca="1" si="421"/>
        <v>12782.874618980421</v>
      </c>
      <c r="E699" s="17"/>
      <c r="F699" s="18">
        <f t="shared" ca="1" si="402"/>
        <v>22.168910685842569</v>
      </c>
      <c r="G699" s="18">
        <f t="shared" ca="1" si="403"/>
        <v>1.9835995973460649</v>
      </c>
      <c r="H699" s="19">
        <f t="shared" ca="1" si="422"/>
        <v>12859.566768362476</v>
      </c>
      <c r="I699" s="18">
        <f t="shared" ca="1" si="423"/>
        <v>12861.550367959822</v>
      </c>
      <c r="J699" s="17"/>
      <c r="K699" s="18">
        <f t="shared" ca="1" si="404"/>
        <v>51.735997881801225</v>
      </c>
      <c r="L699" s="18">
        <f t="shared" ca="1" si="405"/>
        <v>2.5158980680180609</v>
      </c>
      <c r="M699" s="19">
        <f t="shared" ca="1" si="424"/>
        <v>13947.399638091638</v>
      </c>
      <c r="N699" s="18">
        <f t="shared" ca="1" si="425"/>
        <v>13949.915536159657</v>
      </c>
      <c r="O699" s="17"/>
      <c r="P699" s="18">
        <f t="shared" ca="1" si="406"/>
        <v>31.663110858466329</v>
      </c>
      <c r="Q699" s="18">
        <f t="shared" ca="1" si="407"/>
        <v>0.9294345032737541</v>
      </c>
      <c r="R699" s="19">
        <f t="shared" ca="1" si="426"/>
        <v>13808.992748749277</v>
      </c>
      <c r="S699" s="18">
        <f t="shared" ca="1" si="427"/>
        <v>13809.922183252551</v>
      </c>
      <c r="T699" s="17"/>
      <c r="U699" s="18">
        <f t="shared" ca="1" si="408"/>
        <v>3.7474429670557967</v>
      </c>
      <c r="V699" s="18">
        <f t="shared" ca="1" si="409"/>
        <v>5.3309807369350262</v>
      </c>
      <c r="W699" s="19">
        <f t="shared" ca="1" si="428"/>
        <v>12500.254768217497</v>
      </c>
      <c r="X699" s="18">
        <f t="shared" ca="1" si="429"/>
        <v>12505.585748954432</v>
      </c>
      <c r="Z699" s="18">
        <f t="shared" ca="1" si="410"/>
        <v>55.323896540541419</v>
      </c>
      <c r="AA699" s="18">
        <f t="shared" ca="1" si="411"/>
        <v>0.22871696521485765</v>
      </c>
      <c r="AB699" s="19">
        <f t="shared" ca="1" si="430"/>
        <v>17253.269761369163</v>
      </c>
      <c r="AC699" s="18">
        <f t="shared" ca="1" si="431"/>
        <v>17253.498478334379</v>
      </c>
      <c r="AE699" s="18">
        <f t="shared" ca="1" si="412"/>
        <v>15.845791907116189</v>
      </c>
      <c r="AF699" s="18">
        <f t="shared" ca="1" si="413"/>
        <v>11.804807082095733</v>
      </c>
      <c r="AG699" s="19">
        <f t="shared" ca="1" si="432"/>
        <v>12449.719874965553</v>
      </c>
      <c r="AH699" s="18">
        <f t="shared" ca="1" si="433"/>
        <v>12461.524682047648</v>
      </c>
      <c r="AJ699" s="18">
        <f t="shared" ca="1" si="414"/>
        <v>8.0547401037158615</v>
      </c>
      <c r="AK699" s="18">
        <f t="shared" ca="1" si="415"/>
        <v>6.3925921121404556</v>
      </c>
      <c r="AL699" s="19">
        <f t="shared" ca="1" si="434"/>
        <v>12181.486081497505</v>
      </c>
      <c r="AM699" s="18">
        <f t="shared" ca="1" si="435"/>
        <v>12187.878673609646</v>
      </c>
      <c r="AO699" s="18">
        <f t="shared" ca="1" si="416"/>
        <v>11.669746688475726</v>
      </c>
      <c r="AP699" s="18">
        <f t="shared" ca="1" si="417"/>
        <v>4.7709019812414359</v>
      </c>
      <c r="AQ699" s="19">
        <f t="shared" ca="1" si="436"/>
        <v>18075.572429152391</v>
      </c>
      <c r="AR699" s="18">
        <f t="shared" ca="1" si="437"/>
        <v>18080.343331133634</v>
      </c>
      <c r="AT699" s="18">
        <f t="shared" ca="1" si="418"/>
        <v>10.383986494339085</v>
      </c>
      <c r="AU699" s="18">
        <f t="shared" ca="1" si="419"/>
        <v>7.1487507964314387</v>
      </c>
      <c r="AV699" s="19">
        <f t="shared" ca="1" si="438"/>
        <v>12792.901101849258</v>
      </c>
      <c r="AW699" s="18">
        <f t="shared" ca="1" si="439"/>
        <v>12800.04985264569</v>
      </c>
    </row>
    <row r="700" spans="1:49" x14ac:dyDescent="0.25">
      <c r="A700" s="18">
        <f t="shared" ca="1" si="400"/>
        <v>2.0006284958552181</v>
      </c>
      <c r="B700" s="18">
        <f t="shared" ca="1" si="401"/>
        <v>15.13157632859955</v>
      </c>
      <c r="C700" s="19">
        <f t="shared" ca="1" si="420"/>
        <v>12784.875247476275</v>
      </c>
      <c r="D700" s="18">
        <f t="shared" ca="1" si="421"/>
        <v>12800.006823804875</v>
      </c>
      <c r="E700" s="17"/>
      <c r="F700" s="18">
        <f t="shared" ca="1" si="402"/>
        <v>1.7455297878197933</v>
      </c>
      <c r="G700" s="18">
        <f t="shared" ca="1" si="403"/>
        <v>0.60334673959175622</v>
      </c>
      <c r="H700" s="19">
        <f t="shared" ca="1" si="422"/>
        <v>12863.295897747643</v>
      </c>
      <c r="I700" s="18">
        <f t="shared" ca="1" si="423"/>
        <v>12863.899244487235</v>
      </c>
      <c r="J700" s="17"/>
      <c r="K700" s="18">
        <f t="shared" ca="1" si="404"/>
        <v>31.221466269111506</v>
      </c>
      <c r="L700" s="18">
        <f t="shared" ca="1" si="405"/>
        <v>6.0404627197879019</v>
      </c>
      <c r="M700" s="19">
        <f t="shared" ca="1" si="424"/>
        <v>13981.137002428768</v>
      </c>
      <c r="N700" s="18">
        <f t="shared" ca="1" si="425"/>
        <v>13987.177465148556</v>
      </c>
      <c r="O700" s="17"/>
      <c r="P700" s="18">
        <f t="shared" ca="1" si="406"/>
        <v>7.7380857352332448</v>
      </c>
      <c r="Q700" s="18">
        <f t="shared" ca="1" si="407"/>
        <v>4.0528950886391959</v>
      </c>
      <c r="R700" s="19">
        <f t="shared" ca="1" si="426"/>
        <v>13817.660268987784</v>
      </c>
      <c r="S700" s="18">
        <f t="shared" ca="1" si="427"/>
        <v>13821.713164076424</v>
      </c>
      <c r="T700" s="17"/>
      <c r="U700" s="18">
        <f t="shared" ca="1" si="408"/>
        <v>29.440415757809873</v>
      </c>
      <c r="V700" s="18">
        <f t="shared" ca="1" si="409"/>
        <v>14.351722157930199</v>
      </c>
      <c r="W700" s="19">
        <f t="shared" ca="1" si="428"/>
        <v>12535.026164712242</v>
      </c>
      <c r="X700" s="18">
        <f t="shared" ca="1" si="429"/>
        <v>12549.377886870172</v>
      </c>
      <c r="Z700" s="18">
        <f t="shared" ca="1" si="410"/>
        <v>22.906633777387977</v>
      </c>
      <c r="AA700" s="18">
        <f t="shared" ca="1" si="411"/>
        <v>1.4097681735687921</v>
      </c>
      <c r="AB700" s="19">
        <f t="shared" ca="1" si="430"/>
        <v>17276.405112111766</v>
      </c>
      <c r="AC700" s="18">
        <f t="shared" ca="1" si="431"/>
        <v>17277.814880285336</v>
      </c>
      <c r="AE700" s="18">
        <f t="shared" ca="1" si="412"/>
        <v>3.6669969727866305</v>
      </c>
      <c r="AF700" s="18">
        <f t="shared" ca="1" si="413"/>
        <v>2.8672497532997268</v>
      </c>
      <c r="AG700" s="19">
        <f t="shared" ca="1" si="432"/>
        <v>12465.191679020434</v>
      </c>
      <c r="AH700" s="18">
        <f t="shared" ca="1" si="433"/>
        <v>12468.058928773733</v>
      </c>
      <c r="AJ700" s="18">
        <f t="shared" ca="1" si="414"/>
        <v>1.7439130797514817</v>
      </c>
      <c r="AK700" s="18">
        <f t="shared" ca="1" si="415"/>
        <v>9.2679162891673439</v>
      </c>
      <c r="AL700" s="19">
        <f t="shared" ca="1" si="434"/>
        <v>12189.622586689398</v>
      </c>
      <c r="AM700" s="18">
        <f t="shared" ca="1" si="435"/>
        <v>12198.890502978566</v>
      </c>
      <c r="AO700" s="18">
        <f t="shared" ca="1" si="416"/>
        <v>2.1172931745706638</v>
      </c>
      <c r="AP700" s="18">
        <f t="shared" ca="1" si="417"/>
        <v>2.3710458497086422</v>
      </c>
      <c r="AQ700" s="19">
        <f t="shared" ca="1" si="436"/>
        <v>18082.460624308205</v>
      </c>
      <c r="AR700" s="18">
        <f t="shared" ca="1" si="437"/>
        <v>18084.831670157913</v>
      </c>
      <c r="AT700" s="18">
        <f t="shared" ca="1" si="418"/>
        <v>3.5877914323002686</v>
      </c>
      <c r="AU700" s="18">
        <f t="shared" ca="1" si="419"/>
        <v>5.7470837189083133</v>
      </c>
      <c r="AV700" s="19">
        <f t="shared" ca="1" si="438"/>
        <v>12803.637644077991</v>
      </c>
      <c r="AW700" s="18">
        <f t="shared" ca="1" si="439"/>
        <v>12809.3847277969</v>
      </c>
    </row>
    <row r="701" spans="1:49" x14ac:dyDescent="0.25">
      <c r="A701" s="18">
        <f t="shared" ca="1" si="400"/>
        <v>3.1681737989499146</v>
      </c>
      <c r="B701" s="18">
        <f t="shared" ca="1" si="401"/>
        <v>8.7097042006186456</v>
      </c>
      <c r="C701" s="19">
        <f t="shared" ca="1" si="420"/>
        <v>12803.174997603825</v>
      </c>
      <c r="D701" s="18">
        <f t="shared" ca="1" si="421"/>
        <v>12811.884701804443</v>
      </c>
      <c r="E701" s="17"/>
      <c r="F701" s="18">
        <f t="shared" ca="1" si="402"/>
        <v>23.37794382306318</v>
      </c>
      <c r="G701" s="18">
        <f t="shared" ca="1" si="403"/>
        <v>4.2304402783716757</v>
      </c>
      <c r="H701" s="19">
        <f t="shared" ca="1" si="422"/>
        <v>12887.277188310298</v>
      </c>
      <c r="I701" s="18">
        <f t="shared" ca="1" si="423"/>
        <v>12891.50762858867</v>
      </c>
      <c r="J701" s="17"/>
      <c r="K701" s="18">
        <f t="shared" ca="1" si="404"/>
        <v>4.8647527605969927</v>
      </c>
      <c r="L701" s="18">
        <f t="shared" ca="1" si="405"/>
        <v>10.033619506882337</v>
      </c>
      <c r="M701" s="19">
        <f t="shared" ca="1" si="424"/>
        <v>13992.042217909153</v>
      </c>
      <c r="N701" s="18">
        <f t="shared" ca="1" si="425"/>
        <v>14002.075837416036</v>
      </c>
      <c r="O701" s="17"/>
      <c r="P701" s="18">
        <f t="shared" ca="1" si="406"/>
        <v>6.9201771017768978</v>
      </c>
      <c r="Q701" s="18">
        <f t="shared" ca="1" si="407"/>
        <v>10.17433748205287</v>
      </c>
      <c r="R701" s="19">
        <f t="shared" ca="1" si="426"/>
        <v>13828.6333411782</v>
      </c>
      <c r="S701" s="18">
        <f t="shared" ca="1" si="427"/>
        <v>13838.807678660252</v>
      </c>
      <c r="T701" s="17"/>
      <c r="U701" s="18">
        <f t="shared" ca="1" si="408"/>
        <v>5.9876015512203695</v>
      </c>
      <c r="V701" s="18">
        <f t="shared" ca="1" si="409"/>
        <v>0.10246701516229229</v>
      </c>
      <c r="W701" s="19">
        <f t="shared" ca="1" si="428"/>
        <v>12555.365488421392</v>
      </c>
      <c r="X701" s="18">
        <f t="shared" ca="1" si="429"/>
        <v>12555.467955436554</v>
      </c>
      <c r="Z701" s="18">
        <f t="shared" ca="1" si="410"/>
        <v>12.957078047937264</v>
      </c>
      <c r="AA701" s="18">
        <f t="shared" ca="1" si="411"/>
        <v>0.34033879453379901</v>
      </c>
      <c r="AB701" s="19">
        <f t="shared" ca="1" si="430"/>
        <v>17290.771958333273</v>
      </c>
      <c r="AC701" s="18">
        <f t="shared" ca="1" si="431"/>
        <v>17291.112297127806</v>
      </c>
      <c r="AE701" s="18">
        <f t="shared" ca="1" si="412"/>
        <v>11.162185726430181</v>
      </c>
      <c r="AF701" s="18">
        <f t="shared" ca="1" si="413"/>
        <v>3.4383455073595384</v>
      </c>
      <c r="AG701" s="19">
        <f t="shared" ca="1" si="432"/>
        <v>12479.221114500164</v>
      </c>
      <c r="AH701" s="18">
        <f t="shared" ca="1" si="433"/>
        <v>12482.659460007524</v>
      </c>
      <c r="AJ701" s="18">
        <f t="shared" ca="1" si="414"/>
        <v>6.6469794989674913</v>
      </c>
      <c r="AK701" s="18">
        <f t="shared" ca="1" si="415"/>
        <v>11.106043544998093</v>
      </c>
      <c r="AL701" s="19">
        <f t="shared" ca="1" si="434"/>
        <v>12205.537482477534</v>
      </c>
      <c r="AM701" s="18">
        <f t="shared" ca="1" si="435"/>
        <v>12216.643526022532</v>
      </c>
      <c r="AO701" s="18">
        <f t="shared" ca="1" si="416"/>
        <v>18.731565865187456</v>
      </c>
      <c r="AP701" s="18">
        <f t="shared" ca="1" si="417"/>
        <v>50.434201160591243</v>
      </c>
      <c r="AQ701" s="19">
        <f t="shared" ca="1" si="436"/>
        <v>18103.563236023099</v>
      </c>
      <c r="AR701" s="18">
        <f t="shared" ca="1" si="437"/>
        <v>18153.997437183691</v>
      </c>
      <c r="AT701" s="18">
        <f t="shared" ca="1" si="418"/>
        <v>16.049164552637233</v>
      </c>
      <c r="AU701" s="18">
        <f t="shared" ca="1" si="419"/>
        <v>4.4280429898760225</v>
      </c>
      <c r="AV701" s="19">
        <f t="shared" ca="1" si="438"/>
        <v>12825.433892349538</v>
      </c>
      <c r="AW701" s="18">
        <f t="shared" ca="1" si="439"/>
        <v>12829.861935339413</v>
      </c>
    </row>
    <row r="702" spans="1:49" x14ac:dyDescent="0.25">
      <c r="A702" s="18">
        <f t="shared" ca="1" si="400"/>
        <v>3.7731800057546043</v>
      </c>
      <c r="B702" s="18">
        <f t="shared" ca="1" si="401"/>
        <v>1.294796553292096</v>
      </c>
      <c r="C702" s="19">
        <f t="shared" ca="1" si="420"/>
        <v>12815.657881810199</v>
      </c>
      <c r="D702" s="18">
        <f t="shared" ca="1" si="421"/>
        <v>12816.95267836349</v>
      </c>
      <c r="E702" s="17"/>
      <c r="F702" s="18">
        <f t="shared" ca="1" si="402"/>
        <v>8.5053066696438915</v>
      </c>
      <c r="G702" s="18">
        <f t="shared" ca="1" si="403"/>
        <v>0.39128814533244155</v>
      </c>
      <c r="H702" s="19">
        <f t="shared" ca="1" si="422"/>
        <v>12900.012935258314</v>
      </c>
      <c r="I702" s="18">
        <f t="shared" ca="1" si="423"/>
        <v>12900.404223403646</v>
      </c>
      <c r="J702" s="17"/>
      <c r="K702" s="18">
        <f t="shared" ca="1" si="404"/>
        <v>4.5249818629823411</v>
      </c>
      <c r="L702" s="18">
        <f t="shared" ca="1" si="405"/>
        <v>1.9145679663966402</v>
      </c>
      <c r="M702" s="19">
        <f t="shared" ca="1" si="424"/>
        <v>14006.600819279018</v>
      </c>
      <c r="N702" s="18">
        <f t="shared" ca="1" si="425"/>
        <v>14008.515387245414</v>
      </c>
      <c r="O702" s="17"/>
      <c r="P702" s="18">
        <f t="shared" ca="1" si="406"/>
        <v>5.1282796732472216</v>
      </c>
      <c r="Q702" s="18">
        <f t="shared" ca="1" si="407"/>
        <v>1.1933061665618101</v>
      </c>
      <c r="R702" s="19">
        <f t="shared" ca="1" si="426"/>
        <v>13843.935958333499</v>
      </c>
      <c r="S702" s="18">
        <f t="shared" ca="1" si="427"/>
        <v>13845.129264500061</v>
      </c>
      <c r="T702" s="17"/>
      <c r="U702" s="18">
        <f t="shared" ca="1" si="408"/>
        <v>19.984683616791802</v>
      </c>
      <c r="V702" s="18">
        <f t="shared" ca="1" si="409"/>
        <v>5.2781809547328704</v>
      </c>
      <c r="W702" s="19">
        <f t="shared" ca="1" si="428"/>
        <v>12575.452639053347</v>
      </c>
      <c r="X702" s="18">
        <f t="shared" ca="1" si="429"/>
        <v>12580.730820008079</v>
      </c>
      <c r="Z702" s="18">
        <f t="shared" ca="1" si="410"/>
        <v>59.538300195983503</v>
      </c>
      <c r="AA702" s="18">
        <f t="shared" ca="1" si="411"/>
        <v>0.82430961085091603</v>
      </c>
      <c r="AB702" s="19">
        <f t="shared" ca="1" si="430"/>
        <v>17350.650597323787</v>
      </c>
      <c r="AC702" s="18">
        <f t="shared" ca="1" si="431"/>
        <v>17351.47490693464</v>
      </c>
      <c r="AE702" s="18">
        <f t="shared" ca="1" si="412"/>
        <v>4.1550723377167831</v>
      </c>
      <c r="AF702" s="18">
        <f t="shared" ca="1" si="413"/>
        <v>3.5176595826323633</v>
      </c>
      <c r="AG702" s="19">
        <f t="shared" ca="1" si="432"/>
        <v>12486.814532345241</v>
      </c>
      <c r="AH702" s="18">
        <f t="shared" ca="1" si="433"/>
        <v>12490.332191927873</v>
      </c>
      <c r="AJ702" s="18">
        <f t="shared" ca="1" si="414"/>
        <v>2.4953245225324023</v>
      </c>
      <c r="AK702" s="18">
        <f t="shared" ca="1" si="415"/>
        <v>9.7901047189145984</v>
      </c>
      <c r="AL702" s="19">
        <f t="shared" ca="1" si="434"/>
        <v>12219.138850545063</v>
      </c>
      <c r="AM702" s="18">
        <f t="shared" ca="1" si="435"/>
        <v>12228.928955263978</v>
      </c>
      <c r="AO702" s="18">
        <f t="shared" ca="1" si="416"/>
        <v>0.9449688876017367</v>
      </c>
      <c r="AP702" s="18">
        <f t="shared" ca="1" si="417"/>
        <v>2.2025446877802417</v>
      </c>
      <c r="AQ702" s="19">
        <f t="shared" ca="1" si="436"/>
        <v>18154.942406071292</v>
      </c>
      <c r="AR702" s="18">
        <f t="shared" ca="1" si="437"/>
        <v>18157.144950759073</v>
      </c>
      <c r="AT702" s="18">
        <f t="shared" ca="1" si="418"/>
        <v>0.78239981534061842</v>
      </c>
      <c r="AU702" s="18">
        <f t="shared" ca="1" si="419"/>
        <v>2.0351884457287617</v>
      </c>
      <c r="AV702" s="19">
        <f t="shared" ca="1" si="438"/>
        <v>12830.644335154753</v>
      </c>
      <c r="AW702" s="18">
        <f t="shared" ca="1" si="439"/>
        <v>12832.679523600482</v>
      </c>
    </row>
    <row r="703" spans="1:49" x14ac:dyDescent="0.25">
      <c r="A703" s="18">
        <f t="shared" ca="1" si="400"/>
        <v>20.368058840949782</v>
      </c>
      <c r="B703" s="18">
        <f t="shared" ca="1" si="401"/>
        <v>18.822393048084994</v>
      </c>
      <c r="C703" s="19">
        <f t="shared" ca="1" si="420"/>
        <v>12837.32073720444</v>
      </c>
      <c r="D703" s="18">
        <f t="shared" ca="1" si="421"/>
        <v>12856.143130252525</v>
      </c>
      <c r="E703" s="17"/>
      <c r="F703" s="18">
        <f t="shared" ca="1" si="402"/>
        <v>0.62476740576361245</v>
      </c>
      <c r="G703" s="18">
        <f t="shared" ca="1" si="403"/>
        <v>6.0647179129603606</v>
      </c>
      <c r="H703" s="19">
        <f t="shared" ca="1" si="422"/>
        <v>12901.028990809409</v>
      </c>
      <c r="I703" s="18">
        <f t="shared" ca="1" si="423"/>
        <v>12907.09370872237</v>
      </c>
      <c r="J703" s="17"/>
      <c r="K703" s="18">
        <f t="shared" ca="1" si="404"/>
        <v>15.762589846895462</v>
      </c>
      <c r="L703" s="18">
        <f t="shared" ca="1" si="405"/>
        <v>5.8874530115791321</v>
      </c>
      <c r="M703" s="19">
        <f t="shared" ca="1" si="424"/>
        <v>14024.27797709231</v>
      </c>
      <c r="N703" s="18">
        <f t="shared" ca="1" si="425"/>
        <v>14030.165430103889</v>
      </c>
      <c r="O703" s="17"/>
      <c r="P703" s="18">
        <f t="shared" ca="1" si="406"/>
        <v>3.8743680494462325</v>
      </c>
      <c r="Q703" s="18">
        <f t="shared" ca="1" si="407"/>
        <v>0.80903546216501931</v>
      </c>
      <c r="R703" s="19">
        <f t="shared" ca="1" si="426"/>
        <v>13849.003632549508</v>
      </c>
      <c r="S703" s="18">
        <f t="shared" ca="1" si="427"/>
        <v>13849.812668011673</v>
      </c>
      <c r="T703" s="17"/>
      <c r="U703" s="18">
        <f t="shared" ca="1" si="408"/>
        <v>1.3792027494118164</v>
      </c>
      <c r="V703" s="18">
        <f t="shared" ca="1" si="409"/>
        <v>3.0466326756995774</v>
      </c>
      <c r="W703" s="19">
        <f t="shared" ca="1" si="428"/>
        <v>12582.11002275749</v>
      </c>
      <c r="X703" s="18">
        <f t="shared" ca="1" si="429"/>
        <v>12585.156655433189</v>
      </c>
      <c r="Z703" s="18">
        <f t="shared" ca="1" si="410"/>
        <v>10.088326013067602</v>
      </c>
      <c r="AA703" s="18">
        <f t="shared" ca="1" si="411"/>
        <v>0.76427172860360482</v>
      </c>
      <c r="AB703" s="19">
        <f t="shared" ca="1" si="430"/>
        <v>17361.563232947708</v>
      </c>
      <c r="AC703" s="18">
        <f t="shared" ca="1" si="431"/>
        <v>17362.327504676312</v>
      </c>
      <c r="AE703" s="18">
        <f t="shared" ca="1" si="412"/>
        <v>0.73026078071400813</v>
      </c>
      <c r="AF703" s="18">
        <f t="shared" ca="1" si="413"/>
        <v>1.9043032934489239</v>
      </c>
      <c r="AG703" s="19">
        <f t="shared" ca="1" si="432"/>
        <v>12491.062452708587</v>
      </c>
      <c r="AH703" s="18">
        <f t="shared" ca="1" si="433"/>
        <v>12492.966756002037</v>
      </c>
      <c r="AJ703" s="18">
        <f t="shared" ca="1" si="414"/>
        <v>31.988605517863192</v>
      </c>
      <c r="AK703" s="18">
        <f t="shared" ca="1" si="415"/>
        <v>3.4654318731983613</v>
      </c>
      <c r="AL703" s="19">
        <f t="shared" ca="1" si="434"/>
        <v>12260.917560781842</v>
      </c>
      <c r="AM703" s="18">
        <f t="shared" ca="1" si="435"/>
        <v>12264.382992655041</v>
      </c>
      <c r="AO703" s="18">
        <f t="shared" ca="1" si="416"/>
        <v>0.65421221955566422</v>
      </c>
      <c r="AP703" s="18">
        <f t="shared" ca="1" si="417"/>
        <v>15.426604722393567</v>
      </c>
      <c r="AQ703" s="19">
        <f t="shared" ca="1" si="436"/>
        <v>18157.79916297863</v>
      </c>
      <c r="AR703" s="18">
        <f t="shared" ca="1" si="437"/>
        <v>18173.225767701024</v>
      </c>
      <c r="AT703" s="18">
        <f t="shared" ca="1" si="418"/>
        <v>2.1442594603730618</v>
      </c>
      <c r="AU703" s="18">
        <f t="shared" ca="1" si="419"/>
        <v>2.4721513925851202</v>
      </c>
      <c r="AV703" s="19">
        <f t="shared" ca="1" si="438"/>
        <v>12834.823783060854</v>
      </c>
      <c r="AW703" s="18">
        <f t="shared" ca="1" si="439"/>
        <v>12837.295934453439</v>
      </c>
    </row>
    <row r="704" spans="1:49" x14ac:dyDescent="0.25">
      <c r="A704" s="18">
        <f t="shared" ca="1" si="400"/>
        <v>18.364713978314438</v>
      </c>
      <c r="B704" s="18">
        <f t="shared" ca="1" si="401"/>
        <v>20.450146995229897</v>
      </c>
      <c r="C704" s="19">
        <f t="shared" ca="1" si="420"/>
        <v>12874.50784423084</v>
      </c>
      <c r="D704" s="18">
        <f t="shared" ca="1" si="421"/>
        <v>12894.957991226071</v>
      </c>
      <c r="E704" s="17"/>
      <c r="F704" s="18">
        <f t="shared" ca="1" si="402"/>
        <v>0.80915974476603925</v>
      </c>
      <c r="G704" s="18">
        <f t="shared" ca="1" si="403"/>
        <v>1.1365662041582965</v>
      </c>
      <c r="H704" s="19">
        <f t="shared" ca="1" si="422"/>
        <v>12907.902868467136</v>
      </c>
      <c r="I704" s="18">
        <f t="shared" ca="1" si="423"/>
        <v>12909.039434671295</v>
      </c>
      <c r="J704" s="17"/>
      <c r="K704" s="18">
        <f t="shared" ca="1" si="404"/>
        <v>10.012362312491179</v>
      </c>
      <c r="L704" s="18">
        <f t="shared" ca="1" si="405"/>
        <v>0.72291619082572822</v>
      </c>
      <c r="M704" s="19">
        <f t="shared" ca="1" si="424"/>
        <v>14040.17779241638</v>
      </c>
      <c r="N704" s="18">
        <f t="shared" ca="1" si="425"/>
        <v>14040.900708607205</v>
      </c>
      <c r="O704" s="17"/>
      <c r="P704" s="18">
        <f t="shared" ca="1" si="406"/>
        <v>2.3334020762376468</v>
      </c>
      <c r="Q704" s="18">
        <f t="shared" ca="1" si="407"/>
        <v>0.59082801753696224</v>
      </c>
      <c r="R704" s="19">
        <f t="shared" ca="1" si="426"/>
        <v>13852.146070087911</v>
      </c>
      <c r="S704" s="18">
        <f t="shared" ca="1" si="427"/>
        <v>13852.736898105448</v>
      </c>
      <c r="T704" s="17"/>
      <c r="U704" s="18">
        <f t="shared" ca="1" si="408"/>
        <v>2.8412662372650215</v>
      </c>
      <c r="V704" s="18">
        <f t="shared" ca="1" si="409"/>
        <v>13.32968209912077</v>
      </c>
      <c r="W704" s="19">
        <f t="shared" ca="1" si="428"/>
        <v>12587.997921670454</v>
      </c>
      <c r="X704" s="18">
        <f t="shared" ca="1" si="429"/>
        <v>12601.327603769574</v>
      </c>
      <c r="Z704" s="18">
        <f t="shared" ca="1" si="410"/>
        <v>40.954556649782511</v>
      </c>
      <c r="AA704" s="18">
        <f t="shared" ca="1" si="411"/>
        <v>1.4569950710944422</v>
      </c>
      <c r="AB704" s="19">
        <f t="shared" ca="1" si="430"/>
        <v>17403.282061326096</v>
      </c>
      <c r="AC704" s="18">
        <f t="shared" ca="1" si="431"/>
        <v>17404.739056397189</v>
      </c>
      <c r="AE704" s="18">
        <f t="shared" ca="1" si="412"/>
        <v>2.1112481902689639</v>
      </c>
      <c r="AF704" s="18">
        <f t="shared" ca="1" si="413"/>
        <v>1.5062162502025442</v>
      </c>
      <c r="AG704" s="19">
        <f t="shared" ca="1" si="432"/>
        <v>12495.078004192306</v>
      </c>
      <c r="AH704" s="18">
        <f t="shared" ca="1" si="433"/>
        <v>12496.584220442508</v>
      </c>
      <c r="AJ704" s="18">
        <f t="shared" ca="1" si="414"/>
        <v>6.3647812157055998</v>
      </c>
      <c r="AK704" s="18">
        <f t="shared" ca="1" si="415"/>
        <v>1.8987193327042233</v>
      </c>
      <c r="AL704" s="19">
        <f t="shared" ca="1" si="434"/>
        <v>12270.747773870746</v>
      </c>
      <c r="AM704" s="18">
        <f t="shared" ca="1" si="435"/>
        <v>12272.646493203451</v>
      </c>
      <c r="AO704" s="18">
        <f t="shared" ca="1" si="416"/>
        <v>6.1577445113316145</v>
      </c>
      <c r="AP704" s="18">
        <f t="shared" ca="1" si="417"/>
        <v>11.787226121179019</v>
      </c>
      <c r="AQ704" s="19">
        <f t="shared" ca="1" si="436"/>
        <v>18179.383512212356</v>
      </c>
      <c r="AR704" s="18">
        <f t="shared" ca="1" si="437"/>
        <v>18191.170738333534</v>
      </c>
      <c r="AT704" s="18">
        <f t="shared" ca="1" si="418"/>
        <v>20.641004948761626</v>
      </c>
      <c r="AU704" s="18">
        <f t="shared" ca="1" si="419"/>
        <v>9.1762900298386487</v>
      </c>
      <c r="AV704" s="19">
        <f t="shared" ca="1" si="438"/>
        <v>12857.936939402201</v>
      </c>
      <c r="AW704" s="18">
        <f t="shared" ca="1" si="439"/>
        <v>12867.11322943204</v>
      </c>
    </row>
    <row r="705" spans="1:49" x14ac:dyDescent="0.25">
      <c r="A705" s="18">
        <f t="shared" ca="1" si="400"/>
        <v>1.9365695226946373</v>
      </c>
      <c r="B705" s="18">
        <f t="shared" ca="1" si="401"/>
        <v>0.68199054710657359</v>
      </c>
      <c r="C705" s="19">
        <f t="shared" ca="1" si="420"/>
        <v>12896.894560748766</v>
      </c>
      <c r="D705" s="18">
        <f t="shared" ca="1" si="421"/>
        <v>12897.576551295871</v>
      </c>
      <c r="E705" s="17"/>
      <c r="F705" s="18">
        <f t="shared" ca="1" si="402"/>
        <v>28.361082005779615</v>
      </c>
      <c r="G705" s="18">
        <f t="shared" ca="1" si="403"/>
        <v>1.4171923647880111</v>
      </c>
      <c r="H705" s="19">
        <f t="shared" ca="1" si="422"/>
        <v>12937.400516677075</v>
      </c>
      <c r="I705" s="18">
        <f t="shared" ca="1" si="423"/>
        <v>12938.817709041863</v>
      </c>
      <c r="J705" s="17"/>
      <c r="K705" s="18">
        <f t="shared" ca="1" si="404"/>
        <v>0.40822240962572143</v>
      </c>
      <c r="L705" s="18">
        <f t="shared" ca="1" si="405"/>
        <v>1.4411141615254783</v>
      </c>
      <c r="M705" s="19">
        <f t="shared" ca="1" si="424"/>
        <v>14041.308931016831</v>
      </c>
      <c r="N705" s="18">
        <f t="shared" ca="1" si="425"/>
        <v>14042.750045178356</v>
      </c>
      <c r="O705" s="17"/>
      <c r="P705" s="18">
        <f t="shared" ca="1" si="406"/>
        <v>15.341115721466837</v>
      </c>
      <c r="Q705" s="18">
        <f t="shared" ca="1" si="407"/>
        <v>4.9785421518056703</v>
      </c>
      <c r="R705" s="19">
        <f t="shared" ca="1" si="426"/>
        <v>13868.078013826915</v>
      </c>
      <c r="S705" s="18">
        <f t="shared" ca="1" si="427"/>
        <v>13873.056555978721</v>
      </c>
      <c r="T705" s="17"/>
      <c r="U705" s="18">
        <f t="shared" ca="1" si="408"/>
        <v>1.8562527558749551</v>
      </c>
      <c r="V705" s="18">
        <f t="shared" ca="1" si="409"/>
        <v>0.32566142669221421</v>
      </c>
      <c r="W705" s="19">
        <f t="shared" ca="1" si="428"/>
        <v>12603.183856525449</v>
      </c>
      <c r="X705" s="18">
        <f t="shared" ca="1" si="429"/>
        <v>12603.509517952141</v>
      </c>
      <c r="Z705" s="18">
        <f t="shared" ca="1" si="410"/>
        <v>41.361651899510328</v>
      </c>
      <c r="AA705" s="18">
        <f t="shared" ca="1" si="411"/>
        <v>2.2970214291619211</v>
      </c>
      <c r="AB705" s="19">
        <f t="shared" ca="1" si="430"/>
        <v>17446.100708296701</v>
      </c>
      <c r="AC705" s="18">
        <f t="shared" ca="1" si="431"/>
        <v>17448.397729725864</v>
      </c>
      <c r="AE705" s="18">
        <f t="shared" ca="1" si="412"/>
        <v>1.8219307556082363</v>
      </c>
      <c r="AF705" s="18">
        <f t="shared" ca="1" si="413"/>
        <v>3.4249645558654072</v>
      </c>
      <c r="AG705" s="19">
        <f t="shared" ca="1" si="432"/>
        <v>12498.406151198116</v>
      </c>
      <c r="AH705" s="18">
        <f t="shared" ca="1" si="433"/>
        <v>12501.831115753981</v>
      </c>
      <c r="AJ705" s="18">
        <f t="shared" ca="1" si="414"/>
        <v>0.4016576320290966</v>
      </c>
      <c r="AK705" s="18">
        <f t="shared" ca="1" si="415"/>
        <v>2.6936148290981112</v>
      </c>
      <c r="AL705" s="19">
        <f t="shared" ca="1" si="434"/>
        <v>12273.048150835479</v>
      </c>
      <c r="AM705" s="18">
        <f t="shared" ca="1" si="435"/>
        <v>12275.741765664578</v>
      </c>
      <c r="AO705" s="18">
        <f t="shared" ca="1" si="416"/>
        <v>12.364793105666809</v>
      </c>
      <c r="AP705" s="18">
        <f t="shared" ca="1" si="417"/>
        <v>7.9566758317418698</v>
      </c>
      <c r="AQ705" s="19">
        <f t="shared" ca="1" si="436"/>
        <v>18203.5355314392</v>
      </c>
      <c r="AR705" s="18">
        <f t="shared" ca="1" si="437"/>
        <v>18211.492207270941</v>
      </c>
      <c r="AT705" s="18">
        <f t="shared" ca="1" si="418"/>
        <v>2.8250482443402123</v>
      </c>
      <c r="AU705" s="18">
        <f t="shared" ca="1" si="419"/>
        <v>3.1794764418286463</v>
      </c>
      <c r="AV705" s="19">
        <f t="shared" ca="1" si="438"/>
        <v>12869.93827767638</v>
      </c>
      <c r="AW705" s="18">
        <f t="shared" ca="1" si="439"/>
        <v>12873.117754118208</v>
      </c>
    </row>
    <row r="706" spans="1:49" x14ac:dyDescent="0.25">
      <c r="A706" s="18">
        <f t="shared" ca="1" si="400"/>
        <v>2.7216691574659655</v>
      </c>
      <c r="B706" s="18">
        <f t="shared" ca="1" si="401"/>
        <v>0.64996057569656784</v>
      </c>
      <c r="C706" s="19">
        <f t="shared" ca="1" si="420"/>
        <v>12900.298220453338</v>
      </c>
      <c r="D706" s="18">
        <f t="shared" ca="1" si="421"/>
        <v>12900.948181029034</v>
      </c>
      <c r="E706" s="17"/>
      <c r="F706" s="18">
        <f t="shared" ca="1" si="402"/>
        <v>1.3787089444535008</v>
      </c>
      <c r="G706" s="18">
        <f t="shared" ca="1" si="403"/>
        <v>8.3369036859974415</v>
      </c>
      <c r="H706" s="19">
        <f t="shared" ca="1" si="422"/>
        <v>12940.196417986317</v>
      </c>
      <c r="I706" s="18">
        <f t="shared" ca="1" si="423"/>
        <v>12948.533321672314</v>
      </c>
      <c r="J706" s="17"/>
      <c r="K706" s="18">
        <f t="shared" ca="1" si="404"/>
        <v>0.69924971906020106</v>
      </c>
      <c r="L706" s="18">
        <f t="shared" ca="1" si="405"/>
        <v>5.7519966607532673</v>
      </c>
      <c r="M706" s="19">
        <f t="shared" ca="1" si="424"/>
        <v>14043.449294897417</v>
      </c>
      <c r="N706" s="18">
        <f t="shared" ca="1" si="425"/>
        <v>14049.201291558169</v>
      </c>
      <c r="O706" s="17"/>
      <c r="P706" s="18">
        <f t="shared" ca="1" si="406"/>
        <v>5.0846759276209248</v>
      </c>
      <c r="Q706" s="18">
        <f t="shared" ca="1" si="407"/>
        <v>0.53844507148189202</v>
      </c>
      <c r="R706" s="19">
        <f t="shared" ca="1" si="426"/>
        <v>13878.141231906342</v>
      </c>
      <c r="S706" s="18">
        <f t="shared" ca="1" si="427"/>
        <v>13878.679676977825</v>
      </c>
      <c r="T706" s="17"/>
      <c r="U706" s="18">
        <f t="shared" ca="1" si="408"/>
        <v>18.446623178992894</v>
      </c>
      <c r="V706" s="18">
        <f t="shared" ca="1" si="409"/>
        <v>26.700182725461026</v>
      </c>
      <c r="W706" s="19">
        <f t="shared" ca="1" si="428"/>
        <v>12621.956141131133</v>
      </c>
      <c r="X706" s="18">
        <f t="shared" ca="1" si="429"/>
        <v>12648.656323856594</v>
      </c>
      <c r="Z706" s="18">
        <f t="shared" ca="1" si="410"/>
        <v>8.7362796123441004</v>
      </c>
      <c r="AA706" s="18">
        <f t="shared" ca="1" si="411"/>
        <v>0.37642699079599107</v>
      </c>
      <c r="AB706" s="19">
        <f t="shared" ca="1" si="430"/>
        <v>17457.13400933821</v>
      </c>
      <c r="AC706" s="18">
        <f t="shared" ca="1" si="431"/>
        <v>17457.510436329005</v>
      </c>
      <c r="AE706" s="18">
        <f t="shared" ca="1" si="412"/>
        <v>8.3362099612182314E-2</v>
      </c>
      <c r="AF706" s="18">
        <f t="shared" ca="1" si="413"/>
        <v>7.8444197400536861</v>
      </c>
      <c r="AG706" s="19">
        <f t="shared" ca="1" si="432"/>
        <v>12501.914477853594</v>
      </c>
      <c r="AH706" s="18">
        <f t="shared" ca="1" si="433"/>
        <v>12509.758897593647</v>
      </c>
      <c r="AJ706" s="18">
        <f t="shared" ca="1" si="414"/>
        <v>20.240187863940772</v>
      </c>
      <c r="AK706" s="18">
        <f t="shared" ca="1" si="415"/>
        <v>5.0389939452264718</v>
      </c>
      <c r="AL706" s="19">
        <f t="shared" ca="1" si="434"/>
        <v>12295.981953528519</v>
      </c>
      <c r="AM706" s="18">
        <f t="shared" ca="1" si="435"/>
        <v>12301.020947473746</v>
      </c>
      <c r="AO706" s="18">
        <f t="shared" ca="1" si="416"/>
        <v>13.693990677923836</v>
      </c>
      <c r="AP706" s="18">
        <f t="shared" ca="1" si="417"/>
        <v>0.46310273253890799</v>
      </c>
      <c r="AQ706" s="19">
        <f t="shared" ca="1" si="436"/>
        <v>18225.186197948864</v>
      </c>
      <c r="AR706" s="18">
        <f t="shared" ca="1" si="437"/>
        <v>18225.649300681402</v>
      </c>
      <c r="AT706" s="18">
        <f t="shared" ca="1" si="418"/>
        <v>5.766234698492763</v>
      </c>
      <c r="AU706" s="18">
        <f t="shared" ca="1" si="419"/>
        <v>4.1845597412445121</v>
      </c>
      <c r="AV706" s="19">
        <f t="shared" ca="1" si="438"/>
        <v>12878.8839888167</v>
      </c>
      <c r="AW706" s="18">
        <f t="shared" ca="1" si="439"/>
        <v>12883.068548557945</v>
      </c>
    </row>
    <row r="707" spans="1:49" x14ac:dyDescent="0.25">
      <c r="A707" s="18">
        <f t="shared" ca="1" si="400"/>
        <v>59.330293964114986</v>
      </c>
      <c r="B707" s="18">
        <f t="shared" ca="1" si="401"/>
        <v>5.3058392849777416</v>
      </c>
      <c r="C707" s="19">
        <f t="shared" ca="1" si="420"/>
        <v>12960.278474993149</v>
      </c>
      <c r="D707" s="18">
        <f t="shared" ca="1" si="421"/>
        <v>12965.584314278127</v>
      </c>
      <c r="E707" s="17"/>
      <c r="F707" s="18">
        <f t="shared" ca="1" si="402"/>
        <v>4.9628209690546488</v>
      </c>
      <c r="G707" s="18">
        <f t="shared" ca="1" si="403"/>
        <v>3.0007062720965343</v>
      </c>
      <c r="H707" s="19">
        <f t="shared" ca="1" si="422"/>
        <v>12953.496142641368</v>
      </c>
      <c r="I707" s="18">
        <f t="shared" ca="1" si="423"/>
        <v>12956.496848913464</v>
      </c>
      <c r="J707" s="17"/>
      <c r="K707" s="18">
        <f t="shared" ca="1" si="404"/>
        <v>28.441666312292792</v>
      </c>
      <c r="L707" s="18">
        <f t="shared" ca="1" si="405"/>
        <v>3.6907959991948842</v>
      </c>
      <c r="M707" s="19">
        <f t="shared" ca="1" si="424"/>
        <v>14077.642957870461</v>
      </c>
      <c r="N707" s="18">
        <f t="shared" ca="1" si="425"/>
        <v>14081.333753869656</v>
      </c>
      <c r="O707" s="17"/>
      <c r="P707" s="18">
        <f t="shared" ca="1" si="406"/>
        <v>8.8800877972209999</v>
      </c>
      <c r="Q707" s="18">
        <f t="shared" ca="1" si="407"/>
        <v>5.0461709699706372</v>
      </c>
      <c r="R707" s="19">
        <f t="shared" ca="1" si="426"/>
        <v>13887.559764775046</v>
      </c>
      <c r="S707" s="18">
        <f t="shared" ca="1" si="427"/>
        <v>13892.605935745016</v>
      </c>
      <c r="T707" s="17"/>
      <c r="U707" s="18">
        <f t="shared" ca="1" si="408"/>
        <v>15.955128970003727</v>
      </c>
      <c r="V707" s="18">
        <f t="shared" ca="1" si="409"/>
        <v>3.8952304630090797</v>
      </c>
      <c r="W707" s="19">
        <f t="shared" ca="1" si="428"/>
        <v>12664.611452826597</v>
      </c>
      <c r="X707" s="18">
        <f t="shared" ca="1" si="429"/>
        <v>12668.506683289606</v>
      </c>
      <c r="Z707" s="18">
        <f t="shared" ca="1" si="410"/>
        <v>1.7635653720734195</v>
      </c>
      <c r="AA707" s="18">
        <f t="shared" ca="1" si="411"/>
        <v>1.8358093350563542</v>
      </c>
      <c r="AB707" s="19">
        <f t="shared" ca="1" si="430"/>
        <v>17459.274001701076</v>
      </c>
      <c r="AC707" s="18">
        <f t="shared" ca="1" si="431"/>
        <v>17461.109811036134</v>
      </c>
      <c r="AE707" s="18">
        <f t="shared" ca="1" si="412"/>
        <v>22.207774344822624</v>
      </c>
      <c r="AF707" s="18">
        <f t="shared" ca="1" si="413"/>
        <v>1.3702656337646153</v>
      </c>
      <c r="AG707" s="19">
        <f t="shared" ca="1" si="432"/>
        <v>12531.96667193847</v>
      </c>
      <c r="AH707" s="18">
        <f t="shared" ca="1" si="433"/>
        <v>12533.336937572234</v>
      </c>
      <c r="AJ707" s="18">
        <f t="shared" ca="1" si="414"/>
        <v>2.1257493300677471E-2</v>
      </c>
      <c r="AK707" s="18">
        <f t="shared" ca="1" si="415"/>
        <v>5.4768600719865006</v>
      </c>
      <c r="AL707" s="19">
        <f t="shared" ca="1" si="434"/>
        <v>12301.042204967047</v>
      </c>
      <c r="AM707" s="18">
        <f t="shared" ca="1" si="435"/>
        <v>12306.519065039034</v>
      </c>
      <c r="AO707" s="18">
        <f t="shared" ca="1" si="416"/>
        <v>10.515931269982596</v>
      </c>
      <c r="AP707" s="18">
        <f t="shared" ca="1" si="417"/>
        <v>14.590964830293196</v>
      </c>
      <c r="AQ707" s="19">
        <f t="shared" ca="1" si="436"/>
        <v>18236.165231951385</v>
      </c>
      <c r="AR707" s="18">
        <f t="shared" ca="1" si="437"/>
        <v>18250.75619678168</v>
      </c>
      <c r="AT707" s="18">
        <f t="shared" ca="1" si="418"/>
        <v>3.158245191282385</v>
      </c>
      <c r="AU707" s="18">
        <f t="shared" ca="1" si="419"/>
        <v>0.3762197725040855</v>
      </c>
      <c r="AV707" s="19">
        <f t="shared" ca="1" si="438"/>
        <v>12886.226793749227</v>
      </c>
      <c r="AW707" s="18">
        <f t="shared" ca="1" si="439"/>
        <v>12886.603013521732</v>
      </c>
    </row>
    <row r="708" spans="1:49" x14ac:dyDescent="0.25">
      <c r="A708" s="18">
        <f t="shared" ca="1" si="400"/>
        <v>7.6532999173629017</v>
      </c>
      <c r="B708" s="18">
        <f t="shared" ca="1" si="401"/>
        <v>1.0975919202840412</v>
      </c>
      <c r="C708" s="19">
        <f t="shared" ca="1" si="420"/>
        <v>12973.23761419549</v>
      </c>
      <c r="D708" s="18">
        <f t="shared" ca="1" si="421"/>
        <v>12974.335206115775</v>
      </c>
      <c r="E708" s="17"/>
      <c r="F708" s="18">
        <f t="shared" ca="1" si="402"/>
        <v>3.1611609113671042</v>
      </c>
      <c r="G708" s="18">
        <f t="shared" ca="1" si="403"/>
        <v>11.493970889954941</v>
      </c>
      <c r="H708" s="19">
        <f t="shared" ca="1" si="422"/>
        <v>12959.658009824832</v>
      </c>
      <c r="I708" s="18">
        <f t="shared" ca="1" si="423"/>
        <v>12971.151980714787</v>
      </c>
      <c r="J708" s="17"/>
      <c r="K708" s="18">
        <f t="shared" ca="1" si="404"/>
        <v>4.4102116620983933</v>
      </c>
      <c r="L708" s="18">
        <f t="shared" ca="1" si="405"/>
        <v>13.426807592200722</v>
      </c>
      <c r="M708" s="19">
        <f t="shared" ca="1" si="424"/>
        <v>14085.743965531754</v>
      </c>
      <c r="N708" s="18">
        <f t="shared" ca="1" si="425"/>
        <v>14099.170773123955</v>
      </c>
      <c r="O708" s="17"/>
      <c r="P708" s="18">
        <f t="shared" ca="1" si="406"/>
        <v>19.641012367699005</v>
      </c>
      <c r="Q708" s="18">
        <f t="shared" ca="1" si="407"/>
        <v>8.6485682047798651</v>
      </c>
      <c r="R708" s="19">
        <f t="shared" ca="1" si="426"/>
        <v>13912.246948112715</v>
      </c>
      <c r="S708" s="18">
        <f t="shared" ca="1" si="427"/>
        <v>13920.895516317496</v>
      </c>
      <c r="T708" s="17"/>
      <c r="U708" s="18">
        <f t="shared" ca="1" si="408"/>
        <v>24.02909553525021</v>
      </c>
      <c r="V708" s="18">
        <f t="shared" ca="1" si="409"/>
        <v>6.9346530759856817</v>
      </c>
      <c r="W708" s="19">
        <f t="shared" ca="1" si="428"/>
        <v>12692.535778824857</v>
      </c>
      <c r="X708" s="18">
        <f t="shared" ca="1" si="429"/>
        <v>12699.470431900842</v>
      </c>
      <c r="Z708" s="18">
        <f t="shared" ca="1" si="410"/>
        <v>28.111607178429985</v>
      </c>
      <c r="AA708" s="18">
        <f t="shared" ca="1" si="411"/>
        <v>1.2278291014631117</v>
      </c>
      <c r="AB708" s="19">
        <f t="shared" ca="1" si="430"/>
        <v>17489.221418214565</v>
      </c>
      <c r="AC708" s="18">
        <f t="shared" ca="1" si="431"/>
        <v>17490.449247316028</v>
      </c>
      <c r="AE708" s="18">
        <f t="shared" ca="1" si="412"/>
        <v>22.314310799533228</v>
      </c>
      <c r="AF708" s="18">
        <f t="shared" ca="1" si="413"/>
        <v>2.4207637213276927</v>
      </c>
      <c r="AG708" s="19">
        <f t="shared" ca="1" si="432"/>
        <v>12555.651248371767</v>
      </c>
      <c r="AH708" s="18">
        <f t="shared" ca="1" si="433"/>
        <v>12558.072012093095</v>
      </c>
      <c r="AJ708" s="18">
        <f t="shared" ca="1" si="414"/>
        <v>1.7924429101540427</v>
      </c>
      <c r="AK708" s="18">
        <f t="shared" ca="1" si="415"/>
        <v>5.470275780391578</v>
      </c>
      <c r="AL708" s="19">
        <f t="shared" ca="1" si="434"/>
        <v>12308.311507949189</v>
      </c>
      <c r="AM708" s="18">
        <f t="shared" ca="1" si="435"/>
        <v>12313.781783729581</v>
      </c>
      <c r="AO708" s="18">
        <f t="shared" ca="1" si="416"/>
        <v>17.336521556120438</v>
      </c>
      <c r="AP708" s="18">
        <f t="shared" ca="1" si="417"/>
        <v>3.3965931593044396</v>
      </c>
      <c r="AQ708" s="19">
        <f t="shared" ca="1" si="436"/>
        <v>18268.092718337801</v>
      </c>
      <c r="AR708" s="18">
        <f t="shared" ca="1" si="437"/>
        <v>18271.489311497106</v>
      </c>
      <c r="AT708" s="18">
        <f t="shared" ca="1" si="418"/>
        <v>9.6747119277887919</v>
      </c>
      <c r="AU708" s="18">
        <f t="shared" ca="1" si="419"/>
        <v>5.0814185585272726</v>
      </c>
      <c r="AV708" s="19">
        <f t="shared" ca="1" si="438"/>
        <v>12896.277725449519</v>
      </c>
      <c r="AW708" s="18">
        <f t="shared" ca="1" si="439"/>
        <v>12901.359144008047</v>
      </c>
    </row>
    <row r="709" spans="1:49" x14ac:dyDescent="0.25">
      <c r="A709" s="18">
        <f t="shared" ca="1" si="400"/>
        <v>2.0329827127978288</v>
      </c>
      <c r="B709" s="18">
        <f t="shared" ca="1" si="401"/>
        <v>7.7134401310164451</v>
      </c>
      <c r="C709" s="19">
        <f t="shared" ca="1" si="420"/>
        <v>12976.368188828572</v>
      </c>
      <c r="D709" s="18">
        <f t="shared" ca="1" si="421"/>
        <v>12984.081628959588</v>
      </c>
      <c r="E709" s="17"/>
      <c r="F709" s="18">
        <f t="shared" ca="1" si="402"/>
        <v>23.12634066189651</v>
      </c>
      <c r="G709" s="18">
        <f t="shared" ca="1" si="403"/>
        <v>10.879434956324646</v>
      </c>
      <c r="H709" s="19">
        <f t="shared" ca="1" si="422"/>
        <v>12994.278321376683</v>
      </c>
      <c r="I709" s="18">
        <f t="shared" ca="1" si="423"/>
        <v>13005.157756333008</v>
      </c>
      <c r="J709" s="17"/>
      <c r="K709" s="18">
        <f t="shared" ca="1" si="404"/>
        <v>13.701798715393039</v>
      </c>
      <c r="L709" s="18">
        <f t="shared" ca="1" si="405"/>
        <v>13.249176140388773</v>
      </c>
      <c r="M709" s="19">
        <f t="shared" ca="1" si="424"/>
        <v>14112.872571839347</v>
      </c>
      <c r="N709" s="18">
        <f t="shared" ca="1" si="425"/>
        <v>14126.121747979736</v>
      </c>
      <c r="O709" s="17"/>
      <c r="P709" s="18">
        <f t="shared" ca="1" si="406"/>
        <v>0.30618816462635767</v>
      </c>
      <c r="Q709" s="18">
        <f t="shared" ca="1" si="407"/>
        <v>11.762720968321666</v>
      </c>
      <c r="R709" s="19">
        <f t="shared" ca="1" si="426"/>
        <v>13921.201704482122</v>
      </c>
      <c r="S709" s="18">
        <f t="shared" ca="1" si="427"/>
        <v>13932.964425450444</v>
      </c>
      <c r="T709" s="17"/>
      <c r="U709" s="18">
        <f t="shared" ca="1" si="408"/>
        <v>19.085037244329719</v>
      </c>
      <c r="V709" s="18">
        <f t="shared" ca="1" si="409"/>
        <v>29.634797110649529</v>
      </c>
      <c r="W709" s="19">
        <f t="shared" ca="1" si="428"/>
        <v>12718.555469145171</v>
      </c>
      <c r="X709" s="18">
        <f t="shared" ca="1" si="429"/>
        <v>12748.19026625582</v>
      </c>
      <c r="Z709" s="18">
        <f t="shared" ca="1" si="410"/>
        <v>10.210908952760777</v>
      </c>
      <c r="AA709" s="18">
        <f t="shared" ca="1" si="411"/>
        <v>0.10613147372353378</v>
      </c>
      <c r="AB709" s="19">
        <f t="shared" ca="1" si="430"/>
        <v>17500.66015626879</v>
      </c>
      <c r="AC709" s="18">
        <f t="shared" ca="1" si="431"/>
        <v>17500.766287742514</v>
      </c>
      <c r="AE709" s="18">
        <f t="shared" ca="1" si="412"/>
        <v>4.7062573636067384</v>
      </c>
      <c r="AF709" s="18">
        <f t="shared" ca="1" si="413"/>
        <v>0.68759061142669209</v>
      </c>
      <c r="AG709" s="19">
        <f t="shared" ca="1" si="432"/>
        <v>12562.778269456701</v>
      </c>
      <c r="AH709" s="18">
        <f t="shared" ca="1" si="433"/>
        <v>12563.465860068129</v>
      </c>
      <c r="AJ709" s="18">
        <f t="shared" ca="1" si="414"/>
        <v>4.8459364461569434</v>
      </c>
      <c r="AK709" s="18">
        <f t="shared" ca="1" si="415"/>
        <v>7.1442455973616568</v>
      </c>
      <c r="AL709" s="19">
        <f t="shared" ca="1" si="434"/>
        <v>12318.627720175738</v>
      </c>
      <c r="AM709" s="18">
        <f t="shared" ca="1" si="435"/>
        <v>12325.7719657731</v>
      </c>
      <c r="AO709" s="18">
        <f t="shared" ca="1" si="416"/>
        <v>0.95001397852641867</v>
      </c>
      <c r="AP709" s="18">
        <f t="shared" ca="1" si="417"/>
        <v>2.8650328185047207</v>
      </c>
      <c r="AQ709" s="19">
        <f t="shared" ca="1" si="436"/>
        <v>18272.439325475632</v>
      </c>
      <c r="AR709" s="18">
        <f t="shared" ca="1" si="437"/>
        <v>18275.304358294135</v>
      </c>
      <c r="AT709" s="18">
        <f t="shared" ca="1" si="418"/>
        <v>13.145128760263814</v>
      </c>
      <c r="AU709" s="18">
        <f t="shared" ca="1" si="419"/>
        <v>16.889648337460287</v>
      </c>
      <c r="AV709" s="19">
        <f t="shared" ca="1" si="438"/>
        <v>12914.50427276831</v>
      </c>
      <c r="AW709" s="18">
        <f t="shared" ca="1" si="439"/>
        <v>12931.393921105771</v>
      </c>
    </row>
    <row r="710" spans="1:49" x14ac:dyDescent="0.25">
      <c r="A710" s="18">
        <f t="shared" ca="1" si="400"/>
        <v>4.7003242686127873</v>
      </c>
      <c r="B710" s="18">
        <f t="shared" ca="1" si="401"/>
        <v>2.0927268439137032</v>
      </c>
      <c r="C710" s="19">
        <f t="shared" ca="1" si="420"/>
        <v>12988.781953228201</v>
      </c>
      <c r="D710" s="18">
        <f t="shared" ca="1" si="421"/>
        <v>12990.874680072115</v>
      </c>
      <c r="E710" s="17"/>
      <c r="F710" s="18">
        <f t="shared" ca="1" si="402"/>
        <v>4.8821641586589637</v>
      </c>
      <c r="G710" s="18">
        <f t="shared" ca="1" si="403"/>
        <v>7.369095286939487</v>
      </c>
      <c r="H710" s="19">
        <f t="shared" ca="1" si="422"/>
        <v>13010.039920491667</v>
      </c>
      <c r="I710" s="18">
        <f t="shared" ca="1" si="423"/>
        <v>13017.409015778607</v>
      </c>
      <c r="J710" s="17"/>
      <c r="K710" s="18">
        <f t="shared" ca="1" si="404"/>
        <v>11.295671993566868</v>
      </c>
      <c r="L710" s="18">
        <f t="shared" ca="1" si="405"/>
        <v>4.8706570071464093</v>
      </c>
      <c r="M710" s="19">
        <f t="shared" ca="1" si="424"/>
        <v>14137.417419973302</v>
      </c>
      <c r="N710" s="18">
        <f t="shared" ca="1" si="425"/>
        <v>14142.288076980449</v>
      </c>
      <c r="O710" s="17"/>
      <c r="P710" s="18">
        <f t="shared" ca="1" si="406"/>
        <v>2.7839245338153025</v>
      </c>
      <c r="Q710" s="18">
        <f t="shared" ca="1" si="407"/>
        <v>3.2172796670403878</v>
      </c>
      <c r="R710" s="19">
        <f t="shared" ca="1" si="426"/>
        <v>13935.748349984258</v>
      </c>
      <c r="S710" s="18">
        <f t="shared" ca="1" si="427"/>
        <v>13938.965629651299</v>
      </c>
      <c r="T710" s="17"/>
      <c r="U710" s="18">
        <f t="shared" ca="1" si="408"/>
        <v>0.13677916574350424</v>
      </c>
      <c r="V710" s="18">
        <f t="shared" ca="1" si="409"/>
        <v>6.7107267137767534</v>
      </c>
      <c r="W710" s="19">
        <f t="shared" ca="1" si="428"/>
        <v>12748.327045421564</v>
      </c>
      <c r="X710" s="18">
        <f t="shared" ca="1" si="429"/>
        <v>12755.03777213534</v>
      </c>
      <c r="Z710" s="18">
        <f t="shared" ca="1" si="410"/>
        <v>17.944002833273867</v>
      </c>
      <c r="AA710" s="18">
        <f t="shared" ca="1" si="411"/>
        <v>4.2092440816322504E-2</v>
      </c>
      <c r="AB710" s="19">
        <f t="shared" ca="1" si="430"/>
        <v>17518.710290575789</v>
      </c>
      <c r="AC710" s="18">
        <f t="shared" ca="1" si="431"/>
        <v>17518.752383016606</v>
      </c>
      <c r="AE710" s="18">
        <f t="shared" ca="1" si="412"/>
        <v>4.2899935331925594</v>
      </c>
      <c r="AF710" s="18">
        <f t="shared" ca="1" si="413"/>
        <v>1.4962140820343288</v>
      </c>
      <c r="AG710" s="19">
        <f t="shared" ca="1" si="432"/>
        <v>12567.755853601322</v>
      </c>
      <c r="AH710" s="18">
        <f t="shared" ca="1" si="433"/>
        <v>12569.252067683356</v>
      </c>
      <c r="AJ710" s="18">
        <f t="shared" ca="1" si="414"/>
        <v>10.51966689379358</v>
      </c>
      <c r="AK710" s="18">
        <f t="shared" ca="1" si="415"/>
        <v>1.7938241002612074</v>
      </c>
      <c r="AL710" s="19">
        <f t="shared" ca="1" si="434"/>
        <v>12336.291632666893</v>
      </c>
      <c r="AM710" s="18">
        <f t="shared" ca="1" si="435"/>
        <v>12338.085456767154</v>
      </c>
      <c r="AO710" s="18">
        <f t="shared" ca="1" si="416"/>
        <v>5.9343392238100394</v>
      </c>
      <c r="AP710" s="18">
        <f t="shared" ca="1" si="417"/>
        <v>33.47319850264919</v>
      </c>
      <c r="AQ710" s="19">
        <f t="shared" ca="1" si="436"/>
        <v>18281.238697517947</v>
      </c>
      <c r="AR710" s="18">
        <f t="shared" ca="1" si="437"/>
        <v>18314.711896020595</v>
      </c>
      <c r="AT710" s="18">
        <f t="shared" ca="1" si="418"/>
        <v>13.024299125870462</v>
      </c>
      <c r="AU710" s="18">
        <f t="shared" ca="1" si="419"/>
        <v>10.738336850428585</v>
      </c>
      <c r="AV710" s="19">
        <f t="shared" ca="1" si="438"/>
        <v>12944.418220231642</v>
      </c>
      <c r="AW710" s="18">
        <f t="shared" ca="1" si="439"/>
        <v>12955.156557082071</v>
      </c>
    </row>
    <row r="711" spans="1:49" x14ac:dyDescent="0.25">
      <c r="A711" s="18">
        <f t="shared" ca="1" si="400"/>
        <v>20.486728827182478</v>
      </c>
      <c r="B711" s="18">
        <f t="shared" ca="1" si="401"/>
        <v>3.417851080139902</v>
      </c>
      <c r="C711" s="19">
        <f t="shared" ca="1" si="420"/>
        <v>13011.361408899296</v>
      </c>
      <c r="D711" s="18">
        <f t="shared" ca="1" si="421"/>
        <v>13014.779259979436</v>
      </c>
      <c r="E711" s="17"/>
      <c r="F711" s="18">
        <f t="shared" ca="1" si="402"/>
        <v>5.0252449941241117</v>
      </c>
      <c r="G711" s="18">
        <f t="shared" ca="1" si="403"/>
        <v>3.4769885641009575</v>
      </c>
      <c r="H711" s="19">
        <f t="shared" ca="1" si="422"/>
        <v>13022.43426077273</v>
      </c>
      <c r="I711" s="18">
        <f t="shared" ca="1" si="423"/>
        <v>13025.911249336832</v>
      </c>
      <c r="J711" s="17"/>
      <c r="K711" s="18">
        <f t="shared" ca="1" si="404"/>
        <v>4.4906432771743061</v>
      </c>
      <c r="L711" s="18">
        <f t="shared" ca="1" si="405"/>
        <v>1.2135342880709432</v>
      </c>
      <c r="M711" s="19">
        <f t="shared" ca="1" si="424"/>
        <v>14146.778720257624</v>
      </c>
      <c r="N711" s="18">
        <f t="shared" ca="1" si="425"/>
        <v>14147.992254545694</v>
      </c>
      <c r="O711" s="17"/>
      <c r="P711" s="18">
        <f t="shared" ca="1" si="406"/>
        <v>24.763842986041642</v>
      </c>
      <c r="Q711" s="18">
        <f t="shared" ca="1" si="407"/>
        <v>0.1926433608796862</v>
      </c>
      <c r="R711" s="19">
        <f t="shared" ca="1" si="426"/>
        <v>13963.72947263734</v>
      </c>
      <c r="S711" s="18">
        <f t="shared" ca="1" si="427"/>
        <v>13963.922115998221</v>
      </c>
      <c r="T711" s="17"/>
      <c r="U711" s="18">
        <f t="shared" ca="1" si="408"/>
        <v>34.231551125214636</v>
      </c>
      <c r="V711" s="18">
        <f t="shared" ca="1" si="409"/>
        <v>0.3096885045350079</v>
      </c>
      <c r="W711" s="19">
        <f t="shared" ca="1" si="428"/>
        <v>12789.269323260554</v>
      </c>
      <c r="X711" s="18">
        <f t="shared" ca="1" si="429"/>
        <v>12789.579011765089</v>
      </c>
      <c r="Z711" s="18">
        <f t="shared" ca="1" si="410"/>
        <v>25.75221918882454</v>
      </c>
      <c r="AA711" s="18">
        <f t="shared" ca="1" si="411"/>
        <v>1.0531378861580227</v>
      </c>
      <c r="AB711" s="19">
        <f t="shared" ca="1" si="430"/>
        <v>17544.50460220543</v>
      </c>
      <c r="AC711" s="18">
        <f t="shared" ca="1" si="431"/>
        <v>17545.55774009159</v>
      </c>
      <c r="AE711" s="18">
        <f t="shared" ca="1" si="412"/>
        <v>3.0588538621325432</v>
      </c>
      <c r="AF711" s="18">
        <f t="shared" ca="1" si="413"/>
        <v>0.62265347151968431</v>
      </c>
      <c r="AG711" s="19">
        <f t="shared" ca="1" si="432"/>
        <v>12572.310921545488</v>
      </c>
      <c r="AH711" s="18">
        <f t="shared" ca="1" si="433"/>
        <v>12572.933575017007</v>
      </c>
      <c r="AJ711" s="18">
        <f t="shared" ca="1" si="414"/>
        <v>7.2798413821103587</v>
      </c>
      <c r="AK711" s="18">
        <f t="shared" ca="1" si="415"/>
        <v>4.7559132062682323</v>
      </c>
      <c r="AL711" s="19">
        <f t="shared" ca="1" si="434"/>
        <v>12345.365298149265</v>
      </c>
      <c r="AM711" s="18">
        <f t="shared" ca="1" si="435"/>
        <v>12350.121211355534</v>
      </c>
      <c r="AO711" s="18">
        <f t="shared" ca="1" si="416"/>
        <v>7.6434968440965241</v>
      </c>
      <c r="AP711" s="18">
        <f t="shared" ca="1" si="417"/>
        <v>47.244344810599593</v>
      </c>
      <c r="AQ711" s="19">
        <f t="shared" ca="1" si="436"/>
        <v>18322.355392864691</v>
      </c>
      <c r="AR711" s="18">
        <f t="shared" ca="1" si="437"/>
        <v>18369.599737675289</v>
      </c>
      <c r="AT711" s="18">
        <f t="shared" ca="1" si="418"/>
        <v>53.270102872462829</v>
      </c>
      <c r="AU711" s="18">
        <f t="shared" ca="1" si="419"/>
        <v>1.1500316511577577</v>
      </c>
      <c r="AV711" s="19">
        <f t="shared" ca="1" si="438"/>
        <v>13008.426659954534</v>
      </c>
      <c r="AW711" s="18">
        <f t="shared" ca="1" si="439"/>
        <v>13009.576691605691</v>
      </c>
    </row>
    <row r="712" spans="1:49" x14ac:dyDescent="0.25">
      <c r="A712" s="18">
        <f t="shared" ca="1" si="400"/>
        <v>13.165763761369838</v>
      </c>
      <c r="B712" s="18">
        <f t="shared" ca="1" si="401"/>
        <v>4.2808062477312845</v>
      </c>
      <c r="C712" s="19">
        <f t="shared" ca="1" si="420"/>
        <v>13027.945023740805</v>
      </c>
      <c r="D712" s="18">
        <f t="shared" ca="1" si="421"/>
        <v>13032.225829988536</v>
      </c>
      <c r="E712" s="17"/>
      <c r="F712" s="18">
        <f t="shared" ca="1" si="402"/>
        <v>4.0152977083760648</v>
      </c>
      <c r="G712" s="18">
        <f t="shared" ca="1" si="403"/>
        <v>11.520590593356886</v>
      </c>
      <c r="H712" s="19">
        <f t="shared" ca="1" si="422"/>
        <v>13029.926547045208</v>
      </c>
      <c r="I712" s="18">
        <f t="shared" ca="1" si="423"/>
        <v>13041.447137638565</v>
      </c>
      <c r="J712" s="17"/>
      <c r="K712" s="18">
        <f t="shared" ca="1" si="404"/>
        <v>16.685869052122769</v>
      </c>
      <c r="L712" s="18">
        <f t="shared" ca="1" si="405"/>
        <v>0.86015459718291154</v>
      </c>
      <c r="M712" s="19">
        <f t="shared" ca="1" si="424"/>
        <v>14164.678123597816</v>
      </c>
      <c r="N712" s="18">
        <f t="shared" ca="1" si="425"/>
        <v>14165.538278194999</v>
      </c>
      <c r="O712" s="17"/>
      <c r="P712" s="18">
        <f t="shared" ca="1" si="406"/>
        <v>55.976306656767356</v>
      </c>
      <c r="Q712" s="18">
        <f t="shared" ca="1" si="407"/>
        <v>0.13465646723567792</v>
      </c>
      <c r="R712" s="19">
        <f t="shared" ca="1" si="426"/>
        <v>14019.898422654987</v>
      </c>
      <c r="S712" s="18">
        <f t="shared" ca="1" si="427"/>
        <v>14020.033079122222</v>
      </c>
      <c r="T712" s="17"/>
      <c r="U712" s="18">
        <f t="shared" ca="1" si="408"/>
        <v>28.941521945395547</v>
      </c>
      <c r="V712" s="18">
        <f t="shared" ca="1" si="409"/>
        <v>0.62424431620451759</v>
      </c>
      <c r="W712" s="19">
        <f t="shared" ca="1" si="428"/>
        <v>12818.520533710484</v>
      </c>
      <c r="X712" s="18">
        <f t="shared" ca="1" si="429"/>
        <v>12819.144778026688</v>
      </c>
      <c r="Z712" s="18">
        <f t="shared" ca="1" si="410"/>
        <v>36.046584862057877</v>
      </c>
      <c r="AA712" s="18">
        <f t="shared" ca="1" si="411"/>
        <v>1.4580793873649367</v>
      </c>
      <c r="AB712" s="19">
        <f t="shared" ca="1" si="430"/>
        <v>17581.604324953649</v>
      </c>
      <c r="AC712" s="18">
        <f t="shared" ca="1" si="431"/>
        <v>17583.062404341013</v>
      </c>
      <c r="AE712" s="18">
        <f t="shared" ca="1" si="412"/>
        <v>28.963471157413956</v>
      </c>
      <c r="AF712" s="18">
        <f t="shared" ca="1" si="413"/>
        <v>7.9273097479841574</v>
      </c>
      <c r="AG712" s="19">
        <f t="shared" ca="1" si="432"/>
        <v>12601.897046174421</v>
      </c>
      <c r="AH712" s="18">
        <f t="shared" ca="1" si="433"/>
        <v>12609.824355922405</v>
      </c>
      <c r="AJ712" s="18">
        <f t="shared" ca="1" si="414"/>
        <v>0.16064562700341323</v>
      </c>
      <c r="AK712" s="18">
        <f t="shared" ca="1" si="415"/>
        <v>1.5136137564515311</v>
      </c>
      <c r="AL712" s="19">
        <f t="shared" ca="1" si="434"/>
        <v>12350.281856982538</v>
      </c>
      <c r="AM712" s="18">
        <f t="shared" ca="1" si="435"/>
        <v>12351.795470738989</v>
      </c>
      <c r="AO712" s="18">
        <f t="shared" ca="1" si="416"/>
        <v>3.5595020743511996</v>
      </c>
      <c r="AP712" s="18">
        <f t="shared" ca="1" si="417"/>
        <v>0.60140404421478477</v>
      </c>
      <c r="AQ712" s="19">
        <f t="shared" ca="1" si="436"/>
        <v>18373.159239749639</v>
      </c>
      <c r="AR712" s="18">
        <f t="shared" ca="1" si="437"/>
        <v>18373.760643793852</v>
      </c>
      <c r="AT712" s="18">
        <f t="shared" ca="1" si="418"/>
        <v>13.813681229229168</v>
      </c>
      <c r="AU712" s="18">
        <f t="shared" ca="1" si="419"/>
        <v>9.525938697377736</v>
      </c>
      <c r="AV712" s="19">
        <f t="shared" ca="1" si="438"/>
        <v>13023.39037283492</v>
      </c>
      <c r="AW712" s="18">
        <f t="shared" ca="1" si="439"/>
        <v>13032.916311532297</v>
      </c>
    </row>
    <row r="713" spans="1:49" x14ac:dyDescent="0.25">
      <c r="A713" s="18">
        <f t="shared" ca="1" si="400"/>
        <v>32.613431361269299</v>
      </c>
      <c r="B713" s="18">
        <f t="shared" ca="1" si="401"/>
        <v>11.33872025511827</v>
      </c>
      <c r="C713" s="19">
        <f t="shared" ca="1" si="420"/>
        <v>13064.839261349805</v>
      </c>
      <c r="D713" s="18">
        <f t="shared" ca="1" si="421"/>
        <v>13076.177981604924</v>
      </c>
      <c r="E713" s="17"/>
      <c r="F713" s="18">
        <f t="shared" ca="1" si="402"/>
        <v>15.790482175120323</v>
      </c>
      <c r="G713" s="18">
        <f t="shared" ca="1" si="403"/>
        <v>2.2173191507815515</v>
      </c>
      <c r="H713" s="19">
        <f t="shared" ca="1" si="422"/>
        <v>13057.237619813684</v>
      </c>
      <c r="I713" s="18">
        <f t="shared" ca="1" si="423"/>
        <v>13059.454938964465</v>
      </c>
      <c r="J713" s="17"/>
      <c r="K713" s="18">
        <f t="shared" ca="1" si="404"/>
        <v>5.6806040262009292</v>
      </c>
      <c r="L713" s="18">
        <f t="shared" ca="1" si="405"/>
        <v>19.2359879606853</v>
      </c>
      <c r="M713" s="19">
        <f t="shared" ca="1" si="424"/>
        <v>14171.218882221201</v>
      </c>
      <c r="N713" s="18">
        <f t="shared" ca="1" si="425"/>
        <v>14190.454870181886</v>
      </c>
      <c r="O713" s="17"/>
      <c r="P713" s="18">
        <f t="shared" ca="1" si="406"/>
        <v>7.8408409640016732</v>
      </c>
      <c r="Q713" s="18">
        <f t="shared" ca="1" si="407"/>
        <v>1.5633873405901542</v>
      </c>
      <c r="R713" s="19">
        <f t="shared" ca="1" si="426"/>
        <v>14027.873920086224</v>
      </c>
      <c r="S713" s="18">
        <f t="shared" ca="1" si="427"/>
        <v>14029.437307426813</v>
      </c>
      <c r="T713" s="17"/>
      <c r="U713" s="18">
        <f t="shared" ca="1" si="408"/>
        <v>39.569859910623293</v>
      </c>
      <c r="V713" s="18">
        <f t="shared" ca="1" si="409"/>
        <v>1.0581149617020071</v>
      </c>
      <c r="W713" s="19">
        <f t="shared" ca="1" si="428"/>
        <v>12858.714637937312</v>
      </c>
      <c r="X713" s="18">
        <f t="shared" ca="1" si="429"/>
        <v>12859.772752899014</v>
      </c>
      <c r="Z713" s="18">
        <f t="shared" ca="1" si="410"/>
        <v>3.2647894641507218</v>
      </c>
      <c r="AA713" s="18">
        <f t="shared" ca="1" si="411"/>
        <v>1.3435580059801109</v>
      </c>
      <c r="AB713" s="19">
        <f t="shared" ca="1" si="430"/>
        <v>17586.327193805166</v>
      </c>
      <c r="AC713" s="18">
        <f t="shared" ca="1" si="431"/>
        <v>17587.670751811147</v>
      </c>
      <c r="AE713" s="18">
        <f t="shared" ca="1" si="412"/>
        <v>14.597015571298309</v>
      </c>
      <c r="AF713" s="18">
        <f t="shared" ca="1" si="413"/>
        <v>6.5813166310783089</v>
      </c>
      <c r="AG713" s="19">
        <f t="shared" ca="1" si="432"/>
        <v>12624.421371493703</v>
      </c>
      <c r="AH713" s="18">
        <f t="shared" ca="1" si="433"/>
        <v>12631.002688124781</v>
      </c>
      <c r="AJ713" s="18">
        <f t="shared" ca="1" si="414"/>
        <v>8.2123110788287441</v>
      </c>
      <c r="AK713" s="18">
        <f t="shared" ca="1" si="415"/>
        <v>1.1541580931142179</v>
      </c>
      <c r="AL713" s="19">
        <f t="shared" ca="1" si="434"/>
        <v>12360.007781817818</v>
      </c>
      <c r="AM713" s="18">
        <f t="shared" ca="1" si="435"/>
        <v>12361.161939910931</v>
      </c>
      <c r="AO713" s="18">
        <f t="shared" ca="1" si="416"/>
        <v>15.079046581723604</v>
      </c>
      <c r="AP713" s="18">
        <f t="shared" ca="1" si="417"/>
        <v>9.1221386218391256</v>
      </c>
      <c r="AQ713" s="19">
        <f t="shared" ca="1" si="436"/>
        <v>18388.839690375575</v>
      </c>
      <c r="AR713" s="18">
        <f t="shared" ca="1" si="437"/>
        <v>18397.961828997413</v>
      </c>
      <c r="AT713" s="18">
        <f t="shared" ca="1" si="418"/>
        <v>9.797079749427585</v>
      </c>
      <c r="AU713" s="18">
        <f t="shared" ca="1" si="419"/>
        <v>10.899806597522238</v>
      </c>
      <c r="AV713" s="19">
        <f t="shared" ca="1" si="438"/>
        <v>13042.713391281724</v>
      </c>
      <c r="AW713" s="18">
        <f t="shared" ca="1" si="439"/>
        <v>13053.613197879247</v>
      </c>
    </row>
    <row r="714" spans="1:49" x14ac:dyDescent="0.25">
      <c r="A714" s="18">
        <f t="shared" ca="1" si="400"/>
        <v>51.857352615788493</v>
      </c>
      <c r="B714" s="18">
        <f t="shared" ca="1" si="401"/>
        <v>2.8586454814061222</v>
      </c>
      <c r="C714" s="19">
        <f t="shared" ca="1" si="420"/>
        <v>13128.035334220713</v>
      </c>
      <c r="D714" s="18">
        <f t="shared" ca="1" si="421"/>
        <v>13130.893979702119</v>
      </c>
      <c r="E714" s="17"/>
      <c r="F714" s="18">
        <f t="shared" ca="1" si="402"/>
        <v>1.9383059921320154</v>
      </c>
      <c r="G714" s="18">
        <f t="shared" ca="1" si="403"/>
        <v>11.285749862934319</v>
      </c>
      <c r="H714" s="19">
        <f t="shared" ca="1" si="422"/>
        <v>13061.393244956598</v>
      </c>
      <c r="I714" s="18">
        <f t="shared" ca="1" si="423"/>
        <v>13072.678994819533</v>
      </c>
      <c r="J714" s="17"/>
      <c r="K714" s="18">
        <f t="shared" ca="1" si="404"/>
        <v>24.633699423262186</v>
      </c>
      <c r="L714" s="18">
        <f t="shared" ca="1" si="405"/>
        <v>7.071831594933224</v>
      </c>
      <c r="M714" s="19">
        <f t="shared" ca="1" si="424"/>
        <v>14215.088569605148</v>
      </c>
      <c r="N714" s="18">
        <f t="shared" ca="1" si="425"/>
        <v>14222.160401200081</v>
      </c>
      <c r="O714" s="17"/>
      <c r="P714" s="18">
        <f t="shared" ca="1" si="406"/>
        <v>30.020400459572294</v>
      </c>
      <c r="Q714" s="18">
        <f t="shared" ca="1" si="407"/>
        <v>0.46570703459994373</v>
      </c>
      <c r="R714" s="19">
        <f t="shared" ca="1" si="426"/>
        <v>14059.457707886386</v>
      </c>
      <c r="S714" s="18">
        <f t="shared" ca="1" si="427"/>
        <v>14059.923414920986</v>
      </c>
      <c r="T714" s="17"/>
      <c r="U714" s="18">
        <f t="shared" ca="1" si="408"/>
        <v>4.4235944564376188</v>
      </c>
      <c r="V714" s="18">
        <f t="shared" ca="1" si="409"/>
        <v>5.5204011182260846</v>
      </c>
      <c r="W714" s="19">
        <f t="shared" ca="1" si="428"/>
        <v>12864.196347355452</v>
      </c>
      <c r="X714" s="18">
        <f t="shared" ca="1" si="429"/>
        <v>12869.716748473678</v>
      </c>
      <c r="Z714" s="18">
        <f t="shared" ca="1" si="410"/>
        <v>164.08050766750873</v>
      </c>
      <c r="AA714" s="18">
        <f t="shared" ca="1" si="411"/>
        <v>0.98227556947484973</v>
      </c>
      <c r="AB714" s="19">
        <f t="shared" ca="1" si="430"/>
        <v>17751.751259478657</v>
      </c>
      <c r="AC714" s="18">
        <f t="shared" ca="1" si="431"/>
        <v>17752.73353504813</v>
      </c>
      <c r="AE714" s="18">
        <f t="shared" ca="1" si="412"/>
        <v>1.7378769594178447</v>
      </c>
      <c r="AF714" s="18">
        <f t="shared" ca="1" si="413"/>
        <v>5.4723664090367663</v>
      </c>
      <c r="AG714" s="19">
        <f t="shared" ca="1" si="432"/>
        <v>12632.740565084199</v>
      </c>
      <c r="AH714" s="18">
        <f t="shared" ca="1" si="433"/>
        <v>12638.212931493235</v>
      </c>
      <c r="AJ714" s="18">
        <f t="shared" ca="1" si="414"/>
        <v>0.29500153616377872</v>
      </c>
      <c r="AK714" s="18">
        <f t="shared" ca="1" si="415"/>
        <v>7.9343485745320335</v>
      </c>
      <c r="AL714" s="19">
        <f t="shared" ca="1" si="434"/>
        <v>12361.456941447095</v>
      </c>
      <c r="AM714" s="18">
        <f t="shared" ca="1" si="435"/>
        <v>12369.391290021627</v>
      </c>
      <c r="AO714" s="18">
        <f t="shared" ca="1" si="416"/>
        <v>6.0450096431718334</v>
      </c>
      <c r="AP714" s="18">
        <f t="shared" ca="1" si="417"/>
        <v>35.499888950756031</v>
      </c>
      <c r="AQ714" s="19">
        <f t="shared" ca="1" si="436"/>
        <v>18404.006838640584</v>
      </c>
      <c r="AR714" s="18">
        <f t="shared" ca="1" si="437"/>
        <v>18439.506727591339</v>
      </c>
      <c r="AT714" s="18">
        <f t="shared" ca="1" si="418"/>
        <v>5.6622969944987585</v>
      </c>
      <c r="AU714" s="18">
        <f t="shared" ca="1" si="419"/>
        <v>12.141088327879732</v>
      </c>
      <c r="AV714" s="19">
        <f t="shared" ca="1" si="438"/>
        <v>13059.275494873746</v>
      </c>
      <c r="AW714" s="18">
        <f t="shared" ca="1" si="439"/>
        <v>13071.416583201626</v>
      </c>
    </row>
    <row r="715" spans="1:49" x14ac:dyDescent="0.25">
      <c r="A715" s="18">
        <f t="shared" ca="1" si="400"/>
        <v>2.712847504078689</v>
      </c>
      <c r="B715" s="18">
        <f t="shared" ca="1" si="401"/>
        <v>4.7963279986397218</v>
      </c>
      <c r="C715" s="19">
        <f t="shared" ca="1" si="420"/>
        <v>13133.606827206198</v>
      </c>
      <c r="D715" s="18">
        <f t="shared" ca="1" si="421"/>
        <v>13138.403155204838</v>
      </c>
      <c r="E715" s="17"/>
      <c r="F715" s="18">
        <f t="shared" ca="1" si="402"/>
        <v>9.5325247302066085</v>
      </c>
      <c r="G715" s="18">
        <f t="shared" ca="1" si="403"/>
        <v>6.0213049588958443</v>
      </c>
      <c r="H715" s="19">
        <f t="shared" ca="1" si="422"/>
        <v>13082.211519549739</v>
      </c>
      <c r="I715" s="18">
        <f t="shared" ca="1" si="423"/>
        <v>13088.232824508636</v>
      </c>
      <c r="J715" s="17"/>
      <c r="K715" s="18">
        <f t="shared" ca="1" si="404"/>
        <v>0.61039141433039923</v>
      </c>
      <c r="L715" s="18">
        <f t="shared" ca="1" si="405"/>
        <v>4.4499287554591871E-2</v>
      </c>
      <c r="M715" s="19">
        <f t="shared" ca="1" si="424"/>
        <v>14222.77079261441</v>
      </c>
      <c r="N715" s="18">
        <f t="shared" ca="1" si="425"/>
        <v>14222.815291901965</v>
      </c>
      <c r="O715" s="17"/>
      <c r="P715" s="18">
        <f t="shared" ca="1" si="406"/>
        <v>8.6561777425762116</v>
      </c>
      <c r="Q715" s="18">
        <f t="shared" ca="1" si="407"/>
        <v>0.99469045345030549</v>
      </c>
      <c r="R715" s="19">
        <f t="shared" ca="1" si="426"/>
        <v>14068.579592663562</v>
      </c>
      <c r="S715" s="18">
        <f t="shared" ca="1" si="427"/>
        <v>14069.574283117012</v>
      </c>
      <c r="T715" s="17"/>
      <c r="U715" s="18">
        <f t="shared" ca="1" si="408"/>
        <v>29.239803688047949</v>
      </c>
      <c r="V715" s="18">
        <f t="shared" ca="1" si="409"/>
        <v>1.759555177751686</v>
      </c>
      <c r="W715" s="19">
        <f t="shared" ca="1" si="428"/>
        <v>12898.956552161726</v>
      </c>
      <c r="X715" s="18">
        <f t="shared" ca="1" si="429"/>
        <v>12900.716107339478</v>
      </c>
      <c r="Z715" s="18">
        <f t="shared" ca="1" si="410"/>
        <v>21.176168483743037</v>
      </c>
      <c r="AA715" s="18">
        <f t="shared" ca="1" si="411"/>
        <v>0.44339365478883275</v>
      </c>
      <c r="AB715" s="19">
        <f t="shared" ca="1" si="430"/>
        <v>17773.909703531874</v>
      </c>
      <c r="AC715" s="18">
        <f t="shared" ca="1" si="431"/>
        <v>17774.353097186664</v>
      </c>
      <c r="AE715" s="18">
        <f t="shared" ca="1" si="412"/>
        <v>3.0615700978999318</v>
      </c>
      <c r="AF715" s="18">
        <f t="shared" ca="1" si="413"/>
        <v>0.33458007763099801</v>
      </c>
      <c r="AG715" s="19">
        <f t="shared" ca="1" si="432"/>
        <v>12641.274501591135</v>
      </c>
      <c r="AH715" s="18">
        <f t="shared" ca="1" si="433"/>
        <v>12641.609081668767</v>
      </c>
      <c r="AJ715" s="18">
        <f t="shared" ca="1" si="414"/>
        <v>3.2137976215074846</v>
      </c>
      <c r="AK715" s="18">
        <f t="shared" ca="1" si="415"/>
        <v>6.1377212127753182</v>
      </c>
      <c r="AL715" s="19">
        <f t="shared" ca="1" si="434"/>
        <v>12372.605087643135</v>
      </c>
      <c r="AM715" s="18">
        <f t="shared" ca="1" si="435"/>
        <v>12378.74280885591</v>
      </c>
      <c r="AO715" s="18">
        <f t="shared" ca="1" si="416"/>
        <v>7.2262130234654691</v>
      </c>
      <c r="AP715" s="18">
        <f t="shared" ca="1" si="417"/>
        <v>14.939040251648072</v>
      </c>
      <c r="AQ715" s="19">
        <f t="shared" ca="1" si="436"/>
        <v>18446.732940614806</v>
      </c>
      <c r="AR715" s="18">
        <f t="shared" ca="1" si="437"/>
        <v>18461.671980866453</v>
      </c>
      <c r="AT715" s="18">
        <f t="shared" ca="1" si="418"/>
        <v>13.507569658114335</v>
      </c>
      <c r="AU715" s="18">
        <f t="shared" ca="1" si="419"/>
        <v>1.816528781387535</v>
      </c>
      <c r="AV715" s="19">
        <f t="shared" ca="1" si="438"/>
        <v>13084.924152859741</v>
      </c>
      <c r="AW715" s="18">
        <f t="shared" ca="1" si="439"/>
        <v>13086.740681641129</v>
      </c>
    </row>
    <row r="716" spans="1:49" x14ac:dyDescent="0.25">
      <c r="A716" s="18">
        <f t="shared" ca="1" si="400"/>
        <v>44.909826958558646</v>
      </c>
      <c r="B716" s="18">
        <f t="shared" ca="1" si="401"/>
        <v>0.16531364655385386</v>
      </c>
      <c r="C716" s="19">
        <f t="shared" ca="1" si="420"/>
        <v>13183.312982163397</v>
      </c>
      <c r="D716" s="18">
        <f t="shared" ca="1" si="421"/>
        <v>13183.478295809951</v>
      </c>
      <c r="E716" s="17"/>
      <c r="F716" s="18">
        <f t="shared" ca="1" si="402"/>
        <v>4.8580775283975575</v>
      </c>
      <c r="G716" s="18">
        <f t="shared" ca="1" si="403"/>
        <v>7.9100691067837587</v>
      </c>
      <c r="H716" s="19">
        <f t="shared" ca="1" si="422"/>
        <v>13093.090902037033</v>
      </c>
      <c r="I716" s="18">
        <f t="shared" ca="1" si="423"/>
        <v>13101.000971143816</v>
      </c>
      <c r="J716" s="17"/>
      <c r="K716" s="18">
        <f t="shared" ca="1" si="404"/>
        <v>2.5159733458214446</v>
      </c>
      <c r="L716" s="18">
        <f t="shared" ca="1" si="405"/>
        <v>0.29703646570451653</v>
      </c>
      <c r="M716" s="19">
        <f t="shared" ca="1" si="424"/>
        <v>14225.331265247787</v>
      </c>
      <c r="N716" s="18">
        <f t="shared" ca="1" si="425"/>
        <v>14225.628301713492</v>
      </c>
      <c r="O716" s="17"/>
      <c r="P716" s="18">
        <f t="shared" ca="1" si="406"/>
        <v>0.42244229325697663</v>
      </c>
      <c r="Q716" s="18">
        <f t="shared" ca="1" si="407"/>
        <v>3.0254491062343285</v>
      </c>
      <c r="R716" s="19">
        <f t="shared" ca="1" si="426"/>
        <v>14069.996725410268</v>
      </c>
      <c r="S716" s="18">
        <f t="shared" ca="1" si="427"/>
        <v>14073.022174516504</v>
      </c>
      <c r="T716" s="17"/>
      <c r="U716" s="18">
        <f t="shared" ca="1" si="408"/>
        <v>11.532781955130604</v>
      </c>
      <c r="V716" s="18">
        <f t="shared" ca="1" si="409"/>
        <v>15.932488063972983</v>
      </c>
      <c r="W716" s="19">
        <f t="shared" ca="1" si="428"/>
        <v>12912.248889294609</v>
      </c>
      <c r="X716" s="18">
        <f t="shared" ca="1" si="429"/>
        <v>12928.181377358582</v>
      </c>
      <c r="Z716" s="18">
        <f t="shared" ca="1" si="410"/>
        <v>3.6607339035288766</v>
      </c>
      <c r="AA716" s="18">
        <f t="shared" ca="1" si="411"/>
        <v>1.1206840582754154</v>
      </c>
      <c r="AB716" s="19">
        <f t="shared" ca="1" si="430"/>
        <v>17778.013831090193</v>
      </c>
      <c r="AC716" s="18">
        <f t="shared" ca="1" si="431"/>
        <v>17779.134515148467</v>
      </c>
      <c r="AE716" s="18">
        <f t="shared" ca="1" si="412"/>
        <v>29.030182434681869</v>
      </c>
      <c r="AF716" s="18">
        <f t="shared" ca="1" si="413"/>
        <v>0.66318210874186578</v>
      </c>
      <c r="AG716" s="19">
        <f t="shared" ca="1" si="432"/>
        <v>12670.639264103449</v>
      </c>
      <c r="AH716" s="18">
        <f t="shared" ca="1" si="433"/>
        <v>12671.30244621219</v>
      </c>
      <c r="AJ716" s="18">
        <f t="shared" ca="1" si="414"/>
        <v>3.258175079671092</v>
      </c>
      <c r="AK716" s="18">
        <f t="shared" ca="1" si="415"/>
        <v>5.5775204108345084</v>
      </c>
      <c r="AL716" s="19">
        <f t="shared" ca="1" si="434"/>
        <v>12382.000983935581</v>
      </c>
      <c r="AM716" s="18">
        <f t="shared" ca="1" si="435"/>
        <v>12387.578504346415</v>
      </c>
      <c r="AO716" s="18">
        <f t="shared" ca="1" si="416"/>
        <v>10.345450851375302</v>
      </c>
      <c r="AP716" s="18">
        <f t="shared" ca="1" si="417"/>
        <v>32.387438400330105</v>
      </c>
      <c r="AQ716" s="19">
        <f t="shared" ca="1" si="436"/>
        <v>18472.017431717828</v>
      </c>
      <c r="AR716" s="18">
        <f t="shared" ca="1" si="437"/>
        <v>18504.404870118156</v>
      </c>
      <c r="AT716" s="18">
        <f t="shared" ca="1" si="418"/>
        <v>3.1952364662002095</v>
      </c>
      <c r="AU716" s="18">
        <f t="shared" ca="1" si="419"/>
        <v>16.711380062826617</v>
      </c>
      <c r="AV716" s="19">
        <f t="shared" ca="1" si="438"/>
        <v>13089.935918107331</v>
      </c>
      <c r="AW716" s="18">
        <f t="shared" ca="1" si="439"/>
        <v>13106.647298170157</v>
      </c>
    </row>
    <row r="717" spans="1:49" x14ac:dyDescent="0.25">
      <c r="A717" s="18">
        <f t="shared" ca="1" si="400"/>
        <v>40.345676354846347</v>
      </c>
      <c r="B717" s="18">
        <f t="shared" ca="1" si="401"/>
        <v>9.261138494383129</v>
      </c>
      <c r="C717" s="19">
        <f t="shared" ca="1" si="420"/>
        <v>13223.823972164797</v>
      </c>
      <c r="D717" s="18">
        <f t="shared" ca="1" si="421"/>
        <v>13233.08511065918</v>
      </c>
      <c r="E717" s="17"/>
      <c r="F717" s="18">
        <f t="shared" ca="1" si="402"/>
        <v>10.448715127386315</v>
      </c>
      <c r="G717" s="18">
        <f t="shared" ca="1" si="403"/>
        <v>6.6105757278493854E-2</v>
      </c>
      <c r="H717" s="19">
        <f t="shared" ca="1" si="422"/>
        <v>13111.449686271202</v>
      </c>
      <c r="I717" s="18">
        <f t="shared" ca="1" si="423"/>
        <v>13111.51579202848</v>
      </c>
      <c r="J717" s="17"/>
      <c r="K717" s="18">
        <f t="shared" ca="1" si="404"/>
        <v>42.158394811515358</v>
      </c>
      <c r="L717" s="18">
        <f t="shared" ca="1" si="405"/>
        <v>0.65594283551669119</v>
      </c>
      <c r="M717" s="19">
        <f t="shared" ca="1" si="424"/>
        <v>14267.786696525007</v>
      </c>
      <c r="N717" s="18">
        <f t="shared" ca="1" si="425"/>
        <v>14268.442639360523</v>
      </c>
      <c r="O717" s="17"/>
      <c r="P717" s="18">
        <f t="shared" ca="1" si="406"/>
        <v>21.125454432676225</v>
      </c>
      <c r="Q717" s="18">
        <f t="shared" ca="1" si="407"/>
        <v>3.3715623789767979</v>
      </c>
      <c r="R717" s="19">
        <f t="shared" ca="1" si="426"/>
        <v>14094.14762894918</v>
      </c>
      <c r="S717" s="18">
        <f t="shared" ca="1" si="427"/>
        <v>14097.519191328158</v>
      </c>
      <c r="T717" s="17"/>
      <c r="U717" s="18">
        <f t="shared" ca="1" si="408"/>
        <v>42.59634679864223</v>
      </c>
      <c r="V717" s="18">
        <f t="shared" ca="1" si="409"/>
        <v>1.9359558224288753</v>
      </c>
      <c r="W717" s="19">
        <f t="shared" ca="1" si="428"/>
        <v>12970.777724157224</v>
      </c>
      <c r="X717" s="18">
        <f t="shared" ca="1" si="429"/>
        <v>12972.713679979654</v>
      </c>
      <c r="Z717" s="18">
        <f t="shared" ca="1" si="410"/>
        <v>49.66524499461223</v>
      </c>
      <c r="AA717" s="18">
        <f t="shared" ca="1" si="411"/>
        <v>0.14970228960932561</v>
      </c>
      <c r="AB717" s="19">
        <f t="shared" ca="1" si="430"/>
        <v>17828.79976014308</v>
      </c>
      <c r="AC717" s="18">
        <f t="shared" ca="1" si="431"/>
        <v>17828.949462432691</v>
      </c>
      <c r="AE717" s="18">
        <f t="shared" ca="1" si="412"/>
        <v>16.887346237381585</v>
      </c>
      <c r="AF717" s="18">
        <f t="shared" ca="1" si="413"/>
        <v>0.45512503195926929</v>
      </c>
      <c r="AG717" s="19">
        <f t="shared" ca="1" si="432"/>
        <v>12688.189792449572</v>
      </c>
      <c r="AH717" s="18">
        <f t="shared" ca="1" si="433"/>
        <v>12688.644917481532</v>
      </c>
      <c r="AJ717" s="18">
        <f t="shared" ca="1" si="414"/>
        <v>5.3419472909753249</v>
      </c>
      <c r="AK717" s="18">
        <f t="shared" ca="1" si="415"/>
        <v>4.6183813207205828</v>
      </c>
      <c r="AL717" s="19">
        <f t="shared" ca="1" si="434"/>
        <v>12392.92045163739</v>
      </c>
      <c r="AM717" s="18">
        <f t="shared" ca="1" si="435"/>
        <v>12397.538832958111</v>
      </c>
      <c r="AO717" s="18">
        <f t="shared" ca="1" si="416"/>
        <v>4.8443622173051946</v>
      </c>
      <c r="AP717" s="18">
        <f t="shared" ca="1" si="417"/>
        <v>1.3030250092973052</v>
      </c>
      <c r="AQ717" s="19">
        <f t="shared" ca="1" si="436"/>
        <v>18509.24923233546</v>
      </c>
      <c r="AR717" s="18">
        <f t="shared" ca="1" si="437"/>
        <v>18510.552257344756</v>
      </c>
      <c r="AT717" s="18">
        <f t="shared" ca="1" si="418"/>
        <v>4.277355249953402</v>
      </c>
      <c r="AU717" s="18">
        <f t="shared" ca="1" si="419"/>
        <v>3.8513792569084528</v>
      </c>
      <c r="AV717" s="19">
        <f t="shared" ca="1" si="438"/>
        <v>13110.92465342011</v>
      </c>
      <c r="AW717" s="18">
        <f t="shared" ca="1" si="439"/>
        <v>13114.776032677019</v>
      </c>
    </row>
    <row r="718" spans="1:49" x14ac:dyDescent="0.25">
      <c r="A718" s="18">
        <f t="shared" ref="A718:A781" ca="1" si="440">((-LN(1-RAND()))/$C$9)</f>
        <v>6.3450851644545416</v>
      </c>
      <c r="B718" s="18">
        <f t="shared" ref="B718:B781" ca="1" si="441">((-LN(1-RAND()))/$C$10)</f>
        <v>1.0882627391713864</v>
      </c>
      <c r="C718" s="19">
        <f t="shared" ca="1" si="420"/>
        <v>13239.430195823634</v>
      </c>
      <c r="D718" s="18">
        <f t="shared" ca="1" si="421"/>
        <v>13240.518458562805</v>
      </c>
      <c r="E718" s="17"/>
      <c r="F718" s="18">
        <f t="shared" ref="F718:F781" ca="1" si="442">((-LN(1-RAND()))/$H$9)</f>
        <v>12.276505802271284</v>
      </c>
      <c r="G718" s="18">
        <f t="shared" ref="G718:G781" ca="1" si="443">((-LN(1-RAND()))/$H$10)</f>
        <v>2.9805984475492222</v>
      </c>
      <c r="H718" s="19">
        <f t="shared" ca="1" si="422"/>
        <v>13123.792297830751</v>
      </c>
      <c r="I718" s="18">
        <f t="shared" ca="1" si="423"/>
        <v>13126.7728962783</v>
      </c>
      <c r="J718" s="17"/>
      <c r="K718" s="18">
        <f t="shared" ref="K718:K781" ca="1" si="444">((-LN(1-RAND()))/$M$9)</f>
        <v>7.0480497779036151</v>
      </c>
      <c r="L718" s="18">
        <f t="shared" ref="L718:L781" ca="1" si="445">((-LN(1-RAND()))/$M$10)</f>
        <v>12.636998680179879</v>
      </c>
      <c r="M718" s="19">
        <f t="shared" ca="1" si="424"/>
        <v>14275.490689138427</v>
      </c>
      <c r="N718" s="18">
        <f t="shared" ca="1" si="425"/>
        <v>14288.127687818607</v>
      </c>
      <c r="O718" s="17"/>
      <c r="P718" s="18">
        <f t="shared" ref="P718:P781" ca="1" si="446">((-LN(1-RAND()))/$R$9)</f>
        <v>2.8251585872448715</v>
      </c>
      <c r="Q718" s="18">
        <f t="shared" ref="Q718:Q781" ca="1" si="447">((-LN(1-RAND()))/$R$10)</f>
        <v>8.8811471704287186</v>
      </c>
      <c r="R718" s="19">
        <f t="shared" ca="1" si="426"/>
        <v>14100.344349915402</v>
      </c>
      <c r="S718" s="18">
        <f t="shared" ca="1" si="427"/>
        <v>14109.22549708583</v>
      </c>
      <c r="T718" s="17"/>
      <c r="U718" s="18">
        <f t="shared" ref="U718:U781" ca="1" si="448">((-LN(1-RAND()))/$W$9)</f>
        <v>10.62409437474478</v>
      </c>
      <c r="V718" s="18">
        <f t="shared" ref="V718:V781" ca="1" si="449">((-LN(1-RAND()))/$W$10)</f>
        <v>2.8371188683528228</v>
      </c>
      <c r="W718" s="19">
        <f t="shared" ca="1" si="428"/>
        <v>12983.337774354399</v>
      </c>
      <c r="X718" s="18">
        <f t="shared" ca="1" si="429"/>
        <v>12986.174893222751</v>
      </c>
      <c r="Z718" s="18">
        <f t="shared" ref="Z718:Z781" ca="1" si="450">((-LN(1-RAND()))/$AB$9)</f>
        <v>34.186396890505343</v>
      </c>
      <c r="AA718" s="18">
        <f t="shared" ref="AA718:AA781" ca="1" si="451">((-LN(1-RAND()))/$AB$10)</f>
        <v>0.12524540433643419</v>
      </c>
      <c r="AB718" s="19">
        <f t="shared" ca="1" si="430"/>
        <v>17863.135859323196</v>
      </c>
      <c r="AC718" s="18">
        <f t="shared" ca="1" si="431"/>
        <v>17863.261104727531</v>
      </c>
      <c r="AE718" s="18">
        <f t="shared" ref="AE718:AE781" ca="1" si="452">((-LN(1-RAND()))/$AG$9)</f>
        <v>27.681117102233102</v>
      </c>
      <c r="AF718" s="18">
        <f t="shared" ref="AF718:AF781" ca="1" si="453">((-LN(1-RAND()))/$AG$10)</f>
        <v>1.3425665998323739</v>
      </c>
      <c r="AG718" s="19">
        <f t="shared" ca="1" si="432"/>
        <v>12716.326034583764</v>
      </c>
      <c r="AH718" s="18">
        <f t="shared" ca="1" si="433"/>
        <v>12717.668601183597</v>
      </c>
      <c r="AJ718" s="18">
        <f t="shared" ref="AJ718:AJ781" ca="1" si="454">((-LN(1-RAND()))/$AL$9)</f>
        <v>22.698405456346425</v>
      </c>
      <c r="AK718" s="18">
        <f t="shared" ref="AK718:AK781" ca="1" si="455">((-LN(1-RAND()))/$AL$10)</f>
        <v>4.0924297675422183</v>
      </c>
      <c r="AL718" s="19">
        <f t="shared" ca="1" si="434"/>
        <v>12420.237238414458</v>
      </c>
      <c r="AM718" s="18">
        <f t="shared" ca="1" si="435"/>
        <v>12424.329668182001</v>
      </c>
      <c r="AO718" s="18">
        <f t="shared" ref="AO718:AO781" ca="1" si="456">((-LN(1-RAND()))/$AQ$9)</f>
        <v>10.493487168515182</v>
      </c>
      <c r="AP718" s="18">
        <f t="shared" ref="AP718:AP781" ca="1" si="457">((-LN(1-RAND()))/$AQ$10)</f>
        <v>4.5234464630666142</v>
      </c>
      <c r="AQ718" s="19">
        <f t="shared" ca="1" si="436"/>
        <v>18521.045744513271</v>
      </c>
      <c r="AR718" s="18">
        <f t="shared" ca="1" si="437"/>
        <v>18525.569190976337</v>
      </c>
      <c r="AT718" s="18">
        <f t="shared" ref="AT718:AT781" ca="1" si="458">((-LN(1-RAND()))/$AV$9)</f>
        <v>1.379842643703401</v>
      </c>
      <c r="AU718" s="18">
        <f t="shared" ref="AU718:AU781" ca="1" si="459">((-LN(1-RAND()))/$AV$10)</f>
        <v>1.3164802702053395</v>
      </c>
      <c r="AV718" s="19">
        <f t="shared" ca="1" si="438"/>
        <v>13116.155875320723</v>
      </c>
      <c r="AW718" s="18">
        <f t="shared" ca="1" si="439"/>
        <v>13117.472355590928</v>
      </c>
    </row>
    <row r="719" spans="1:49" x14ac:dyDescent="0.25">
      <c r="A719" s="18">
        <f t="shared" ca="1" si="440"/>
        <v>30.007131477356648</v>
      </c>
      <c r="B719" s="18">
        <f t="shared" ca="1" si="441"/>
        <v>10.856439776823594</v>
      </c>
      <c r="C719" s="19">
        <f t="shared" ref="C719:C782" ca="1" si="460">D718+A719</f>
        <v>13270.525590040161</v>
      </c>
      <c r="D719" s="18">
        <f t="shared" ref="D719:D782" ca="1" si="461">C719+B719</f>
        <v>13281.382029816985</v>
      </c>
      <c r="E719" s="17"/>
      <c r="F719" s="18">
        <f t="shared" ca="1" si="442"/>
        <v>4.5893958912945223</v>
      </c>
      <c r="G719" s="18">
        <f t="shared" ca="1" si="443"/>
        <v>0.84144381531484447</v>
      </c>
      <c r="H719" s="19">
        <f t="shared" ref="H719:H782" ca="1" si="462">I718+F719</f>
        <v>13131.362292169595</v>
      </c>
      <c r="I719" s="18">
        <f t="shared" ref="I719:I782" ca="1" si="463">H719+G719</f>
        <v>13132.203735984909</v>
      </c>
      <c r="J719" s="17"/>
      <c r="K719" s="18">
        <f t="shared" ca="1" si="444"/>
        <v>18.007055922940701</v>
      </c>
      <c r="L719" s="18">
        <f t="shared" ca="1" si="445"/>
        <v>4.3626292182795758</v>
      </c>
      <c r="M719" s="19">
        <f t="shared" ref="M719:M782" ca="1" si="464">N718+K719</f>
        <v>14306.134743741548</v>
      </c>
      <c r="N719" s="18">
        <f t="shared" ref="N719:N782" ca="1" si="465">M719+L719</f>
        <v>14310.497372959828</v>
      </c>
      <c r="O719" s="17"/>
      <c r="P719" s="18">
        <f t="shared" ca="1" si="446"/>
        <v>2.0575873086525731</v>
      </c>
      <c r="Q719" s="18">
        <f t="shared" ca="1" si="447"/>
        <v>19.726561252196852</v>
      </c>
      <c r="R719" s="19">
        <f t="shared" ref="R719:R782" ca="1" si="466">S718+P719</f>
        <v>14111.283084394483</v>
      </c>
      <c r="S719" s="18">
        <f t="shared" ref="S719:S782" ca="1" si="467">R719+Q719</f>
        <v>14131.00964564668</v>
      </c>
      <c r="T719" s="17"/>
      <c r="U719" s="18">
        <f t="shared" ca="1" si="448"/>
        <v>12.071291676543959</v>
      </c>
      <c r="V719" s="18">
        <f t="shared" ca="1" si="449"/>
        <v>8.8405057302818424</v>
      </c>
      <c r="W719" s="19">
        <f t="shared" ref="W719:W782" ca="1" si="468">X718+U719</f>
        <v>12998.246184899295</v>
      </c>
      <c r="X719" s="18">
        <f t="shared" ref="X719:X782" ca="1" si="469">W719+V719</f>
        <v>13007.086690629578</v>
      </c>
      <c r="Z719" s="18">
        <f t="shared" ca="1" si="450"/>
        <v>4.7590996834400787</v>
      </c>
      <c r="AA719" s="18">
        <f t="shared" ca="1" si="451"/>
        <v>0.21045026219596519</v>
      </c>
      <c r="AB719" s="19">
        <f t="shared" ref="AB719:AB782" ca="1" si="470">AC718+Z719</f>
        <v>17868.020204410972</v>
      </c>
      <c r="AC719" s="18">
        <f t="shared" ref="AC719:AC782" ca="1" si="471">AB719+AA719</f>
        <v>17868.230654673167</v>
      </c>
      <c r="AE719" s="18">
        <f t="shared" ca="1" si="452"/>
        <v>17.211858784770634</v>
      </c>
      <c r="AF719" s="18">
        <f t="shared" ca="1" si="453"/>
        <v>0.99320875218670868</v>
      </c>
      <c r="AG719" s="19">
        <f t="shared" ref="AG719:AG782" ca="1" si="472">AH718+AE719</f>
        <v>12734.880459968368</v>
      </c>
      <c r="AH719" s="18">
        <f t="shared" ref="AH719:AH782" ca="1" si="473">AG719+AF719</f>
        <v>12735.873668720555</v>
      </c>
      <c r="AJ719" s="18">
        <f t="shared" ca="1" si="454"/>
        <v>32.847688327704894</v>
      </c>
      <c r="AK719" s="18">
        <f t="shared" ca="1" si="455"/>
        <v>6.2645164775742295</v>
      </c>
      <c r="AL719" s="19">
        <f t="shared" ref="AL719:AL782" ca="1" si="474">AM718+AJ719</f>
        <v>12457.177356509706</v>
      </c>
      <c r="AM719" s="18">
        <f t="shared" ref="AM719:AM782" ca="1" si="475">AL719+AK719</f>
        <v>12463.441872987281</v>
      </c>
      <c r="AO719" s="18">
        <f t="shared" ca="1" si="456"/>
        <v>5.1065774488202598</v>
      </c>
      <c r="AP719" s="18">
        <f t="shared" ca="1" si="457"/>
        <v>0.46829896473398519</v>
      </c>
      <c r="AQ719" s="19">
        <f t="shared" ref="AQ719:AQ782" ca="1" si="476">AR718+AO719</f>
        <v>18530.675768425157</v>
      </c>
      <c r="AR719" s="18">
        <f t="shared" ref="AR719:AR782" ca="1" si="477">AQ719+AP719</f>
        <v>18531.144067389891</v>
      </c>
      <c r="AT719" s="18">
        <f t="shared" ca="1" si="458"/>
        <v>16.76498902444385</v>
      </c>
      <c r="AU719" s="18">
        <f t="shared" ca="1" si="459"/>
        <v>9.0212667601422023</v>
      </c>
      <c r="AV719" s="19">
        <f t="shared" ref="AV719:AV782" ca="1" si="478">AW718+AT719</f>
        <v>13134.237344615372</v>
      </c>
      <c r="AW719" s="18">
        <f t="shared" ref="AW719:AW782" ca="1" si="479">AV719+AU719</f>
        <v>13143.258611375515</v>
      </c>
    </row>
    <row r="720" spans="1:49" x14ac:dyDescent="0.25">
      <c r="A720" s="18">
        <f t="shared" ca="1" si="440"/>
        <v>18.157767105529363</v>
      </c>
      <c r="B720" s="18">
        <f t="shared" ca="1" si="441"/>
        <v>3.0552641483054672</v>
      </c>
      <c r="C720" s="19">
        <f t="shared" ca="1" si="460"/>
        <v>13299.539796922514</v>
      </c>
      <c r="D720" s="18">
        <f t="shared" ca="1" si="461"/>
        <v>13302.595061070819</v>
      </c>
      <c r="E720" s="17"/>
      <c r="F720" s="18">
        <f t="shared" ca="1" si="442"/>
        <v>3.5160884560544923</v>
      </c>
      <c r="G720" s="18">
        <f t="shared" ca="1" si="443"/>
        <v>6.0246432430874108</v>
      </c>
      <c r="H720" s="19">
        <f t="shared" ca="1" si="462"/>
        <v>13135.719824440963</v>
      </c>
      <c r="I720" s="18">
        <f t="shared" ca="1" si="463"/>
        <v>13141.74446768405</v>
      </c>
      <c r="J720" s="17"/>
      <c r="K720" s="18">
        <f t="shared" ca="1" si="444"/>
        <v>17.937826376203411</v>
      </c>
      <c r="L720" s="18">
        <f t="shared" ca="1" si="445"/>
        <v>7.9041452602118261</v>
      </c>
      <c r="M720" s="19">
        <f t="shared" ca="1" si="464"/>
        <v>14328.435199336031</v>
      </c>
      <c r="N720" s="18">
        <f t="shared" ca="1" si="465"/>
        <v>14336.339344596243</v>
      </c>
      <c r="O720" s="17"/>
      <c r="P720" s="18">
        <f t="shared" ca="1" si="446"/>
        <v>17.392485221132432</v>
      </c>
      <c r="Q720" s="18">
        <f t="shared" ca="1" si="447"/>
        <v>0.15248784056397718</v>
      </c>
      <c r="R720" s="19">
        <f t="shared" ca="1" si="466"/>
        <v>14148.402130867813</v>
      </c>
      <c r="S720" s="18">
        <f t="shared" ca="1" si="467"/>
        <v>14148.554618708376</v>
      </c>
      <c r="T720" s="17"/>
      <c r="U720" s="18">
        <f t="shared" ca="1" si="448"/>
        <v>10.652360467621531</v>
      </c>
      <c r="V720" s="18">
        <f t="shared" ca="1" si="449"/>
        <v>1.6496363728699159</v>
      </c>
      <c r="W720" s="19">
        <f t="shared" ca="1" si="468"/>
        <v>13017.7390510972</v>
      </c>
      <c r="X720" s="18">
        <f t="shared" ca="1" si="469"/>
        <v>13019.388687470069</v>
      </c>
      <c r="Z720" s="18">
        <f t="shared" ca="1" si="450"/>
        <v>90.367498649839717</v>
      </c>
      <c r="AA720" s="18">
        <f t="shared" ca="1" si="451"/>
        <v>1.3756761078261415</v>
      </c>
      <c r="AB720" s="19">
        <f t="shared" ca="1" si="470"/>
        <v>17958.598153323008</v>
      </c>
      <c r="AC720" s="18">
        <f t="shared" ca="1" si="471"/>
        <v>17959.973829430834</v>
      </c>
      <c r="AE720" s="18">
        <f t="shared" ca="1" si="452"/>
        <v>52.598830534497864</v>
      </c>
      <c r="AF720" s="18">
        <f t="shared" ca="1" si="453"/>
        <v>2.1404156306702466</v>
      </c>
      <c r="AG720" s="19">
        <f t="shared" ca="1" si="472"/>
        <v>12788.472499255053</v>
      </c>
      <c r="AH720" s="18">
        <f t="shared" ca="1" si="473"/>
        <v>12790.612914885724</v>
      </c>
      <c r="AJ720" s="18">
        <f t="shared" ca="1" si="454"/>
        <v>26.146276648786539</v>
      </c>
      <c r="AK720" s="18">
        <f t="shared" ca="1" si="455"/>
        <v>2.2540145708185948</v>
      </c>
      <c r="AL720" s="19">
        <f t="shared" ca="1" si="474"/>
        <v>12489.588149636067</v>
      </c>
      <c r="AM720" s="18">
        <f t="shared" ca="1" si="475"/>
        <v>12491.842164206886</v>
      </c>
      <c r="AO720" s="18">
        <f t="shared" ca="1" si="456"/>
        <v>2.7155001494544724</v>
      </c>
      <c r="AP720" s="18">
        <f t="shared" ca="1" si="457"/>
        <v>15.332860119793407</v>
      </c>
      <c r="AQ720" s="19">
        <f t="shared" ca="1" si="476"/>
        <v>18533.859567539344</v>
      </c>
      <c r="AR720" s="18">
        <f t="shared" ca="1" si="477"/>
        <v>18549.192427659138</v>
      </c>
      <c r="AT720" s="18">
        <f t="shared" ca="1" si="458"/>
        <v>55.381168511262736</v>
      </c>
      <c r="AU720" s="18">
        <f t="shared" ca="1" si="459"/>
        <v>15.55155971928906</v>
      </c>
      <c r="AV720" s="19">
        <f t="shared" ca="1" si="478"/>
        <v>13198.639779886778</v>
      </c>
      <c r="AW720" s="18">
        <f t="shared" ca="1" si="479"/>
        <v>13214.191339606068</v>
      </c>
    </row>
    <row r="721" spans="1:49" x14ac:dyDescent="0.25">
      <c r="A721" s="18">
        <f t="shared" ca="1" si="440"/>
        <v>9.7786211170706903</v>
      </c>
      <c r="B721" s="18">
        <f t="shared" ca="1" si="441"/>
        <v>7.9628951028729356</v>
      </c>
      <c r="C721" s="19">
        <f t="shared" ca="1" si="460"/>
        <v>13312.37368218789</v>
      </c>
      <c r="D721" s="18">
        <f t="shared" ca="1" si="461"/>
        <v>13320.336577290764</v>
      </c>
      <c r="E721" s="17"/>
      <c r="F721" s="18">
        <f t="shared" ca="1" si="442"/>
        <v>27.474142499082333</v>
      </c>
      <c r="G721" s="18">
        <f t="shared" ca="1" si="443"/>
        <v>34.570282998772512</v>
      </c>
      <c r="H721" s="19">
        <f t="shared" ca="1" si="462"/>
        <v>13169.218610183132</v>
      </c>
      <c r="I721" s="18">
        <f t="shared" ca="1" si="463"/>
        <v>13203.788893181905</v>
      </c>
      <c r="J721" s="17"/>
      <c r="K721" s="18">
        <f t="shared" ca="1" si="444"/>
        <v>5.2354252068876095</v>
      </c>
      <c r="L721" s="18">
        <f t="shared" ca="1" si="445"/>
        <v>4.8737685480162813</v>
      </c>
      <c r="M721" s="19">
        <f t="shared" ca="1" si="464"/>
        <v>14341.57476980313</v>
      </c>
      <c r="N721" s="18">
        <f t="shared" ca="1" si="465"/>
        <v>14346.448538351146</v>
      </c>
      <c r="O721" s="17"/>
      <c r="P721" s="18">
        <f t="shared" ca="1" si="446"/>
        <v>14.836274422325735</v>
      </c>
      <c r="Q721" s="18">
        <f t="shared" ca="1" si="447"/>
        <v>2.3999821355182269</v>
      </c>
      <c r="R721" s="19">
        <f t="shared" ca="1" si="466"/>
        <v>14163.390893130701</v>
      </c>
      <c r="S721" s="18">
        <f t="shared" ca="1" si="467"/>
        <v>14165.790875266219</v>
      </c>
      <c r="T721" s="17"/>
      <c r="U721" s="18">
        <f t="shared" ca="1" si="448"/>
        <v>5.352643638376402</v>
      </c>
      <c r="V721" s="18">
        <f t="shared" ca="1" si="449"/>
        <v>14.481736273699957</v>
      </c>
      <c r="W721" s="19">
        <f t="shared" ca="1" si="468"/>
        <v>13024.741331108446</v>
      </c>
      <c r="X721" s="18">
        <f t="shared" ca="1" si="469"/>
        <v>13039.223067382145</v>
      </c>
      <c r="Z721" s="18">
        <f t="shared" ca="1" si="450"/>
        <v>12.999340570638369</v>
      </c>
      <c r="AA721" s="18">
        <f t="shared" ca="1" si="451"/>
        <v>0.3875839846594577</v>
      </c>
      <c r="AB721" s="19">
        <f t="shared" ca="1" si="470"/>
        <v>17972.973170001471</v>
      </c>
      <c r="AC721" s="18">
        <f t="shared" ca="1" si="471"/>
        <v>17973.36075398613</v>
      </c>
      <c r="AE721" s="18">
        <f t="shared" ca="1" si="452"/>
        <v>18.583429084295148</v>
      </c>
      <c r="AF721" s="18">
        <f t="shared" ca="1" si="453"/>
        <v>2.1647295839339771</v>
      </c>
      <c r="AG721" s="19">
        <f t="shared" ca="1" si="472"/>
        <v>12809.196343970019</v>
      </c>
      <c r="AH721" s="18">
        <f t="shared" ca="1" si="473"/>
        <v>12811.361073553953</v>
      </c>
      <c r="AJ721" s="18">
        <f t="shared" ca="1" si="454"/>
        <v>7.4954057677267816</v>
      </c>
      <c r="AK721" s="18">
        <f t="shared" ca="1" si="455"/>
        <v>8.2356592357592664</v>
      </c>
      <c r="AL721" s="19">
        <f t="shared" ca="1" si="474"/>
        <v>12499.337569974612</v>
      </c>
      <c r="AM721" s="18">
        <f t="shared" ca="1" si="475"/>
        <v>12507.573229210371</v>
      </c>
      <c r="AO721" s="18">
        <f t="shared" ca="1" si="456"/>
        <v>5.4035323614449151</v>
      </c>
      <c r="AP721" s="18">
        <f t="shared" ca="1" si="457"/>
        <v>0.82700605470735677</v>
      </c>
      <c r="AQ721" s="19">
        <f t="shared" ca="1" si="476"/>
        <v>18554.595960020582</v>
      </c>
      <c r="AR721" s="18">
        <f t="shared" ca="1" si="477"/>
        <v>18555.42296607529</v>
      </c>
      <c r="AT721" s="18">
        <f t="shared" ca="1" si="458"/>
        <v>3.8548568912977395</v>
      </c>
      <c r="AU721" s="18">
        <f t="shared" ca="1" si="459"/>
        <v>14.808117694586089</v>
      </c>
      <c r="AV721" s="19">
        <f t="shared" ca="1" si="478"/>
        <v>13218.046196497366</v>
      </c>
      <c r="AW721" s="18">
        <f t="shared" ca="1" si="479"/>
        <v>13232.854314191951</v>
      </c>
    </row>
    <row r="722" spans="1:49" x14ac:dyDescent="0.25">
      <c r="A722" s="18">
        <f t="shared" ca="1" si="440"/>
        <v>24.813679480444804</v>
      </c>
      <c r="B722" s="18">
        <f t="shared" ca="1" si="441"/>
        <v>4.2990204673361818</v>
      </c>
      <c r="C722" s="19">
        <f t="shared" ca="1" si="460"/>
        <v>13345.150256771209</v>
      </c>
      <c r="D722" s="18">
        <f t="shared" ca="1" si="461"/>
        <v>13349.449277238546</v>
      </c>
      <c r="E722" s="17"/>
      <c r="F722" s="18">
        <f t="shared" ca="1" si="442"/>
        <v>1.2177178793094234</v>
      </c>
      <c r="G722" s="18">
        <f t="shared" ca="1" si="443"/>
        <v>6.8961227654690704</v>
      </c>
      <c r="H722" s="19">
        <f t="shared" ca="1" si="462"/>
        <v>13205.006611061215</v>
      </c>
      <c r="I722" s="18">
        <f t="shared" ca="1" si="463"/>
        <v>13211.902733826684</v>
      </c>
      <c r="J722" s="17"/>
      <c r="K722" s="18">
        <f t="shared" ca="1" si="444"/>
        <v>32.799792748571988</v>
      </c>
      <c r="L722" s="18">
        <f t="shared" ca="1" si="445"/>
        <v>2.8332712875650352</v>
      </c>
      <c r="M722" s="19">
        <f t="shared" ca="1" si="464"/>
        <v>14379.248331099718</v>
      </c>
      <c r="N722" s="18">
        <f t="shared" ca="1" si="465"/>
        <v>14382.081602387283</v>
      </c>
      <c r="O722" s="17"/>
      <c r="P722" s="18">
        <f t="shared" ca="1" si="446"/>
        <v>15.735440717053427</v>
      </c>
      <c r="Q722" s="18">
        <f t="shared" ca="1" si="447"/>
        <v>1.672766750587098</v>
      </c>
      <c r="R722" s="19">
        <f t="shared" ca="1" si="466"/>
        <v>14181.526315983272</v>
      </c>
      <c r="S722" s="18">
        <f t="shared" ca="1" si="467"/>
        <v>14183.19908273386</v>
      </c>
      <c r="T722" s="17"/>
      <c r="U722" s="18">
        <f t="shared" ca="1" si="448"/>
        <v>3.3182356364567771</v>
      </c>
      <c r="V722" s="18">
        <f t="shared" ca="1" si="449"/>
        <v>5.9405391034883355</v>
      </c>
      <c r="W722" s="19">
        <f t="shared" ca="1" si="468"/>
        <v>13042.541303018601</v>
      </c>
      <c r="X722" s="18">
        <f t="shared" ca="1" si="469"/>
        <v>13048.48184212209</v>
      </c>
      <c r="Z722" s="18">
        <f t="shared" ca="1" si="450"/>
        <v>16.125000948364541</v>
      </c>
      <c r="AA722" s="18">
        <f t="shared" ca="1" si="451"/>
        <v>3.4825063302793109</v>
      </c>
      <c r="AB722" s="19">
        <f t="shared" ca="1" si="470"/>
        <v>17989.485754934492</v>
      </c>
      <c r="AC722" s="18">
        <f t="shared" ca="1" si="471"/>
        <v>17992.96826126477</v>
      </c>
      <c r="AE722" s="18">
        <f t="shared" ca="1" si="452"/>
        <v>9.0862004678367949</v>
      </c>
      <c r="AF722" s="18">
        <f t="shared" ca="1" si="453"/>
        <v>2.0064164289935467</v>
      </c>
      <c r="AG722" s="19">
        <f t="shared" ca="1" si="472"/>
        <v>12820.44727402179</v>
      </c>
      <c r="AH722" s="18">
        <f t="shared" ca="1" si="473"/>
        <v>12822.453690450784</v>
      </c>
      <c r="AJ722" s="18">
        <f t="shared" ca="1" si="454"/>
        <v>10.439353274950861</v>
      </c>
      <c r="AK722" s="18">
        <f t="shared" ca="1" si="455"/>
        <v>2.3369194753018281</v>
      </c>
      <c r="AL722" s="19">
        <f t="shared" ca="1" si="474"/>
        <v>12518.012582485322</v>
      </c>
      <c r="AM722" s="18">
        <f t="shared" ca="1" si="475"/>
        <v>12520.349501960623</v>
      </c>
      <c r="AO722" s="18">
        <f t="shared" ca="1" si="456"/>
        <v>4.35188836426153</v>
      </c>
      <c r="AP722" s="18">
        <f t="shared" ca="1" si="457"/>
        <v>10.831021033540333</v>
      </c>
      <c r="AQ722" s="19">
        <f t="shared" ca="1" si="476"/>
        <v>18559.774854439551</v>
      </c>
      <c r="AR722" s="18">
        <f t="shared" ca="1" si="477"/>
        <v>18570.605875473091</v>
      </c>
      <c r="AT722" s="18">
        <f t="shared" ca="1" si="458"/>
        <v>2.4744799474118158</v>
      </c>
      <c r="AU722" s="18">
        <f t="shared" ca="1" si="459"/>
        <v>5.7043886968717885</v>
      </c>
      <c r="AV722" s="19">
        <f t="shared" ca="1" si="478"/>
        <v>13235.328794139363</v>
      </c>
      <c r="AW722" s="18">
        <f t="shared" ca="1" si="479"/>
        <v>13241.033182836234</v>
      </c>
    </row>
    <row r="723" spans="1:49" x14ac:dyDescent="0.25">
      <c r="A723" s="18">
        <f t="shared" ca="1" si="440"/>
        <v>10.063475254512232</v>
      </c>
      <c r="B723" s="18">
        <f t="shared" ca="1" si="441"/>
        <v>3.5822168574247861</v>
      </c>
      <c r="C723" s="19">
        <f t="shared" ca="1" si="460"/>
        <v>13359.512752493058</v>
      </c>
      <c r="D723" s="18">
        <f t="shared" ca="1" si="461"/>
        <v>13363.094969350483</v>
      </c>
      <c r="E723" s="17"/>
      <c r="F723" s="18">
        <f t="shared" ca="1" si="442"/>
        <v>10.769500583104589</v>
      </c>
      <c r="G723" s="18">
        <f t="shared" ca="1" si="443"/>
        <v>9.9178165613351528</v>
      </c>
      <c r="H723" s="19">
        <f t="shared" ca="1" si="462"/>
        <v>13222.672234409789</v>
      </c>
      <c r="I723" s="18">
        <f t="shared" ca="1" si="463"/>
        <v>13232.590050971125</v>
      </c>
      <c r="J723" s="17"/>
      <c r="K723" s="18">
        <f t="shared" ca="1" si="444"/>
        <v>2.812818119987889</v>
      </c>
      <c r="L723" s="18">
        <f t="shared" ca="1" si="445"/>
        <v>14.383390289516754</v>
      </c>
      <c r="M723" s="19">
        <f t="shared" ca="1" si="464"/>
        <v>14384.894420507271</v>
      </c>
      <c r="N723" s="18">
        <f t="shared" ca="1" si="465"/>
        <v>14399.277810796788</v>
      </c>
      <c r="O723" s="17"/>
      <c r="P723" s="18">
        <f t="shared" ca="1" si="446"/>
        <v>14.076528800700229</v>
      </c>
      <c r="Q723" s="18">
        <f t="shared" ca="1" si="447"/>
        <v>6.2839882648711205</v>
      </c>
      <c r="R723" s="19">
        <f t="shared" ca="1" si="466"/>
        <v>14197.27561153456</v>
      </c>
      <c r="S723" s="18">
        <f t="shared" ca="1" si="467"/>
        <v>14203.559599799431</v>
      </c>
      <c r="T723" s="17"/>
      <c r="U723" s="18">
        <f t="shared" ca="1" si="448"/>
        <v>1.5350356375663816</v>
      </c>
      <c r="V723" s="18">
        <f t="shared" ca="1" si="449"/>
        <v>6.4819878174594736</v>
      </c>
      <c r="W723" s="19">
        <f t="shared" ca="1" si="468"/>
        <v>13050.016877759655</v>
      </c>
      <c r="X723" s="18">
        <f t="shared" ca="1" si="469"/>
        <v>13056.498865577116</v>
      </c>
      <c r="Z723" s="18">
        <f t="shared" ca="1" si="450"/>
        <v>36.670079666905558</v>
      </c>
      <c r="AA723" s="18">
        <f t="shared" ca="1" si="451"/>
        <v>1.5463237814088595</v>
      </c>
      <c r="AB723" s="19">
        <f t="shared" ca="1" si="470"/>
        <v>18029.638340931677</v>
      </c>
      <c r="AC723" s="18">
        <f t="shared" ca="1" si="471"/>
        <v>18031.184664713084</v>
      </c>
      <c r="AE723" s="18">
        <f t="shared" ca="1" si="452"/>
        <v>10.894038864464227</v>
      </c>
      <c r="AF723" s="18">
        <f t="shared" ca="1" si="453"/>
        <v>3.2917287997953655</v>
      </c>
      <c r="AG723" s="19">
        <f t="shared" ca="1" si="472"/>
        <v>12833.347729315248</v>
      </c>
      <c r="AH723" s="18">
        <f t="shared" ca="1" si="473"/>
        <v>12836.639458115043</v>
      </c>
      <c r="AJ723" s="18">
        <f t="shared" ca="1" si="454"/>
        <v>1.5701374778090706</v>
      </c>
      <c r="AK723" s="18">
        <f t="shared" ca="1" si="455"/>
        <v>1.2869334505606502</v>
      </c>
      <c r="AL723" s="19">
        <f t="shared" ca="1" si="474"/>
        <v>12521.919639438433</v>
      </c>
      <c r="AM723" s="18">
        <f t="shared" ca="1" si="475"/>
        <v>12523.206572888994</v>
      </c>
      <c r="AO723" s="18">
        <f t="shared" ca="1" si="456"/>
        <v>6.8206210069575892</v>
      </c>
      <c r="AP723" s="18">
        <f t="shared" ca="1" si="457"/>
        <v>12.228814536788189</v>
      </c>
      <c r="AQ723" s="19">
        <f t="shared" ca="1" si="476"/>
        <v>18577.42649648005</v>
      </c>
      <c r="AR723" s="18">
        <f t="shared" ca="1" si="477"/>
        <v>18589.655311016839</v>
      </c>
      <c r="AT723" s="18">
        <f t="shared" ca="1" si="458"/>
        <v>17.184176936032141</v>
      </c>
      <c r="AU723" s="18">
        <f t="shared" ca="1" si="459"/>
        <v>5.9475569245903053</v>
      </c>
      <c r="AV723" s="19">
        <f t="shared" ca="1" si="478"/>
        <v>13258.217359772267</v>
      </c>
      <c r="AW723" s="18">
        <f t="shared" ca="1" si="479"/>
        <v>13264.164916696856</v>
      </c>
    </row>
    <row r="724" spans="1:49" x14ac:dyDescent="0.25">
      <c r="A724" s="18">
        <f t="shared" ca="1" si="440"/>
        <v>48.379938723600624</v>
      </c>
      <c r="B724" s="18">
        <f t="shared" ca="1" si="441"/>
        <v>6.0617082859922711</v>
      </c>
      <c r="C724" s="19">
        <f t="shared" ca="1" si="460"/>
        <v>13411.474908074084</v>
      </c>
      <c r="D724" s="18">
        <f t="shared" ca="1" si="461"/>
        <v>13417.536616360076</v>
      </c>
      <c r="E724" s="17"/>
      <c r="F724" s="18">
        <f t="shared" ca="1" si="442"/>
        <v>17.358312199983303</v>
      </c>
      <c r="G724" s="18">
        <f t="shared" ca="1" si="443"/>
        <v>3.260018013078795</v>
      </c>
      <c r="H724" s="19">
        <f t="shared" ca="1" si="462"/>
        <v>13249.948363171108</v>
      </c>
      <c r="I724" s="18">
        <f t="shared" ca="1" si="463"/>
        <v>13253.208381184188</v>
      </c>
      <c r="J724" s="17"/>
      <c r="K724" s="18">
        <f t="shared" ca="1" si="444"/>
        <v>6.8783520799862226</v>
      </c>
      <c r="L724" s="18">
        <f t="shared" ca="1" si="445"/>
        <v>9.1993631624344605</v>
      </c>
      <c r="M724" s="19">
        <f t="shared" ca="1" si="464"/>
        <v>14406.156162876774</v>
      </c>
      <c r="N724" s="18">
        <f t="shared" ca="1" si="465"/>
        <v>14415.355526039208</v>
      </c>
      <c r="O724" s="17"/>
      <c r="P724" s="18">
        <f t="shared" ca="1" si="446"/>
        <v>27.530130071737283</v>
      </c>
      <c r="Q724" s="18">
        <f t="shared" ca="1" si="447"/>
        <v>1.7334466151023564</v>
      </c>
      <c r="R724" s="19">
        <f t="shared" ca="1" si="466"/>
        <v>14231.089729871168</v>
      </c>
      <c r="S724" s="18">
        <f t="shared" ca="1" si="467"/>
        <v>14232.82317648627</v>
      </c>
      <c r="T724" s="17"/>
      <c r="U724" s="18">
        <f t="shared" ca="1" si="448"/>
        <v>8.7218760832729938</v>
      </c>
      <c r="V724" s="18">
        <f t="shared" ca="1" si="449"/>
        <v>2.2471813510785656</v>
      </c>
      <c r="W724" s="19">
        <f t="shared" ca="1" si="468"/>
        <v>13065.220741660389</v>
      </c>
      <c r="X724" s="18">
        <f t="shared" ca="1" si="469"/>
        <v>13067.467923011467</v>
      </c>
      <c r="Z724" s="18">
        <f t="shared" ca="1" si="450"/>
        <v>21.614507509303035</v>
      </c>
      <c r="AA724" s="18">
        <f t="shared" ca="1" si="451"/>
        <v>2.9366195651904965</v>
      </c>
      <c r="AB724" s="19">
        <f t="shared" ca="1" si="470"/>
        <v>18052.799172222389</v>
      </c>
      <c r="AC724" s="18">
        <f t="shared" ca="1" si="471"/>
        <v>18055.735791787578</v>
      </c>
      <c r="AE724" s="18">
        <f t="shared" ca="1" si="452"/>
        <v>14.023538874774447</v>
      </c>
      <c r="AF724" s="18">
        <f t="shared" ca="1" si="453"/>
        <v>2.0078116481743602</v>
      </c>
      <c r="AG724" s="19">
        <f t="shared" ca="1" si="472"/>
        <v>12850.662996989819</v>
      </c>
      <c r="AH724" s="18">
        <f t="shared" ca="1" si="473"/>
        <v>12852.670808637993</v>
      </c>
      <c r="AJ724" s="18">
        <f t="shared" ca="1" si="454"/>
        <v>40.284607007488155</v>
      </c>
      <c r="AK724" s="18">
        <f t="shared" ca="1" si="455"/>
        <v>3.2642621287236389</v>
      </c>
      <c r="AL724" s="19">
        <f t="shared" ca="1" si="474"/>
        <v>12563.491179896482</v>
      </c>
      <c r="AM724" s="18">
        <f t="shared" ca="1" si="475"/>
        <v>12566.755442025205</v>
      </c>
      <c r="AO724" s="18">
        <f t="shared" ca="1" si="456"/>
        <v>7.3922860471110283</v>
      </c>
      <c r="AP724" s="18">
        <f t="shared" ca="1" si="457"/>
        <v>52.19651716877636</v>
      </c>
      <c r="AQ724" s="19">
        <f t="shared" ca="1" si="476"/>
        <v>18597.047597063949</v>
      </c>
      <c r="AR724" s="18">
        <f t="shared" ca="1" si="477"/>
        <v>18649.244114232726</v>
      </c>
      <c r="AT724" s="18">
        <f t="shared" ca="1" si="458"/>
        <v>17.349628268441659</v>
      </c>
      <c r="AU724" s="18">
        <f t="shared" ca="1" si="459"/>
        <v>30.907599936139388</v>
      </c>
      <c r="AV724" s="19">
        <f t="shared" ca="1" si="478"/>
        <v>13281.514544965297</v>
      </c>
      <c r="AW724" s="18">
        <f t="shared" ca="1" si="479"/>
        <v>13312.422144901437</v>
      </c>
    </row>
    <row r="725" spans="1:49" x14ac:dyDescent="0.25">
      <c r="A725" s="18">
        <f t="shared" ca="1" si="440"/>
        <v>35.762068095711264</v>
      </c>
      <c r="B725" s="18">
        <f t="shared" ca="1" si="441"/>
        <v>3.5645636625745514</v>
      </c>
      <c r="C725" s="19">
        <f t="shared" ca="1" si="460"/>
        <v>13453.298684455787</v>
      </c>
      <c r="D725" s="18">
        <f t="shared" ca="1" si="461"/>
        <v>13456.863248118361</v>
      </c>
      <c r="E725" s="17"/>
      <c r="F725" s="18">
        <f t="shared" ca="1" si="442"/>
        <v>19.055817689909226</v>
      </c>
      <c r="G725" s="18">
        <f t="shared" ca="1" si="443"/>
        <v>0.37684102708555511</v>
      </c>
      <c r="H725" s="19">
        <f t="shared" ca="1" si="462"/>
        <v>13272.264198874096</v>
      </c>
      <c r="I725" s="18">
        <f t="shared" ca="1" si="463"/>
        <v>13272.641039901182</v>
      </c>
      <c r="J725" s="17"/>
      <c r="K725" s="18">
        <f t="shared" ca="1" si="444"/>
        <v>17.605910338730389</v>
      </c>
      <c r="L725" s="18">
        <f t="shared" ca="1" si="445"/>
        <v>1.3400589320644631</v>
      </c>
      <c r="M725" s="19">
        <f t="shared" ca="1" si="464"/>
        <v>14432.961436377938</v>
      </c>
      <c r="N725" s="18">
        <f t="shared" ca="1" si="465"/>
        <v>14434.301495310003</v>
      </c>
      <c r="O725" s="17"/>
      <c r="P725" s="18">
        <f t="shared" ca="1" si="446"/>
        <v>2.4710313704322959</v>
      </c>
      <c r="Q725" s="18">
        <f t="shared" ca="1" si="447"/>
        <v>0.63008209571793339</v>
      </c>
      <c r="R725" s="19">
        <f t="shared" ca="1" si="466"/>
        <v>14235.294207856703</v>
      </c>
      <c r="S725" s="18">
        <f t="shared" ca="1" si="467"/>
        <v>14235.924289952422</v>
      </c>
      <c r="T725" s="17"/>
      <c r="U725" s="18">
        <f t="shared" ca="1" si="448"/>
        <v>48.429670880725581</v>
      </c>
      <c r="V725" s="18">
        <f t="shared" ca="1" si="449"/>
        <v>5.9971923434420003</v>
      </c>
      <c r="W725" s="19">
        <f t="shared" ca="1" si="468"/>
        <v>13115.897593892192</v>
      </c>
      <c r="X725" s="18">
        <f t="shared" ca="1" si="469"/>
        <v>13121.894786235634</v>
      </c>
      <c r="Z725" s="18">
        <f t="shared" ca="1" si="450"/>
        <v>88.376927892405973</v>
      </c>
      <c r="AA725" s="18">
        <f t="shared" ca="1" si="451"/>
        <v>0.70899281067248021</v>
      </c>
      <c r="AB725" s="19">
        <f t="shared" ca="1" si="470"/>
        <v>18144.112719679983</v>
      </c>
      <c r="AC725" s="18">
        <f t="shared" ca="1" si="471"/>
        <v>18144.821712490655</v>
      </c>
      <c r="AE725" s="18">
        <f t="shared" ca="1" si="452"/>
        <v>9.1711573418882253</v>
      </c>
      <c r="AF725" s="18">
        <f t="shared" ca="1" si="453"/>
        <v>5.387880164182798</v>
      </c>
      <c r="AG725" s="19">
        <f t="shared" ca="1" si="472"/>
        <v>12861.841965979882</v>
      </c>
      <c r="AH725" s="18">
        <f t="shared" ca="1" si="473"/>
        <v>12867.229846144064</v>
      </c>
      <c r="AJ725" s="18">
        <f t="shared" ca="1" si="454"/>
        <v>18.605132426759855</v>
      </c>
      <c r="AK725" s="18">
        <f t="shared" ca="1" si="455"/>
        <v>1.3265405309146285</v>
      </c>
      <c r="AL725" s="19">
        <f t="shared" ca="1" si="474"/>
        <v>12585.360574451965</v>
      </c>
      <c r="AM725" s="18">
        <f t="shared" ca="1" si="475"/>
        <v>12586.687114982878</v>
      </c>
      <c r="AO725" s="18">
        <f t="shared" ca="1" si="456"/>
        <v>11.21778929716837</v>
      </c>
      <c r="AP725" s="18">
        <f t="shared" ca="1" si="457"/>
        <v>0.72478865942142845</v>
      </c>
      <c r="AQ725" s="19">
        <f t="shared" ca="1" si="476"/>
        <v>18660.461903529893</v>
      </c>
      <c r="AR725" s="18">
        <f t="shared" ca="1" si="477"/>
        <v>18661.186692189316</v>
      </c>
      <c r="AT725" s="18">
        <f t="shared" ca="1" si="458"/>
        <v>12.156532044221997</v>
      </c>
      <c r="AU725" s="18">
        <f t="shared" ca="1" si="459"/>
        <v>3.4858487282713999</v>
      </c>
      <c r="AV725" s="19">
        <f t="shared" ca="1" si="478"/>
        <v>13324.578676945659</v>
      </c>
      <c r="AW725" s="18">
        <f t="shared" ca="1" si="479"/>
        <v>13328.06452567393</v>
      </c>
    </row>
    <row r="726" spans="1:49" x14ac:dyDescent="0.25">
      <c r="A726" s="18">
        <f t="shared" ca="1" si="440"/>
        <v>9.4436364205597631E-2</v>
      </c>
      <c r="B726" s="18">
        <f t="shared" ca="1" si="441"/>
        <v>1.9281878950289582</v>
      </c>
      <c r="C726" s="19">
        <f t="shared" ca="1" si="460"/>
        <v>13456.957684482566</v>
      </c>
      <c r="D726" s="18">
        <f t="shared" ca="1" si="461"/>
        <v>13458.885872377596</v>
      </c>
      <c r="E726" s="17"/>
      <c r="F726" s="18">
        <f t="shared" ca="1" si="442"/>
        <v>2.0029471039351474</v>
      </c>
      <c r="G726" s="18">
        <f t="shared" ca="1" si="443"/>
        <v>4.947257371539302</v>
      </c>
      <c r="H726" s="19">
        <f t="shared" ca="1" si="462"/>
        <v>13274.643987005116</v>
      </c>
      <c r="I726" s="18">
        <f t="shared" ca="1" si="463"/>
        <v>13279.591244376656</v>
      </c>
      <c r="J726" s="17"/>
      <c r="K726" s="18">
        <f t="shared" ca="1" si="444"/>
        <v>9.9471068044143429</v>
      </c>
      <c r="L726" s="18">
        <f t="shared" ca="1" si="445"/>
        <v>5.503013954061756</v>
      </c>
      <c r="M726" s="19">
        <f t="shared" ca="1" si="464"/>
        <v>14444.248602114418</v>
      </c>
      <c r="N726" s="18">
        <f t="shared" ca="1" si="465"/>
        <v>14449.751616068479</v>
      </c>
      <c r="O726" s="17"/>
      <c r="P726" s="18">
        <f t="shared" ca="1" si="446"/>
        <v>13.123072396810382</v>
      </c>
      <c r="Q726" s="18">
        <f t="shared" ca="1" si="447"/>
        <v>4.1820652105362477</v>
      </c>
      <c r="R726" s="19">
        <f t="shared" ca="1" si="466"/>
        <v>14249.047362349233</v>
      </c>
      <c r="S726" s="18">
        <f t="shared" ca="1" si="467"/>
        <v>14253.229427559769</v>
      </c>
      <c r="T726" s="17"/>
      <c r="U726" s="18">
        <f t="shared" ca="1" si="448"/>
        <v>6.6547165720629105</v>
      </c>
      <c r="V726" s="18">
        <f t="shared" ca="1" si="449"/>
        <v>7.9258800894468715</v>
      </c>
      <c r="W726" s="19">
        <f t="shared" ca="1" si="468"/>
        <v>13128.549502807697</v>
      </c>
      <c r="X726" s="18">
        <f t="shared" ca="1" si="469"/>
        <v>13136.475382897144</v>
      </c>
      <c r="Z726" s="18">
        <f t="shared" ca="1" si="450"/>
        <v>16.615604751164931</v>
      </c>
      <c r="AA726" s="18">
        <f t="shared" ca="1" si="451"/>
        <v>5.1703042414920436E-2</v>
      </c>
      <c r="AB726" s="19">
        <f t="shared" ca="1" si="470"/>
        <v>18161.43731724182</v>
      </c>
      <c r="AC726" s="18">
        <f t="shared" ca="1" si="471"/>
        <v>18161.489020284236</v>
      </c>
      <c r="AE726" s="18">
        <f t="shared" ca="1" si="452"/>
        <v>7.8263249668886576</v>
      </c>
      <c r="AF726" s="18">
        <f t="shared" ca="1" si="453"/>
        <v>2.9798398801879888</v>
      </c>
      <c r="AG726" s="19">
        <f t="shared" ca="1" si="472"/>
        <v>12875.056171110953</v>
      </c>
      <c r="AH726" s="18">
        <f t="shared" ca="1" si="473"/>
        <v>12878.036010991142</v>
      </c>
      <c r="AJ726" s="18">
        <f t="shared" ca="1" si="454"/>
        <v>8.5350428880183404</v>
      </c>
      <c r="AK726" s="18">
        <f t="shared" ca="1" si="455"/>
        <v>0.65640582721462437</v>
      </c>
      <c r="AL726" s="19">
        <f t="shared" ca="1" si="474"/>
        <v>12595.222157870898</v>
      </c>
      <c r="AM726" s="18">
        <f t="shared" ca="1" si="475"/>
        <v>12595.878563698112</v>
      </c>
      <c r="AO726" s="18">
        <f t="shared" ca="1" si="456"/>
        <v>4.8304064110782727</v>
      </c>
      <c r="AP726" s="18">
        <f t="shared" ca="1" si="457"/>
        <v>9.9671364370152791</v>
      </c>
      <c r="AQ726" s="19">
        <f t="shared" ca="1" si="476"/>
        <v>18666.017098600394</v>
      </c>
      <c r="AR726" s="18">
        <f t="shared" ca="1" si="477"/>
        <v>18675.984235037409</v>
      </c>
      <c r="AT726" s="18">
        <f t="shared" ca="1" si="458"/>
        <v>4.0915428435886279</v>
      </c>
      <c r="AU726" s="18">
        <f t="shared" ca="1" si="459"/>
        <v>0.88353279222704595</v>
      </c>
      <c r="AV726" s="19">
        <f t="shared" ca="1" si="478"/>
        <v>13332.156068517519</v>
      </c>
      <c r="AW726" s="18">
        <f t="shared" ca="1" si="479"/>
        <v>13333.039601309747</v>
      </c>
    </row>
    <row r="727" spans="1:49" x14ac:dyDescent="0.25">
      <c r="A727" s="18">
        <f t="shared" ca="1" si="440"/>
        <v>3.938975610861112</v>
      </c>
      <c r="B727" s="18">
        <f t="shared" ca="1" si="441"/>
        <v>5.002647932877994</v>
      </c>
      <c r="C727" s="19">
        <f t="shared" ca="1" si="460"/>
        <v>13462.824847988457</v>
      </c>
      <c r="D727" s="18">
        <f t="shared" ca="1" si="461"/>
        <v>13467.827495921334</v>
      </c>
      <c r="E727" s="17"/>
      <c r="F727" s="18">
        <f t="shared" ca="1" si="442"/>
        <v>9.1810482768722057</v>
      </c>
      <c r="G727" s="18">
        <f t="shared" ca="1" si="443"/>
        <v>4.5423752192593883</v>
      </c>
      <c r="H727" s="19">
        <f t="shared" ca="1" si="462"/>
        <v>13288.772292653528</v>
      </c>
      <c r="I727" s="18">
        <f t="shared" ca="1" si="463"/>
        <v>13293.314667872788</v>
      </c>
      <c r="J727" s="17"/>
      <c r="K727" s="18">
        <f t="shared" ca="1" si="444"/>
        <v>16.14915127498795</v>
      </c>
      <c r="L727" s="18">
        <f t="shared" ca="1" si="445"/>
        <v>7.3141014571052132</v>
      </c>
      <c r="M727" s="19">
        <f t="shared" ca="1" si="464"/>
        <v>14465.900767343466</v>
      </c>
      <c r="N727" s="18">
        <f t="shared" ca="1" si="465"/>
        <v>14473.214868800571</v>
      </c>
      <c r="O727" s="17"/>
      <c r="P727" s="18">
        <f t="shared" ca="1" si="446"/>
        <v>33.221355922797827</v>
      </c>
      <c r="Q727" s="18">
        <f t="shared" ca="1" si="447"/>
        <v>14.922037124303793</v>
      </c>
      <c r="R727" s="19">
        <f t="shared" ca="1" si="466"/>
        <v>14286.450783482567</v>
      </c>
      <c r="S727" s="18">
        <f t="shared" ca="1" si="467"/>
        <v>14301.372820606872</v>
      </c>
      <c r="T727" s="17"/>
      <c r="U727" s="18">
        <f t="shared" ca="1" si="448"/>
        <v>13.417341684502285</v>
      </c>
      <c r="V727" s="18">
        <f t="shared" ca="1" si="449"/>
        <v>0.45132248264456154</v>
      </c>
      <c r="W727" s="19">
        <f t="shared" ca="1" si="468"/>
        <v>13149.892724581647</v>
      </c>
      <c r="X727" s="18">
        <f t="shared" ca="1" si="469"/>
        <v>13150.344047064291</v>
      </c>
      <c r="Z727" s="18">
        <f t="shared" ca="1" si="450"/>
        <v>12.296420336719173</v>
      </c>
      <c r="AA727" s="18">
        <f t="shared" ca="1" si="451"/>
        <v>2.184470076044938</v>
      </c>
      <c r="AB727" s="19">
        <f t="shared" ca="1" si="470"/>
        <v>18173.785440620955</v>
      </c>
      <c r="AC727" s="18">
        <f t="shared" ca="1" si="471"/>
        <v>18175.969910697</v>
      </c>
      <c r="AE727" s="18">
        <f t="shared" ca="1" si="452"/>
        <v>2.5393018561628136</v>
      </c>
      <c r="AF727" s="18">
        <f t="shared" ca="1" si="453"/>
        <v>4.0024642734768321</v>
      </c>
      <c r="AG727" s="19">
        <f t="shared" ca="1" si="472"/>
        <v>12880.575312847304</v>
      </c>
      <c r="AH727" s="18">
        <f t="shared" ca="1" si="473"/>
        <v>12884.577777120781</v>
      </c>
      <c r="AJ727" s="18">
        <f t="shared" ca="1" si="454"/>
        <v>9.4244674037035931</v>
      </c>
      <c r="AK727" s="18">
        <f t="shared" ca="1" si="455"/>
        <v>3.492318306012367</v>
      </c>
      <c r="AL727" s="19">
        <f t="shared" ca="1" si="474"/>
        <v>12605.303031101816</v>
      </c>
      <c r="AM727" s="18">
        <f t="shared" ca="1" si="475"/>
        <v>12608.795349407828</v>
      </c>
      <c r="AO727" s="18">
        <f t="shared" ca="1" si="456"/>
        <v>29.984130519811611</v>
      </c>
      <c r="AP727" s="18">
        <f t="shared" ca="1" si="457"/>
        <v>24.57821505973153</v>
      </c>
      <c r="AQ727" s="19">
        <f t="shared" ca="1" si="476"/>
        <v>18705.968365557223</v>
      </c>
      <c r="AR727" s="18">
        <f t="shared" ca="1" si="477"/>
        <v>18730.546580616956</v>
      </c>
      <c r="AT727" s="18">
        <f t="shared" ca="1" si="458"/>
        <v>3.2042539946657507</v>
      </c>
      <c r="AU727" s="18">
        <f t="shared" ca="1" si="459"/>
        <v>32.360428156891984</v>
      </c>
      <c r="AV727" s="19">
        <f t="shared" ca="1" si="478"/>
        <v>13336.243855304412</v>
      </c>
      <c r="AW727" s="18">
        <f t="shared" ca="1" si="479"/>
        <v>13368.604283461304</v>
      </c>
    </row>
    <row r="728" spans="1:49" x14ac:dyDescent="0.25">
      <c r="A728" s="18">
        <f t="shared" ca="1" si="440"/>
        <v>2.9654641358905001</v>
      </c>
      <c r="B728" s="18">
        <f t="shared" ca="1" si="441"/>
        <v>3.0495916188793473</v>
      </c>
      <c r="C728" s="19">
        <f t="shared" ca="1" si="460"/>
        <v>13470.792960057224</v>
      </c>
      <c r="D728" s="18">
        <f t="shared" ca="1" si="461"/>
        <v>13473.842551676104</v>
      </c>
      <c r="E728" s="17"/>
      <c r="F728" s="18">
        <f t="shared" ca="1" si="442"/>
        <v>24.486465652273786</v>
      </c>
      <c r="G728" s="18">
        <f t="shared" ca="1" si="443"/>
        <v>11.897958678929886</v>
      </c>
      <c r="H728" s="19">
        <f t="shared" ca="1" si="462"/>
        <v>13317.801133525061</v>
      </c>
      <c r="I728" s="18">
        <f t="shared" ca="1" si="463"/>
        <v>13329.699092203991</v>
      </c>
      <c r="J728" s="17"/>
      <c r="K728" s="18">
        <f t="shared" ca="1" si="444"/>
        <v>27.788141285076755</v>
      </c>
      <c r="L728" s="18">
        <f t="shared" ca="1" si="445"/>
        <v>4.0868472317247901</v>
      </c>
      <c r="M728" s="19">
        <f t="shared" ca="1" si="464"/>
        <v>14501.003010085647</v>
      </c>
      <c r="N728" s="18">
        <f t="shared" ca="1" si="465"/>
        <v>14505.089857317373</v>
      </c>
      <c r="O728" s="17"/>
      <c r="P728" s="18">
        <f t="shared" ca="1" si="446"/>
        <v>22.77297627626584</v>
      </c>
      <c r="Q728" s="18">
        <f t="shared" ca="1" si="447"/>
        <v>1.4109716524881293</v>
      </c>
      <c r="R728" s="19">
        <f t="shared" ca="1" si="466"/>
        <v>14324.145796883138</v>
      </c>
      <c r="S728" s="18">
        <f t="shared" ca="1" si="467"/>
        <v>14325.556768535627</v>
      </c>
      <c r="T728" s="17"/>
      <c r="U728" s="18">
        <f t="shared" ca="1" si="448"/>
        <v>2.2617977775234293</v>
      </c>
      <c r="V728" s="18">
        <f t="shared" ca="1" si="449"/>
        <v>3.8534354021450747</v>
      </c>
      <c r="W728" s="19">
        <f t="shared" ca="1" si="468"/>
        <v>13152.605844841813</v>
      </c>
      <c r="X728" s="18">
        <f t="shared" ca="1" si="469"/>
        <v>13156.459280243958</v>
      </c>
      <c r="Z728" s="18">
        <f t="shared" ca="1" si="450"/>
        <v>10.827678715532832</v>
      </c>
      <c r="AA728" s="18">
        <f t="shared" ca="1" si="451"/>
        <v>2.5272573547214061</v>
      </c>
      <c r="AB728" s="19">
        <f t="shared" ca="1" si="470"/>
        <v>18186.797589412534</v>
      </c>
      <c r="AC728" s="18">
        <f t="shared" ca="1" si="471"/>
        <v>18189.324846767257</v>
      </c>
      <c r="AE728" s="18">
        <f t="shared" ca="1" si="452"/>
        <v>2.8477299997781413</v>
      </c>
      <c r="AF728" s="18">
        <f t="shared" ca="1" si="453"/>
        <v>4.7285741770613239</v>
      </c>
      <c r="AG728" s="19">
        <f t="shared" ca="1" si="472"/>
        <v>12887.425507120559</v>
      </c>
      <c r="AH728" s="18">
        <f t="shared" ca="1" si="473"/>
        <v>12892.15408129762</v>
      </c>
      <c r="AJ728" s="18">
        <f t="shared" ca="1" si="454"/>
        <v>23.708062818837977</v>
      </c>
      <c r="AK728" s="18">
        <f t="shared" ca="1" si="455"/>
        <v>5.7433468117504285</v>
      </c>
      <c r="AL728" s="19">
        <f t="shared" ca="1" si="474"/>
        <v>12632.503412226666</v>
      </c>
      <c r="AM728" s="18">
        <f t="shared" ca="1" si="475"/>
        <v>12638.246759038417</v>
      </c>
      <c r="AO728" s="18">
        <f t="shared" ca="1" si="456"/>
        <v>0.29811309212862491</v>
      </c>
      <c r="AP728" s="18">
        <f t="shared" ca="1" si="457"/>
        <v>1.9149280855253186</v>
      </c>
      <c r="AQ728" s="19">
        <f t="shared" ca="1" si="476"/>
        <v>18730.844693709085</v>
      </c>
      <c r="AR728" s="18">
        <f t="shared" ca="1" si="477"/>
        <v>18732.759621794608</v>
      </c>
      <c r="AT728" s="18">
        <f t="shared" ca="1" si="458"/>
        <v>14.005179745501795</v>
      </c>
      <c r="AU728" s="18">
        <f t="shared" ca="1" si="459"/>
        <v>9.8268782594920712</v>
      </c>
      <c r="AV728" s="19">
        <f t="shared" ca="1" si="478"/>
        <v>13382.609463206805</v>
      </c>
      <c r="AW728" s="18">
        <f t="shared" ca="1" si="479"/>
        <v>13392.436341466297</v>
      </c>
    </row>
    <row r="729" spans="1:49" x14ac:dyDescent="0.25">
      <c r="A729" s="18">
        <f t="shared" ca="1" si="440"/>
        <v>25.21207707709042</v>
      </c>
      <c r="B729" s="18">
        <f t="shared" ca="1" si="441"/>
        <v>15.32174899681748</v>
      </c>
      <c r="C729" s="19">
        <f t="shared" ca="1" si="460"/>
        <v>13499.054628753194</v>
      </c>
      <c r="D729" s="18">
        <f t="shared" ca="1" si="461"/>
        <v>13514.376377750012</v>
      </c>
      <c r="E729" s="17"/>
      <c r="F729" s="18">
        <f t="shared" ca="1" si="442"/>
        <v>3.8167333962361836</v>
      </c>
      <c r="G729" s="18">
        <f t="shared" ca="1" si="443"/>
        <v>0.30595112443079808</v>
      </c>
      <c r="H729" s="19">
        <f t="shared" ca="1" si="462"/>
        <v>13333.515825600227</v>
      </c>
      <c r="I729" s="18">
        <f t="shared" ca="1" si="463"/>
        <v>13333.821776724657</v>
      </c>
      <c r="J729" s="17"/>
      <c r="K729" s="18">
        <f t="shared" ca="1" si="444"/>
        <v>6.0652141531235575</v>
      </c>
      <c r="L729" s="18">
        <f t="shared" ca="1" si="445"/>
        <v>3.0566296310858618</v>
      </c>
      <c r="M729" s="19">
        <f t="shared" ca="1" si="464"/>
        <v>14511.155071470495</v>
      </c>
      <c r="N729" s="18">
        <f t="shared" ca="1" si="465"/>
        <v>14514.211701101582</v>
      </c>
      <c r="O729" s="17"/>
      <c r="P729" s="18">
        <f t="shared" ca="1" si="446"/>
        <v>17.782267096290028</v>
      </c>
      <c r="Q729" s="18">
        <f t="shared" ca="1" si="447"/>
        <v>2.1303736329598406</v>
      </c>
      <c r="R729" s="19">
        <f t="shared" ca="1" si="466"/>
        <v>14343.339035631918</v>
      </c>
      <c r="S729" s="18">
        <f t="shared" ca="1" si="467"/>
        <v>14345.469409264877</v>
      </c>
      <c r="T729" s="17"/>
      <c r="U729" s="18">
        <f t="shared" ca="1" si="448"/>
        <v>0.4148704150475383</v>
      </c>
      <c r="V729" s="18">
        <f t="shared" ca="1" si="449"/>
        <v>1.3228969130097668</v>
      </c>
      <c r="W729" s="19">
        <f t="shared" ca="1" si="468"/>
        <v>13156.874150659007</v>
      </c>
      <c r="X729" s="18">
        <f t="shared" ca="1" si="469"/>
        <v>13158.197047572017</v>
      </c>
      <c r="Z729" s="18">
        <f t="shared" ca="1" si="450"/>
        <v>21.224660778601731</v>
      </c>
      <c r="AA729" s="18">
        <f t="shared" ca="1" si="451"/>
        <v>1.7459757442352184</v>
      </c>
      <c r="AB729" s="19">
        <f t="shared" ca="1" si="470"/>
        <v>18210.549507545857</v>
      </c>
      <c r="AC729" s="18">
        <f t="shared" ca="1" si="471"/>
        <v>18212.29548329009</v>
      </c>
      <c r="AE729" s="18">
        <f t="shared" ca="1" si="452"/>
        <v>6.8022424107541593</v>
      </c>
      <c r="AF729" s="18">
        <f t="shared" ca="1" si="453"/>
        <v>1.258659486962497</v>
      </c>
      <c r="AG729" s="19">
        <f t="shared" ca="1" si="472"/>
        <v>12898.956323708375</v>
      </c>
      <c r="AH729" s="18">
        <f t="shared" ca="1" si="473"/>
        <v>12900.214983195337</v>
      </c>
      <c r="AJ729" s="18">
        <f t="shared" ca="1" si="454"/>
        <v>2.0497182581934954</v>
      </c>
      <c r="AK729" s="18">
        <f t="shared" ca="1" si="455"/>
        <v>6.870993399404993</v>
      </c>
      <c r="AL729" s="19">
        <f t="shared" ca="1" si="474"/>
        <v>12640.29647729661</v>
      </c>
      <c r="AM729" s="18">
        <f t="shared" ca="1" si="475"/>
        <v>12647.167470696015</v>
      </c>
      <c r="AO729" s="18">
        <f t="shared" ca="1" si="456"/>
        <v>2.6047748920450728</v>
      </c>
      <c r="AP729" s="18">
        <f t="shared" ca="1" si="457"/>
        <v>6.6156484168575229</v>
      </c>
      <c r="AQ729" s="19">
        <f t="shared" ca="1" si="476"/>
        <v>18735.364396686655</v>
      </c>
      <c r="AR729" s="18">
        <f t="shared" ca="1" si="477"/>
        <v>18741.980045103512</v>
      </c>
      <c r="AT729" s="18">
        <f t="shared" ca="1" si="458"/>
        <v>13.614450131818581</v>
      </c>
      <c r="AU729" s="18">
        <f t="shared" ca="1" si="459"/>
        <v>1.8947258660395574</v>
      </c>
      <c r="AV729" s="19">
        <f t="shared" ca="1" si="478"/>
        <v>13406.050791598116</v>
      </c>
      <c r="AW729" s="18">
        <f t="shared" ca="1" si="479"/>
        <v>13407.945517464155</v>
      </c>
    </row>
    <row r="730" spans="1:49" x14ac:dyDescent="0.25">
      <c r="A730" s="18">
        <f t="shared" ca="1" si="440"/>
        <v>3.3829825391568064E-2</v>
      </c>
      <c r="B730" s="18">
        <f t="shared" ca="1" si="441"/>
        <v>7.474986281221712</v>
      </c>
      <c r="C730" s="19">
        <f t="shared" ca="1" si="460"/>
        <v>13514.410207575404</v>
      </c>
      <c r="D730" s="18">
        <f t="shared" ca="1" si="461"/>
        <v>13521.885193856626</v>
      </c>
      <c r="E730" s="17"/>
      <c r="F730" s="18">
        <f t="shared" ca="1" si="442"/>
        <v>55.754109449353159</v>
      </c>
      <c r="G730" s="18">
        <f t="shared" ca="1" si="443"/>
        <v>4.8629363557908025</v>
      </c>
      <c r="H730" s="19">
        <f t="shared" ca="1" si="462"/>
        <v>13389.575886174011</v>
      </c>
      <c r="I730" s="18">
        <f t="shared" ca="1" si="463"/>
        <v>13394.438822529801</v>
      </c>
      <c r="J730" s="17"/>
      <c r="K730" s="18">
        <f t="shared" ca="1" si="444"/>
        <v>1.0846753367423916</v>
      </c>
      <c r="L730" s="18">
        <f t="shared" ca="1" si="445"/>
        <v>14.121731224455457</v>
      </c>
      <c r="M730" s="19">
        <f t="shared" ca="1" si="464"/>
        <v>14515.296376438324</v>
      </c>
      <c r="N730" s="18">
        <f t="shared" ca="1" si="465"/>
        <v>14529.418107662779</v>
      </c>
      <c r="O730" s="17"/>
      <c r="P730" s="18">
        <f t="shared" ca="1" si="446"/>
        <v>4.608874533950396</v>
      </c>
      <c r="Q730" s="18">
        <f t="shared" ca="1" si="447"/>
        <v>1.6756934273692163</v>
      </c>
      <c r="R730" s="19">
        <f t="shared" ca="1" si="466"/>
        <v>14350.078283798828</v>
      </c>
      <c r="S730" s="18">
        <f t="shared" ca="1" si="467"/>
        <v>14351.753977226197</v>
      </c>
      <c r="T730" s="17"/>
      <c r="U730" s="18">
        <f t="shared" ca="1" si="448"/>
        <v>14.222527671416866</v>
      </c>
      <c r="V730" s="18">
        <f t="shared" ca="1" si="449"/>
        <v>5.583392285203983</v>
      </c>
      <c r="W730" s="19">
        <f t="shared" ca="1" si="468"/>
        <v>13172.419575243433</v>
      </c>
      <c r="X730" s="18">
        <f t="shared" ca="1" si="469"/>
        <v>13178.002967528637</v>
      </c>
      <c r="Z730" s="18">
        <f t="shared" ca="1" si="450"/>
        <v>14.363092895387711</v>
      </c>
      <c r="AA730" s="18">
        <f t="shared" ca="1" si="451"/>
        <v>0.10857721995794001</v>
      </c>
      <c r="AB730" s="19">
        <f t="shared" ca="1" si="470"/>
        <v>18226.658576185477</v>
      </c>
      <c r="AC730" s="18">
        <f t="shared" ca="1" si="471"/>
        <v>18226.767153405435</v>
      </c>
      <c r="AE730" s="18">
        <f t="shared" ca="1" si="452"/>
        <v>10.098126629672233</v>
      </c>
      <c r="AF730" s="18">
        <f t="shared" ca="1" si="453"/>
        <v>0.73098804326259159</v>
      </c>
      <c r="AG730" s="19">
        <f t="shared" ca="1" si="472"/>
        <v>12910.313109825011</v>
      </c>
      <c r="AH730" s="18">
        <f t="shared" ca="1" si="473"/>
        <v>12911.044097868273</v>
      </c>
      <c r="AJ730" s="18">
        <f t="shared" ca="1" si="454"/>
        <v>8.9505478357334933</v>
      </c>
      <c r="AK730" s="18">
        <f t="shared" ca="1" si="455"/>
        <v>8.0555688854845986</v>
      </c>
      <c r="AL730" s="19">
        <f t="shared" ca="1" si="474"/>
        <v>12656.118018531748</v>
      </c>
      <c r="AM730" s="18">
        <f t="shared" ca="1" si="475"/>
        <v>12664.173587417232</v>
      </c>
      <c r="AO730" s="18">
        <f t="shared" ca="1" si="456"/>
        <v>8.1419634362385391</v>
      </c>
      <c r="AP730" s="18">
        <f t="shared" ca="1" si="457"/>
        <v>9.0012192286719763</v>
      </c>
      <c r="AQ730" s="19">
        <f t="shared" ca="1" si="476"/>
        <v>18750.122008539751</v>
      </c>
      <c r="AR730" s="18">
        <f t="shared" ca="1" si="477"/>
        <v>18759.123227768421</v>
      </c>
      <c r="AT730" s="18">
        <f t="shared" ca="1" si="458"/>
        <v>0.2297491018948673</v>
      </c>
      <c r="AU730" s="18">
        <f t="shared" ca="1" si="459"/>
        <v>8.2196473573028719</v>
      </c>
      <c r="AV730" s="19">
        <f t="shared" ca="1" si="478"/>
        <v>13408.17526656605</v>
      </c>
      <c r="AW730" s="18">
        <f t="shared" ca="1" si="479"/>
        <v>13416.394913923352</v>
      </c>
    </row>
    <row r="731" spans="1:49" x14ac:dyDescent="0.25">
      <c r="A731" s="18">
        <f t="shared" ca="1" si="440"/>
        <v>12.205087597799054</v>
      </c>
      <c r="B731" s="18">
        <f t="shared" ca="1" si="441"/>
        <v>2.3236446916558648</v>
      </c>
      <c r="C731" s="19">
        <f t="shared" ca="1" si="460"/>
        <v>13534.090281454424</v>
      </c>
      <c r="D731" s="18">
        <f t="shared" ca="1" si="461"/>
        <v>13536.41392614608</v>
      </c>
      <c r="E731" s="17"/>
      <c r="F731" s="18">
        <f t="shared" ca="1" si="442"/>
        <v>13.2398526345227</v>
      </c>
      <c r="G731" s="18">
        <f t="shared" ca="1" si="443"/>
        <v>7.6323190448557829</v>
      </c>
      <c r="H731" s="19">
        <f t="shared" ca="1" si="462"/>
        <v>13407.678675164323</v>
      </c>
      <c r="I731" s="18">
        <f t="shared" ca="1" si="463"/>
        <v>13415.31099420918</v>
      </c>
      <c r="J731" s="17"/>
      <c r="K731" s="18">
        <f t="shared" ca="1" si="444"/>
        <v>8.1988231416014052</v>
      </c>
      <c r="L731" s="18">
        <f t="shared" ca="1" si="445"/>
        <v>4.4320330506851784</v>
      </c>
      <c r="M731" s="19">
        <f t="shared" ca="1" si="464"/>
        <v>14537.616930804381</v>
      </c>
      <c r="N731" s="18">
        <f t="shared" ca="1" si="465"/>
        <v>14542.048963855066</v>
      </c>
      <c r="O731" s="17"/>
      <c r="P731" s="18">
        <f t="shared" ca="1" si="446"/>
        <v>16.182147331040703</v>
      </c>
      <c r="Q731" s="18">
        <f t="shared" ca="1" si="447"/>
        <v>1.4254724102110545</v>
      </c>
      <c r="R731" s="19">
        <f t="shared" ca="1" si="466"/>
        <v>14367.936124557238</v>
      </c>
      <c r="S731" s="18">
        <f t="shared" ca="1" si="467"/>
        <v>14369.361596967448</v>
      </c>
      <c r="T731" s="17"/>
      <c r="U731" s="18">
        <f t="shared" ca="1" si="448"/>
        <v>6.2145674390116179</v>
      </c>
      <c r="V731" s="18">
        <f t="shared" ca="1" si="449"/>
        <v>2.9585293411575209</v>
      </c>
      <c r="W731" s="19">
        <f t="shared" ca="1" si="468"/>
        <v>13184.217534967649</v>
      </c>
      <c r="X731" s="18">
        <f t="shared" ca="1" si="469"/>
        <v>13187.176064308807</v>
      </c>
      <c r="Z731" s="18">
        <f t="shared" ca="1" si="450"/>
        <v>3.7179604821039347</v>
      </c>
      <c r="AA731" s="18">
        <f t="shared" ca="1" si="451"/>
        <v>0.93458066898539893</v>
      </c>
      <c r="AB731" s="19">
        <f t="shared" ca="1" si="470"/>
        <v>18230.485113887538</v>
      </c>
      <c r="AC731" s="18">
        <f t="shared" ca="1" si="471"/>
        <v>18231.419694556524</v>
      </c>
      <c r="AE731" s="18">
        <f t="shared" ca="1" si="452"/>
        <v>11.197798339822336</v>
      </c>
      <c r="AF731" s="18">
        <f t="shared" ca="1" si="453"/>
        <v>4.835557278976256</v>
      </c>
      <c r="AG731" s="19">
        <f t="shared" ca="1" si="472"/>
        <v>12922.241896208096</v>
      </c>
      <c r="AH731" s="18">
        <f t="shared" ca="1" si="473"/>
        <v>12927.077453487072</v>
      </c>
      <c r="AJ731" s="18">
        <f t="shared" ca="1" si="454"/>
        <v>12.693585795497858</v>
      </c>
      <c r="AK731" s="18">
        <f t="shared" ca="1" si="455"/>
        <v>1.3358081427571573</v>
      </c>
      <c r="AL731" s="19">
        <f t="shared" ca="1" si="474"/>
        <v>12676.86717321273</v>
      </c>
      <c r="AM731" s="18">
        <f t="shared" ca="1" si="475"/>
        <v>12678.202981355487</v>
      </c>
      <c r="AO731" s="18">
        <f t="shared" ca="1" si="456"/>
        <v>9.690179814961132</v>
      </c>
      <c r="AP731" s="18">
        <f t="shared" ca="1" si="457"/>
        <v>10.000671386255766</v>
      </c>
      <c r="AQ731" s="19">
        <f t="shared" ca="1" si="476"/>
        <v>18768.813407583384</v>
      </c>
      <c r="AR731" s="18">
        <f t="shared" ca="1" si="477"/>
        <v>18778.814078969641</v>
      </c>
      <c r="AT731" s="18">
        <f t="shared" ca="1" si="458"/>
        <v>2.9868918080723207E-4</v>
      </c>
      <c r="AU731" s="18">
        <f t="shared" ca="1" si="459"/>
        <v>0.62215427305363302</v>
      </c>
      <c r="AV731" s="19">
        <f t="shared" ca="1" si="478"/>
        <v>13416.395212612533</v>
      </c>
      <c r="AW731" s="18">
        <f t="shared" ca="1" si="479"/>
        <v>13417.017366885586</v>
      </c>
    </row>
    <row r="732" spans="1:49" x14ac:dyDescent="0.25">
      <c r="A732" s="18">
        <f t="shared" ca="1" si="440"/>
        <v>0.68344075933990012</v>
      </c>
      <c r="B732" s="18">
        <f t="shared" ca="1" si="441"/>
        <v>4.3239559951428967</v>
      </c>
      <c r="C732" s="19">
        <f t="shared" ca="1" si="460"/>
        <v>13537.09736690542</v>
      </c>
      <c r="D732" s="18">
        <f t="shared" ca="1" si="461"/>
        <v>13541.421322900564</v>
      </c>
      <c r="E732" s="17"/>
      <c r="F732" s="18">
        <f t="shared" ca="1" si="442"/>
        <v>4.1386427696415842</v>
      </c>
      <c r="G732" s="18">
        <f t="shared" ca="1" si="443"/>
        <v>8.7869986966587597</v>
      </c>
      <c r="H732" s="19">
        <f t="shared" ca="1" si="462"/>
        <v>13419.449636978821</v>
      </c>
      <c r="I732" s="18">
        <f t="shared" ca="1" si="463"/>
        <v>13428.236635675479</v>
      </c>
      <c r="J732" s="17"/>
      <c r="K732" s="18">
        <f t="shared" ca="1" si="444"/>
        <v>17.132216561285578</v>
      </c>
      <c r="L732" s="18">
        <f t="shared" ca="1" si="445"/>
        <v>2.0568746723716984</v>
      </c>
      <c r="M732" s="19">
        <f t="shared" ca="1" si="464"/>
        <v>14559.181180416352</v>
      </c>
      <c r="N732" s="18">
        <f t="shared" ca="1" si="465"/>
        <v>14561.238055088723</v>
      </c>
      <c r="O732" s="17"/>
      <c r="P732" s="18">
        <f t="shared" ca="1" si="446"/>
        <v>20.764389375890207</v>
      </c>
      <c r="Q732" s="18">
        <f t="shared" ca="1" si="447"/>
        <v>2.9766674247423404</v>
      </c>
      <c r="R732" s="19">
        <f t="shared" ca="1" si="466"/>
        <v>14390.125986343339</v>
      </c>
      <c r="S732" s="18">
        <f t="shared" ca="1" si="467"/>
        <v>14393.102653768081</v>
      </c>
      <c r="T732" s="17"/>
      <c r="U732" s="18">
        <f t="shared" ca="1" si="448"/>
        <v>18.253876877610381</v>
      </c>
      <c r="V732" s="18">
        <f t="shared" ca="1" si="449"/>
        <v>3.3840187543729963</v>
      </c>
      <c r="W732" s="19">
        <f t="shared" ca="1" si="468"/>
        <v>13205.429941186418</v>
      </c>
      <c r="X732" s="18">
        <f t="shared" ca="1" si="469"/>
        <v>13208.813959940791</v>
      </c>
      <c r="Z732" s="18">
        <f t="shared" ca="1" si="450"/>
        <v>22.135258507611592</v>
      </c>
      <c r="AA732" s="18">
        <f t="shared" ca="1" si="451"/>
        <v>2.1050148730016818</v>
      </c>
      <c r="AB732" s="19">
        <f t="shared" ca="1" si="470"/>
        <v>18253.554953064136</v>
      </c>
      <c r="AC732" s="18">
        <f t="shared" ca="1" si="471"/>
        <v>18255.659967937139</v>
      </c>
      <c r="AE732" s="18">
        <f t="shared" ca="1" si="452"/>
        <v>19.207723246487284</v>
      </c>
      <c r="AF732" s="18">
        <f t="shared" ca="1" si="453"/>
        <v>3.4739924662935642</v>
      </c>
      <c r="AG732" s="19">
        <f t="shared" ca="1" si="472"/>
        <v>12946.28517673356</v>
      </c>
      <c r="AH732" s="18">
        <f t="shared" ca="1" si="473"/>
        <v>12949.759169199853</v>
      </c>
      <c r="AJ732" s="18">
        <f t="shared" ca="1" si="454"/>
        <v>21.770401494071304</v>
      </c>
      <c r="AK732" s="18">
        <f t="shared" ca="1" si="455"/>
        <v>3.3160438255191553</v>
      </c>
      <c r="AL732" s="19">
        <f t="shared" ca="1" si="474"/>
        <v>12699.973382849559</v>
      </c>
      <c r="AM732" s="18">
        <f t="shared" ca="1" si="475"/>
        <v>12703.289426675079</v>
      </c>
      <c r="AO732" s="18">
        <f t="shared" ca="1" si="456"/>
        <v>26.271850404213598</v>
      </c>
      <c r="AP732" s="18">
        <f t="shared" ca="1" si="457"/>
        <v>22.358293276993923</v>
      </c>
      <c r="AQ732" s="19">
        <f t="shared" ca="1" si="476"/>
        <v>18805.085929373854</v>
      </c>
      <c r="AR732" s="18">
        <f t="shared" ca="1" si="477"/>
        <v>18827.444222650847</v>
      </c>
      <c r="AT732" s="18">
        <f t="shared" ca="1" si="458"/>
        <v>27.619132886255105</v>
      </c>
      <c r="AU732" s="18">
        <f t="shared" ca="1" si="459"/>
        <v>1.3143713905174761</v>
      </c>
      <c r="AV732" s="19">
        <f t="shared" ca="1" si="478"/>
        <v>13444.636499771841</v>
      </c>
      <c r="AW732" s="18">
        <f t="shared" ca="1" si="479"/>
        <v>13445.950871162358</v>
      </c>
    </row>
    <row r="733" spans="1:49" x14ac:dyDescent="0.25">
      <c r="A733" s="18">
        <f t="shared" ca="1" si="440"/>
        <v>2.5847532916375808</v>
      </c>
      <c r="B733" s="18">
        <f t="shared" ca="1" si="441"/>
        <v>1.3195274437012858</v>
      </c>
      <c r="C733" s="19">
        <f t="shared" ca="1" si="460"/>
        <v>13544.006076192201</v>
      </c>
      <c r="D733" s="18">
        <f t="shared" ca="1" si="461"/>
        <v>13545.325603635903</v>
      </c>
      <c r="E733" s="17"/>
      <c r="F733" s="18">
        <f t="shared" ca="1" si="442"/>
        <v>26.490701153249827</v>
      </c>
      <c r="G733" s="18">
        <f t="shared" ca="1" si="443"/>
        <v>6.4681214336161901</v>
      </c>
      <c r="H733" s="19">
        <f t="shared" ca="1" si="462"/>
        <v>13454.72733682873</v>
      </c>
      <c r="I733" s="18">
        <f t="shared" ca="1" si="463"/>
        <v>13461.195458262346</v>
      </c>
      <c r="J733" s="17"/>
      <c r="K733" s="18">
        <f t="shared" ca="1" si="444"/>
        <v>4.1966390926522754</v>
      </c>
      <c r="L733" s="18">
        <f t="shared" ca="1" si="445"/>
        <v>1.2170735830556829</v>
      </c>
      <c r="M733" s="19">
        <f t="shared" ca="1" si="464"/>
        <v>14565.434694181375</v>
      </c>
      <c r="N733" s="18">
        <f t="shared" ca="1" si="465"/>
        <v>14566.65176776443</v>
      </c>
      <c r="O733" s="17"/>
      <c r="P733" s="18">
        <f t="shared" ca="1" si="446"/>
        <v>3.5512227597751282</v>
      </c>
      <c r="Q733" s="18">
        <f t="shared" ca="1" si="447"/>
        <v>2.0983301880451029</v>
      </c>
      <c r="R733" s="19">
        <f t="shared" ca="1" si="466"/>
        <v>14396.653876527856</v>
      </c>
      <c r="S733" s="18">
        <f t="shared" ca="1" si="467"/>
        <v>14398.752206715901</v>
      </c>
      <c r="T733" s="17"/>
      <c r="U733" s="18">
        <f t="shared" ca="1" si="448"/>
        <v>1.3568804589892296</v>
      </c>
      <c r="V733" s="18">
        <f t="shared" ca="1" si="449"/>
        <v>6.9013192709137696</v>
      </c>
      <c r="W733" s="19">
        <f t="shared" ca="1" si="468"/>
        <v>13210.17084039978</v>
      </c>
      <c r="X733" s="18">
        <f t="shared" ca="1" si="469"/>
        <v>13217.072159670694</v>
      </c>
      <c r="Z733" s="18">
        <f t="shared" ca="1" si="450"/>
        <v>11.41087853296788</v>
      </c>
      <c r="AA733" s="18">
        <f t="shared" ca="1" si="451"/>
        <v>1.3251952372157547</v>
      </c>
      <c r="AB733" s="19">
        <f t="shared" ca="1" si="470"/>
        <v>18267.070846470106</v>
      </c>
      <c r="AC733" s="18">
        <f t="shared" ca="1" si="471"/>
        <v>18268.396041707321</v>
      </c>
      <c r="AE733" s="18">
        <f t="shared" ca="1" si="452"/>
        <v>1.160248503289405</v>
      </c>
      <c r="AF733" s="18">
        <f t="shared" ca="1" si="453"/>
        <v>3.1244989563781478</v>
      </c>
      <c r="AG733" s="19">
        <f t="shared" ca="1" si="472"/>
        <v>12950.919417703142</v>
      </c>
      <c r="AH733" s="18">
        <f t="shared" ca="1" si="473"/>
        <v>12954.043916659521</v>
      </c>
      <c r="AJ733" s="18">
        <f t="shared" ca="1" si="454"/>
        <v>3.1149616560719982</v>
      </c>
      <c r="AK733" s="18">
        <f t="shared" ca="1" si="455"/>
        <v>2.5385690456242327</v>
      </c>
      <c r="AL733" s="19">
        <f t="shared" ca="1" si="474"/>
        <v>12706.404388331151</v>
      </c>
      <c r="AM733" s="18">
        <f t="shared" ca="1" si="475"/>
        <v>12708.942957376776</v>
      </c>
      <c r="AO733" s="18">
        <f t="shared" ca="1" si="456"/>
        <v>0.75289556777945199</v>
      </c>
      <c r="AP733" s="18">
        <f t="shared" ca="1" si="457"/>
        <v>3.6187545037769491</v>
      </c>
      <c r="AQ733" s="19">
        <f t="shared" ca="1" si="476"/>
        <v>18828.197118218628</v>
      </c>
      <c r="AR733" s="18">
        <f t="shared" ca="1" si="477"/>
        <v>18831.815872722404</v>
      </c>
      <c r="AT733" s="18">
        <f t="shared" ca="1" si="458"/>
        <v>3.4780337808029755</v>
      </c>
      <c r="AU733" s="18">
        <f t="shared" ca="1" si="459"/>
        <v>14.223897503324087</v>
      </c>
      <c r="AV733" s="19">
        <f t="shared" ca="1" si="478"/>
        <v>13449.428904943161</v>
      </c>
      <c r="AW733" s="18">
        <f t="shared" ca="1" si="479"/>
        <v>13463.652802446484</v>
      </c>
    </row>
    <row r="734" spans="1:49" x14ac:dyDescent="0.25">
      <c r="A734" s="18">
        <f t="shared" ca="1" si="440"/>
        <v>2.3630088435763201</v>
      </c>
      <c r="B734" s="18">
        <f t="shared" ca="1" si="441"/>
        <v>0.32480099601435775</v>
      </c>
      <c r="C734" s="19">
        <f t="shared" ca="1" si="460"/>
        <v>13547.68861247948</v>
      </c>
      <c r="D734" s="18">
        <f t="shared" ca="1" si="461"/>
        <v>13548.013413475495</v>
      </c>
      <c r="E734" s="17"/>
      <c r="F734" s="18">
        <f t="shared" ca="1" si="442"/>
        <v>0.58447322829625437</v>
      </c>
      <c r="G734" s="18">
        <f t="shared" ca="1" si="443"/>
        <v>0.13284655829562267</v>
      </c>
      <c r="H734" s="19">
        <f t="shared" ca="1" si="462"/>
        <v>13461.779931490642</v>
      </c>
      <c r="I734" s="18">
        <f t="shared" ca="1" si="463"/>
        <v>13461.912778048938</v>
      </c>
      <c r="J734" s="17"/>
      <c r="K734" s="18">
        <f t="shared" ca="1" si="444"/>
        <v>33.452215829368214</v>
      </c>
      <c r="L734" s="18">
        <f t="shared" ca="1" si="445"/>
        <v>2.3778389778710647</v>
      </c>
      <c r="M734" s="19">
        <f t="shared" ca="1" si="464"/>
        <v>14600.103983593797</v>
      </c>
      <c r="N734" s="18">
        <f t="shared" ca="1" si="465"/>
        <v>14602.481822571668</v>
      </c>
      <c r="O734" s="17"/>
      <c r="P734" s="18">
        <f t="shared" ca="1" si="446"/>
        <v>23.270822842533445</v>
      </c>
      <c r="Q734" s="18">
        <f t="shared" ca="1" si="447"/>
        <v>0.62822445522190451</v>
      </c>
      <c r="R734" s="19">
        <f t="shared" ca="1" si="466"/>
        <v>14422.023029558433</v>
      </c>
      <c r="S734" s="18">
        <f t="shared" ca="1" si="467"/>
        <v>14422.651254013655</v>
      </c>
      <c r="T734" s="17"/>
      <c r="U734" s="18">
        <f t="shared" ca="1" si="448"/>
        <v>43.680609608372414</v>
      </c>
      <c r="V734" s="18">
        <f t="shared" ca="1" si="449"/>
        <v>1.9973460546448412</v>
      </c>
      <c r="W734" s="19">
        <f t="shared" ca="1" si="468"/>
        <v>13260.752769279066</v>
      </c>
      <c r="X734" s="18">
        <f t="shared" ca="1" si="469"/>
        <v>13262.750115333711</v>
      </c>
      <c r="Z734" s="18">
        <f t="shared" ca="1" si="450"/>
        <v>202.78916673192677</v>
      </c>
      <c r="AA734" s="18">
        <f t="shared" ca="1" si="451"/>
        <v>0.46204759016433289</v>
      </c>
      <c r="AB734" s="19">
        <f t="shared" ca="1" si="470"/>
        <v>18471.185208439249</v>
      </c>
      <c r="AC734" s="18">
        <f t="shared" ca="1" si="471"/>
        <v>18471.647256029413</v>
      </c>
      <c r="AE734" s="18">
        <f t="shared" ca="1" si="452"/>
        <v>39.610872309843394</v>
      </c>
      <c r="AF734" s="18">
        <f t="shared" ca="1" si="453"/>
        <v>7.7563650739157612</v>
      </c>
      <c r="AG734" s="19">
        <f t="shared" ca="1" si="472"/>
        <v>12993.654788969365</v>
      </c>
      <c r="AH734" s="18">
        <f t="shared" ca="1" si="473"/>
        <v>13001.41115404328</v>
      </c>
      <c r="AJ734" s="18">
        <f t="shared" ca="1" si="454"/>
        <v>32.264184734440505</v>
      </c>
      <c r="AK734" s="18">
        <f t="shared" ca="1" si="455"/>
        <v>4.8111514819017147</v>
      </c>
      <c r="AL734" s="19">
        <f t="shared" ca="1" si="474"/>
        <v>12741.207142111216</v>
      </c>
      <c r="AM734" s="18">
        <f t="shared" ca="1" si="475"/>
        <v>12746.018293593117</v>
      </c>
      <c r="AO734" s="18">
        <f t="shared" ca="1" si="456"/>
        <v>3.5874968674615477</v>
      </c>
      <c r="AP734" s="18">
        <f t="shared" ca="1" si="457"/>
        <v>1.1844017837122947</v>
      </c>
      <c r="AQ734" s="19">
        <f t="shared" ca="1" si="476"/>
        <v>18835.403369589865</v>
      </c>
      <c r="AR734" s="18">
        <f t="shared" ca="1" si="477"/>
        <v>18836.587771373579</v>
      </c>
      <c r="AT734" s="18">
        <f t="shared" ca="1" si="458"/>
        <v>5.1889860251476563</v>
      </c>
      <c r="AU734" s="18">
        <f t="shared" ca="1" si="459"/>
        <v>1.4985847355653874</v>
      </c>
      <c r="AV734" s="19">
        <f t="shared" ca="1" si="478"/>
        <v>13468.841788471633</v>
      </c>
      <c r="AW734" s="18">
        <f t="shared" ca="1" si="479"/>
        <v>13470.340373207198</v>
      </c>
    </row>
    <row r="735" spans="1:49" x14ac:dyDescent="0.25">
      <c r="A735" s="18">
        <f t="shared" ca="1" si="440"/>
        <v>1.7433366961294896</v>
      </c>
      <c r="B735" s="18">
        <f t="shared" ca="1" si="441"/>
        <v>5.7890921591955493</v>
      </c>
      <c r="C735" s="19">
        <f t="shared" ca="1" si="460"/>
        <v>13549.756750171624</v>
      </c>
      <c r="D735" s="18">
        <f t="shared" ca="1" si="461"/>
        <v>13555.545842330819</v>
      </c>
      <c r="E735" s="17"/>
      <c r="F735" s="18">
        <f t="shared" ca="1" si="442"/>
        <v>0.95995000836156297</v>
      </c>
      <c r="G735" s="18">
        <f t="shared" ca="1" si="443"/>
        <v>0.37833154797735169</v>
      </c>
      <c r="H735" s="19">
        <f t="shared" ca="1" si="462"/>
        <v>13462.8727280573</v>
      </c>
      <c r="I735" s="18">
        <f t="shared" ca="1" si="463"/>
        <v>13463.251059605278</v>
      </c>
      <c r="J735" s="17"/>
      <c r="K735" s="18">
        <f t="shared" ca="1" si="444"/>
        <v>16.856077860226062</v>
      </c>
      <c r="L735" s="18">
        <f t="shared" ca="1" si="445"/>
        <v>5.2405734846288716</v>
      </c>
      <c r="M735" s="19">
        <f t="shared" ca="1" si="464"/>
        <v>14619.337900431894</v>
      </c>
      <c r="N735" s="18">
        <f t="shared" ca="1" si="465"/>
        <v>14624.578473916523</v>
      </c>
      <c r="O735" s="17"/>
      <c r="P735" s="18">
        <f t="shared" ca="1" si="446"/>
        <v>5.3852339131297908</v>
      </c>
      <c r="Q735" s="18">
        <f t="shared" ca="1" si="447"/>
        <v>1.6596605935770605</v>
      </c>
      <c r="R735" s="19">
        <f t="shared" ca="1" si="466"/>
        <v>14428.036487926785</v>
      </c>
      <c r="S735" s="18">
        <f t="shared" ca="1" si="467"/>
        <v>14429.696148520363</v>
      </c>
      <c r="T735" s="17"/>
      <c r="U735" s="18">
        <f t="shared" ca="1" si="448"/>
        <v>6.5433424152342452</v>
      </c>
      <c r="V735" s="18">
        <f t="shared" ca="1" si="449"/>
        <v>9.3518569131390628</v>
      </c>
      <c r="W735" s="19">
        <f t="shared" ca="1" si="468"/>
        <v>13269.293457748945</v>
      </c>
      <c r="X735" s="18">
        <f t="shared" ca="1" si="469"/>
        <v>13278.645314662084</v>
      </c>
      <c r="Z735" s="18">
        <f t="shared" ca="1" si="450"/>
        <v>22.611330117168055</v>
      </c>
      <c r="AA735" s="18">
        <f t="shared" ca="1" si="451"/>
        <v>0.34867731983652767</v>
      </c>
      <c r="AB735" s="19">
        <f t="shared" ca="1" si="470"/>
        <v>18494.258586146581</v>
      </c>
      <c r="AC735" s="18">
        <f t="shared" ca="1" si="471"/>
        <v>18494.60726346642</v>
      </c>
      <c r="AE735" s="18">
        <f t="shared" ca="1" si="452"/>
        <v>2.5967361526134711</v>
      </c>
      <c r="AF735" s="18">
        <f t="shared" ca="1" si="453"/>
        <v>9.6087732113284847</v>
      </c>
      <c r="AG735" s="19">
        <f t="shared" ca="1" si="472"/>
        <v>13004.007890195893</v>
      </c>
      <c r="AH735" s="18">
        <f t="shared" ca="1" si="473"/>
        <v>13013.616663407221</v>
      </c>
      <c r="AJ735" s="18">
        <f t="shared" ca="1" si="454"/>
        <v>27.832912192848358</v>
      </c>
      <c r="AK735" s="18">
        <f t="shared" ca="1" si="455"/>
        <v>3.6102897835233456</v>
      </c>
      <c r="AL735" s="19">
        <f t="shared" ca="1" si="474"/>
        <v>12773.851205785966</v>
      </c>
      <c r="AM735" s="18">
        <f t="shared" ca="1" si="475"/>
        <v>12777.461495569489</v>
      </c>
      <c r="AO735" s="18">
        <f t="shared" ca="1" si="456"/>
        <v>8.0992159168185527</v>
      </c>
      <c r="AP735" s="18">
        <f t="shared" ca="1" si="457"/>
        <v>2.4223756813191621</v>
      </c>
      <c r="AQ735" s="19">
        <f t="shared" ca="1" si="476"/>
        <v>18844.686987290399</v>
      </c>
      <c r="AR735" s="18">
        <f t="shared" ca="1" si="477"/>
        <v>18847.109362971718</v>
      </c>
      <c r="AT735" s="18">
        <f t="shared" ca="1" si="458"/>
        <v>1.0673598184795958</v>
      </c>
      <c r="AU735" s="18">
        <f t="shared" ca="1" si="459"/>
        <v>15.773729030698295</v>
      </c>
      <c r="AV735" s="19">
        <f t="shared" ca="1" si="478"/>
        <v>13471.407733025679</v>
      </c>
      <c r="AW735" s="18">
        <f t="shared" ca="1" si="479"/>
        <v>13487.181462056376</v>
      </c>
    </row>
    <row r="736" spans="1:49" x14ac:dyDescent="0.25">
      <c r="A736" s="18">
        <f t="shared" ca="1" si="440"/>
        <v>23.904990316435413</v>
      </c>
      <c r="B736" s="18">
        <f t="shared" ca="1" si="441"/>
        <v>0.91881140678342033</v>
      </c>
      <c r="C736" s="19">
        <f t="shared" ca="1" si="460"/>
        <v>13579.450832647255</v>
      </c>
      <c r="D736" s="18">
        <f t="shared" ca="1" si="461"/>
        <v>13580.369644054039</v>
      </c>
      <c r="E736" s="17"/>
      <c r="F736" s="18">
        <f t="shared" ca="1" si="442"/>
        <v>2.7307115076780768</v>
      </c>
      <c r="G736" s="18">
        <f t="shared" ca="1" si="443"/>
        <v>1.2921784043093991</v>
      </c>
      <c r="H736" s="19">
        <f t="shared" ca="1" si="462"/>
        <v>13465.981771112956</v>
      </c>
      <c r="I736" s="18">
        <f t="shared" ca="1" si="463"/>
        <v>13467.273949517266</v>
      </c>
      <c r="J736" s="17"/>
      <c r="K736" s="18">
        <f t="shared" ca="1" si="444"/>
        <v>35.672688282848966</v>
      </c>
      <c r="L736" s="18">
        <f t="shared" ca="1" si="445"/>
        <v>7.2756013297733988</v>
      </c>
      <c r="M736" s="19">
        <f t="shared" ca="1" si="464"/>
        <v>14660.251162199373</v>
      </c>
      <c r="N736" s="18">
        <f t="shared" ca="1" si="465"/>
        <v>14667.526763529146</v>
      </c>
      <c r="O736" s="17"/>
      <c r="P736" s="18">
        <f t="shared" ca="1" si="446"/>
        <v>0.63645954705944729</v>
      </c>
      <c r="Q736" s="18">
        <f t="shared" ca="1" si="447"/>
        <v>2.8535957012655131</v>
      </c>
      <c r="R736" s="19">
        <f t="shared" ca="1" si="466"/>
        <v>14430.332608067421</v>
      </c>
      <c r="S736" s="18">
        <f t="shared" ca="1" si="467"/>
        <v>14433.186203768688</v>
      </c>
      <c r="T736" s="17"/>
      <c r="U736" s="18">
        <f t="shared" ca="1" si="448"/>
        <v>1.6651358245041719</v>
      </c>
      <c r="V736" s="18">
        <f t="shared" ca="1" si="449"/>
        <v>7.6433350125897306</v>
      </c>
      <c r="W736" s="19">
        <f t="shared" ca="1" si="468"/>
        <v>13280.310450486588</v>
      </c>
      <c r="X736" s="18">
        <f t="shared" ca="1" si="469"/>
        <v>13287.953785499178</v>
      </c>
      <c r="Z736" s="18">
        <f t="shared" ca="1" si="450"/>
        <v>28.192976513658099</v>
      </c>
      <c r="AA736" s="18">
        <f t="shared" ca="1" si="451"/>
        <v>0.21843731041714032</v>
      </c>
      <c r="AB736" s="19">
        <f t="shared" ca="1" si="470"/>
        <v>18522.800239980079</v>
      </c>
      <c r="AC736" s="18">
        <f t="shared" ca="1" si="471"/>
        <v>18523.018677290496</v>
      </c>
      <c r="AE736" s="18">
        <f t="shared" ca="1" si="452"/>
        <v>4.4486177356391208</v>
      </c>
      <c r="AF736" s="18">
        <f t="shared" ca="1" si="453"/>
        <v>0.38415085979901392</v>
      </c>
      <c r="AG736" s="19">
        <f t="shared" ca="1" si="472"/>
        <v>13018.065281142861</v>
      </c>
      <c r="AH736" s="18">
        <f t="shared" ca="1" si="473"/>
        <v>13018.449432002661</v>
      </c>
      <c r="AJ736" s="18">
        <f t="shared" ca="1" si="454"/>
        <v>4.2415287451082078</v>
      </c>
      <c r="AK736" s="18">
        <f t="shared" ca="1" si="455"/>
        <v>5.4487776691041008</v>
      </c>
      <c r="AL736" s="19">
        <f t="shared" ca="1" si="474"/>
        <v>12781.703024314596</v>
      </c>
      <c r="AM736" s="18">
        <f t="shared" ca="1" si="475"/>
        <v>12787.1518019837</v>
      </c>
      <c r="AO736" s="18">
        <f t="shared" ca="1" si="456"/>
        <v>38.403924937112791</v>
      </c>
      <c r="AP736" s="18">
        <f t="shared" ca="1" si="457"/>
        <v>15.553428205478987</v>
      </c>
      <c r="AQ736" s="19">
        <f t="shared" ca="1" si="476"/>
        <v>18885.513287908831</v>
      </c>
      <c r="AR736" s="18">
        <f t="shared" ca="1" si="477"/>
        <v>18901.06671611431</v>
      </c>
      <c r="AT736" s="18">
        <f t="shared" ca="1" si="458"/>
        <v>29.105847146044518</v>
      </c>
      <c r="AU736" s="18">
        <f t="shared" ca="1" si="459"/>
        <v>2.1634161338923299</v>
      </c>
      <c r="AV736" s="19">
        <f t="shared" ca="1" si="478"/>
        <v>13516.28730920242</v>
      </c>
      <c r="AW736" s="18">
        <f t="shared" ca="1" si="479"/>
        <v>13518.450725336312</v>
      </c>
    </row>
    <row r="737" spans="1:49" x14ac:dyDescent="0.25">
      <c r="A737" s="18">
        <f t="shared" ca="1" si="440"/>
        <v>12.856167045692885</v>
      </c>
      <c r="B737" s="18">
        <f t="shared" ca="1" si="441"/>
        <v>1.0636178884550302</v>
      </c>
      <c r="C737" s="19">
        <f t="shared" ca="1" si="460"/>
        <v>13593.225811099732</v>
      </c>
      <c r="D737" s="18">
        <f t="shared" ca="1" si="461"/>
        <v>13594.289428988186</v>
      </c>
      <c r="E737" s="17"/>
      <c r="F737" s="18">
        <f t="shared" ca="1" si="442"/>
        <v>47.052982313918136</v>
      </c>
      <c r="G737" s="18">
        <f t="shared" ca="1" si="443"/>
        <v>0.48922420439103703</v>
      </c>
      <c r="H737" s="19">
        <f t="shared" ca="1" si="462"/>
        <v>13514.326931831185</v>
      </c>
      <c r="I737" s="18">
        <f t="shared" ca="1" si="463"/>
        <v>13514.816156035577</v>
      </c>
      <c r="J737" s="17"/>
      <c r="K737" s="18">
        <f t="shared" ca="1" si="444"/>
        <v>14.003878603151204</v>
      </c>
      <c r="L737" s="18">
        <f t="shared" ca="1" si="445"/>
        <v>3.4675835009965721</v>
      </c>
      <c r="M737" s="19">
        <f t="shared" ca="1" si="464"/>
        <v>14681.530642132297</v>
      </c>
      <c r="N737" s="18">
        <f t="shared" ca="1" si="465"/>
        <v>14684.998225633293</v>
      </c>
      <c r="O737" s="17"/>
      <c r="P737" s="18">
        <f t="shared" ca="1" si="446"/>
        <v>8.2688379508201049</v>
      </c>
      <c r="Q737" s="18">
        <f t="shared" ca="1" si="447"/>
        <v>2.1641223430939851</v>
      </c>
      <c r="R737" s="19">
        <f t="shared" ca="1" si="466"/>
        <v>14441.455041719508</v>
      </c>
      <c r="S737" s="18">
        <f t="shared" ca="1" si="467"/>
        <v>14443.619164062602</v>
      </c>
      <c r="T737" s="17"/>
      <c r="U737" s="18">
        <f t="shared" ca="1" si="448"/>
        <v>6.2754762609516481</v>
      </c>
      <c r="V737" s="18">
        <f t="shared" ca="1" si="449"/>
        <v>0.67527048039427096</v>
      </c>
      <c r="W737" s="19">
        <f t="shared" ca="1" si="468"/>
        <v>13294.229261760129</v>
      </c>
      <c r="X737" s="18">
        <f t="shared" ca="1" si="469"/>
        <v>13294.904532240524</v>
      </c>
      <c r="Z737" s="18">
        <f t="shared" ca="1" si="450"/>
        <v>8.4837702195111842</v>
      </c>
      <c r="AA737" s="18">
        <f t="shared" ca="1" si="451"/>
        <v>0.77052499960834508</v>
      </c>
      <c r="AB737" s="19">
        <f t="shared" ca="1" si="470"/>
        <v>18531.502447510007</v>
      </c>
      <c r="AC737" s="18">
        <f t="shared" ca="1" si="471"/>
        <v>18532.272972509614</v>
      </c>
      <c r="AE737" s="18">
        <f t="shared" ca="1" si="452"/>
        <v>17.892047169214141</v>
      </c>
      <c r="AF737" s="18">
        <f t="shared" ca="1" si="453"/>
        <v>5.4514434979968307</v>
      </c>
      <c r="AG737" s="19">
        <f t="shared" ca="1" si="472"/>
        <v>13036.341479171875</v>
      </c>
      <c r="AH737" s="18">
        <f t="shared" ca="1" si="473"/>
        <v>13041.792922669872</v>
      </c>
      <c r="AJ737" s="18">
        <f t="shared" ca="1" si="454"/>
        <v>16.661895926574683</v>
      </c>
      <c r="AK737" s="18">
        <f t="shared" ca="1" si="455"/>
        <v>0.47633625932884793</v>
      </c>
      <c r="AL737" s="19">
        <f t="shared" ca="1" si="474"/>
        <v>12803.813697910275</v>
      </c>
      <c r="AM737" s="18">
        <f t="shared" ca="1" si="475"/>
        <v>12804.290034169604</v>
      </c>
      <c r="AO737" s="18">
        <f t="shared" ca="1" si="456"/>
        <v>17.081595873492876</v>
      </c>
      <c r="AP737" s="18">
        <f t="shared" ca="1" si="457"/>
        <v>22.977417550330781</v>
      </c>
      <c r="AQ737" s="19">
        <f t="shared" ca="1" si="476"/>
        <v>18918.148311987803</v>
      </c>
      <c r="AR737" s="18">
        <f t="shared" ca="1" si="477"/>
        <v>18941.125729538133</v>
      </c>
      <c r="AT737" s="18">
        <f t="shared" ca="1" si="458"/>
        <v>57.043455409793786</v>
      </c>
      <c r="AU737" s="18">
        <f t="shared" ca="1" si="459"/>
        <v>2.6460865276733316</v>
      </c>
      <c r="AV737" s="19">
        <f t="shared" ca="1" si="478"/>
        <v>13575.494180746105</v>
      </c>
      <c r="AW737" s="18">
        <f t="shared" ca="1" si="479"/>
        <v>13578.140267273779</v>
      </c>
    </row>
    <row r="738" spans="1:49" x14ac:dyDescent="0.25">
      <c r="A738" s="18">
        <f t="shared" ca="1" si="440"/>
        <v>38.129659978963083</v>
      </c>
      <c r="B738" s="18">
        <f t="shared" ca="1" si="441"/>
        <v>2.041874686628097</v>
      </c>
      <c r="C738" s="19">
        <f t="shared" ca="1" si="460"/>
        <v>13632.41908896715</v>
      </c>
      <c r="D738" s="18">
        <f t="shared" ca="1" si="461"/>
        <v>13634.460963653779</v>
      </c>
      <c r="E738" s="17"/>
      <c r="F738" s="18">
        <f t="shared" ca="1" si="442"/>
        <v>23.755421081143034</v>
      </c>
      <c r="G738" s="18">
        <f t="shared" ca="1" si="443"/>
        <v>5.5568232477134583</v>
      </c>
      <c r="H738" s="19">
        <f t="shared" ca="1" si="462"/>
        <v>13538.57157711672</v>
      </c>
      <c r="I738" s="18">
        <f t="shared" ca="1" si="463"/>
        <v>13544.128400364432</v>
      </c>
      <c r="J738" s="17"/>
      <c r="K738" s="18">
        <f t="shared" ca="1" si="444"/>
        <v>1.0712034417763467</v>
      </c>
      <c r="L738" s="18">
        <f t="shared" ca="1" si="445"/>
        <v>1.7139081525375932</v>
      </c>
      <c r="M738" s="19">
        <f t="shared" ca="1" si="464"/>
        <v>14686.069429075069</v>
      </c>
      <c r="N738" s="18">
        <f t="shared" ca="1" si="465"/>
        <v>14687.783337227607</v>
      </c>
      <c r="O738" s="17"/>
      <c r="P738" s="18">
        <f t="shared" ca="1" si="446"/>
        <v>12.580581006633563</v>
      </c>
      <c r="Q738" s="18">
        <f t="shared" ca="1" si="447"/>
        <v>10.871234634955853</v>
      </c>
      <c r="R738" s="19">
        <f t="shared" ca="1" si="466"/>
        <v>14456.199745069236</v>
      </c>
      <c r="S738" s="18">
        <f t="shared" ca="1" si="467"/>
        <v>14467.070979704193</v>
      </c>
      <c r="T738" s="17"/>
      <c r="U738" s="18">
        <f t="shared" ca="1" si="448"/>
        <v>5.38285506775276</v>
      </c>
      <c r="V738" s="18">
        <f t="shared" ca="1" si="449"/>
        <v>10.874699478864727</v>
      </c>
      <c r="W738" s="19">
        <f t="shared" ca="1" si="468"/>
        <v>13300.287387308277</v>
      </c>
      <c r="X738" s="18">
        <f t="shared" ca="1" si="469"/>
        <v>13311.162086787142</v>
      </c>
      <c r="Z738" s="18">
        <f t="shared" ca="1" si="450"/>
        <v>22.696937608430606</v>
      </c>
      <c r="AA738" s="18">
        <f t="shared" ca="1" si="451"/>
        <v>0.71193180405849632</v>
      </c>
      <c r="AB738" s="19">
        <f t="shared" ca="1" si="470"/>
        <v>18554.969910118045</v>
      </c>
      <c r="AC738" s="18">
        <f t="shared" ca="1" si="471"/>
        <v>18555.681841922102</v>
      </c>
      <c r="AE738" s="18">
        <f t="shared" ca="1" si="452"/>
        <v>99.653281225504159</v>
      </c>
      <c r="AF738" s="18">
        <f t="shared" ca="1" si="453"/>
        <v>7.2019981367272621</v>
      </c>
      <c r="AG738" s="19">
        <f t="shared" ca="1" si="472"/>
        <v>13141.446203895377</v>
      </c>
      <c r="AH738" s="18">
        <f t="shared" ca="1" si="473"/>
        <v>13148.648202032104</v>
      </c>
      <c r="AJ738" s="18">
        <f t="shared" ca="1" si="454"/>
        <v>25.415697379326463</v>
      </c>
      <c r="AK738" s="18">
        <f t="shared" ca="1" si="455"/>
        <v>10.632898312374577</v>
      </c>
      <c r="AL738" s="19">
        <f t="shared" ca="1" si="474"/>
        <v>12829.705731548931</v>
      </c>
      <c r="AM738" s="18">
        <f t="shared" ca="1" si="475"/>
        <v>12840.338629861306</v>
      </c>
      <c r="AO738" s="18">
        <f t="shared" ca="1" si="456"/>
        <v>27.057474524074877</v>
      </c>
      <c r="AP738" s="18">
        <f t="shared" ca="1" si="457"/>
        <v>8.3644446134139834</v>
      </c>
      <c r="AQ738" s="19">
        <f t="shared" ca="1" si="476"/>
        <v>18968.183204062207</v>
      </c>
      <c r="AR738" s="18">
        <f t="shared" ca="1" si="477"/>
        <v>18976.54764867562</v>
      </c>
      <c r="AT738" s="18">
        <f t="shared" ca="1" si="458"/>
        <v>2.4255290610669431</v>
      </c>
      <c r="AU738" s="18">
        <f t="shared" ca="1" si="459"/>
        <v>2.4970335493538864</v>
      </c>
      <c r="AV738" s="19">
        <f t="shared" ca="1" si="478"/>
        <v>13580.565796334846</v>
      </c>
      <c r="AW738" s="18">
        <f t="shared" ca="1" si="479"/>
        <v>13583.0628298842</v>
      </c>
    </row>
    <row r="739" spans="1:49" x14ac:dyDescent="0.25">
      <c r="A739" s="18">
        <f t="shared" ca="1" si="440"/>
        <v>6.9083440158876295</v>
      </c>
      <c r="B739" s="18">
        <f t="shared" ca="1" si="441"/>
        <v>0.50765341132812603</v>
      </c>
      <c r="C739" s="19">
        <f t="shared" ca="1" si="460"/>
        <v>13641.369307669667</v>
      </c>
      <c r="D739" s="18">
        <f t="shared" ca="1" si="461"/>
        <v>13641.876961080996</v>
      </c>
      <c r="E739" s="17"/>
      <c r="F739" s="18">
        <f t="shared" ca="1" si="442"/>
        <v>30.394410810188717</v>
      </c>
      <c r="G739" s="18">
        <f t="shared" ca="1" si="443"/>
        <v>0.98232040624762507</v>
      </c>
      <c r="H739" s="19">
        <f t="shared" ca="1" si="462"/>
        <v>13574.522811174622</v>
      </c>
      <c r="I739" s="18">
        <f t="shared" ca="1" si="463"/>
        <v>13575.505131580869</v>
      </c>
      <c r="J739" s="17"/>
      <c r="K739" s="18">
        <f t="shared" ca="1" si="444"/>
        <v>32.363578645668191</v>
      </c>
      <c r="L739" s="18">
        <f t="shared" ca="1" si="445"/>
        <v>3.8156612382071371</v>
      </c>
      <c r="M739" s="19">
        <f t="shared" ca="1" si="464"/>
        <v>14720.146915873276</v>
      </c>
      <c r="N739" s="18">
        <f t="shared" ca="1" si="465"/>
        <v>14723.962577111482</v>
      </c>
      <c r="O739" s="17"/>
      <c r="P739" s="18">
        <f t="shared" ca="1" si="446"/>
        <v>2.5765726774275661</v>
      </c>
      <c r="Q739" s="18">
        <f t="shared" ca="1" si="447"/>
        <v>14.953262514380333</v>
      </c>
      <c r="R739" s="19">
        <f t="shared" ca="1" si="466"/>
        <v>14469.647552381621</v>
      </c>
      <c r="S739" s="18">
        <f t="shared" ca="1" si="467"/>
        <v>14484.600814896001</v>
      </c>
      <c r="T739" s="17"/>
      <c r="U739" s="18">
        <f t="shared" ca="1" si="448"/>
        <v>35.048597281263028</v>
      </c>
      <c r="V739" s="18">
        <f t="shared" ca="1" si="449"/>
        <v>8.6446588815105816</v>
      </c>
      <c r="W739" s="19">
        <f t="shared" ca="1" si="468"/>
        <v>13346.210684068406</v>
      </c>
      <c r="X739" s="18">
        <f t="shared" ca="1" si="469"/>
        <v>13354.855342949917</v>
      </c>
      <c r="Z739" s="18">
        <f t="shared" ca="1" si="450"/>
        <v>22.507528046090972</v>
      </c>
      <c r="AA739" s="18">
        <f t="shared" ca="1" si="451"/>
        <v>1.1383845389334608</v>
      </c>
      <c r="AB739" s="19">
        <f t="shared" ca="1" si="470"/>
        <v>18578.189369968193</v>
      </c>
      <c r="AC739" s="18">
        <f t="shared" ca="1" si="471"/>
        <v>18579.327754507125</v>
      </c>
      <c r="AE739" s="18">
        <f t="shared" ca="1" si="452"/>
        <v>21.876501293817299</v>
      </c>
      <c r="AF739" s="18">
        <f t="shared" ca="1" si="453"/>
        <v>4.0947974106691687</v>
      </c>
      <c r="AG739" s="19">
        <f t="shared" ca="1" si="472"/>
        <v>13170.52470332592</v>
      </c>
      <c r="AH739" s="18">
        <f t="shared" ca="1" si="473"/>
        <v>13174.61950073659</v>
      </c>
      <c r="AJ739" s="18">
        <f t="shared" ca="1" si="454"/>
        <v>6.6155773000591536</v>
      </c>
      <c r="AK739" s="18">
        <f t="shared" ca="1" si="455"/>
        <v>3.8716990388349419</v>
      </c>
      <c r="AL739" s="19">
        <f t="shared" ca="1" si="474"/>
        <v>12846.954207161365</v>
      </c>
      <c r="AM739" s="18">
        <f t="shared" ca="1" si="475"/>
        <v>12850.8259062002</v>
      </c>
      <c r="AO739" s="18">
        <f t="shared" ca="1" si="456"/>
        <v>0.70103323099680204</v>
      </c>
      <c r="AP739" s="18">
        <f t="shared" ca="1" si="457"/>
        <v>22.584544875380406</v>
      </c>
      <c r="AQ739" s="19">
        <f t="shared" ca="1" si="476"/>
        <v>18977.248681906618</v>
      </c>
      <c r="AR739" s="18">
        <f t="shared" ca="1" si="477"/>
        <v>18999.833226781997</v>
      </c>
      <c r="AT739" s="18">
        <f t="shared" ca="1" si="458"/>
        <v>4.0168645238189944</v>
      </c>
      <c r="AU739" s="18">
        <f t="shared" ca="1" si="459"/>
        <v>1.8663804308539356</v>
      </c>
      <c r="AV739" s="19">
        <f t="shared" ca="1" si="478"/>
        <v>13587.079694408019</v>
      </c>
      <c r="AW739" s="18">
        <f t="shared" ca="1" si="479"/>
        <v>13588.946074838874</v>
      </c>
    </row>
    <row r="740" spans="1:49" x14ac:dyDescent="0.25">
      <c r="A740" s="18">
        <f t="shared" ca="1" si="440"/>
        <v>18.746347012559184</v>
      </c>
      <c r="B740" s="18">
        <f t="shared" ca="1" si="441"/>
        <v>3.7764507730968533</v>
      </c>
      <c r="C740" s="19">
        <f t="shared" ca="1" si="460"/>
        <v>13660.623308093554</v>
      </c>
      <c r="D740" s="18">
        <f t="shared" ca="1" si="461"/>
        <v>13664.399758866652</v>
      </c>
      <c r="E740" s="17"/>
      <c r="F740" s="18">
        <f t="shared" ca="1" si="442"/>
        <v>0.2838442796976004</v>
      </c>
      <c r="G740" s="18">
        <f t="shared" ca="1" si="443"/>
        <v>7.9456252583929921</v>
      </c>
      <c r="H740" s="19">
        <f t="shared" ca="1" si="462"/>
        <v>13575.788975860567</v>
      </c>
      <c r="I740" s="18">
        <f t="shared" ca="1" si="463"/>
        <v>13583.73460111896</v>
      </c>
      <c r="J740" s="17"/>
      <c r="K740" s="18">
        <f t="shared" ca="1" si="444"/>
        <v>1.0970210410025063</v>
      </c>
      <c r="L740" s="18">
        <f t="shared" ca="1" si="445"/>
        <v>4.2548950551946705</v>
      </c>
      <c r="M740" s="19">
        <f t="shared" ca="1" si="464"/>
        <v>14725.059598152486</v>
      </c>
      <c r="N740" s="18">
        <f t="shared" ca="1" si="465"/>
        <v>14729.314493207681</v>
      </c>
      <c r="O740" s="17"/>
      <c r="P740" s="18">
        <f t="shared" ca="1" si="446"/>
        <v>26.854810663054153</v>
      </c>
      <c r="Q740" s="18">
        <f t="shared" ca="1" si="447"/>
        <v>0.8144773389968355</v>
      </c>
      <c r="R740" s="19">
        <f t="shared" ca="1" si="466"/>
        <v>14511.455625559054</v>
      </c>
      <c r="S740" s="18">
        <f t="shared" ca="1" si="467"/>
        <v>14512.270102898052</v>
      </c>
      <c r="T740" s="17"/>
      <c r="U740" s="18">
        <f t="shared" ca="1" si="448"/>
        <v>15.04463379144155</v>
      </c>
      <c r="V740" s="18">
        <f t="shared" ca="1" si="449"/>
        <v>12.271862118638669</v>
      </c>
      <c r="W740" s="19">
        <f t="shared" ca="1" si="468"/>
        <v>13369.899976741359</v>
      </c>
      <c r="X740" s="18">
        <f t="shared" ca="1" si="469"/>
        <v>13382.171838859998</v>
      </c>
      <c r="Z740" s="18">
        <f t="shared" ca="1" si="450"/>
        <v>3.929737298305406</v>
      </c>
      <c r="AA740" s="18">
        <f t="shared" ca="1" si="451"/>
        <v>1.5441296357321139</v>
      </c>
      <c r="AB740" s="19">
        <f t="shared" ca="1" si="470"/>
        <v>18583.257491805431</v>
      </c>
      <c r="AC740" s="18">
        <f t="shared" ca="1" si="471"/>
        <v>18584.801621441162</v>
      </c>
      <c r="AE740" s="18">
        <f t="shared" ca="1" si="452"/>
        <v>11.348823392124062</v>
      </c>
      <c r="AF740" s="18">
        <f t="shared" ca="1" si="453"/>
        <v>2.4623696278966527</v>
      </c>
      <c r="AG740" s="19">
        <f t="shared" ca="1" si="472"/>
        <v>13185.968324128713</v>
      </c>
      <c r="AH740" s="18">
        <f t="shared" ca="1" si="473"/>
        <v>13188.430693756609</v>
      </c>
      <c r="AJ740" s="18">
        <f t="shared" ca="1" si="454"/>
        <v>17.518252536910939</v>
      </c>
      <c r="AK740" s="18">
        <f t="shared" ca="1" si="455"/>
        <v>1.3756773521134829</v>
      </c>
      <c r="AL740" s="19">
        <f t="shared" ca="1" si="474"/>
        <v>12868.344158737111</v>
      </c>
      <c r="AM740" s="18">
        <f t="shared" ca="1" si="475"/>
        <v>12869.719836089223</v>
      </c>
      <c r="AO740" s="18">
        <f t="shared" ca="1" si="456"/>
        <v>12.021304326135425</v>
      </c>
      <c r="AP740" s="18">
        <f t="shared" ca="1" si="457"/>
        <v>17.89949608307932</v>
      </c>
      <c r="AQ740" s="19">
        <f t="shared" ca="1" si="476"/>
        <v>19011.854531108133</v>
      </c>
      <c r="AR740" s="18">
        <f t="shared" ca="1" si="477"/>
        <v>19029.754027191211</v>
      </c>
      <c r="AT740" s="18">
        <f t="shared" ca="1" si="458"/>
        <v>6.7755730025707326</v>
      </c>
      <c r="AU740" s="18">
        <f t="shared" ca="1" si="459"/>
        <v>1.7349136443512452</v>
      </c>
      <c r="AV740" s="19">
        <f t="shared" ca="1" si="478"/>
        <v>13595.721647841445</v>
      </c>
      <c r="AW740" s="18">
        <f t="shared" ca="1" si="479"/>
        <v>13597.456561485797</v>
      </c>
    </row>
    <row r="741" spans="1:49" x14ac:dyDescent="0.25">
      <c r="A741" s="18">
        <f t="shared" ca="1" si="440"/>
        <v>4.5611021055948733</v>
      </c>
      <c r="B741" s="18">
        <f t="shared" ca="1" si="441"/>
        <v>14.952829199638616</v>
      </c>
      <c r="C741" s="19">
        <f t="shared" ca="1" si="460"/>
        <v>13668.960860972247</v>
      </c>
      <c r="D741" s="18">
        <f t="shared" ca="1" si="461"/>
        <v>13683.913690171887</v>
      </c>
      <c r="E741" s="17"/>
      <c r="F741" s="18">
        <f t="shared" ca="1" si="442"/>
        <v>69.107535053923016</v>
      </c>
      <c r="G741" s="18">
        <f t="shared" ca="1" si="443"/>
        <v>6.1424152814707531</v>
      </c>
      <c r="H741" s="19">
        <f t="shared" ca="1" si="462"/>
        <v>13652.842136172883</v>
      </c>
      <c r="I741" s="18">
        <f t="shared" ca="1" si="463"/>
        <v>13658.984551454354</v>
      </c>
      <c r="J741" s="17"/>
      <c r="K741" s="18">
        <f t="shared" ca="1" si="444"/>
        <v>47.637577960988921</v>
      </c>
      <c r="L741" s="18">
        <f t="shared" ca="1" si="445"/>
        <v>1.5529000150373946</v>
      </c>
      <c r="M741" s="19">
        <f t="shared" ca="1" si="464"/>
        <v>14776.952071168671</v>
      </c>
      <c r="N741" s="18">
        <f t="shared" ca="1" si="465"/>
        <v>14778.504971183709</v>
      </c>
      <c r="O741" s="17"/>
      <c r="P741" s="18">
        <f t="shared" ca="1" si="446"/>
        <v>15.831477295398745</v>
      </c>
      <c r="Q741" s="18">
        <f t="shared" ca="1" si="447"/>
        <v>8.4384614758326695</v>
      </c>
      <c r="R741" s="19">
        <f t="shared" ca="1" si="466"/>
        <v>14528.10158019345</v>
      </c>
      <c r="S741" s="18">
        <f t="shared" ca="1" si="467"/>
        <v>14536.540041669283</v>
      </c>
      <c r="T741" s="17"/>
      <c r="U741" s="18">
        <f t="shared" ca="1" si="448"/>
        <v>7.2198463283481287</v>
      </c>
      <c r="V741" s="18">
        <f t="shared" ca="1" si="449"/>
        <v>3.5720040371110131</v>
      </c>
      <c r="W741" s="19">
        <f t="shared" ca="1" si="468"/>
        <v>13389.391685188346</v>
      </c>
      <c r="X741" s="18">
        <f t="shared" ca="1" si="469"/>
        <v>13392.963689225457</v>
      </c>
      <c r="Z741" s="18">
        <f t="shared" ca="1" si="450"/>
        <v>4.4197883605519426</v>
      </c>
      <c r="AA741" s="18">
        <f t="shared" ca="1" si="451"/>
        <v>0.22937943334890934</v>
      </c>
      <c r="AB741" s="19">
        <f t="shared" ca="1" si="470"/>
        <v>18589.221409801714</v>
      </c>
      <c r="AC741" s="18">
        <f t="shared" ca="1" si="471"/>
        <v>18589.450789235063</v>
      </c>
      <c r="AE741" s="18">
        <f t="shared" ca="1" si="452"/>
        <v>11.283541457173801</v>
      </c>
      <c r="AF741" s="18">
        <f t="shared" ca="1" si="453"/>
        <v>0.83152076490850835</v>
      </c>
      <c r="AG741" s="19">
        <f t="shared" ca="1" si="472"/>
        <v>13199.714235213783</v>
      </c>
      <c r="AH741" s="18">
        <f t="shared" ca="1" si="473"/>
        <v>13200.545755978692</v>
      </c>
      <c r="AJ741" s="18">
        <f t="shared" ca="1" si="454"/>
        <v>0.27036727861957988</v>
      </c>
      <c r="AK741" s="18">
        <f t="shared" ca="1" si="455"/>
        <v>12.471304434342413</v>
      </c>
      <c r="AL741" s="19">
        <f t="shared" ca="1" si="474"/>
        <v>12869.990203367843</v>
      </c>
      <c r="AM741" s="18">
        <f t="shared" ca="1" si="475"/>
        <v>12882.461507802185</v>
      </c>
      <c r="AO741" s="18">
        <f t="shared" ca="1" si="456"/>
        <v>84.836237047387726</v>
      </c>
      <c r="AP741" s="18">
        <f t="shared" ca="1" si="457"/>
        <v>7.2889417242109538</v>
      </c>
      <c r="AQ741" s="19">
        <f t="shared" ca="1" si="476"/>
        <v>19114.590264238599</v>
      </c>
      <c r="AR741" s="18">
        <f t="shared" ca="1" si="477"/>
        <v>19121.87920596281</v>
      </c>
      <c r="AT741" s="18">
        <f t="shared" ca="1" si="458"/>
        <v>5.0249648927489243</v>
      </c>
      <c r="AU741" s="18">
        <f t="shared" ca="1" si="459"/>
        <v>1.6689215447507988</v>
      </c>
      <c r="AV741" s="19">
        <f t="shared" ca="1" si="478"/>
        <v>13602.481526378546</v>
      </c>
      <c r="AW741" s="18">
        <f t="shared" ca="1" si="479"/>
        <v>13604.150447923297</v>
      </c>
    </row>
    <row r="742" spans="1:49" x14ac:dyDescent="0.25">
      <c r="A742" s="18">
        <f t="shared" ca="1" si="440"/>
        <v>1.5029969505843837</v>
      </c>
      <c r="B742" s="18">
        <f t="shared" ca="1" si="441"/>
        <v>0.16026257635816643</v>
      </c>
      <c r="C742" s="19">
        <f t="shared" ca="1" si="460"/>
        <v>13685.416687122472</v>
      </c>
      <c r="D742" s="18">
        <f t="shared" ca="1" si="461"/>
        <v>13685.576949698831</v>
      </c>
      <c r="E742" s="17"/>
      <c r="F742" s="18">
        <f t="shared" ca="1" si="442"/>
        <v>2.5782005860871151</v>
      </c>
      <c r="G742" s="18">
        <f t="shared" ca="1" si="443"/>
        <v>5.7105496543820742</v>
      </c>
      <c r="H742" s="19">
        <f t="shared" ca="1" si="462"/>
        <v>13661.562752040441</v>
      </c>
      <c r="I742" s="18">
        <f t="shared" ca="1" si="463"/>
        <v>13667.273301694824</v>
      </c>
      <c r="J742" s="17"/>
      <c r="K742" s="18">
        <f t="shared" ca="1" si="444"/>
        <v>0.72606338509458079</v>
      </c>
      <c r="L742" s="18">
        <f t="shared" ca="1" si="445"/>
        <v>7.2689658300079127</v>
      </c>
      <c r="M742" s="19">
        <f t="shared" ca="1" si="464"/>
        <v>14779.231034568804</v>
      </c>
      <c r="N742" s="18">
        <f t="shared" ca="1" si="465"/>
        <v>14786.500000398812</v>
      </c>
      <c r="O742" s="17"/>
      <c r="P742" s="18">
        <f t="shared" ca="1" si="446"/>
        <v>25.206111245780399</v>
      </c>
      <c r="Q742" s="18">
        <f t="shared" ca="1" si="447"/>
        <v>3.3940437594720931</v>
      </c>
      <c r="R742" s="19">
        <f t="shared" ca="1" si="466"/>
        <v>14561.746152915062</v>
      </c>
      <c r="S742" s="18">
        <f t="shared" ca="1" si="467"/>
        <v>14565.140196674534</v>
      </c>
      <c r="T742" s="17"/>
      <c r="U742" s="18">
        <f t="shared" ca="1" si="448"/>
        <v>13.306019946025163</v>
      </c>
      <c r="V742" s="18">
        <f t="shared" ca="1" si="449"/>
        <v>16.604075066255902</v>
      </c>
      <c r="W742" s="19">
        <f t="shared" ca="1" si="468"/>
        <v>13406.269709171482</v>
      </c>
      <c r="X742" s="18">
        <f t="shared" ca="1" si="469"/>
        <v>13422.873784237738</v>
      </c>
      <c r="Z742" s="18">
        <f t="shared" ca="1" si="450"/>
        <v>14.403165276930393</v>
      </c>
      <c r="AA742" s="18">
        <f t="shared" ca="1" si="451"/>
        <v>0.76052776938928224</v>
      </c>
      <c r="AB742" s="19">
        <f t="shared" ca="1" si="470"/>
        <v>18603.853954511993</v>
      </c>
      <c r="AC742" s="18">
        <f t="shared" ca="1" si="471"/>
        <v>18604.614482281384</v>
      </c>
      <c r="AE742" s="18">
        <f t="shared" ca="1" si="452"/>
        <v>37.61150292300043</v>
      </c>
      <c r="AF742" s="18">
        <f t="shared" ca="1" si="453"/>
        <v>4.1143840951808457</v>
      </c>
      <c r="AG742" s="19">
        <f t="shared" ca="1" si="472"/>
        <v>13238.157258901692</v>
      </c>
      <c r="AH742" s="18">
        <f t="shared" ca="1" si="473"/>
        <v>13242.271642996873</v>
      </c>
      <c r="AJ742" s="18">
        <f t="shared" ca="1" si="454"/>
        <v>32.813253045072138</v>
      </c>
      <c r="AK742" s="18">
        <f t="shared" ca="1" si="455"/>
        <v>1.0546815872318005</v>
      </c>
      <c r="AL742" s="19">
        <f t="shared" ca="1" si="474"/>
        <v>12915.274760847258</v>
      </c>
      <c r="AM742" s="18">
        <f t="shared" ca="1" si="475"/>
        <v>12916.329442434489</v>
      </c>
      <c r="AO742" s="18">
        <f t="shared" ca="1" si="456"/>
        <v>19.200501137577866</v>
      </c>
      <c r="AP742" s="18">
        <f t="shared" ca="1" si="457"/>
        <v>3.495887664357165</v>
      </c>
      <c r="AQ742" s="19">
        <f t="shared" ca="1" si="476"/>
        <v>19141.079707100387</v>
      </c>
      <c r="AR742" s="18">
        <f t="shared" ca="1" si="477"/>
        <v>19144.575594764745</v>
      </c>
      <c r="AT742" s="18">
        <f t="shared" ca="1" si="458"/>
        <v>7.5653771831623118</v>
      </c>
      <c r="AU742" s="18">
        <f t="shared" ca="1" si="459"/>
        <v>3.1330386710657403</v>
      </c>
      <c r="AV742" s="19">
        <f t="shared" ca="1" si="478"/>
        <v>13611.715825106459</v>
      </c>
      <c r="AW742" s="18">
        <f t="shared" ca="1" si="479"/>
        <v>13614.848863777524</v>
      </c>
    </row>
    <row r="743" spans="1:49" x14ac:dyDescent="0.25">
      <c r="A743" s="18">
        <f t="shared" ca="1" si="440"/>
        <v>1.3609860524261375</v>
      </c>
      <c r="B743" s="18">
        <f t="shared" ca="1" si="441"/>
        <v>8.8340170991900671</v>
      </c>
      <c r="C743" s="19">
        <f t="shared" ca="1" si="460"/>
        <v>13686.937935751257</v>
      </c>
      <c r="D743" s="18">
        <f t="shared" ca="1" si="461"/>
        <v>13695.771952850448</v>
      </c>
      <c r="E743" s="17"/>
      <c r="F743" s="18">
        <f t="shared" ca="1" si="442"/>
        <v>15.252064283016594</v>
      </c>
      <c r="G743" s="18">
        <f t="shared" ca="1" si="443"/>
        <v>5.7033631489206478</v>
      </c>
      <c r="H743" s="19">
        <f t="shared" ca="1" si="462"/>
        <v>13682.525365977841</v>
      </c>
      <c r="I743" s="18">
        <f t="shared" ca="1" si="463"/>
        <v>13688.228729126762</v>
      </c>
      <c r="J743" s="17"/>
      <c r="K743" s="18">
        <f t="shared" ca="1" si="444"/>
        <v>6.2051951689083422</v>
      </c>
      <c r="L743" s="18">
        <f t="shared" ca="1" si="445"/>
        <v>9.2834526123059611</v>
      </c>
      <c r="M743" s="19">
        <f t="shared" ca="1" si="464"/>
        <v>14792.70519556772</v>
      </c>
      <c r="N743" s="18">
        <f t="shared" ca="1" si="465"/>
        <v>14801.988648180026</v>
      </c>
      <c r="O743" s="17"/>
      <c r="P743" s="18">
        <f t="shared" ca="1" si="446"/>
        <v>10.79891136545687</v>
      </c>
      <c r="Q743" s="18">
        <f t="shared" ca="1" si="447"/>
        <v>9.6572097525720135</v>
      </c>
      <c r="R743" s="19">
        <f t="shared" ca="1" si="466"/>
        <v>14575.939108039991</v>
      </c>
      <c r="S743" s="18">
        <f t="shared" ca="1" si="467"/>
        <v>14585.596317792562</v>
      </c>
      <c r="T743" s="17"/>
      <c r="U743" s="18">
        <f t="shared" ca="1" si="448"/>
        <v>8.7070868601362434</v>
      </c>
      <c r="V743" s="18">
        <f t="shared" ca="1" si="449"/>
        <v>8.0324885013373457</v>
      </c>
      <c r="W743" s="19">
        <f t="shared" ca="1" si="468"/>
        <v>13431.580871097874</v>
      </c>
      <c r="X743" s="18">
        <f t="shared" ca="1" si="469"/>
        <v>13439.613359599212</v>
      </c>
      <c r="Z743" s="18">
        <f t="shared" ca="1" si="450"/>
        <v>27.046958691451731</v>
      </c>
      <c r="AA743" s="18">
        <f t="shared" ca="1" si="451"/>
        <v>1.4401734049257617</v>
      </c>
      <c r="AB743" s="19">
        <f t="shared" ca="1" si="470"/>
        <v>18631.661440972835</v>
      </c>
      <c r="AC743" s="18">
        <f t="shared" ca="1" si="471"/>
        <v>18633.10161437776</v>
      </c>
      <c r="AE743" s="18">
        <f t="shared" ca="1" si="452"/>
        <v>12.80914279099094</v>
      </c>
      <c r="AF743" s="18">
        <f t="shared" ca="1" si="453"/>
        <v>1.765004101353471</v>
      </c>
      <c r="AG743" s="19">
        <f t="shared" ca="1" si="472"/>
        <v>13255.080785787864</v>
      </c>
      <c r="AH743" s="18">
        <f t="shared" ca="1" si="473"/>
        <v>13256.845789889217</v>
      </c>
      <c r="AJ743" s="18">
        <f t="shared" ca="1" si="454"/>
        <v>35.353005235004638</v>
      </c>
      <c r="AK743" s="18">
        <f t="shared" ca="1" si="455"/>
        <v>3.7060705723018095</v>
      </c>
      <c r="AL743" s="19">
        <f t="shared" ca="1" si="474"/>
        <v>12951.682447669495</v>
      </c>
      <c r="AM743" s="18">
        <f t="shared" ca="1" si="475"/>
        <v>12955.388518241796</v>
      </c>
      <c r="AO743" s="18">
        <f t="shared" ca="1" si="456"/>
        <v>5.307433024292604</v>
      </c>
      <c r="AP743" s="18">
        <f t="shared" ca="1" si="457"/>
        <v>20.883467867582205</v>
      </c>
      <c r="AQ743" s="19">
        <f t="shared" ca="1" si="476"/>
        <v>19149.883027789037</v>
      </c>
      <c r="AR743" s="18">
        <f t="shared" ca="1" si="477"/>
        <v>19170.766495656619</v>
      </c>
      <c r="AT743" s="18">
        <f t="shared" ca="1" si="458"/>
        <v>5.1375137234500201</v>
      </c>
      <c r="AU743" s="18">
        <f t="shared" ca="1" si="459"/>
        <v>10.635167254608117</v>
      </c>
      <c r="AV743" s="19">
        <f t="shared" ca="1" si="478"/>
        <v>13619.986377500974</v>
      </c>
      <c r="AW743" s="18">
        <f t="shared" ca="1" si="479"/>
        <v>13630.621544755582</v>
      </c>
    </row>
    <row r="744" spans="1:49" x14ac:dyDescent="0.25">
      <c r="A744" s="18">
        <f t="shared" ca="1" si="440"/>
        <v>28.789710535340134</v>
      </c>
      <c r="B744" s="18">
        <f t="shared" ca="1" si="441"/>
        <v>6.7737111875930527</v>
      </c>
      <c r="C744" s="19">
        <f t="shared" ca="1" si="460"/>
        <v>13724.561663385788</v>
      </c>
      <c r="D744" s="18">
        <f t="shared" ca="1" si="461"/>
        <v>13731.33537457338</v>
      </c>
      <c r="E744" s="17"/>
      <c r="F744" s="18">
        <f t="shared" ca="1" si="442"/>
        <v>4.751335263496391</v>
      </c>
      <c r="G744" s="18">
        <f t="shared" ca="1" si="443"/>
        <v>17.372686226019642</v>
      </c>
      <c r="H744" s="19">
        <f t="shared" ca="1" si="462"/>
        <v>13692.980064390258</v>
      </c>
      <c r="I744" s="18">
        <f t="shared" ca="1" si="463"/>
        <v>13710.352750616277</v>
      </c>
      <c r="J744" s="17"/>
      <c r="K744" s="18">
        <f t="shared" ca="1" si="444"/>
        <v>0.43276511662858591</v>
      </c>
      <c r="L744" s="18">
        <f t="shared" ca="1" si="445"/>
        <v>10.018831781638291</v>
      </c>
      <c r="M744" s="19">
        <f t="shared" ca="1" si="464"/>
        <v>14802.421413296654</v>
      </c>
      <c r="N744" s="18">
        <f t="shared" ca="1" si="465"/>
        <v>14812.440245078293</v>
      </c>
      <c r="O744" s="17"/>
      <c r="P744" s="18">
        <f t="shared" ca="1" si="446"/>
        <v>6.5005594557493573</v>
      </c>
      <c r="Q744" s="18">
        <f t="shared" ca="1" si="447"/>
        <v>2.557917634266583</v>
      </c>
      <c r="R744" s="19">
        <f t="shared" ca="1" si="466"/>
        <v>14592.096877248312</v>
      </c>
      <c r="S744" s="18">
        <f t="shared" ca="1" si="467"/>
        <v>14594.654794882579</v>
      </c>
      <c r="T744" s="17"/>
      <c r="U744" s="18">
        <f t="shared" ca="1" si="448"/>
        <v>1.3699242434900603</v>
      </c>
      <c r="V744" s="18">
        <f t="shared" ca="1" si="449"/>
        <v>10.141457217804312</v>
      </c>
      <c r="W744" s="19">
        <f t="shared" ca="1" si="468"/>
        <v>13440.983283842703</v>
      </c>
      <c r="X744" s="18">
        <f t="shared" ca="1" si="469"/>
        <v>13451.124741060506</v>
      </c>
      <c r="Z744" s="18">
        <f t="shared" ca="1" si="450"/>
        <v>0.78749432449276724</v>
      </c>
      <c r="AA744" s="18">
        <f t="shared" ca="1" si="451"/>
        <v>0.27567295011840232</v>
      </c>
      <c r="AB744" s="19">
        <f t="shared" ca="1" si="470"/>
        <v>18633.889108702253</v>
      </c>
      <c r="AC744" s="18">
        <f t="shared" ca="1" si="471"/>
        <v>18634.164781652373</v>
      </c>
      <c r="AE744" s="18">
        <f t="shared" ca="1" si="452"/>
        <v>27.704155555256833</v>
      </c>
      <c r="AF744" s="18">
        <f t="shared" ca="1" si="453"/>
        <v>3.5742626577564818</v>
      </c>
      <c r="AG744" s="19">
        <f t="shared" ca="1" si="472"/>
        <v>13284.549945444474</v>
      </c>
      <c r="AH744" s="18">
        <f t="shared" ca="1" si="473"/>
        <v>13288.12420810223</v>
      </c>
      <c r="AJ744" s="18">
        <f t="shared" ca="1" si="454"/>
        <v>7.5687965108709943</v>
      </c>
      <c r="AK744" s="18">
        <f t="shared" ca="1" si="455"/>
        <v>9.636588224882976</v>
      </c>
      <c r="AL744" s="19">
        <f t="shared" ca="1" si="474"/>
        <v>12962.957314752668</v>
      </c>
      <c r="AM744" s="18">
        <f t="shared" ca="1" si="475"/>
        <v>12972.593902977551</v>
      </c>
      <c r="AO744" s="18">
        <f t="shared" ca="1" si="456"/>
        <v>17.910170408843996</v>
      </c>
      <c r="AP744" s="18">
        <f t="shared" ca="1" si="457"/>
        <v>14.706007389231349</v>
      </c>
      <c r="AQ744" s="19">
        <f t="shared" ca="1" si="476"/>
        <v>19188.676666065461</v>
      </c>
      <c r="AR744" s="18">
        <f t="shared" ca="1" si="477"/>
        <v>19203.382673454693</v>
      </c>
      <c r="AT744" s="18">
        <f t="shared" ca="1" si="458"/>
        <v>10.967763103986961</v>
      </c>
      <c r="AU744" s="18">
        <f t="shared" ca="1" si="459"/>
        <v>9.8324480711300808</v>
      </c>
      <c r="AV744" s="19">
        <f t="shared" ca="1" si="478"/>
        <v>13641.589307859569</v>
      </c>
      <c r="AW744" s="18">
        <f t="shared" ca="1" si="479"/>
        <v>13651.4217559307</v>
      </c>
    </row>
    <row r="745" spans="1:49" x14ac:dyDescent="0.25">
      <c r="A745" s="18">
        <f t="shared" ca="1" si="440"/>
        <v>12.076589816967882</v>
      </c>
      <c r="B745" s="18">
        <f t="shared" ca="1" si="441"/>
        <v>0.12335727661237084</v>
      </c>
      <c r="C745" s="19">
        <f t="shared" ca="1" si="460"/>
        <v>13743.411964390349</v>
      </c>
      <c r="D745" s="18">
        <f t="shared" ca="1" si="461"/>
        <v>13743.535321666961</v>
      </c>
      <c r="E745" s="17"/>
      <c r="F745" s="18">
        <f t="shared" ca="1" si="442"/>
        <v>4.9686449386935116</v>
      </c>
      <c r="G745" s="18">
        <f t="shared" ca="1" si="443"/>
        <v>6.6832413280886778</v>
      </c>
      <c r="H745" s="19">
        <f t="shared" ca="1" si="462"/>
        <v>13715.321395554971</v>
      </c>
      <c r="I745" s="18">
        <f t="shared" ca="1" si="463"/>
        <v>13722.004636883059</v>
      </c>
      <c r="J745" s="17"/>
      <c r="K745" s="18">
        <f t="shared" ca="1" si="444"/>
        <v>0.98975277936995143</v>
      </c>
      <c r="L745" s="18">
        <f t="shared" ca="1" si="445"/>
        <v>1.9793416183174917</v>
      </c>
      <c r="M745" s="19">
        <f t="shared" ca="1" si="464"/>
        <v>14813.429997857662</v>
      </c>
      <c r="N745" s="18">
        <f t="shared" ca="1" si="465"/>
        <v>14815.40933947598</v>
      </c>
      <c r="O745" s="17"/>
      <c r="P745" s="18">
        <f t="shared" ca="1" si="446"/>
        <v>29.267390358909015</v>
      </c>
      <c r="Q745" s="18">
        <f t="shared" ca="1" si="447"/>
        <v>2.3505489487343265</v>
      </c>
      <c r="R745" s="19">
        <f t="shared" ca="1" si="466"/>
        <v>14623.922185241488</v>
      </c>
      <c r="S745" s="18">
        <f t="shared" ca="1" si="467"/>
        <v>14626.272734190223</v>
      </c>
      <c r="T745" s="17"/>
      <c r="U745" s="18">
        <f t="shared" ca="1" si="448"/>
        <v>20.941707464203589</v>
      </c>
      <c r="V745" s="18">
        <f t="shared" ca="1" si="449"/>
        <v>8.3132167953847951</v>
      </c>
      <c r="W745" s="19">
        <f t="shared" ca="1" si="468"/>
        <v>13472.066448524711</v>
      </c>
      <c r="X745" s="18">
        <f t="shared" ca="1" si="469"/>
        <v>13480.379665320095</v>
      </c>
      <c r="Z745" s="18">
        <f t="shared" ca="1" si="450"/>
        <v>139.61551797166436</v>
      </c>
      <c r="AA745" s="18">
        <f t="shared" ca="1" si="451"/>
        <v>1.9342916959463594</v>
      </c>
      <c r="AB745" s="19">
        <f t="shared" ca="1" si="470"/>
        <v>18773.780299624039</v>
      </c>
      <c r="AC745" s="18">
        <f t="shared" ca="1" si="471"/>
        <v>18775.714591319986</v>
      </c>
      <c r="AE745" s="18">
        <f t="shared" ca="1" si="452"/>
        <v>18.838315108554017</v>
      </c>
      <c r="AF745" s="18">
        <f t="shared" ca="1" si="453"/>
        <v>7.6470197537586708</v>
      </c>
      <c r="AG745" s="19">
        <f t="shared" ca="1" si="472"/>
        <v>13306.962523210785</v>
      </c>
      <c r="AH745" s="18">
        <f t="shared" ca="1" si="473"/>
        <v>13314.609542964543</v>
      </c>
      <c r="AJ745" s="18">
        <f t="shared" ca="1" si="454"/>
        <v>8.9524982195020062</v>
      </c>
      <c r="AK745" s="18">
        <f t="shared" ca="1" si="455"/>
        <v>0.75686339078896803</v>
      </c>
      <c r="AL745" s="19">
        <f t="shared" ca="1" si="474"/>
        <v>12981.546401197053</v>
      </c>
      <c r="AM745" s="18">
        <f t="shared" ca="1" si="475"/>
        <v>12982.303264587841</v>
      </c>
      <c r="AO745" s="18">
        <f t="shared" ca="1" si="456"/>
        <v>0.67068921062943931</v>
      </c>
      <c r="AP745" s="18">
        <f t="shared" ca="1" si="457"/>
        <v>16.828243545026144</v>
      </c>
      <c r="AQ745" s="19">
        <f t="shared" ca="1" si="476"/>
        <v>19204.053362665323</v>
      </c>
      <c r="AR745" s="18">
        <f t="shared" ca="1" si="477"/>
        <v>19220.881606210351</v>
      </c>
      <c r="AT745" s="18">
        <f t="shared" ca="1" si="458"/>
        <v>7.039112090172984</v>
      </c>
      <c r="AU745" s="18">
        <f t="shared" ca="1" si="459"/>
        <v>2.6819121122705361</v>
      </c>
      <c r="AV745" s="19">
        <f t="shared" ca="1" si="478"/>
        <v>13658.460868020873</v>
      </c>
      <c r="AW745" s="18">
        <f t="shared" ca="1" si="479"/>
        <v>13661.142780133143</v>
      </c>
    </row>
    <row r="746" spans="1:49" x14ac:dyDescent="0.25">
      <c r="A746" s="18">
        <f t="shared" ca="1" si="440"/>
        <v>1.9521614840475867</v>
      </c>
      <c r="B746" s="18">
        <f t="shared" ca="1" si="441"/>
        <v>2.9318007186407562</v>
      </c>
      <c r="C746" s="19">
        <f t="shared" ca="1" si="460"/>
        <v>13745.487483151008</v>
      </c>
      <c r="D746" s="18">
        <f t="shared" ca="1" si="461"/>
        <v>13748.419283869649</v>
      </c>
      <c r="E746" s="17"/>
      <c r="F746" s="18">
        <f t="shared" ca="1" si="442"/>
        <v>5.2237606654621027</v>
      </c>
      <c r="G746" s="18">
        <f t="shared" ca="1" si="443"/>
        <v>3.9812925263639181</v>
      </c>
      <c r="H746" s="19">
        <f t="shared" ca="1" si="462"/>
        <v>13727.228397548521</v>
      </c>
      <c r="I746" s="18">
        <f t="shared" ca="1" si="463"/>
        <v>13731.209690074884</v>
      </c>
      <c r="J746" s="17"/>
      <c r="K746" s="18">
        <f t="shared" ca="1" si="444"/>
        <v>21.834788163677796</v>
      </c>
      <c r="L746" s="18">
        <f t="shared" ca="1" si="445"/>
        <v>1.4219066625575996</v>
      </c>
      <c r="M746" s="19">
        <f t="shared" ca="1" si="464"/>
        <v>14837.244127639658</v>
      </c>
      <c r="N746" s="18">
        <f t="shared" ca="1" si="465"/>
        <v>14838.666034302216</v>
      </c>
      <c r="O746" s="17"/>
      <c r="P746" s="18">
        <f t="shared" ca="1" si="446"/>
        <v>9.321330666664668</v>
      </c>
      <c r="Q746" s="18">
        <f t="shared" ca="1" si="447"/>
        <v>1.8298680256959479</v>
      </c>
      <c r="R746" s="19">
        <f t="shared" ca="1" si="466"/>
        <v>14635.594064856887</v>
      </c>
      <c r="S746" s="18">
        <f t="shared" ca="1" si="467"/>
        <v>14637.423932882582</v>
      </c>
      <c r="T746" s="17"/>
      <c r="U746" s="18">
        <f t="shared" ca="1" si="448"/>
        <v>3.8224656302408859</v>
      </c>
      <c r="V746" s="18">
        <f t="shared" ca="1" si="449"/>
        <v>4.2105212955822644</v>
      </c>
      <c r="W746" s="19">
        <f t="shared" ca="1" si="468"/>
        <v>13484.202130950336</v>
      </c>
      <c r="X746" s="18">
        <f t="shared" ca="1" si="469"/>
        <v>13488.412652245919</v>
      </c>
      <c r="Z746" s="18">
        <f t="shared" ca="1" si="450"/>
        <v>21.534713073223255</v>
      </c>
      <c r="AA746" s="18">
        <f t="shared" ca="1" si="451"/>
        <v>0.13001937386732138</v>
      </c>
      <c r="AB746" s="19">
        <f t="shared" ca="1" si="470"/>
        <v>18797.249304393208</v>
      </c>
      <c r="AC746" s="18">
        <f t="shared" ca="1" si="471"/>
        <v>18797.379323767076</v>
      </c>
      <c r="AE746" s="18">
        <f t="shared" ca="1" si="452"/>
        <v>5.9264646187970547</v>
      </c>
      <c r="AF746" s="18">
        <f t="shared" ca="1" si="453"/>
        <v>4.7460192284510034</v>
      </c>
      <c r="AG746" s="19">
        <f t="shared" ca="1" si="472"/>
        <v>13320.53600758334</v>
      </c>
      <c r="AH746" s="18">
        <f t="shared" ca="1" si="473"/>
        <v>13325.28202681179</v>
      </c>
      <c r="AJ746" s="18">
        <f t="shared" ca="1" si="454"/>
        <v>6.9263199926813588</v>
      </c>
      <c r="AK746" s="18">
        <f t="shared" ca="1" si="455"/>
        <v>1.5552456619007522</v>
      </c>
      <c r="AL746" s="19">
        <f t="shared" ca="1" si="474"/>
        <v>12989.229584580522</v>
      </c>
      <c r="AM746" s="18">
        <f t="shared" ca="1" si="475"/>
        <v>12990.784830242423</v>
      </c>
      <c r="AO746" s="18">
        <f t="shared" ca="1" si="456"/>
        <v>4.5072565342749131</v>
      </c>
      <c r="AP746" s="18">
        <f t="shared" ca="1" si="457"/>
        <v>1.1506980362169075</v>
      </c>
      <c r="AQ746" s="19">
        <f t="shared" ca="1" si="476"/>
        <v>19225.388862744625</v>
      </c>
      <c r="AR746" s="18">
        <f t="shared" ca="1" si="477"/>
        <v>19226.539560780842</v>
      </c>
      <c r="AT746" s="18">
        <f t="shared" ca="1" si="458"/>
        <v>4.4647261478071645E-2</v>
      </c>
      <c r="AU746" s="18">
        <f t="shared" ca="1" si="459"/>
        <v>3.5093164019238294</v>
      </c>
      <c r="AV746" s="19">
        <f t="shared" ca="1" si="478"/>
        <v>13661.187427394621</v>
      </c>
      <c r="AW746" s="18">
        <f t="shared" ca="1" si="479"/>
        <v>13664.696743796545</v>
      </c>
    </row>
    <row r="747" spans="1:49" x14ac:dyDescent="0.25">
      <c r="A747" s="18">
        <f t="shared" ca="1" si="440"/>
        <v>34.232200533026884</v>
      </c>
      <c r="B747" s="18">
        <f t="shared" ca="1" si="441"/>
        <v>3.5319847387026724</v>
      </c>
      <c r="C747" s="19">
        <f t="shared" ca="1" si="460"/>
        <v>13782.651484402675</v>
      </c>
      <c r="D747" s="18">
        <f t="shared" ca="1" si="461"/>
        <v>13786.183469141377</v>
      </c>
      <c r="E747" s="17"/>
      <c r="F747" s="18">
        <f t="shared" ca="1" si="442"/>
        <v>3.6418471063445863</v>
      </c>
      <c r="G747" s="18">
        <f t="shared" ca="1" si="443"/>
        <v>1.4325339541973447</v>
      </c>
      <c r="H747" s="19">
        <f t="shared" ca="1" si="462"/>
        <v>13734.851537181228</v>
      </c>
      <c r="I747" s="18">
        <f t="shared" ca="1" si="463"/>
        <v>13736.284071135426</v>
      </c>
      <c r="J747" s="17"/>
      <c r="K747" s="18">
        <f t="shared" ca="1" si="444"/>
        <v>2.5628881451011614</v>
      </c>
      <c r="L747" s="18">
        <f t="shared" ca="1" si="445"/>
        <v>2.4598123904289397</v>
      </c>
      <c r="M747" s="19">
        <f t="shared" ca="1" si="464"/>
        <v>14841.228922447317</v>
      </c>
      <c r="N747" s="18">
        <f t="shared" ca="1" si="465"/>
        <v>14843.688734837746</v>
      </c>
      <c r="O747" s="17"/>
      <c r="P747" s="18">
        <f t="shared" ca="1" si="446"/>
        <v>6.2737368168282179</v>
      </c>
      <c r="Q747" s="18">
        <f t="shared" ca="1" si="447"/>
        <v>3.5919551510140719</v>
      </c>
      <c r="R747" s="19">
        <f t="shared" ca="1" si="466"/>
        <v>14643.697669699412</v>
      </c>
      <c r="S747" s="18">
        <f t="shared" ca="1" si="467"/>
        <v>14647.289624850426</v>
      </c>
      <c r="T747" s="17"/>
      <c r="U747" s="18">
        <f t="shared" ca="1" si="448"/>
        <v>6.537523368646549</v>
      </c>
      <c r="V747" s="18">
        <f t="shared" ca="1" si="449"/>
        <v>1.6240460431471015</v>
      </c>
      <c r="W747" s="19">
        <f t="shared" ca="1" si="468"/>
        <v>13494.950175614566</v>
      </c>
      <c r="X747" s="18">
        <f t="shared" ca="1" si="469"/>
        <v>13496.574221657713</v>
      </c>
      <c r="Z747" s="18">
        <f t="shared" ca="1" si="450"/>
        <v>8.4142640762351917</v>
      </c>
      <c r="AA747" s="18">
        <f t="shared" ca="1" si="451"/>
        <v>0.791832091060507</v>
      </c>
      <c r="AB747" s="19">
        <f t="shared" ca="1" si="470"/>
        <v>18805.793587843313</v>
      </c>
      <c r="AC747" s="18">
        <f t="shared" ca="1" si="471"/>
        <v>18806.585419934374</v>
      </c>
      <c r="AE747" s="18">
        <f t="shared" ca="1" si="452"/>
        <v>7.0697147738429962</v>
      </c>
      <c r="AF747" s="18">
        <f t="shared" ca="1" si="453"/>
        <v>6.9248561209332973</v>
      </c>
      <c r="AG747" s="19">
        <f t="shared" ca="1" si="472"/>
        <v>13332.351741585633</v>
      </c>
      <c r="AH747" s="18">
        <f t="shared" ca="1" si="473"/>
        <v>13339.276597706566</v>
      </c>
      <c r="AJ747" s="18">
        <f t="shared" ca="1" si="454"/>
        <v>3.9805856683852028</v>
      </c>
      <c r="AK747" s="18">
        <f t="shared" ca="1" si="455"/>
        <v>17.229684953653759</v>
      </c>
      <c r="AL747" s="19">
        <f t="shared" ca="1" si="474"/>
        <v>12994.765415910808</v>
      </c>
      <c r="AM747" s="18">
        <f t="shared" ca="1" si="475"/>
        <v>13011.995100864462</v>
      </c>
      <c r="AO747" s="18">
        <f t="shared" ca="1" si="456"/>
        <v>0.9975565916583089</v>
      </c>
      <c r="AP747" s="18">
        <f t="shared" ca="1" si="457"/>
        <v>2.4600346648541378</v>
      </c>
      <c r="AQ747" s="19">
        <f t="shared" ca="1" si="476"/>
        <v>19227.5371173725</v>
      </c>
      <c r="AR747" s="18">
        <f t="shared" ca="1" si="477"/>
        <v>19229.997152037355</v>
      </c>
      <c r="AT747" s="18">
        <f t="shared" ca="1" si="458"/>
        <v>20.994562139502559</v>
      </c>
      <c r="AU747" s="18">
        <f t="shared" ca="1" si="459"/>
        <v>1.2140887933293565</v>
      </c>
      <c r="AV747" s="19">
        <f t="shared" ca="1" si="478"/>
        <v>13685.691305936047</v>
      </c>
      <c r="AW747" s="18">
        <f t="shared" ca="1" si="479"/>
        <v>13686.905394729376</v>
      </c>
    </row>
    <row r="748" spans="1:49" x14ac:dyDescent="0.25">
      <c r="A748" s="18">
        <f t="shared" ca="1" si="440"/>
        <v>2.1264528380722347</v>
      </c>
      <c r="B748" s="18">
        <f t="shared" ca="1" si="441"/>
        <v>9.894359781450861</v>
      </c>
      <c r="C748" s="19">
        <f t="shared" ca="1" si="460"/>
        <v>13788.309921979449</v>
      </c>
      <c r="D748" s="18">
        <f t="shared" ca="1" si="461"/>
        <v>13798.2042817609</v>
      </c>
      <c r="E748" s="17"/>
      <c r="F748" s="18">
        <f t="shared" ca="1" si="442"/>
        <v>10.216688584534484</v>
      </c>
      <c r="G748" s="18">
        <f t="shared" ca="1" si="443"/>
        <v>0.69891554758764263</v>
      </c>
      <c r="H748" s="19">
        <f t="shared" ca="1" si="462"/>
        <v>13746.50075971996</v>
      </c>
      <c r="I748" s="18">
        <f t="shared" ca="1" si="463"/>
        <v>13747.199675267548</v>
      </c>
      <c r="J748" s="17"/>
      <c r="K748" s="18">
        <f t="shared" ca="1" si="444"/>
        <v>5.0594323499555429</v>
      </c>
      <c r="L748" s="18">
        <f t="shared" ca="1" si="445"/>
        <v>1.0910195875877593</v>
      </c>
      <c r="M748" s="19">
        <f t="shared" ca="1" si="464"/>
        <v>14848.748167187701</v>
      </c>
      <c r="N748" s="18">
        <f t="shared" ca="1" si="465"/>
        <v>14849.839186775289</v>
      </c>
      <c r="O748" s="17"/>
      <c r="P748" s="18">
        <f t="shared" ca="1" si="446"/>
        <v>28.250262096712035</v>
      </c>
      <c r="Q748" s="18">
        <f t="shared" ca="1" si="447"/>
        <v>3.3388015937064055</v>
      </c>
      <c r="R748" s="19">
        <f t="shared" ca="1" si="466"/>
        <v>14675.539886947137</v>
      </c>
      <c r="S748" s="18">
        <f t="shared" ca="1" si="467"/>
        <v>14678.878688540844</v>
      </c>
      <c r="T748" s="17"/>
      <c r="U748" s="18">
        <f t="shared" ca="1" si="448"/>
        <v>13.109604075231795</v>
      </c>
      <c r="V748" s="18">
        <f t="shared" ca="1" si="449"/>
        <v>15.401177220414286</v>
      </c>
      <c r="W748" s="19">
        <f t="shared" ca="1" si="468"/>
        <v>13509.683825732944</v>
      </c>
      <c r="X748" s="18">
        <f t="shared" ca="1" si="469"/>
        <v>13525.085002953358</v>
      </c>
      <c r="Z748" s="18">
        <f t="shared" ca="1" si="450"/>
        <v>1.9887462070340738</v>
      </c>
      <c r="AA748" s="18">
        <f t="shared" ca="1" si="451"/>
        <v>0.7642118886749254</v>
      </c>
      <c r="AB748" s="19">
        <f t="shared" ca="1" si="470"/>
        <v>18808.574166141407</v>
      </c>
      <c r="AC748" s="18">
        <f t="shared" ca="1" si="471"/>
        <v>18809.338378030083</v>
      </c>
      <c r="AE748" s="18">
        <f t="shared" ca="1" si="452"/>
        <v>36.86649471706172</v>
      </c>
      <c r="AF748" s="18">
        <f t="shared" ca="1" si="453"/>
        <v>1.7666867269644178</v>
      </c>
      <c r="AG748" s="19">
        <f t="shared" ca="1" si="472"/>
        <v>13376.143092423628</v>
      </c>
      <c r="AH748" s="18">
        <f t="shared" ca="1" si="473"/>
        <v>13377.909779150592</v>
      </c>
      <c r="AJ748" s="18">
        <f t="shared" ca="1" si="454"/>
        <v>16.320857616865112</v>
      </c>
      <c r="AK748" s="18">
        <f t="shared" ca="1" si="455"/>
        <v>4.6022916196059196</v>
      </c>
      <c r="AL748" s="19">
        <f t="shared" ca="1" si="474"/>
        <v>13028.315958481327</v>
      </c>
      <c r="AM748" s="18">
        <f t="shared" ca="1" si="475"/>
        <v>13032.918250100933</v>
      </c>
      <c r="AO748" s="18">
        <f t="shared" ca="1" si="456"/>
        <v>13.98032696872637</v>
      </c>
      <c r="AP748" s="18">
        <f t="shared" ca="1" si="457"/>
        <v>0.3831734302163492</v>
      </c>
      <c r="AQ748" s="19">
        <f t="shared" ca="1" si="476"/>
        <v>19243.97747900608</v>
      </c>
      <c r="AR748" s="18">
        <f t="shared" ca="1" si="477"/>
        <v>19244.360652436295</v>
      </c>
      <c r="AT748" s="18">
        <f t="shared" ca="1" si="458"/>
        <v>4.9498405349051051</v>
      </c>
      <c r="AU748" s="18">
        <f t="shared" ca="1" si="459"/>
        <v>13.634700652146861</v>
      </c>
      <c r="AV748" s="19">
        <f t="shared" ca="1" si="478"/>
        <v>13691.855235264282</v>
      </c>
      <c r="AW748" s="18">
        <f t="shared" ca="1" si="479"/>
        <v>13705.489935916428</v>
      </c>
    </row>
    <row r="749" spans="1:49" x14ac:dyDescent="0.25">
      <c r="A749" s="18">
        <f t="shared" ca="1" si="440"/>
        <v>13.873279788082433</v>
      </c>
      <c r="B749" s="18">
        <f t="shared" ca="1" si="441"/>
        <v>1.7622769924423181</v>
      </c>
      <c r="C749" s="19">
        <f t="shared" ca="1" si="460"/>
        <v>13812.077561548982</v>
      </c>
      <c r="D749" s="18">
        <f t="shared" ca="1" si="461"/>
        <v>13813.839838541424</v>
      </c>
      <c r="E749" s="17"/>
      <c r="F749" s="18">
        <f t="shared" ca="1" si="442"/>
        <v>2.6918248279284755</v>
      </c>
      <c r="G749" s="18">
        <f t="shared" ca="1" si="443"/>
        <v>1.1344867704839035</v>
      </c>
      <c r="H749" s="19">
        <f t="shared" ca="1" si="462"/>
        <v>13749.891500095477</v>
      </c>
      <c r="I749" s="18">
        <f t="shared" ca="1" si="463"/>
        <v>13751.025986865961</v>
      </c>
      <c r="J749" s="17"/>
      <c r="K749" s="18">
        <f t="shared" ca="1" si="444"/>
        <v>2.6163857172773737</v>
      </c>
      <c r="L749" s="18">
        <f t="shared" ca="1" si="445"/>
        <v>9.5893634850201064</v>
      </c>
      <c r="M749" s="19">
        <f t="shared" ca="1" si="464"/>
        <v>14852.455572492567</v>
      </c>
      <c r="N749" s="18">
        <f t="shared" ca="1" si="465"/>
        <v>14862.044935977587</v>
      </c>
      <c r="O749" s="17"/>
      <c r="P749" s="18">
        <f t="shared" ca="1" si="446"/>
        <v>30.06234451260822</v>
      </c>
      <c r="Q749" s="18">
        <f t="shared" ca="1" si="447"/>
        <v>1.5050061830561197</v>
      </c>
      <c r="R749" s="19">
        <f t="shared" ca="1" si="466"/>
        <v>14708.941033053452</v>
      </c>
      <c r="S749" s="18">
        <f t="shared" ca="1" si="467"/>
        <v>14710.446039236507</v>
      </c>
      <c r="T749" s="17"/>
      <c r="U749" s="18">
        <f t="shared" ca="1" si="448"/>
        <v>24.497160691927824</v>
      </c>
      <c r="V749" s="18">
        <f t="shared" ca="1" si="449"/>
        <v>1.9799125704784577</v>
      </c>
      <c r="W749" s="19">
        <f t="shared" ca="1" si="468"/>
        <v>13549.582163645286</v>
      </c>
      <c r="X749" s="18">
        <f t="shared" ca="1" si="469"/>
        <v>13551.562076215763</v>
      </c>
      <c r="Z749" s="18">
        <f t="shared" ca="1" si="450"/>
        <v>1.6706811558051127</v>
      </c>
      <c r="AA749" s="18">
        <f t="shared" ca="1" si="451"/>
        <v>3.2858002495906375</v>
      </c>
      <c r="AB749" s="19">
        <f t="shared" ca="1" si="470"/>
        <v>18811.009059185886</v>
      </c>
      <c r="AC749" s="18">
        <f t="shared" ca="1" si="471"/>
        <v>18814.294859435478</v>
      </c>
      <c r="AE749" s="18">
        <f t="shared" ca="1" si="452"/>
        <v>28.445393375064828</v>
      </c>
      <c r="AF749" s="18">
        <f t="shared" ca="1" si="453"/>
        <v>5.1865474155294198</v>
      </c>
      <c r="AG749" s="19">
        <f t="shared" ca="1" si="472"/>
        <v>13406.355172525657</v>
      </c>
      <c r="AH749" s="18">
        <f t="shared" ca="1" si="473"/>
        <v>13411.541719941186</v>
      </c>
      <c r="AJ749" s="18">
        <f t="shared" ca="1" si="454"/>
        <v>0.96556194489403913</v>
      </c>
      <c r="AK749" s="18">
        <f t="shared" ca="1" si="455"/>
        <v>2.5696911597696639</v>
      </c>
      <c r="AL749" s="19">
        <f t="shared" ca="1" si="474"/>
        <v>13033.883812045828</v>
      </c>
      <c r="AM749" s="18">
        <f t="shared" ca="1" si="475"/>
        <v>13036.453503205597</v>
      </c>
      <c r="AO749" s="18">
        <f t="shared" ca="1" si="456"/>
        <v>33.267005387734962</v>
      </c>
      <c r="AP749" s="18">
        <f t="shared" ca="1" si="457"/>
        <v>1.5599573125472983</v>
      </c>
      <c r="AQ749" s="19">
        <f t="shared" ca="1" si="476"/>
        <v>19277.627657824029</v>
      </c>
      <c r="AR749" s="18">
        <f t="shared" ca="1" si="477"/>
        <v>19279.187615136576</v>
      </c>
      <c r="AT749" s="18">
        <f t="shared" ca="1" si="458"/>
        <v>1.6862953950582966</v>
      </c>
      <c r="AU749" s="18">
        <f t="shared" ca="1" si="459"/>
        <v>13.288184871939471</v>
      </c>
      <c r="AV749" s="19">
        <f t="shared" ca="1" si="478"/>
        <v>13707.176231311487</v>
      </c>
      <c r="AW749" s="18">
        <f t="shared" ca="1" si="479"/>
        <v>13720.464416183426</v>
      </c>
    </row>
    <row r="750" spans="1:49" x14ac:dyDescent="0.25">
      <c r="A750" s="18">
        <f t="shared" ca="1" si="440"/>
        <v>10.104736250033003</v>
      </c>
      <c r="B750" s="18">
        <f t="shared" ca="1" si="441"/>
        <v>8.8502191239246617</v>
      </c>
      <c r="C750" s="19">
        <f t="shared" ca="1" si="460"/>
        <v>13823.944574791456</v>
      </c>
      <c r="D750" s="18">
        <f t="shared" ca="1" si="461"/>
        <v>13832.79479391538</v>
      </c>
      <c r="E750" s="17"/>
      <c r="F750" s="18">
        <f t="shared" ca="1" si="442"/>
        <v>22.330634140146326</v>
      </c>
      <c r="G750" s="18">
        <f t="shared" ca="1" si="443"/>
        <v>3.9140153991655837</v>
      </c>
      <c r="H750" s="19">
        <f t="shared" ca="1" si="462"/>
        <v>13773.356621006107</v>
      </c>
      <c r="I750" s="18">
        <f t="shared" ca="1" si="463"/>
        <v>13777.270636405272</v>
      </c>
      <c r="J750" s="17"/>
      <c r="K750" s="18">
        <f t="shared" ca="1" si="444"/>
        <v>6.2691511036676255</v>
      </c>
      <c r="L750" s="18">
        <f t="shared" ca="1" si="445"/>
        <v>4.7090687332609944</v>
      </c>
      <c r="M750" s="19">
        <f t="shared" ca="1" si="464"/>
        <v>14868.314087081255</v>
      </c>
      <c r="N750" s="18">
        <f t="shared" ca="1" si="465"/>
        <v>14873.023155814515</v>
      </c>
      <c r="O750" s="17"/>
      <c r="P750" s="18">
        <f t="shared" ca="1" si="446"/>
        <v>1.3729868010512702</v>
      </c>
      <c r="Q750" s="18">
        <f t="shared" ca="1" si="447"/>
        <v>1.7434305061052566</v>
      </c>
      <c r="R750" s="19">
        <f t="shared" ca="1" si="466"/>
        <v>14711.819026037558</v>
      </c>
      <c r="S750" s="18">
        <f t="shared" ca="1" si="467"/>
        <v>14713.562456543663</v>
      </c>
      <c r="T750" s="17"/>
      <c r="U750" s="18">
        <f t="shared" ca="1" si="448"/>
        <v>15.672122210214402</v>
      </c>
      <c r="V750" s="18">
        <f t="shared" ca="1" si="449"/>
        <v>1.8898900562263699</v>
      </c>
      <c r="W750" s="19">
        <f t="shared" ca="1" si="468"/>
        <v>13567.234198425978</v>
      </c>
      <c r="X750" s="18">
        <f t="shared" ca="1" si="469"/>
        <v>13569.124088482205</v>
      </c>
      <c r="Z750" s="18">
        <f t="shared" ca="1" si="450"/>
        <v>9.8155911118361718</v>
      </c>
      <c r="AA750" s="18">
        <f t="shared" ca="1" si="451"/>
        <v>8.8558572805492855E-2</v>
      </c>
      <c r="AB750" s="19">
        <f t="shared" ca="1" si="470"/>
        <v>18824.110450547316</v>
      </c>
      <c r="AC750" s="18">
        <f t="shared" ca="1" si="471"/>
        <v>18824.199009120122</v>
      </c>
      <c r="AE750" s="18">
        <f t="shared" ca="1" si="452"/>
        <v>11.582817315280169</v>
      </c>
      <c r="AF750" s="18">
        <f t="shared" ca="1" si="453"/>
        <v>3.7391392529845637</v>
      </c>
      <c r="AG750" s="19">
        <f t="shared" ca="1" si="472"/>
        <v>13423.124537256466</v>
      </c>
      <c r="AH750" s="18">
        <f t="shared" ca="1" si="473"/>
        <v>13426.863676509451</v>
      </c>
      <c r="AJ750" s="18">
        <f t="shared" ca="1" si="454"/>
        <v>9.2272830653500062</v>
      </c>
      <c r="AK750" s="18">
        <f t="shared" ca="1" si="455"/>
        <v>7.394308824757454</v>
      </c>
      <c r="AL750" s="19">
        <f t="shared" ca="1" si="474"/>
        <v>13045.680786270947</v>
      </c>
      <c r="AM750" s="18">
        <f t="shared" ca="1" si="475"/>
        <v>13053.075095095704</v>
      </c>
      <c r="AO750" s="18">
        <f t="shared" ca="1" si="456"/>
        <v>1.3665122594949521</v>
      </c>
      <c r="AP750" s="18">
        <f t="shared" ca="1" si="457"/>
        <v>3.5255630937794074</v>
      </c>
      <c r="AQ750" s="19">
        <f t="shared" ca="1" si="476"/>
        <v>19280.55412739607</v>
      </c>
      <c r="AR750" s="18">
        <f t="shared" ca="1" si="477"/>
        <v>19284.079690489849</v>
      </c>
      <c r="AT750" s="18">
        <f t="shared" ca="1" si="458"/>
        <v>28.289641198129104</v>
      </c>
      <c r="AU750" s="18">
        <f t="shared" ca="1" si="459"/>
        <v>13.254559211784485</v>
      </c>
      <c r="AV750" s="19">
        <f t="shared" ca="1" si="478"/>
        <v>13748.754057381555</v>
      </c>
      <c r="AW750" s="18">
        <f t="shared" ca="1" si="479"/>
        <v>13762.008616593339</v>
      </c>
    </row>
    <row r="751" spans="1:49" x14ac:dyDescent="0.25">
      <c r="A751" s="18">
        <f t="shared" ca="1" si="440"/>
        <v>13.222288491574705</v>
      </c>
      <c r="B751" s="18">
        <f t="shared" ca="1" si="441"/>
        <v>9.1333389808695706</v>
      </c>
      <c r="C751" s="19">
        <f t="shared" ca="1" si="460"/>
        <v>13846.017082406956</v>
      </c>
      <c r="D751" s="18">
        <f t="shared" ca="1" si="461"/>
        <v>13855.150421387825</v>
      </c>
      <c r="E751" s="17"/>
      <c r="F751" s="18">
        <f t="shared" ca="1" si="442"/>
        <v>13.609402542602739</v>
      </c>
      <c r="G751" s="18">
        <f t="shared" ca="1" si="443"/>
        <v>1.4704879084255875</v>
      </c>
      <c r="H751" s="19">
        <f t="shared" ca="1" si="462"/>
        <v>13790.880038947875</v>
      </c>
      <c r="I751" s="18">
        <f t="shared" ca="1" si="463"/>
        <v>13792.3505268563</v>
      </c>
      <c r="J751" s="17"/>
      <c r="K751" s="18">
        <f t="shared" ca="1" si="444"/>
        <v>26.009887985208731</v>
      </c>
      <c r="L751" s="18">
        <f t="shared" ca="1" si="445"/>
        <v>1.1449557051630157</v>
      </c>
      <c r="M751" s="19">
        <f t="shared" ca="1" si="464"/>
        <v>14899.033043799724</v>
      </c>
      <c r="N751" s="18">
        <f t="shared" ca="1" si="465"/>
        <v>14900.177999504887</v>
      </c>
      <c r="O751" s="17"/>
      <c r="P751" s="18">
        <f t="shared" ca="1" si="446"/>
        <v>2.6814117350912174</v>
      </c>
      <c r="Q751" s="18">
        <f t="shared" ca="1" si="447"/>
        <v>1.6544425930620255</v>
      </c>
      <c r="R751" s="19">
        <f t="shared" ca="1" si="466"/>
        <v>14716.243868278754</v>
      </c>
      <c r="S751" s="18">
        <f t="shared" ca="1" si="467"/>
        <v>14717.898310871817</v>
      </c>
      <c r="T751" s="17"/>
      <c r="U751" s="18">
        <f t="shared" ca="1" si="448"/>
        <v>25.471777112458437</v>
      </c>
      <c r="V751" s="18">
        <f t="shared" ca="1" si="449"/>
        <v>0.46059917776911341</v>
      </c>
      <c r="W751" s="19">
        <f t="shared" ca="1" si="468"/>
        <v>13594.595865594663</v>
      </c>
      <c r="X751" s="18">
        <f t="shared" ca="1" si="469"/>
        <v>13595.056464772433</v>
      </c>
      <c r="Z751" s="18">
        <f t="shared" ca="1" si="450"/>
        <v>16.826261086280894</v>
      </c>
      <c r="AA751" s="18">
        <f t="shared" ca="1" si="451"/>
        <v>2.1010212146942382</v>
      </c>
      <c r="AB751" s="19">
        <f t="shared" ca="1" si="470"/>
        <v>18841.025270206403</v>
      </c>
      <c r="AC751" s="18">
        <f t="shared" ca="1" si="471"/>
        <v>18843.126291421097</v>
      </c>
      <c r="AE751" s="18">
        <f t="shared" ca="1" si="452"/>
        <v>6.0853925453395981</v>
      </c>
      <c r="AF751" s="18">
        <f t="shared" ca="1" si="453"/>
        <v>0.1187565744404961</v>
      </c>
      <c r="AG751" s="19">
        <f t="shared" ca="1" si="472"/>
        <v>13432.94906905479</v>
      </c>
      <c r="AH751" s="18">
        <f t="shared" ca="1" si="473"/>
        <v>13433.06782562923</v>
      </c>
      <c r="AJ751" s="18">
        <f t="shared" ca="1" si="454"/>
        <v>7.6217889866927129</v>
      </c>
      <c r="AK751" s="18">
        <f t="shared" ca="1" si="455"/>
        <v>4.949701355605189</v>
      </c>
      <c r="AL751" s="19">
        <f t="shared" ca="1" si="474"/>
        <v>13060.696884082397</v>
      </c>
      <c r="AM751" s="18">
        <f t="shared" ca="1" si="475"/>
        <v>13065.646585438002</v>
      </c>
      <c r="AO751" s="18">
        <f t="shared" ca="1" si="456"/>
        <v>3.5424013296571832</v>
      </c>
      <c r="AP751" s="18">
        <f t="shared" ca="1" si="457"/>
        <v>7.1317133169371711</v>
      </c>
      <c r="AQ751" s="19">
        <f t="shared" ca="1" si="476"/>
        <v>19287.622091819507</v>
      </c>
      <c r="AR751" s="18">
        <f t="shared" ca="1" si="477"/>
        <v>19294.753805136443</v>
      </c>
      <c r="AT751" s="18">
        <f t="shared" ca="1" si="458"/>
        <v>3.7339804287148359</v>
      </c>
      <c r="AU751" s="18">
        <f t="shared" ca="1" si="459"/>
        <v>4.7665400975524292</v>
      </c>
      <c r="AV751" s="19">
        <f t="shared" ca="1" si="478"/>
        <v>13765.742597022054</v>
      </c>
      <c r="AW751" s="18">
        <f t="shared" ca="1" si="479"/>
        <v>13770.509137119607</v>
      </c>
    </row>
    <row r="752" spans="1:49" x14ac:dyDescent="0.25">
      <c r="A752" s="18">
        <f t="shared" ca="1" si="440"/>
        <v>11.537903357030002</v>
      </c>
      <c r="B752" s="18">
        <f t="shared" ca="1" si="441"/>
        <v>12.622603493003201</v>
      </c>
      <c r="C752" s="19">
        <f t="shared" ca="1" si="460"/>
        <v>13866.688324744855</v>
      </c>
      <c r="D752" s="18">
        <f t="shared" ca="1" si="461"/>
        <v>13879.310928237857</v>
      </c>
      <c r="E752" s="17"/>
      <c r="F752" s="18">
        <f t="shared" ca="1" si="442"/>
        <v>6.9930986456550519</v>
      </c>
      <c r="G752" s="18">
        <f t="shared" ca="1" si="443"/>
        <v>3.6618362486091445</v>
      </c>
      <c r="H752" s="19">
        <f t="shared" ca="1" si="462"/>
        <v>13799.343625501955</v>
      </c>
      <c r="I752" s="18">
        <f t="shared" ca="1" si="463"/>
        <v>13803.005461750565</v>
      </c>
      <c r="J752" s="17"/>
      <c r="K752" s="18">
        <f t="shared" ca="1" si="444"/>
        <v>9.1629435577380658</v>
      </c>
      <c r="L752" s="18">
        <f t="shared" ca="1" si="445"/>
        <v>0.23341966281213491</v>
      </c>
      <c r="M752" s="19">
        <f t="shared" ca="1" si="464"/>
        <v>14909.340943062625</v>
      </c>
      <c r="N752" s="18">
        <f t="shared" ca="1" si="465"/>
        <v>14909.574362725438</v>
      </c>
      <c r="O752" s="17"/>
      <c r="P752" s="18">
        <f t="shared" ca="1" si="446"/>
        <v>9.6455218669618112</v>
      </c>
      <c r="Q752" s="18">
        <f t="shared" ca="1" si="447"/>
        <v>2.1107777562269234</v>
      </c>
      <c r="R752" s="19">
        <f t="shared" ca="1" si="466"/>
        <v>14727.543832738778</v>
      </c>
      <c r="S752" s="18">
        <f t="shared" ca="1" si="467"/>
        <v>14729.654610495005</v>
      </c>
      <c r="T752" s="17"/>
      <c r="U752" s="18">
        <f t="shared" ca="1" si="448"/>
        <v>3.5566808462977084</v>
      </c>
      <c r="V752" s="18">
        <f t="shared" ca="1" si="449"/>
        <v>1.6562027098318191</v>
      </c>
      <c r="W752" s="19">
        <f t="shared" ca="1" si="468"/>
        <v>13598.61314561873</v>
      </c>
      <c r="X752" s="18">
        <f t="shared" ca="1" si="469"/>
        <v>13600.269348328562</v>
      </c>
      <c r="Z752" s="18">
        <f t="shared" ca="1" si="450"/>
        <v>23.331138416674129</v>
      </c>
      <c r="AA752" s="18">
        <f t="shared" ca="1" si="451"/>
        <v>2.1855201793606334</v>
      </c>
      <c r="AB752" s="19">
        <f t="shared" ca="1" si="470"/>
        <v>18866.45742983777</v>
      </c>
      <c r="AC752" s="18">
        <f t="shared" ca="1" si="471"/>
        <v>18868.642950017133</v>
      </c>
      <c r="AE752" s="18">
        <f t="shared" ca="1" si="452"/>
        <v>1.6284081662228354</v>
      </c>
      <c r="AF752" s="18">
        <f t="shared" ca="1" si="453"/>
        <v>2.8365778987873656E-2</v>
      </c>
      <c r="AG752" s="19">
        <f t="shared" ca="1" si="472"/>
        <v>13434.696233795454</v>
      </c>
      <c r="AH752" s="18">
        <f t="shared" ca="1" si="473"/>
        <v>13434.724599574442</v>
      </c>
      <c r="AJ752" s="18">
        <f t="shared" ca="1" si="454"/>
        <v>5.9761495384937735</v>
      </c>
      <c r="AK752" s="18">
        <f t="shared" ca="1" si="455"/>
        <v>33.414172753545564</v>
      </c>
      <c r="AL752" s="19">
        <f t="shared" ca="1" si="474"/>
        <v>13071.622734976496</v>
      </c>
      <c r="AM752" s="18">
        <f t="shared" ca="1" si="475"/>
        <v>13105.036907730042</v>
      </c>
      <c r="AO752" s="18">
        <f t="shared" ca="1" si="456"/>
        <v>1.5862899644311894</v>
      </c>
      <c r="AP752" s="18">
        <f t="shared" ca="1" si="457"/>
        <v>17.32997667567712</v>
      </c>
      <c r="AQ752" s="19">
        <f t="shared" ca="1" si="476"/>
        <v>19296.340095100873</v>
      </c>
      <c r="AR752" s="18">
        <f t="shared" ca="1" si="477"/>
        <v>19313.670071776549</v>
      </c>
      <c r="AT752" s="18">
        <f t="shared" ca="1" si="458"/>
        <v>17.862066282905509</v>
      </c>
      <c r="AU752" s="18">
        <f t="shared" ca="1" si="459"/>
        <v>8.3327401572351754</v>
      </c>
      <c r="AV752" s="19">
        <f t="shared" ca="1" si="478"/>
        <v>13788.371203402512</v>
      </c>
      <c r="AW752" s="18">
        <f t="shared" ca="1" si="479"/>
        <v>13796.703943559747</v>
      </c>
    </row>
    <row r="753" spans="1:49" x14ac:dyDescent="0.25">
      <c r="A753" s="18">
        <f t="shared" ca="1" si="440"/>
        <v>19.249562736029112</v>
      </c>
      <c r="B753" s="18">
        <f t="shared" ca="1" si="441"/>
        <v>2.3758350742651282</v>
      </c>
      <c r="C753" s="19">
        <f t="shared" ca="1" si="460"/>
        <v>13898.560490973887</v>
      </c>
      <c r="D753" s="18">
        <f t="shared" ca="1" si="461"/>
        <v>13900.936326048151</v>
      </c>
      <c r="E753" s="17"/>
      <c r="F753" s="18">
        <f t="shared" ca="1" si="442"/>
        <v>7.9679569856729033</v>
      </c>
      <c r="G753" s="18">
        <f t="shared" ca="1" si="443"/>
        <v>3.7462379983648768</v>
      </c>
      <c r="H753" s="19">
        <f t="shared" ca="1" si="462"/>
        <v>13810.973418736237</v>
      </c>
      <c r="I753" s="18">
        <f t="shared" ca="1" si="463"/>
        <v>13814.719656734602</v>
      </c>
      <c r="J753" s="17"/>
      <c r="K753" s="18">
        <f t="shared" ca="1" si="444"/>
        <v>29.006225563969053</v>
      </c>
      <c r="L753" s="18">
        <f t="shared" ca="1" si="445"/>
        <v>7.1708813601202062</v>
      </c>
      <c r="M753" s="19">
        <f t="shared" ca="1" si="464"/>
        <v>14938.580588289407</v>
      </c>
      <c r="N753" s="18">
        <f t="shared" ca="1" si="465"/>
        <v>14945.751469649527</v>
      </c>
      <c r="O753" s="17"/>
      <c r="P753" s="18">
        <f t="shared" ca="1" si="446"/>
        <v>2.2518384440701964</v>
      </c>
      <c r="Q753" s="18">
        <f t="shared" ca="1" si="447"/>
        <v>10.346248865683432</v>
      </c>
      <c r="R753" s="19">
        <f t="shared" ca="1" si="466"/>
        <v>14731.906448939075</v>
      </c>
      <c r="S753" s="18">
        <f t="shared" ca="1" si="467"/>
        <v>14742.252697804759</v>
      </c>
      <c r="T753" s="17"/>
      <c r="U753" s="18">
        <f t="shared" ca="1" si="448"/>
        <v>5.1518025217775039</v>
      </c>
      <c r="V753" s="18">
        <f t="shared" ca="1" si="449"/>
        <v>2.7464654360992169</v>
      </c>
      <c r="W753" s="19">
        <f t="shared" ca="1" si="468"/>
        <v>13605.421150850339</v>
      </c>
      <c r="X753" s="18">
        <f t="shared" ca="1" si="469"/>
        <v>13608.167616286439</v>
      </c>
      <c r="Z753" s="18">
        <f t="shared" ca="1" si="450"/>
        <v>71.836500384953894</v>
      </c>
      <c r="AA753" s="18">
        <f t="shared" ca="1" si="451"/>
        <v>0.29351869539298947</v>
      </c>
      <c r="AB753" s="19">
        <f t="shared" ca="1" si="470"/>
        <v>18940.479450402087</v>
      </c>
      <c r="AC753" s="18">
        <f t="shared" ca="1" si="471"/>
        <v>18940.772969097481</v>
      </c>
      <c r="AE753" s="18">
        <f t="shared" ca="1" si="452"/>
        <v>68.706399892195591</v>
      </c>
      <c r="AF753" s="18">
        <f t="shared" ca="1" si="453"/>
        <v>3.1337218974766068</v>
      </c>
      <c r="AG753" s="19">
        <f t="shared" ca="1" si="472"/>
        <v>13503.430999466636</v>
      </c>
      <c r="AH753" s="18">
        <f t="shared" ca="1" si="473"/>
        <v>13506.564721364113</v>
      </c>
      <c r="AJ753" s="18">
        <f t="shared" ca="1" si="454"/>
        <v>32.69904316638717</v>
      </c>
      <c r="AK753" s="18">
        <f t="shared" ca="1" si="455"/>
        <v>1.4985865049480263</v>
      </c>
      <c r="AL753" s="19">
        <f t="shared" ca="1" si="474"/>
        <v>13137.735950896429</v>
      </c>
      <c r="AM753" s="18">
        <f t="shared" ca="1" si="475"/>
        <v>13139.234537401377</v>
      </c>
      <c r="AO753" s="18">
        <f t="shared" ca="1" si="456"/>
        <v>21.964233960663332</v>
      </c>
      <c r="AP753" s="18">
        <f t="shared" ca="1" si="457"/>
        <v>12.185168359243875</v>
      </c>
      <c r="AQ753" s="19">
        <f t="shared" ca="1" si="476"/>
        <v>19335.634305737211</v>
      </c>
      <c r="AR753" s="18">
        <f t="shared" ca="1" si="477"/>
        <v>19347.819474096454</v>
      </c>
      <c r="AT753" s="18">
        <f t="shared" ca="1" si="458"/>
        <v>13.487185650604035</v>
      </c>
      <c r="AU753" s="18">
        <f t="shared" ca="1" si="459"/>
        <v>4.1280610244203837</v>
      </c>
      <c r="AV753" s="19">
        <f t="shared" ca="1" si="478"/>
        <v>13810.19112921035</v>
      </c>
      <c r="AW753" s="18">
        <f t="shared" ca="1" si="479"/>
        <v>13814.319190234772</v>
      </c>
    </row>
    <row r="754" spans="1:49" x14ac:dyDescent="0.25">
      <c r="A754" s="18">
        <f t="shared" ca="1" si="440"/>
        <v>5.0015387779222396</v>
      </c>
      <c r="B754" s="18">
        <f t="shared" ca="1" si="441"/>
        <v>8.4270440619706406</v>
      </c>
      <c r="C754" s="19">
        <f t="shared" ca="1" si="460"/>
        <v>13905.937864826074</v>
      </c>
      <c r="D754" s="18">
        <f t="shared" ca="1" si="461"/>
        <v>13914.364908888045</v>
      </c>
      <c r="E754" s="17"/>
      <c r="F754" s="18">
        <f t="shared" ca="1" si="442"/>
        <v>24.01747765036945</v>
      </c>
      <c r="G754" s="18">
        <f t="shared" ca="1" si="443"/>
        <v>7.9496045717007098</v>
      </c>
      <c r="H754" s="19">
        <f t="shared" ca="1" si="462"/>
        <v>13838.737134384972</v>
      </c>
      <c r="I754" s="18">
        <f t="shared" ca="1" si="463"/>
        <v>13846.686738956672</v>
      </c>
      <c r="J754" s="17"/>
      <c r="K754" s="18">
        <f t="shared" ca="1" si="444"/>
        <v>11.696087901377121</v>
      </c>
      <c r="L754" s="18">
        <f t="shared" ca="1" si="445"/>
        <v>5.0071946992448915</v>
      </c>
      <c r="M754" s="19">
        <f t="shared" ca="1" si="464"/>
        <v>14957.447557550904</v>
      </c>
      <c r="N754" s="18">
        <f t="shared" ca="1" si="465"/>
        <v>14962.454752250149</v>
      </c>
      <c r="O754" s="17"/>
      <c r="P754" s="18">
        <f t="shared" ca="1" si="446"/>
        <v>33.093903210981487</v>
      </c>
      <c r="Q754" s="18">
        <f t="shared" ca="1" si="447"/>
        <v>7.8885574476814568</v>
      </c>
      <c r="R754" s="19">
        <f t="shared" ca="1" si="466"/>
        <v>14775.346601015741</v>
      </c>
      <c r="S754" s="18">
        <f t="shared" ca="1" si="467"/>
        <v>14783.235158463422</v>
      </c>
      <c r="T754" s="17"/>
      <c r="U754" s="18">
        <f t="shared" ca="1" si="448"/>
        <v>3.3779528410438191</v>
      </c>
      <c r="V754" s="18">
        <f t="shared" ca="1" si="449"/>
        <v>15.460830616479347</v>
      </c>
      <c r="W754" s="19">
        <f t="shared" ca="1" si="468"/>
        <v>13611.545569127482</v>
      </c>
      <c r="X754" s="18">
        <f t="shared" ca="1" si="469"/>
        <v>13627.006399743961</v>
      </c>
      <c r="Z754" s="18">
        <f t="shared" ca="1" si="450"/>
        <v>115.2316820187839</v>
      </c>
      <c r="AA754" s="18">
        <f t="shared" ca="1" si="451"/>
        <v>5.6559050968204988E-2</v>
      </c>
      <c r="AB754" s="19">
        <f t="shared" ca="1" si="470"/>
        <v>19056.004651116265</v>
      </c>
      <c r="AC754" s="18">
        <f t="shared" ca="1" si="471"/>
        <v>19056.061210167234</v>
      </c>
      <c r="AE754" s="18">
        <f t="shared" ca="1" si="452"/>
        <v>10.76569080993705</v>
      </c>
      <c r="AF754" s="18">
        <f t="shared" ca="1" si="453"/>
        <v>1.0138159086184613</v>
      </c>
      <c r="AG754" s="19">
        <f t="shared" ca="1" si="472"/>
        <v>13517.330412174051</v>
      </c>
      <c r="AH754" s="18">
        <f t="shared" ca="1" si="473"/>
        <v>13518.344228082669</v>
      </c>
      <c r="AJ754" s="18">
        <f t="shared" ca="1" si="454"/>
        <v>2.4608119408482918</v>
      </c>
      <c r="AK754" s="18">
        <f t="shared" ca="1" si="455"/>
        <v>18.134063077952796</v>
      </c>
      <c r="AL754" s="19">
        <f t="shared" ca="1" si="474"/>
        <v>13141.695349342224</v>
      </c>
      <c r="AM754" s="18">
        <f t="shared" ca="1" si="475"/>
        <v>13159.829412420177</v>
      </c>
      <c r="AO754" s="18">
        <f t="shared" ca="1" si="456"/>
        <v>0.68654388586489545</v>
      </c>
      <c r="AP754" s="18">
        <f t="shared" ca="1" si="457"/>
        <v>6.4727794157865032E-2</v>
      </c>
      <c r="AQ754" s="19">
        <f t="shared" ca="1" si="476"/>
        <v>19348.506017982319</v>
      </c>
      <c r="AR754" s="18">
        <f t="shared" ca="1" si="477"/>
        <v>19348.570745776477</v>
      </c>
      <c r="AT754" s="18">
        <f t="shared" ca="1" si="458"/>
        <v>9.9664042095394141</v>
      </c>
      <c r="AU754" s="18">
        <f t="shared" ca="1" si="459"/>
        <v>6.3249668867207814E-3</v>
      </c>
      <c r="AV754" s="19">
        <f t="shared" ca="1" si="478"/>
        <v>13824.285594444311</v>
      </c>
      <c r="AW754" s="18">
        <f t="shared" ca="1" si="479"/>
        <v>13824.291919411198</v>
      </c>
    </row>
    <row r="755" spans="1:49" x14ac:dyDescent="0.25">
      <c r="A755" s="18">
        <f t="shared" ca="1" si="440"/>
        <v>23.478472212390972</v>
      </c>
      <c r="B755" s="18">
        <f t="shared" ca="1" si="441"/>
        <v>6.8141475719338045</v>
      </c>
      <c r="C755" s="19">
        <f t="shared" ca="1" si="460"/>
        <v>13937.843381100436</v>
      </c>
      <c r="D755" s="18">
        <f t="shared" ca="1" si="461"/>
        <v>13944.657528672369</v>
      </c>
      <c r="E755" s="17"/>
      <c r="F755" s="18">
        <f t="shared" ca="1" si="442"/>
        <v>0.3056558830775411</v>
      </c>
      <c r="G755" s="18">
        <f t="shared" ca="1" si="443"/>
        <v>9.3806532917338021</v>
      </c>
      <c r="H755" s="19">
        <f t="shared" ca="1" si="462"/>
        <v>13846.99239483975</v>
      </c>
      <c r="I755" s="18">
        <f t="shared" ca="1" si="463"/>
        <v>13856.373048131483</v>
      </c>
      <c r="J755" s="17"/>
      <c r="K755" s="18">
        <f t="shared" ca="1" si="444"/>
        <v>9.969058403557451</v>
      </c>
      <c r="L755" s="18">
        <f t="shared" ca="1" si="445"/>
        <v>3.4184454636222741</v>
      </c>
      <c r="M755" s="19">
        <f t="shared" ca="1" si="464"/>
        <v>14972.423810653707</v>
      </c>
      <c r="N755" s="18">
        <f t="shared" ca="1" si="465"/>
        <v>14975.842256117328</v>
      </c>
      <c r="O755" s="17"/>
      <c r="P755" s="18">
        <f t="shared" ca="1" si="446"/>
        <v>26.189780031712189</v>
      </c>
      <c r="Q755" s="18">
        <f t="shared" ca="1" si="447"/>
        <v>7.1642818152063095</v>
      </c>
      <c r="R755" s="19">
        <f t="shared" ca="1" si="466"/>
        <v>14809.424938495134</v>
      </c>
      <c r="S755" s="18">
        <f t="shared" ca="1" si="467"/>
        <v>14816.589220310341</v>
      </c>
      <c r="T755" s="17"/>
      <c r="U755" s="18">
        <f t="shared" ca="1" si="448"/>
        <v>25.073143618355253</v>
      </c>
      <c r="V755" s="18">
        <f t="shared" ca="1" si="449"/>
        <v>4.8330439794369475</v>
      </c>
      <c r="W755" s="19">
        <f t="shared" ca="1" si="468"/>
        <v>13652.079543362317</v>
      </c>
      <c r="X755" s="18">
        <f t="shared" ca="1" si="469"/>
        <v>13656.912587341754</v>
      </c>
      <c r="Z755" s="18">
        <f t="shared" ca="1" si="450"/>
        <v>0.44417951446797826</v>
      </c>
      <c r="AA755" s="18">
        <f t="shared" ca="1" si="451"/>
        <v>3.396975552336257</v>
      </c>
      <c r="AB755" s="19">
        <f t="shared" ca="1" si="470"/>
        <v>19056.505389681701</v>
      </c>
      <c r="AC755" s="18">
        <f t="shared" ca="1" si="471"/>
        <v>19059.902365234037</v>
      </c>
      <c r="AE755" s="18">
        <f t="shared" ca="1" si="452"/>
        <v>10.020104036555319</v>
      </c>
      <c r="AF755" s="18">
        <f t="shared" ca="1" si="453"/>
        <v>4.9149192532609023</v>
      </c>
      <c r="AG755" s="19">
        <f t="shared" ca="1" si="472"/>
        <v>13528.364332119225</v>
      </c>
      <c r="AH755" s="18">
        <f t="shared" ca="1" si="473"/>
        <v>13533.279251372485</v>
      </c>
      <c r="AJ755" s="18">
        <f t="shared" ca="1" si="454"/>
        <v>8.3266232131678599</v>
      </c>
      <c r="AK755" s="18">
        <f t="shared" ca="1" si="455"/>
        <v>2.239416293176173</v>
      </c>
      <c r="AL755" s="19">
        <f t="shared" ca="1" si="474"/>
        <v>13168.156035633345</v>
      </c>
      <c r="AM755" s="18">
        <f t="shared" ca="1" si="475"/>
        <v>13170.395451926521</v>
      </c>
      <c r="AO755" s="18">
        <f t="shared" ca="1" si="456"/>
        <v>15.315421507585505</v>
      </c>
      <c r="AP755" s="18">
        <f t="shared" ca="1" si="457"/>
        <v>0.20314744470474291</v>
      </c>
      <c r="AQ755" s="19">
        <f t="shared" ca="1" si="476"/>
        <v>19363.886167284061</v>
      </c>
      <c r="AR755" s="18">
        <f t="shared" ca="1" si="477"/>
        <v>19364.089314728764</v>
      </c>
      <c r="AT755" s="18">
        <f t="shared" ca="1" si="458"/>
        <v>17.136991717287774</v>
      </c>
      <c r="AU755" s="18">
        <f t="shared" ca="1" si="459"/>
        <v>0.79423659595282758</v>
      </c>
      <c r="AV755" s="19">
        <f t="shared" ca="1" si="478"/>
        <v>13841.428911128485</v>
      </c>
      <c r="AW755" s="18">
        <f t="shared" ca="1" si="479"/>
        <v>13842.223147724439</v>
      </c>
    </row>
    <row r="756" spans="1:49" x14ac:dyDescent="0.25">
      <c r="A756" s="18">
        <f t="shared" ca="1" si="440"/>
        <v>15.390052442065164</v>
      </c>
      <c r="B756" s="18">
        <f t="shared" ca="1" si="441"/>
        <v>3.659641318111083</v>
      </c>
      <c r="C756" s="19">
        <f t="shared" ca="1" si="460"/>
        <v>13960.047581114435</v>
      </c>
      <c r="D756" s="18">
        <f t="shared" ca="1" si="461"/>
        <v>13963.707222432546</v>
      </c>
      <c r="E756" s="17"/>
      <c r="F756" s="18">
        <f t="shared" ca="1" si="442"/>
        <v>6.9927485911312646</v>
      </c>
      <c r="G756" s="18">
        <f t="shared" ca="1" si="443"/>
        <v>0.32722314238056383</v>
      </c>
      <c r="H756" s="19">
        <f t="shared" ca="1" si="462"/>
        <v>13863.365796722615</v>
      </c>
      <c r="I756" s="18">
        <f t="shared" ca="1" si="463"/>
        <v>13863.693019864995</v>
      </c>
      <c r="J756" s="17"/>
      <c r="K756" s="18">
        <f t="shared" ca="1" si="444"/>
        <v>3.847584451077982</v>
      </c>
      <c r="L756" s="18">
        <f t="shared" ca="1" si="445"/>
        <v>0.4939224803982723</v>
      </c>
      <c r="M756" s="19">
        <f t="shared" ca="1" si="464"/>
        <v>14979.689840568406</v>
      </c>
      <c r="N756" s="18">
        <f t="shared" ca="1" si="465"/>
        <v>14980.183763048804</v>
      </c>
      <c r="O756" s="17"/>
      <c r="P756" s="18">
        <f t="shared" ca="1" si="446"/>
        <v>7.5375112186798399</v>
      </c>
      <c r="Q756" s="18">
        <f t="shared" ca="1" si="447"/>
        <v>2.761071743849552</v>
      </c>
      <c r="R756" s="19">
        <f t="shared" ca="1" si="466"/>
        <v>14824.126731529021</v>
      </c>
      <c r="S756" s="18">
        <f t="shared" ca="1" si="467"/>
        <v>14826.88780327287</v>
      </c>
      <c r="T756" s="17"/>
      <c r="U756" s="18">
        <f t="shared" ca="1" si="448"/>
        <v>10.207201809053956</v>
      </c>
      <c r="V756" s="18">
        <f t="shared" ca="1" si="449"/>
        <v>8.456399094157792</v>
      </c>
      <c r="W756" s="19">
        <f t="shared" ca="1" si="468"/>
        <v>13667.119789150809</v>
      </c>
      <c r="X756" s="18">
        <f t="shared" ca="1" si="469"/>
        <v>13675.576188244966</v>
      </c>
      <c r="Z756" s="18">
        <f t="shared" ca="1" si="450"/>
        <v>8.0570680850147021</v>
      </c>
      <c r="AA756" s="18">
        <f t="shared" ca="1" si="451"/>
        <v>0.27939707216694015</v>
      </c>
      <c r="AB756" s="19">
        <f t="shared" ca="1" si="470"/>
        <v>19067.959433319051</v>
      </c>
      <c r="AC756" s="18">
        <f t="shared" ca="1" si="471"/>
        <v>19068.238830391219</v>
      </c>
      <c r="AE756" s="18">
        <f t="shared" ca="1" si="452"/>
        <v>2.636660588319276</v>
      </c>
      <c r="AF756" s="18">
        <f t="shared" ca="1" si="453"/>
        <v>0.60379808577542293</v>
      </c>
      <c r="AG756" s="19">
        <f t="shared" ca="1" si="472"/>
        <v>13535.915911960805</v>
      </c>
      <c r="AH756" s="18">
        <f t="shared" ca="1" si="473"/>
        <v>13536.519710046579</v>
      </c>
      <c r="AJ756" s="18">
        <f t="shared" ca="1" si="454"/>
        <v>1.0284788134573011</v>
      </c>
      <c r="AK756" s="18">
        <f t="shared" ca="1" si="455"/>
        <v>0.46560253419987752</v>
      </c>
      <c r="AL756" s="19">
        <f t="shared" ca="1" si="474"/>
        <v>13171.423930739978</v>
      </c>
      <c r="AM756" s="18">
        <f t="shared" ca="1" si="475"/>
        <v>13171.889533274178</v>
      </c>
      <c r="AO756" s="18">
        <f t="shared" ca="1" si="456"/>
        <v>1.6630806491893906</v>
      </c>
      <c r="AP756" s="18">
        <f t="shared" ca="1" si="457"/>
        <v>7.0690045811566113</v>
      </c>
      <c r="AQ756" s="19">
        <f t="shared" ca="1" si="476"/>
        <v>19365.752395377953</v>
      </c>
      <c r="AR756" s="18">
        <f t="shared" ca="1" si="477"/>
        <v>19372.82139995911</v>
      </c>
      <c r="AT756" s="18">
        <f t="shared" ca="1" si="458"/>
        <v>5.204883581436472</v>
      </c>
      <c r="AU756" s="18">
        <f t="shared" ca="1" si="459"/>
        <v>7.3307050123867776E-2</v>
      </c>
      <c r="AV756" s="19">
        <f t="shared" ca="1" si="478"/>
        <v>13847.428031305875</v>
      </c>
      <c r="AW756" s="18">
        <f t="shared" ca="1" si="479"/>
        <v>13847.501338356</v>
      </c>
    </row>
    <row r="757" spans="1:49" x14ac:dyDescent="0.25">
      <c r="A757" s="18">
        <f t="shared" ca="1" si="440"/>
        <v>2.3748199013457585</v>
      </c>
      <c r="B757" s="18">
        <f t="shared" ca="1" si="441"/>
        <v>0.55851929685973145</v>
      </c>
      <c r="C757" s="19">
        <f t="shared" ca="1" si="460"/>
        <v>13966.082042333892</v>
      </c>
      <c r="D757" s="18">
        <f t="shared" ca="1" si="461"/>
        <v>13966.640561630751</v>
      </c>
      <c r="E757" s="17"/>
      <c r="F757" s="18">
        <f t="shared" ca="1" si="442"/>
        <v>2.9198779460596533</v>
      </c>
      <c r="G757" s="18">
        <f t="shared" ca="1" si="443"/>
        <v>7.6835534388889473</v>
      </c>
      <c r="H757" s="19">
        <f t="shared" ca="1" si="462"/>
        <v>13866.612897811056</v>
      </c>
      <c r="I757" s="18">
        <f t="shared" ca="1" si="463"/>
        <v>13874.296451249944</v>
      </c>
      <c r="J757" s="17"/>
      <c r="K757" s="18">
        <f t="shared" ca="1" si="444"/>
        <v>5.2034495046299138</v>
      </c>
      <c r="L757" s="18">
        <f t="shared" ca="1" si="445"/>
        <v>0.1447096692053351</v>
      </c>
      <c r="M757" s="19">
        <f t="shared" ca="1" si="464"/>
        <v>14985.387212553434</v>
      </c>
      <c r="N757" s="18">
        <f t="shared" ca="1" si="465"/>
        <v>14985.531922222639</v>
      </c>
      <c r="O757" s="17"/>
      <c r="P757" s="18">
        <f t="shared" ca="1" si="446"/>
        <v>9.8819452875225533</v>
      </c>
      <c r="Q757" s="18">
        <f t="shared" ca="1" si="447"/>
        <v>0.70764906571643282</v>
      </c>
      <c r="R757" s="19">
        <f t="shared" ca="1" si="466"/>
        <v>14836.769748560393</v>
      </c>
      <c r="S757" s="18">
        <f t="shared" ca="1" si="467"/>
        <v>14837.477397626109</v>
      </c>
      <c r="T757" s="17"/>
      <c r="U757" s="18">
        <f t="shared" ca="1" si="448"/>
        <v>1.9811026917976551</v>
      </c>
      <c r="V757" s="18">
        <f t="shared" ca="1" si="449"/>
        <v>6.8562108975135718</v>
      </c>
      <c r="W757" s="19">
        <f t="shared" ca="1" si="468"/>
        <v>13677.557290936764</v>
      </c>
      <c r="X757" s="18">
        <f t="shared" ca="1" si="469"/>
        <v>13684.413501834277</v>
      </c>
      <c r="Z757" s="18">
        <f t="shared" ca="1" si="450"/>
        <v>29.231550863873444</v>
      </c>
      <c r="AA757" s="18">
        <f t="shared" ca="1" si="451"/>
        <v>1.7274534056591753</v>
      </c>
      <c r="AB757" s="19">
        <f t="shared" ca="1" si="470"/>
        <v>19097.470381255094</v>
      </c>
      <c r="AC757" s="18">
        <f t="shared" ca="1" si="471"/>
        <v>19099.197834660754</v>
      </c>
      <c r="AE757" s="18">
        <f t="shared" ca="1" si="452"/>
        <v>9.2862401129008507</v>
      </c>
      <c r="AF757" s="18">
        <f t="shared" ca="1" si="453"/>
        <v>3.0110249422454647</v>
      </c>
      <c r="AG757" s="19">
        <f t="shared" ca="1" si="472"/>
        <v>13545.80595015948</v>
      </c>
      <c r="AH757" s="18">
        <f t="shared" ca="1" si="473"/>
        <v>13548.816975101725</v>
      </c>
      <c r="AJ757" s="18">
        <f t="shared" ca="1" si="454"/>
        <v>30.561114888958926</v>
      </c>
      <c r="AK757" s="18">
        <f t="shared" ca="1" si="455"/>
        <v>5.7946473769880509</v>
      </c>
      <c r="AL757" s="19">
        <f t="shared" ca="1" si="474"/>
        <v>13202.450648163136</v>
      </c>
      <c r="AM757" s="18">
        <f t="shared" ca="1" si="475"/>
        <v>13208.245295540124</v>
      </c>
      <c r="AO757" s="18">
        <f t="shared" ca="1" si="456"/>
        <v>7.0298625851424834</v>
      </c>
      <c r="AP757" s="18">
        <f t="shared" ca="1" si="457"/>
        <v>1.8120387826984357</v>
      </c>
      <c r="AQ757" s="19">
        <f t="shared" ca="1" si="476"/>
        <v>19379.851262544253</v>
      </c>
      <c r="AR757" s="18">
        <f t="shared" ca="1" si="477"/>
        <v>19381.663301326949</v>
      </c>
      <c r="AT757" s="18">
        <f t="shared" ca="1" si="458"/>
        <v>0.47220845685482987</v>
      </c>
      <c r="AU757" s="18">
        <f t="shared" ca="1" si="459"/>
        <v>0.22399240485717697</v>
      </c>
      <c r="AV757" s="19">
        <f t="shared" ca="1" si="478"/>
        <v>13847.973546812855</v>
      </c>
      <c r="AW757" s="18">
        <f t="shared" ca="1" si="479"/>
        <v>13848.197539217712</v>
      </c>
    </row>
    <row r="758" spans="1:49" x14ac:dyDescent="0.25">
      <c r="A758" s="18">
        <f t="shared" ca="1" si="440"/>
        <v>4.8158802015249291</v>
      </c>
      <c r="B758" s="18">
        <f t="shared" ca="1" si="441"/>
        <v>2.9811811515509206</v>
      </c>
      <c r="C758" s="19">
        <f t="shared" ca="1" si="460"/>
        <v>13971.456441832275</v>
      </c>
      <c r="D758" s="18">
        <f t="shared" ca="1" si="461"/>
        <v>13974.437622983825</v>
      </c>
      <c r="E758" s="17"/>
      <c r="F758" s="18">
        <f t="shared" ca="1" si="442"/>
        <v>9.7610559040750875</v>
      </c>
      <c r="G758" s="18">
        <f t="shared" ca="1" si="443"/>
        <v>1.2238515804668304</v>
      </c>
      <c r="H758" s="19">
        <f t="shared" ca="1" si="462"/>
        <v>13884.057507154019</v>
      </c>
      <c r="I758" s="18">
        <f t="shared" ca="1" si="463"/>
        <v>13885.281358734486</v>
      </c>
      <c r="J758" s="17"/>
      <c r="K758" s="18">
        <f t="shared" ca="1" si="444"/>
        <v>7.5525832875509709</v>
      </c>
      <c r="L758" s="18">
        <f t="shared" ca="1" si="445"/>
        <v>0.19468313912201496</v>
      </c>
      <c r="M758" s="19">
        <f t="shared" ca="1" si="464"/>
        <v>14993.084505510189</v>
      </c>
      <c r="N758" s="18">
        <f t="shared" ca="1" si="465"/>
        <v>14993.279188649311</v>
      </c>
      <c r="O758" s="17"/>
      <c r="P758" s="18">
        <f t="shared" ca="1" si="446"/>
        <v>7.5023916139129856</v>
      </c>
      <c r="Q758" s="18">
        <f t="shared" ca="1" si="447"/>
        <v>8.0100405516783475</v>
      </c>
      <c r="R758" s="19">
        <f t="shared" ca="1" si="466"/>
        <v>14844.979789240022</v>
      </c>
      <c r="S758" s="18">
        <f t="shared" ca="1" si="467"/>
        <v>14852.989829791701</v>
      </c>
      <c r="T758" s="17"/>
      <c r="U758" s="18">
        <f t="shared" ca="1" si="448"/>
        <v>4.1230593344970741</v>
      </c>
      <c r="V758" s="18">
        <f t="shared" ca="1" si="449"/>
        <v>4.3202630649163121</v>
      </c>
      <c r="W758" s="19">
        <f t="shared" ca="1" si="468"/>
        <v>13688.536561168774</v>
      </c>
      <c r="X758" s="18">
        <f t="shared" ca="1" si="469"/>
        <v>13692.85682423369</v>
      </c>
      <c r="Z758" s="18">
        <f t="shared" ca="1" si="450"/>
        <v>48.985030742804476</v>
      </c>
      <c r="AA758" s="18">
        <f t="shared" ca="1" si="451"/>
        <v>0.65209640824488424</v>
      </c>
      <c r="AB758" s="19">
        <f t="shared" ca="1" si="470"/>
        <v>19148.18286540356</v>
      </c>
      <c r="AC758" s="18">
        <f t="shared" ca="1" si="471"/>
        <v>19148.834961811805</v>
      </c>
      <c r="AE758" s="18">
        <f t="shared" ca="1" si="452"/>
        <v>3.9641471016836759E-2</v>
      </c>
      <c r="AF758" s="18">
        <f t="shared" ca="1" si="453"/>
        <v>0.22711663165931442</v>
      </c>
      <c r="AG758" s="19">
        <f t="shared" ca="1" si="472"/>
        <v>13548.856616572742</v>
      </c>
      <c r="AH758" s="18">
        <f t="shared" ca="1" si="473"/>
        <v>13549.083733204401</v>
      </c>
      <c r="AJ758" s="18">
        <f t="shared" ca="1" si="454"/>
        <v>6.2018973147928138</v>
      </c>
      <c r="AK758" s="18">
        <f t="shared" ca="1" si="455"/>
        <v>2.298366175803777</v>
      </c>
      <c r="AL758" s="19">
        <f t="shared" ca="1" si="474"/>
        <v>13214.447192854917</v>
      </c>
      <c r="AM758" s="18">
        <f t="shared" ca="1" si="475"/>
        <v>13216.745559030722</v>
      </c>
      <c r="AO758" s="18">
        <f t="shared" ca="1" si="456"/>
        <v>26.667135133517355</v>
      </c>
      <c r="AP758" s="18">
        <f t="shared" ca="1" si="457"/>
        <v>9.6991537137435255</v>
      </c>
      <c r="AQ758" s="19">
        <f t="shared" ca="1" si="476"/>
        <v>19408.330436460466</v>
      </c>
      <c r="AR758" s="18">
        <f t="shared" ca="1" si="477"/>
        <v>19418.02959017421</v>
      </c>
      <c r="AT758" s="18">
        <f t="shared" ca="1" si="458"/>
        <v>15.487495704662052</v>
      </c>
      <c r="AU758" s="18">
        <f t="shared" ca="1" si="459"/>
        <v>23.179445261986359</v>
      </c>
      <c r="AV758" s="19">
        <f t="shared" ca="1" si="478"/>
        <v>13863.685034922373</v>
      </c>
      <c r="AW758" s="18">
        <f t="shared" ca="1" si="479"/>
        <v>13886.86448018436</v>
      </c>
    </row>
    <row r="759" spans="1:49" x14ac:dyDescent="0.25">
      <c r="A759" s="18">
        <f t="shared" ca="1" si="440"/>
        <v>4.0009479983430127</v>
      </c>
      <c r="B759" s="18">
        <f t="shared" ca="1" si="441"/>
        <v>2.7026224983425817</v>
      </c>
      <c r="C759" s="19">
        <f t="shared" ca="1" si="460"/>
        <v>13978.438570982169</v>
      </c>
      <c r="D759" s="18">
        <f t="shared" ca="1" si="461"/>
        <v>13981.141193480511</v>
      </c>
      <c r="E759" s="17"/>
      <c r="F759" s="18">
        <f t="shared" ca="1" si="442"/>
        <v>6.9623478115245225</v>
      </c>
      <c r="G759" s="18">
        <f t="shared" ca="1" si="443"/>
        <v>0.93037317509486939</v>
      </c>
      <c r="H759" s="19">
        <f t="shared" ca="1" si="462"/>
        <v>13892.243706546011</v>
      </c>
      <c r="I759" s="18">
        <f t="shared" ca="1" si="463"/>
        <v>13893.174079721106</v>
      </c>
      <c r="J759" s="17"/>
      <c r="K759" s="18">
        <f t="shared" ca="1" si="444"/>
        <v>9.7372326405044252</v>
      </c>
      <c r="L759" s="18">
        <f t="shared" ca="1" si="445"/>
        <v>5.0066164760877703</v>
      </c>
      <c r="M759" s="19">
        <f t="shared" ca="1" si="464"/>
        <v>15003.016421289814</v>
      </c>
      <c r="N759" s="18">
        <f t="shared" ca="1" si="465"/>
        <v>15008.023037765903</v>
      </c>
      <c r="O759" s="17"/>
      <c r="P759" s="18">
        <f t="shared" ca="1" si="446"/>
        <v>7.1013905252141116</v>
      </c>
      <c r="Q759" s="18">
        <f t="shared" ca="1" si="447"/>
        <v>13.606400790384889</v>
      </c>
      <c r="R759" s="19">
        <f t="shared" ca="1" si="466"/>
        <v>14860.091220316915</v>
      </c>
      <c r="S759" s="18">
        <f t="shared" ca="1" si="467"/>
        <v>14873.6976211073</v>
      </c>
      <c r="T759" s="17"/>
      <c r="U759" s="18">
        <f t="shared" ca="1" si="448"/>
        <v>10.923723527119432</v>
      </c>
      <c r="V759" s="18">
        <f t="shared" ca="1" si="449"/>
        <v>1.0682980496793077</v>
      </c>
      <c r="W759" s="19">
        <f t="shared" ca="1" si="468"/>
        <v>13703.780547760809</v>
      </c>
      <c r="X759" s="18">
        <f t="shared" ca="1" si="469"/>
        <v>13704.848845810488</v>
      </c>
      <c r="Z759" s="18">
        <f t="shared" ca="1" si="450"/>
        <v>2.8553318579572453</v>
      </c>
      <c r="AA759" s="18">
        <f t="shared" ca="1" si="451"/>
        <v>0.72238990521664648</v>
      </c>
      <c r="AB759" s="19">
        <f t="shared" ca="1" si="470"/>
        <v>19151.690293669762</v>
      </c>
      <c r="AC759" s="18">
        <f t="shared" ca="1" si="471"/>
        <v>19152.412683574978</v>
      </c>
      <c r="AE759" s="18">
        <f t="shared" ca="1" si="452"/>
        <v>23.828710608560851</v>
      </c>
      <c r="AF759" s="18">
        <f t="shared" ca="1" si="453"/>
        <v>2.0832206922038399</v>
      </c>
      <c r="AG759" s="19">
        <f t="shared" ca="1" si="472"/>
        <v>13572.912443812962</v>
      </c>
      <c r="AH759" s="18">
        <f t="shared" ca="1" si="473"/>
        <v>13574.995664505166</v>
      </c>
      <c r="AJ759" s="18">
        <f t="shared" ca="1" si="454"/>
        <v>8.1189074579433633</v>
      </c>
      <c r="AK759" s="18">
        <f t="shared" ca="1" si="455"/>
        <v>3.3079059363235639</v>
      </c>
      <c r="AL759" s="19">
        <f t="shared" ca="1" si="474"/>
        <v>13224.864466488665</v>
      </c>
      <c r="AM759" s="18">
        <f t="shared" ca="1" si="475"/>
        <v>13228.17237242499</v>
      </c>
      <c r="AO759" s="18">
        <f t="shared" ca="1" si="456"/>
        <v>5.1430308183573619</v>
      </c>
      <c r="AP759" s="18">
        <f t="shared" ca="1" si="457"/>
        <v>1.0301647888672281</v>
      </c>
      <c r="AQ759" s="19">
        <f t="shared" ca="1" si="476"/>
        <v>19423.172620992569</v>
      </c>
      <c r="AR759" s="18">
        <f t="shared" ca="1" si="477"/>
        <v>19424.202785781436</v>
      </c>
      <c r="AT759" s="18">
        <f t="shared" ca="1" si="458"/>
        <v>7.1002449286191434</v>
      </c>
      <c r="AU759" s="18">
        <f t="shared" ca="1" si="459"/>
        <v>0.69202916062978315</v>
      </c>
      <c r="AV759" s="19">
        <f t="shared" ca="1" si="478"/>
        <v>13893.964725112979</v>
      </c>
      <c r="AW759" s="18">
        <f t="shared" ca="1" si="479"/>
        <v>13894.656754273608</v>
      </c>
    </row>
    <row r="760" spans="1:49" x14ac:dyDescent="0.25">
      <c r="A760" s="18">
        <f t="shared" ca="1" si="440"/>
        <v>26.572705837540106</v>
      </c>
      <c r="B760" s="18">
        <f t="shared" ca="1" si="441"/>
        <v>4.5561902064816975</v>
      </c>
      <c r="C760" s="19">
        <f t="shared" ca="1" si="460"/>
        <v>14007.713899318051</v>
      </c>
      <c r="D760" s="18">
        <f t="shared" ca="1" si="461"/>
        <v>14012.270089524533</v>
      </c>
      <c r="E760" s="17"/>
      <c r="F760" s="18">
        <f t="shared" ca="1" si="442"/>
        <v>13.751450942029562</v>
      </c>
      <c r="G760" s="18">
        <f t="shared" ca="1" si="443"/>
        <v>1.4572815296057968</v>
      </c>
      <c r="H760" s="19">
        <f t="shared" ca="1" si="462"/>
        <v>13906.925530663135</v>
      </c>
      <c r="I760" s="18">
        <f t="shared" ca="1" si="463"/>
        <v>13908.38281219274</v>
      </c>
      <c r="J760" s="17"/>
      <c r="K760" s="18">
        <f t="shared" ca="1" si="444"/>
        <v>1.6445184581771992</v>
      </c>
      <c r="L760" s="18">
        <f t="shared" ca="1" si="445"/>
        <v>3.3330086729932806</v>
      </c>
      <c r="M760" s="19">
        <f t="shared" ca="1" si="464"/>
        <v>15009.66755622408</v>
      </c>
      <c r="N760" s="18">
        <f t="shared" ca="1" si="465"/>
        <v>15013.000564897073</v>
      </c>
      <c r="O760" s="17"/>
      <c r="P760" s="18">
        <f t="shared" ca="1" si="446"/>
        <v>25.773590102856499</v>
      </c>
      <c r="Q760" s="18">
        <f t="shared" ca="1" si="447"/>
        <v>10.682504739798997</v>
      </c>
      <c r="R760" s="19">
        <f t="shared" ca="1" si="466"/>
        <v>14899.471211210157</v>
      </c>
      <c r="S760" s="18">
        <f t="shared" ca="1" si="467"/>
        <v>14910.153715949957</v>
      </c>
      <c r="T760" s="17"/>
      <c r="U760" s="18">
        <f t="shared" ca="1" si="448"/>
        <v>2.0117705086113729</v>
      </c>
      <c r="V760" s="18">
        <f t="shared" ca="1" si="449"/>
        <v>1.8199202641467414</v>
      </c>
      <c r="W760" s="19">
        <f t="shared" ca="1" si="468"/>
        <v>13706.8606163191</v>
      </c>
      <c r="X760" s="18">
        <f t="shared" ca="1" si="469"/>
        <v>13708.680536583246</v>
      </c>
      <c r="Z760" s="18">
        <f t="shared" ca="1" si="450"/>
        <v>10.4425161623425</v>
      </c>
      <c r="AA760" s="18">
        <f t="shared" ca="1" si="451"/>
        <v>1.5203317576894391</v>
      </c>
      <c r="AB760" s="19">
        <f t="shared" ca="1" si="470"/>
        <v>19162.855199737322</v>
      </c>
      <c r="AC760" s="18">
        <f t="shared" ca="1" si="471"/>
        <v>19164.37553149501</v>
      </c>
      <c r="AE760" s="18">
        <f t="shared" ca="1" si="452"/>
        <v>16.986340818168273</v>
      </c>
      <c r="AF760" s="18">
        <f t="shared" ca="1" si="453"/>
        <v>0.43450226774954764</v>
      </c>
      <c r="AG760" s="19">
        <f t="shared" ca="1" si="472"/>
        <v>13591.982005323334</v>
      </c>
      <c r="AH760" s="18">
        <f t="shared" ca="1" si="473"/>
        <v>13592.416507591084</v>
      </c>
      <c r="AJ760" s="18">
        <f t="shared" ca="1" si="454"/>
        <v>10.620414117927465</v>
      </c>
      <c r="AK760" s="18">
        <f t="shared" ca="1" si="455"/>
        <v>0.61381739448256922</v>
      </c>
      <c r="AL760" s="19">
        <f t="shared" ca="1" si="474"/>
        <v>13238.792786542917</v>
      </c>
      <c r="AM760" s="18">
        <f t="shared" ca="1" si="475"/>
        <v>13239.406603937399</v>
      </c>
      <c r="AO760" s="18">
        <f t="shared" ca="1" si="456"/>
        <v>16.492535753553792</v>
      </c>
      <c r="AP760" s="18">
        <f t="shared" ca="1" si="457"/>
        <v>1.673834870302064</v>
      </c>
      <c r="AQ760" s="19">
        <f t="shared" ca="1" si="476"/>
        <v>19440.695321534989</v>
      </c>
      <c r="AR760" s="18">
        <f t="shared" ca="1" si="477"/>
        <v>19442.369156405293</v>
      </c>
      <c r="AT760" s="18">
        <f t="shared" ca="1" si="458"/>
        <v>1.5519316736526541</v>
      </c>
      <c r="AU760" s="18">
        <f t="shared" ca="1" si="459"/>
        <v>1.4243288731220634</v>
      </c>
      <c r="AV760" s="19">
        <f t="shared" ca="1" si="478"/>
        <v>13896.20868594726</v>
      </c>
      <c r="AW760" s="18">
        <f t="shared" ca="1" si="479"/>
        <v>13897.633014820382</v>
      </c>
    </row>
    <row r="761" spans="1:49" x14ac:dyDescent="0.25">
      <c r="A761" s="18">
        <f t="shared" ca="1" si="440"/>
        <v>26.416608149266136</v>
      </c>
      <c r="B761" s="18">
        <f t="shared" ca="1" si="441"/>
        <v>2.9512486099591926</v>
      </c>
      <c r="C761" s="19">
        <f t="shared" ca="1" si="460"/>
        <v>14038.686697673798</v>
      </c>
      <c r="D761" s="18">
        <f t="shared" ca="1" si="461"/>
        <v>14041.637946283758</v>
      </c>
      <c r="E761" s="17"/>
      <c r="F761" s="18">
        <f t="shared" ca="1" si="442"/>
        <v>14.734790953474743</v>
      </c>
      <c r="G761" s="18">
        <f t="shared" ca="1" si="443"/>
        <v>5.1615680500097163</v>
      </c>
      <c r="H761" s="19">
        <f t="shared" ca="1" si="462"/>
        <v>13923.117603146215</v>
      </c>
      <c r="I761" s="18">
        <f t="shared" ca="1" si="463"/>
        <v>13928.279171196224</v>
      </c>
      <c r="J761" s="17"/>
      <c r="K761" s="18">
        <f t="shared" ca="1" si="444"/>
        <v>1.2301233110050664</v>
      </c>
      <c r="L761" s="18">
        <f t="shared" ca="1" si="445"/>
        <v>7.5553604979887936</v>
      </c>
      <c r="M761" s="19">
        <f t="shared" ca="1" si="464"/>
        <v>15014.230688208077</v>
      </c>
      <c r="N761" s="18">
        <f t="shared" ca="1" si="465"/>
        <v>15021.786048706066</v>
      </c>
      <c r="O761" s="17"/>
      <c r="P761" s="18">
        <f t="shared" ca="1" si="446"/>
        <v>1.7950445784559972</v>
      </c>
      <c r="Q761" s="18">
        <f t="shared" ca="1" si="447"/>
        <v>11.468210113115648</v>
      </c>
      <c r="R761" s="19">
        <f t="shared" ca="1" si="466"/>
        <v>14911.948760528412</v>
      </c>
      <c r="S761" s="18">
        <f t="shared" ca="1" si="467"/>
        <v>14923.416970641527</v>
      </c>
      <c r="T761" s="17"/>
      <c r="U761" s="18">
        <f t="shared" ca="1" si="448"/>
        <v>0.47831060923645458</v>
      </c>
      <c r="V761" s="18">
        <f t="shared" ca="1" si="449"/>
        <v>15.267103126979702</v>
      </c>
      <c r="W761" s="19">
        <f t="shared" ca="1" si="468"/>
        <v>13709.158847192482</v>
      </c>
      <c r="X761" s="18">
        <f t="shared" ca="1" si="469"/>
        <v>13724.425950319463</v>
      </c>
      <c r="Z761" s="18">
        <f t="shared" ca="1" si="450"/>
        <v>19.5992638283319</v>
      </c>
      <c r="AA761" s="18">
        <f t="shared" ca="1" si="451"/>
        <v>1.3584875759112143</v>
      </c>
      <c r="AB761" s="19">
        <f t="shared" ca="1" si="470"/>
        <v>19183.974795323342</v>
      </c>
      <c r="AC761" s="18">
        <f t="shared" ca="1" si="471"/>
        <v>19185.333282899253</v>
      </c>
      <c r="AE761" s="18">
        <f t="shared" ca="1" si="452"/>
        <v>34.550816283863121</v>
      </c>
      <c r="AF761" s="18">
        <f t="shared" ca="1" si="453"/>
        <v>15.070431696657463</v>
      </c>
      <c r="AG761" s="19">
        <f t="shared" ca="1" si="472"/>
        <v>13626.967323874947</v>
      </c>
      <c r="AH761" s="18">
        <f t="shared" ca="1" si="473"/>
        <v>13642.037755571604</v>
      </c>
      <c r="AJ761" s="18">
        <f t="shared" ca="1" si="454"/>
        <v>35.440484813951137</v>
      </c>
      <c r="AK761" s="18">
        <f t="shared" ca="1" si="455"/>
        <v>2.5088755120471355</v>
      </c>
      <c r="AL761" s="19">
        <f t="shared" ca="1" si="474"/>
        <v>13274.84708875135</v>
      </c>
      <c r="AM761" s="18">
        <f t="shared" ca="1" si="475"/>
        <v>13277.355964263397</v>
      </c>
      <c r="AO761" s="18">
        <f t="shared" ca="1" si="456"/>
        <v>12.679201818639624</v>
      </c>
      <c r="AP761" s="18">
        <f t="shared" ca="1" si="457"/>
        <v>0.18333294413256726</v>
      </c>
      <c r="AQ761" s="19">
        <f t="shared" ca="1" si="476"/>
        <v>19455.048358223932</v>
      </c>
      <c r="AR761" s="18">
        <f t="shared" ca="1" si="477"/>
        <v>19455.231691168065</v>
      </c>
      <c r="AT761" s="18">
        <f t="shared" ca="1" si="458"/>
        <v>11.164017119800434</v>
      </c>
      <c r="AU761" s="18">
        <f t="shared" ca="1" si="459"/>
        <v>2.7317741768819777</v>
      </c>
      <c r="AV761" s="19">
        <f t="shared" ca="1" si="478"/>
        <v>13908.797031940181</v>
      </c>
      <c r="AW761" s="18">
        <f t="shared" ca="1" si="479"/>
        <v>13911.528806117063</v>
      </c>
    </row>
    <row r="762" spans="1:49" x14ac:dyDescent="0.25">
      <c r="A762" s="18">
        <f t="shared" ca="1" si="440"/>
        <v>18.250536735073613</v>
      </c>
      <c r="B762" s="18">
        <f t="shared" ca="1" si="441"/>
        <v>4.5663429318921445</v>
      </c>
      <c r="C762" s="19">
        <f t="shared" ca="1" si="460"/>
        <v>14059.888483018831</v>
      </c>
      <c r="D762" s="18">
        <f t="shared" ca="1" si="461"/>
        <v>14064.454825950723</v>
      </c>
      <c r="E762" s="17"/>
      <c r="F762" s="18">
        <f t="shared" ca="1" si="442"/>
        <v>20.876091471448486</v>
      </c>
      <c r="G762" s="18">
        <f t="shared" ca="1" si="443"/>
        <v>6.8508339746558509</v>
      </c>
      <c r="H762" s="19">
        <f t="shared" ca="1" si="462"/>
        <v>13949.155262667671</v>
      </c>
      <c r="I762" s="18">
        <f t="shared" ca="1" si="463"/>
        <v>13956.006096642326</v>
      </c>
      <c r="J762" s="17"/>
      <c r="K762" s="18">
        <f t="shared" ca="1" si="444"/>
        <v>7.1546805725534783</v>
      </c>
      <c r="L762" s="18">
        <f t="shared" ca="1" si="445"/>
        <v>0.6613132095355917</v>
      </c>
      <c r="M762" s="19">
        <f t="shared" ca="1" si="464"/>
        <v>15028.94072927862</v>
      </c>
      <c r="N762" s="18">
        <f t="shared" ca="1" si="465"/>
        <v>15029.602042488155</v>
      </c>
      <c r="O762" s="17"/>
      <c r="P762" s="18">
        <f t="shared" ca="1" si="446"/>
        <v>16.537498371486549</v>
      </c>
      <c r="Q762" s="18">
        <f t="shared" ca="1" si="447"/>
        <v>3.2440609570188603</v>
      </c>
      <c r="R762" s="19">
        <f t="shared" ca="1" si="466"/>
        <v>14939.954469013013</v>
      </c>
      <c r="S762" s="18">
        <f t="shared" ca="1" si="467"/>
        <v>14943.198529970032</v>
      </c>
      <c r="T762" s="17"/>
      <c r="U762" s="18">
        <f t="shared" ca="1" si="448"/>
        <v>4.9519949181603948</v>
      </c>
      <c r="V762" s="18">
        <f t="shared" ca="1" si="449"/>
        <v>7.9074421845877279</v>
      </c>
      <c r="W762" s="19">
        <f t="shared" ca="1" si="468"/>
        <v>13729.377945237624</v>
      </c>
      <c r="X762" s="18">
        <f t="shared" ca="1" si="469"/>
        <v>13737.285387422211</v>
      </c>
      <c r="Z762" s="18">
        <f t="shared" ca="1" si="450"/>
        <v>32.078479057806454</v>
      </c>
      <c r="AA762" s="18">
        <f t="shared" ca="1" si="451"/>
        <v>0.14133555526506233</v>
      </c>
      <c r="AB762" s="19">
        <f t="shared" ca="1" si="470"/>
        <v>19217.411761957061</v>
      </c>
      <c r="AC762" s="18">
        <f t="shared" ca="1" si="471"/>
        <v>19217.553097512326</v>
      </c>
      <c r="AE762" s="18">
        <f t="shared" ca="1" si="452"/>
        <v>34.639024973788445</v>
      </c>
      <c r="AF762" s="18">
        <f t="shared" ca="1" si="453"/>
        <v>5.4058213786257312</v>
      </c>
      <c r="AG762" s="19">
        <f t="shared" ca="1" si="472"/>
        <v>13676.676780545393</v>
      </c>
      <c r="AH762" s="18">
        <f t="shared" ca="1" si="473"/>
        <v>13682.082601924019</v>
      </c>
      <c r="AJ762" s="18">
        <f t="shared" ca="1" si="454"/>
        <v>21.533343471917728</v>
      </c>
      <c r="AK762" s="18">
        <f t="shared" ca="1" si="455"/>
        <v>6.1730334118448402</v>
      </c>
      <c r="AL762" s="19">
        <f t="shared" ca="1" si="474"/>
        <v>13298.889307735315</v>
      </c>
      <c r="AM762" s="18">
        <f t="shared" ca="1" si="475"/>
        <v>13305.062341147161</v>
      </c>
      <c r="AO762" s="18">
        <f t="shared" ca="1" si="456"/>
        <v>5.9017408201661565</v>
      </c>
      <c r="AP762" s="18">
        <f t="shared" ca="1" si="457"/>
        <v>0.69974937801971959</v>
      </c>
      <c r="AQ762" s="19">
        <f t="shared" ca="1" si="476"/>
        <v>19461.13343198823</v>
      </c>
      <c r="AR762" s="18">
        <f t="shared" ca="1" si="477"/>
        <v>19461.833181366248</v>
      </c>
      <c r="AT762" s="18">
        <f t="shared" ca="1" si="458"/>
        <v>16.191046234498554</v>
      </c>
      <c r="AU762" s="18">
        <f t="shared" ca="1" si="459"/>
        <v>4.9859443092442373</v>
      </c>
      <c r="AV762" s="19">
        <f t="shared" ca="1" si="478"/>
        <v>13927.719852351562</v>
      </c>
      <c r="AW762" s="18">
        <f t="shared" ca="1" si="479"/>
        <v>13932.705796660806</v>
      </c>
    </row>
    <row r="763" spans="1:49" x14ac:dyDescent="0.25">
      <c r="A763" s="18">
        <f t="shared" ca="1" si="440"/>
        <v>12.203235750050121</v>
      </c>
      <c r="B763" s="18">
        <f t="shared" ca="1" si="441"/>
        <v>23.43791554050101</v>
      </c>
      <c r="C763" s="19">
        <f t="shared" ca="1" si="460"/>
        <v>14076.658061700773</v>
      </c>
      <c r="D763" s="18">
        <f t="shared" ca="1" si="461"/>
        <v>14100.095977241273</v>
      </c>
      <c r="E763" s="17"/>
      <c r="F763" s="18">
        <f t="shared" ca="1" si="442"/>
        <v>3.8238530148463274</v>
      </c>
      <c r="G763" s="18">
        <f t="shared" ca="1" si="443"/>
        <v>3.255181580679106</v>
      </c>
      <c r="H763" s="19">
        <f t="shared" ca="1" si="462"/>
        <v>13959.829949657173</v>
      </c>
      <c r="I763" s="18">
        <f t="shared" ca="1" si="463"/>
        <v>13963.085131237851</v>
      </c>
      <c r="J763" s="17"/>
      <c r="K763" s="18">
        <f t="shared" ca="1" si="444"/>
        <v>7.8727910754824606</v>
      </c>
      <c r="L763" s="18">
        <f t="shared" ca="1" si="445"/>
        <v>3.3197320877986103</v>
      </c>
      <c r="M763" s="19">
        <f t="shared" ca="1" si="464"/>
        <v>15037.474833563638</v>
      </c>
      <c r="N763" s="18">
        <f t="shared" ca="1" si="465"/>
        <v>15040.794565651437</v>
      </c>
      <c r="O763" s="17"/>
      <c r="P763" s="18">
        <f t="shared" ca="1" si="446"/>
        <v>11.545636267232101</v>
      </c>
      <c r="Q763" s="18">
        <f t="shared" ca="1" si="447"/>
        <v>6.3464670946509028</v>
      </c>
      <c r="R763" s="19">
        <f t="shared" ca="1" si="466"/>
        <v>14954.744166237264</v>
      </c>
      <c r="S763" s="18">
        <f t="shared" ca="1" si="467"/>
        <v>14961.090633331914</v>
      </c>
      <c r="T763" s="17"/>
      <c r="U763" s="18">
        <f t="shared" ca="1" si="448"/>
        <v>8.4324468563000643</v>
      </c>
      <c r="V763" s="18">
        <f t="shared" ca="1" si="449"/>
        <v>15.344914907590081</v>
      </c>
      <c r="W763" s="19">
        <f t="shared" ca="1" si="468"/>
        <v>13745.717834278512</v>
      </c>
      <c r="X763" s="18">
        <f t="shared" ca="1" si="469"/>
        <v>13761.062749186101</v>
      </c>
      <c r="Z763" s="18">
        <f t="shared" ca="1" si="450"/>
        <v>26.631634809447092</v>
      </c>
      <c r="AA763" s="18">
        <f t="shared" ca="1" si="451"/>
        <v>3.3852480083324084</v>
      </c>
      <c r="AB763" s="19">
        <f t="shared" ca="1" si="470"/>
        <v>19244.184732321773</v>
      </c>
      <c r="AC763" s="18">
        <f t="shared" ca="1" si="471"/>
        <v>19247.569980330107</v>
      </c>
      <c r="AE763" s="18">
        <f t="shared" ca="1" si="452"/>
        <v>19.113896187634115</v>
      </c>
      <c r="AF763" s="18">
        <f t="shared" ca="1" si="453"/>
        <v>1.4472809962494759E-3</v>
      </c>
      <c r="AG763" s="19">
        <f t="shared" ca="1" si="472"/>
        <v>13701.196498111654</v>
      </c>
      <c r="AH763" s="18">
        <f t="shared" ca="1" si="473"/>
        <v>13701.197945392651</v>
      </c>
      <c r="AJ763" s="18">
        <f t="shared" ca="1" si="454"/>
        <v>5.6966011567067127</v>
      </c>
      <c r="AK763" s="18">
        <f t="shared" ca="1" si="455"/>
        <v>4.390575785272679</v>
      </c>
      <c r="AL763" s="19">
        <f t="shared" ca="1" si="474"/>
        <v>13310.758942303868</v>
      </c>
      <c r="AM763" s="18">
        <f t="shared" ca="1" si="475"/>
        <v>13315.149518089142</v>
      </c>
      <c r="AO763" s="18">
        <f t="shared" ca="1" si="456"/>
        <v>8.6623161227556142</v>
      </c>
      <c r="AP763" s="18">
        <f t="shared" ca="1" si="457"/>
        <v>1.1019704145755738</v>
      </c>
      <c r="AQ763" s="19">
        <f t="shared" ca="1" si="476"/>
        <v>19470.495497489002</v>
      </c>
      <c r="AR763" s="18">
        <f t="shared" ca="1" si="477"/>
        <v>19471.597467903579</v>
      </c>
      <c r="AT763" s="18">
        <f t="shared" ca="1" si="458"/>
        <v>2.3624859661202486</v>
      </c>
      <c r="AU763" s="18">
        <f t="shared" ca="1" si="459"/>
        <v>5.2021027711458183</v>
      </c>
      <c r="AV763" s="19">
        <f t="shared" ca="1" si="478"/>
        <v>13935.068282626926</v>
      </c>
      <c r="AW763" s="18">
        <f t="shared" ca="1" si="479"/>
        <v>13940.270385398071</v>
      </c>
    </row>
    <row r="764" spans="1:49" x14ac:dyDescent="0.25">
      <c r="A764" s="18">
        <f t="shared" ca="1" si="440"/>
        <v>2.0998192319379356</v>
      </c>
      <c r="B764" s="18">
        <f t="shared" ca="1" si="441"/>
        <v>9.3452859876912235</v>
      </c>
      <c r="C764" s="19">
        <f t="shared" ca="1" si="460"/>
        <v>14102.195796473212</v>
      </c>
      <c r="D764" s="18">
        <f t="shared" ca="1" si="461"/>
        <v>14111.541082460903</v>
      </c>
      <c r="E764" s="17"/>
      <c r="F764" s="18">
        <f t="shared" ca="1" si="442"/>
        <v>8.7649312486526334</v>
      </c>
      <c r="G764" s="18">
        <f t="shared" ca="1" si="443"/>
        <v>5.6080021980337769</v>
      </c>
      <c r="H764" s="19">
        <f t="shared" ca="1" si="462"/>
        <v>13971.850062486503</v>
      </c>
      <c r="I764" s="18">
        <f t="shared" ca="1" si="463"/>
        <v>13977.458064684537</v>
      </c>
      <c r="J764" s="17"/>
      <c r="K764" s="18">
        <f t="shared" ca="1" si="444"/>
        <v>0.44216310771674772</v>
      </c>
      <c r="L764" s="18">
        <f t="shared" ca="1" si="445"/>
        <v>4.0247266164623285</v>
      </c>
      <c r="M764" s="19">
        <f t="shared" ca="1" si="464"/>
        <v>15041.236728759153</v>
      </c>
      <c r="N764" s="18">
        <f t="shared" ca="1" si="465"/>
        <v>15045.261455375616</v>
      </c>
      <c r="O764" s="17"/>
      <c r="P764" s="18">
        <f t="shared" ca="1" si="446"/>
        <v>6.4297880307946382</v>
      </c>
      <c r="Q764" s="18">
        <f t="shared" ca="1" si="447"/>
        <v>7.1153855313954759</v>
      </c>
      <c r="R764" s="19">
        <f t="shared" ca="1" si="466"/>
        <v>14967.520421362709</v>
      </c>
      <c r="S764" s="18">
        <f t="shared" ca="1" si="467"/>
        <v>14974.635806894104</v>
      </c>
      <c r="T764" s="17"/>
      <c r="U764" s="18">
        <f t="shared" ca="1" si="448"/>
        <v>0.82787064587207626</v>
      </c>
      <c r="V764" s="18">
        <f t="shared" ca="1" si="449"/>
        <v>4.4791243890593888</v>
      </c>
      <c r="W764" s="19">
        <f t="shared" ca="1" si="468"/>
        <v>13761.890619831973</v>
      </c>
      <c r="X764" s="18">
        <f t="shared" ca="1" si="469"/>
        <v>13766.369744221032</v>
      </c>
      <c r="Z764" s="18">
        <f t="shared" ca="1" si="450"/>
        <v>24.308536305827307</v>
      </c>
      <c r="AA764" s="18">
        <f t="shared" ca="1" si="451"/>
        <v>0.53801821681644435</v>
      </c>
      <c r="AB764" s="19">
        <f t="shared" ca="1" si="470"/>
        <v>19271.878516635934</v>
      </c>
      <c r="AC764" s="18">
        <f t="shared" ca="1" si="471"/>
        <v>19272.416534852749</v>
      </c>
      <c r="AE764" s="18">
        <f t="shared" ca="1" si="452"/>
        <v>11.709811343040894</v>
      </c>
      <c r="AF764" s="18">
        <f t="shared" ca="1" si="453"/>
        <v>1.3078198299295727</v>
      </c>
      <c r="AG764" s="19">
        <f t="shared" ca="1" si="472"/>
        <v>13712.907756735691</v>
      </c>
      <c r="AH764" s="18">
        <f t="shared" ca="1" si="473"/>
        <v>13714.215576565621</v>
      </c>
      <c r="AJ764" s="18">
        <f t="shared" ca="1" si="454"/>
        <v>5.7338766961987675</v>
      </c>
      <c r="AK764" s="18">
        <f t="shared" ca="1" si="455"/>
        <v>13.654135914986929</v>
      </c>
      <c r="AL764" s="19">
        <f t="shared" ca="1" si="474"/>
        <v>13320.88339478534</v>
      </c>
      <c r="AM764" s="18">
        <f t="shared" ca="1" si="475"/>
        <v>13334.537530700327</v>
      </c>
      <c r="AO764" s="18">
        <f t="shared" ca="1" si="456"/>
        <v>12.441545851806902</v>
      </c>
      <c r="AP764" s="18">
        <f t="shared" ca="1" si="457"/>
        <v>12.866190518903647</v>
      </c>
      <c r="AQ764" s="19">
        <f t="shared" ca="1" si="476"/>
        <v>19484.039013755384</v>
      </c>
      <c r="AR764" s="18">
        <f t="shared" ca="1" si="477"/>
        <v>19496.905204274288</v>
      </c>
      <c r="AT764" s="18">
        <f t="shared" ca="1" si="458"/>
        <v>20.307283982742554</v>
      </c>
      <c r="AU764" s="18">
        <f t="shared" ca="1" si="459"/>
        <v>11.474818358145995</v>
      </c>
      <c r="AV764" s="19">
        <f t="shared" ca="1" si="478"/>
        <v>13960.577669380813</v>
      </c>
      <c r="AW764" s="18">
        <f t="shared" ca="1" si="479"/>
        <v>13972.05248773896</v>
      </c>
    </row>
    <row r="765" spans="1:49" x14ac:dyDescent="0.25">
      <c r="A765" s="18">
        <f t="shared" ca="1" si="440"/>
        <v>12.376855246596461</v>
      </c>
      <c r="B765" s="18">
        <f t="shared" ca="1" si="441"/>
        <v>8.7370468998557023</v>
      </c>
      <c r="C765" s="19">
        <f t="shared" ca="1" si="460"/>
        <v>14123.9179377075</v>
      </c>
      <c r="D765" s="18">
        <f t="shared" ca="1" si="461"/>
        <v>14132.654984607356</v>
      </c>
      <c r="E765" s="17"/>
      <c r="F765" s="18">
        <f t="shared" ca="1" si="442"/>
        <v>16.104874014148706</v>
      </c>
      <c r="G765" s="18">
        <f t="shared" ca="1" si="443"/>
        <v>5.3981952982335422</v>
      </c>
      <c r="H765" s="19">
        <f t="shared" ca="1" si="462"/>
        <v>13993.562938698686</v>
      </c>
      <c r="I765" s="18">
        <f t="shared" ca="1" si="463"/>
        <v>13998.96113399692</v>
      </c>
      <c r="J765" s="17"/>
      <c r="K765" s="18">
        <f t="shared" ca="1" si="444"/>
        <v>7.1388284609953976</v>
      </c>
      <c r="L765" s="18">
        <f t="shared" ca="1" si="445"/>
        <v>9.5739827197009681</v>
      </c>
      <c r="M765" s="19">
        <f t="shared" ca="1" si="464"/>
        <v>15052.40028383661</v>
      </c>
      <c r="N765" s="18">
        <f t="shared" ca="1" si="465"/>
        <v>15061.974266556312</v>
      </c>
      <c r="O765" s="17"/>
      <c r="P765" s="18">
        <f t="shared" ca="1" si="446"/>
        <v>5.878765611195421</v>
      </c>
      <c r="Q765" s="18">
        <f t="shared" ca="1" si="447"/>
        <v>5.3067110289589365</v>
      </c>
      <c r="R765" s="19">
        <f t="shared" ca="1" si="466"/>
        <v>14980.514572505301</v>
      </c>
      <c r="S765" s="18">
        <f t="shared" ca="1" si="467"/>
        <v>14985.82128353426</v>
      </c>
      <c r="T765" s="17"/>
      <c r="U765" s="18">
        <f t="shared" ca="1" si="448"/>
        <v>12.695898675067088</v>
      </c>
      <c r="V765" s="18">
        <f t="shared" ca="1" si="449"/>
        <v>12.145731505727369</v>
      </c>
      <c r="W765" s="19">
        <f t="shared" ca="1" si="468"/>
        <v>13779.065642896099</v>
      </c>
      <c r="X765" s="18">
        <f t="shared" ca="1" si="469"/>
        <v>13791.211374401826</v>
      </c>
      <c r="Z765" s="18">
        <f t="shared" ca="1" si="450"/>
        <v>7.5550188693281717</v>
      </c>
      <c r="AA765" s="18">
        <f t="shared" ca="1" si="451"/>
        <v>1.1365013360431671</v>
      </c>
      <c r="AB765" s="19">
        <f t="shared" ca="1" si="470"/>
        <v>19279.971553722076</v>
      </c>
      <c r="AC765" s="18">
        <f t="shared" ca="1" si="471"/>
        <v>19281.108055058121</v>
      </c>
      <c r="AE765" s="18">
        <f t="shared" ca="1" si="452"/>
        <v>0.11313439442921955</v>
      </c>
      <c r="AF765" s="18">
        <f t="shared" ca="1" si="453"/>
        <v>4.6014745453516047E-2</v>
      </c>
      <c r="AG765" s="19">
        <f t="shared" ca="1" si="472"/>
        <v>13714.32871096005</v>
      </c>
      <c r="AH765" s="18">
        <f t="shared" ca="1" si="473"/>
        <v>13714.374725705504</v>
      </c>
      <c r="AJ765" s="18">
        <f t="shared" ca="1" si="454"/>
        <v>25.782914862157206</v>
      </c>
      <c r="AK765" s="18">
        <f t="shared" ca="1" si="455"/>
        <v>0.89497880490851944</v>
      </c>
      <c r="AL765" s="19">
        <f t="shared" ca="1" si="474"/>
        <v>13360.320445562484</v>
      </c>
      <c r="AM765" s="18">
        <f t="shared" ca="1" si="475"/>
        <v>13361.215424367392</v>
      </c>
      <c r="AO765" s="18">
        <f t="shared" ca="1" si="456"/>
        <v>24.308077628665146</v>
      </c>
      <c r="AP765" s="18">
        <f t="shared" ca="1" si="457"/>
        <v>3.865977582022003</v>
      </c>
      <c r="AQ765" s="19">
        <f t="shared" ca="1" si="476"/>
        <v>19521.213281902954</v>
      </c>
      <c r="AR765" s="18">
        <f t="shared" ca="1" si="477"/>
        <v>19525.079259484977</v>
      </c>
      <c r="AT765" s="18">
        <f t="shared" ca="1" si="458"/>
        <v>4.9455483137607583</v>
      </c>
      <c r="AU765" s="18">
        <f t="shared" ca="1" si="459"/>
        <v>10.436285887773019</v>
      </c>
      <c r="AV765" s="19">
        <f t="shared" ca="1" si="478"/>
        <v>13976.998036052721</v>
      </c>
      <c r="AW765" s="18">
        <f t="shared" ca="1" si="479"/>
        <v>13987.434321940495</v>
      </c>
    </row>
    <row r="766" spans="1:49" x14ac:dyDescent="0.25">
      <c r="A766" s="18">
        <f t="shared" ca="1" si="440"/>
        <v>6.5539976543154843</v>
      </c>
      <c r="B766" s="18">
        <f t="shared" ca="1" si="441"/>
        <v>0.36217284359478369</v>
      </c>
      <c r="C766" s="19">
        <f t="shared" ca="1" si="460"/>
        <v>14139.208982261671</v>
      </c>
      <c r="D766" s="18">
        <f t="shared" ca="1" si="461"/>
        <v>14139.571155105266</v>
      </c>
      <c r="E766" s="17"/>
      <c r="F766" s="18">
        <f t="shared" ca="1" si="442"/>
        <v>5.1456027739489496</v>
      </c>
      <c r="G766" s="18">
        <f t="shared" ca="1" si="443"/>
        <v>0.76742377032285503</v>
      </c>
      <c r="H766" s="19">
        <f t="shared" ca="1" si="462"/>
        <v>14004.106736770869</v>
      </c>
      <c r="I766" s="18">
        <f t="shared" ca="1" si="463"/>
        <v>14004.874160541192</v>
      </c>
      <c r="J766" s="17"/>
      <c r="K766" s="18">
        <f t="shared" ca="1" si="444"/>
        <v>2.0526573703818216</v>
      </c>
      <c r="L766" s="18">
        <f t="shared" ca="1" si="445"/>
        <v>2.0699864871082485</v>
      </c>
      <c r="M766" s="19">
        <f t="shared" ca="1" si="464"/>
        <v>15064.026923926693</v>
      </c>
      <c r="N766" s="18">
        <f t="shared" ca="1" si="465"/>
        <v>15066.0969104138</v>
      </c>
      <c r="O766" s="17"/>
      <c r="P766" s="18">
        <f t="shared" ca="1" si="446"/>
        <v>3.6328421985055832</v>
      </c>
      <c r="Q766" s="18">
        <f t="shared" ca="1" si="447"/>
        <v>0.11474911313499815</v>
      </c>
      <c r="R766" s="19">
        <f t="shared" ca="1" si="466"/>
        <v>14989.454125732766</v>
      </c>
      <c r="S766" s="18">
        <f t="shared" ca="1" si="467"/>
        <v>14989.5688748459</v>
      </c>
      <c r="T766" s="17"/>
      <c r="U766" s="18">
        <f t="shared" ca="1" si="448"/>
        <v>27.630217175787099</v>
      </c>
      <c r="V766" s="18">
        <f t="shared" ca="1" si="449"/>
        <v>0.50073246065655463</v>
      </c>
      <c r="W766" s="19">
        <f t="shared" ca="1" si="468"/>
        <v>13818.841591577613</v>
      </c>
      <c r="X766" s="18">
        <f t="shared" ca="1" si="469"/>
        <v>13819.342324038269</v>
      </c>
      <c r="Z766" s="18">
        <f t="shared" ca="1" si="450"/>
        <v>24.113456167009744</v>
      </c>
      <c r="AA766" s="18">
        <f t="shared" ca="1" si="451"/>
        <v>0.50490366112976148</v>
      </c>
      <c r="AB766" s="19">
        <f t="shared" ca="1" si="470"/>
        <v>19305.221511225132</v>
      </c>
      <c r="AC766" s="18">
        <f t="shared" ca="1" si="471"/>
        <v>19305.726414886263</v>
      </c>
      <c r="AE766" s="18">
        <f t="shared" ca="1" si="452"/>
        <v>12.934031092958536</v>
      </c>
      <c r="AF766" s="18">
        <f t="shared" ca="1" si="453"/>
        <v>6.5456375872605381</v>
      </c>
      <c r="AG766" s="19">
        <f t="shared" ca="1" si="472"/>
        <v>13727.308756798462</v>
      </c>
      <c r="AH766" s="18">
        <f t="shared" ca="1" si="473"/>
        <v>13733.854394385722</v>
      </c>
      <c r="AJ766" s="18">
        <f t="shared" ca="1" si="454"/>
        <v>2.1919508604508282</v>
      </c>
      <c r="AK766" s="18">
        <f t="shared" ca="1" si="455"/>
        <v>3.8741496620323486</v>
      </c>
      <c r="AL766" s="19">
        <f t="shared" ca="1" si="474"/>
        <v>13363.407375227844</v>
      </c>
      <c r="AM766" s="18">
        <f t="shared" ca="1" si="475"/>
        <v>13367.281524889877</v>
      </c>
      <c r="AO766" s="18">
        <f t="shared" ca="1" si="456"/>
        <v>10.937176862224996</v>
      </c>
      <c r="AP766" s="18">
        <f t="shared" ca="1" si="457"/>
        <v>6.1582575376430766</v>
      </c>
      <c r="AQ766" s="19">
        <f t="shared" ca="1" si="476"/>
        <v>19536.016436347203</v>
      </c>
      <c r="AR766" s="18">
        <f t="shared" ca="1" si="477"/>
        <v>19542.174693884845</v>
      </c>
      <c r="AT766" s="18">
        <f t="shared" ca="1" si="458"/>
        <v>6.8410638276954261</v>
      </c>
      <c r="AU766" s="18">
        <f t="shared" ca="1" si="459"/>
        <v>0.97448743901682477</v>
      </c>
      <c r="AV766" s="19">
        <f t="shared" ca="1" si="478"/>
        <v>13994.275385768189</v>
      </c>
      <c r="AW766" s="18">
        <f t="shared" ca="1" si="479"/>
        <v>13995.249873207205</v>
      </c>
    </row>
    <row r="767" spans="1:49" x14ac:dyDescent="0.25">
      <c r="A767" s="18">
        <f t="shared" ca="1" si="440"/>
        <v>1.4354554447645911</v>
      </c>
      <c r="B767" s="18">
        <f t="shared" ca="1" si="441"/>
        <v>6.2568820705261832</v>
      </c>
      <c r="C767" s="19">
        <f t="shared" ca="1" si="460"/>
        <v>14141.006610550032</v>
      </c>
      <c r="D767" s="18">
        <f t="shared" ca="1" si="461"/>
        <v>14147.263492620557</v>
      </c>
      <c r="E767" s="17"/>
      <c r="F767" s="18">
        <f t="shared" ca="1" si="442"/>
        <v>47.805967399887216</v>
      </c>
      <c r="G767" s="18">
        <f t="shared" ca="1" si="443"/>
        <v>6.3633070911390046</v>
      </c>
      <c r="H767" s="19">
        <f t="shared" ca="1" si="462"/>
        <v>14052.680127941079</v>
      </c>
      <c r="I767" s="18">
        <f t="shared" ca="1" si="463"/>
        <v>14059.043435032218</v>
      </c>
      <c r="J767" s="17"/>
      <c r="K767" s="18">
        <f t="shared" ca="1" si="444"/>
        <v>13.72629706569866</v>
      </c>
      <c r="L767" s="18">
        <f t="shared" ca="1" si="445"/>
        <v>9.9096024778121894</v>
      </c>
      <c r="M767" s="19">
        <f t="shared" ca="1" si="464"/>
        <v>15079.8232074795</v>
      </c>
      <c r="N767" s="18">
        <f t="shared" ca="1" si="465"/>
        <v>15089.732809957311</v>
      </c>
      <c r="O767" s="17"/>
      <c r="P767" s="18">
        <f t="shared" ca="1" si="446"/>
        <v>11.916848769227128</v>
      </c>
      <c r="Q767" s="18">
        <f t="shared" ca="1" si="447"/>
        <v>8.9481573909465233</v>
      </c>
      <c r="R767" s="19">
        <f t="shared" ca="1" si="466"/>
        <v>15001.485723615127</v>
      </c>
      <c r="S767" s="18">
        <f t="shared" ca="1" si="467"/>
        <v>15010.433881006074</v>
      </c>
      <c r="T767" s="17"/>
      <c r="U767" s="18">
        <f t="shared" ca="1" si="448"/>
        <v>25.985176053504329</v>
      </c>
      <c r="V767" s="18">
        <f t="shared" ca="1" si="449"/>
        <v>7.56357089839236</v>
      </c>
      <c r="W767" s="19">
        <f t="shared" ca="1" si="468"/>
        <v>13845.327500091773</v>
      </c>
      <c r="X767" s="18">
        <f t="shared" ca="1" si="469"/>
        <v>13852.891070990165</v>
      </c>
      <c r="Z767" s="18">
        <f t="shared" ca="1" si="450"/>
        <v>47.94657610817282</v>
      </c>
      <c r="AA767" s="18">
        <f t="shared" ca="1" si="451"/>
        <v>1.1425430101517231</v>
      </c>
      <c r="AB767" s="19">
        <f t="shared" ca="1" si="470"/>
        <v>19353.672990994437</v>
      </c>
      <c r="AC767" s="18">
        <f t="shared" ca="1" si="471"/>
        <v>19354.815534004589</v>
      </c>
      <c r="AE767" s="18">
        <f t="shared" ca="1" si="452"/>
        <v>36.487428614501297</v>
      </c>
      <c r="AF767" s="18">
        <f t="shared" ca="1" si="453"/>
        <v>1.5631335344632211</v>
      </c>
      <c r="AG767" s="19">
        <f t="shared" ca="1" si="472"/>
        <v>13770.341823000223</v>
      </c>
      <c r="AH767" s="18">
        <f t="shared" ca="1" si="473"/>
        <v>13771.904956534685</v>
      </c>
      <c r="AJ767" s="18">
        <f t="shared" ca="1" si="454"/>
        <v>11.280256484154462</v>
      </c>
      <c r="AK767" s="18">
        <f t="shared" ca="1" si="455"/>
        <v>8.446286175229357</v>
      </c>
      <c r="AL767" s="19">
        <f t="shared" ca="1" si="474"/>
        <v>13378.561781374032</v>
      </c>
      <c r="AM767" s="18">
        <f t="shared" ca="1" si="475"/>
        <v>13387.008067549261</v>
      </c>
      <c r="AO767" s="18">
        <f t="shared" ca="1" si="456"/>
        <v>26.116572620725861</v>
      </c>
      <c r="AP767" s="18">
        <f t="shared" ca="1" si="457"/>
        <v>1.8481260423668431</v>
      </c>
      <c r="AQ767" s="19">
        <f t="shared" ca="1" si="476"/>
        <v>19568.29126650557</v>
      </c>
      <c r="AR767" s="18">
        <f t="shared" ca="1" si="477"/>
        <v>19570.139392547935</v>
      </c>
      <c r="AT767" s="18">
        <f t="shared" ca="1" si="458"/>
        <v>23.302208920176106</v>
      </c>
      <c r="AU767" s="18">
        <f t="shared" ca="1" si="459"/>
        <v>1.5901460500612246</v>
      </c>
      <c r="AV767" s="19">
        <f t="shared" ca="1" si="478"/>
        <v>14018.552082127382</v>
      </c>
      <c r="AW767" s="18">
        <f t="shared" ca="1" si="479"/>
        <v>14020.142228177443</v>
      </c>
    </row>
    <row r="768" spans="1:49" x14ac:dyDescent="0.25">
      <c r="A768" s="18">
        <f t="shared" ca="1" si="440"/>
        <v>10.672278992311522</v>
      </c>
      <c r="B768" s="18">
        <f t="shared" ca="1" si="441"/>
        <v>0.80114794967202752</v>
      </c>
      <c r="C768" s="19">
        <f t="shared" ca="1" si="460"/>
        <v>14157.935771612869</v>
      </c>
      <c r="D768" s="18">
        <f t="shared" ca="1" si="461"/>
        <v>14158.736919562542</v>
      </c>
      <c r="E768" s="17"/>
      <c r="F768" s="18">
        <f t="shared" ca="1" si="442"/>
        <v>1.1670431221006314</v>
      </c>
      <c r="G768" s="18">
        <f t="shared" ca="1" si="443"/>
        <v>0.22516059152170703</v>
      </c>
      <c r="H768" s="19">
        <f t="shared" ca="1" si="462"/>
        <v>14060.210478154318</v>
      </c>
      <c r="I768" s="18">
        <f t="shared" ca="1" si="463"/>
        <v>14060.435638745841</v>
      </c>
      <c r="J768" s="17"/>
      <c r="K768" s="18">
        <f t="shared" ca="1" si="444"/>
        <v>5.4480094432728023</v>
      </c>
      <c r="L768" s="18">
        <f t="shared" ca="1" si="445"/>
        <v>7.8991827042558658</v>
      </c>
      <c r="M768" s="19">
        <f t="shared" ca="1" si="464"/>
        <v>15095.180819400584</v>
      </c>
      <c r="N768" s="18">
        <f t="shared" ca="1" si="465"/>
        <v>15103.08000210484</v>
      </c>
      <c r="O768" s="17"/>
      <c r="P768" s="18">
        <f t="shared" ca="1" si="446"/>
        <v>15.142383651795909</v>
      </c>
      <c r="Q768" s="18">
        <f t="shared" ca="1" si="447"/>
        <v>5.5999849775035617</v>
      </c>
      <c r="R768" s="19">
        <f t="shared" ca="1" si="466"/>
        <v>15025.57626465787</v>
      </c>
      <c r="S768" s="18">
        <f t="shared" ca="1" si="467"/>
        <v>15031.176249635373</v>
      </c>
      <c r="T768" s="17"/>
      <c r="U768" s="18">
        <f t="shared" ca="1" si="448"/>
        <v>3.4719913885152005</v>
      </c>
      <c r="V768" s="18">
        <f t="shared" ca="1" si="449"/>
        <v>0.4924213804416927</v>
      </c>
      <c r="W768" s="19">
        <f t="shared" ca="1" si="468"/>
        <v>13856.363062378679</v>
      </c>
      <c r="X768" s="18">
        <f t="shared" ca="1" si="469"/>
        <v>13856.855483759122</v>
      </c>
      <c r="Z768" s="18">
        <f t="shared" ca="1" si="450"/>
        <v>0.42797384952347095</v>
      </c>
      <c r="AA768" s="18">
        <f t="shared" ca="1" si="451"/>
        <v>1.6939328307234389</v>
      </c>
      <c r="AB768" s="19">
        <f t="shared" ca="1" si="470"/>
        <v>19355.243507854113</v>
      </c>
      <c r="AC768" s="18">
        <f t="shared" ca="1" si="471"/>
        <v>19356.937440684836</v>
      </c>
      <c r="AE768" s="18">
        <f t="shared" ca="1" si="452"/>
        <v>13.786987829708115</v>
      </c>
      <c r="AF768" s="18">
        <f t="shared" ca="1" si="453"/>
        <v>2.077654243019432</v>
      </c>
      <c r="AG768" s="19">
        <f t="shared" ca="1" si="472"/>
        <v>13785.691944364393</v>
      </c>
      <c r="AH768" s="18">
        <f t="shared" ca="1" si="473"/>
        <v>13787.769598607412</v>
      </c>
      <c r="AJ768" s="18">
        <f t="shared" ca="1" si="454"/>
        <v>11.68090333216097</v>
      </c>
      <c r="AK768" s="18">
        <f t="shared" ca="1" si="455"/>
        <v>8.2675534145289298</v>
      </c>
      <c r="AL768" s="19">
        <f t="shared" ca="1" si="474"/>
        <v>13398.688970881421</v>
      </c>
      <c r="AM768" s="18">
        <f t="shared" ca="1" si="475"/>
        <v>13406.956524295951</v>
      </c>
      <c r="AO768" s="18">
        <f t="shared" ca="1" si="456"/>
        <v>3.9881743073128404</v>
      </c>
      <c r="AP768" s="18">
        <f t="shared" ca="1" si="457"/>
        <v>3.1285840152075126</v>
      </c>
      <c r="AQ768" s="19">
        <f t="shared" ca="1" si="476"/>
        <v>19574.127566855248</v>
      </c>
      <c r="AR768" s="18">
        <f t="shared" ca="1" si="477"/>
        <v>19577.256150870457</v>
      </c>
      <c r="AT768" s="18">
        <f t="shared" ca="1" si="458"/>
        <v>63.876724681022928</v>
      </c>
      <c r="AU768" s="18">
        <f t="shared" ca="1" si="459"/>
        <v>3.6666687707409471</v>
      </c>
      <c r="AV768" s="19">
        <f t="shared" ca="1" si="478"/>
        <v>14084.018952858465</v>
      </c>
      <c r="AW768" s="18">
        <f t="shared" ca="1" si="479"/>
        <v>14087.685621629205</v>
      </c>
    </row>
    <row r="769" spans="1:49" x14ac:dyDescent="0.25">
      <c r="A769" s="18">
        <f t="shared" ca="1" si="440"/>
        <v>2.7883183709727373</v>
      </c>
      <c r="B769" s="18">
        <f t="shared" ca="1" si="441"/>
        <v>18.181497311586323</v>
      </c>
      <c r="C769" s="19">
        <f t="shared" ca="1" si="460"/>
        <v>14161.525237933514</v>
      </c>
      <c r="D769" s="18">
        <f t="shared" ca="1" si="461"/>
        <v>14179.706735245101</v>
      </c>
      <c r="E769" s="17"/>
      <c r="F769" s="18">
        <f t="shared" ca="1" si="442"/>
        <v>22.70933107669482</v>
      </c>
      <c r="G769" s="18">
        <f t="shared" ca="1" si="443"/>
        <v>8.3218694187292037</v>
      </c>
      <c r="H769" s="19">
        <f t="shared" ca="1" si="462"/>
        <v>14083.144969822535</v>
      </c>
      <c r="I769" s="18">
        <f t="shared" ca="1" si="463"/>
        <v>14091.466839241264</v>
      </c>
      <c r="J769" s="17"/>
      <c r="K769" s="18">
        <f t="shared" ca="1" si="444"/>
        <v>2.5972405300755397</v>
      </c>
      <c r="L769" s="18">
        <f t="shared" ca="1" si="445"/>
        <v>4.1256859150821503</v>
      </c>
      <c r="M769" s="19">
        <f t="shared" ca="1" si="464"/>
        <v>15105.677242634916</v>
      </c>
      <c r="N769" s="18">
        <f t="shared" ca="1" si="465"/>
        <v>15109.802928549998</v>
      </c>
      <c r="O769" s="17"/>
      <c r="P769" s="18">
        <f t="shared" ca="1" si="446"/>
        <v>24.958791135821116</v>
      </c>
      <c r="Q769" s="18">
        <f t="shared" ca="1" si="447"/>
        <v>0.56325189445226753</v>
      </c>
      <c r="R769" s="19">
        <f t="shared" ca="1" si="466"/>
        <v>15056.135040771194</v>
      </c>
      <c r="S769" s="18">
        <f t="shared" ca="1" si="467"/>
        <v>15056.698292665647</v>
      </c>
      <c r="T769" s="17"/>
      <c r="U769" s="18">
        <f t="shared" ca="1" si="448"/>
        <v>15.658072981817211</v>
      </c>
      <c r="V769" s="18">
        <f t="shared" ca="1" si="449"/>
        <v>0.33189398040075868</v>
      </c>
      <c r="W769" s="19">
        <f t="shared" ca="1" si="468"/>
        <v>13872.51355674094</v>
      </c>
      <c r="X769" s="18">
        <f t="shared" ca="1" si="469"/>
        <v>13872.845450721341</v>
      </c>
      <c r="Z769" s="18">
        <f t="shared" ca="1" si="450"/>
        <v>80.696976790107854</v>
      </c>
      <c r="AA769" s="18">
        <f t="shared" ca="1" si="451"/>
        <v>3.729135086640583</v>
      </c>
      <c r="AB769" s="19">
        <f t="shared" ca="1" si="470"/>
        <v>19437.634417474943</v>
      </c>
      <c r="AC769" s="18">
        <f t="shared" ca="1" si="471"/>
        <v>19441.363552561583</v>
      </c>
      <c r="AE769" s="18">
        <f t="shared" ca="1" si="452"/>
        <v>24.429160023535221</v>
      </c>
      <c r="AF769" s="18">
        <f t="shared" ca="1" si="453"/>
        <v>3.3155995780147847</v>
      </c>
      <c r="AG769" s="19">
        <f t="shared" ca="1" si="472"/>
        <v>13812.198758630948</v>
      </c>
      <c r="AH769" s="18">
        <f t="shared" ca="1" si="473"/>
        <v>13815.514358208962</v>
      </c>
      <c r="AJ769" s="18">
        <f t="shared" ca="1" si="454"/>
        <v>2.2853264052072109</v>
      </c>
      <c r="AK769" s="18">
        <f t="shared" ca="1" si="455"/>
        <v>15.589232869747901</v>
      </c>
      <c r="AL769" s="19">
        <f t="shared" ca="1" si="474"/>
        <v>13409.241850701157</v>
      </c>
      <c r="AM769" s="18">
        <f t="shared" ca="1" si="475"/>
        <v>13424.831083570905</v>
      </c>
      <c r="AO769" s="18">
        <f t="shared" ca="1" si="456"/>
        <v>7.3941488344175736</v>
      </c>
      <c r="AP769" s="18">
        <f t="shared" ca="1" si="457"/>
        <v>17.216559679022019</v>
      </c>
      <c r="AQ769" s="19">
        <f t="shared" ca="1" si="476"/>
        <v>19584.650299704874</v>
      </c>
      <c r="AR769" s="18">
        <f t="shared" ca="1" si="477"/>
        <v>19601.866859383896</v>
      </c>
      <c r="AT769" s="18">
        <f t="shared" ca="1" si="458"/>
        <v>14.099818434153612</v>
      </c>
      <c r="AU769" s="18">
        <f t="shared" ca="1" si="459"/>
        <v>2.5256672904238817</v>
      </c>
      <c r="AV769" s="19">
        <f t="shared" ca="1" si="478"/>
        <v>14101.785440063359</v>
      </c>
      <c r="AW769" s="18">
        <f t="shared" ca="1" si="479"/>
        <v>14104.311107353782</v>
      </c>
    </row>
    <row r="770" spans="1:49" x14ac:dyDescent="0.25">
      <c r="A770" s="18">
        <f t="shared" ca="1" si="440"/>
        <v>0.79108946774312949</v>
      </c>
      <c r="B770" s="18">
        <f t="shared" ca="1" si="441"/>
        <v>10.037459190514303</v>
      </c>
      <c r="C770" s="19">
        <f t="shared" ca="1" si="460"/>
        <v>14180.497824712844</v>
      </c>
      <c r="D770" s="18">
        <f t="shared" ca="1" si="461"/>
        <v>14190.535283903359</v>
      </c>
      <c r="E770" s="17"/>
      <c r="F770" s="18">
        <f t="shared" ca="1" si="442"/>
        <v>24.414905596542546</v>
      </c>
      <c r="G770" s="18">
        <f t="shared" ca="1" si="443"/>
        <v>10.087010066063634</v>
      </c>
      <c r="H770" s="19">
        <f t="shared" ca="1" si="462"/>
        <v>14115.881744837807</v>
      </c>
      <c r="I770" s="18">
        <f t="shared" ca="1" si="463"/>
        <v>14125.96875490387</v>
      </c>
      <c r="J770" s="17"/>
      <c r="K770" s="18">
        <f t="shared" ca="1" si="444"/>
        <v>14.401834917661386</v>
      </c>
      <c r="L770" s="18">
        <f t="shared" ca="1" si="445"/>
        <v>4.4500439175819739</v>
      </c>
      <c r="M770" s="19">
        <f t="shared" ca="1" si="464"/>
        <v>15124.20476346766</v>
      </c>
      <c r="N770" s="18">
        <f t="shared" ca="1" si="465"/>
        <v>15128.654807385243</v>
      </c>
      <c r="O770" s="17"/>
      <c r="P770" s="18">
        <f t="shared" ca="1" si="446"/>
        <v>6.0740807598308697</v>
      </c>
      <c r="Q770" s="18">
        <f t="shared" ca="1" si="447"/>
        <v>0.31621954341526615</v>
      </c>
      <c r="R770" s="19">
        <f t="shared" ca="1" si="466"/>
        <v>15062.772373425478</v>
      </c>
      <c r="S770" s="18">
        <f t="shared" ca="1" si="467"/>
        <v>15063.088592968894</v>
      </c>
      <c r="T770" s="17"/>
      <c r="U770" s="18">
        <f t="shared" ca="1" si="448"/>
        <v>29.182327333488828</v>
      </c>
      <c r="V770" s="18">
        <f t="shared" ca="1" si="449"/>
        <v>12.655193230952376</v>
      </c>
      <c r="W770" s="19">
        <f t="shared" ca="1" si="468"/>
        <v>13902.027778054829</v>
      </c>
      <c r="X770" s="18">
        <f t="shared" ca="1" si="469"/>
        <v>13914.682971285782</v>
      </c>
      <c r="Z770" s="18">
        <f t="shared" ca="1" si="450"/>
        <v>3.2180377155198232</v>
      </c>
      <c r="AA770" s="18">
        <f t="shared" ca="1" si="451"/>
        <v>0.61388770743942811</v>
      </c>
      <c r="AB770" s="19">
        <f t="shared" ca="1" si="470"/>
        <v>19444.581590277103</v>
      </c>
      <c r="AC770" s="18">
        <f t="shared" ca="1" si="471"/>
        <v>19445.195477984544</v>
      </c>
      <c r="AE770" s="18">
        <f t="shared" ca="1" si="452"/>
        <v>9.6042973023059588</v>
      </c>
      <c r="AF770" s="18">
        <f t="shared" ca="1" si="453"/>
        <v>19.213306619428685</v>
      </c>
      <c r="AG770" s="19">
        <f t="shared" ca="1" si="472"/>
        <v>13825.118655511269</v>
      </c>
      <c r="AH770" s="18">
        <f t="shared" ca="1" si="473"/>
        <v>13844.331962130698</v>
      </c>
      <c r="AJ770" s="18">
        <f t="shared" ca="1" si="454"/>
        <v>6.1214596209828205</v>
      </c>
      <c r="AK770" s="18">
        <f t="shared" ca="1" si="455"/>
        <v>8.0625744875694419E-2</v>
      </c>
      <c r="AL770" s="19">
        <f t="shared" ca="1" si="474"/>
        <v>13430.952543191888</v>
      </c>
      <c r="AM770" s="18">
        <f t="shared" ca="1" si="475"/>
        <v>13431.033168936763</v>
      </c>
      <c r="AO770" s="18">
        <f t="shared" ca="1" si="456"/>
        <v>12.754810623650469</v>
      </c>
      <c r="AP770" s="18">
        <f t="shared" ca="1" si="457"/>
        <v>9.1360458716498201</v>
      </c>
      <c r="AQ770" s="19">
        <f t="shared" ca="1" si="476"/>
        <v>19614.621670007546</v>
      </c>
      <c r="AR770" s="18">
        <f t="shared" ca="1" si="477"/>
        <v>19623.757715879194</v>
      </c>
      <c r="AT770" s="18">
        <f t="shared" ca="1" si="458"/>
        <v>15.510758817556114</v>
      </c>
      <c r="AU770" s="18">
        <f t="shared" ca="1" si="459"/>
        <v>19.898709908809995</v>
      </c>
      <c r="AV770" s="19">
        <f t="shared" ca="1" si="478"/>
        <v>14119.821866171338</v>
      </c>
      <c r="AW770" s="18">
        <f t="shared" ca="1" si="479"/>
        <v>14139.720576080148</v>
      </c>
    </row>
    <row r="771" spans="1:49" x14ac:dyDescent="0.25">
      <c r="A771" s="18">
        <f t="shared" ca="1" si="440"/>
        <v>1.3458964274251539</v>
      </c>
      <c r="B771" s="18">
        <f t="shared" ca="1" si="441"/>
        <v>15.174190464060349</v>
      </c>
      <c r="C771" s="19">
        <f t="shared" ca="1" si="460"/>
        <v>14191.881180330784</v>
      </c>
      <c r="D771" s="18">
        <f t="shared" ca="1" si="461"/>
        <v>14207.055370794844</v>
      </c>
      <c r="E771" s="17"/>
      <c r="F771" s="18">
        <f t="shared" ca="1" si="442"/>
        <v>4.1568675259860131</v>
      </c>
      <c r="G771" s="18">
        <f t="shared" ca="1" si="443"/>
        <v>1.9399756048940733</v>
      </c>
      <c r="H771" s="19">
        <f t="shared" ca="1" si="462"/>
        <v>14130.125622429856</v>
      </c>
      <c r="I771" s="18">
        <f t="shared" ca="1" si="463"/>
        <v>14132.065598034749</v>
      </c>
      <c r="J771" s="17"/>
      <c r="K771" s="18">
        <f t="shared" ca="1" si="444"/>
        <v>18.558286600082631</v>
      </c>
      <c r="L771" s="18">
        <f t="shared" ca="1" si="445"/>
        <v>6.4421333792234359</v>
      </c>
      <c r="M771" s="19">
        <f t="shared" ca="1" si="464"/>
        <v>15147.213093985325</v>
      </c>
      <c r="N771" s="18">
        <f t="shared" ca="1" si="465"/>
        <v>15153.655227364548</v>
      </c>
      <c r="O771" s="17"/>
      <c r="P771" s="18">
        <f t="shared" ca="1" si="446"/>
        <v>11.702673842528514</v>
      </c>
      <c r="Q771" s="18">
        <f t="shared" ca="1" si="447"/>
        <v>8.2257285956967348</v>
      </c>
      <c r="R771" s="19">
        <f t="shared" ca="1" si="466"/>
        <v>15074.791266811422</v>
      </c>
      <c r="S771" s="18">
        <f t="shared" ca="1" si="467"/>
        <v>15083.016995407119</v>
      </c>
      <c r="T771" s="17"/>
      <c r="U771" s="18">
        <f t="shared" ca="1" si="448"/>
        <v>0.17609583066568596</v>
      </c>
      <c r="V771" s="18">
        <f t="shared" ca="1" si="449"/>
        <v>30.401987578091983</v>
      </c>
      <c r="W771" s="19">
        <f t="shared" ca="1" si="468"/>
        <v>13914.859067116447</v>
      </c>
      <c r="X771" s="18">
        <f t="shared" ca="1" si="469"/>
        <v>13945.26105469454</v>
      </c>
      <c r="Z771" s="18">
        <f t="shared" ca="1" si="450"/>
        <v>12.077564481083543</v>
      </c>
      <c r="AA771" s="18">
        <f t="shared" ca="1" si="451"/>
        <v>0.97173041493349221</v>
      </c>
      <c r="AB771" s="19">
        <f t="shared" ca="1" si="470"/>
        <v>19457.273042465626</v>
      </c>
      <c r="AC771" s="18">
        <f t="shared" ca="1" si="471"/>
        <v>19458.24477288056</v>
      </c>
      <c r="AE771" s="18">
        <f t="shared" ca="1" si="452"/>
        <v>13.123719081128504</v>
      </c>
      <c r="AF771" s="18">
        <f t="shared" ca="1" si="453"/>
        <v>6.774447688416819</v>
      </c>
      <c r="AG771" s="19">
        <f t="shared" ca="1" si="472"/>
        <v>13857.455681211826</v>
      </c>
      <c r="AH771" s="18">
        <f t="shared" ca="1" si="473"/>
        <v>13864.230128900243</v>
      </c>
      <c r="AJ771" s="18">
        <f t="shared" ca="1" si="454"/>
        <v>3.9769152972020594</v>
      </c>
      <c r="AK771" s="18">
        <f t="shared" ca="1" si="455"/>
        <v>15.220934964946027</v>
      </c>
      <c r="AL771" s="19">
        <f t="shared" ca="1" si="474"/>
        <v>13435.010084233965</v>
      </c>
      <c r="AM771" s="18">
        <f t="shared" ca="1" si="475"/>
        <v>13450.231019198911</v>
      </c>
      <c r="AO771" s="18">
        <f t="shared" ca="1" si="456"/>
        <v>25.036603268970225</v>
      </c>
      <c r="AP771" s="18">
        <f t="shared" ca="1" si="457"/>
        <v>6.3324542413636369</v>
      </c>
      <c r="AQ771" s="19">
        <f t="shared" ca="1" si="476"/>
        <v>19648.794319148165</v>
      </c>
      <c r="AR771" s="18">
        <f t="shared" ca="1" si="477"/>
        <v>19655.126773389529</v>
      </c>
      <c r="AT771" s="18">
        <f t="shared" ca="1" si="458"/>
        <v>5.3453704782651519</v>
      </c>
      <c r="AU771" s="18">
        <f t="shared" ca="1" si="459"/>
        <v>14.812625610475013</v>
      </c>
      <c r="AV771" s="19">
        <f t="shared" ca="1" si="478"/>
        <v>14145.065946558414</v>
      </c>
      <c r="AW771" s="18">
        <f t="shared" ca="1" si="479"/>
        <v>14159.878572168889</v>
      </c>
    </row>
    <row r="772" spans="1:49" x14ac:dyDescent="0.25">
      <c r="A772" s="18">
        <f t="shared" ca="1" si="440"/>
        <v>22.087737478820312</v>
      </c>
      <c r="B772" s="18">
        <f t="shared" ca="1" si="441"/>
        <v>6.9292778356957818</v>
      </c>
      <c r="C772" s="19">
        <f t="shared" ca="1" si="460"/>
        <v>14229.143108273664</v>
      </c>
      <c r="D772" s="18">
        <f t="shared" ca="1" si="461"/>
        <v>14236.072386109359</v>
      </c>
      <c r="E772" s="17"/>
      <c r="F772" s="18">
        <f t="shared" ca="1" si="442"/>
        <v>14.307816455745767</v>
      </c>
      <c r="G772" s="18">
        <f t="shared" ca="1" si="443"/>
        <v>1.864921689387276</v>
      </c>
      <c r="H772" s="19">
        <f t="shared" ca="1" si="462"/>
        <v>14146.373414490496</v>
      </c>
      <c r="I772" s="18">
        <f t="shared" ca="1" si="463"/>
        <v>14148.238336179882</v>
      </c>
      <c r="J772" s="17"/>
      <c r="K772" s="18">
        <f t="shared" ca="1" si="444"/>
        <v>18.392451816653935</v>
      </c>
      <c r="L772" s="18">
        <f t="shared" ca="1" si="445"/>
        <v>3.0295051806907329</v>
      </c>
      <c r="M772" s="19">
        <f t="shared" ca="1" si="464"/>
        <v>15172.047679181202</v>
      </c>
      <c r="N772" s="18">
        <f t="shared" ca="1" si="465"/>
        <v>15175.077184361893</v>
      </c>
      <c r="O772" s="17"/>
      <c r="P772" s="18">
        <f t="shared" ca="1" si="446"/>
        <v>11.372480077942887</v>
      </c>
      <c r="Q772" s="18">
        <f t="shared" ca="1" si="447"/>
        <v>0.75273858349761347</v>
      </c>
      <c r="R772" s="19">
        <f t="shared" ca="1" si="466"/>
        <v>15094.389475485063</v>
      </c>
      <c r="S772" s="18">
        <f t="shared" ca="1" si="467"/>
        <v>15095.142214068561</v>
      </c>
      <c r="T772" s="17"/>
      <c r="U772" s="18">
        <f t="shared" ca="1" si="448"/>
        <v>0.65019218745424978</v>
      </c>
      <c r="V772" s="18">
        <f t="shared" ca="1" si="449"/>
        <v>13.701527718255521</v>
      </c>
      <c r="W772" s="19">
        <f t="shared" ca="1" si="468"/>
        <v>13945.911246881995</v>
      </c>
      <c r="X772" s="18">
        <f t="shared" ca="1" si="469"/>
        <v>13959.612774600251</v>
      </c>
      <c r="Z772" s="18">
        <f t="shared" ca="1" si="450"/>
        <v>63.25646147655749</v>
      </c>
      <c r="AA772" s="18">
        <f t="shared" ca="1" si="451"/>
        <v>5.8748066065221864E-2</v>
      </c>
      <c r="AB772" s="19">
        <f t="shared" ca="1" si="470"/>
        <v>19521.501234357118</v>
      </c>
      <c r="AC772" s="18">
        <f t="shared" ca="1" si="471"/>
        <v>19521.559982423183</v>
      </c>
      <c r="AE772" s="18">
        <f t="shared" ca="1" si="452"/>
        <v>9.9529531982679753</v>
      </c>
      <c r="AF772" s="18">
        <f t="shared" ca="1" si="453"/>
        <v>7.4942756958586383</v>
      </c>
      <c r="AG772" s="19">
        <f t="shared" ca="1" si="472"/>
        <v>13874.183082098511</v>
      </c>
      <c r="AH772" s="18">
        <f t="shared" ca="1" si="473"/>
        <v>13881.67735779437</v>
      </c>
      <c r="AJ772" s="18">
        <f t="shared" ca="1" si="454"/>
        <v>8.2537288638323076</v>
      </c>
      <c r="AK772" s="18">
        <f t="shared" ca="1" si="455"/>
        <v>2.1827800989469082</v>
      </c>
      <c r="AL772" s="19">
        <f t="shared" ca="1" si="474"/>
        <v>13458.484748062743</v>
      </c>
      <c r="AM772" s="18">
        <f t="shared" ca="1" si="475"/>
        <v>13460.66752816169</v>
      </c>
      <c r="AO772" s="18">
        <f t="shared" ca="1" si="456"/>
        <v>15.756549566105225</v>
      </c>
      <c r="AP772" s="18">
        <f t="shared" ca="1" si="457"/>
        <v>3.6766730104422969</v>
      </c>
      <c r="AQ772" s="19">
        <f t="shared" ca="1" si="476"/>
        <v>19670.883322955633</v>
      </c>
      <c r="AR772" s="18">
        <f t="shared" ca="1" si="477"/>
        <v>19674.559995966076</v>
      </c>
      <c r="AT772" s="18">
        <f t="shared" ca="1" si="458"/>
        <v>3.4212920906065132</v>
      </c>
      <c r="AU772" s="18">
        <f t="shared" ca="1" si="459"/>
        <v>17.651070808532648</v>
      </c>
      <c r="AV772" s="19">
        <f t="shared" ca="1" si="478"/>
        <v>14163.299864259496</v>
      </c>
      <c r="AW772" s="18">
        <f t="shared" ca="1" si="479"/>
        <v>14180.950935068029</v>
      </c>
    </row>
    <row r="773" spans="1:49" x14ac:dyDescent="0.25">
      <c r="A773" s="18">
        <f t="shared" ca="1" si="440"/>
        <v>16.908755232801486</v>
      </c>
      <c r="B773" s="18">
        <f t="shared" ca="1" si="441"/>
        <v>3.555799617483943</v>
      </c>
      <c r="C773" s="19">
        <f t="shared" ca="1" si="460"/>
        <v>14252.981141342161</v>
      </c>
      <c r="D773" s="18">
        <f t="shared" ca="1" si="461"/>
        <v>14256.536940959646</v>
      </c>
      <c r="E773" s="17"/>
      <c r="F773" s="18">
        <f t="shared" ca="1" si="442"/>
        <v>16.235563168346378</v>
      </c>
      <c r="G773" s="18">
        <f t="shared" ca="1" si="443"/>
        <v>4.9974451350523621</v>
      </c>
      <c r="H773" s="19">
        <f t="shared" ca="1" si="462"/>
        <v>14164.473899348228</v>
      </c>
      <c r="I773" s="18">
        <f t="shared" ca="1" si="463"/>
        <v>14169.47134448328</v>
      </c>
      <c r="J773" s="17"/>
      <c r="K773" s="18">
        <f t="shared" ca="1" si="444"/>
        <v>22.848983409428488</v>
      </c>
      <c r="L773" s="18">
        <f t="shared" ca="1" si="445"/>
        <v>1.948402820175408</v>
      </c>
      <c r="M773" s="19">
        <f t="shared" ca="1" si="464"/>
        <v>15197.926167771322</v>
      </c>
      <c r="N773" s="18">
        <f t="shared" ca="1" si="465"/>
        <v>15199.874570591497</v>
      </c>
      <c r="O773" s="17"/>
      <c r="P773" s="18">
        <f t="shared" ca="1" si="446"/>
        <v>58.694399331020037</v>
      </c>
      <c r="Q773" s="18">
        <f t="shared" ca="1" si="447"/>
        <v>2.4769362748992045</v>
      </c>
      <c r="R773" s="19">
        <f t="shared" ca="1" si="466"/>
        <v>15153.836613399581</v>
      </c>
      <c r="S773" s="18">
        <f t="shared" ca="1" si="467"/>
        <v>15156.31354967448</v>
      </c>
      <c r="T773" s="17"/>
      <c r="U773" s="18">
        <f t="shared" ca="1" si="448"/>
        <v>2.1657170162453743</v>
      </c>
      <c r="V773" s="18">
        <f t="shared" ca="1" si="449"/>
        <v>3.9338656981472102</v>
      </c>
      <c r="W773" s="19">
        <f t="shared" ca="1" si="468"/>
        <v>13961.778491616496</v>
      </c>
      <c r="X773" s="18">
        <f t="shared" ca="1" si="469"/>
        <v>13965.712357314644</v>
      </c>
      <c r="Z773" s="18">
        <f t="shared" ca="1" si="450"/>
        <v>14.40144385895114</v>
      </c>
      <c r="AA773" s="18">
        <f t="shared" ca="1" si="451"/>
        <v>0.31449163793750456</v>
      </c>
      <c r="AB773" s="19">
        <f t="shared" ca="1" si="470"/>
        <v>19535.961426282134</v>
      </c>
      <c r="AC773" s="18">
        <f t="shared" ca="1" si="471"/>
        <v>19536.275917920073</v>
      </c>
      <c r="AE773" s="18">
        <f t="shared" ca="1" si="452"/>
        <v>15.091124692228851</v>
      </c>
      <c r="AF773" s="18">
        <f t="shared" ca="1" si="453"/>
        <v>4.574996991507847</v>
      </c>
      <c r="AG773" s="19">
        <f t="shared" ca="1" si="472"/>
        <v>13896.768482486599</v>
      </c>
      <c r="AH773" s="18">
        <f t="shared" ca="1" si="473"/>
        <v>13901.343479478108</v>
      </c>
      <c r="AJ773" s="18">
        <f t="shared" ca="1" si="454"/>
        <v>4.7307454454340441</v>
      </c>
      <c r="AK773" s="18">
        <f t="shared" ca="1" si="455"/>
        <v>12.099977121403883</v>
      </c>
      <c r="AL773" s="19">
        <f t="shared" ca="1" si="474"/>
        <v>13465.398273607125</v>
      </c>
      <c r="AM773" s="18">
        <f t="shared" ca="1" si="475"/>
        <v>13477.498250728529</v>
      </c>
      <c r="AO773" s="18">
        <f t="shared" ca="1" si="456"/>
        <v>40.238409591860055</v>
      </c>
      <c r="AP773" s="18">
        <f t="shared" ca="1" si="457"/>
        <v>2.6959768572341574</v>
      </c>
      <c r="AQ773" s="19">
        <f t="shared" ca="1" si="476"/>
        <v>19714.798405557936</v>
      </c>
      <c r="AR773" s="18">
        <f t="shared" ca="1" si="477"/>
        <v>19717.494382415171</v>
      </c>
      <c r="AT773" s="18">
        <f t="shared" ca="1" si="458"/>
        <v>1.926140856863565</v>
      </c>
      <c r="AU773" s="18">
        <f t="shared" ca="1" si="459"/>
        <v>9.4008547846854693</v>
      </c>
      <c r="AV773" s="19">
        <f t="shared" ca="1" si="478"/>
        <v>14182.877075924893</v>
      </c>
      <c r="AW773" s="18">
        <f t="shared" ca="1" si="479"/>
        <v>14192.277930709579</v>
      </c>
    </row>
    <row r="774" spans="1:49" x14ac:dyDescent="0.25">
      <c r="A774" s="18">
        <f t="shared" ca="1" si="440"/>
        <v>12.620130091266679</v>
      </c>
      <c r="B774" s="18">
        <f t="shared" ca="1" si="441"/>
        <v>0.57638961994389892</v>
      </c>
      <c r="C774" s="19">
        <f t="shared" ca="1" si="460"/>
        <v>14269.157071050913</v>
      </c>
      <c r="D774" s="18">
        <f t="shared" ca="1" si="461"/>
        <v>14269.733460670857</v>
      </c>
      <c r="E774" s="17"/>
      <c r="F774" s="18">
        <f t="shared" ca="1" si="442"/>
        <v>2.2224685343898023</v>
      </c>
      <c r="G774" s="18">
        <f t="shared" ca="1" si="443"/>
        <v>1.7759714652733998</v>
      </c>
      <c r="H774" s="19">
        <f t="shared" ca="1" si="462"/>
        <v>14171.69381301767</v>
      </c>
      <c r="I774" s="18">
        <f t="shared" ca="1" si="463"/>
        <v>14173.469784482942</v>
      </c>
      <c r="J774" s="17"/>
      <c r="K774" s="18">
        <f t="shared" ca="1" si="444"/>
        <v>22.703948981379437</v>
      </c>
      <c r="L774" s="18">
        <f t="shared" ca="1" si="445"/>
        <v>0.54013081833023724</v>
      </c>
      <c r="M774" s="19">
        <f t="shared" ca="1" si="464"/>
        <v>15222.578519572877</v>
      </c>
      <c r="N774" s="18">
        <f t="shared" ca="1" si="465"/>
        <v>15223.118650391207</v>
      </c>
      <c r="O774" s="17"/>
      <c r="P774" s="18">
        <f t="shared" ca="1" si="446"/>
        <v>15.879462390920409</v>
      </c>
      <c r="Q774" s="18">
        <f t="shared" ca="1" si="447"/>
        <v>6.026604122299644E-2</v>
      </c>
      <c r="R774" s="19">
        <f t="shared" ca="1" si="466"/>
        <v>15172.1930120654</v>
      </c>
      <c r="S774" s="18">
        <f t="shared" ca="1" si="467"/>
        <v>15172.253278106622</v>
      </c>
      <c r="T774" s="17"/>
      <c r="U774" s="18">
        <f t="shared" ca="1" si="448"/>
        <v>15.127015990226937</v>
      </c>
      <c r="V774" s="18">
        <f t="shared" ca="1" si="449"/>
        <v>10.51432889762382</v>
      </c>
      <c r="W774" s="19">
        <f t="shared" ca="1" si="468"/>
        <v>13980.839373304871</v>
      </c>
      <c r="X774" s="18">
        <f t="shared" ca="1" si="469"/>
        <v>13991.353702202494</v>
      </c>
      <c r="Z774" s="18">
        <f t="shared" ca="1" si="450"/>
        <v>20.91517859453975</v>
      </c>
      <c r="AA774" s="18">
        <f t="shared" ca="1" si="451"/>
        <v>1.5235924916662942</v>
      </c>
      <c r="AB774" s="19">
        <f t="shared" ca="1" si="470"/>
        <v>19557.191096514613</v>
      </c>
      <c r="AC774" s="18">
        <f t="shared" ca="1" si="471"/>
        <v>19558.71468900628</v>
      </c>
      <c r="AE774" s="18">
        <f t="shared" ca="1" si="452"/>
        <v>23.364245816259341</v>
      </c>
      <c r="AF774" s="18">
        <f t="shared" ca="1" si="453"/>
        <v>0.94929635792349953</v>
      </c>
      <c r="AG774" s="19">
        <f t="shared" ca="1" si="472"/>
        <v>13924.707725294367</v>
      </c>
      <c r="AH774" s="18">
        <f t="shared" ca="1" si="473"/>
        <v>13925.65702165229</v>
      </c>
      <c r="AJ774" s="18">
        <f t="shared" ca="1" si="454"/>
        <v>17.171158594259389</v>
      </c>
      <c r="AK774" s="18">
        <f t="shared" ca="1" si="455"/>
        <v>1.577759388218775</v>
      </c>
      <c r="AL774" s="19">
        <f t="shared" ca="1" si="474"/>
        <v>13494.669409322789</v>
      </c>
      <c r="AM774" s="18">
        <f t="shared" ca="1" si="475"/>
        <v>13496.247168711008</v>
      </c>
      <c r="AO774" s="18">
        <f t="shared" ca="1" si="456"/>
        <v>2.2713051901797905</v>
      </c>
      <c r="AP774" s="18">
        <f t="shared" ca="1" si="457"/>
        <v>3.3803925460002842</v>
      </c>
      <c r="AQ774" s="19">
        <f t="shared" ca="1" si="476"/>
        <v>19719.765687605352</v>
      </c>
      <c r="AR774" s="18">
        <f t="shared" ca="1" si="477"/>
        <v>19723.146080151353</v>
      </c>
      <c r="AT774" s="18">
        <f t="shared" ca="1" si="458"/>
        <v>15.814009275622139</v>
      </c>
      <c r="AU774" s="18">
        <f t="shared" ca="1" si="459"/>
        <v>20.996588798766073</v>
      </c>
      <c r="AV774" s="19">
        <f t="shared" ca="1" si="478"/>
        <v>14208.091939985201</v>
      </c>
      <c r="AW774" s="18">
        <f t="shared" ca="1" si="479"/>
        <v>14229.088528783966</v>
      </c>
    </row>
    <row r="775" spans="1:49" x14ac:dyDescent="0.25">
      <c r="A775" s="18">
        <f t="shared" ca="1" si="440"/>
        <v>24.271856031691254</v>
      </c>
      <c r="B775" s="18">
        <f t="shared" ca="1" si="441"/>
        <v>0.29093082908671375</v>
      </c>
      <c r="C775" s="19">
        <f t="shared" ca="1" si="460"/>
        <v>14294.005316702549</v>
      </c>
      <c r="D775" s="18">
        <f t="shared" ca="1" si="461"/>
        <v>14294.296247531636</v>
      </c>
      <c r="E775" s="17"/>
      <c r="F775" s="18">
        <f t="shared" ca="1" si="442"/>
        <v>13.416067895075907</v>
      </c>
      <c r="G775" s="18">
        <f t="shared" ca="1" si="443"/>
        <v>0.34265752528124188</v>
      </c>
      <c r="H775" s="19">
        <f t="shared" ca="1" si="462"/>
        <v>14186.885852378018</v>
      </c>
      <c r="I775" s="18">
        <f t="shared" ca="1" si="463"/>
        <v>14187.2285099033</v>
      </c>
      <c r="J775" s="17"/>
      <c r="K775" s="18">
        <f t="shared" ca="1" si="444"/>
        <v>12.777675768851994</v>
      </c>
      <c r="L775" s="18">
        <f t="shared" ca="1" si="445"/>
        <v>7.9530813984569395</v>
      </c>
      <c r="M775" s="19">
        <f t="shared" ca="1" si="464"/>
        <v>15235.896326160058</v>
      </c>
      <c r="N775" s="18">
        <f t="shared" ca="1" si="465"/>
        <v>15243.849407558515</v>
      </c>
      <c r="O775" s="17"/>
      <c r="P775" s="18">
        <f t="shared" ca="1" si="446"/>
        <v>4.2094773678604271</v>
      </c>
      <c r="Q775" s="18">
        <f t="shared" ca="1" si="447"/>
        <v>13.802118555226388</v>
      </c>
      <c r="R775" s="19">
        <f t="shared" ca="1" si="466"/>
        <v>15176.462755474482</v>
      </c>
      <c r="S775" s="18">
        <f t="shared" ca="1" si="467"/>
        <v>15190.264874029708</v>
      </c>
      <c r="T775" s="17"/>
      <c r="U775" s="18">
        <f t="shared" ca="1" si="448"/>
        <v>6.6104030601989727</v>
      </c>
      <c r="V775" s="18">
        <f t="shared" ca="1" si="449"/>
        <v>4.9502850413354613</v>
      </c>
      <c r="W775" s="19">
        <f t="shared" ca="1" si="468"/>
        <v>13997.964105262692</v>
      </c>
      <c r="X775" s="18">
        <f t="shared" ca="1" si="469"/>
        <v>14002.914390304028</v>
      </c>
      <c r="Z775" s="18">
        <f t="shared" ca="1" si="450"/>
        <v>14.845565168169838</v>
      </c>
      <c r="AA775" s="18">
        <f t="shared" ca="1" si="451"/>
        <v>0.90525149844699793</v>
      </c>
      <c r="AB775" s="19">
        <f t="shared" ca="1" si="470"/>
        <v>19573.560254174448</v>
      </c>
      <c r="AC775" s="18">
        <f t="shared" ca="1" si="471"/>
        <v>19574.465505672895</v>
      </c>
      <c r="AE775" s="18">
        <f t="shared" ca="1" si="452"/>
        <v>8.9159898544485543</v>
      </c>
      <c r="AF775" s="18">
        <f t="shared" ca="1" si="453"/>
        <v>0.54489551902690758</v>
      </c>
      <c r="AG775" s="19">
        <f t="shared" ca="1" si="472"/>
        <v>13934.57301150674</v>
      </c>
      <c r="AH775" s="18">
        <f t="shared" ca="1" si="473"/>
        <v>13935.117907025768</v>
      </c>
      <c r="AJ775" s="18">
        <f t="shared" ca="1" si="454"/>
        <v>6.1164269972090368</v>
      </c>
      <c r="AK775" s="18">
        <f t="shared" ca="1" si="455"/>
        <v>11.058877358220627</v>
      </c>
      <c r="AL775" s="19">
        <f t="shared" ca="1" si="474"/>
        <v>13502.363595708217</v>
      </c>
      <c r="AM775" s="18">
        <f t="shared" ca="1" si="475"/>
        <v>13513.422473066437</v>
      </c>
      <c r="AO775" s="18">
        <f t="shared" ca="1" si="456"/>
        <v>6.313461076611933</v>
      </c>
      <c r="AP775" s="18">
        <f t="shared" ca="1" si="457"/>
        <v>4.965232880170741</v>
      </c>
      <c r="AQ775" s="19">
        <f t="shared" ca="1" si="476"/>
        <v>19729.459541227967</v>
      </c>
      <c r="AR775" s="18">
        <f t="shared" ca="1" si="477"/>
        <v>19734.424774108138</v>
      </c>
      <c r="AT775" s="18">
        <f t="shared" ca="1" si="458"/>
        <v>8.5834387505969971</v>
      </c>
      <c r="AU775" s="18">
        <f t="shared" ca="1" si="459"/>
        <v>9.8438569952425343</v>
      </c>
      <c r="AV775" s="19">
        <f t="shared" ca="1" si="478"/>
        <v>14237.671967534563</v>
      </c>
      <c r="AW775" s="18">
        <f t="shared" ca="1" si="479"/>
        <v>14247.515824529806</v>
      </c>
    </row>
    <row r="776" spans="1:49" x14ac:dyDescent="0.25">
      <c r="A776" s="18">
        <f t="shared" ca="1" si="440"/>
        <v>34.567914747624542</v>
      </c>
      <c r="B776" s="18">
        <f t="shared" ca="1" si="441"/>
        <v>8.592891801782585</v>
      </c>
      <c r="C776" s="19">
        <f t="shared" ca="1" si="460"/>
        <v>14328.86416227926</v>
      </c>
      <c r="D776" s="18">
        <f t="shared" ca="1" si="461"/>
        <v>14337.457054081044</v>
      </c>
      <c r="E776" s="17"/>
      <c r="F776" s="18">
        <f t="shared" ca="1" si="442"/>
        <v>4.8471013215936374</v>
      </c>
      <c r="G776" s="18">
        <f t="shared" ca="1" si="443"/>
        <v>1.0981118590266465</v>
      </c>
      <c r="H776" s="19">
        <f t="shared" ca="1" si="462"/>
        <v>14192.075611224893</v>
      </c>
      <c r="I776" s="18">
        <f t="shared" ca="1" si="463"/>
        <v>14193.173723083919</v>
      </c>
      <c r="J776" s="17"/>
      <c r="K776" s="18">
        <f t="shared" ca="1" si="444"/>
        <v>1.5320467009196086</v>
      </c>
      <c r="L776" s="18">
        <f t="shared" ca="1" si="445"/>
        <v>10.650466996341917</v>
      </c>
      <c r="M776" s="19">
        <f t="shared" ca="1" si="464"/>
        <v>15245.381454259434</v>
      </c>
      <c r="N776" s="18">
        <f t="shared" ca="1" si="465"/>
        <v>15256.031921255775</v>
      </c>
      <c r="O776" s="17"/>
      <c r="P776" s="18">
        <f t="shared" ca="1" si="446"/>
        <v>4.3752050202846124</v>
      </c>
      <c r="Q776" s="18">
        <f t="shared" ca="1" si="447"/>
        <v>6.5294553704177298</v>
      </c>
      <c r="R776" s="19">
        <f t="shared" ca="1" si="466"/>
        <v>15194.640079049992</v>
      </c>
      <c r="S776" s="18">
        <f t="shared" ca="1" si="467"/>
        <v>15201.169534420409</v>
      </c>
      <c r="T776" s="17"/>
      <c r="U776" s="18">
        <f t="shared" ca="1" si="448"/>
        <v>0.75414950528928759</v>
      </c>
      <c r="V776" s="18">
        <f t="shared" ca="1" si="449"/>
        <v>6.4355208437105462</v>
      </c>
      <c r="W776" s="19">
        <f t="shared" ca="1" si="468"/>
        <v>14003.668539809318</v>
      </c>
      <c r="X776" s="18">
        <f t="shared" ca="1" si="469"/>
        <v>14010.104060653028</v>
      </c>
      <c r="Z776" s="18">
        <f t="shared" ca="1" si="450"/>
        <v>2.3106586149711035</v>
      </c>
      <c r="AA776" s="18">
        <f t="shared" ca="1" si="451"/>
        <v>0.15928618735480007</v>
      </c>
      <c r="AB776" s="19">
        <f t="shared" ca="1" si="470"/>
        <v>19576.776164287865</v>
      </c>
      <c r="AC776" s="18">
        <f t="shared" ca="1" si="471"/>
        <v>19576.935450475219</v>
      </c>
      <c r="AE776" s="18">
        <f t="shared" ca="1" si="452"/>
        <v>29.769268667075934</v>
      </c>
      <c r="AF776" s="18">
        <f t="shared" ca="1" si="453"/>
        <v>6.1037760847530427</v>
      </c>
      <c r="AG776" s="19">
        <f t="shared" ca="1" si="472"/>
        <v>13964.887175692844</v>
      </c>
      <c r="AH776" s="18">
        <f t="shared" ca="1" si="473"/>
        <v>13970.990951777598</v>
      </c>
      <c r="AJ776" s="18">
        <f t="shared" ca="1" si="454"/>
        <v>44.166332605356246</v>
      </c>
      <c r="AK776" s="18">
        <f t="shared" ca="1" si="455"/>
        <v>9.6867525310159838E-2</v>
      </c>
      <c r="AL776" s="19">
        <f t="shared" ca="1" si="474"/>
        <v>13557.588805671794</v>
      </c>
      <c r="AM776" s="18">
        <f t="shared" ca="1" si="475"/>
        <v>13557.685673197104</v>
      </c>
      <c r="AO776" s="18">
        <f t="shared" ca="1" si="456"/>
        <v>1.7026974711412641</v>
      </c>
      <c r="AP776" s="18">
        <f t="shared" ca="1" si="457"/>
        <v>40.720761341946272</v>
      </c>
      <c r="AQ776" s="19">
        <f t="shared" ca="1" si="476"/>
        <v>19736.127471579279</v>
      </c>
      <c r="AR776" s="18">
        <f t="shared" ca="1" si="477"/>
        <v>19776.848232921224</v>
      </c>
      <c r="AT776" s="18">
        <f t="shared" ca="1" si="458"/>
        <v>0.27587688691882073</v>
      </c>
      <c r="AU776" s="18">
        <f t="shared" ca="1" si="459"/>
        <v>6.4026783651106545</v>
      </c>
      <c r="AV776" s="19">
        <f t="shared" ca="1" si="478"/>
        <v>14247.791701416725</v>
      </c>
      <c r="AW776" s="18">
        <f t="shared" ca="1" si="479"/>
        <v>14254.194379781835</v>
      </c>
    </row>
    <row r="777" spans="1:49" x14ac:dyDescent="0.25">
      <c r="A777" s="18">
        <f t="shared" ca="1" si="440"/>
        <v>17.02357685774928</v>
      </c>
      <c r="B777" s="18">
        <f t="shared" ca="1" si="441"/>
        <v>6.5341771113160965</v>
      </c>
      <c r="C777" s="19">
        <f t="shared" ca="1" si="460"/>
        <v>14354.480630938793</v>
      </c>
      <c r="D777" s="18">
        <f t="shared" ca="1" si="461"/>
        <v>14361.014808050109</v>
      </c>
      <c r="E777" s="17"/>
      <c r="F777" s="18">
        <f t="shared" ca="1" si="442"/>
        <v>21.09187228959491</v>
      </c>
      <c r="G777" s="18">
        <f t="shared" ca="1" si="443"/>
        <v>0.73852876180352212</v>
      </c>
      <c r="H777" s="19">
        <f t="shared" ca="1" si="462"/>
        <v>14214.265595373514</v>
      </c>
      <c r="I777" s="18">
        <f t="shared" ca="1" si="463"/>
        <v>14215.004124135317</v>
      </c>
      <c r="J777" s="17"/>
      <c r="K777" s="18">
        <f t="shared" ca="1" si="444"/>
        <v>28.774658511880546</v>
      </c>
      <c r="L777" s="18">
        <f t="shared" ca="1" si="445"/>
        <v>8.3514833929183112</v>
      </c>
      <c r="M777" s="19">
        <f t="shared" ca="1" si="464"/>
        <v>15284.806579767655</v>
      </c>
      <c r="N777" s="18">
        <f t="shared" ca="1" si="465"/>
        <v>15293.158063160574</v>
      </c>
      <c r="O777" s="17"/>
      <c r="P777" s="18">
        <f t="shared" ca="1" si="446"/>
        <v>2.6325347824610574</v>
      </c>
      <c r="Q777" s="18">
        <f t="shared" ca="1" si="447"/>
        <v>0.19096317676410796</v>
      </c>
      <c r="R777" s="19">
        <f t="shared" ca="1" si="466"/>
        <v>15203.802069202869</v>
      </c>
      <c r="S777" s="18">
        <f t="shared" ca="1" si="467"/>
        <v>15203.993032379634</v>
      </c>
      <c r="T777" s="17"/>
      <c r="U777" s="18">
        <f t="shared" ca="1" si="448"/>
        <v>2.486042537837998</v>
      </c>
      <c r="V777" s="18">
        <f t="shared" ca="1" si="449"/>
        <v>3.0896072908526095</v>
      </c>
      <c r="W777" s="19">
        <f t="shared" ca="1" si="468"/>
        <v>14012.590103190865</v>
      </c>
      <c r="X777" s="18">
        <f t="shared" ca="1" si="469"/>
        <v>14015.679710481718</v>
      </c>
      <c r="Z777" s="18">
        <f t="shared" ca="1" si="450"/>
        <v>38.878866819103848</v>
      </c>
      <c r="AA777" s="18">
        <f t="shared" ca="1" si="451"/>
        <v>0.67387413086067816</v>
      </c>
      <c r="AB777" s="19">
        <f t="shared" ca="1" si="470"/>
        <v>19615.814317294324</v>
      </c>
      <c r="AC777" s="18">
        <f t="shared" ca="1" si="471"/>
        <v>19616.488191425186</v>
      </c>
      <c r="AE777" s="18">
        <f t="shared" ca="1" si="452"/>
        <v>44.637244595669841</v>
      </c>
      <c r="AF777" s="18">
        <f t="shared" ca="1" si="453"/>
        <v>0.76397405683031472</v>
      </c>
      <c r="AG777" s="19">
        <f t="shared" ca="1" si="472"/>
        <v>14015.628196373267</v>
      </c>
      <c r="AH777" s="18">
        <f t="shared" ca="1" si="473"/>
        <v>14016.392170430097</v>
      </c>
      <c r="AJ777" s="18">
        <f t="shared" ca="1" si="454"/>
        <v>5.2578708518958113</v>
      </c>
      <c r="AK777" s="18">
        <f t="shared" ca="1" si="455"/>
        <v>3.6862747233507629</v>
      </c>
      <c r="AL777" s="19">
        <f t="shared" ca="1" si="474"/>
        <v>13562.943544049</v>
      </c>
      <c r="AM777" s="18">
        <f t="shared" ca="1" si="475"/>
        <v>13566.62981877235</v>
      </c>
      <c r="AO777" s="18">
        <f t="shared" ca="1" si="456"/>
        <v>35.095915990467894</v>
      </c>
      <c r="AP777" s="18">
        <f t="shared" ca="1" si="457"/>
        <v>3.3738387153352671</v>
      </c>
      <c r="AQ777" s="19">
        <f t="shared" ca="1" si="476"/>
        <v>19811.944148911691</v>
      </c>
      <c r="AR777" s="18">
        <f t="shared" ca="1" si="477"/>
        <v>19815.317987627026</v>
      </c>
      <c r="AT777" s="18">
        <f t="shared" ca="1" si="458"/>
        <v>23.105232555923401</v>
      </c>
      <c r="AU777" s="18">
        <f t="shared" ca="1" si="459"/>
        <v>2.3700819337410897</v>
      </c>
      <c r="AV777" s="19">
        <f t="shared" ca="1" si="478"/>
        <v>14277.299612337758</v>
      </c>
      <c r="AW777" s="18">
        <f t="shared" ca="1" si="479"/>
        <v>14279.669694271499</v>
      </c>
    </row>
    <row r="778" spans="1:49" x14ac:dyDescent="0.25">
      <c r="A778" s="18">
        <f t="shared" ca="1" si="440"/>
        <v>59.035664438028981</v>
      </c>
      <c r="B778" s="18">
        <f t="shared" ca="1" si="441"/>
        <v>3.4408831970792884</v>
      </c>
      <c r="C778" s="19">
        <f t="shared" ca="1" si="460"/>
        <v>14420.050472488138</v>
      </c>
      <c r="D778" s="18">
        <f t="shared" ca="1" si="461"/>
        <v>14423.491355685217</v>
      </c>
      <c r="E778" s="17"/>
      <c r="F778" s="18">
        <f t="shared" ca="1" si="442"/>
        <v>23.964279202899423</v>
      </c>
      <c r="G778" s="18">
        <f t="shared" ca="1" si="443"/>
        <v>0.31765933568978083</v>
      </c>
      <c r="H778" s="19">
        <f t="shared" ca="1" si="462"/>
        <v>14238.968403338216</v>
      </c>
      <c r="I778" s="18">
        <f t="shared" ca="1" si="463"/>
        <v>14239.286062673906</v>
      </c>
      <c r="J778" s="17"/>
      <c r="K778" s="18">
        <f t="shared" ca="1" si="444"/>
        <v>34.872954683294516</v>
      </c>
      <c r="L778" s="18">
        <f t="shared" ca="1" si="445"/>
        <v>11.230694752049722</v>
      </c>
      <c r="M778" s="19">
        <f t="shared" ca="1" si="464"/>
        <v>15328.031017843869</v>
      </c>
      <c r="N778" s="18">
        <f t="shared" ca="1" si="465"/>
        <v>15339.261712595919</v>
      </c>
      <c r="O778" s="17"/>
      <c r="P778" s="18">
        <f t="shared" ca="1" si="446"/>
        <v>5.6537271562716853</v>
      </c>
      <c r="Q778" s="18">
        <f t="shared" ca="1" si="447"/>
        <v>9.2570787907628844</v>
      </c>
      <c r="R778" s="19">
        <f t="shared" ca="1" si="466"/>
        <v>15209.646759535906</v>
      </c>
      <c r="S778" s="18">
        <f t="shared" ca="1" si="467"/>
        <v>15218.903838326669</v>
      </c>
      <c r="T778" s="17"/>
      <c r="U778" s="18">
        <f t="shared" ca="1" si="448"/>
        <v>1.2987425394795373</v>
      </c>
      <c r="V778" s="18">
        <f t="shared" ca="1" si="449"/>
        <v>1.4627041492642741</v>
      </c>
      <c r="W778" s="19">
        <f t="shared" ca="1" si="468"/>
        <v>14016.978453021198</v>
      </c>
      <c r="X778" s="18">
        <f t="shared" ca="1" si="469"/>
        <v>14018.441157170462</v>
      </c>
      <c r="Z778" s="18">
        <f t="shared" ca="1" si="450"/>
        <v>37.69990058042049</v>
      </c>
      <c r="AA778" s="18">
        <f t="shared" ca="1" si="451"/>
        <v>0.12037053155260867</v>
      </c>
      <c r="AB778" s="19">
        <f t="shared" ca="1" si="470"/>
        <v>19654.188092005606</v>
      </c>
      <c r="AC778" s="18">
        <f t="shared" ca="1" si="471"/>
        <v>19654.308462537159</v>
      </c>
      <c r="AE778" s="18">
        <f t="shared" ca="1" si="452"/>
        <v>0.29251398853735472</v>
      </c>
      <c r="AF778" s="18">
        <f t="shared" ca="1" si="453"/>
        <v>5.837366873210291</v>
      </c>
      <c r="AG778" s="19">
        <f t="shared" ca="1" si="472"/>
        <v>14016.684684418635</v>
      </c>
      <c r="AH778" s="18">
        <f t="shared" ca="1" si="473"/>
        <v>14022.522051291846</v>
      </c>
      <c r="AJ778" s="18">
        <f t="shared" ca="1" si="454"/>
        <v>24.17927168751811</v>
      </c>
      <c r="AK778" s="18">
        <f t="shared" ca="1" si="455"/>
        <v>7.4137564782024024</v>
      </c>
      <c r="AL778" s="19">
        <f t="shared" ca="1" si="474"/>
        <v>13590.809090459868</v>
      </c>
      <c r="AM778" s="18">
        <f t="shared" ca="1" si="475"/>
        <v>13598.222846938072</v>
      </c>
      <c r="AO778" s="18">
        <f t="shared" ca="1" si="456"/>
        <v>3.8361416073023644</v>
      </c>
      <c r="AP778" s="18">
        <f t="shared" ca="1" si="457"/>
        <v>17.598323097685348</v>
      </c>
      <c r="AQ778" s="19">
        <f t="shared" ca="1" si="476"/>
        <v>19819.154129234328</v>
      </c>
      <c r="AR778" s="18">
        <f t="shared" ca="1" si="477"/>
        <v>19836.752452332013</v>
      </c>
      <c r="AT778" s="18">
        <f t="shared" ca="1" si="458"/>
        <v>57.726313124895206</v>
      </c>
      <c r="AU778" s="18">
        <f t="shared" ca="1" si="459"/>
        <v>11.066359091040434</v>
      </c>
      <c r="AV778" s="19">
        <f t="shared" ca="1" si="478"/>
        <v>14337.396007396394</v>
      </c>
      <c r="AW778" s="18">
        <f t="shared" ca="1" si="479"/>
        <v>14348.462366487434</v>
      </c>
    </row>
    <row r="779" spans="1:49" x14ac:dyDescent="0.25">
      <c r="A779" s="18">
        <f t="shared" ca="1" si="440"/>
        <v>0.7342142483192946</v>
      </c>
      <c r="B779" s="18">
        <f t="shared" ca="1" si="441"/>
        <v>2.5960159124312332</v>
      </c>
      <c r="C779" s="19">
        <f t="shared" ca="1" si="460"/>
        <v>14424.225569933536</v>
      </c>
      <c r="D779" s="18">
        <f t="shared" ca="1" si="461"/>
        <v>14426.821585845968</v>
      </c>
      <c r="E779" s="17"/>
      <c r="F779" s="18">
        <f t="shared" ca="1" si="442"/>
        <v>31.283416127068143</v>
      </c>
      <c r="G779" s="18">
        <f t="shared" ca="1" si="443"/>
        <v>9.4268838427364994</v>
      </c>
      <c r="H779" s="19">
        <f t="shared" ca="1" si="462"/>
        <v>14270.569478800973</v>
      </c>
      <c r="I779" s="18">
        <f t="shared" ca="1" si="463"/>
        <v>14279.996362643709</v>
      </c>
      <c r="J779" s="17"/>
      <c r="K779" s="18">
        <f t="shared" ca="1" si="444"/>
        <v>0.99818073931892026</v>
      </c>
      <c r="L779" s="18">
        <f t="shared" ca="1" si="445"/>
        <v>4.873285856058418E-2</v>
      </c>
      <c r="M779" s="19">
        <f t="shared" ca="1" si="464"/>
        <v>15340.259893335238</v>
      </c>
      <c r="N779" s="18">
        <f t="shared" ca="1" si="465"/>
        <v>15340.308626193799</v>
      </c>
      <c r="O779" s="17"/>
      <c r="P779" s="18">
        <f t="shared" ca="1" si="446"/>
        <v>17.023290404012016</v>
      </c>
      <c r="Q779" s="18">
        <f t="shared" ca="1" si="447"/>
        <v>1.5316124251097556</v>
      </c>
      <c r="R779" s="19">
        <f t="shared" ca="1" si="466"/>
        <v>15235.92712873068</v>
      </c>
      <c r="S779" s="18">
        <f t="shared" ca="1" si="467"/>
        <v>15237.45874115579</v>
      </c>
      <c r="T779" s="17"/>
      <c r="U779" s="18">
        <f t="shared" ca="1" si="448"/>
        <v>10.545219809842397</v>
      </c>
      <c r="V779" s="18">
        <f t="shared" ca="1" si="449"/>
        <v>0.38469536041708868</v>
      </c>
      <c r="W779" s="19">
        <f t="shared" ca="1" si="468"/>
        <v>14028.986376980305</v>
      </c>
      <c r="X779" s="18">
        <f t="shared" ca="1" si="469"/>
        <v>14029.371072340722</v>
      </c>
      <c r="Z779" s="18">
        <f t="shared" ca="1" si="450"/>
        <v>82.932927165402702</v>
      </c>
      <c r="AA779" s="18">
        <f t="shared" ca="1" si="451"/>
        <v>0.3846797353826471</v>
      </c>
      <c r="AB779" s="19">
        <f t="shared" ca="1" si="470"/>
        <v>19737.241389702562</v>
      </c>
      <c r="AC779" s="18">
        <f t="shared" ca="1" si="471"/>
        <v>19737.626069437945</v>
      </c>
      <c r="AE779" s="18">
        <f t="shared" ca="1" si="452"/>
        <v>0.41618102300135523</v>
      </c>
      <c r="AF779" s="18">
        <f t="shared" ca="1" si="453"/>
        <v>1.5354364041905926</v>
      </c>
      <c r="AG779" s="19">
        <f t="shared" ca="1" si="472"/>
        <v>14022.938232314847</v>
      </c>
      <c r="AH779" s="18">
        <f t="shared" ca="1" si="473"/>
        <v>14024.473668719038</v>
      </c>
      <c r="AJ779" s="18">
        <f t="shared" ca="1" si="454"/>
        <v>22.957664267278716</v>
      </c>
      <c r="AK779" s="18">
        <f t="shared" ca="1" si="455"/>
        <v>0.80269548777671174</v>
      </c>
      <c r="AL779" s="19">
        <f t="shared" ca="1" si="474"/>
        <v>13621.18051120535</v>
      </c>
      <c r="AM779" s="18">
        <f t="shared" ca="1" si="475"/>
        <v>13621.983206693127</v>
      </c>
      <c r="AO779" s="18">
        <f t="shared" ca="1" si="456"/>
        <v>2.1655600396045571</v>
      </c>
      <c r="AP779" s="18">
        <f t="shared" ca="1" si="457"/>
        <v>7.9913623286130697</v>
      </c>
      <c r="AQ779" s="19">
        <f t="shared" ca="1" si="476"/>
        <v>19838.918012371618</v>
      </c>
      <c r="AR779" s="18">
        <f t="shared" ca="1" si="477"/>
        <v>19846.90937470023</v>
      </c>
      <c r="AT779" s="18">
        <f t="shared" ca="1" si="458"/>
        <v>3.4354221749697058</v>
      </c>
      <c r="AU779" s="18">
        <f t="shared" ca="1" si="459"/>
        <v>3.1718016297349299</v>
      </c>
      <c r="AV779" s="19">
        <f t="shared" ca="1" si="478"/>
        <v>14351.897788662403</v>
      </c>
      <c r="AW779" s="18">
        <f t="shared" ca="1" si="479"/>
        <v>14355.069590292138</v>
      </c>
    </row>
    <row r="780" spans="1:49" x14ac:dyDescent="0.25">
      <c r="A780" s="18">
        <f t="shared" ca="1" si="440"/>
        <v>21.939631380565636</v>
      </c>
      <c r="B780" s="18">
        <f t="shared" ca="1" si="441"/>
        <v>5.6907953072564723</v>
      </c>
      <c r="C780" s="19">
        <f t="shared" ca="1" si="460"/>
        <v>14448.761217226534</v>
      </c>
      <c r="D780" s="18">
        <f t="shared" ca="1" si="461"/>
        <v>14454.452012533791</v>
      </c>
      <c r="E780" s="17"/>
      <c r="F780" s="18">
        <f t="shared" ca="1" si="442"/>
        <v>11.296059281706373</v>
      </c>
      <c r="G780" s="18">
        <f t="shared" ca="1" si="443"/>
        <v>9.7552473816482923</v>
      </c>
      <c r="H780" s="19">
        <f t="shared" ca="1" si="462"/>
        <v>14291.292421925416</v>
      </c>
      <c r="I780" s="18">
        <f t="shared" ca="1" si="463"/>
        <v>14301.047669307065</v>
      </c>
      <c r="J780" s="17"/>
      <c r="K780" s="18">
        <f t="shared" ca="1" si="444"/>
        <v>32.894613850487353</v>
      </c>
      <c r="L780" s="18">
        <f t="shared" ca="1" si="445"/>
        <v>1.8736849158154645</v>
      </c>
      <c r="M780" s="19">
        <f t="shared" ca="1" si="464"/>
        <v>15373.203240044286</v>
      </c>
      <c r="N780" s="18">
        <f t="shared" ca="1" si="465"/>
        <v>15375.076924960102</v>
      </c>
      <c r="O780" s="17"/>
      <c r="P780" s="18">
        <f t="shared" ca="1" si="446"/>
        <v>15.440571884690533</v>
      </c>
      <c r="Q780" s="18">
        <f t="shared" ca="1" si="447"/>
        <v>1.4890827893655845</v>
      </c>
      <c r="R780" s="19">
        <f t="shared" ca="1" si="466"/>
        <v>15252.89931304048</v>
      </c>
      <c r="S780" s="18">
        <f t="shared" ca="1" si="467"/>
        <v>15254.388395829845</v>
      </c>
      <c r="T780" s="17"/>
      <c r="U780" s="18">
        <f t="shared" ca="1" si="448"/>
        <v>3.0513764622575286</v>
      </c>
      <c r="V780" s="18">
        <f t="shared" ca="1" si="449"/>
        <v>15.737103835610711</v>
      </c>
      <c r="W780" s="19">
        <f t="shared" ca="1" si="468"/>
        <v>14032.422448802979</v>
      </c>
      <c r="X780" s="18">
        <f t="shared" ca="1" si="469"/>
        <v>14048.15955263859</v>
      </c>
      <c r="Z780" s="18">
        <f t="shared" ca="1" si="450"/>
        <v>37.043704317988734</v>
      </c>
      <c r="AA780" s="18">
        <f t="shared" ca="1" si="451"/>
        <v>0.14996597329342204</v>
      </c>
      <c r="AB780" s="19">
        <f t="shared" ca="1" si="470"/>
        <v>19774.669773755933</v>
      </c>
      <c r="AC780" s="18">
        <f t="shared" ca="1" si="471"/>
        <v>19774.819739729228</v>
      </c>
      <c r="AE780" s="18">
        <f t="shared" ca="1" si="452"/>
        <v>14.14327631826659</v>
      </c>
      <c r="AF780" s="18">
        <f t="shared" ca="1" si="453"/>
        <v>0.60312908026213174</v>
      </c>
      <c r="AG780" s="19">
        <f t="shared" ca="1" si="472"/>
        <v>14038.616945037305</v>
      </c>
      <c r="AH780" s="18">
        <f t="shared" ca="1" si="473"/>
        <v>14039.220074117567</v>
      </c>
      <c r="AJ780" s="18">
        <f t="shared" ca="1" si="454"/>
        <v>7.5490725953761837</v>
      </c>
      <c r="AK780" s="18">
        <f t="shared" ca="1" si="455"/>
        <v>0.34077355712397822</v>
      </c>
      <c r="AL780" s="19">
        <f t="shared" ca="1" si="474"/>
        <v>13629.532279288504</v>
      </c>
      <c r="AM780" s="18">
        <f t="shared" ca="1" si="475"/>
        <v>13629.873052845627</v>
      </c>
      <c r="AO780" s="18">
        <f t="shared" ca="1" si="456"/>
        <v>17.119689502437485</v>
      </c>
      <c r="AP780" s="18">
        <f t="shared" ca="1" si="457"/>
        <v>6.528402611974812</v>
      </c>
      <c r="AQ780" s="19">
        <f t="shared" ca="1" si="476"/>
        <v>19864.029064202667</v>
      </c>
      <c r="AR780" s="18">
        <f t="shared" ca="1" si="477"/>
        <v>19870.55746681464</v>
      </c>
      <c r="AT780" s="18">
        <f t="shared" ca="1" si="458"/>
        <v>9.4007823773394072</v>
      </c>
      <c r="AU780" s="18">
        <f t="shared" ca="1" si="459"/>
        <v>3.8913135466180213</v>
      </c>
      <c r="AV780" s="19">
        <f t="shared" ca="1" si="478"/>
        <v>14364.470372669477</v>
      </c>
      <c r="AW780" s="18">
        <f t="shared" ca="1" si="479"/>
        <v>14368.361686216094</v>
      </c>
    </row>
    <row r="781" spans="1:49" x14ac:dyDescent="0.25">
      <c r="A781" s="18">
        <f t="shared" ca="1" si="440"/>
        <v>78.718891521427068</v>
      </c>
      <c r="B781" s="18">
        <f t="shared" ca="1" si="441"/>
        <v>0.37181415502538068</v>
      </c>
      <c r="C781" s="19">
        <f t="shared" ca="1" si="460"/>
        <v>14533.170904055218</v>
      </c>
      <c r="D781" s="18">
        <f t="shared" ca="1" si="461"/>
        <v>14533.542718210243</v>
      </c>
      <c r="E781" s="17"/>
      <c r="F781" s="18">
        <f t="shared" ca="1" si="442"/>
        <v>17.649994046708656</v>
      </c>
      <c r="G781" s="18">
        <f t="shared" ca="1" si="443"/>
        <v>1.0491190781243107</v>
      </c>
      <c r="H781" s="19">
        <f t="shared" ca="1" si="462"/>
        <v>14318.697663353774</v>
      </c>
      <c r="I781" s="18">
        <f t="shared" ca="1" si="463"/>
        <v>14319.746782431899</v>
      </c>
      <c r="J781" s="17"/>
      <c r="K781" s="18">
        <f t="shared" ca="1" si="444"/>
        <v>9.0102103591360621</v>
      </c>
      <c r="L781" s="18">
        <f t="shared" ca="1" si="445"/>
        <v>16.805117615340844</v>
      </c>
      <c r="M781" s="19">
        <f t="shared" ca="1" si="464"/>
        <v>15384.087135319238</v>
      </c>
      <c r="N781" s="18">
        <f t="shared" ca="1" si="465"/>
        <v>15400.892252934578</v>
      </c>
      <c r="O781" s="17"/>
      <c r="P781" s="18">
        <f t="shared" ca="1" si="446"/>
        <v>15.410637976867649</v>
      </c>
      <c r="Q781" s="18">
        <f t="shared" ca="1" si="447"/>
        <v>1.1049284250765843</v>
      </c>
      <c r="R781" s="19">
        <f t="shared" ca="1" si="466"/>
        <v>15269.799033806712</v>
      </c>
      <c r="S781" s="18">
        <f t="shared" ca="1" si="467"/>
        <v>15270.903962231789</v>
      </c>
      <c r="T781" s="17"/>
      <c r="U781" s="18">
        <f t="shared" ca="1" si="448"/>
        <v>19.336217391614507</v>
      </c>
      <c r="V781" s="18">
        <f t="shared" ca="1" si="449"/>
        <v>25.427596035317453</v>
      </c>
      <c r="W781" s="19">
        <f t="shared" ca="1" si="468"/>
        <v>14067.495770030204</v>
      </c>
      <c r="X781" s="18">
        <f t="shared" ca="1" si="469"/>
        <v>14092.923366065521</v>
      </c>
      <c r="Z781" s="18">
        <f t="shared" ca="1" si="450"/>
        <v>40.900415684824779</v>
      </c>
      <c r="AA781" s="18">
        <f t="shared" ca="1" si="451"/>
        <v>1.6995989408148537</v>
      </c>
      <c r="AB781" s="19">
        <f t="shared" ca="1" si="470"/>
        <v>19815.720155414052</v>
      </c>
      <c r="AC781" s="18">
        <f t="shared" ca="1" si="471"/>
        <v>19817.419754354865</v>
      </c>
      <c r="AE781" s="18">
        <f t="shared" ca="1" si="452"/>
        <v>4.0674179585649259</v>
      </c>
      <c r="AF781" s="18">
        <f t="shared" ca="1" si="453"/>
        <v>1.5910748596823914</v>
      </c>
      <c r="AG781" s="19">
        <f t="shared" ca="1" si="472"/>
        <v>14043.287492076133</v>
      </c>
      <c r="AH781" s="18">
        <f t="shared" ca="1" si="473"/>
        <v>14044.878566935815</v>
      </c>
      <c r="AJ781" s="18">
        <f t="shared" ca="1" si="454"/>
        <v>3.5708040713019398</v>
      </c>
      <c r="AK781" s="18">
        <f t="shared" ca="1" si="455"/>
        <v>1.756239236704052</v>
      </c>
      <c r="AL781" s="19">
        <f t="shared" ca="1" si="474"/>
        <v>13633.443856916929</v>
      </c>
      <c r="AM781" s="18">
        <f t="shared" ca="1" si="475"/>
        <v>13635.200096153632</v>
      </c>
      <c r="AO781" s="18">
        <f t="shared" ca="1" si="456"/>
        <v>25.945274622077594</v>
      </c>
      <c r="AP781" s="18">
        <f t="shared" ca="1" si="457"/>
        <v>16.793566939508519</v>
      </c>
      <c r="AQ781" s="19">
        <f t="shared" ca="1" si="476"/>
        <v>19896.502741436718</v>
      </c>
      <c r="AR781" s="18">
        <f t="shared" ca="1" si="477"/>
        <v>19913.296308376226</v>
      </c>
      <c r="AT781" s="18">
        <f t="shared" ca="1" si="458"/>
        <v>6.4433906804516985</v>
      </c>
      <c r="AU781" s="18">
        <f t="shared" ca="1" si="459"/>
        <v>10.528766762123428</v>
      </c>
      <c r="AV781" s="19">
        <f t="shared" ca="1" si="478"/>
        <v>14374.805076896546</v>
      </c>
      <c r="AW781" s="18">
        <f t="shared" ca="1" si="479"/>
        <v>14385.333843658669</v>
      </c>
    </row>
    <row r="782" spans="1:49" x14ac:dyDescent="0.25">
      <c r="A782" s="18">
        <f t="shared" ref="A782:A845" ca="1" si="480">((-LN(1-RAND()))/$C$9)</f>
        <v>42.035337523546893</v>
      </c>
      <c r="B782" s="18">
        <f t="shared" ref="B782:B845" ca="1" si="481">((-LN(1-RAND()))/$C$10)</f>
        <v>1.4460929578370825</v>
      </c>
      <c r="C782" s="19">
        <f t="shared" ca="1" si="460"/>
        <v>14575.578055733789</v>
      </c>
      <c r="D782" s="18">
        <f t="shared" ca="1" si="461"/>
        <v>14577.024148691626</v>
      </c>
      <c r="E782" s="17"/>
      <c r="F782" s="18">
        <f t="shared" ref="F782:F845" ca="1" si="482">((-LN(1-RAND()))/$H$9)</f>
        <v>5.1361649218569747</v>
      </c>
      <c r="G782" s="18">
        <f t="shared" ref="G782:G845" ca="1" si="483">((-LN(1-RAND()))/$H$10)</f>
        <v>6.0756900342235989</v>
      </c>
      <c r="H782" s="19">
        <f t="shared" ca="1" si="462"/>
        <v>14324.882947353755</v>
      </c>
      <c r="I782" s="18">
        <f t="shared" ca="1" si="463"/>
        <v>14330.958637387979</v>
      </c>
      <c r="J782" s="17"/>
      <c r="K782" s="18">
        <f t="shared" ref="K782:K845" ca="1" si="484">((-LN(1-RAND()))/$M$9)</f>
        <v>6.4197694996388401</v>
      </c>
      <c r="L782" s="18">
        <f t="shared" ref="L782:L845" ca="1" si="485">((-LN(1-RAND()))/$M$10)</f>
        <v>0.43170833697291688</v>
      </c>
      <c r="M782" s="19">
        <f t="shared" ca="1" si="464"/>
        <v>15407.312022434216</v>
      </c>
      <c r="N782" s="18">
        <f t="shared" ca="1" si="465"/>
        <v>15407.74373077119</v>
      </c>
      <c r="O782" s="17"/>
      <c r="P782" s="18">
        <f t="shared" ref="P782:P845" ca="1" si="486">((-LN(1-RAND()))/$R$9)</f>
        <v>15.121506518240613</v>
      </c>
      <c r="Q782" s="18">
        <f t="shared" ref="Q782:Q845" ca="1" si="487">((-LN(1-RAND()))/$R$10)</f>
        <v>0.12769937461103245</v>
      </c>
      <c r="R782" s="19">
        <f t="shared" ca="1" si="466"/>
        <v>15286.025468750029</v>
      </c>
      <c r="S782" s="18">
        <f t="shared" ca="1" si="467"/>
        <v>15286.15316812464</v>
      </c>
      <c r="T782" s="17"/>
      <c r="U782" s="18">
        <f t="shared" ref="U782:U845" ca="1" si="488">((-LN(1-RAND()))/$W$9)</f>
        <v>5.9431643129940062</v>
      </c>
      <c r="V782" s="18">
        <f t="shared" ref="V782:V845" ca="1" si="489">((-LN(1-RAND()))/$W$10)</f>
        <v>5.8545107268605205</v>
      </c>
      <c r="W782" s="19">
        <f t="shared" ca="1" si="468"/>
        <v>14098.866530378515</v>
      </c>
      <c r="X782" s="18">
        <f t="shared" ca="1" si="469"/>
        <v>14104.721041105375</v>
      </c>
      <c r="Z782" s="18">
        <f t="shared" ref="Z782:Z845" ca="1" si="490">((-LN(1-RAND()))/$AB$9)</f>
        <v>1.3517879639875332</v>
      </c>
      <c r="AA782" s="18">
        <f t="shared" ref="AA782:AA845" ca="1" si="491">((-LN(1-RAND()))/$AB$10)</f>
        <v>3.7387218116253694E-2</v>
      </c>
      <c r="AB782" s="19">
        <f t="shared" ca="1" si="470"/>
        <v>19818.771542318853</v>
      </c>
      <c r="AC782" s="18">
        <f t="shared" ca="1" si="471"/>
        <v>19818.808929536968</v>
      </c>
      <c r="AE782" s="18">
        <f t="shared" ref="AE782:AE845" ca="1" si="492">((-LN(1-RAND()))/$AG$9)</f>
        <v>21.339914145010209</v>
      </c>
      <c r="AF782" s="18">
        <f t="shared" ref="AF782:AF845" ca="1" si="493">((-LN(1-RAND()))/$AG$10)</f>
        <v>1.7071044040839924</v>
      </c>
      <c r="AG782" s="19">
        <f t="shared" ca="1" si="472"/>
        <v>14066.218481080825</v>
      </c>
      <c r="AH782" s="18">
        <f t="shared" ca="1" si="473"/>
        <v>14067.925585484909</v>
      </c>
      <c r="AJ782" s="18">
        <f t="shared" ref="AJ782:AJ845" ca="1" si="494">((-LN(1-RAND()))/$AL$9)</f>
        <v>54.466878972968971</v>
      </c>
      <c r="AK782" s="18">
        <f t="shared" ref="AK782:AK845" ca="1" si="495">((-LN(1-RAND()))/$AL$10)</f>
        <v>3.7808942383759776</v>
      </c>
      <c r="AL782" s="19">
        <f t="shared" ca="1" si="474"/>
        <v>13689.666975126602</v>
      </c>
      <c r="AM782" s="18">
        <f t="shared" ca="1" si="475"/>
        <v>13693.447869364978</v>
      </c>
      <c r="AO782" s="18">
        <f t="shared" ref="AO782:AO845" ca="1" si="496">((-LN(1-RAND()))/$AQ$9)</f>
        <v>20.535681351897381</v>
      </c>
      <c r="AP782" s="18">
        <f t="shared" ref="AP782:AP845" ca="1" si="497">((-LN(1-RAND()))/$AQ$10)</f>
        <v>0.58709332799716918</v>
      </c>
      <c r="AQ782" s="19">
        <f t="shared" ca="1" si="476"/>
        <v>19933.831989728122</v>
      </c>
      <c r="AR782" s="18">
        <f t="shared" ca="1" si="477"/>
        <v>19934.41908305612</v>
      </c>
      <c r="AT782" s="18">
        <f t="shared" ref="AT782:AT845" ca="1" si="498">((-LN(1-RAND()))/$AV$9)</f>
        <v>3.3901021992683531</v>
      </c>
      <c r="AU782" s="18">
        <f t="shared" ref="AU782:AU845" ca="1" si="499">((-LN(1-RAND()))/$AV$10)</f>
        <v>7.4390083376244496</v>
      </c>
      <c r="AV782" s="19">
        <f t="shared" ca="1" si="478"/>
        <v>14388.723945857937</v>
      </c>
      <c r="AW782" s="18">
        <f t="shared" ca="1" si="479"/>
        <v>14396.162954195561</v>
      </c>
    </row>
    <row r="783" spans="1:49" x14ac:dyDescent="0.25">
      <c r="A783" s="18">
        <f t="shared" ca="1" si="480"/>
        <v>7.670918304218441</v>
      </c>
      <c r="B783" s="18">
        <f t="shared" ca="1" si="481"/>
        <v>1.9556273453511834</v>
      </c>
      <c r="C783" s="19">
        <f t="shared" ref="C783:C846" ca="1" si="500">D782+A783</f>
        <v>14584.695066995844</v>
      </c>
      <c r="D783" s="18">
        <f t="shared" ref="D783:D846" ca="1" si="501">C783+B783</f>
        <v>14586.650694341195</v>
      </c>
      <c r="E783" s="17"/>
      <c r="F783" s="18">
        <f t="shared" ca="1" si="482"/>
        <v>4.2815070177512844</v>
      </c>
      <c r="G783" s="18">
        <f t="shared" ca="1" si="483"/>
        <v>4.9271049853556912</v>
      </c>
      <c r="H783" s="19">
        <f t="shared" ref="H783:H846" ca="1" si="502">I782+F783</f>
        <v>14335.24014440573</v>
      </c>
      <c r="I783" s="18">
        <f t="shared" ref="I783:I846" ca="1" si="503">H783+G783</f>
        <v>14340.167249391086</v>
      </c>
      <c r="J783" s="17"/>
      <c r="K783" s="18">
        <f t="shared" ca="1" si="484"/>
        <v>23.845358124081695</v>
      </c>
      <c r="L783" s="18">
        <f t="shared" ca="1" si="485"/>
        <v>2.8539458519541552</v>
      </c>
      <c r="M783" s="19">
        <f t="shared" ref="M783:M846" ca="1" si="504">N782+K783</f>
        <v>15431.589088895271</v>
      </c>
      <c r="N783" s="18">
        <f t="shared" ref="N783:N846" ca="1" si="505">M783+L783</f>
        <v>15434.443034747224</v>
      </c>
      <c r="O783" s="17"/>
      <c r="P783" s="18">
        <f t="shared" ca="1" si="486"/>
        <v>11.215839620121816</v>
      </c>
      <c r="Q783" s="18">
        <f t="shared" ca="1" si="487"/>
        <v>1.5087222207781659</v>
      </c>
      <c r="R783" s="19">
        <f t="shared" ref="R783:R846" ca="1" si="506">S782+P783</f>
        <v>15297.369007744761</v>
      </c>
      <c r="S783" s="18">
        <f t="shared" ref="S783:S846" ca="1" si="507">R783+Q783</f>
        <v>15298.877729965539</v>
      </c>
      <c r="T783" s="17"/>
      <c r="U783" s="18">
        <f t="shared" ca="1" si="488"/>
        <v>2.4817729892785283</v>
      </c>
      <c r="V783" s="18">
        <f t="shared" ca="1" si="489"/>
        <v>6.1862011572582025</v>
      </c>
      <c r="W783" s="19">
        <f t="shared" ref="W783:W846" ca="1" si="508">X782+U783</f>
        <v>14107.202814094653</v>
      </c>
      <c r="X783" s="18">
        <f t="shared" ref="X783:X846" ca="1" si="509">W783+V783</f>
        <v>14113.389015251911</v>
      </c>
      <c r="Z783" s="18">
        <f t="shared" ca="1" si="490"/>
        <v>14.35211049808416</v>
      </c>
      <c r="AA783" s="18">
        <f t="shared" ca="1" si="491"/>
        <v>3.4299787540746491</v>
      </c>
      <c r="AB783" s="19">
        <f t="shared" ref="AB783:AB846" ca="1" si="510">AC782+Z783</f>
        <v>19833.161040035051</v>
      </c>
      <c r="AC783" s="18">
        <f t="shared" ref="AC783:AC846" ca="1" si="511">AB783+AA783</f>
        <v>19836.591018789124</v>
      </c>
      <c r="AE783" s="18">
        <f t="shared" ca="1" si="492"/>
        <v>22.309622051535584</v>
      </c>
      <c r="AF783" s="18">
        <f t="shared" ca="1" si="493"/>
        <v>4.048132811344475</v>
      </c>
      <c r="AG783" s="19">
        <f t="shared" ref="AG783:AG846" ca="1" si="512">AH782+AE783</f>
        <v>14090.235207536445</v>
      </c>
      <c r="AH783" s="18">
        <f t="shared" ref="AH783:AH846" ca="1" si="513">AG783+AF783</f>
        <v>14094.283340347789</v>
      </c>
      <c r="AJ783" s="18">
        <f t="shared" ca="1" si="494"/>
        <v>21.498584225207978</v>
      </c>
      <c r="AK783" s="18">
        <f t="shared" ca="1" si="495"/>
        <v>0.96688106962674802</v>
      </c>
      <c r="AL783" s="19">
        <f t="shared" ref="AL783:AL846" ca="1" si="514">AM782+AJ783</f>
        <v>13714.946453590186</v>
      </c>
      <c r="AM783" s="18">
        <f t="shared" ref="AM783:AM846" ca="1" si="515">AL783+AK783</f>
        <v>13715.913334659814</v>
      </c>
      <c r="AO783" s="18">
        <f t="shared" ca="1" si="496"/>
        <v>2.7871844019641623</v>
      </c>
      <c r="AP783" s="18">
        <f t="shared" ca="1" si="497"/>
        <v>9.9505919432625927</v>
      </c>
      <c r="AQ783" s="19">
        <f t="shared" ref="AQ783:AQ846" ca="1" si="516">AR782+AO783</f>
        <v>19937.206267458085</v>
      </c>
      <c r="AR783" s="18">
        <f t="shared" ref="AR783:AR846" ca="1" si="517">AQ783+AP783</f>
        <v>19947.156859401348</v>
      </c>
      <c r="AT783" s="18">
        <f t="shared" ca="1" si="498"/>
        <v>1.8812037437209428</v>
      </c>
      <c r="AU783" s="18">
        <f t="shared" ca="1" si="499"/>
        <v>13.801754414514729</v>
      </c>
      <c r="AV783" s="19">
        <f t="shared" ref="AV783:AV846" ca="1" si="518">AW782+AT783</f>
        <v>14398.044157939281</v>
      </c>
      <c r="AW783" s="18">
        <f t="shared" ref="AW783:AW846" ca="1" si="519">AV783+AU783</f>
        <v>14411.845912353796</v>
      </c>
    </row>
    <row r="784" spans="1:49" x14ac:dyDescent="0.25">
      <c r="A784" s="18">
        <f t="shared" ca="1" si="480"/>
        <v>9.0913517037685025</v>
      </c>
      <c r="B784" s="18">
        <f t="shared" ca="1" si="481"/>
        <v>13.189738523106728</v>
      </c>
      <c r="C784" s="19">
        <f t="shared" ca="1" si="500"/>
        <v>14595.742046044963</v>
      </c>
      <c r="D784" s="18">
        <f t="shared" ca="1" si="501"/>
        <v>14608.931784568069</v>
      </c>
      <c r="E784" s="17"/>
      <c r="F784" s="18">
        <f t="shared" ca="1" si="482"/>
        <v>34.582851390715483</v>
      </c>
      <c r="G784" s="18">
        <f t="shared" ca="1" si="483"/>
        <v>1.6781428879978446</v>
      </c>
      <c r="H784" s="19">
        <f t="shared" ca="1" si="502"/>
        <v>14374.750100781803</v>
      </c>
      <c r="I784" s="18">
        <f t="shared" ca="1" si="503"/>
        <v>14376.428243669801</v>
      </c>
      <c r="J784" s="17"/>
      <c r="K784" s="18">
        <f t="shared" ca="1" si="484"/>
        <v>4.873307824199081</v>
      </c>
      <c r="L784" s="18">
        <f t="shared" ca="1" si="485"/>
        <v>10.23178673214877</v>
      </c>
      <c r="M784" s="19">
        <f t="shared" ca="1" si="504"/>
        <v>15439.316342571423</v>
      </c>
      <c r="N784" s="18">
        <f t="shared" ca="1" si="505"/>
        <v>15449.548129303572</v>
      </c>
      <c r="O784" s="17"/>
      <c r="P784" s="18">
        <f t="shared" ca="1" si="486"/>
        <v>23.495936640811731</v>
      </c>
      <c r="Q784" s="18">
        <f t="shared" ca="1" si="487"/>
        <v>7.7738429704136349</v>
      </c>
      <c r="R784" s="19">
        <f t="shared" ca="1" si="506"/>
        <v>15322.373666606351</v>
      </c>
      <c r="S784" s="18">
        <f t="shared" ca="1" si="507"/>
        <v>15330.147509576764</v>
      </c>
      <c r="T784" s="17"/>
      <c r="U784" s="18">
        <f t="shared" ca="1" si="488"/>
        <v>2.5326510466407344</v>
      </c>
      <c r="V784" s="18">
        <f t="shared" ca="1" si="489"/>
        <v>0.1754076719164441</v>
      </c>
      <c r="W784" s="19">
        <f t="shared" ca="1" si="508"/>
        <v>14115.921666298551</v>
      </c>
      <c r="X784" s="18">
        <f t="shared" ca="1" si="509"/>
        <v>14116.097073970468</v>
      </c>
      <c r="Z784" s="18">
        <f t="shared" ca="1" si="490"/>
        <v>5.9127365463577122E-2</v>
      </c>
      <c r="AA784" s="18">
        <f t="shared" ca="1" si="491"/>
        <v>8.8066283989423538E-2</v>
      </c>
      <c r="AB784" s="19">
        <f t="shared" ca="1" si="510"/>
        <v>19836.650146154589</v>
      </c>
      <c r="AC784" s="18">
        <f t="shared" ca="1" si="511"/>
        <v>19836.738212438577</v>
      </c>
      <c r="AE784" s="18">
        <f t="shared" ca="1" si="492"/>
        <v>23.09807739393775</v>
      </c>
      <c r="AF784" s="18">
        <f t="shared" ca="1" si="493"/>
        <v>0.17804882015847556</v>
      </c>
      <c r="AG784" s="19">
        <f t="shared" ca="1" si="512"/>
        <v>14117.381417741726</v>
      </c>
      <c r="AH784" s="18">
        <f t="shared" ca="1" si="513"/>
        <v>14117.559466561885</v>
      </c>
      <c r="AJ784" s="18">
        <f t="shared" ca="1" si="494"/>
        <v>3.6197251937194315</v>
      </c>
      <c r="AK784" s="18">
        <f t="shared" ca="1" si="495"/>
        <v>4.3671458258821252</v>
      </c>
      <c r="AL784" s="19">
        <f t="shared" ca="1" si="514"/>
        <v>13719.533059853533</v>
      </c>
      <c r="AM784" s="18">
        <f t="shared" ca="1" si="515"/>
        <v>13723.900205679414</v>
      </c>
      <c r="AO784" s="18">
        <f t="shared" ca="1" si="496"/>
        <v>6.4686685971326652</v>
      </c>
      <c r="AP784" s="18">
        <f t="shared" ca="1" si="497"/>
        <v>50.681241598754866</v>
      </c>
      <c r="AQ784" s="19">
        <f t="shared" ca="1" si="516"/>
        <v>19953.62552799848</v>
      </c>
      <c r="AR784" s="18">
        <f t="shared" ca="1" si="517"/>
        <v>20004.306769597235</v>
      </c>
      <c r="AT784" s="18">
        <f t="shared" ca="1" si="498"/>
        <v>6.9505851515286787</v>
      </c>
      <c r="AU784" s="18">
        <f t="shared" ca="1" si="499"/>
        <v>4.0839166696330649</v>
      </c>
      <c r="AV784" s="19">
        <f t="shared" ca="1" si="518"/>
        <v>14418.796497505324</v>
      </c>
      <c r="AW784" s="18">
        <f t="shared" ca="1" si="519"/>
        <v>14422.880414174957</v>
      </c>
    </row>
    <row r="785" spans="1:49" x14ac:dyDescent="0.25">
      <c r="A785" s="18">
        <f t="shared" ca="1" si="480"/>
        <v>13.658401371458567</v>
      </c>
      <c r="B785" s="18">
        <f t="shared" ca="1" si="481"/>
        <v>10.191559399463015</v>
      </c>
      <c r="C785" s="19">
        <f t="shared" ca="1" si="500"/>
        <v>14622.590185939527</v>
      </c>
      <c r="D785" s="18">
        <f t="shared" ca="1" si="501"/>
        <v>14632.781745338991</v>
      </c>
      <c r="E785" s="17"/>
      <c r="F785" s="18">
        <f t="shared" ca="1" si="482"/>
        <v>0.46539941526785689</v>
      </c>
      <c r="G785" s="18">
        <f t="shared" ca="1" si="483"/>
        <v>0.24671210846466327</v>
      </c>
      <c r="H785" s="19">
        <f t="shared" ca="1" si="502"/>
        <v>14376.89364308507</v>
      </c>
      <c r="I785" s="18">
        <f t="shared" ca="1" si="503"/>
        <v>14377.140355193535</v>
      </c>
      <c r="J785" s="17"/>
      <c r="K785" s="18">
        <f t="shared" ca="1" si="484"/>
        <v>21.975634578313002</v>
      </c>
      <c r="L785" s="18">
        <f t="shared" ca="1" si="485"/>
        <v>3.8766959975812321</v>
      </c>
      <c r="M785" s="19">
        <f t="shared" ca="1" si="504"/>
        <v>15471.523763881885</v>
      </c>
      <c r="N785" s="18">
        <f t="shared" ca="1" si="505"/>
        <v>15475.400459879467</v>
      </c>
      <c r="O785" s="17"/>
      <c r="P785" s="18">
        <f t="shared" ca="1" si="486"/>
        <v>30.073611615916739</v>
      </c>
      <c r="Q785" s="18">
        <f t="shared" ca="1" si="487"/>
        <v>0.79465948084059723</v>
      </c>
      <c r="R785" s="19">
        <f t="shared" ca="1" si="506"/>
        <v>15360.221121192681</v>
      </c>
      <c r="S785" s="18">
        <f t="shared" ca="1" si="507"/>
        <v>15361.015780673521</v>
      </c>
      <c r="T785" s="17"/>
      <c r="U785" s="18">
        <f t="shared" ca="1" si="488"/>
        <v>3.4593576850286389</v>
      </c>
      <c r="V785" s="18">
        <f t="shared" ca="1" si="489"/>
        <v>1.7569752812440393</v>
      </c>
      <c r="W785" s="19">
        <f t="shared" ca="1" si="508"/>
        <v>14119.556431655497</v>
      </c>
      <c r="X785" s="18">
        <f t="shared" ca="1" si="509"/>
        <v>14121.313406936741</v>
      </c>
      <c r="Z785" s="18">
        <f t="shared" ca="1" si="490"/>
        <v>22.613550976093709</v>
      </c>
      <c r="AA785" s="18">
        <f t="shared" ca="1" si="491"/>
        <v>0.30957108566467162</v>
      </c>
      <c r="AB785" s="19">
        <f t="shared" ca="1" si="510"/>
        <v>19859.35176341467</v>
      </c>
      <c r="AC785" s="18">
        <f t="shared" ca="1" si="511"/>
        <v>19859.661334500335</v>
      </c>
      <c r="AE785" s="18">
        <f t="shared" ca="1" si="492"/>
        <v>2.0021666671259415</v>
      </c>
      <c r="AF785" s="18">
        <f t="shared" ca="1" si="493"/>
        <v>10.840668160863819</v>
      </c>
      <c r="AG785" s="19">
        <f t="shared" ca="1" si="512"/>
        <v>14119.56163322901</v>
      </c>
      <c r="AH785" s="18">
        <f t="shared" ca="1" si="513"/>
        <v>14130.402301389873</v>
      </c>
      <c r="AJ785" s="18">
        <f t="shared" ca="1" si="494"/>
        <v>17.017779851257828</v>
      </c>
      <c r="AK785" s="18">
        <f t="shared" ca="1" si="495"/>
        <v>3.3755934320604255</v>
      </c>
      <c r="AL785" s="19">
        <f t="shared" ca="1" si="514"/>
        <v>13740.917985530672</v>
      </c>
      <c r="AM785" s="18">
        <f t="shared" ca="1" si="515"/>
        <v>13744.293578962732</v>
      </c>
      <c r="AO785" s="18">
        <f t="shared" ca="1" si="496"/>
        <v>17.62355390016597</v>
      </c>
      <c r="AP785" s="18">
        <f t="shared" ca="1" si="497"/>
        <v>10.50387109364074</v>
      </c>
      <c r="AQ785" s="19">
        <f t="shared" ca="1" si="516"/>
        <v>20021.9303234974</v>
      </c>
      <c r="AR785" s="18">
        <f t="shared" ca="1" si="517"/>
        <v>20032.434194591042</v>
      </c>
      <c r="AT785" s="18">
        <f t="shared" ca="1" si="498"/>
        <v>3.0142487069411628</v>
      </c>
      <c r="AU785" s="18">
        <f t="shared" ca="1" si="499"/>
        <v>14.922041488759</v>
      </c>
      <c r="AV785" s="19">
        <f t="shared" ca="1" si="518"/>
        <v>14425.894662881898</v>
      </c>
      <c r="AW785" s="18">
        <f t="shared" ca="1" si="519"/>
        <v>14440.816704370656</v>
      </c>
    </row>
    <row r="786" spans="1:49" x14ac:dyDescent="0.25">
      <c r="A786" s="18">
        <f t="shared" ca="1" si="480"/>
        <v>4.6297181719727813</v>
      </c>
      <c r="B786" s="18">
        <f t="shared" ca="1" si="481"/>
        <v>15.997168578786885</v>
      </c>
      <c r="C786" s="19">
        <f t="shared" ca="1" si="500"/>
        <v>14637.411463510964</v>
      </c>
      <c r="D786" s="18">
        <f t="shared" ca="1" si="501"/>
        <v>14653.408632089751</v>
      </c>
      <c r="E786" s="17"/>
      <c r="F786" s="18">
        <f t="shared" ca="1" si="482"/>
        <v>16.512124931792162</v>
      </c>
      <c r="G786" s="18">
        <f t="shared" ca="1" si="483"/>
        <v>6.8208843584048804</v>
      </c>
      <c r="H786" s="19">
        <f t="shared" ca="1" si="502"/>
        <v>14393.652480125327</v>
      </c>
      <c r="I786" s="18">
        <f t="shared" ca="1" si="503"/>
        <v>14400.473364483732</v>
      </c>
      <c r="J786" s="17"/>
      <c r="K786" s="18">
        <f t="shared" ca="1" si="484"/>
        <v>29.160485729166023</v>
      </c>
      <c r="L786" s="18">
        <f t="shared" ca="1" si="485"/>
        <v>7.3152155122150351</v>
      </c>
      <c r="M786" s="19">
        <f t="shared" ca="1" si="504"/>
        <v>15504.560945608633</v>
      </c>
      <c r="N786" s="18">
        <f t="shared" ca="1" si="505"/>
        <v>15511.876161120848</v>
      </c>
      <c r="O786" s="17"/>
      <c r="P786" s="18">
        <f t="shared" ca="1" si="486"/>
        <v>18.300018552498919</v>
      </c>
      <c r="Q786" s="18">
        <f t="shared" ca="1" si="487"/>
        <v>4.062284443461353</v>
      </c>
      <c r="R786" s="19">
        <f t="shared" ca="1" si="506"/>
        <v>15379.31579922602</v>
      </c>
      <c r="S786" s="18">
        <f t="shared" ca="1" si="507"/>
        <v>15383.378083669482</v>
      </c>
      <c r="T786" s="17"/>
      <c r="U786" s="18">
        <f t="shared" ca="1" si="488"/>
        <v>5.9171745461681304</v>
      </c>
      <c r="V786" s="18">
        <f t="shared" ca="1" si="489"/>
        <v>3.6971348382473801</v>
      </c>
      <c r="W786" s="19">
        <f t="shared" ca="1" si="508"/>
        <v>14127.230581482909</v>
      </c>
      <c r="X786" s="18">
        <f t="shared" ca="1" si="509"/>
        <v>14130.927716321155</v>
      </c>
      <c r="Z786" s="18">
        <f t="shared" ca="1" si="490"/>
        <v>31.937093573776604</v>
      </c>
      <c r="AA786" s="18">
        <f t="shared" ca="1" si="491"/>
        <v>0.51055964812169952</v>
      </c>
      <c r="AB786" s="19">
        <f t="shared" ca="1" si="510"/>
        <v>19891.59842807411</v>
      </c>
      <c r="AC786" s="18">
        <f t="shared" ca="1" si="511"/>
        <v>19892.108987722233</v>
      </c>
      <c r="AE786" s="18">
        <f t="shared" ca="1" si="492"/>
        <v>5.784984694852807</v>
      </c>
      <c r="AF786" s="18">
        <f t="shared" ca="1" si="493"/>
        <v>1.03900910879751</v>
      </c>
      <c r="AG786" s="19">
        <f t="shared" ca="1" si="512"/>
        <v>14136.187286084725</v>
      </c>
      <c r="AH786" s="18">
        <f t="shared" ca="1" si="513"/>
        <v>14137.226295193523</v>
      </c>
      <c r="AJ786" s="18">
        <f t="shared" ca="1" si="494"/>
        <v>21.806064117700505</v>
      </c>
      <c r="AK786" s="18">
        <f t="shared" ca="1" si="495"/>
        <v>16.088484473021413</v>
      </c>
      <c r="AL786" s="19">
        <f t="shared" ca="1" si="514"/>
        <v>13766.099643080432</v>
      </c>
      <c r="AM786" s="18">
        <f t="shared" ca="1" si="515"/>
        <v>13782.188127553452</v>
      </c>
      <c r="AO786" s="18">
        <f t="shared" ca="1" si="496"/>
        <v>30.003186487725262</v>
      </c>
      <c r="AP786" s="18">
        <f t="shared" ca="1" si="497"/>
        <v>4.5104526321843483</v>
      </c>
      <c r="AQ786" s="19">
        <f t="shared" ca="1" si="516"/>
        <v>20062.437381078766</v>
      </c>
      <c r="AR786" s="18">
        <f t="shared" ca="1" si="517"/>
        <v>20066.94783371095</v>
      </c>
      <c r="AT786" s="18">
        <f t="shared" ca="1" si="498"/>
        <v>13.821675718494316</v>
      </c>
      <c r="AU786" s="18">
        <f t="shared" ca="1" si="499"/>
        <v>1.7599587906624679</v>
      </c>
      <c r="AV786" s="19">
        <f t="shared" ca="1" si="518"/>
        <v>14454.638380089151</v>
      </c>
      <c r="AW786" s="18">
        <f t="shared" ca="1" si="519"/>
        <v>14456.398338879813</v>
      </c>
    </row>
    <row r="787" spans="1:49" x14ac:dyDescent="0.25">
      <c r="A787" s="18">
        <f t="shared" ca="1" si="480"/>
        <v>9.2966929565611913</v>
      </c>
      <c r="B787" s="18">
        <f t="shared" ca="1" si="481"/>
        <v>6.6086848165996179E-2</v>
      </c>
      <c r="C787" s="19">
        <f t="shared" ca="1" si="500"/>
        <v>14662.705325046312</v>
      </c>
      <c r="D787" s="18">
        <f t="shared" ca="1" si="501"/>
        <v>14662.771411894479</v>
      </c>
      <c r="E787" s="17"/>
      <c r="F787" s="18">
        <f t="shared" ca="1" si="482"/>
        <v>18.634478993113611</v>
      </c>
      <c r="G787" s="18">
        <f t="shared" ca="1" si="483"/>
        <v>1.2976262951843753</v>
      </c>
      <c r="H787" s="19">
        <f t="shared" ca="1" si="502"/>
        <v>14419.107843476846</v>
      </c>
      <c r="I787" s="18">
        <f t="shared" ca="1" si="503"/>
        <v>14420.405469772031</v>
      </c>
      <c r="J787" s="17"/>
      <c r="K787" s="18">
        <f t="shared" ca="1" si="484"/>
        <v>29.909892710617246</v>
      </c>
      <c r="L787" s="18">
        <f t="shared" ca="1" si="485"/>
        <v>0.3579794178158146</v>
      </c>
      <c r="M787" s="19">
        <f t="shared" ca="1" si="504"/>
        <v>15541.786053831465</v>
      </c>
      <c r="N787" s="18">
        <f t="shared" ca="1" si="505"/>
        <v>15542.14403324928</v>
      </c>
      <c r="O787" s="17"/>
      <c r="P787" s="18">
        <f t="shared" ca="1" si="486"/>
        <v>20.767306818254024</v>
      </c>
      <c r="Q787" s="18">
        <f t="shared" ca="1" si="487"/>
        <v>2.2926925640912095</v>
      </c>
      <c r="R787" s="19">
        <f t="shared" ca="1" si="506"/>
        <v>15404.145390487736</v>
      </c>
      <c r="S787" s="18">
        <f t="shared" ca="1" si="507"/>
        <v>15406.438083051828</v>
      </c>
      <c r="T787" s="17"/>
      <c r="U787" s="18">
        <f t="shared" ca="1" si="488"/>
        <v>4.4304968111526035</v>
      </c>
      <c r="V787" s="18">
        <f t="shared" ca="1" si="489"/>
        <v>2.9381280413515429</v>
      </c>
      <c r="W787" s="19">
        <f t="shared" ca="1" si="508"/>
        <v>14135.358213132307</v>
      </c>
      <c r="X787" s="18">
        <f t="shared" ca="1" si="509"/>
        <v>14138.296341173658</v>
      </c>
      <c r="Z787" s="18">
        <f t="shared" ca="1" si="490"/>
        <v>1.117418201625209</v>
      </c>
      <c r="AA787" s="18">
        <f t="shared" ca="1" si="491"/>
        <v>1.1535350913214515</v>
      </c>
      <c r="AB787" s="19">
        <f t="shared" ca="1" si="510"/>
        <v>19893.226405923859</v>
      </c>
      <c r="AC787" s="18">
        <f t="shared" ca="1" si="511"/>
        <v>19894.379941015181</v>
      </c>
      <c r="AE787" s="18">
        <f t="shared" ca="1" si="492"/>
        <v>22.544411658070178</v>
      </c>
      <c r="AF787" s="18">
        <f t="shared" ca="1" si="493"/>
        <v>1.6064986497005289</v>
      </c>
      <c r="AG787" s="19">
        <f t="shared" ca="1" si="512"/>
        <v>14159.770706851592</v>
      </c>
      <c r="AH787" s="18">
        <f t="shared" ca="1" si="513"/>
        <v>14161.377205501292</v>
      </c>
      <c r="AJ787" s="18">
        <f t="shared" ca="1" si="494"/>
        <v>21.010572857972182</v>
      </c>
      <c r="AK787" s="18">
        <f t="shared" ca="1" si="495"/>
        <v>5.2989916210669303</v>
      </c>
      <c r="AL787" s="19">
        <f t="shared" ca="1" si="514"/>
        <v>13803.198700411425</v>
      </c>
      <c r="AM787" s="18">
        <f t="shared" ca="1" si="515"/>
        <v>13808.497692032492</v>
      </c>
      <c r="AO787" s="18">
        <f t="shared" ca="1" si="496"/>
        <v>23.700298675515718</v>
      </c>
      <c r="AP787" s="18">
        <f t="shared" ca="1" si="497"/>
        <v>5.951914977965866</v>
      </c>
      <c r="AQ787" s="19">
        <f t="shared" ca="1" si="516"/>
        <v>20090.648132386465</v>
      </c>
      <c r="AR787" s="18">
        <f t="shared" ca="1" si="517"/>
        <v>20096.600047364431</v>
      </c>
      <c r="AT787" s="18">
        <f t="shared" ca="1" si="498"/>
        <v>26.972490046217771</v>
      </c>
      <c r="AU787" s="18">
        <f t="shared" ca="1" si="499"/>
        <v>1.7448701493422178</v>
      </c>
      <c r="AV787" s="19">
        <f t="shared" ca="1" si="518"/>
        <v>14483.37082892603</v>
      </c>
      <c r="AW787" s="18">
        <f t="shared" ca="1" si="519"/>
        <v>14485.115699075373</v>
      </c>
    </row>
    <row r="788" spans="1:49" x14ac:dyDescent="0.25">
      <c r="A788" s="18">
        <f t="shared" ca="1" si="480"/>
        <v>44.745234186392217</v>
      </c>
      <c r="B788" s="18">
        <f t="shared" ca="1" si="481"/>
        <v>17.816671377532074</v>
      </c>
      <c r="C788" s="19">
        <f t="shared" ca="1" si="500"/>
        <v>14707.51664608087</v>
      </c>
      <c r="D788" s="18">
        <f t="shared" ca="1" si="501"/>
        <v>14725.333317458402</v>
      </c>
      <c r="E788" s="17"/>
      <c r="F788" s="18">
        <f t="shared" ca="1" si="482"/>
        <v>34.227591260249319</v>
      </c>
      <c r="G788" s="18">
        <f t="shared" ca="1" si="483"/>
        <v>4.16910690531346</v>
      </c>
      <c r="H788" s="19">
        <f t="shared" ca="1" si="502"/>
        <v>14454.63306103228</v>
      </c>
      <c r="I788" s="18">
        <f t="shared" ca="1" si="503"/>
        <v>14458.802167937594</v>
      </c>
      <c r="J788" s="17"/>
      <c r="K788" s="18">
        <f t="shared" ca="1" si="484"/>
        <v>18.671639663050787</v>
      </c>
      <c r="L788" s="18">
        <f t="shared" ca="1" si="485"/>
        <v>1.9022693958723818</v>
      </c>
      <c r="M788" s="19">
        <f t="shared" ca="1" si="504"/>
        <v>15560.815672912331</v>
      </c>
      <c r="N788" s="18">
        <f t="shared" ca="1" si="505"/>
        <v>15562.717942308203</v>
      </c>
      <c r="O788" s="17"/>
      <c r="P788" s="18">
        <f t="shared" ca="1" si="486"/>
        <v>2.9340476874351822</v>
      </c>
      <c r="Q788" s="18">
        <f t="shared" ca="1" si="487"/>
        <v>1.2717039140576916</v>
      </c>
      <c r="R788" s="19">
        <f t="shared" ca="1" si="506"/>
        <v>15409.372130739263</v>
      </c>
      <c r="S788" s="18">
        <f t="shared" ca="1" si="507"/>
        <v>15410.64383465332</v>
      </c>
      <c r="T788" s="17"/>
      <c r="U788" s="18">
        <f t="shared" ca="1" si="488"/>
        <v>1.38709014204291</v>
      </c>
      <c r="V788" s="18">
        <f t="shared" ca="1" si="489"/>
        <v>2.892113513189241</v>
      </c>
      <c r="W788" s="19">
        <f t="shared" ca="1" si="508"/>
        <v>14139.683431315701</v>
      </c>
      <c r="X788" s="18">
        <f t="shared" ca="1" si="509"/>
        <v>14142.575544828891</v>
      </c>
      <c r="Z788" s="18">
        <f t="shared" ca="1" si="490"/>
        <v>7.2649025135786074</v>
      </c>
      <c r="AA788" s="18">
        <f t="shared" ca="1" si="491"/>
        <v>0.10780345558512618</v>
      </c>
      <c r="AB788" s="19">
        <f t="shared" ca="1" si="510"/>
        <v>19901.64484352876</v>
      </c>
      <c r="AC788" s="18">
        <f t="shared" ca="1" si="511"/>
        <v>19901.752646984347</v>
      </c>
      <c r="AE788" s="18">
        <f t="shared" ca="1" si="492"/>
        <v>47.090200528648012</v>
      </c>
      <c r="AF788" s="18">
        <f t="shared" ca="1" si="493"/>
        <v>2.4714410640159685</v>
      </c>
      <c r="AG788" s="19">
        <f t="shared" ca="1" si="512"/>
        <v>14208.46740602994</v>
      </c>
      <c r="AH788" s="18">
        <f t="shared" ca="1" si="513"/>
        <v>14210.938847093956</v>
      </c>
      <c r="AJ788" s="18">
        <f t="shared" ca="1" si="494"/>
        <v>39.665147426368449</v>
      </c>
      <c r="AK788" s="18">
        <f t="shared" ca="1" si="495"/>
        <v>3.3273535735521169</v>
      </c>
      <c r="AL788" s="19">
        <f t="shared" ca="1" si="514"/>
        <v>13848.162839458861</v>
      </c>
      <c r="AM788" s="18">
        <f t="shared" ca="1" si="515"/>
        <v>13851.490193032412</v>
      </c>
      <c r="AO788" s="18">
        <f t="shared" ca="1" si="496"/>
        <v>20.456119835510954</v>
      </c>
      <c r="AP788" s="18">
        <f t="shared" ca="1" si="497"/>
        <v>21.086045199923564</v>
      </c>
      <c r="AQ788" s="19">
        <f t="shared" ca="1" si="516"/>
        <v>20117.056167199942</v>
      </c>
      <c r="AR788" s="18">
        <f t="shared" ca="1" si="517"/>
        <v>20138.142212399867</v>
      </c>
      <c r="AT788" s="18">
        <f t="shared" ca="1" si="498"/>
        <v>0.86839285783068432</v>
      </c>
      <c r="AU788" s="18">
        <f t="shared" ca="1" si="499"/>
        <v>9.3599160393164205</v>
      </c>
      <c r="AV788" s="19">
        <f t="shared" ca="1" si="518"/>
        <v>14485.984091933204</v>
      </c>
      <c r="AW788" s="18">
        <f t="shared" ca="1" si="519"/>
        <v>14495.344007972521</v>
      </c>
    </row>
    <row r="789" spans="1:49" x14ac:dyDescent="0.25">
      <c r="A789" s="18">
        <f t="shared" ca="1" si="480"/>
        <v>6.7268649039103421</v>
      </c>
      <c r="B789" s="18">
        <f t="shared" ca="1" si="481"/>
        <v>7.2688089068529367</v>
      </c>
      <c r="C789" s="19">
        <f t="shared" ca="1" si="500"/>
        <v>14732.060182362313</v>
      </c>
      <c r="D789" s="18">
        <f t="shared" ca="1" si="501"/>
        <v>14739.328991269165</v>
      </c>
      <c r="E789" s="17"/>
      <c r="F789" s="18">
        <f t="shared" ca="1" si="482"/>
        <v>4.2251756519217949</v>
      </c>
      <c r="G789" s="18">
        <f t="shared" ca="1" si="483"/>
        <v>13.767585878862645</v>
      </c>
      <c r="H789" s="19">
        <f t="shared" ca="1" si="502"/>
        <v>14463.027343589516</v>
      </c>
      <c r="I789" s="18">
        <f t="shared" ca="1" si="503"/>
        <v>14476.794929468379</v>
      </c>
      <c r="J789" s="17"/>
      <c r="K789" s="18">
        <f t="shared" ca="1" si="484"/>
        <v>42.789019506904239</v>
      </c>
      <c r="L789" s="18">
        <f t="shared" ca="1" si="485"/>
        <v>7.0560156396450271</v>
      </c>
      <c r="M789" s="19">
        <f t="shared" ca="1" si="504"/>
        <v>15605.506961815108</v>
      </c>
      <c r="N789" s="18">
        <f t="shared" ca="1" si="505"/>
        <v>15612.562977454754</v>
      </c>
      <c r="O789" s="17"/>
      <c r="P789" s="18">
        <f t="shared" ca="1" si="486"/>
        <v>69.93647355604547</v>
      </c>
      <c r="Q789" s="18">
        <f t="shared" ca="1" si="487"/>
        <v>5.5163105218083679</v>
      </c>
      <c r="R789" s="19">
        <f t="shared" ca="1" si="506"/>
        <v>15480.580308209364</v>
      </c>
      <c r="S789" s="18">
        <f t="shared" ca="1" si="507"/>
        <v>15486.096618731173</v>
      </c>
      <c r="T789" s="17"/>
      <c r="U789" s="18">
        <f t="shared" ca="1" si="488"/>
        <v>18.585578147306073</v>
      </c>
      <c r="V789" s="18">
        <f t="shared" ca="1" si="489"/>
        <v>0.97491949016840052</v>
      </c>
      <c r="W789" s="19">
        <f t="shared" ca="1" si="508"/>
        <v>14161.161122976197</v>
      </c>
      <c r="X789" s="18">
        <f t="shared" ca="1" si="509"/>
        <v>14162.136042466365</v>
      </c>
      <c r="Z789" s="18">
        <f t="shared" ca="1" si="490"/>
        <v>74.680991531620961</v>
      </c>
      <c r="AA789" s="18">
        <f t="shared" ca="1" si="491"/>
        <v>1.2269636523855034</v>
      </c>
      <c r="AB789" s="19">
        <f t="shared" ca="1" si="510"/>
        <v>19976.43363851597</v>
      </c>
      <c r="AC789" s="18">
        <f t="shared" ca="1" si="511"/>
        <v>19977.660602168355</v>
      </c>
      <c r="AE789" s="18">
        <f t="shared" ca="1" si="492"/>
        <v>30.498918679133343</v>
      </c>
      <c r="AF789" s="18">
        <f t="shared" ca="1" si="493"/>
        <v>3.0390124929741233</v>
      </c>
      <c r="AG789" s="19">
        <f t="shared" ca="1" si="512"/>
        <v>14241.437765773089</v>
      </c>
      <c r="AH789" s="18">
        <f t="shared" ca="1" si="513"/>
        <v>14244.476778266064</v>
      </c>
      <c r="AJ789" s="18">
        <f t="shared" ca="1" si="494"/>
        <v>10.134517582200102</v>
      </c>
      <c r="AK789" s="18">
        <f t="shared" ca="1" si="495"/>
        <v>1.3205741500730581</v>
      </c>
      <c r="AL789" s="19">
        <f t="shared" ca="1" si="514"/>
        <v>13861.624710614613</v>
      </c>
      <c r="AM789" s="18">
        <f t="shared" ca="1" si="515"/>
        <v>13862.945284764686</v>
      </c>
      <c r="AO789" s="18">
        <f t="shared" ca="1" si="496"/>
        <v>11.342591449583846</v>
      </c>
      <c r="AP789" s="18">
        <f t="shared" ca="1" si="497"/>
        <v>7.7310897373524909</v>
      </c>
      <c r="AQ789" s="19">
        <f t="shared" ca="1" si="516"/>
        <v>20149.484803849453</v>
      </c>
      <c r="AR789" s="18">
        <f t="shared" ca="1" si="517"/>
        <v>20157.215893586806</v>
      </c>
      <c r="AT789" s="18">
        <f t="shared" ca="1" si="498"/>
        <v>3.6325530721573189</v>
      </c>
      <c r="AU789" s="18">
        <f t="shared" ca="1" si="499"/>
        <v>42.802181162922835</v>
      </c>
      <c r="AV789" s="19">
        <f t="shared" ca="1" si="518"/>
        <v>14498.976561044678</v>
      </c>
      <c r="AW789" s="18">
        <f t="shared" ca="1" si="519"/>
        <v>14541.7787422076</v>
      </c>
    </row>
    <row r="790" spans="1:49" x14ac:dyDescent="0.25">
      <c r="A790" s="18">
        <f t="shared" ca="1" si="480"/>
        <v>27.459811547739012</v>
      </c>
      <c r="B790" s="18">
        <f t="shared" ca="1" si="481"/>
        <v>4.0563148228465193</v>
      </c>
      <c r="C790" s="19">
        <f t="shared" ca="1" si="500"/>
        <v>14766.788802816904</v>
      </c>
      <c r="D790" s="18">
        <f t="shared" ca="1" si="501"/>
        <v>14770.84511763975</v>
      </c>
      <c r="E790" s="17"/>
      <c r="F790" s="18">
        <f t="shared" ca="1" si="482"/>
        <v>3.9400662505067352</v>
      </c>
      <c r="G790" s="18">
        <f t="shared" ca="1" si="483"/>
        <v>2.8480129068166038</v>
      </c>
      <c r="H790" s="19">
        <f t="shared" ca="1" si="502"/>
        <v>14480.734995718885</v>
      </c>
      <c r="I790" s="18">
        <f t="shared" ca="1" si="503"/>
        <v>14483.583008625701</v>
      </c>
      <c r="J790" s="17"/>
      <c r="K790" s="18">
        <f t="shared" ca="1" si="484"/>
        <v>6.5813169394198106</v>
      </c>
      <c r="L790" s="18">
        <f t="shared" ca="1" si="485"/>
        <v>3.9592362748380148</v>
      </c>
      <c r="M790" s="19">
        <f t="shared" ca="1" si="504"/>
        <v>15619.144294394175</v>
      </c>
      <c r="N790" s="18">
        <f t="shared" ca="1" si="505"/>
        <v>15623.103530669012</v>
      </c>
      <c r="O790" s="17"/>
      <c r="P790" s="18">
        <f t="shared" ca="1" si="486"/>
        <v>9.7430894256765814</v>
      </c>
      <c r="Q790" s="18">
        <f t="shared" ca="1" si="487"/>
        <v>6.9959571900358366</v>
      </c>
      <c r="R790" s="19">
        <f t="shared" ca="1" si="506"/>
        <v>15495.839708156849</v>
      </c>
      <c r="S790" s="18">
        <f t="shared" ca="1" si="507"/>
        <v>15502.835665346885</v>
      </c>
      <c r="T790" s="17"/>
      <c r="U790" s="18">
        <f t="shared" ca="1" si="488"/>
        <v>8.9406787222418842</v>
      </c>
      <c r="V790" s="18">
        <f t="shared" ca="1" si="489"/>
        <v>17.287680189613113</v>
      </c>
      <c r="W790" s="19">
        <f t="shared" ca="1" si="508"/>
        <v>14171.076721188607</v>
      </c>
      <c r="X790" s="18">
        <f t="shared" ca="1" si="509"/>
        <v>14188.36440137822</v>
      </c>
      <c r="Z790" s="18">
        <f t="shared" ca="1" si="490"/>
        <v>14.075863597284842</v>
      </c>
      <c r="AA790" s="18">
        <f t="shared" ca="1" si="491"/>
        <v>0.72747262889496511</v>
      </c>
      <c r="AB790" s="19">
        <f t="shared" ca="1" si="510"/>
        <v>19991.73646576564</v>
      </c>
      <c r="AC790" s="18">
        <f t="shared" ca="1" si="511"/>
        <v>19992.463938394536</v>
      </c>
      <c r="AE790" s="18">
        <f t="shared" ca="1" si="492"/>
        <v>0.67644396527756934</v>
      </c>
      <c r="AF790" s="18">
        <f t="shared" ca="1" si="493"/>
        <v>0.6502925960539202</v>
      </c>
      <c r="AG790" s="19">
        <f t="shared" ca="1" si="512"/>
        <v>14245.153222231342</v>
      </c>
      <c r="AH790" s="18">
        <f t="shared" ca="1" si="513"/>
        <v>14245.803514827396</v>
      </c>
      <c r="AJ790" s="18">
        <f t="shared" ca="1" si="494"/>
        <v>6.7466184700280118</v>
      </c>
      <c r="AK790" s="18">
        <f t="shared" ca="1" si="495"/>
        <v>8.4616454010145326</v>
      </c>
      <c r="AL790" s="19">
        <f t="shared" ca="1" si="514"/>
        <v>13869.691903234714</v>
      </c>
      <c r="AM790" s="18">
        <f t="shared" ca="1" si="515"/>
        <v>13878.153548635728</v>
      </c>
      <c r="AO790" s="18">
        <f t="shared" ca="1" si="496"/>
        <v>4.3362644883236241</v>
      </c>
      <c r="AP790" s="18">
        <f t="shared" ca="1" si="497"/>
        <v>14.339276541770046</v>
      </c>
      <c r="AQ790" s="19">
        <f t="shared" ca="1" si="516"/>
        <v>20161.55215807513</v>
      </c>
      <c r="AR790" s="18">
        <f t="shared" ca="1" si="517"/>
        <v>20175.8914346169</v>
      </c>
      <c r="AT790" s="18">
        <f t="shared" ca="1" si="498"/>
        <v>2.3303133006202938</v>
      </c>
      <c r="AU790" s="18">
        <f t="shared" ca="1" si="499"/>
        <v>13.398196250624352</v>
      </c>
      <c r="AV790" s="19">
        <f t="shared" ca="1" si="518"/>
        <v>14544.109055508221</v>
      </c>
      <c r="AW790" s="18">
        <f t="shared" ca="1" si="519"/>
        <v>14557.507251758845</v>
      </c>
    </row>
    <row r="791" spans="1:49" x14ac:dyDescent="0.25">
      <c r="A791" s="18">
        <f t="shared" ca="1" si="480"/>
        <v>0.48160498020731779</v>
      </c>
      <c r="B791" s="18">
        <f t="shared" ca="1" si="481"/>
        <v>6.8701495560229082</v>
      </c>
      <c r="C791" s="19">
        <f t="shared" ca="1" si="500"/>
        <v>14771.326722619957</v>
      </c>
      <c r="D791" s="18">
        <f t="shared" ca="1" si="501"/>
        <v>14778.19687217598</v>
      </c>
      <c r="E791" s="17"/>
      <c r="F791" s="18">
        <f t="shared" ca="1" si="482"/>
        <v>14.329202202253319</v>
      </c>
      <c r="G791" s="18">
        <f t="shared" ca="1" si="483"/>
        <v>5.2907325093854256</v>
      </c>
      <c r="H791" s="19">
        <f t="shared" ca="1" si="502"/>
        <v>14497.912210827953</v>
      </c>
      <c r="I791" s="18">
        <f t="shared" ca="1" si="503"/>
        <v>14503.202943337339</v>
      </c>
      <c r="J791" s="17"/>
      <c r="K791" s="18">
        <f t="shared" ca="1" si="484"/>
        <v>9.2763702439661078</v>
      </c>
      <c r="L791" s="18">
        <f t="shared" ca="1" si="485"/>
        <v>0.57631237349431785</v>
      </c>
      <c r="M791" s="19">
        <f t="shared" ca="1" si="504"/>
        <v>15632.379900912978</v>
      </c>
      <c r="N791" s="18">
        <f t="shared" ca="1" si="505"/>
        <v>15632.956213286472</v>
      </c>
      <c r="O791" s="17"/>
      <c r="P791" s="18">
        <f t="shared" ca="1" si="486"/>
        <v>20.240577958429068</v>
      </c>
      <c r="Q791" s="18">
        <f t="shared" ca="1" si="487"/>
        <v>6.2767407973586513</v>
      </c>
      <c r="R791" s="19">
        <f t="shared" ca="1" si="506"/>
        <v>15523.076243305315</v>
      </c>
      <c r="S791" s="18">
        <f t="shared" ca="1" si="507"/>
        <v>15529.352984102674</v>
      </c>
      <c r="T791" s="17"/>
      <c r="U791" s="18">
        <f t="shared" ca="1" si="488"/>
        <v>56.060148167040495</v>
      </c>
      <c r="V791" s="18">
        <f t="shared" ca="1" si="489"/>
        <v>6.6022753068275435</v>
      </c>
      <c r="W791" s="19">
        <f t="shared" ca="1" si="508"/>
        <v>14244.42454954526</v>
      </c>
      <c r="X791" s="18">
        <f t="shared" ca="1" si="509"/>
        <v>14251.026824852088</v>
      </c>
      <c r="Z791" s="18">
        <f t="shared" ca="1" si="490"/>
        <v>33.697847893274854</v>
      </c>
      <c r="AA791" s="18">
        <f t="shared" ca="1" si="491"/>
        <v>0.94080768382534152</v>
      </c>
      <c r="AB791" s="19">
        <f t="shared" ca="1" si="510"/>
        <v>20026.161786287812</v>
      </c>
      <c r="AC791" s="18">
        <f t="shared" ca="1" si="511"/>
        <v>20027.102593971638</v>
      </c>
      <c r="AE791" s="18">
        <f t="shared" ca="1" si="492"/>
        <v>16.962561533928714</v>
      </c>
      <c r="AF791" s="18">
        <f t="shared" ca="1" si="493"/>
        <v>2.0696310183345097</v>
      </c>
      <c r="AG791" s="19">
        <f t="shared" ca="1" si="512"/>
        <v>14262.766076361324</v>
      </c>
      <c r="AH791" s="18">
        <f t="shared" ca="1" si="513"/>
        <v>14264.835707379658</v>
      </c>
      <c r="AJ791" s="18">
        <f t="shared" ca="1" si="494"/>
        <v>3.4059780406402274</v>
      </c>
      <c r="AK791" s="18">
        <f t="shared" ca="1" si="495"/>
        <v>9.152036261886149</v>
      </c>
      <c r="AL791" s="19">
        <f t="shared" ca="1" si="514"/>
        <v>13881.559526676368</v>
      </c>
      <c r="AM791" s="18">
        <f t="shared" ca="1" si="515"/>
        <v>13890.711562938255</v>
      </c>
      <c r="AO791" s="18">
        <f t="shared" ca="1" si="496"/>
        <v>35.627678379637821</v>
      </c>
      <c r="AP791" s="18">
        <f t="shared" ca="1" si="497"/>
        <v>2.104066625794573</v>
      </c>
      <c r="AQ791" s="19">
        <f t="shared" ca="1" si="516"/>
        <v>20211.519112996539</v>
      </c>
      <c r="AR791" s="18">
        <f t="shared" ca="1" si="517"/>
        <v>20213.623179622333</v>
      </c>
      <c r="AT791" s="18">
        <f t="shared" ca="1" si="498"/>
        <v>6.983584982061303</v>
      </c>
      <c r="AU791" s="18">
        <f t="shared" ca="1" si="499"/>
        <v>2.4991542675925666</v>
      </c>
      <c r="AV791" s="19">
        <f t="shared" ca="1" si="518"/>
        <v>14564.490836740906</v>
      </c>
      <c r="AW791" s="18">
        <f t="shared" ca="1" si="519"/>
        <v>14566.989991008499</v>
      </c>
    </row>
    <row r="792" spans="1:49" x14ac:dyDescent="0.25">
      <c r="A792" s="18">
        <f t="shared" ca="1" si="480"/>
        <v>17.087916182114167</v>
      </c>
      <c r="B792" s="18">
        <f t="shared" ca="1" si="481"/>
        <v>6.9407172466773535</v>
      </c>
      <c r="C792" s="19">
        <f t="shared" ca="1" si="500"/>
        <v>14795.284788358094</v>
      </c>
      <c r="D792" s="18">
        <f t="shared" ca="1" si="501"/>
        <v>14802.225505604772</v>
      </c>
      <c r="E792" s="17"/>
      <c r="F792" s="18">
        <f t="shared" ca="1" si="482"/>
        <v>12.987226941653727</v>
      </c>
      <c r="G792" s="18">
        <f t="shared" ca="1" si="483"/>
        <v>6.5765631404163889</v>
      </c>
      <c r="H792" s="19">
        <f t="shared" ca="1" si="502"/>
        <v>14516.190170278993</v>
      </c>
      <c r="I792" s="18">
        <f t="shared" ca="1" si="503"/>
        <v>14522.766733419408</v>
      </c>
      <c r="J792" s="17"/>
      <c r="K792" s="18">
        <f t="shared" ca="1" si="484"/>
        <v>56.478525401573336</v>
      </c>
      <c r="L792" s="18">
        <f t="shared" ca="1" si="485"/>
        <v>2.8576122459801638</v>
      </c>
      <c r="M792" s="19">
        <f t="shared" ca="1" si="504"/>
        <v>15689.434738688045</v>
      </c>
      <c r="N792" s="18">
        <f t="shared" ca="1" si="505"/>
        <v>15692.292350934025</v>
      </c>
      <c r="O792" s="17"/>
      <c r="P792" s="18">
        <f t="shared" ca="1" si="486"/>
        <v>1.2623208369176659</v>
      </c>
      <c r="Q792" s="18">
        <f t="shared" ca="1" si="487"/>
        <v>0.32519976232829068</v>
      </c>
      <c r="R792" s="19">
        <f t="shared" ca="1" si="506"/>
        <v>15530.615304939591</v>
      </c>
      <c r="S792" s="18">
        <f t="shared" ca="1" si="507"/>
        <v>15530.940504701919</v>
      </c>
      <c r="T792" s="17"/>
      <c r="U792" s="18">
        <f t="shared" ca="1" si="488"/>
        <v>0.45729370766632782</v>
      </c>
      <c r="V792" s="18">
        <f t="shared" ca="1" si="489"/>
        <v>1.9782770415354296</v>
      </c>
      <c r="W792" s="19">
        <f t="shared" ca="1" si="508"/>
        <v>14251.484118559754</v>
      </c>
      <c r="X792" s="18">
        <f t="shared" ca="1" si="509"/>
        <v>14253.462395601289</v>
      </c>
      <c r="Z792" s="18">
        <f t="shared" ca="1" si="490"/>
        <v>46.51864096219068</v>
      </c>
      <c r="AA792" s="18">
        <f t="shared" ca="1" si="491"/>
        <v>0.28689145530598836</v>
      </c>
      <c r="AB792" s="19">
        <f t="shared" ca="1" si="510"/>
        <v>20073.621234933828</v>
      </c>
      <c r="AC792" s="18">
        <f t="shared" ca="1" si="511"/>
        <v>20073.908126389135</v>
      </c>
      <c r="AE792" s="18">
        <f t="shared" ca="1" si="492"/>
        <v>20.017959619746879</v>
      </c>
      <c r="AF792" s="18">
        <f t="shared" ca="1" si="493"/>
        <v>1.4727213706147131</v>
      </c>
      <c r="AG792" s="19">
        <f t="shared" ca="1" si="512"/>
        <v>14284.853666999405</v>
      </c>
      <c r="AH792" s="18">
        <f t="shared" ca="1" si="513"/>
        <v>14286.32638837002</v>
      </c>
      <c r="AJ792" s="18">
        <f t="shared" ca="1" si="494"/>
        <v>11.286955333098867</v>
      </c>
      <c r="AK792" s="18">
        <f t="shared" ca="1" si="495"/>
        <v>0.85158946618919951</v>
      </c>
      <c r="AL792" s="19">
        <f t="shared" ca="1" si="514"/>
        <v>13901.998518271354</v>
      </c>
      <c r="AM792" s="18">
        <f t="shared" ca="1" si="515"/>
        <v>13902.850107737542</v>
      </c>
      <c r="AO792" s="18">
        <f t="shared" ca="1" si="496"/>
        <v>7.7734734393110783</v>
      </c>
      <c r="AP792" s="18">
        <f t="shared" ca="1" si="497"/>
        <v>2.6622646649896335</v>
      </c>
      <c r="AQ792" s="19">
        <f t="shared" ca="1" si="516"/>
        <v>20221.396653061645</v>
      </c>
      <c r="AR792" s="18">
        <f t="shared" ca="1" si="517"/>
        <v>20224.058917726634</v>
      </c>
      <c r="AT792" s="18">
        <f t="shared" ca="1" si="498"/>
        <v>40.36147716811513</v>
      </c>
      <c r="AU792" s="18">
        <f t="shared" ca="1" si="499"/>
        <v>3.1426847082968465</v>
      </c>
      <c r="AV792" s="19">
        <f t="shared" ca="1" si="518"/>
        <v>14607.351468176614</v>
      </c>
      <c r="AW792" s="18">
        <f t="shared" ca="1" si="519"/>
        <v>14610.49415288491</v>
      </c>
    </row>
    <row r="793" spans="1:49" x14ac:dyDescent="0.25">
      <c r="A793" s="18">
        <f t="shared" ca="1" si="480"/>
        <v>7.7125402092871829</v>
      </c>
      <c r="B793" s="18">
        <f t="shared" ca="1" si="481"/>
        <v>0.7644306347709493</v>
      </c>
      <c r="C793" s="19">
        <f t="shared" ca="1" si="500"/>
        <v>14809.93804581406</v>
      </c>
      <c r="D793" s="18">
        <f t="shared" ca="1" si="501"/>
        <v>14810.702476448831</v>
      </c>
      <c r="E793" s="17"/>
      <c r="F793" s="18">
        <f t="shared" ca="1" si="482"/>
        <v>18.237291132911114</v>
      </c>
      <c r="G793" s="18">
        <f t="shared" ca="1" si="483"/>
        <v>6.8064721618970063</v>
      </c>
      <c r="H793" s="19">
        <f t="shared" ca="1" si="502"/>
        <v>14541.00402455232</v>
      </c>
      <c r="I793" s="18">
        <f t="shared" ca="1" si="503"/>
        <v>14547.810496714217</v>
      </c>
      <c r="J793" s="17"/>
      <c r="K793" s="18">
        <f t="shared" ca="1" si="484"/>
        <v>7.4515466332736233</v>
      </c>
      <c r="L793" s="18">
        <f t="shared" ca="1" si="485"/>
        <v>2.8521773751296804</v>
      </c>
      <c r="M793" s="19">
        <f t="shared" ca="1" si="504"/>
        <v>15699.743897567299</v>
      </c>
      <c r="N793" s="18">
        <f t="shared" ca="1" si="505"/>
        <v>15702.596074942428</v>
      </c>
      <c r="O793" s="17"/>
      <c r="P793" s="18">
        <f t="shared" ca="1" si="486"/>
        <v>23.42291001518916</v>
      </c>
      <c r="Q793" s="18">
        <f t="shared" ca="1" si="487"/>
        <v>13.662558511150712</v>
      </c>
      <c r="R793" s="19">
        <f t="shared" ca="1" si="506"/>
        <v>15554.363414717109</v>
      </c>
      <c r="S793" s="18">
        <f t="shared" ca="1" si="507"/>
        <v>15568.025973228259</v>
      </c>
      <c r="T793" s="17"/>
      <c r="U793" s="18">
        <f t="shared" ca="1" si="488"/>
        <v>32.877305929609967</v>
      </c>
      <c r="V793" s="18">
        <f t="shared" ca="1" si="489"/>
        <v>25.489967160203722</v>
      </c>
      <c r="W793" s="19">
        <f t="shared" ca="1" si="508"/>
        <v>14286.339701530898</v>
      </c>
      <c r="X793" s="18">
        <f t="shared" ca="1" si="509"/>
        <v>14311.829668691102</v>
      </c>
      <c r="Z793" s="18">
        <f t="shared" ca="1" si="490"/>
        <v>14.934490298042881</v>
      </c>
      <c r="AA793" s="18">
        <f t="shared" ca="1" si="491"/>
        <v>1.8615991525420486</v>
      </c>
      <c r="AB793" s="19">
        <f t="shared" ca="1" si="510"/>
        <v>20088.84261668718</v>
      </c>
      <c r="AC793" s="18">
        <f t="shared" ca="1" si="511"/>
        <v>20090.70421583972</v>
      </c>
      <c r="AE793" s="18">
        <f t="shared" ca="1" si="492"/>
        <v>9.8634650479132375</v>
      </c>
      <c r="AF793" s="18">
        <f t="shared" ca="1" si="493"/>
        <v>6.0731344330049977</v>
      </c>
      <c r="AG793" s="19">
        <f t="shared" ca="1" si="512"/>
        <v>14296.189853417933</v>
      </c>
      <c r="AH793" s="18">
        <f t="shared" ca="1" si="513"/>
        <v>14302.262987850938</v>
      </c>
      <c r="AJ793" s="18">
        <f t="shared" ca="1" si="494"/>
        <v>11.055091364712496</v>
      </c>
      <c r="AK793" s="18">
        <f t="shared" ca="1" si="495"/>
        <v>1.8574862415826729</v>
      </c>
      <c r="AL793" s="19">
        <f t="shared" ca="1" si="514"/>
        <v>13913.905199102255</v>
      </c>
      <c r="AM793" s="18">
        <f t="shared" ca="1" si="515"/>
        <v>13915.762685343838</v>
      </c>
      <c r="AO793" s="18">
        <f t="shared" ca="1" si="496"/>
        <v>2.6129577181486323</v>
      </c>
      <c r="AP793" s="18">
        <f t="shared" ca="1" si="497"/>
        <v>3.8876474040484141</v>
      </c>
      <c r="AQ793" s="19">
        <f t="shared" ca="1" si="516"/>
        <v>20226.671875444783</v>
      </c>
      <c r="AR793" s="18">
        <f t="shared" ca="1" si="517"/>
        <v>20230.559522848831</v>
      </c>
      <c r="AT793" s="18">
        <f t="shared" ca="1" si="498"/>
        <v>0.27836837035158035</v>
      </c>
      <c r="AU793" s="18">
        <f t="shared" ca="1" si="499"/>
        <v>8.2897370691039782</v>
      </c>
      <c r="AV793" s="19">
        <f t="shared" ca="1" si="518"/>
        <v>14610.772521255261</v>
      </c>
      <c r="AW793" s="18">
        <f t="shared" ca="1" si="519"/>
        <v>14619.062258324366</v>
      </c>
    </row>
    <row r="794" spans="1:49" x14ac:dyDescent="0.25">
      <c r="A794" s="18">
        <f t="shared" ca="1" si="480"/>
        <v>2.1699891781139047</v>
      </c>
      <c r="B794" s="18">
        <f t="shared" ca="1" si="481"/>
        <v>0.170617407891544</v>
      </c>
      <c r="C794" s="19">
        <f t="shared" ca="1" si="500"/>
        <v>14812.872465626944</v>
      </c>
      <c r="D794" s="18">
        <f t="shared" ca="1" si="501"/>
        <v>14813.043083034836</v>
      </c>
      <c r="E794" s="17"/>
      <c r="F794" s="18">
        <f t="shared" ca="1" si="482"/>
        <v>28.788884046317587</v>
      </c>
      <c r="G794" s="18">
        <f t="shared" ca="1" si="483"/>
        <v>2.5594847036862807</v>
      </c>
      <c r="H794" s="19">
        <f t="shared" ca="1" si="502"/>
        <v>14576.599380760535</v>
      </c>
      <c r="I794" s="18">
        <f t="shared" ca="1" si="503"/>
        <v>14579.158865464222</v>
      </c>
      <c r="J794" s="17"/>
      <c r="K794" s="18">
        <f t="shared" ca="1" si="484"/>
        <v>7.7843182523478482</v>
      </c>
      <c r="L794" s="18">
        <f t="shared" ca="1" si="485"/>
        <v>13.267741744922748</v>
      </c>
      <c r="M794" s="19">
        <f t="shared" ca="1" si="504"/>
        <v>15710.380393194777</v>
      </c>
      <c r="N794" s="18">
        <f t="shared" ca="1" si="505"/>
        <v>15723.6481349397</v>
      </c>
      <c r="O794" s="17"/>
      <c r="P794" s="18">
        <f t="shared" ca="1" si="486"/>
        <v>42.188742701481139</v>
      </c>
      <c r="Q794" s="18">
        <f t="shared" ca="1" si="487"/>
        <v>1.48417682549844</v>
      </c>
      <c r="R794" s="19">
        <f t="shared" ca="1" si="506"/>
        <v>15610.21471592974</v>
      </c>
      <c r="S794" s="18">
        <f t="shared" ca="1" si="507"/>
        <v>15611.698892755239</v>
      </c>
      <c r="T794" s="17"/>
      <c r="U794" s="18">
        <f t="shared" ca="1" si="488"/>
        <v>17.222914166160344</v>
      </c>
      <c r="V794" s="18">
        <f t="shared" ca="1" si="489"/>
        <v>0.13711116991580516</v>
      </c>
      <c r="W794" s="19">
        <f t="shared" ca="1" si="508"/>
        <v>14329.052582857263</v>
      </c>
      <c r="X794" s="18">
        <f t="shared" ca="1" si="509"/>
        <v>14329.189694027178</v>
      </c>
      <c r="Z794" s="18">
        <f t="shared" ca="1" si="490"/>
        <v>22.537290550641721</v>
      </c>
      <c r="AA794" s="18">
        <f t="shared" ca="1" si="491"/>
        <v>8.1870481866772815E-2</v>
      </c>
      <c r="AB794" s="19">
        <f t="shared" ca="1" si="510"/>
        <v>20113.241506390361</v>
      </c>
      <c r="AC794" s="18">
        <f t="shared" ca="1" si="511"/>
        <v>20113.323376872228</v>
      </c>
      <c r="AE794" s="18">
        <f t="shared" ca="1" si="492"/>
        <v>13.523720144835069</v>
      </c>
      <c r="AF794" s="18">
        <f t="shared" ca="1" si="493"/>
        <v>7.6588255225246717</v>
      </c>
      <c r="AG794" s="19">
        <f t="shared" ca="1" si="512"/>
        <v>14315.786707995772</v>
      </c>
      <c r="AH794" s="18">
        <f t="shared" ca="1" si="513"/>
        <v>14323.445533518297</v>
      </c>
      <c r="AJ794" s="18">
        <f t="shared" ca="1" si="494"/>
        <v>8.0001857082317702</v>
      </c>
      <c r="AK794" s="18">
        <f t="shared" ca="1" si="495"/>
        <v>1.1273694633453151</v>
      </c>
      <c r="AL794" s="19">
        <f t="shared" ca="1" si="514"/>
        <v>13923.762871052069</v>
      </c>
      <c r="AM794" s="18">
        <f t="shared" ca="1" si="515"/>
        <v>13924.890240515415</v>
      </c>
      <c r="AO794" s="18">
        <f t="shared" ca="1" si="496"/>
        <v>19.833235698359093</v>
      </c>
      <c r="AP794" s="18">
        <f t="shared" ca="1" si="497"/>
        <v>1.0872261878877834</v>
      </c>
      <c r="AQ794" s="19">
        <f t="shared" ca="1" si="516"/>
        <v>20250.39275854719</v>
      </c>
      <c r="AR794" s="18">
        <f t="shared" ca="1" si="517"/>
        <v>20251.479984735077</v>
      </c>
      <c r="AT794" s="18">
        <f t="shared" ca="1" si="498"/>
        <v>1.7172983647181053</v>
      </c>
      <c r="AU794" s="18">
        <f t="shared" ca="1" si="499"/>
        <v>3.048148510558863</v>
      </c>
      <c r="AV794" s="19">
        <f t="shared" ca="1" si="518"/>
        <v>14620.779556689084</v>
      </c>
      <c r="AW794" s="18">
        <f t="shared" ca="1" si="519"/>
        <v>14623.827705199643</v>
      </c>
    </row>
    <row r="795" spans="1:49" x14ac:dyDescent="0.25">
      <c r="A795" s="18">
        <f t="shared" ca="1" si="480"/>
        <v>2.0729772440260854</v>
      </c>
      <c r="B795" s="18">
        <f t="shared" ca="1" si="481"/>
        <v>6.4478802808707982</v>
      </c>
      <c r="C795" s="19">
        <f t="shared" ca="1" si="500"/>
        <v>14815.116060278862</v>
      </c>
      <c r="D795" s="18">
        <f t="shared" ca="1" si="501"/>
        <v>14821.563940559734</v>
      </c>
      <c r="E795" s="17"/>
      <c r="F795" s="18">
        <f t="shared" ca="1" si="482"/>
        <v>6.1883215718909623</v>
      </c>
      <c r="G795" s="18">
        <f t="shared" ca="1" si="483"/>
        <v>0.2194843434823158</v>
      </c>
      <c r="H795" s="19">
        <f t="shared" ca="1" si="502"/>
        <v>14585.347187036114</v>
      </c>
      <c r="I795" s="18">
        <f t="shared" ca="1" si="503"/>
        <v>14585.566671379596</v>
      </c>
      <c r="J795" s="17"/>
      <c r="K795" s="18">
        <f t="shared" ca="1" si="484"/>
        <v>38.287680588588287</v>
      </c>
      <c r="L795" s="18">
        <f t="shared" ca="1" si="485"/>
        <v>15.111976684728241</v>
      </c>
      <c r="M795" s="19">
        <f t="shared" ca="1" si="504"/>
        <v>15761.935815528288</v>
      </c>
      <c r="N795" s="18">
        <f t="shared" ca="1" si="505"/>
        <v>15777.047792213016</v>
      </c>
      <c r="O795" s="17"/>
      <c r="P795" s="18">
        <f t="shared" ca="1" si="486"/>
        <v>14.089302983839604</v>
      </c>
      <c r="Q795" s="18">
        <f t="shared" ca="1" si="487"/>
        <v>4.9511770813360485</v>
      </c>
      <c r="R795" s="19">
        <f t="shared" ca="1" si="506"/>
        <v>15625.788195739078</v>
      </c>
      <c r="S795" s="18">
        <f t="shared" ca="1" si="507"/>
        <v>15630.739372820415</v>
      </c>
      <c r="T795" s="17"/>
      <c r="U795" s="18">
        <f t="shared" ca="1" si="488"/>
        <v>31.611385838684885</v>
      </c>
      <c r="V795" s="18">
        <f t="shared" ca="1" si="489"/>
        <v>0.63932480504970146</v>
      </c>
      <c r="W795" s="19">
        <f t="shared" ca="1" si="508"/>
        <v>14360.801079865863</v>
      </c>
      <c r="X795" s="18">
        <f t="shared" ca="1" si="509"/>
        <v>14361.440404670913</v>
      </c>
      <c r="Z795" s="18">
        <f t="shared" ca="1" si="490"/>
        <v>57.931173499276454</v>
      </c>
      <c r="AA795" s="18">
        <f t="shared" ca="1" si="491"/>
        <v>2.2781430426224332</v>
      </c>
      <c r="AB795" s="19">
        <f t="shared" ca="1" si="510"/>
        <v>20171.254550371505</v>
      </c>
      <c r="AC795" s="18">
        <f t="shared" ca="1" si="511"/>
        <v>20173.532693414127</v>
      </c>
      <c r="AE795" s="18">
        <f t="shared" ca="1" si="492"/>
        <v>10.289418924978296</v>
      </c>
      <c r="AF795" s="18">
        <f t="shared" ca="1" si="493"/>
        <v>0.52866825164242215</v>
      </c>
      <c r="AG795" s="19">
        <f t="shared" ca="1" si="512"/>
        <v>14333.734952443276</v>
      </c>
      <c r="AH795" s="18">
        <f t="shared" ca="1" si="513"/>
        <v>14334.263620694917</v>
      </c>
      <c r="AJ795" s="18">
        <f t="shared" ca="1" si="494"/>
        <v>2.5316930638033499</v>
      </c>
      <c r="AK795" s="18">
        <f t="shared" ca="1" si="495"/>
        <v>12.086356513476169</v>
      </c>
      <c r="AL795" s="19">
        <f t="shared" ca="1" si="514"/>
        <v>13927.421933579219</v>
      </c>
      <c r="AM795" s="18">
        <f t="shared" ca="1" si="515"/>
        <v>13939.508290092695</v>
      </c>
      <c r="AO795" s="18">
        <f t="shared" ca="1" si="496"/>
        <v>5.0788823926551201</v>
      </c>
      <c r="AP795" s="18">
        <f t="shared" ca="1" si="497"/>
        <v>1.472307664621779</v>
      </c>
      <c r="AQ795" s="19">
        <f t="shared" ca="1" si="516"/>
        <v>20256.558867127733</v>
      </c>
      <c r="AR795" s="18">
        <f t="shared" ca="1" si="517"/>
        <v>20258.031174792355</v>
      </c>
      <c r="AT795" s="18">
        <f t="shared" ca="1" si="498"/>
        <v>26.670470270618747</v>
      </c>
      <c r="AU795" s="18">
        <f t="shared" ca="1" si="499"/>
        <v>9.8253016869154166</v>
      </c>
      <c r="AV795" s="19">
        <f t="shared" ca="1" si="518"/>
        <v>14650.498175470262</v>
      </c>
      <c r="AW795" s="18">
        <f t="shared" ca="1" si="519"/>
        <v>14660.323477157177</v>
      </c>
    </row>
    <row r="796" spans="1:49" x14ac:dyDescent="0.25">
      <c r="A796" s="18">
        <f t="shared" ca="1" si="480"/>
        <v>6.2663057729768248</v>
      </c>
      <c r="B796" s="18">
        <f t="shared" ca="1" si="481"/>
        <v>2.918204821540225</v>
      </c>
      <c r="C796" s="19">
        <f t="shared" ca="1" si="500"/>
        <v>14827.830246332711</v>
      </c>
      <c r="D796" s="18">
        <f t="shared" ca="1" si="501"/>
        <v>14830.748451154252</v>
      </c>
      <c r="E796" s="17"/>
      <c r="F796" s="18">
        <f t="shared" ca="1" si="482"/>
        <v>16.258253860299565</v>
      </c>
      <c r="G796" s="18">
        <f t="shared" ca="1" si="483"/>
        <v>0.56225325140043947</v>
      </c>
      <c r="H796" s="19">
        <f t="shared" ca="1" si="502"/>
        <v>14601.824925239896</v>
      </c>
      <c r="I796" s="18">
        <f t="shared" ca="1" si="503"/>
        <v>14602.387178491297</v>
      </c>
      <c r="J796" s="17"/>
      <c r="K796" s="18">
        <f t="shared" ca="1" si="484"/>
        <v>7.2350325728820408</v>
      </c>
      <c r="L796" s="18">
        <f t="shared" ca="1" si="485"/>
        <v>6.9804813601097644</v>
      </c>
      <c r="M796" s="19">
        <f t="shared" ca="1" si="504"/>
        <v>15784.282824785898</v>
      </c>
      <c r="N796" s="18">
        <f t="shared" ca="1" si="505"/>
        <v>15791.263306146007</v>
      </c>
      <c r="O796" s="17"/>
      <c r="P796" s="18">
        <f t="shared" ca="1" si="486"/>
        <v>0.48778297504603091</v>
      </c>
      <c r="Q796" s="18">
        <f t="shared" ca="1" si="487"/>
        <v>1.1087341522076821</v>
      </c>
      <c r="R796" s="19">
        <f t="shared" ca="1" si="506"/>
        <v>15631.227155795461</v>
      </c>
      <c r="S796" s="18">
        <f t="shared" ca="1" si="507"/>
        <v>15632.335889947668</v>
      </c>
      <c r="T796" s="17"/>
      <c r="U796" s="18">
        <f t="shared" ca="1" si="488"/>
        <v>13.886166923428773</v>
      </c>
      <c r="V796" s="18">
        <f t="shared" ca="1" si="489"/>
        <v>0.75290941069715489</v>
      </c>
      <c r="W796" s="19">
        <f t="shared" ca="1" si="508"/>
        <v>14375.326571594342</v>
      </c>
      <c r="X796" s="18">
        <f t="shared" ca="1" si="509"/>
        <v>14376.079481005039</v>
      </c>
      <c r="Z796" s="18">
        <f t="shared" ca="1" si="490"/>
        <v>20.400507760013369</v>
      </c>
      <c r="AA796" s="18">
        <f t="shared" ca="1" si="491"/>
        <v>1.0536769695009542</v>
      </c>
      <c r="AB796" s="19">
        <f t="shared" ca="1" si="510"/>
        <v>20193.933201174139</v>
      </c>
      <c r="AC796" s="18">
        <f t="shared" ca="1" si="511"/>
        <v>20194.986878143642</v>
      </c>
      <c r="AE796" s="18">
        <f t="shared" ca="1" si="492"/>
        <v>0.56081993155964605</v>
      </c>
      <c r="AF796" s="18">
        <f t="shared" ca="1" si="493"/>
        <v>3.8906710468224137</v>
      </c>
      <c r="AG796" s="19">
        <f t="shared" ca="1" si="512"/>
        <v>14334.824440626477</v>
      </c>
      <c r="AH796" s="18">
        <f t="shared" ca="1" si="513"/>
        <v>14338.715111673298</v>
      </c>
      <c r="AJ796" s="18">
        <f t="shared" ca="1" si="494"/>
        <v>3.9660397304881294</v>
      </c>
      <c r="AK796" s="18">
        <f t="shared" ca="1" si="495"/>
        <v>6.933245129999106</v>
      </c>
      <c r="AL796" s="19">
        <f t="shared" ca="1" si="514"/>
        <v>13943.474329823184</v>
      </c>
      <c r="AM796" s="18">
        <f t="shared" ca="1" si="515"/>
        <v>13950.407574953184</v>
      </c>
      <c r="AO796" s="18">
        <f t="shared" ca="1" si="496"/>
        <v>13.257715246605548</v>
      </c>
      <c r="AP796" s="18">
        <f t="shared" ca="1" si="497"/>
        <v>3.3289047011622896</v>
      </c>
      <c r="AQ796" s="19">
        <f t="shared" ca="1" si="516"/>
        <v>20271.288890038959</v>
      </c>
      <c r="AR796" s="18">
        <f t="shared" ca="1" si="517"/>
        <v>20274.617794740123</v>
      </c>
      <c r="AT796" s="18">
        <f t="shared" ca="1" si="498"/>
        <v>2.7695534866190212</v>
      </c>
      <c r="AU796" s="18">
        <f t="shared" ca="1" si="499"/>
        <v>11.290864141199469</v>
      </c>
      <c r="AV796" s="19">
        <f t="shared" ca="1" si="518"/>
        <v>14663.093030643797</v>
      </c>
      <c r="AW796" s="18">
        <f t="shared" ca="1" si="519"/>
        <v>14674.383894784996</v>
      </c>
    </row>
    <row r="797" spans="1:49" x14ac:dyDescent="0.25">
      <c r="A797" s="18">
        <f t="shared" ca="1" si="480"/>
        <v>3.1314135574006787</v>
      </c>
      <c r="B797" s="18">
        <f t="shared" ca="1" si="481"/>
        <v>2.1915408151799189</v>
      </c>
      <c r="C797" s="19">
        <f t="shared" ca="1" si="500"/>
        <v>14833.879864711653</v>
      </c>
      <c r="D797" s="18">
        <f t="shared" ca="1" si="501"/>
        <v>14836.071405526833</v>
      </c>
      <c r="E797" s="17"/>
      <c r="F797" s="18">
        <f t="shared" ca="1" si="482"/>
        <v>15.65311364135677</v>
      </c>
      <c r="G797" s="18">
        <f t="shared" ca="1" si="483"/>
        <v>18.029042149365132</v>
      </c>
      <c r="H797" s="19">
        <f t="shared" ca="1" si="502"/>
        <v>14618.040292132653</v>
      </c>
      <c r="I797" s="18">
        <f t="shared" ca="1" si="503"/>
        <v>14636.069334282018</v>
      </c>
      <c r="J797" s="17"/>
      <c r="K797" s="18">
        <f t="shared" ca="1" si="484"/>
        <v>11.814204329248831</v>
      </c>
      <c r="L797" s="18">
        <f t="shared" ca="1" si="485"/>
        <v>0.2990149165742656</v>
      </c>
      <c r="M797" s="19">
        <f t="shared" ca="1" si="504"/>
        <v>15803.077510475256</v>
      </c>
      <c r="N797" s="18">
        <f t="shared" ca="1" si="505"/>
        <v>15803.37652539183</v>
      </c>
      <c r="O797" s="17"/>
      <c r="P797" s="18">
        <f t="shared" ca="1" si="486"/>
        <v>5.243928449009867</v>
      </c>
      <c r="Q797" s="18">
        <f t="shared" ca="1" si="487"/>
        <v>2.1983079156623555</v>
      </c>
      <c r="R797" s="19">
        <f t="shared" ca="1" si="506"/>
        <v>15637.579818396678</v>
      </c>
      <c r="S797" s="18">
        <f t="shared" ca="1" si="507"/>
        <v>15639.77812631234</v>
      </c>
      <c r="T797" s="17"/>
      <c r="U797" s="18">
        <f t="shared" ca="1" si="488"/>
        <v>0.80844347874274169</v>
      </c>
      <c r="V797" s="18">
        <f t="shared" ca="1" si="489"/>
        <v>1.3987111184524208</v>
      </c>
      <c r="W797" s="19">
        <f t="shared" ca="1" si="508"/>
        <v>14376.887924483783</v>
      </c>
      <c r="X797" s="18">
        <f t="shared" ca="1" si="509"/>
        <v>14378.286635602235</v>
      </c>
      <c r="Z797" s="18">
        <f t="shared" ca="1" si="490"/>
        <v>79.198943686398252</v>
      </c>
      <c r="AA797" s="18">
        <f t="shared" ca="1" si="491"/>
        <v>1.8401147419080059</v>
      </c>
      <c r="AB797" s="19">
        <f t="shared" ca="1" si="510"/>
        <v>20274.18582183004</v>
      </c>
      <c r="AC797" s="18">
        <f t="shared" ca="1" si="511"/>
        <v>20276.025936571947</v>
      </c>
      <c r="AE797" s="18">
        <f t="shared" ca="1" si="492"/>
        <v>5.7784642164258031</v>
      </c>
      <c r="AF797" s="18">
        <f t="shared" ca="1" si="493"/>
        <v>3.4988157148720105</v>
      </c>
      <c r="AG797" s="19">
        <f t="shared" ca="1" si="512"/>
        <v>14344.493575889725</v>
      </c>
      <c r="AH797" s="18">
        <f t="shared" ca="1" si="513"/>
        <v>14347.992391604597</v>
      </c>
      <c r="AJ797" s="18">
        <f t="shared" ca="1" si="494"/>
        <v>17.407434126894849</v>
      </c>
      <c r="AK797" s="18">
        <f t="shared" ca="1" si="495"/>
        <v>0.35430073809988311</v>
      </c>
      <c r="AL797" s="19">
        <f t="shared" ca="1" si="514"/>
        <v>13967.815009080079</v>
      </c>
      <c r="AM797" s="18">
        <f t="shared" ca="1" si="515"/>
        <v>13968.169309818179</v>
      </c>
      <c r="AO797" s="18">
        <f t="shared" ca="1" si="496"/>
        <v>0.2453865329541921</v>
      </c>
      <c r="AP797" s="18">
        <f t="shared" ca="1" si="497"/>
        <v>33.289245234609645</v>
      </c>
      <c r="AQ797" s="19">
        <f t="shared" ca="1" si="516"/>
        <v>20274.863181273078</v>
      </c>
      <c r="AR797" s="18">
        <f t="shared" ca="1" si="517"/>
        <v>20308.152426507688</v>
      </c>
      <c r="AT797" s="18">
        <f t="shared" ca="1" si="498"/>
        <v>4.9089743152176117</v>
      </c>
      <c r="AU797" s="18">
        <f t="shared" ca="1" si="499"/>
        <v>2.6810639285564735</v>
      </c>
      <c r="AV797" s="19">
        <f t="shared" ca="1" si="518"/>
        <v>14679.292869100214</v>
      </c>
      <c r="AW797" s="18">
        <f t="shared" ca="1" si="519"/>
        <v>14681.97393302877</v>
      </c>
    </row>
    <row r="798" spans="1:49" x14ac:dyDescent="0.25">
      <c r="A798" s="18">
        <f t="shared" ca="1" si="480"/>
        <v>20.618026848303256</v>
      </c>
      <c r="B798" s="18">
        <f t="shared" ca="1" si="481"/>
        <v>2.6349516309256416</v>
      </c>
      <c r="C798" s="19">
        <f t="shared" ca="1" si="500"/>
        <v>14856.689432375137</v>
      </c>
      <c r="D798" s="18">
        <f t="shared" ca="1" si="501"/>
        <v>14859.324384006062</v>
      </c>
      <c r="E798" s="17"/>
      <c r="F798" s="18">
        <f t="shared" ca="1" si="482"/>
        <v>0.43243080578255982</v>
      </c>
      <c r="G798" s="18">
        <f t="shared" ca="1" si="483"/>
        <v>6.0861464275442163</v>
      </c>
      <c r="H798" s="19">
        <f t="shared" ca="1" si="502"/>
        <v>14636.5017650878</v>
      </c>
      <c r="I798" s="18">
        <f t="shared" ca="1" si="503"/>
        <v>14642.587911515344</v>
      </c>
      <c r="J798" s="17"/>
      <c r="K798" s="18">
        <f t="shared" ca="1" si="484"/>
        <v>9.9668960662572967</v>
      </c>
      <c r="L798" s="18">
        <f t="shared" ca="1" si="485"/>
        <v>3.8723941399992325</v>
      </c>
      <c r="M798" s="19">
        <f t="shared" ca="1" si="504"/>
        <v>15813.343421458087</v>
      </c>
      <c r="N798" s="18">
        <f t="shared" ca="1" si="505"/>
        <v>15817.215815598085</v>
      </c>
      <c r="O798" s="17"/>
      <c r="P798" s="18">
        <f t="shared" ca="1" si="486"/>
        <v>0.83031324378976723</v>
      </c>
      <c r="Q798" s="18">
        <f t="shared" ca="1" si="487"/>
        <v>3.0182933377061874</v>
      </c>
      <c r="R798" s="19">
        <f t="shared" ca="1" si="506"/>
        <v>15640.60843955613</v>
      </c>
      <c r="S798" s="18">
        <f t="shared" ca="1" si="507"/>
        <v>15643.626732893836</v>
      </c>
      <c r="T798" s="17"/>
      <c r="U798" s="18">
        <f t="shared" ca="1" si="488"/>
        <v>1.1183573718383126</v>
      </c>
      <c r="V798" s="18">
        <f t="shared" ca="1" si="489"/>
        <v>4.71232854349274</v>
      </c>
      <c r="W798" s="19">
        <f t="shared" ca="1" si="508"/>
        <v>14379.404992974074</v>
      </c>
      <c r="X798" s="18">
        <f t="shared" ca="1" si="509"/>
        <v>14384.117321517568</v>
      </c>
      <c r="Z798" s="18">
        <f t="shared" ca="1" si="490"/>
        <v>33.774477594505584</v>
      </c>
      <c r="AA798" s="18">
        <f t="shared" ca="1" si="491"/>
        <v>2.7509865266969533</v>
      </c>
      <c r="AB798" s="19">
        <f t="shared" ca="1" si="510"/>
        <v>20309.800414166453</v>
      </c>
      <c r="AC798" s="18">
        <f t="shared" ca="1" si="511"/>
        <v>20312.551400693152</v>
      </c>
      <c r="AE798" s="18">
        <f t="shared" ca="1" si="492"/>
        <v>9.5632814238076715</v>
      </c>
      <c r="AF798" s="18">
        <f t="shared" ca="1" si="493"/>
        <v>1.5336109545071119</v>
      </c>
      <c r="AG798" s="19">
        <f t="shared" ca="1" si="512"/>
        <v>14357.555673028404</v>
      </c>
      <c r="AH798" s="18">
        <f t="shared" ca="1" si="513"/>
        <v>14359.089283982912</v>
      </c>
      <c r="AJ798" s="18">
        <f t="shared" ca="1" si="494"/>
        <v>28.95574515326102</v>
      </c>
      <c r="AK798" s="18">
        <f t="shared" ca="1" si="495"/>
        <v>3.8656609005613753</v>
      </c>
      <c r="AL798" s="19">
        <f t="shared" ca="1" si="514"/>
        <v>13997.12505497144</v>
      </c>
      <c r="AM798" s="18">
        <f t="shared" ca="1" si="515"/>
        <v>14000.990715872002</v>
      </c>
      <c r="AO798" s="18">
        <f t="shared" ca="1" si="496"/>
        <v>0.35372976976091386</v>
      </c>
      <c r="AP798" s="18">
        <f t="shared" ca="1" si="497"/>
        <v>24.555805351471292</v>
      </c>
      <c r="AQ798" s="19">
        <f t="shared" ca="1" si="516"/>
        <v>20308.50615627745</v>
      </c>
      <c r="AR798" s="18">
        <f t="shared" ca="1" si="517"/>
        <v>20333.061961628922</v>
      </c>
      <c r="AT798" s="18">
        <f t="shared" ca="1" si="498"/>
        <v>21.741357664677608</v>
      </c>
      <c r="AU798" s="18">
        <f t="shared" ca="1" si="499"/>
        <v>7.249337762343381</v>
      </c>
      <c r="AV798" s="19">
        <f t="shared" ca="1" si="518"/>
        <v>14703.715290693448</v>
      </c>
      <c r="AW798" s="18">
        <f t="shared" ca="1" si="519"/>
        <v>14710.964628455791</v>
      </c>
    </row>
    <row r="799" spans="1:49" x14ac:dyDescent="0.25">
      <c r="A799" s="18">
        <f t="shared" ca="1" si="480"/>
        <v>1.8965878330093535</v>
      </c>
      <c r="B799" s="18">
        <f t="shared" ca="1" si="481"/>
        <v>16.493140488465485</v>
      </c>
      <c r="C799" s="19">
        <f t="shared" ca="1" si="500"/>
        <v>14861.220971839071</v>
      </c>
      <c r="D799" s="18">
        <f t="shared" ca="1" si="501"/>
        <v>14877.714112327536</v>
      </c>
      <c r="E799" s="17"/>
      <c r="F799" s="18">
        <f t="shared" ca="1" si="482"/>
        <v>15.160591918114111</v>
      </c>
      <c r="G799" s="18">
        <f t="shared" ca="1" si="483"/>
        <v>4.9560586856100279</v>
      </c>
      <c r="H799" s="19">
        <f t="shared" ca="1" si="502"/>
        <v>14657.748503433459</v>
      </c>
      <c r="I799" s="18">
        <f t="shared" ca="1" si="503"/>
        <v>14662.704562119068</v>
      </c>
      <c r="J799" s="17"/>
      <c r="K799" s="18">
        <f t="shared" ca="1" si="484"/>
        <v>20.029192956006092</v>
      </c>
      <c r="L799" s="18">
        <f t="shared" ca="1" si="485"/>
        <v>4.1451145518638253</v>
      </c>
      <c r="M799" s="19">
        <f t="shared" ca="1" si="504"/>
        <v>15837.245008554091</v>
      </c>
      <c r="N799" s="18">
        <f t="shared" ca="1" si="505"/>
        <v>15841.390123105955</v>
      </c>
      <c r="O799" s="17"/>
      <c r="P799" s="18">
        <f t="shared" ca="1" si="486"/>
        <v>5.3275114103857373</v>
      </c>
      <c r="Q799" s="18">
        <f t="shared" ca="1" si="487"/>
        <v>6.487065362152622</v>
      </c>
      <c r="R799" s="19">
        <f t="shared" ca="1" si="506"/>
        <v>15648.954244304221</v>
      </c>
      <c r="S799" s="18">
        <f t="shared" ca="1" si="507"/>
        <v>15655.441309666374</v>
      </c>
      <c r="T799" s="17"/>
      <c r="U799" s="18">
        <f t="shared" ca="1" si="488"/>
        <v>13.906277227231412</v>
      </c>
      <c r="V799" s="18">
        <f t="shared" ca="1" si="489"/>
        <v>1.7116832527133208</v>
      </c>
      <c r="W799" s="19">
        <f t="shared" ca="1" si="508"/>
        <v>14398.0235987448</v>
      </c>
      <c r="X799" s="18">
        <f t="shared" ca="1" si="509"/>
        <v>14399.735281997513</v>
      </c>
      <c r="Z799" s="18">
        <f t="shared" ca="1" si="490"/>
        <v>22.137514722741336</v>
      </c>
      <c r="AA799" s="18">
        <f t="shared" ca="1" si="491"/>
        <v>0.12866493232997886</v>
      </c>
      <c r="AB799" s="19">
        <f t="shared" ca="1" si="510"/>
        <v>20334.688915415893</v>
      </c>
      <c r="AC799" s="18">
        <f t="shared" ca="1" si="511"/>
        <v>20334.817580348223</v>
      </c>
      <c r="AE799" s="18">
        <f t="shared" ca="1" si="492"/>
        <v>16.744687545770432</v>
      </c>
      <c r="AF799" s="18">
        <f t="shared" ca="1" si="493"/>
        <v>5.2533327461810071</v>
      </c>
      <c r="AG799" s="19">
        <f t="shared" ca="1" si="512"/>
        <v>14375.833971528682</v>
      </c>
      <c r="AH799" s="18">
        <f t="shared" ca="1" si="513"/>
        <v>14381.087304274863</v>
      </c>
      <c r="AJ799" s="18">
        <f t="shared" ca="1" si="494"/>
        <v>14.318030658869322</v>
      </c>
      <c r="AK799" s="18">
        <f t="shared" ca="1" si="495"/>
        <v>9.0063512957930101</v>
      </c>
      <c r="AL799" s="19">
        <f t="shared" ca="1" si="514"/>
        <v>14015.308746530871</v>
      </c>
      <c r="AM799" s="18">
        <f t="shared" ca="1" si="515"/>
        <v>14024.315097826664</v>
      </c>
      <c r="AO799" s="18">
        <f t="shared" ca="1" si="496"/>
        <v>4.7445422450561328</v>
      </c>
      <c r="AP799" s="18">
        <f t="shared" ca="1" si="497"/>
        <v>5.4307101904181607</v>
      </c>
      <c r="AQ799" s="19">
        <f t="shared" ca="1" si="516"/>
        <v>20337.806503873977</v>
      </c>
      <c r="AR799" s="18">
        <f t="shared" ca="1" si="517"/>
        <v>20343.237214064397</v>
      </c>
      <c r="AT799" s="18">
        <f t="shared" ca="1" si="498"/>
        <v>0.16431069128960957</v>
      </c>
      <c r="AU799" s="18">
        <f t="shared" ca="1" si="499"/>
        <v>2.3924432850877482</v>
      </c>
      <c r="AV799" s="19">
        <f t="shared" ca="1" si="518"/>
        <v>14711.12893914708</v>
      </c>
      <c r="AW799" s="18">
        <f t="shared" ca="1" si="519"/>
        <v>14713.521382432167</v>
      </c>
    </row>
    <row r="800" spans="1:49" x14ac:dyDescent="0.25">
      <c r="A800" s="18">
        <f t="shared" ca="1" si="480"/>
        <v>9.9258434505379043</v>
      </c>
      <c r="B800" s="18">
        <f t="shared" ca="1" si="481"/>
        <v>11.294048221765404</v>
      </c>
      <c r="C800" s="19">
        <f t="shared" ca="1" si="500"/>
        <v>14887.639955778073</v>
      </c>
      <c r="D800" s="18">
        <f t="shared" ca="1" si="501"/>
        <v>14898.934003999839</v>
      </c>
      <c r="E800" s="17"/>
      <c r="F800" s="18">
        <f t="shared" ca="1" si="482"/>
        <v>2.0074405173451355</v>
      </c>
      <c r="G800" s="18">
        <f t="shared" ca="1" si="483"/>
        <v>9.0188971120967505</v>
      </c>
      <c r="H800" s="19">
        <f t="shared" ca="1" si="502"/>
        <v>14664.712002636414</v>
      </c>
      <c r="I800" s="18">
        <f t="shared" ca="1" si="503"/>
        <v>14673.730899748511</v>
      </c>
      <c r="J800" s="17"/>
      <c r="K800" s="18">
        <f t="shared" ca="1" si="484"/>
        <v>9.5244793520772859</v>
      </c>
      <c r="L800" s="18">
        <f t="shared" ca="1" si="485"/>
        <v>1.4711239979691588</v>
      </c>
      <c r="M800" s="19">
        <f t="shared" ca="1" si="504"/>
        <v>15850.914602458033</v>
      </c>
      <c r="N800" s="18">
        <f t="shared" ca="1" si="505"/>
        <v>15852.385726456003</v>
      </c>
      <c r="O800" s="17"/>
      <c r="P800" s="18">
        <f t="shared" ca="1" si="486"/>
        <v>2.8485988619652476</v>
      </c>
      <c r="Q800" s="18">
        <f t="shared" ca="1" si="487"/>
        <v>0.33055755015648136</v>
      </c>
      <c r="R800" s="19">
        <f t="shared" ca="1" si="506"/>
        <v>15658.289908528339</v>
      </c>
      <c r="S800" s="18">
        <f t="shared" ca="1" si="507"/>
        <v>15658.620466078495</v>
      </c>
      <c r="T800" s="17"/>
      <c r="U800" s="18">
        <f t="shared" ca="1" si="488"/>
        <v>3.8779139194187722</v>
      </c>
      <c r="V800" s="18">
        <f t="shared" ca="1" si="489"/>
        <v>14.537505548387621</v>
      </c>
      <c r="W800" s="19">
        <f t="shared" ca="1" si="508"/>
        <v>14403.613195916932</v>
      </c>
      <c r="X800" s="18">
        <f t="shared" ca="1" si="509"/>
        <v>14418.15070146532</v>
      </c>
      <c r="Z800" s="18">
        <f t="shared" ca="1" si="490"/>
        <v>2.2143798615899195</v>
      </c>
      <c r="AA800" s="18">
        <f t="shared" ca="1" si="491"/>
        <v>0.72595217470747631</v>
      </c>
      <c r="AB800" s="19">
        <f t="shared" ca="1" si="510"/>
        <v>20337.031960209813</v>
      </c>
      <c r="AC800" s="18">
        <f t="shared" ca="1" si="511"/>
        <v>20337.757912384521</v>
      </c>
      <c r="AE800" s="18">
        <f t="shared" ca="1" si="492"/>
        <v>36.390804027533314</v>
      </c>
      <c r="AF800" s="18">
        <f t="shared" ca="1" si="493"/>
        <v>6.7324894480537276</v>
      </c>
      <c r="AG800" s="19">
        <f t="shared" ca="1" si="512"/>
        <v>14417.478108302395</v>
      </c>
      <c r="AH800" s="18">
        <f t="shared" ca="1" si="513"/>
        <v>14424.210597750449</v>
      </c>
      <c r="AJ800" s="18">
        <f t="shared" ca="1" si="494"/>
        <v>3.8528795942733449</v>
      </c>
      <c r="AK800" s="18">
        <f t="shared" ca="1" si="495"/>
        <v>5.6042598264452588</v>
      </c>
      <c r="AL800" s="19">
        <f t="shared" ca="1" si="514"/>
        <v>14028.167977420937</v>
      </c>
      <c r="AM800" s="18">
        <f t="shared" ca="1" si="515"/>
        <v>14033.772237247382</v>
      </c>
      <c r="AO800" s="18">
        <f t="shared" ca="1" si="496"/>
        <v>9.4726006501089195</v>
      </c>
      <c r="AP800" s="18">
        <f t="shared" ca="1" si="497"/>
        <v>5.0974162337821127</v>
      </c>
      <c r="AQ800" s="19">
        <f t="shared" ca="1" si="516"/>
        <v>20352.709814714504</v>
      </c>
      <c r="AR800" s="18">
        <f t="shared" ca="1" si="517"/>
        <v>20357.807230948285</v>
      </c>
      <c r="AT800" s="18">
        <f t="shared" ca="1" si="498"/>
        <v>7.9525794715939666</v>
      </c>
      <c r="AU800" s="18">
        <f t="shared" ca="1" si="499"/>
        <v>3.1552443099022791</v>
      </c>
      <c r="AV800" s="19">
        <f t="shared" ca="1" si="518"/>
        <v>14721.473961903761</v>
      </c>
      <c r="AW800" s="18">
        <f t="shared" ca="1" si="519"/>
        <v>14724.629206213664</v>
      </c>
    </row>
    <row r="801" spans="1:49" x14ac:dyDescent="0.25">
      <c r="A801" s="18">
        <f t="shared" ca="1" si="480"/>
        <v>8.2958054053717003</v>
      </c>
      <c r="B801" s="18">
        <f t="shared" ca="1" si="481"/>
        <v>4.9172441802913704</v>
      </c>
      <c r="C801" s="19">
        <f t="shared" ca="1" si="500"/>
        <v>14907.229809405211</v>
      </c>
      <c r="D801" s="18">
        <f t="shared" ca="1" si="501"/>
        <v>14912.147053585502</v>
      </c>
      <c r="E801" s="17"/>
      <c r="F801" s="18">
        <f t="shared" ca="1" si="482"/>
        <v>8.1809004665310034</v>
      </c>
      <c r="G801" s="18">
        <f t="shared" ca="1" si="483"/>
        <v>0.23442941238338502</v>
      </c>
      <c r="H801" s="19">
        <f t="shared" ca="1" si="502"/>
        <v>14681.911800215041</v>
      </c>
      <c r="I801" s="18">
        <f t="shared" ca="1" si="503"/>
        <v>14682.146229627424</v>
      </c>
      <c r="J801" s="17"/>
      <c r="K801" s="18">
        <f t="shared" ca="1" si="484"/>
        <v>9.4882050568343708</v>
      </c>
      <c r="L801" s="18">
        <f t="shared" ca="1" si="485"/>
        <v>12.489631281692727</v>
      </c>
      <c r="M801" s="19">
        <f t="shared" ca="1" si="504"/>
        <v>15861.873931512837</v>
      </c>
      <c r="N801" s="18">
        <f t="shared" ca="1" si="505"/>
        <v>15874.36356279453</v>
      </c>
      <c r="O801" s="17"/>
      <c r="P801" s="18">
        <f t="shared" ca="1" si="486"/>
        <v>70.491270820403642</v>
      </c>
      <c r="Q801" s="18">
        <f t="shared" ca="1" si="487"/>
        <v>4.7958157078528849</v>
      </c>
      <c r="R801" s="19">
        <f t="shared" ca="1" si="506"/>
        <v>15729.111736898898</v>
      </c>
      <c r="S801" s="18">
        <f t="shared" ca="1" si="507"/>
        <v>15733.907552606752</v>
      </c>
      <c r="T801" s="17"/>
      <c r="U801" s="18">
        <f t="shared" ca="1" si="488"/>
        <v>9.5493074231002648</v>
      </c>
      <c r="V801" s="18">
        <f t="shared" ca="1" si="489"/>
        <v>4.2340287941518575</v>
      </c>
      <c r="W801" s="19">
        <f t="shared" ca="1" si="508"/>
        <v>14427.70000888842</v>
      </c>
      <c r="X801" s="18">
        <f t="shared" ca="1" si="509"/>
        <v>14431.934037682571</v>
      </c>
      <c r="Z801" s="18">
        <f t="shared" ca="1" si="490"/>
        <v>77.890175532288893</v>
      </c>
      <c r="AA801" s="18">
        <f t="shared" ca="1" si="491"/>
        <v>0.61772428709781091</v>
      </c>
      <c r="AB801" s="19">
        <f t="shared" ca="1" si="510"/>
        <v>20415.648087916808</v>
      </c>
      <c r="AC801" s="18">
        <f t="shared" ca="1" si="511"/>
        <v>20416.265812203907</v>
      </c>
      <c r="AE801" s="18">
        <f t="shared" ca="1" si="492"/>
        <v>62.337763821820722</v>
      </c>
      <c r="AF801" s="18">
        <f t="shared" ca="1" si="493"/>
        <v>4.7545625408595402</v>
      </c>
      <c r="AG801" s="19">
        <f t="shared" ca="1" si="512"/>
        <v>14486.54836157227</v>
      </c>
      <c r="AH801" s="18">
        <f t="shared" ca="1" si="513"/>
        <v>14491.30292411313</v>
      </c>
      <c r="AJ801" s="18">
        <f t="shared" ca="1" si="494"/>
        <v>23.682396349391684</v>
      </c>
      <c r="AK801" s="18">
        <f t="shared" ca="1" si="495"/>
        <v>6.6790633285413037</v>
      </c>
      <c r="AL801" s="19">
        <f t="shared" ca="1" si="514"/>
        <v>14057.454633596773</v>
      </c>
      <c r="AM801" s="18">
        <f t="shared" ca="1" si="515"/>
        <v>14064.133696925315</v>
      </c>
      <c r="AO801" s="18">
        <f t="shared" ca="1" si="496"/>
        <v>25.509411407492102</v>
      </c>
      <c r="AP801" s="18">
        <f t="shared" ca="1" si="497"/>
        <v>33.731300142609335</v>
      </c>
      <c r="AQ801" s="19">
        <f t="shared" ca="1" si="516"/>
        <v>20383.316642355778</v>
      </c>
      <c r="AR801" s="18">
        <f t="shared" ca="1" si="517"/>
        <v>20417.047942498386</v>
      </c>
      <c r="AT801" s="18">
        <f t="shared" ca="1" si="498"/>
        <v>23.385060717667248</v>
      </c>
      <c r="AU801" s="18">
        <f t="shared" ca="1" si="499"/>
        <v>14.883129904686363</v>
      </c>
      <c r="AV801" s="19">
        <f t="shared" ca="1" si="518"/>
        <v>14748.01426693133</v>
      </c>
      <c r="AW801" s="18">
        <f t="shared" ca="1" si="519"/>
        <v>14762.897396836017</v>
      </c>
    </row>
    <row r="802" spans="1:49" x14ac:dyDescent="0.25">
      <c r="A802" s="18">
        <f t="shared" ca="1" si="480"/>
        <v>3.919479907415953</v>
      </c>
      <c r="B802" s="18">
        <f t="shared" ca="1" si="481"/>
        <v>4.0432200799394007</v>
      </c>
      <c r="C802" s="19">
        <f t="shared" ca="1" si="500"/>
        <v>14916.066533492918</v>
      </c>
      <c r="D802" s="18">
        <f t="shared" ca="1" si="501"/>
        <v>14920.109753572857</v>
      </c>
      <c r="E802" s="17"/>
      <c r="F802" s="18">
        <f t="shared" ca="1" si="482"/>
        <v>19.605101255501165</v>
      </c>
      <c r="G802" s="18">
        <f t="shared" ca="1" si="483"/>
        <v>13.309131783832061</v>
      </c>
      <c r="H802" s="19">
        <f t="shared" ca="1" si="502"/>
        <v>14701.751330882926</v>
      </c>
      <c r="I802" s="18">
        <f t="shared" ca="1" si="503"/>
        <v>14715.060462666757</v>
      </c>
      <c r="J802" s="17"/>
      <c r="K802" s="18">
        <f t="shared" ca="1" si="484"/>
        <v>8.7575281306427062</v>
      </c>
      <c r="L802" s="18">
        <f t="shared" ca="1" si="485"/>
        <v>3.9000281171863418</v>
      </c>
      <c r="M802" s="19">
        <f t="shared" ca="1" si="504"/>
        <v>15883.121090925173</v>
      </c>
      <c r="N802" s="18">
        <f t="shared" ca="1" si="505"/>
        <v>15887.02111904236</v>
      </c>
      <c r="O802" s="17"/>
      <c r="P802" s="18">
        <f t="shared" ca="1" si="486"/>
        <v>8.5551848221639677</v>
      </c>
      <c r="Q802" s="18">
        <f t="shared" ca="1" si="487"/>
        <v>0.99915926072759276</v>
      </c>
      <c r="R802" s="19">
        <f t="shared" ca="1" si="506"/>
        <v>15742.462737428916</v>
      </c>
      <c r="S802" s="18">
        <f t="shared" ca="1" si="507"/>
        <v>15743.461896689643</v>
      </c>
      <c r="T802" s="17"/>
      <c r="U802" s="18">
        <f t="shared" ca="1" si="488"/>
        <v>27.964541153496359</v>
      </c>
      <c r="V802" s="18">
        <f t="shared" ca="1" si="489"/>
        <v>1.317249325489908</v>
      </c>
      <c r="W802" s="19">
        <f t="shared" ca="1" si="508"/>
        <v>14459.898578836068</v>
      </c>
      <c r="X802" s="18">
        <f t="shared" ca="1" si="509"/>
        <v>14461.215828161558</v>
      </c>
      <c r="Z802" s="18">
        <f t="shared" ca="1" si="490"/>
        <v>66.388267743089088</v>
      </c>
      <c r="AA802" s="18">
        <f t="shared" ca="1" si="491"/>
        <v>0.12301448850718916</v>
      </c>
      <c r="AB802" s="19">
        <f t="shared" ca="1" si="510"/>
        <v>20482.654079946995</v>
      </c>
      <c r="AC802" s="18">
        <f t="shared" ca="1" si="511"/>
        <v>20482.777094435503</v>
      </c>
      <c r="AE802" s="18">
        <f t="shared" ca="1" si="492"/>
        <v>0.65816073776821504</v>
      </c>
      <c r="AF802" s="18">
        <f t="shared" ca="1" si="493"/>
        <v>1.0062162883734884</v>
      </c>
      <c r="AG802" s="19">
        <f t="shared" ca="1" si="512"/>
        <v>14491.961084850898</v>
      </c>
      <c r="AH802" s="18">
        <f t="shared" ca="1" si="513"/>
        <v>14492.967301139272</v>
      </c>
      <c r="AJ802" s="18">
        <f t="shared" ca="1" si="494"/>
        <v>4.2022542048797984</v>
      </c>
      <c r="AK802" s="18">
        <f t="shared" ca="1" si="495"/>
        <v>4.1060910822230552</v>
      </c>
      <c r="AL802" s="19">
        <f t="shared" ca="1" si="514"/>
        <v>14068.335951130195</v>
      </c>
      <c r="AM802" s="18">
        <f t="shared" ca="1" si="515"/>
        <v>14072.442042212419</v>
      </c>
      <c r="AO802" s="18">
        <f t="shared" ca="1" si="496"/>
        <v>7.5866353930544177</v>
      </c>
      <c r="AP802" s="18">
        <f t="shared" ca="1" si="497"/>
        <v>11.655446530139102</v>
      </c>
      <c r="AQ802" s="19">
        <f t="shared" ca="1" si="516"/>
        <v>20424.63457789144</v>
      </c>
      <c r="AR802" s="18">
        <f t="shared" ca="1" si="517"/>
        <v>20436.290024421578</v>
      </c>
      <c r="AT802" s="18">
        <f t="shared" ca="1" si="498"/>
        <v>4.7824332039948301</v>
      </c>
      <c r="AU802" s="18">
        <f t="shared" ca="1" si="499"/>
        <v>13.182256140709178</v>
      </c>
      <c r="AV802" s="19">
        <f t="shared" ca="1" si="518"/>
        <v>14767.679830040011</v>
      </c>
      <c r="AW802" s="18">
        <f t="shared" ca="1" si="519"/>
        <v>14780.862086180721</v>
      </c>
    </row>
    <row r="803" spans="1:49" x14ac:dyDescent="0.25">
      <c r="A803" s="18">
        <f t="shared" ca="1" si="480"/>
        <v>13.16628402344239</v>
      </c>
      <c r="B803" s="18">
        <f t="shared" ca="1" si="481"/>
        <v>1.4068087590741998</v>
      </c>
      <c r="C803" s="19">
        <f t="shared" ca="1" si="500"/>
        <v>14933.276037596299</v>
      </c>
      <c r="D803" s="18">
        <f t="shared" ca="1" si="501"/>
        <v>14934.682846355374</v>
      </c>
      <c r="E803" s="17"/>
      <c r="F803" s="18">
        <f t="shared" ca="1" si="482"/>
        <v>42.242995726555968</v>
      </c>
      <c r="G803" s="18">
        <f t="shared" ca="1" si="483"/>
        <v>1.5961514921591466</v>
      </c>
      <c r="H803" s="19">
        <f t="shared" ca="1" si="502"/>
        <v>14757.303458393313</v>
      </c>
      <c r="I803" s="18">
        <f t="shared" ca="1" si="503"/>
        <v>14758.899609885471</v>
      </c>
      <c r="J803" s="17"/>
      <c r="K803" s="18">
        <f t="shared" ca="1" si="484"/>
        <v>5.3777202514361937</v>
      </c>
      <c r="L803" s="18">
        <f t="shared" ca="1" si="485"/>
        <v>2.8134223700436354</v>
      </c>
      <c r="M803" s="19">
        <f t="shared" ca="1" si="504"/>
        <v>15892.398839293795</v>
      </c>
      <c r="N803" s="18">
        <f t="shared" ca="1" si="505"/>
        <v>15895.212261663839</v>
      </c>
      <c r="O803" s="17"/>
      <c r="P803" s="18">
        <f t="shared" ca="1" si="486"/>
        <v>63.532580960955897</v>
      </c>
      <c r="Q803" s="18">
        <f t="shared" ca="1" si="487"/>
        <v>1.2287421757548123</v>
      </c>
      <c r="R803" s="19">
        <f t="shared" ca="1" si="506"/>
        <v>15806.9944776506</v>
      </c>
      <c r="S803" s="18">
        <f t="shared" ca="1" si="507"/>
        <v>15808.223219826355</v>
      </c>
      <c r="T803" s="17"/>
      <c r="U803" s="18">
        <f t="shared" ca="1" si="488"/>
        <v>6.0423088089041999</v>
      </c>
      <c r="V803" s="18">
        <f t="shared" ca="1" si="489"/>
        <v>1.0641744514956706</v>
      </c>
      <c r="W803" s="19">
        <f t="shared" ca="1" si="508"/>
        <v>14467.258136970462</v>
      </c>
      <c r="X803" s="18">
        <f t="shared" ca="1" si="509"/>
        <v>14468.322311421958</v>
      </c>
      <c r="Z803" s="18">
        <f t="shared" ca="1" si="490"/>
        <v>9.2607216441861944</v>
      </c>
      <c r="AA803" s="18">
        <f t="shared" ca="1" si="491"/>
        <v>0.79589864601454618</v>
      </c>
      <c r="AB803" s="19">
        <f t="shared" ca="1" si="510"/>
        <v>20492.03781607969</v>
      </c>
      <c r="AC803" s="18">
        <f t="shared" ca="1" si="511"/>
        <v>20492.833714725704</v>
      </c>
      <c r="AE803" s="18">
        <f t="shared" ca="1" si="492"/>
        <v>6.2377707706958487</v>
      </c>
      <c r="AF803" s="18">
        <f t="shared" ca="1" si="493"/>
        <v>3.6983548043331811</v>
      </c>
      <c r="AG803" s="19">
        <f t="shared" ca="1" si="512"/>
        <v>14499.205071909968</v>
      </c>
      <c r="AH803" s="18">
        <f t="shared" ca="1" si="513"/>
        <v>14502.903426714302</v>
      </c>
      <c r="AJ803" s="18">
        <f t="shared" ca="1" si="494"/>
        <v>3.586733390589953</v>
      </c>
      <c r="AK803" s="18">
        <f t="shared" ca="1" si="495"/>
        <v>8.0360161432775898E-2</v>
      </c>
      <c r="AL803" s="19">
        <f t="shared" ca="1" si="514"/>
        <v>14076.028775603008</v>
      </c>
      <c r="AM803" s="18">
        <f t="shared" ca="1" si="515"/>
        <v>14076.109135764442</v>
      </c>
      <c r="AO803" s="18">
        <f t="shared" ca="1" si="496"/>
        <v>2.5610798325274375</v>
      </c>
      <c r="AP803" s="18">
        <f t="shared" ca="1" si="497"/>
        <v>49.817877646478202</v>
      </c>
      <c r="AQ803" s="19">
        <f t="shared" ca="1" si="516"/>
        <v>20438.851104254107</v>
      </c>
      <c r="AR803" s="18">
        <f t="shared" ca="1" si="517"/>
        <v>20488.668981900584</v>
      </c>
      <c r="AT803" s="18">
        <f t="shared" ca="1" si="498"/>
        <v>0.36878857297544554</v>
      </c>
      <c r="AU803" s="18">
        <f t="shared" ca="1" si="499"/>
        <v>5.1931019442379824</v>
      </c>
      <c r="AV803" s="19">
        <f t="shared" ca="1" si="518"/>
        <v>14781.230874753697</v>
      </c>
      <c r="AW803" s="18">
        <f t="shared" ca="1" si="519"/>
        <v>14786.423976697935</v>
      </c>
    </row>
    <row r="804" spans="1:49" x14ac:dyDescent="0.25">
      <c r="A804" s="18">
        <f t="shared" ca="1" si="480"/>
        <v>17.43648449320213</v>
      </c>
      <c r="B804" s="18">
        <f t="shared" ca="1" si="481"/>
        <v>6.8350701753026604</v>
      </c>
      <c r="C804" s="19">
        <f t="shared" ca="1" si="500"/>
        <v>14952.119330848576</v>
      </c>
      <c r="D804" s="18">
        <f t="shared" ca="1" si="501"/>
        <v>14958.954401023879</v>
      </c>
      <c r="E804" s="17"/>
      <c r="F804" s="18">
        <f t="shared" ca="1" si="482"/>
        <v>1.7140572418581241</v>
      </c>
      <c r="G804" s="18">
        <f t="shared" ca="1" si="483"/>
        <v>6.523895626883716</v>
      </c>
      <c r="H804" s="19">
        <f t="shared" ca="1" si="502"/>
        <v>14760.613667127329</v>
      </c>
      <c r="I804" s="18">
        <f t="shared" ca="1" si="503"/>
        <v>14767.137562754213</v>
      </c>
      <c r="J804" s="17"/>
      <c r="K804" s="18">
        <f t="shared" ca="1" si="484"/>
        <v>8.0860041530606352</v>
      </c>
      <c r="L804" s="18">
        <f t="shared" ca="1" si="485"/>
        <v>0.44231556854913434</v>
      </c>
      <c r="M804" s="19">
        <f t="shared" ca="1" si="504"/>
        <v>15903.2982658169</v>
      </c>
      <c r="N804" s="18">
        <f t="shared" ca="1" si="505"/>
        <v>15903.740581385449</v>
      </c>
      <c r="O804" s="17"/>
      <c r="P804" s="18">
        <f t="shared" ca="1" si="486"/>
        <v>2.0869768274643419</v>
      </c>
      <c r="Q804" s="18">
        <f t="shared" ca="1" si="487"/>
        <v>2.1373228204120531</v>
      </c>
      <c r="R804" s="19">
        <f t="shared" ca="1" si="506"/>
        <v>15810.31019665382</v>
      </c>
      <c r="S804" s="18">
        <f t="shared" ca="1" si="507"/>
        <v>15812.447519474232</v>
      </c>
      <c r="T804" s="17"/>
      <c r="U804" s="18">
        <f t="shared" ca="1" si="488"/>
        <v>1.5142276145382949</v>
      </c>
      <c r="V804" s="18">
        <f t="shared" ca="1" si="489"/>
        <v>1.1876397998312118</v>
      </c>
      <c r="W804" s="19">
        <f t="shared" ca="1" si="508"/>
        <v>14469.836539036496</v>
      </c>
      <c r="X804" s="18">
        <f t="shared" ca="1" si="509"/>
        <v>14471.024178836327</v>
      </c>
      <c r="Z804" s="18">
        <f t="shared" ca="1" si="490"/>
        <v>69.580877082681184</v>
      </c>
      <c r="AA804" s="18">
        <f t="shared" ca="1" si="491"/>
        <v>2.7796399787199131</v>
      </c>
      <c r="AB804" s="19">
        <f t="shared" ca="1" si="510"/>
        <v>20562.414591808385</v>
      </c>
      <c r="AC804" s="18">
        <f t="shared" ca="1" si="511"/>
        <v>20565.194231787103</v>
      </c>
      <c r="AE804" s="18">
        <f t="shared" ca="1" si="492"/>
        <v>0.69103457712705385</v>
      </c>
      <c r="AF804" s="18">
        <f t="shared" ca="1" si="493"/>
        <v>3.2788437580067362</v>
      </c>
      <c r="AG804" s="19">
        <f t="shared" ca="1" si="512"/>
        <v>14503.594461291428</v>
      </c>
      <c r="AH804" s="18">
        <f t="shared" ca="1" si="513"/>
        <v>14506.873305049436</v>
      </c>
      <c r="AJ804" s="18">
        <f t="shared" ca="1" si="494"/>
        <v>15.828241833057673</v>
      </c>
      <c r="AK804" s="18">
        <f t="shared" ca="1" si="495"/>
        <v>0.85058309564461709</v>
      </c>
      <c r="AL804" s="19">
        <f t="shared" ca="1" si="514"/>
        <v>14091.9373775975</v>
      </c>
      <c r="AM804" s="18">
        <f t="shared" ca="1" si="515"/>
        <v>14092.787960693144</v>
      </c>
      <c r="AO804" s="18">
        <f t="shared" ca="1" si="496"/>
        <v>10.170841930020902</v>
      </c>
      <c r="AP804" s="18">
        <f t="shared" ca="1" si="497"/>
        <v>2.2091733991730074</v>
      </c>
      <c r="AQ804" s="19">
        <f t="shared" ca="1" si="516"/>
        <v>20498.839823830604</v>
      </c>
      <c r="AR804" s="18">
        <f t="shared" ca="1" si="517"/>
        <v>20501.048997229776</v>
      </c>
      <c r="AT804" s="18">
        <f t="shared" ca="1" si="498"/>
        <v>9.0923175662153444</v>
      </c>
      <c r="AU804" s="18">
        <f t="shared" ca="1" si="499"/>
        <v>13.432963121360913</v>
      </c>
      <c r="AV804" s="19">
        <f t="shared" ca="1" si="518"/>
        <v>14795.516294264151</v>
      </c>
      <c r="AW804" s="18">
        <f t="shared" ca="1" si="519"/>
        <v>14808.949257385511</v>
      </c>
    </row>
    <row r="805" spans="1:49" x14ac:dyDescent="0.25">
      <c r="A805" s="18">
        <f t="shared" ca="1" si="480"/>
        <v>22.367955541481408</v>
      </c>
      <c r="B805" s="18">
        <f t="shared" ca="1" si="481"/>
        <v>6.6217772639368162</v>
      </c>
      <c r="C805" s="19">
        <f t="shared" ca="1" si="500"/>
        <v>14981.322356565361</v>
      </c>
      <c r="D805" s="18">
        <f t="shared" ca="1" si="501"/>
        <v>14987.944133829298</v>
      </c>
      <c r="E805" s="17"/>
      <c r="F805" s="18">
        <f t="shared" ca="1" si="482"/>
        <v>33.355872650479128</v>
      </c>
      <c r="G805" s="18">
        <f t="shared" ca="1" si="483"/>
        <v>0.70454544615660375</v>
      </c>
      <c r="H805" s="19">
        <f t="shared" ca="1" si="502"/>
        <v>14800.493435404693</v>
      </c>
      <c r="I805" s="18">
        <f t="shared" ca="1" si="503"/>
        <v>14801.197980850849</v>
      </c>
      <c r="J805" s="17"/>
      <c r="K805" s="18">
        <f t="shared" ca="1" si="484"/>
        <v>8.9226997143923636</v>
      </c>
      <c r="L805" s="18">
        <f t="shared" ca="1" si="485"/>
        <v>1.2739229347112835</v>
      </c>
      <c r="M805" s="19">
        <f t="shared" ca="1" si="504"/>
        <v>15912.663281099842</v>
      </c>
      <c r="N805" s="18">
        <f t="shared" ca="1" si="505"/>
        <v>15913.937204034553</v>
      </c>
      <c r="O805" s="17"/>
      <c r="P805" s="18">
        <f t="shared" ca="1" si="486"/>
        <v>20.362420709886425</v>
      </c>
      <c r="Q805" s="18">
        <f t="shared" ca="1" si="487"/>
        <v>5.3359019449415754</v>
      </c>
      <c r="R805" s="19">
        <f t="shared" ca="1" si="506"/>
        <v>15832.809940184117</v>
      </c>
      <c r="S805" s="18">
        <f t="shared" ca="1" si="507"/>
        <v>15838.145842129059</v>
      </c>
      <c r="T805" s="17"/>
      <c r="U805" s="18">
        <f t="shared" ca="1" si="488"/>
        <v>9.3894771472652838</v>
      </c>
      <c r="V805" s="18">
        <f t="shared" ca="1" si="489"/>
        <v>2.7006788379437805</v>
      </c>
      <c r="W805" s="19">
        <f t="shared" ca="1" si="508"/>
        <v>14480.413655983593</v>
      </c>
      <c r="X805" s="18">
        <f t="shared" ca="1" si="509"/>
        <v>14483.114334821537</v>
      </c>
      <c r="Z805" s="18">
        <f t="shared" ca="1" si="490"/>
        <v>6.0710672130638983</v>
      </c>
      <c r="AA805" s="18">
        <f t="shared" ca="1" si="491"/>
        <v>0.81452458332248889</v>
      </c>
      <c r="AB805" s="19">
        <f t="shared" ca="1" si="510"/>
        <v>20571.265299000166</v>
      </c>
      <c r="AC805" s="18">
        <f t="shared" ca="1" si="511"/>
        <v>20572.079823583488</v>
      </c>
      <c r="AE805" s="18">
        <f t="shared" ca="1" si="492"/>
        <v>1.7185772872922784</v>
      </c>
      <c r="AF805" s="18">
        <f t="shared" ca="1" si="493"/>
        <v>4.2006068156383716</v>
      </c>
      <c r="AG805" s="19">
        <f t="shared" ca="1" si="512"/>
        <v>14508.591882336728</v>
      </c>
      <c r="AH805" s="18">
        <f t="shared" ca="1" si="513"/>
        <v>14512.792489152367</v>
      </c>
      <c r="AJ805" s="18">
        <f t="shared" ca="1" si="494"/>
        <v>4.6770287261288654</v>
      </c>
      <c r="AK805" s="18">
        <f t="shared" ca="1" si="495"/>
        <v>1.6302607118803216</v>
      </c>
      <c r="AL805" s="19">
        <f t="shared" ca="1" si="514"/>
        <v>14097.464989419273</v>
      </c>
      <c r="AM805" s="18">
        <f t="shared" ca="1" si="515"/>
        <v>14099.095250131153</v>
      </c>
      <c r="AO805" s="18">
        <f t="shared" ca="1" si="496"/>
        <v>39.344657461312082</v>
      </c>
      <c r="AP805" s="18">
        <f t="shared" ca="1" si="497"/>
        <v>9.6018077897207768</v>
      </c>
      <c r="AQ805" s="19">
        <f t="shared" ca="1" si="516"/>
        <v>20540.393654691088</v>
      </c>
      <c r="AR805" s="18">
        <f t="shared" ca="1" si="517"/>
        <v>20549.995462480809</v>
      </c>
      <c r="AT805" s="18">
        <f t="shared" ca="1" si="498"/>
        <v>8.2695000738271229</v>
      </c>
      <c r="AU805" s="18">
        <f t="shared" ca="1" si="499"/>
        <v>5.6448857992293302</v>
      </c>
      <c r="AV805" s="19">
        <f t="shared" ca="1" si="518"/>
        <v>14817.218757459339</v>
      </c>
      <c r="AW805" s="18">
        <f t="shared" ca="1" si="519"/>
        <v>14822.863643258568</v>
      </c>
    </row>
    <row r="806" spans="1:49" x14ac:dyDescent="0.25">
      <c r="A806" s="18">
        <f t="shared" ca="1" si="480"/>
        <v>32.201554955160809</v>
      </c>
      <c r="B806" s="18">
        <f t="shared" ca="1" si="481"/>
        <v>2.0259019780437368</v>
      </c>
      <c r="C806" s="19">
        <f t="shared" ca="1" si="500"/>
        <v>15020.14568878446</v>
      </c>
      <c r="D806" s="18">
        <f t="shared" ca="1" si="501"/>
        <v>15022.171590762504</v>
      </c>
      <c r="E806" s="17"/>
      <c r="F806" s="18">
        <f t="shared" ca="1" si="482"/>
        <v>0.99211667663050684</v>
      </c>
      <c r="G806" s="18">
        <f t="shared" ca="1" si="483"/>
        <v>0.8758177723442504</v>
      </c>
      <c r="H806" s="19">
        <f t="shared" ca="1" si="502"/>
        <v>14802.19009752748</v>
      </c>
      <c r="I806" s="18">
        <f t="shared" ca="1" si="503"/>
        <v>14803.065915299825</v>
      </c>
      <c r="J806" s="17"/>
      <c r="K806" s="18">
        <f t="shared" ca="1" si="484"/>
        <v>2.9762124824662697E-2</v>
      </c>
      <c r="L806" s="18">
        <f t="shared" ca="1" si="485"/>
        <v>5.2519454677264337</v>
      </c>
      <c r="M806" s="19">
        <f t="shared" ca="1" si="504"/>
        <v>15913.966966159378</v>
      </c>
      <c r="N806" s="18">
        <f t="shared" ca="1" si="505"/>
        <v>15919.218911627104</v>
      </c>
      <c r="O806" s="17"/>
      <c r="P806" s="18">
        <f t="shared" ca="1" si="486"/>
        <v>2.3548496326809052</v>
      </c>
      <c r="Q806" s="18">
        <f t="shared" ca="1" si="487"/>
        <v>2.1191035174042505</v>
      </c>
      <c r="R806" s="19">
        <f t="shared" ca="1" si="506"/>
        <v>15840.500691761739</v>
      </c>
      <c r="S806" s="18">
        <f t="shared" ca="1" si="507"/>
        <v>15842.619795279143</v>
      </c>
      <c r="T806" s="17"/>
      <c r="U806" s="18">
        <f t="shared" ca="1" si="488"/>
        <v>25.263711502660382</v>
      </c>
      <c r="V806" s="18">
        <f t="shared" ca="1" si="489"/>
        <v>5.532800588540626</v>
      </c>
      <c r="W806" s="19">
        <f t="shared" ca="1" si="508"/>
        <v>14508.378046324198</v>
      </c>
      <c r="X806" s="18">
        <f t="shared" ca="1" si="509"/>
        <v>14513.910846912739</v>
      </c>
      <c r="Z806" s="18">
        <f t="shared" ca="1" si="490"/>
        <v>10.062740360879973</v>
      </c>
      <c r="AA806" s="18">
        <f t="shared" ca="1" si="491"/>
        <v>0.46165229929571833</v>
      </c>
      <c r="AB806" s="19">
        <f t="shared" ca="1" si="510"/>
        <v>20582.14256394437</v>
      </c>
      <c r="AC806" s="18">
        <f t="shared" ca="1" si="511"/>
        <v>20582.604216243664</v>
      </c>
      <c r="AE806" s="18">
        <f t="shared" ca="1" si="492"/>
        <v>11.696138498854777</v>
      </c>
      <c r="AF806" s="18">
        <f t="shared" ca="1" si="493"/>
        <v>0.25333867313422148</v>
      </c>
      <c r="AG806" s="19">
        <f t="shared" ca="1" si="512"/>
        <v>14524.488627651222</v>
      </c>
      <c r="AH806" s="18">
        <f t="shared" ca="1" si="513"/>
        <v>14524.741966324356</v>
      </c>
      <c r="AJ806" s="18">
        <f t="shared" ca="1" si="494"/>
        <v>6.7940646305239945</v>
      </c>
      <c r="AK806" s="18">
        <f t="shared" ca="1" si="495"/>
        <v>3.7602269521943636</v>
      </c>
      <c r="AL806" s="19">
        <f t="shared" ca="1" si="514"/>
        <v>14105.889314761676</v>
      </c>
      <c r="AM806" s="18">
        <f t="shared" ca="1" si="515"/>
        <v>14109.64954171387</v>
      </c>
      <c r="AO806" s="18">
        <f t="shared" ca="1" si="496"/>
        <v>2.0859914172967762</v>
      </c>
      <c r="AP806" s="18">
        <f t="shared" ca="1" si="497"/>
        <v>0.73079487733280857</v>
      </c>
      <c r="AQ806" s="19">
        <f t="shared" ca="1" si="516"/>
        <v>20552.081453898107</v>
      </c>
      <c r="AR806" s="18">
        <f t="shared" ca="1" si="517"/>
        <v>20552.812248775441</v>
      </c>
      <c r="AT806" s="18">
        <f t="shared" ca="1" si="498"/>
        <v>1.6113793697698036</v>
      </c>
      <c r="AU806" s="18">
        <f t="shared" ca="1" si="499"/>
        <v>8.2298211455724708</v>
      </c>
      <c r="AV806" s="19">
        <f t="shared" ca="1" si="518"/>
        <v>14824.475022628338</v>
      </c>
      <c r="AW806" s="18">
        <f t="shared" ca="1" si="519"/>
        <v>14832.70484377391</v>
      </c>
    </row>
    <row r="807" spans="1:49" x14ac:dyDescent="0.25">
      <c r="A807" s="18">
        <f t="shared" ca="1" si="480"/>
        <v>5.106685038495911</v>
      </c>
      <c r="B807" s="18">
        <f t="shared" ca="1" si="481"/>
        <v>0.81912052046569539</v>
      </c>
      <c r="C807" s="19">
        <f t="shared" ca="1" si="500"/>
        <v>15027.278275801</v>
      </c>
      <c r="D807" s="18">
        <f t="shared" ca="1" si="501"/>
        <v>15028.097396321466</v>
      </c>
      <c r="E807" s="17"/>
      <c r="F807" s="18">
        <f t="shared" ca="1" si="482"/>
        <v>7.4748553320977189</v>
      </c>
      <c r="G807" s="18">
        <f t="shared" ca="1" si="483"/>
        <v>12.746295177243841</v>
      </c>
      <c r="H807" s="19">
        <f t="shared" ca="1" si="502"/>
        <v>14810.540770631922</v>
      </c>
      <c r="I807" s="18">
        <f t="shared" ca="1" si="503"/>
        <v>14823.287065809165</v>
      </c>
      <c r="J807" s="17"/>
      <c r="K807" s="18">
        <f t="shared" ca="1" si="484"/>
        <v>30.86854219581609</v>
      </c>
      <c r="L807" s="18">
        <f t="shared" ca="1" si="485"/>
        <v>0.23739619058649941</v>
      </c>
      <c r="M807" s="19">
        <f t="shared" ca="1" si="504"/>
        <v>15950.08745382292</v>
      </c>
      <c r="N807" s="18">
        <f t="shared" ca="1" si="505"/>
        <v>15950.324850013507</v>
      </c>
      <c r="O807" s="17"/>
      <c r="P807" s="18">
        <f t="shared" ca="1" si="486"/>
        <v>19.84723312506031</v>
      </c>
      <c r="Q807" s="18">
        <f t="shared" ca="1" si="487"/>
        <v>0.97944038056173277</v>
      </c>
      <c r="R807" s="19">
        <f t="shared" ca="1" si="506"/>
        <v>15862.467028404202</v>
      </c>
      <c r="S807" s="18">
        <f t="shared" ca="1" si="507"/>
        <v>15863.446468784763</v>
      </c>
      <c r="T807" s="17"/>
      <c r="U807" s="18">
        <f t="shared" ca="1" si="488"/>
        <v>8.7765962656219845</v>
      </c>
      <c r="V807" s="18">
        <f t="shared" ca="1" si="489"/>
        <v>1.984063726345388</v>
      </c>
      <c r="W807" s="19">
        <f t="shared" ca="1" si="508"/>
        <v>14522.68744317836</v>
      </c>
      <c r="X807" s="18">
        <f t="shared" ca="1" si="509"/>
        <v>14524.671506904706</v>
      </c>
      <c r="Z807" s="18">
        <f t="shared" ca="1" si="490"/>
        <v>7.1174436347816581</v>
      </c>
      <c r="AA807" s="18">
        <f t="shared" ca="1" si="491"/>
        <v>4.3523396246573496</v>
      </c>
      <c r="AB807" s="19">
        <f t="shared" ca="1" si="510"/>
        <v>20589.721659878447</v>
      </c>
      <c r="AC807" s="18">
        <f t="shared" ca="1" si="511"/>
        <v>20594.073999503104</v>
      </c>
      <c r="AE807" s="18">
        <f t="shared" ca="1" si="492"/>
        <v>24.551302681361559</v>
      </c>
      <c r="AF807" s="18">
        <f t="shared" ca="1" si="493"/>
        <v>1.3273515556831379</v>
      </c>
      <c r="AG807" s="19">
        <f t="shared" ca="1" si="512"/>
        <v>14549.293269005719</v>
      </c>
      <c r="AH807" s="18">
        <f t="shared" ca="1" si="513"/>
        <v>14550.620620561402</v>
      </c>
      <c r="AJ807" s="18">
        <f t="shared" ca="1" si="494"/>
        <v>26.432634068753362</v>
      </c>
      <c r="AK807" s="18">
        <f t="shared" ca="1" si="495"/>
        <v>6.3705681303696631</v>
      </c>
      <c r="AL807" s="19">
        <f t="shared" ca="1" si="514"/>
        <v>14136.082175782623</v>
      </c>
      <c r="AM807" s="18">
        <f t="shared" ca="1" si="515"/>
        <v>14142.452743912992</v>
      </c>
      <c r="AO807" s="18">
        <f t="shared" ca="1" si="496"/>
        <v>3.6445641090665513</v>
      </c>
      <c r="AP807" s="18">
        <f t="shared" ca="1" si="497"/>
        <v>8.6573325838340978</v>
      </c>
      <c r="AQ807" s="19">
        <f t="shared" ca="1" si="516"/>
        <v>20556.456812884506</v>
      </c>
      <c r="AR807" s="18">
        <f t="shared" ca="1" si="517"/>
        <v>20565.114145468338</v>
      </c>
      <c r="AT807" s="18">
        <f t="shared" ca="1" si="498"/>
        <v>10.426869149582432</v>
      </c>
      <c r="AU807" s="18">
        <f t="shared" ca="1" si="499"/>
        <v>1.6555609957507886</v>
      </c>
      <c r="AV807" s="19">
        <f t="shared" ca="1" si="518"/>
        <v>14843.131712923492</v>
      </c>
      <c r="AW807" s="18">
        <f t="shared" ca="1" si="519"/>
        <v>14844.787273919243</v>
      </c>
    </row>
    <row r="808" spans="1:49" x14ac:dyDescent="0.25">
      <c r="A808" s="18">
        <f t="shared" ca="1" si="480"/>
        <v>0.79409104148282672</v>
      </c>
      <c r="B808" s="18">
        <f t="shared" ca="1" si="481"/>
        <v>17.431357949685587</v>
      </c>
      <c r="C808" s="19">
        <f t="shared" ca="1" si="500"/>
        <v>15028.891487362949</v>
      </c>
      <c r="D808" s="18">
        <f t="shared" ca="1" si="501"/>
        <v>15046.322845312634</v>
      </c>
      <c r="E808" s="17"/>
      <c r="F808" s="18">
        <f t="shared" ca="1" si="482"/>
        <v>13.266265642840898</v>
      </c>
      <c r="G808" s="18">
        <f t="shared" ca="1" si="483"/>
        <v>1.8924382339744092</v>
      </c>
      <c r="H808" s="19">
        <f t="shared" ca="1" si="502"/>
        <v>14836.553331452005</v>
      </c>
      <c r="I808" s="18">
        <f t="shared" ca="1" si="503"/>
        <v>14838.445769685979</v>
      </c>
      <c r="J808" s="17"/>
      <c r="K808" s="18">
        <f t="shared" ca="1" si="484"/>
        <v>10.500595887935399</v>
      </c>
      <c r="L808" s="18">
        <f t="shared" ca="1" si="485"/>
        <v>2.1404750027219999</v>
      </c>
      <c r="M808" s="19">
        <f t="shared" ca="1" si="504"/>
        <v>15960.825445901442</v>
      </c>
      <c r="N808" s="18">
        <f t="shared" ca="1" si="505"/>
        <v>15962.965920904164</v>
      </c>
      <c r="O808" s="17"/>
      <c r="P808" s="18">
        <f t="shared" ca="1" si="486"/>
        <v>8.679297415782349</v>
      </c>
      <c r="Q808" s="18">
        <f t="shared" ca="1" si="487"/>
        <v>0.20724763061921594</v>
      </c>
      <c r="R808" s="19">
        <f t="shared" ca="1" si="506"/>
        <v>15872.125766200545</v>
      </c>
      <c r="S808" s="18">
        <f t="shared" ca="1" si="507"/>
        <v>15872.333013831163</v>
      </c>
      <c r="T808" s="17"/>
      <c r="U808" s="18">
        <f t="shared" ca="1" si="488"/>
        <v>4.1498454167776719</v>
      </c>
      <c r="V808" s="18">
        <f t="shared" ca="1" si="489"/>
        <v>3.8540078924014822</v>
      </c>
      <c r="W808" s="19">
        <f t="shared" ca="1" si="508"/>
        <v>14528.821352321484</v>
      </c>
      <c r="X808" s="18">
        <f t="shared" ca="1" si="509"/>
        <v>14532.675360213885</v>
      </c>
      <c r="Z808" s="18">
        <f t="shared" ca="1" si="490"/>
        <v>49.986232618129144</v>
      </c>
      <c r="AA808" s="18">
        <f t="shared" ca="1" si="491"/>
        <v>0.99240985658518011</v>
      </c>
      <c r="AB808" s="19">
        <f t="shared" ca="1" si="510"/>
        <v>20644.060232121232</v>
      </c>
      <c r="AC808" s="18">
        <f t="shared" ca="1" si="511"/>
        <v>20645.052641977818</v>
      </c>
      <c r="AE808" s="18">
        <f t="shared" ca="1" si="492"/>
        <v>8.7837218670540818</v>
      </c>
      <c r="AF808" s="18">
        <f t="shared" ca="1" si="493"/>
        <v>2.2696037940493241</v>
      </c>
      <c r="AG808" s="19">
        <f t="shared" ca="1" si="512"/>
        <v>14559.404342428455</v>
      </c>
      <c r="AH808" s="18">
        <f t="shared" ca="1" si="513"/>
        <v>14561.673946222505</v>
      </c>
      <c r="AJ808" s="18">
        <f t="shared" ca="1" si="494"/>
        <v>6.2238854991589996</v>
      </c>
      <c r="AK808" s="18">
        <f t="shared" ca="1" si="495"/>
        <v>7.4745919792503352</v>
      </c>
      <c r="AL808" s="19">
        <f t="shared" ca="1" si="514"/>
        <v>14148.676629412152</v>
      </c>
      <c r="AM808" s="18">
        <f t="shared" ca="1" si="515"/>
        <v>14156.151221391401</v>
      </c>
      <c r="AO808" s="18">
        <f t="shared" ca="1" si="496"/>
        <v>39.639483227374427</v>
      </c>
      <c r="AP808" s="18">
        <f t="shared" ca="1" si="497"/>
        <v>3.4203492528133337</v>
      </c>
      <c r="AQ808" s="19">
        <f t="shared" ca="1" si="516"/>
        <v>20604.753628695711</v>
      </c>
      <c r="AR808" s="18">
        <f t="shared" ca="1" si="517"/>
        <v>20608.173977948525</v>
      </c>
      <c r="AT808" s="18">
        <f t="shared" ca="1" si="498"/>
        <v>5.6842493084724524</v>
      </c>
      <c r="AU808" s="18">
        <f t="shared" ca="1" si="499"/>
        <v>14.823784308193238</v>
      </c>
      <c r="AV808" s="19">
        <f t="shared" ca="1" si="518"/>
        <v>14850.471523227716</v>
      </c>
      <c r="AW808" s="18">
        <f t="shared" ca="1" si="519"/>
        <v>14865.295307535909</v>
      </c>
    </row>
    <row r="809" spans="1:49" x14ac:dyDescent="0.25">
      <c r="A809" s="18">
        <f t="shared" ca="1" si="480"/>
        <v>26.062995130341019</v>
      </c>
      <c r="B809" s="18">
        <f t="shared" ca="1" si="481"/>
        <v>5.1788368845845296</v>
      </c>
      <c r="C809" s="19">
        <f t="shared" ca="1" si="500"/>
        <v>15072.385840442976</v>
      </c>
      <c r="D809" s="18">
        <f t="shared" ca="1" si="501"/>
        <v>15077.56467732756</v>
      </c>
      <c r="E809" s="17"/>
      <c r="F809" s="18">
        <f t="shared" ca="1" si="482"/>
        <v>6.2239337157557779</v>
      </c>
      <c r="G809" s="18">
        <f t="shared" ca="1" si="483"/>
        <v>2.3316207631743744</v>
      </c>
      <c r="H809" s="19">
        <f t="shared" ca="1" si="502"/>
        <v>14844.669703401734</v>
      </c>
      <c r="I809" s="18">
        <f t="shared" ca="1" si="503"/>
        <v>14847.001324164909</v>
      </c>
      <c r="J809" s="17"/>
      <c r="K809" s="18">
        <f t="shared" ca="1" si="484"/>
        <v>0.85331389875654262</v>
      </c>
      <c r="L809" s="18">
        <f t="shared" ca="1" si="485"/>
        <v>0.76521075309611242</v>
      </c>
      <c r="M809" s="19">
        <f t="shared" ca="1" si="504"/>
        <v>15963.819234802921</v>
      </c>
      <c r="N809" s="18">
        <f t="shared" ca="1" si="505"/>
        <v>15964.584445556016</v>
      </c>
      <c r="O809" s="17"/>
      <c r="P809" s="18">
        <f t="shared" ca="1" si="486"/>
        <v>3.7077649160177986</v>
      </c>
      <c r="Q809" s="18">
        <f t="shared" ca="1" si="487"/>
        <v>7.2149006370394746</v>
      </c>
      <c r="R809" s="19">
        <f t="shared" ca="1" si="506"/>
        <v>15876.040778747181</v>
      </c>
      <c r="S809" s="18">
        <f t="shared" ca="1" si="507"/>
        <v>15883.255679384221</v>
      </c>
      <c r="T809" s="17"/>
      <c r="U809" s="18">
        <f t="shared" ca="1" si="488"/>
        <v>8.0746343464226342</v>
      </c>
      <c r="V809" s="18">
        <f t="shared" ca="1" si="489"/>
        <v>4.0340290308829738</v>
      </c>
      <c r="W809" s="19">
        <f t="shared" ca="1" si="508"/>
        <v>14540.749994560309</v>
      </c>
      <c r="X809" s="18">
        <f t="shared" ca="1" si="509"/>
        <v>14544.784023591192</v>
      </c>
      <c r="Z809" s="18">
        <f t="shared" ca="1" si="490"/>
        <v>13.721079183399899</v>
      </c>
      <c r="AA809" s="18">
        <f t="shared" ca="1" si="491"/>
        <v>2.4278994435462766</v>
      </c>
      <c r="AB809" s="19">
        <f t="shared" ca="1" si="510"/>
        <v>20658.773721161218</v>
      </c>
      <c r="AC809" s="18">
        <f t="shared" ca="1" si="511"/>
        <v>20661.201620604767</v>
      </c>
      <c r="AE809" s="18">
        <f t="shared" ca="1" si="492"/>
        <v>37.347762129597058</v>
      </c>
      <c r="AF809" s="18">
        <f t="shared" ca="1" si="493"/>
        <v>5.5809102884045902</v>
      </c>
      <c r="AG809" s="19">
        <f t="shared" ca="1" si="512"/>
        <v>14599.021708352102</v>
      </c>
      <c r="AH809" s="18">
        <f t="shared" ca="1" si="513"/>
        <v>14604.602618640507</v>
      </c>
      <c r="AJ809" s="18">
        <f t="shared" ca="1" si="494"/>
        <v>0.98196700124330127</v>
      </c>
      <c r="AK809" s="18">
        <f t="shared" ca="1" si="495"/>
        <v>9.015285642164427</v>
      </c>
      <c r="AL809" s="19">
        <f t="shared" ca="1" si="514"/>
        <v>14157.133188392645</v>
      </c>
      <c r="AM809" s="18">
        <f t="shared" ca="1" si="515"/>
        <v>14166.14847403481</v>
      </c>
      <c r="AO809" s="18">
        <f t="shared" ca="1" si="496"/>
        <v>13.301269579506654</v>
      </c>
      <c r="AP809" s="18">
        <f t="shared" ca="1" si="497"/>
        <v>25.83730134047946</v>
      </c>
      <c r="AQ809" s="19">
        <f t="shared" ca="1" si="516"/>
        <v>20621.475247528033</v>
      </c>
      <c r="AR809" s="18">
        <f t="shared" ca="1" si="517"/>
        <v>20647.312548868511</v>
      </c>
      <c r="AT809" s="18">
        <f t="shared" ca="1" si="498"/>
        <v>4.4004632566033077</v>
      </c>
      <c r="AU809" s="18">
        <f t="shared" ca="1" si="499"/>
        <v>3.6360078963194056</v>
      </c>
      <c r="AV809" s="19">
        <f t="shared" ca="1" si="518"/>
        <v>14869.695770792512</v>
      </c>
      <c r="AW809" s="18">
        <f t="shared" ca="1" si="519"/>
        <v>14873.331778688831</v>
      </c>
    </row>
    <row r="810" spans="1:49" x14ac:dyDescent="0.25">
      <c r="A810" s="18">
        <f t="shared" ca="1" si="480"/>
        <v>2.7606725115377304</v>
      </c>
      <c r="B810" s="18">
        <f t="shared" ca="1" si="481"/>
        <v>4.9761154708273567</v>
      </c>
      <c r="C810" s="19">
        <f t="shared" ca="1" si="500"/>
        <v>15080.325349839099</v>
      </c>
      <c r="D810" s="18">
        <f t="shared" ca="1" si="501"/>
        <v>15085.301465309925</v>
      </c>
      <c r="E810" s="17"/>
      <c r="F810" s="18">
        <f t="shared" ca="1" si="482"/>
        <v>35.687234605328598</v>
      </c>
      <c r="G810" s="18">
        <f t="shared" ca="1" si="483"/>
        <v>5.2258334452608848</v>
      </c>
      <c r="H810" s="19">
        <f t="shared" ca="1" si="502"/>
        <v>14882.688558770236</v>
      </c>
      <c r="I810" s="18">
        <f t="shared" ca="1" si="503"/>
        <v>14887.914392215498</v>
      </c>
      <c r="J810" s="17"/>
      <c r="K810" s="18">
        <f t="shared" ca="1" si="484"/>
        <v>9.6589505138071505</v>
      </c>
      <c r="L810" s="18">
        <f t="shared" ca="1" si="485"/>
        <v>5.1305122530587628</v>
      </c>
      <c r="M810" s="19">
        <f t="shared" ca="1" si="504"/>
        <v>15974.243396069824</v>
      </c>
      <c r="N810" s="18">
        <f t="shared" ca="1" si="505"/>
        <v>15979.373908322883</v>
      </c>
      <c r="O810" s="17"/>
      <c r="P810" s="18">
        <f t="shared" ca="1" si="486"/>
        <v>0.46205665083744879</v>
      </c>
      <c r="Q810" s="18">
        <f t="shared" ca="1" si="487"/>
        <v>3.7218854396201402</v>
      </c>
      <c r="R810" s="19">
        <f t="shared" ca="1" si="506"/>
        <v>15883.71773603506</v>
      </c>
      <c r="S810" s="18">
        <f t="shared" ca="1" si="507"/>
        <v>15887.439621474679</v>
      </c>
      <c r="T810" s="17"/>
      <c r="U810" s="18">
        <f t="shared" ca="1" si="488"/>
        <v>2.4717316597056636</v>
      </c>
      <c r="V810" s="18">
        <f t="shared" ca="1" si="489"/>
        <v>10.9300063743616</v>
      </c>
      <c r="W810" s="19">
        <f t="shared" ca="1" si="508"/>
        <v>14547.255755250897</v>
      </c>
      <c r="X810" s="18">
        <f t="shared" ca="1" si="509"/>
        <v>14558.185761625258</v>
      </c>
      <c r="Z810" s="18">
        <f t="shared" ca="1" si="490"/>
        <v>50.585362756191891</v>
      </c>
      <c r="AA810" s="18">
        <f t="shared" ca="1" si="491"/>
        <v>0.47423091088835995</v>
      </c>
      <c r="AB810" s="19">
        <f t="shared" ca="1" si="510"/>
        <v>20711.786983360958</v>
      </c>
      <c r="AC810" s="18">
        <f t="shared" ca="1" si="511"/>
        <v>20712.261214271846</v>
      </c>
      <c r="AE810" s="18">
        <f t="shared" ca="1" si="492"/>
        <v>14.790267919078742</v>
      </c>
      <c r="AF810" s="18">
        <f t="shared" ca="1" si="493"/>
        <v>0.12077912075434583</v>
      </c>
      <c r="AG810" s="19">
        <f t="shared" ca="1" si="512"/>
        <v>14619.392886559586</v>
      </c>
      <c r="AH810" s="18">
        <f t="shared" ca="1" si="513"/>
        <v>14619.513665680341</v>
      </c>
      <c r="AJ810" s="18">
        <f t="shared" ca="1" si="494"/>
        <v>11.676577247683502</v>
      </c>
      <c r="AK810" s="18">
        <f t="shared" ca="1" si="495"/>
        <v>5.4808572567752414</v>
      </c>
      <c r="AL810" s="19">
        <f t="shared" ca="1" si="514"/>
        <v>14177.825051282492</v>
      </c>
      <c r="AM810" s="18">
        <f t="shared" ca="1" si="515"/>
        <v>14183.305908539267</v>
      </c>
      <c r="AO810" s="18">
        <f t="shared" ca="1" si="496"/>
        <v>19.038565497515567</v>
      </c>
      <c r="AP810" s="18">
        <f t="shared" ca="1" si="497"/>
        <v>2.4433458621765021</v>
      </c>
      <c r="AQ810" s="19">
        <f t="shared" ca="1" si="516"/>
        <v>20666.351114366025</v>
      </c>
      <c r="AR810" s="18">
        <f t="shared" ca="1" si="517"/>
        <v>20668.7944602282</v>
      </c>
      <c r="AT810" s="18">
        <f t="shared" ca="1" si="498"/>
        <v>29.67996246702079</v>
      </c>
      <c r="AU810" s="18">
        <f t="shared" ca="1" si="499"/>
        <v>12.668490790706603</v>
      </c>
      <c r="AV810" s="19">
        <f t="shared" ca="1" si="518"/>
        <v>14903.011741155851</v>
      </c>
      <c r="AW810" s="18">
        <f t="shared" ca="1" si="519"/>
        <v>14915.680231946559</v>
      </c>
    </row>
    <row r="811" spans="1:49" x14ac:dyDescent="0.25">
      <c r="A811" s="18">
        <f t="shared" ca="1" si="480"/>
        <v>8.4081133157872774</v>
      </c>
      <c r="B811" s="18">
        <f t="shared" ca="1" si="481"/>
        <v>2.8310618308618674</v>
      </c>
      <c r="C811" s="19">
        <f t="shared" ca="1" si="500"/>
        <v>15093.709578625712</v>
      </c>
      <c r="D811" s="18">
        <f t="shared" ca="1" si="501"/>
        <v>15096.540640456575</v>
      </c>
      <c r="E811" s="17"/>
      <c r="F811" s="18">
        <f t="shared" ca="1" si="482"/>
        <v>8.4862060107992718</v>
      </c>
      <c r="G811" s="18">
        <f t="shared" ca="1" si="483"/>
        <v>0.22523173043697814</v>
      </c>
      <c r="H811" s="19">
        <f t="shared" ca="1" si="502"/>
        <v>14896.400598226297</v>
      </c>
      <c r="I811" s="18">
        <f t="shared" ca="1" si="503"/>
        <v>14896.625829956734</v>
      </c>
      <c r="J811" s="17"/>
      <c r="K811" s="18">
        <f t="shared" ca="1" si="484"/>
        <v>4.4375529871743185</v>
      </c>
      <c r="L811" s="18">
        <f t="shared" ca="1" si="485"/>
        <v>3.7610099472308041</v>
      </c>
      <c r="M811" s="19">
        <f t="shared" ca="1" si="504"/>
        <v>15983.811461310057</v>
      </c>
      <c r="N811" s="18">
        <f t="shared" ca="1" si="505"/>
        <v>15987.572471257288</v>
      </c>
      <c r="O811" s="17"/>
      <c r="P811" s="18">
        <f t="shared" ca="1" si="486"/>
        <v>1.1088407981886985</v>
      </c>
      <c r="Q811" s="18">
        <f t="shared" ca="1" si="487"/>
        <v>1.4885908151137002</v>
      </c>
      <c r="R811" s="19">
        <f t="shared" ca="1" si="506"/>
        <v>15888.548462272867</v>
      </c>
      <c r="S811" s="18">
        <f t="shared" ca="1" si="507"/>
        <v>15890.037053087981</v>
      </c>
      <c r="T811" s="17"/>
      <c r="U811" s="18">
        <f t="shared" ca="1" si="488"/>
        <v>0.74570904882538569</v>
      </c>
      <c r="V811" s="18">
        <f t="shared" ca="1" si="489"/>
        <v>2.2370420743167099</v>
      </c>
      <c r="W811" s="19">
        <f t="shared" ca="1" si="508"/>
        <v>14558.931470674084</v>
      </c>
      <c r="X811" s="18">
        <f t="shared" ca="1" si="509"/>
        <v>14561.168512748402</v>
      </c>
      <c r="Z811" s="18">
        <f t="shared" ca="1" si="490"/>
        <v>41.54440824125615</v>
      </c>
      <c r="AA811" s="18">
        <f t="shared" ca="1" si="491"/>
        <v>1.3161190437490984</v>
      </c>
      <c r="AB811" s="19">
        <f t="shared" ca="1" si="510"/>
        <v>20753.805622513104</v>
      </c>
      <c r="AC811" s="18">
        <f t="shared" ca="1" si="511"/>
        <v>20755.121741556854</v>
      </c>
      <c r="AE811" s="18">
        <f t="shared" ca="1" si="492"/>
        <v>18.302264355658956</v>
      </c>
      <c r="AF811" s="18">
        <f t="shared" ca="1" si="493"/>
        <v>7.3299508101062054</v>
      </c>
      <c r="AG811" s="19">
        <f t="shared" ca="1" si="512"/>
        <v>14637.815930036</v>
      </c>
      <c r="AH811" s="18">
        <f t="shared" ca="1" si="513"/>
        <v>14645.145880846107</v>
      </c>
      <c r="AJ811" s="18">
        <f t="shared" ca="1" si="494"/>
        <v>5.3078029987066158</v>
      </c>
      <c r="AK811" s="18">
        <f t="shared" ca="1" si="495"/>
        <v>0.11093099403340831</v>
      </c>
      <c r="AL811" s="19">
        <f t="shared" ca="1" si="514"/>
        <v>14188.613711537973</v>
      </c>
      <c r="AM811" s="18">
        <f t="shared" ca="1" si="515"/>
        <v>14188.724642532006</v>
      </c>
      <c r="AO811" s="18">
        <f t="shared" ca="1" si="496"/>
        <v>18.302759181523182</v>
      </c>
      <c r="AP811" s="18">
        <f t="shared" ca="1" si="497"/>
        <v>1.7965972817266704</v>
      </c>
      <c r="AQ811" s="19">
        <f t="shared" ca="1" si="516"/>
        <v>20687.097219409723</v>
      </c>
      <c r="AR811" s="18">
        <f t="shared" ca="1" si="517"/>
        <v>20688.893816691449</v>
      </c>
      <c r="AT811" s="18">
        <f t="shared" ca="1" si="498"/>
        <v>11.091577745862837</v>
      </c>
      <c r="AU811" s="18">
        <f t="shared" ca="1" si="499"/>
        <v>6.7319767285253489</v>
      </c>
      <c r="AV811" s="19">
        <f t="shared" ca="1" si="518"/>
        <v>14926.771809692422</v>
      </c>
      <c r="AW811" s="18">
        <f t="shared" ca="1" si="519"/>
        <v>14933.503786420948</v>
      </c>
    </row>
    <row r="812" spans="1:49" x14ac:dyDescent="0.25">
      <c r="A812" s="18">
        <f t="shared" ca="1" si="480"/>
        <v>16.175713032985893</v>
      </c>
      <c r="B812" s="18">
        <f t="shared" ca="1" si="481"/>
        <v>2.1668239313516793</v>
      </c>
      <c r="C812" s="19">
        <f t="shared" ca="1" si="500"/>
        <v>15112.716353489561</v>
      </c>
      <c r="D812" s="18">
        <f t="shared" ca="1" si="501"/>
        <v>15114.883177420912</v>
      </c>
      <c r="E812" s="17"/>
      <c r="F812" s="18">
        <f t="shared" ca="1" si="482"/>
        <v>16.503254986448461</v>
      </c>
      <c r="G812" s="18">
        <f t="shared" ca="1" si="483"/>
        <v>9.425775667463018</v>
      </c>
      <c r="H812" s="19">
        <f t="shared" ca="1" si="502"/>
        <v>14913.129084943183</v>
      </c>
      <c r="I812" s="18">
        <f t="shared" ca="1" si="503"/>
        <v>14922.554860610646</v>
      </c>
      <c r="J812" s="17"/>
      <c r="K812" s="18">
        <f t="shared" ca="1" si="484"/>
        <v>2.0318756837119563</v>
      </c>
      <c r="L812" s="18">
        <f t="shared" ca="1" si="485"/>
        <v>8.1627494221681243</v>
      </c>
      <c r="M812" s="19">
        <f t="shared" ca="1" si="504"/>
        <v>15989.604346941</v>
      </c>
      <c r="N812" s="18">
        <f t="shared" ca="1" si="505"/>
        <v>15997.767096363168</v>
      </c>
      <c r="O812" s="17"/>
      <c r="P812" s="18">
        <f t="shared" ca="1" si="486"/>
        <v>1.8199681602336357</v>
      </c>
      <c r="Q812" s="18">
        <f t="shared" ca="1" si="487"/>
        <v>9.0915902077967257</v>
      </c>
      <c r="R812" s="19">
        <f t="shared" ca="1" si="506"/>
        <v>15891.857021248214</v>
      </c>
      <c r="S812" s="18">
        <f t="shared" ca="1" si="507"/>
        <v>15900.94861145601</v>
      </c>
      <c r="T812" s="17"/>
      <c r="U812" s="18">
        <f t="shared" ca="1" si="488"/>
        <v>3.9799610107485748</v>
      </c>
      <c r="V812" s="18">
        <f t="shared" ca="1" si="489"/>
        <v>1.5908757368016406</v>
      </c>
      <c r="W812" s="19">
        <f t="shared" ca="1" si="508"/>
        <v>14565.148473759151</v>
      </c>
      <c r="X812" s="18">
        <f t="shared" ca="1" si="509"/>
        <v>14566.739349495952</v>
      </c>
      <c r="Z812" s="18">
        <f t="shared" ca="1" si="490"/>
        <v>24.157650232896128</v>
      </c>
      <c r="AA812" s="18">
        <f t="shared" ca="1" si="491"/>
        <v>1.3805755347002591</v>
      </c>
      <c r="AB812" s="19">
        <f t="shared" ca="1" si="510"/>
        <v>20779.279391789751</v>
      </c>
      <c r="AC812" s="18">
        <f t="shared" ca="1" si="511"/>
        <v>20780.659967324453</v>
      </c>
      <c r="AE812" s="18">
        <f t="shared" ca="1" si="492"/>
        <v>9.4914135353269664</v>
      </c>
      <c r="AF812" s="18">
        <f t="shared" ca="1" si="493"/>
        <v>6.2037173960442589</v>
      </c>
      <c r="AG812" s="19">
        <f t="shared" ca="1" si="512"/>
        <v>14654.637294381433</v>
      </c>
      <c r="AH812" s="18">
        <f t="shared" ca="1" si="513"/>
        <v>14660.841011777477</v>
      </c>
      <c r="AJ812" s="18">
        <f t="shared" ca="1" si="494"/>
        <v>6.5289823025671012</v>
      </c>
      <c r="AK812" s="18">
        <f t="shared" ca="1" si="495"/>
        <v>6.6550773356033828</v>
      </c>
      <c r="AL812" s="19">
        <f t="shared" ca="1" si="514"/>
        <v>14195.253624834573</v>
      </c>
      <c r="AM812" s="18">
        <f t="shared" ca="1" si="515"/>
        <v>14201.908702170176</v>
      </c>
      <c r="AO812" s="18">
        <f t="shared" ca="1" si="496"/>
        <v>0.68934015762210865</v>
      </c>
      <c r="AP812" s="18">
        <f t="shared" ca="1" si="497"/>
        <v>9.2334322589653954</v>
      </c>
      <c r="AQ812" s="19">
        <f t="shared" ca="1" si="516"/>
        <v>20689.583156849072</v>
      </c>
      <c r="AR812" s="18">
        <f t="shared" ca="1" si="517"/>
        <v>20698.816589108039</v>
      </c>
      <c r="AT812" s="18">
        <f t="shared" ca="1" si="498"/>
        <v>8.3306745199455481</v>
      </c>
      <c r="AU812" s="18">
        <f t="shared" ca="1" si="499"/>
        <v>5.5976512651925852</v>
      </c>
      <c r="AV812" s="19">
        <f t="shared" ca="1" si="518"/>
        <v>14941.834460940894</v>
      </c>
      <c r="AW812" s="18">
        <f t="shared" ca="1" si="519"/>
        <v>14947.432112206086</v>
      </c>
    </row>
    <row r="813" spans="1:49" x14ac:dyDescent="0.25">
      <c r="A813" s="18">
        <f t="shared" ca="1" si="480"/>
        <v>5.7212987960129809</v>
      </c>
      <c r="B813" s="18">
        <f t="shared" ca="1" si="481"/>
        <v>1.2332300338970474</v>
      </c>
      <c r="C813" s="19">
        <f t="shared" ca="1" si="500"/>
        <v>15120.604476216926</v>
      </c>
      <c r="D813" s="18">
        <f t="shared" ca="1" si="501"/>
        <v>15121.837706250823</v>
      </c>
      <c r="E813" s="17"/>
      <c r="F813" s="18">
        <f t="shared" ca="1" si="482"/>
        <v>4.2567642979783562</v>
      </c>
      <c r="G813" s="18">
        <f t="shared" ca="1" si="483"/>
        <v>3.5145865605766708</v>
      </c>
      <c r="H813" s="19">
        <f t="shared" ca="1" si="502"/>
        <v>14926.811624908623</v>
      </c>
      <c r="I813" s="18">
        <f t="shared" ca="1" si="503"/>
        <v>14930.326211469201</v>
      </c>
      <c r="J813" s="17"/>
      <c r="K813" s="18">
        <f t="shared" ca="1" si="484"/>
        <v>9.361491254025113</v>
      </c>
      <c r="L813" s="18">
        <f t="shared" ca="1" si="485"/>
        <v>1.8608188654084308</v>
      </c>
      <c r="M813" s="19">
        <f t="shared" ca="1" si="504"/>
        <v>16007.128587617193</v>
      </c>
      <c r="N813" s="18">
        <f t="shared" ca="1" si="505"/>
        <v>16008.989406482602</v>
      </c>
      <c r="O813" s="17"/>
      <c r="P813" s="18">
        <f t="shared" ca="1" si="486"/>
        <v>15.758065281291385</v>
      </c>
      <c r="Q813" s="18">
        <f t="shared" ca="1" si="487"/>
        <v>4.9238102227795757</v>
      </c>
      <c r="R813" s="19">
        <f t="shared" ca="1" si="506"/>
        <v>15916.706676737302</v>
      </c>
      <c r="S813" s="18">
        <f t="shared" ca="1" si="507"/>
        <v>15921.630486960081</v>
      </c>
      <c r="T813" s="17"/>
      <c r="U813" s="18">
        <f t="shared" ca="1" si="488"/>
        <v>11.307404568851211</v>
      </c>
      <c r="V813" s="18">
        <f t="shared" ca="1" si="489"/>
        <v>3.9577050511649898</v>
      </c>
      <c r="W813" s="19">
        <f t="shared" ca="1" si="508"/>
        <v>14578.046754064804</v>
      </c>
      <c r="X813" s="18">
        <f t="shared" ca="1" si="509"/>
        <v>14582.004459115969</v>
      </c>
      <c r="Z813" s="18">
        <f t="shared" ca="1" si="490"/>
        <v>12.747418349554327</v>
      </c>
      <c r="AA813" s="18">
        <f t="shared" ca="1" si="491"/>
        <v>2.9736072240921341E-2</v>
      </c>
      <c r="AB813" s="19">
        <f t="shared" ca="1" si="510"/>
        <v>20793.407385674007</v>
      </c>
      <c r="AC813" s="18">
        <f t="shared" ca="1" si="511"/>
        <v>20793.437121746247</v>
      </c>
      <c r="AE813" s="18">
        <f t="shared" ca="1" si="492"/>
        <v>5.4647015450914393</v>
      </c>
      <c r="AF813" s="18">
        <f t="shared" ca="1" si="493"/>
        <v>1.1275864812468281</v>
      </c>
      <c r="AG813" s="19">
        <f t="shared" ca="1" si="512"/>
        <v>14666.305713322568</v>
      </c>
      <c r="AH813" s="18">
        <f t="shared" ca="1" si="513"/>
        <v>14667.433299803815</v>
      </c>
      <c r="AJ813" s="18">
        <f t="shared" ca="1" si="494"/>
        <v>9.7491755742399864</v>
      </c>
      <c r="AK813" s="18">
        <f t="shared" ca="1" si="495"/>
        <v>2.3026756647139859</v>
      </c>
      <c r="AL813" s="19">
        <f t="shared" ca="1" si="514"/>
        <v>14211.657877744416</v>
      </c>
      <c r="AM813" s="18">
        <f t="shared" ca="1" si="515"/>
        <v>14213.96055340913</v>
      </c>
      <c r="AO813" s="18">
        <f t="shared" ca="1" si="496"/>
        <v>5.1781522902167998</v>
      </c>
      <c r="AP813" s="18">
        <f t="shared" ca="1" si="497"/>
        <v>1.9179863554179901</v>
      </c>
      <c r="AQ813" s="19">
        <f t="shared" ca="1" si="516"/>
        <v>20703.994741398255</v>
      </c>
      <c r="AR813" s="18">
        <f t="shared" ca="1" si="517"/>
        <v>20705.912727753672</v>
      </c>
      <c r="AT813" s="18">
        <f t="shared" ca="1" si="498"/>
        <v>48.422772849854937</v>
      </c>
      <c r="AU813" s="18">
        <f t="shared" ca="1" si="499"/>
        <v>1.2367512891186894</v>
      </c>
      <c r="AV813" s="19">
        <f t="shared" ca="1" si="518"/>
        <v>14995.854885055942</v>
      </c>
      <c r="AW813" s="18">
        <f t="shared" ca="1" si="519"/>
        <v>14997.09163634506</v>
      </c>
    </row>
    <row r="814" spans="1:49" x14ac:dyDescent="0.25">
      <c r="A814" s="18">
        <f t="shared" ca="1" si="480"/>
        <v>2.0913235314518559E-2</v>
      </c>
      <c r="B814" s="18">
        <f t="shared" ca="1" si="481"/>
        <v>2.19749988610707</v>
      </c>
      <c r="C814" s="19">
        <f t="shared" ca="1" si="500"/>
        <v>15121.858619486136</v>
      </c>
      <c r="D814" s="18">
        <f t="shared" ca="1" si="501"/>
        <v>15124.056119372244</v>
      </c>
      <c r="E814" s="17"/>
      <c r="F814" s="18">
        <f t="shared" ca="1" si="482"/>
        <v>16.631264411822642</v>
      </c>
      <c r="G814" s="18">
        <f t="shared" ca="1" si="483"/>
        <v>0.52776339323315646</v>
      </c>
      <c r="H814" s="19">
        <f t="shared" ca="1" si="502"/>
        <v>14946.957475881023</v>
      </c>
      <c r="I814" s="18">
        <f t="shared" ca="1" si="503"/>
        <v>14947.485239274256</v>
      </c>
      <c r="J814" s="17"/>
      <c r="K814" s="18">
        <f t="shared" ca="1" si="484"/>
        <v>11.503150007572739</v>
      </c>
      <c r="L814" s="18">
        <f t="shared" ca="1" si="485"/>
        <v>0.18611155590150888</v>
      </c>
      <c r="M814" s="19">
        <f t="shared" ca="1" si="504"/>
        <v>16020.492556490175</v>
      </c>
      <c r="N814" s="18">
        <f t="shared" ca="1" si="505"/>
        <v>16020.678668046077</v>
      </c>
      <c r="O814" s="17"/>
      <c r="P814" s="18">
        <f t="shared" ca="1" si="486"/>
        <v>13.204457384044161</v>
      </c>
      <c r="Q814" s="18">
        <f t="shared" ca="1" si="487"/>
        <v>4.8305123944182293</v>
      </c>
      <c r="R814" s="19">
        <f t="shared" ca="1" si="506"/>
        <v>15934.834944344126</v>
      </c>
      <c r="S814" s="18">
        <f t="shared" ca="1" si="507"/>
        <v>15939.665456738543</v>
      </c>
      <c r="T814" s="17"/>
      <c r="U814" s="18">
        <f t="shared" ca="1" si="488"/>
        <v>8.7356494041306973</v>
      </c>
      <c r="V814" s="18">
        <f t="shared" ca="1" si="489"/>
        <v>1.0617545235361141</v>
      </c>
      <c r="W814" s="19">
        <f t="shared" ca="1" si="508"/>
        <v>14590.7401085201</v>
      </c>
      <c r="X814" s="18">
        <f t="shared" ca="1" si="509"/>
        <v>14591.801863043636</v>
      </c>
      <c r="Z814" s="18">
        <f t="shared" ca="1" si="490"/>
        <v>57.316285373711757</v>
      </c>
      <c r="AA814" s="18">
        <f t="shared" ca="1" si="491"/>
        <v>0.21057113019619009</v>
      </c>
      <c r="AB814" s="19">
        <f t="shared" ca="1" si="510"/>
        <v>20850.753407119959</v>
      </c>
      <c r="AC814" s="18">
        <f t="shared" ca="1" si="511"/>
        <v>20850.963978250154</v>
      </c>
      <c r="AE814" s="18">
        <f t="shared" ca="1" si="492"/>
        <v>3.3630290091348485</v>
      </c>
      <c r="AF814" s="18">
        <f t="shared" ca="1" si="493"/>
        <v>2.1031478792022229</v>
      </c>
      <c r="AG814" s="19">
        <f t="shared" ca="1" si="512"/>
        <v>14670.79632881295</v>
      </c>
      <c r="AH814" s="18">
        <f t="shared" ca="1" si="513"/>
        <v>14672.899476692153</v>
      </c>
      <c r="AJ814" s="18">
        <f t="shared" ca="1" si="494"/>
        <v>11.535309784013148</v>
      </c>
      <c r="AK814" s="18">
        <f t="shared" ca="1" si="495"/>
        <v>12.720395373976386</v>
      </c>
      <c r="AL814" s="19">
        <f t="shared" ca="1" si="514"/>
        <v>14225.495863193142</v>
      </c>
      <c r="AM814" s="18">
        <f t="shared" ca="1" si="515"/>
        <v>14238.216258567119</v>
      </c>
      <c r="AO814" s="18">
        <f t="shared" ca="1" si="496"/>
        <v>2.83690983767353</v>
      </c>
      <c r="AP814" s="18">
        <f t="shared" ca="1" si="497"/>
        <v>14.724679005216048</v>
      </c>
      <c r="AQ814" s="19">
        <f t="shared" ca="1" si="516"/>
        <v>20708.749637591347</v>
      </c>
      <c r="AR814" s="18">
        <f t="shared" ca="1" si="517"/>
        <v>20723.474316596563</v>
      </c>
      <c r="AT814" s="18">
        <f t="shared" ca="1" si="498"/>
        <v>3.6340401409974246</v>
      </c>
      <c r="AU814" s="18">
        <f t="shared" ca="1" si="499"/>
        <v>4.0062115454886236</v>
      </c>
      <c r="AV814" s="19">
        <f t="shared" ca="1" si="518"/>
        <v>15000.725676486058</v>
      </c>
      <c r="AW814" s="18">
        <f t="shared" ca="1" si="519"/>
        <v>15004.731888031547</v>
      </c>
    </row>
    <row r="815" spans="1:49" x14ac:dyDescent="0.25">
      <c r="A815" s="18">
        <f t="shared" ca="1" si="480"/>
        <v>13.345768733005949</v>
      </c>
      <c r="B815" s="18">
        <f t="shared" ca="1" si="481"/>
        <v>1.3269406646860895</v>
      </c>
      <c r="C815" s="19">
        <f t="shared" ca="1" si="500"/>
        <v>15137.401888105251</v>
      </c>
      <c r="D815" s="18">
        <f t="shared" ca="1" si="501"/>
        <v>15138.728828769938</v>
      </c>
      <c r="E815" s="17"/>
      <c r="F815" s="18">
        <f t="shared" ca="1" si="482"/>
        <v>1.9805695073325214</v>
      </c>
      <c r="G815" s="18">
        <f t="shared" ca="1" si="483"/>
        <v>15.921873239596323</v>
      </c>
      <c r="H815" s="19">
        <f t="shared" ca="1" si="502"/>
        <v>14949.465808781588</v>
      </c>
      <c r="I815" s="18">
        <f t="shared" ca="1" si="503"/>
        <v>14965.387682021184</v>
      </c>
      <c r="J815" s="17"/>
      <c r="K815" s="18">
        <f t="shared" ca="1" si="484"/>
        <v>9.4347900598486341</v>
      </c>
      <c r="L815" s="18">
        <f t="shared" ca="1" si="485"/>
        <v>5.2595271326098629</v>
      </c>
      <c r="M815" s="19">
        <f t="shared" ca="1" si="504"/>
        <v>16030.113458105925</v>
      </c>
      <c r="N815" s="18">
        <f t="shared" ca="1" si="505"/>
        <v>16035.372985238535</v>
      </c>
      <c r="O815" s="17"/>
      <c r="P815" s="18">
        <f t="shared" ca="1" si="486"/>
        <v>6.7824743779708836</v>
      </c>
      <c r="Q815" s="18">
        <f t="shared" ca="1" si="487"/>
        <v>1.4523274558622368</v>
      </c>
      <c r="R815" s="19">
        <f t="shared" ca="1" si="506"/>
        <v>15946.447931116514</v>
      </c>
      <c r="S815" s="18">
        <f t="shared" ca="1" si="507"/>
        <v>15947.900258572376</v>
      </c>
      <c r="T815" s="17"/>
      <c r="U815" s="18">
        <f t="shared" ca="1" si="488"/>
        <v>7.6541634258039632</v>
      </c>
      <c r="V815" s="18">
        <f t="shared" ca="1" si="489"/>
        <v>5.6189004621055325</v>
      </c>
      <c r="W815" s="19">
        <f t="shared" ca="1" si="508"/>
        <v>14599.456026469441</v>
      </c>
      <c r="X815" s="18">
        <f t="shared" ca="1" si="509"/>
        <v>14605.074926931546</v>
      </c>
      <c r="Z815" s="18">
        <f t="shared" ca="1" si="490"/>
        <v>5.8512459748527714</v>
      </c>
      <c r="AA815" s="18">
        <f t="shared" ca="1" si="491"/>
        <v>2.4938196349963344</v>
      </c>
      <c r="AB815" s="19">
        <f t="shared" ca="1" si="510"/>
        <v>20856.815224225007</v>
      </c>
      <c r="AC815" s="18">
        <f t="shared" ca="1" si="511"/>
        <v>20859.309043860005</v>
      </c>
      <c r="AE815" s="18">
        <f t="shared" ca="1" si="492"/>
        <v>46.482044603503553</v>
      </c>
      <c r="AF815" s="18">
        <f t="shared" ca="1" si="493"/>
        <v>0.96848771836617231</v>
      </c>
      <c r="AG815" s="19">
        <f t="shared" ca="1" si="512"/>
        <v>14719.381521295656</v>
      </c>
      <c r="AH815" s="18">
        <f t="shared" ca="1" si="513"/>
        <v>14720.350009014022</v>
      </c>
      <c r="AJ815" s="18">
        <f t="shared" ca="1" si="494"/>
        <v>17.629704232175349</v>
      </c>
      <c r="AK815" s="18">
        <f t="shared" ca="1" si="495"/>
        <v>2.1096430126890873</v>
      </c>
      <c r="AL815" s="19">
        <f t="shared" ca="1" si="514"/>
        <v>14255.845962799294</v>
      </c>
      <c r="AM815" s="18">
        <f t="shared" ca="1" si="515"/>
        <v>14257.955605811983</v>
      </c>
      <c r="AO815" s="18">
        <f t="shared" ca="1" si="496"/>
        <v>51.131876892575896</v>
      </c>
      <c r="AP815" s="18">
        <f t="shared" ca="1" si="497"/>
        <v>34.311757805004262</v>
      </c>
      <c r="AQ815" s="19">
        <f t="shared" ca="1" si="516"/>
        <v>20774.60619348914</v>
      </c>
      <c r="AR815" s="18">
        <f t="shared" ca="1" si="517"/>
        <v>20808.917951294145</v>
      </c>
      <c r="AT815" s="18">
        <f t="shared" ca="1" si="498"/>
        <v>7.7910171641482968</v>
      </c>
      <c r="AU815" s="18">
        <f t="shared" ca="1" si="499"/>
        <v>0.46090281126813154</v>
      </c>
      <c r="AV815" s="19">
        <f t="shared" ca="1" si="518"/>
        <v>15012.522905195696</v>
      </c>
      <c r="AW815" s="18">
        <f t="shared" ca="1" si="519"/>
        <v>15012.983808006964</v>
      </c>
    </row>
    <row r="816" spans="1:49" x14ac:dyDescent="0.25">
      <c r="A816" s="18">
        <f t="shared" ca="1" si="480"/>
        <v>22.998845627602691</v>
      </c>
      <c r="B816" s="18">
        <f t="shared" ca="1" si="481"/>
        <v>4.3959179089525584</v>
      </c>
      <c r="C816" s="19">
        <f t="shared" ca="1" si="500"/>
        <v>15161.72767439754</v>
      </c>
      <c r="D816" s="18">
        <f t="shared" ca="1" si="501"/>
        <v>15166.123592306492</v>
      </c>
      <c r="E816" s="17"/>
      <c r="F816" s="18">
        <f t="shared" ca="1" si="482"/>
        <v>19.440263658490746</v>
      </c>
      <c r="G816" s="18">
        <f t="shared" ca="1" si="483"/>
        <v>9.0387934587541814</v>
      </c>
      <c r="H816" s="19">
        <f t="shared" ca="1" si="502"/>
        <v>14984.827945679675</v>
      </c>
      <c r="I816" s="18">
        <f t="shared" ca="1" si="503"/>
        <v>14993.86673913843</v>
      </c>
      <c r="J816" s="17"/>
      <c r="K816" s="18">
        <f t="shared" ca="1" si="484"/>
        <v>25.247406109450633</v>
      </c>
      <c r="L816" s="18">
        <f t="shared" ca="1" si="485"/>
        <v>5.7211158553051256</v>
      </c>
      <c r="M816" s="19">
        <f t="shared" ca="1" si="504"/>
        <v>16060.620391347986</v>
      </c>
      <c r="N816" s="18">
        <f t="shared" ca="1" si="505"/>
        <v>16066.341507203291</v>
      </c>
      <c r="O816" s="17"/>
      <c r="P816" s="18">
        <f t="shared" ca="1" si="486"/>
        <v>13.963699509978047</v>
      </c>
      <c r="Q816" s="18">
        <f t="shared" ca="1" si="487"/>
        <v>0.74961709835542956</v>
      </c>
      <c r="R816" s="19">
        <f t="shared" ca="1" si="506"/>
        <v>15961.863958082353</v>
      </c>
      <c r="S816" s="18">
        <f t="shared" ca="1" si="507"/>
        <v>15962.613575180709</v>
      </c>
      <c r="T816" s="17"/>
      <c r="U816" s="18">
        <f t="shared" ca="1" si="488"/>
        <v>14.924651484809914</v>
      </c>
      <c r="V816" s="18">
        <f t="shared" ca="1" si="489"/>
        <v>6.4066361290332967</v>
      </c>
      <c r="W816" s="19">
        <f t="shared" ca="1" si="508"/>
        <v>14619.999578416355</v>
      </c>
      <c r="X816" s="18">
        <f t="shared" ca="1" si="509"/>
        <v>14626.406214545388</v>
      </c>
      <c r="Z816" s="18">
        <f t="shared" ca="1" si="490"/>
        <v>0.58406995948234597</v>
      </c>
      <c r="AA816" s="18">
        <f t="shared" ca="1" si="491"/>
        <v>1.8698929999493268</v>
      </c>
      <c r="AB816" s="19">
        <f t="shared" ca="1" si="510"/>
        <v>20859.893113819486</v>
      </c>
      <c r="AC816" s="18">
        <f t="shared" ca="1" si="511"/>
        <v>20861.763006819434</v>
      </c>
      <c r="AE816" s="18">
        <f t="shared" ca="1" si="492"/>
        <v>6.1999046226304726</v>
      </c>
      <c r="AF816" s="18">
        <f t="shared" ca="1" si="493"/>
        <v>0.24824630049234364</v>
      </c>
      <c r="AG816" s="19">
        <f t="shared" ca="1" si="512"/>
        <v>14726.549913636652</v>
      </c>
      <c r="AH816" s="18">
        <f t="shared" ca="1" si="513"/>
        <v>14726.798159937145</v>
      </c>
      <c r="AJ816" s="18">
        <f t="shared" ca="1" si="494"/>
        <v>9.930927674758582</v>
      </c>
      <c r="AK816" s="18">
        <f t="shared" ca="1" si="495"/>
        <v>1.2425671559253308</v>
      </c>
      <c r="AL816" s="19">
        <f t="shared" ca="1" si="514"/>
        <v>14267.886533486742</v>
      </c>
      <c r="AM816" s="18">
        <f t="shared" ca="1" si="515"/>
        <v>14269.129100642667</v>
      </c>
      <c r="AO816" s="18">
        <f t="shared" ca="1" si="496"/>
        <v>7.6466783338649895</v>
      </c>
      <c r="AP816" s="18">
        <f t="shared" ca="1" si="497"/>
        <v>3.0189637925966304</v>
      </c>
      <c r="AQ816" s="19">
        <f t="shared" ca="1" si="516"/>
        <v>20816.56462962801</v>
      </c>
      <c r="AR816" s="18">
        <f t="shared" ca="1" si="517"/>
        <v>20819.583593420608</v>
      </c>
      <c r="AT816" s="18">
        <f t="shared" ca="1" si="498"/>
        <v>22.226740490929881</v>
      </c>
      <c r="AU816" s="18">
        <f t="shared" ca="1" si="499"/>
        <v>13.341618623928952</v>
      </c>
      <c r="AV816" s="19">
        <f t="shared" ca="1" si="518"/>
        <v>15035.210548497895</v>
      </c>
      <c r="AW816" s="18">
        <f t="shared" ca="1" si="519"/>
        <v>15048.552167121823</v>
      </c>
    </row>
    <row r="817" spans="1:49" x14ac:dyDescent="0.25">
      <c r="A817" s="18">
        <f t="shared" ca="1" si="480"/>
        <v>9.3317211071417763</v>
      </c>
      <c r="B817" s="18">
        <f t="shared" ca="1" si="481"/>
        <v>1.4666515682289825</v>
      </c>
      <c r="C817" s="19">
        <f t="shared" ca="1" si="500"/>
        <v>15175.455313413635</v>
      </c>
      <c r="D817" s="18">
        <f t="shared" ca="1" si="501"/>
        <v>15176.921964981864</v>
      </c>
      <c r="E817" s="17"/>
      <c r="F817" s="18">
        <f t="shared" ca="1" si="482"/>
        <v>8.604378505221856</v>
      </c>
      <c r="G817" s="18">
        <f t="shared" ca="1" si="483"/>
        <v>21.823902024989437</v>
      </c>
      <c r="H817" s="19">
        <f t="shared" ca="1" si="502"/>
        <v>15002.471117643652</v>
      </c>
      <c r="I817" s="18">
        <f t="shared" ca="1" si="503"/>
        <v>15024.295019668642</v>
      </c>
      <c r="J817" s="17"/>
      <c r="K817" s="18">
        <f t="shared" ca="1" si="484"/>
        <v>5.4819297067136441</v>
      </c>
      <c r="L817" s="18">
        <f t="shared" ca="1" si="485"/>
        <v>2.0914728241017015</v>
      </c>
      <c r="M817" s="19">
        <f t="shared" ca="1" si="504"/>
        <v>16071.823436910005</v>
      </c>
      <c r="N817" s="18">
        <f t="shared" ca="1" si="505"/>
        <v>16073.914909734107</v>
      </c>
      <c r="O817" s="17"/>
      <c r="P817" s="18">
        <f t="shared" ca="1" si="486"/>
        <v>5.5036313324185606</v>
      </c>
      <c r="Q817" s="18">
        <f t="shared" ca="1" si="487"/>
        <v>2.7330128702623409</v>
      </c>
      <c r="R817" s="19">
        <f t="shared" ca="1" si="506"/>
        <v>15968.117206513127</v>
      </c>
      <c r="S817" s="18">
        <f t="shared" ca="1" si="507"/>
        <v>15970.850219383388</v>
      </c>
      <c r="T817" s="17"/>
      <c r="U817" s="18">
        <f t="shared" ca="1" si="488"/>
        <v>0.2239695657015249</v>
      </c>
      <c r="V817" s="18">
        <f t="shared" ca="1" si="489"/>
        <v>8.206112793569547</v>
      </c>
      <c r="W817" s="19">
        <f t="shared" ca="1" si="508"/>
        <v>14626.630184111089</v>
      </c>
      <c r="X817" s="18">
        <f t="shared" ca="1" si="509"/>
        <v>14634.836296904659</v>
      </c>
      <c r="Z817" s="18">
        <f t="shared" ca="1" si="490"/>
        <v>8.6394346282965095</v>
      </c>
      <c r="AA817" s="18">
        <f t="shared" ca="1" si="491"/>
        <v>0.64748529535816812</v>
      </c>
      <c r="AB817" s="19">
        <f t="shared" ca="1" si="510"/>
        <v>20870.402441447732</v>
      </c>
      <c r="AC817" s="18">
        <f t="shared" ca="1" si="511"/>
        <v>20871.04992674309</v>
      </c>
      <c r="AE817" s="18">
        <f t="shared" ca="1" si="492"/>
        <v>30.332807546787194</v>
      </c>
      <c r="AF817" s="18">
        <f t="shared" ca="1" si="493"/>
        <v>0.647652859247695</v>
      </c>
      <c r="AG817" s="19">
        <f t="shared" ca="1" si="512"/>
        <v>14757.130967483932</v>
      </c>
      <c r="AH817" s="18">
        <f t="shared" ca="1" si="513"/>
        <v>14757.778620343181</v>
      </c>
      <c r="AJ817" s="18">
        <f t="shared" ca="1" si="494"/>
        <v>11.813766462741512</v>
      </c>
      <c r="AK817" s="18">
        <f t="shared" ca="1" si="495"/>
        <v>6.8236588236743012</v>
      </c>
      <c r="AL817" s="19">
        <f t="shared" ca="1" si="514"/>
        <v>14280.942867105408</v>
      </c>
      <c r="AM817" s="18">
        <f t="shared" ca="1" si="515"/>
        <v>14287.766525929082</v>
      </c>
      <c r="AO817" s="18">
        <f t="shared" ca="1" si="496"/>
        <v>3.2605289780814397</v>
      </c>
      <c r="AP817" s="18">
        <f t="shared" ca="1" si="497"/>
        <v>0.32193954220560017</v>
      </c>
      <c r="AQ817" s="19">
        <f t="shared" ca="1" si="516"/>
        <v>20822.844122398688</v>
      </c>
      <c r="AR817" s="18">
        <f t="shared" ca="1" si="517"/>
        <v>20823.166061940894</v>
      </c>
      <c r="AT817" s="18">
        <f t="shared" ca="1" si="498"/>
        <v>1.3032707769517959</v>
      </c>
      <c r="AU817" s="18">
        <f t="shared" ca="1" si="499"/>
        <v>4.9705918140237841</v>
      </c>
      <c r="AV817" s="19">
        <f t="shared" ca="1" si="518"/>
        <v>15049.855437898776</v>
      </c>
      <c r="AW817" s="18">
        <f t="shared" ca="1" si="519"/>
        <v>15054.8260297128</v>
      </c>
    </row>
    <row r="818" spans="1:49" x14ac:dyDescent="0.25">
      <c r="A818" s="18">
        <f t="shared" ca="1" si="480"/>
        <v>6.3861774995578289</v>
      </c>
      <c r="B818" s="18">
        <f t="shared" ca="1" si="481"/>
        <v>0.12291063561182088</v>
      </c>
      <c r="C818" s="19">
        <f t="shared" ca="1" si="500"/>
        <v>15183.308142481423</v>
      </c>
      <c r="D818" s="18">
        <f t="shared" ca="1" si="501"/>
        <v>15183.431053117034</v>
      </c>
      <c r="E818" s="17"/>
      <c r="F818" s="18">
        <f t="shared" ca="1" si="482"/>
        <v>17.293332711465823</v>
      </c>
      <c r="G818" s="18">
        <f t="shared" ca="1" si="483"/>
        <v>0.26668794212956676</v>
      </c>
      <c r="H818" s="19">
        <f t="shared" ca="1" si="502"/>
        <v>15041.588352380108</v>
      </c>
      <c r="I818" s="18">
        <f t="shared" ca="1" si="503"/>
        <v>15041.855040322238</v>
      </c>
      <c r="J818" s="17"/>
      <c r="K818" s="18">
        <f t="shared" ca="1" si="484"/>
        <v>5.1320633127017734</v>
      </c>
      <c r="L818" s="18">
        <f t="shared" ca="1" si="485"/>
        <v>1.057797433113675</v>
      </c>
      <c r="M818" s="19">
        <f t="shared" ca="1" si="504"/>
        <v>16079.046973046808</v>
      </c>
      <c r="N818" s="18">
        <f t="shared" ca="1" si="505"/>
        <v>16080.104770479922</v>
      </c>
      <c r="O818" s="17"/>
      <c r="P818" s="18">
        <f t="shared" ca="1" si="486"/>
        <v>8.6128654831361534E-2</v>
      </c>
      <c r="Q818" s="18">
        <f t="shared" ca="1" si="487"/>
        <v>3.7608974556515711</v>
      </c>
      <c r="R818" s="19">
        <f t="shared" ca="1" si="506"/>
        <v>15970.93634803822</v>
      </c>
      <c r="S818" s="18">
        <f t="shared" ca="1" si="507"/>
        <v>15974.697245493871</v>
      </c>
      <c r="T818" s="17"/>
      <c r="U818" s="18">
        <f t="shared" ca="1" si="488"/>
        <v>5.3245871454446521</v>
      </c>
      <c r="V818" s="18">
        <f t="shared" ca="1" si="489"/>
        <v>12.740626719017397</v>
      </c>
      <c r="W818" s="19">
        <f t="shared" ca="1" si="508"/>
        <v>14640.160884050105</v>
      </c>
      <c r="X818" s="18">
        <f t="shared" ca="1" si="509"/>
        <v>14652.901510769123</v>
      </c>
      <c r="Z818" s="18">
        <f t="shared" ca="1" si="490"/>
        <v>11.073253626327402</v>
      </c>
      <c r="AA818" s="18">
        <f t="shared" ca="1" si="491"/>
        <v>0.92429592194464949</v>
      </c>
      <c r="AB818" s="19">
        <f t="shared" ca="1" si="510"/>
        <v>20882.123180369417</v>
      </c>
      <c r="AC818" s="18">
        <f t="shared" ca="1" si="511"/>
        <v>20883.047476291362</v>
      </c>
      <c r="AE818" s="18">
        <f t="shared" ca="1" si="492"/>
        <v>2.5862721526994603</v>
      </c>
      <c r="AF818" s="18">
        <f t="shared" ca="1" si="493"/>
        <v>1.2598328745995873</v>
      </c>
      <c r="AG818" s="19">
        <f t="shared" ca="1" si="512"/>
        <v>14760.36489249588</v>
      </c>
      <c r="AH818" s="18">
        <f t="shared" ca="1" si="513"/>
        <v>14761.624725370479</v>
      </c>
      <c r="AJ818" s="18">
        <f t="shared" ca="1" si="494"/>
        <v>29.198646820714963</v>
      </c>
      <c r="AK818" s="18">
        <f t="shared" ca="1" si="495"/>
        <v>5.7429026137176304</v>
      </c>
      <c r="AL818" s="19">
        <f t="shared" ca="1" si="514"/>
        <v>14316.965172749797</v>
      </c>
      <c r="AM818" s="18">
        <f t="shared" ca="1" si="515"/>
        <v>14322.708075363515</v>
      </c>
      <c r="AO818" s="18">
        <f t="shared" ca="1" si="496"/>
        <v>2.6616043517871577</v>
      </c>
      <c r="AP818" s="18">
        <f t="shared" ca="1" si="497"/>
        <v>22.294890686340896</v>
      </c>
      <c r="AQ818" s="19">
        <f t="shared" ca="1" si="516"/>
        <v>20825.82766629268</v>
      </c>
      <c r="AR818" s="18">
        <f t="shared" ca="1" si="517"/>
        <v>20848.122556979022</v>
      </c>
      <c r="AT818" s="18">
        <f t="shared" ca="1" si="498"/>
        <v>45.151194497596471</v>
      </c>
      <c r="AU818" s="18">
        <f t="shared" ca="1" si="499"/>
        <v>0.3913901273059881</v>
      </c>
      <c r="AV818" s="19">
        <f t="shared" ca="1" si="518"/>
        <v>15099.977224210397</v>
      </c>
      <c r="AW818" s="18">
        <f t="shared" ca="1" si="519"/>
        <v>15100.368614337704</v>
      </c>
    </row>
    <row r="819" spans="1:49" x14ac:dyDescent="0.25">
      <c r="A819" s="18">
        <f t="shared" ca="1" si="480"/>
        <v>31.189833797777396</v>
      </c>
      <c r="B819" s="18">
        <f t="shared" ca="1" si="481"/>
        <v>3.120702903316686</v>
      </c>
      <c r="C819" s="19">
        <f t="shared" ca="1" si="500"/>
        <v>15214.620886914812</v>
      </c>
      <c r="D819" s="18">
        <f t="shared" ca="1" si="501"/>
        <v>15217.74158981813</v>
      </c>
      <c r="E819" s="17"/>
      <c r="F819" s="18">
        <f t="shared" ca="1" si="482"/>
        <v>4.0687302213935403</v>
      </c>
      <c r="G819" s="18">
        <f t="shared" ca="1" si="483"/>
        <v>5.9926314841784336</v>
      </c>
      <c r="H819" s="19">
        <f t="shared" ca="1" si="502"/>
        <v>15045.923770543632</v>
      </c>
      <c r="I819" s="18">
        <f t="shared" ca="1" si="503"/>
        <v>15051.916402027809</v>
      </c>
      <c r="J819" s="17"/>
      <c r="K819" s="18">
        <f t="shared" ca="1" si="484"/>
        <v>3.1428687997434497</v>
      </c>
      <c r="L819" s="18">
        <f t="shared" ca="1" si="485"/>
        <v>1.1284591182743753</v>
      </c>
      <c r="M819" s="19">
        <f t="shared" ca="1" si="504"/>
        <v>16083.247639279665</v>
      </c>
      <c r="N819" s="18">
        <f t="shared" ca="1" si="505"/>
        <v>16084.376098397939</v>
      </c>
      <c r="O819" s="17"/>
      <c r="P819" s="18">
        <f t="shared" ca="1" si="486"/>
        <v>5.8184927526466756</v>
      </c>
      <c r="Q819" s="18">
        <f t="shared" ca="1" si="487"/>
        <v>1.5875397636433988</v>
      </c>
      <c r="R819" s="19">
        <f t="shared" ca="1" si="506"/>
        <v>15980.515738246519</v>
      </c>
      <c r="S819" s="18">
        <f t="shared" ca="1" si="507"/>
        <v>15982.103278010161</v>
      </c>
      <c r="T819" s="17"/>
      <c r="U819" s="18">
        <f t="shared" ca="1" si="488"/>
        <v>1.1424236888029484</v>
      </c>
      <c r="V819" s="18">
        <f t="shared" ca="1" si="489"/>
        <v>16.250218750751923</v>
      </c>
      <c r="W819" s="19">
        <f t="shared" ca="1" si="508"/>
        <v>14654.043934457926</v>
      </c>
      <c r="X819" s="18">
        <f t="shared" ca="1" si="509"/>
        <v>14670.294153208679</v>
      </c>
      <c r="Z819" s="18">
        <f t="shared" ca="1" si="490"/>
        <v>9.5028151441815982</v>
      </c>
      <c r="AA819" s="18">
        <f t="shared" ca="1" si="491"/>
        <v>1.356384284359925</v>
      </c>
      <c r="AB819" s="19">
        <f t="shared" ca="1" si="510"/>
        <v>20892.550291435542</v>
      </c>
      <c r="AC819" s="18">
        <f t="shared" ca="1" si="511"/>
        <v>20893.906675719903</v>
      </c>
      <c r="AE819" s="18">
        <f t="shared" ca="1" si="492"/>
        <v>20.684148547347402</v>
      </c>
      <c r="AF819" s="18">
        <f t="shared" ca="1" si="493"/>
        <v>0.41995742376507073</v>
      </c>
      <c r="AG819" s="19">
        <f t="shared" ca="1" si="512"/>
        <v>14782.308873917826</v>
      </c>
      <c r="AH819" s="18">
        <f t="shared" ca="1" si="513"/>
        <v>14782.72883134159</v>
      </c>
      <c r="AJ819" s="18">
        <f t="shared" ca="1" si="494"/>
        <v>9.3062710660257135</v>
      </c>
      <c r="AK819" s="18">
        <f t="shared" ca="1" si="495"/>
        <v>4.5874092141016476</v>
      </c>
      <c r="AL819" s="19">
        <f t="shared" ca="1" si="514"/>
        <v>14332.01434642954</v>
      </c>
      <c r="AM819" s="18">
        <f t="shared" ca="1" si="515"/>
        <v>14336.601755643642</v>
      </c>
      <c r="AO819" s="18">
        <f t="shared" ca="1" si="496"/>
        <v>1.3764832710884802</v>
      </c>
      <c r="AP819" s="18">
        <f t="shared" ca="1" si="497"/>
        <v>4.932238311760301</v>
      </c>
      <c r="AQ819" s="19">
        <f t="shared" ca="1" si="516"/>
        <v>20849.49904025011</v>
      </c>
      <c r="AR819" s="18">
        <f t="shared" ca="1" si="517"/>
        <v>20854.431278561871</v>
      </c>
      <c r="AT819" s="18">
        <f t="shared" ca="1" si="498"/>
        <v>45.983000055042595</v>
      </c>
      <c r="AU819" s="18">
        <f t="shared" ca="1" si="499"/>
        <v>2.705705218828836</v>
      </c>
      <c r="AV819" s="19">
        <f t="shared" ca="1" si="518"/>
        <v>15146.351614392746</v>
      </c>
      <c r="AW819" s="18">
        <f t="shared" ca="1" si="519"/>
        <v>15149.057319611575</v>
      </c>
    </row>
    <row r="820" spans="1:49" x14ac:dyDescent="0.25">
      <c r="A820" s="18">
        <f t="shared" ca="1" si="480"/>
        <v>3.0550374619237917</v>
      </c>
      <c r="B820" s="18">
        <f t="shared" ca="1" si="481"/>
        <v>8.0189592999686301</v>
      </c>
      <c r="C820" s="19">
        <f t="shared" ca="1" si="500"/>
        <v>15220.796627280053</v>
      </c>
      <c r="D820" s="18">
        <f t="shared" ca="1" si="501"/>
        <v>15228.815586580022</v>
      </c>
      <c r="E820" s="17"/>
      <c r="F820" s="18">
        <f t="shared" ca="1" si="482"/>
        <v>31.035393366194956</v>
      </c>
      <c r="G820" s="18">
        <f t="shared" ca="1" si="483"/>
        <v>2.1343700428607164</v>
      </c>
      <c r="H820" s="19">
        <f t="shared" ca="1" si="502"/>
        <v>15082.951795394005</v>
      </c>
      <c r="I820" s="18">
        <f t="shared" ca="1" si="503"/>
        <v>15085.086165436865</v>
      </c>
      <c r="J820" s="17"/>
      <c r="K820" s="18">
        <f t="shared" ca="1" si="484"/>
        <v>19.457228096559437</v>
      </c>
      <c r="L820" s="18">
        <f t="shared" ca="1" si="485"/>
        <v>5.9657890695250924</v>
      </c>
      <c r="M820" s="19">
        <f t="shared" ca="1" si="504"/>
        <v>16103.833326494498</v>
      </c>
      <c r="N820" s="18">
        <f t="shared" ca="1" si="505"/>
        <v>16109.799115564023</v>
      </c>
      <c r="O820" s="17"/>
      <c r="P820" s="18">
        <f t="shared" ca="1" si="486"/>
        <v>37.128067858597774</v>
      </c>
      <c r="Q820" s="18">
        <f t="shared" ca="1" si="487"/>
        <v>6.4524186615029029</v>
      </c>
      <c r="R820" s="19">
        <f t="shared" ca="1" si="506"/>
        <v>16019.231345868759</v>
      </c>
      <c r="S820" s="18">
        <f t="shared" ca="1" si="507"/>
        <v>16025.683764530262</v>
      </c>
      <c r="T820" s="17"/>
      <c r="U820" s="18">
        <f t="shared" ca="1" si="488"/>
        <v>2.8101340417348801</v>
      </c>
      <c r="V820" s="18">
        <f t="shared" ca="1" si="489"/>
        <v>11.842827422446907</v>
      </c>
      <c r="W820" s="19">
        <f t="shared" ca="1" si="508"/>
        <v>14673.104287250413</v>
      </c>
      <c r="X820" s="18">
        <f t="shared" ca="1" si="509"/>
        <v>14684.947114672859</v>
      </c>
      <c r="Z820" s="18">
        <f t="shared" ca="1" si="490"/>
        <v>15.546754556073285</v>
      </c>
      <c r="AA820" s="18">
        <f t="shared" ca="1" si="491"/>
        <v>1.1352524235593506</v>
      </c>
      <c r="AB820" s="19">
        <f t="shared" ca="1" si="510"/>
        <v>20909.453430275978</v>
      </c>
      <c r="AC820" s="18">
        <f t="shared" ca="1" si="511"/>
        <v>20910.588682699537</v>
      </c>
      <c r="AE820" s="18">
        <f t="shared" ca="1" si="492"/>
        <v>25.26810152549627</v>
      </c>
      <c r="AF820" s="18">
        <f t="shared" ca="1" si="493"/>
        <v>8.1015796696788716</v>
      </c>
      <c r="AG820" s="19">
        <f t="shared" ca="1" si="512"/>
        <v>14807.996932867087</v>
      </c>
      <c r="AH820" s="18">
        <f t="shared" ca="1" si="513"/>
        <v>14816.098512536766</v>
      </c>
      <c r="AJ820" s="18">
        <f t="shared" ca="1" si="494"/>
        <v>9.6194944647799545</v>
      </c>
      <c r="AK820" s="18">
        <f t="shared" ca="1" si="495"/>
        <v>5.6990097537124305</v>
      </c>
      <c r="AL820" s="19">
        <f t="shared" ca="1" si="514"/>
        <v>14346.221250108421</v>
      </c>
      <c r="AM820" s="18">
        <f t="shared" ca="1" si="515"/>
        <v>14351.920259862134</v>
      </c>
      <c r="AO820" s="18">
        <f t="shared" ca="1" si="496"/>
        <v>4.2454681554116789</v>
      </c>
      <c r="AP820" s="18">
        <f t="shared" ca="1" si="497"/>
        <v>5.8283526601107409</v>
      </c>
      <c r="AQ820" s="19">
        <f t="shared" ca="1" si="516"/>
        <v>20858.676746717283</v>
      </c>
      <c r="AR820" s="18">
        <f t="shared" ca="1" si="517"/>
        <v>20864.505099377395</v>
      </c>
      <c r="AT820" s="18">
        <f t="shared" ca="1" si="498"/>
        <v>1.8040419954865321</v>
      </c>
      <c r="AU820" s="18">
        <f t="shared" ca="1" si="499"/>
        <v>8.5669734982544341</v>
      </c>
      <c r="AV820" s="19">
        <f t="shared" ca="1" si="518"/>
        <v>15150.861361607062</v>
      </c>
      <c r="AW820" s="18">
        <f t="shared" ca="1" si="519"/>
        <v>15159.428335105316</v>
      </c>
    </row>
    <row r="821" spans="1:49" x14ac:dyDescent="0.25">
      <c r="A821" s="18">
        <f t="shared" ca="1" si="480"/>
        <v>13.441879346269264</v>
      </c>
      <c r="B821" s="18">
        <f t="shared" ca="1" si="481"/>
        <v>3.7525024658890969</v>
      </c>
      <c r="C821" s="19">
        <f t="shared" ca="1" si="500"/>
        <v>15242.257465926292</v>
      </c>
      <c r="D821" s="18">
        <f t="shared" ca="1" si="501"/>
        <v>15246.009968392182</v>
      </c>
      <c r="E821" s="17"/>
      <c r="F821" s="18">
        <f t="shared" ca="1" si="482"/>
        <v>2.257399912495818</v>
      </c>
      <c r="G821" s="18">
        <f t="shared" ca="1" si="483"/>
        <v>3.3225998596670445</v>
      </c>
      <c r="H821" s="19">
        <f t="shared" ca="1" si="502"/>
        <v>15087.343565349362</v>
      </c>
      <c r="I821" s="18">
        <f t="shared" ca="1" si="503"/>
        <v>15090.666165209028</v>
      </c>
      <c r="J821" s="17"/>
      <c r="K821" s="18">
        <f t="shared" ca="1" si="484"/>
        <v>48.234764099223661</v>
      </c>
      <c r="L821" s="18">
        <f t="shared" ca="1" si="485"/>
        <v>4.9688852771834942</v>
      </c>
      <c r="M821" s="19">
        <f t="shared" ca="1" si="504"/>
        <v>16158.033879663246</v>
      </c>
      <c r="N821" s="18">
        <f t="shared" ca="1" si="505"/>
        <v>16163.002764940429</v>
      </c>
      <c r="O821" s="17"/>
      <c r="P821" s="18">
        <f t="shared" ca="1" si="486"/>
        <v>24.450528232810388</v>
      </c>
      <c r="Q821" s="18">
        <f t="shared" ca="1" si="487"/>
        <v>1.6989049161959757</v>
      </c>
      <c r="R821" s="19">
        <f t="shared" ca="1" si="506"/>
        <v>16050.134292763072</v>
      </c>
      <c r="S821" s="18">
        <f t="shared" ca="1" si="507"/>
        <v>16051.833197679269</v>
      </c>
      <c r="T821" s="17"/>
      <c r="U821" s="18">
        <f t="shared" ca="1" si="488"/>
        <v>11.557570122484433</v>
      </c>
      <c r="V821" s="18">
        <f t="shared" ca="1" si="489"/>
        <v>6.3606736823973575</v>
      </c>
      <c r="W821" s="19">
        <f t="shared" ca="1" si="508"/>
        <v>14696.504684795344</v>
      </c>
      <c r="X821" s="18">
        <f t="shared" ca="1" si="509"/>
        <v>14702.86535847774</v>
      </c>
      <c r="Z821" s="18">
        <f t="shared" ca="1" si="490"/>
        <v>16.894651033886909</v>
      </c>
      <c r="AA821" s="18">
        <f t="shared" ca="1" si="491"/>
        <v>5.4463555374362267E-2</v>
      </c>
      <c r="AB821" s="19">
        <f t="shared" ca="1" si="510"/>
        <v>20927.483333733424</v>
      </c>
      <c r="AC821" s="18">
        <f t="shared" ca="1" si="511"/>
        <v>20927.537797288798</v>
      </c>
      <c r="AE821" s="18">
        <f t="shared" ca="1" si="492"/>
        <v>23.755405115066992</v>
      </c>
      <c r="AF821" s="18">
        <f t="shared" ca="1" si="493"/>
        <v>1.9844770287932929</v>
      </c>
      <c r="AG821" s="19">
        <f t="shared" ca="1" si="512"/>
        <v>14839.853917651833</v>
      </c>
      <c r="AH821" s="18">
        <f t="shared" ca="1" si="513"/>
        <v>14841.838394680626</v>
      </c>
      <c r="AJ821" s="18">
        <f t="shared" ca="1" si="494"/>
        <v>9.1630211004959889</v>
      </c>
      <c r="AK821" s="18">
        <f t="shared" ca="1" si="495"/>
        <v>1.4023440770578426</v>
      </c>
      <c r="AL821" s="19">
        <f t="shared" ca="1" si="514"/>
        <v>14361.08328096263</v>
      </c>
      <c r="AM821" s="18">
        <f t="shared" ca="1" si="515"/>
        <v>14362.485625039688</v>
      </c>
      <c r="AO821" s="18">
        <f t="shared" ca="1" si="496"/>
        <v>5.25410349493169</v>
      </c>
      <c r="AP821" s="18">
        <f t="shared" ca="1" si="497"/>
        <v>14.928795015996936</v>
      </c>
      <c r="AQ821" s="19">
        <f t="shared" ca="1" si="516"/>
        <v>20869.759202872327</v>
      </c>
      <c r="AR821" s="18">
        <f t="shared" ca="1" si="517"/>
        <v>20884.687997888323</v>
      </c>
      <c r="AT821" s="18">
        <f t="shared" ca="1" si="498"/>
        <v>5.058169934136358</v>
      </c>
      <c r="AU821" s="18">
        <f t="shared" ca="1" si="499"/>
        <v>3.7273360577538055</v>
      </c>
      <c r="AV821" s="19">
        <f t="shared" ca="1" si="518"/>
        <v>15164.486505039453</v>
      </c>
      <c r="AW821" s="18">
        <f t="shared" ca="1" si="519"/>
        <v>15168.213841097207</v>
      </c>
    </row>
    <row r="822" spans="1:49" x14ac:dyDescent="0.25">
      <c r="A822" s="18">
        <f t="shared" ca="1" si="480"/>
        <v>10.548118993578427</v>
      </c>
      <c r="B822" s="18">
        <f t="shared" ca="1" si="481"/>
        <v>11.063666331930895</v>
      </c>
      <c r="C822" s="19">
        <f t="shared" ca="1" si="500"/>
        <v>15256.55808738576</v>
      </c>
      <c r="D822" s="18">
        <f t="shared" ca="1" si="501"/>
        <v>15267.621753717691</v>
      </c>
      <c r="E822" s="17"/>
      <c r="F822" s="18">
        <f t="shared" ca="1" si="482"/>
        <v>28.278410309671344</v>
      </c>
      <c r="G822" s="18">
        <f t="shared" ca="1" si="483"/>
        <v>4.0565686871259778</v>
      </c>
      <c r="H822" s="19">
        <f t="shared" ca="1" si="502"/>
        <v>15118.944575518699</v>
      </c>
      <c r="I822" s="18">
        <f t="shared" ca="1" si="503"/>
        <v>15123.001144205826</v>
      </c>
      <c r="J822" s="17"/>
      <c r="K822" s="18">
        <f t="shared" ca="1" si="484"/>
        <v>2.7273354132067995</v>
      </c>
      <c r="L822" s="18">
        <f t="shared" ca="1" si="485"/>
        <v>6.9842459231481575</v>
      </c>
      <c r="M822" s="19">
        <f t="shared" ca="1" si="504"/>
        <v>16165.730100353636</v>
      </c>
      <c r="N822" s="18">
        <f t="shared" ca="1" si="505"/>
        <v>16172.714346276784</v>
      </c>
      <c r="O822" s="17"/>
      <c r="P822" s="18">
        <f t="shared" ca="1" si="486"/>
        <v>42.580974871329936</v>
      </c>
      <c r="Q822" s="18">
        <f t="shared" ca="1" si="487"/>
        <v>6.4614299669422168</v>
      </c>
      <c r="R822" s="19">
        <f t="shared" ca="1" si="506"/>
        <v>16094.414172550598</v>
      </c>
      <c r="S822" s="18">
        <f t="shared" ca="1" si="507"/>
        <v>16100.875602517541</v>
      </c>
      <c r="T822" s="17"/>
      <c r="U822" s="18">
        <f t="shared" ca="1" si="488"/>
        <v>25.565318506802843</v>
      </c>
      <c r="V822" s="18">
        <f t="shared" ca="1" si="489"/>
        <v>7.9825326273281254</v>
      </c>
      <c r="W822" s="19">
        <f t="shared" ca="1" si="508"/>
        <v>14728.430676984543</v>
      </c>
      <c r="X822" s="18">
        <f t="shared" ca="1" si="509"/>
        <v>14736.41320961187</v>
      </c>
      <c r="Z822" s="18">
        <f t="shared" ca="1" si="490"/>
        <v>17.525813666505563</v>
      </c>
      <c r="AA822" s="18">
        <f t="shared" ca="1" si="491"/>
        <v>0.21575632973258183</v>
      </c>
      <c r="AB822" s="19">
        <f t="shared" ca="1" si="510"/>
        <v>20945.063610955305</v>
      </c>
      <c r="AC822" s="18">
        <f t="shared" ca="1" si="511"/>
        <v>20945.279367285038</v>
      </c>
      <c r="AE822" s="18">
        <f t="shared" ca="1" si="492"/>
        <v>5.1958404437140855</v>
      </c>
      <c r="AF822" s="18">
        <f t="shared" ca="1" si="493"/>
        <v>8.3018805174341335</v>
      </c>
      <c r="AG822" s="19">
        <f t="shared" ca="1" si="512"/>
        <v>14847.03423512434</v>
      </c>
      <c r="AH822" s="18">
        <f t="shared" ca="1" si="513"/>
        <v>14855.336115641774</v>
      </c>
      <c r="AJ822" s="18">
        <f t="shared" ca="1" si="494"/>
        <v>0.82498588870686296</v>
      </c>
      <c r="AK822" s="18">
        <f t="shared" ca="1" si="495"/>
        <v>9.8604618312311292</v>
      </c>
      <c r="AL822" s="19">
        <f t="shared" ca="1" si="514"/>
        <v>14363.310610928394</v>
      </c>
      <c r="AM822" s="18">
        <f t="shared" ca="1" si="515"/>
        <v>14373.171072759626</v>
      </c>
      <c r="AO822" s="18">
        <f t="shared" ca="1" si="496"/>
        <v>12.955885773092684</v>
      </c>
      <c r="AP822" s="18">
        <f t="shared" ca="1" si="497"/>
        <v>2.9234956339350915E-2</v>
      </c>
      <c r="AQ822" s="19">
        <f t="shared" ca="1" si="516"/>
        <v>20897.643883661414</v>
      </c>
      <c r="AR822" s="18">
        <f t="shared" ca="1" si="517"/>
        <v>20897.673118617753</v>
      </c>
      <c r="AT822" s="18">
        <f t="shared" ca="1" si="498"/>
        <v>20.033535278345148</v>
      </c>
      <c r="AU822" s="18">
        <f t="shared" ca="1" si="499"/>
        <v>7.1505090668345508</v>
      </c>
      <c r="AV822" s="19">
        <f t="shared" ca="1" si="518"/>
        <v>15188.247376375553</v>
      </c>
      <c r="AW822" s="18">
        <f t="shared" ca="1" si="519"/>
        <v>15195.397885442388</v>
      </c>
    </row>
    <row r="823" spans="1:49" x14ac:dyDescent="0.25">
      <c r="A823" s="18">
        <f t="shared" ca="1" si="480"/>
        <v>4.0568625192788748</v>
      </c>
      <c r="B823" s="18">
        <f t="shared" ca="1" si="481"/>
        <v>4.5336906896435822</v>
      </c>
      <c r="C823" s="19">
        <f t="shared" ca="1" si="500"/>
        <v>15271.67861623697</v>
      </c>
      <c r="D823" s="18">
        <f t="shared" ca="1" si="501"/>
        <v>15276.212306926613</v>
      </c>
      <c r="E823" s="17"/>
      <c r="F823" s="18">
        <f t="shared" ca="1" si="482"/>
        <v>10.514459477901735</v>
      </c>
      <c r="G823" s="18">
        <f t="shared" ca="1" si="483"/>
        <v>9.5192923530233582</v>
      </c>
      <c r="H823" s="19">
        <f t="shared" ca="1" si="502"/>
        <v>15133.515603683727</v>
      </c>
      <c r="I823" s="18">
        <f t="shared" ca="1" si="503"/>
        <v>15143.03489603675</v>
      </c>
      <c r="J823" s="17"/>
      <c r="K823" s="18">
        <f t="shared" ca="1" si="484"/>
        <v>23.510846212344603</v>
      </c>
      <c r="L823" s="18">
        <f t="shared" ca="1" si="485"/>
        <v>2.279861870802371</v>
      </c>
      <c r="M823" s="19">
        <f t="shared" ca="1" si="504"/>
        <v>16196.225192489128</v>
      </c>
      <c r="N823" s="18">
        <f t="shared" ca="1" si="505"/>
        <v>16198.50505435993</v>
      </c>
      <c r="O823" s="17"/>
      <c r="P823" s="18">
        <f t="shared" ca="1" si="486"/>
        <v>0.23697762922631849</v>
      </c>
      <c r="Q823" s="18">
        <f t="shared" ca="1" si="487"/>
        <v>0.49602511524164106</v>
      </c>
      <c r="R823" s="19">
        <f t="shared" ca="1" si="506"/>
        <v>16101.112580146768</v>
      </c>
      <c r="S823" s="18">
        <f t="shared" ca="1" si="507"/>
        <v>16101.60860526201</v>
      </c>
      <c r="T823" s="17"/>
      <c r="U823" s="18">
        <f t="shared" ca="1" si="488"/>
        <v>5.3657586549450578</v>
      </c>
      <c r="V823" s="18">
        <f t="shared" ca="1" si="489"/>
        <v>25.378731000472012</v>
      </c>
      <c r="W823" s="19">
        <f t="shared" ca="1" si="508"/>
        <v>14741.778968266815</v>
      </c>
      <c r="X823" s="18">
        <f t="shared" ca="1" si="509"/>
        <v>14767.157699267287</v>
      </c>
      <c r="Z823" s="18">
        <f t="shared" ca="1" si="490"/>
        <v>13.223889683124071</v>
      </c>
      <c r="AA823" s="18">
        <f t="shared" ca="1" si="491"/>
        <v>0.32145819451031471</v>
      </c>
      <c r="AB823" s="19">
        <f t="shared" ca="1" si="510"/>
        <v>20958.503256968164</v>
      </c>
      <c r="AC823" s="18">
        <f t="shared" ca="1" si="511"/>
        <v>20958.824715162675</v>
      </c>
      <c r="AE823" s="18">
        <f t="shared" ca="1" si="492"/>
        <v>9.2641085915002126</v>
      </c>
      <c r="AF823" s="18">
        <f t="shared" ca="1" si="493"/>
        <v>4.4057384364694991</v>
      </c>
      <c r="AG823" s="19">
        <f t="shared" ca="1" si="512"/>
        <v>14864.600224233274</v>
      </c>
      <c r="AH823" s="18">
        <f t="shared" ca="1" si="513"/>
        <v>14869.005962669744</v>
      </c>
      <c r="AJ823" s="18">
        <f t="shared" ca="1" si="494"/>
        <v>12.58931204948076</v>
      </c>
      <c r="AK823" s="18">
        <f t="shared" ca="1" si="495"/>
        <v>1.0244286884279252</v>
      </c>
      <c r="AL823" s="19">
        <f t="shared" ca="1" si="514"/>
        <v>14385.760384809106</v>
      </c>
      <c r="AM823" s="18">
        <f t="shared" ca="1" si="515"/>
        <v>14386.784813497534</v>
      </c>
      <c r="AO823" s="18">
        <f t="shared" ca="1" si="496"/>
        <v>4.8775304066510916</v>
      </c>
      <c r="AP823" s="18">
        <f t="shared" ca="1" si="497"/>
        <v>12.597495797369353</v>
      </c>
      <c r="AQ823" s="19">
        <f t="shared" ca="1" si="516"/>
        <v>20902.550649024404</v>
      </c>
      <c r="AR823" s="18">
        <f t="shared" ca="1" si="517"/>
        <v>20915.148144821775</v>
      </c>
      <c r="AT823" s="18">
        <f t="shared" ca="1" si="498"/>
        <v>14.179353141063812</v>
      </c>
      <c r="AU823" s="18">
        <f t="shared" ca="1" si="499"/>
        <v>7.2809148880147108</v>
      </c>
      <c r="AV823" s="19">
        <f t="shared" ca="1" si="518"/>
        <v>15209.577238583452</v>
      </c>
      <c r="AW823" s="18">
        <f t="shared" ca="1" si="519"/>
        <v>15216.858153471467</v>
      </c>
    </row>
    <row r="824" spans="1:49" x14ac:dyDescent="0.25">
      <c r="A824" s="18">
        <f t="shared" ca="1" si="480"/>
        <v>3.8550564770783868</v>
      </c>
      <c r="B824" s="18">
        <f t="shared" ca="1" si="481"/>
        <v>6.1758024845949899</v>
      </c>
      <c r="C824" s="19">
        <f t="shared" ca="1" si="500"/>
        <v>15280.06736340369</v>
      </c>
      <c r="D824" s="18">
        <f t="shared" ca="1" si="501"/>
        <v>15286.243165888285</v>
      </c>
      <c r="E824" s="17"/>
      <c r="F824" s="18">
        <f t="shared" ca="1" si="482"/>
        <v>18.662332458419158</v>
      </c>
      <c r="G824" s="18">
        <f t="shared" ca="1" si="483"/>
        <v>2.2698529542612631</v>
      </c>
      <c r="H824" s="19">
        <f t="shared" ca="1" si="502"/>
        <v>15161.69722849517</v>
      </c>
      <c r="I824" s="18">
        <f t="shared" ca="1" si="503"/>
        <v>15163.967081449431</v>
      </c>
      <c r="J824" s="17"/>
      <c r="K824" s="18">
        <f t="shared" ca="1" si="484"/>
        <v>6.4426467965186403</v>
      </c>
      <c r="L824" s="18">
        <f t="shared" ca="1" si="485"/>
        <v>1.6527414384189911</v>
      </c>
      <c r="M824" s="19">
        <f t="shared" ca="1" si="504"/>
        <v>16204.947701156449</v>
      </c>
      <c r="N824" s="18">
        <f t="shared" ca="1" si="505"/>
        <v>16206.600442594867</v>
      </c>
      <c r="O824" s="17"/>
      <c r="P824" s="18">
        <f t="shared" ca="1" si="486"/>
        <v>31.096885606063392</v>
      </c>
      <c r="Q824" s="18">
        <f t="shared" ca="1" si="487"/>
        <v>9.4662722433034538</v>
      </c>
      <c r="R824" s="19">
        <f t="shared" ca="1" si="506"/>
        <v>16132.705490868073</v>
      </c>
      <c r="S824" s="18">
        <f t="shared" ca="1" si="507"/>
        <v>16142.171763111377</v>
      </c>
      <c r="T824" s="17"/>
      <c r="U824" s="18">
        <f t="shared" ca="1" si="488"/>
        <v>25.302367423055799</v>
      </c>
      <c r="V824" s="18">
        <f t="shared" ca="1" si="489"/>
        <v>1.6847961296211398</v>
      </c>
      <c r="W824" s="19">
        <f t="shared" ca="1" si="508"/>
        <v>14792.460066690343</v>
      </c>
      <c r="X824" s="18">
        <f t="shared" ca="1" si="509"/>
        <v>14794.144862819963</v>
      </c>
      <c r="Z824" s="18">
        <f t="shared" ca="1" si="490"/>
        <v>23.045197667722476</v>
      </c>
      <c r="AA824" s="18">
        <f t="shared" ca="1" si="491"/>
        <v>1.1729721441017098</v>
      </c>
      <c r="AB824" s="19">
        <f t="shared" ca="1" si="510"/>
        <v>20981.869912830396</v>
      </c>
      <c r="AC824" s="18">
        <f t="shared" ca="1" si="511"/>
        <v>20983.042884974497</v>
      </c>
      <c r="AE824" s="18">
        <f t="shared" ca="1" si="492"/>
        <v>14.070578804013135</v>
      </c>
      <c r="AF824" s="18">
        <f t="shared" ca="1" si="493"/>
        <v>4.2597778117667513</v>
      </c>
      <c r="AG824" s="19">
        <f t="shared" ca="1" si="512"/>
        <v>14883.076541473756</v>
      </c>
      <c r="AH824" s="18">
        <f t="shared" ca="1" si="513"/>
        <v>14887.336319285523</v>
      </c>
      <c r="AJ824" s="18">
        <f t="shared" ca="1" si="494"/>
        <v>13.117189388209789</v>
      </c>
      <c r="AK824" s="18">
        <f t="shared" ca="1" si="495"/>
        <v>0.72807200174169107</v>
      </c>
      <c r="AL824" s="19">
        <f t="shared" ca="1" si="514"/>
        <v>14399.902002885743</v>
      </c>
      <c r="AM824" s="18">
        <f t="shared" ca="1" si="515"/>
        <v>14400.630074887486</v>
      </c>
      <c r="AO824" s="18">
        <f t="shared" ca="1" si="496"/>
        <v>0.54883506369001667</v>
      </c>
      <c r="AP824" s="18">
        <f t="shared" ca="1" si="497"/>
        <v>19.973673459850733</v>
      </c>
      <c r="AQ824" s="19">
        <f t="shared" ca="1" si="516"/>
        <v>20915.696979885466</v>
      </c>
      <c r="AR824" s="18">
        <f t="shared" ca="1" si="517"/>
        <v>20935.670653345318</v>
      </c>
      <c r="AT824" s="18">
        <f t="shared" ca="1" si="498"/>
        <v>5.1171535955436251</v>
      </c>
      <c r="AU824" s="18">
        <f t="shared" ca="1" si="499"/>
        <v>12.630353651225617</v>
      </c>
      <c r="AV824" s="19">
        <f t="shared" ca="1" si="518"/>
        <v>15221.97530706701</v>
      </c>
      <c r="AW824" s="18">
        <f t="shared" ca="1" si="519"/>
        <v>15234.605660718236</v>
      </c>
    </row>
    <row r="825" spans="1:49" x14ac:dyDescent="0.25">
      <c r="A825" s="18">
        <f t="shared" ca="1" si="480"/>
        <v>23.99307934031912</v>
      </c>
      <c r="B825" s="18">
        <f t="shared" ca="1" si="481"/>
        <v>17.689050273542513</v>
      </c>
      <c r="C825" s="19">
        <f t="shared" ca="1" si="500"/>
        <v>15310.236245228603</v>
      </c>
      <c r="D825" s="18">
        <f t="shared" ca="1" si="501"/>
        <v>15327.925295502146</v>
      </c>
      <c r="E825" s="17"/>
      <c r="F825" s="18">
        <f t="shared" ca="1" si="482"/>
        <v>8.9376610101444953</v>
      </c>
      <c r="G825" s="18">
        <f t="shared" ca="1" si="483"/>
        <v>2.8732908774049513</v>
      </c>
      <c r="H825" s="19">
        <f t="shared" ca="1" si="502"/>
        <v>15172.904742459576</v>
      </c>
      <c r="I825" s="18">
        <f t="shared" ca="1" si="503"/>
        <v>15175.778033336981</v>
      </c>
      <c r="J825" s="17"/>
      <c r="K825" s="18">
        <f t="shared" ca="1" si="484"/>
        <v>4.025763688506272</v>
      </c>
      <c r="L825" s="18">
        <f t="shared" ca="1" si="485"/>
        <v>2.690340482927664</v>
      </c>
      <c r="M825" s="19">
        <f t="shared" ca="1" si="504"/>
        <v>16210.626206283374</v>
      </c>
      <c r="N825" s="18">
        <f t="shared" ca="1" si="505"/>
        <v>16213.316546766302</v>
      </c>
      <c r="O825" s="17"/>
      <c r="P825" s="18">
        <f t="shared" ca="1" si="486"/>
        <v>10.057402617491013</v>
      </c>
      <c r="Q825" s="18">
        <f t="shared" ca="1" si="487"/>
        <v>8.933180403323437</v>
      </c>
      <c r="R825" s="19">
        <f t="shared" ca="1" si="506"/>
        <v>16152.229165728868</v>
      </c>
      <c r="S825" s="18">
        <f t="shared" ca="1" si="507"/>
        <v>16161.162346132191</v>
      </c>
      <c r="T825" s="17"/>
      <c r="U825" s="18">
        <f t="shared" ca="1" si="488"/>
        <v>21.218502134940792</v>
      </c>
      <c r="V825" s="18">
        <f t="shared" ca="1" si="489"/>
        <v>2.8617589125503753</v>
      </c>
      <c r="W825" s="19">
        <f t="shared" ca="1" si="508"/>
        <v>14815.363364954905</v>
      </c>
      <c r="X825" s="18">
        <f t="shared" ca="1" si="509"/>
        <v>14818.225123867454</v>
      </c>
      <c r="Z825" s="18">
        <f t="shared" ca="1" si="490"/>
        <v>32.582493645304353</v>
      </c>
      <c r="AA825" s="18">
        <f t="shared" ca="1" si="491"/>
        <v>0.6733921824000354</v>
      </c>
      <c r="AB825" s="19">
        <f t="shared" ca="1" si="510"/>
        <v>21015.625378619799</v>
      </c>
      <c r="AC825" s="18">
        <f t="shared" ca="1" si="511"/>
        <v>21016.298770802201</v>
      </c>
      <c r="AE825" s="18">
        <f t="shared" ca="1" si="492"/>
        <v>6.1015276201558972</v>
      </c>
      <c r="AF825" s="18">
        <f t="shared" ca="1" si="493"/>
        <v>6.1884262563667667</v>
      </c>
      <c r="AG825" s="19">
        <f t="shared" ca="1" si="512"/>
        <v>14893.437846905679</v>
      </c>
      <c r="AH825" s="18">
        <f t="shared" ca="1" si="513"/>
        <v>14899.626273162046</v>
      </c>
      <c r="AJ825" s="18">
        <f t="shared" ca="1" si="494"/>
        <v>10.614064552041519</v>
      </c>
      <c r="AK825" s="18">
        <f t="shared" ca="1" si="495"/>
        <v>2.5905081963212351</v>
      </c>
      <c r="AL825" s="19">
        <f t="shared" ca="1" si="514"/>
        <v>14411.244139439526</v>
      </c>
      <c r="AM825" s="18">
        <f t="shared" ca="1" si="515"/>
        <v>14413.834647635847</v>
      </c>
      <c r="AO825" s="18">
        <f t="shared" ca="1" si="496"/>
        <v>4.3536775573558586</v>
      </c>
      <c r="AP825" s="18">
        <f t="shared" ca="1" si="497"/>
        <v>3.165149493632649</v>
      </c>
      <c r="AQ825" s="19">
        <f t="shared" ca="1" si="516"/>
        <v>20940.024330902674</v>
      </c>
      <c r="AR825" s="18">
        <f t="shared" ca="1" si="517"/>
        <v>20943.189480396308</v>
      </c>
      <c r="AT825" s="18">
        <f t="shared" ca="1" si="498"/>
        <v>3.5501640376367303</v>
      </c>
      <c r="AU825" s="18">
        <f t="shared" ca="1" si="499"/>
        <v>23.166039098315164</v>
      </c>
      <c r="AV825" s="19">
        <f t="shared" ca="1" si="518"/>
        <v>15238.155824755873</v>
      </c>
      <c r="AW825" s="18">
        <f t="shared" ca="1" si="519"/>
        <v>15261.321863854188</v>
      </c>
    </row>
    <row r="826" spans="1:49" x14ac:dyDescent="0.25">
      <c r="A826" s="18">
        <f t="shared" ca="1" si="480"/>
        <v>20.021959709715979</v>
      </c>
      <c r="B826" s="18">
        <f t="shared" ca="1" si="481"/>
        <v>4.0007223725628167</v>
      </c>
      <c r="C826" s="19">
        <f t="shared" ca="1" si="500"/>
        <v>15347.947255211862</v>
      </c>
      <c r="D826" s="18">
        <f t="shared" ca="1" si="501"/>
        <v>15351.947977584425</v>
      </c>
      <c r="E826" s="17"/>
      <c r="F826" s="18">
        <f t="shared" ca="1" si="482"/>
        <v>17.022018939107763</v>
      </c>
      <c r="G826" s="18">
        <f t="shared" ca="1" si="483"/>
        <v>10.27586501631005</v>
      </c>
      <c r="H826" s="19">
        <f t="shared" ca="1" si="502"/>
        <v>15192.800052276089</v>
      </c>
      <c r="I826" s="18">
        <f t="shared" ca="1" si="503"/>
        <v>15203.075917292399</v>
      </c>
      <c r="J826" s="17"/>
      <c r="K826" s="18">
        <f t="shared" ca="1" si="484"/>
        <v>3.7330651829770125</v>
      </c>
      <c r="L826" s="18">
        <f t="shared" ca="1" si="485"/>
        <v>8.0213068318961973</v>
      </c>
      <c r="M826" s="19">
        <f t="shared" ca="1" si="504"/>
        <v>16217.049611949278</v>
      </c>
      <c r="N826" s="18">
        <f t="shared" ca="1" si="505"/>
        <v>16225.070918781174</v>
      </c>
      <c r="O826" s="17"/>
      <c r="P826" s="18">
        <f t="shared" ca="1" si="486"/>
        <v>14.483619814595535</v>
      </c>
      <c r="Q826" s="18">
        <f t="shared" ca="1" si="487"/>
        <v>10.892738194985386</v>
      </c>
      <c r="R826" s="19">
        <f t="shared" ca="1" si="506"/>
        <v>16175.645965946786</v>
      </c>
      <c r="S826" s="18">
        <f t="shared" ca="1" si="507"/>
        <v>16186.538704141771</v>
      </c>
      <c r="T826" s="17"/>
      <c r="U826" s="18">
        <f t="shared" ca="1" si="488"/>
        <v>3.792368558169382</v>
      </c>
      <c r="V826" s="18">
        <f t="shared" ca="1" si="489"/>
        <v>2.8637287085078156</v>
      </c>
      <c r="W826" s="19">
        <f t="shared" ca="1" si="508"/>
        <v>14822.017492425624</v>
      </c>
      <c r="X826" s="18">
        <f t="shared" ca="1" si="509"/>
        <v>14824.881221134132</v>
      </c>
      <c r="Z826" s="18">
        <f t="shared" ca="1" si="490"/>
        <v>18.053925724664349</v>
      </c>
      <c r="AA826" s="18">
        <f t="shared" ca="1" si="491"/>
        <v>0.32804731823477801</v>
      </c>
      <c r="AB826" s="19">
        <f t="shared" ca="1" si="510"/>
        <v>21034.352696526865</v>
      </c>
      <c r="AC826" s="18">
        <f t="shared" ca="1" si="511"/>
        <v>21034.6807438451</v>
      </c>
      <c r="AE826" s="18">
        <f t="shared" ca="1" si="492"/>
        <v>16.10902847341135</v>
      </c>
      <c r="AF826" s="18">
        <f t="shared" ca="1" si="493"/>
        <v>5.3773147832698536</v>
      </c>
      <c r="AG826" s="19">
        <f t="shared" ca="1" si="512"/>
        <v>14915.735301635457</v>
      </c>
      <c r="AH826" s="18">
        <f t="shared" ca="1" si="513"/>
        <v>14921.112616418726</v>
      </c>
      <c r="AJ826" s="18">
        <f t="shared" ca="1" si="494"/>
        <v>2.0003066151864628</v>
      </c>
      <c r="AK826" s="18">
        <f t="shared" ca="1" si="495"/>
        <v>7.2598479299456784</v>
      </c>
      <c r="AL826" s="19">
        <f t="shared" ca="1" si="514"/>
        <v>14415.834954251033</v>
      </c>
      <c r="AM826" s="18">
        <f t="shared" ca="1" si="515"/>
        <v>14423.094802180978</v>
      </c>
      <c r="AO826" s="18">
        <f t="shared" ca="1" si="496"/>
        <v>18.853261843466253</v>
      </c>
      <c r="AP826" s="18">
        <f t="shared" ca="1" si="497"/>
        <v>21.324372958351585</v>
      </c>
      <c r="AQ826" s="19">
        <f t="shared" ca="1" si="516"/>
        <v>20962.042742239773</v>
      </c>
      <c r="AR826" s="18">
        <f t="shared" ca="1" si="517"/>
        <v>20983.367115198125</v>
      </c>
      <c r="AT826" s="18">
        <f t="shared" ca="1" si="498"/>
        <v>3.8968144455022</v>
      </c>
      <c r="AU826" s="18">
        <f t="shared" ca="1" si="499"/>
        <v>27.621131412926164</v>
      </c>
      <c r="AV826" s="19">
        <f t="shared" ca="1" si="518"/>
        <v>15265.218678299691</v>
      </c>
      <c r="AW826" s="18">
        <f t="shared" ca="1" si="519"/>
        <v>15292.839809712617</v>
      </c>
    </row>
    <row r="827" spans="1:49" x14ac:dyDescent="0.25">
      <c r="A827" s="18">
        <f t="shared" ca="1" si="480"/>
        <v>1.4778833024261064</v>
      </c>
      <c r="B827" s="18">
        <f t="shared" ca="1" si="481"/>
        <v>2.839787652598091</v>
      </c>
      <c r="C827" s="19">
        <f t="shared" ca="1" si="500"/>
        <v>15353.425860886851</v>
      </c>
      <c r="D827" s="18">
        <f t="shared" ca="1" si="501"/>
        <v>15356.265648539449</v>
      </c>
      <c r="E827" s="17"/>
      <c r="F827" s="18">
        <f t="shared" ca="1" si="482"/>
        <v>4.5661304373090479</v>
      </c>
      <c r="G827" s="18">
        <f t="shared" ca="1" si="483"/>
        <v>5.4181566593755317</v>
      </c>
      <c r="H827" s="19">
        <f t="shared" ca="1" si="502"/>
        <v>15207.642047729709</v>
      </c>
      <c r="I827" s="18">
        <f t="shared" ca="1" si="503"/>
        <v>15213.060204389085</v>
      </c>
      <c r="J827" s="17"/>
      <c r="K827" s="18">
        <f t="shared" ca="1" si="484"/>
        <v>1.8624142031676889</v>
      </c>
      <c r="L827" s="18">
        <f t="shared" ca="1" si="485"/>
        <v>3.5544060506734705</v>
      </c>
      <c r="M827" s="19">
        <f t="shared" ca="1" si="504"/>
        <v>16226.933332984341</v>
      </c>
      <c r="N827" s="18">
        <f t="shared" ca="1" si="505"/>
        <v>16230.487739035014</v>
      </c>
      <c r="O827" s="17"/>
      <c r="P827" s="18">
        <f t="shared" ca="1" si="486"/>
        <v>3.8745308279848647</v>
      </c>
      <c r="Q827" s="18">
        <f t="shared" ca="1" si="487"/>
        <v>6.5167899264638596</v>
      </c>
      <c r="R827" s="19">
        <f t="shared" ca="1" si="506"/>
        <v>16190.413234969756</v>
      </c>
      <c r="S827" s="18">
        <f t="shared" ca="1" si="507"/>
        <v>16196.930024896219</v>
      </c>
      <c r="T827" s="17"/>
      <c r="U827" s="18">
        <f t="shared" ca="1" si="488"/>
        <v>1.8581937910886779</v>
      </c>
      <c r="V827" s="18">
        <f t="shared" ca="1" si="489"/>
        <v>3.0264159483200155</v>
      </c>
      <c r="W827" s="19">
        <f t="shared" ca="1" si="508"/>
        <v>14826.739414925221</v>
      </c>
      <c r="X827" s="18">
        <f t="shared" ca="1" si="509"/>
        <v>14829.765830873541</v>
      </c>
      <c r="Z827" s="18">
        <f t="shared" ca="1" si="490"/>
        <v>35.981241651715123</v>
      </c>
      <c r="AA827" s="18">
        <f t="shared" ca="1" si="491"/>
        <v>1.062642268257689</v>
      </c>
      <c r="AB827" s="19">
        <f t="shared" ca="1" si="510"/>
        <v>21070.661985496816</v>
      </c>
      <c r="AC827" s="18">
        <f t="shared" ca="1" si="511"/>
        <v>21071.724627765074</v>
      </c>
      <c r="AE827" s="18">
        <f t="shared" ca="1" si="492"/>
        <v>2.1373088560242488</v>
      </c>
      <c r="AF827" s="18">
        <f t="shared" ca="1" si="493"/>
        <v>0.79245442908238339</v>
      </c>
      <c r="AG827" s="19">
        <f t="shared" ca="1" si="512"/>
        <v>14923.249925274751</v>
      </c>
      <c r="AH827" s="18">
        <f t="shared" ca="1" si="513"/>
        <v>14924.042379703833</v>
      </c>
      <c r="AJ827" s="18">
        <f t="shared" ca="1" si="494"/>
        <v>5.009499830312528</v>
      </c>
      <c r="AK827" s="18">
        <f t="shared" ca="1" si="495"/>
        <v>5.7662830819284032</v>
      </c>
      <c r="AL827" s="19">
        <f t="shared" ca="1" si="514"/>
        <v>14428.10430201129</v>
      </c>
      <c r="AM827" s="18">
        <f t="shared" ca="1" si="515"/>
        <v>14433.870585093218</v>
      </c>
      <c r="AO827" s="18">
        <f t="shared" ca="1" si="496"/>
        <v>6.6018951368220362</v>
      </c>
      <c r="AP827" s="18">
        <f t="shared" ca="1" si="497"/>
        <v>0.30339550157387962</v>
      </c>
      <c r="AQ827" s="19">
        <f t="shared" ca="1" si="516"/>
        <v>20989.969010334946</v>
      </c>
      <c r="AR827" s="18">
        <f t="shared" ca="1" si="517"/>
        <v>20990.27240583652</v>
      </c>
      <c r="AT827" s="18">
        <f t="shared" ca="1" si="498"/>
        <v>3.8255976392282651</v>
      </c>
      <c r="AU827" s="18">
        <f t="shared" ca="1" si="499"/>
        <v>8.5520221752841685</v>
      </c>
      <c r="AV827" s="19">
        <f t="shared" ca="1" si="518"/>
        <v>15296.665407351846</v>
      </c>
      <c r="AW827" s="18">
        <f t="shared" ca="1" si="519"/>
        <v>15305.217429527131</v>
      </c>
    </row>
    <row r="828" spans="1:49" x14ac:dyDescent="0.25">
      <c r="A828" s="18">
        <f t="shared" ca="1" si="480"/>
        <v>32.180899025338114</v>
      </c>
      <c r="B828" s="18">
        <f t="shared" ca="1" si="481"/>
        <v>6.6480246152250411</v>
      </c>
      <c r="C828" s="19">
        <f t="shared" ca="1" si="500"/>
        <v>15388.446547564787</v>
      </c>
      <c r="D828" s="18">
        <f t="shared" ca="1" si="501"/>
        <v>15395.094572180013</v>
      </c>
      <c r="E828" s="17"/>
      <c r="F828" s="18">
        <f t="shared" ca="1" si="482"/>
        <v>7.8668224429008395</v>
      </c>
      <c r="G828" s="18">
        <f t="shared" ca="1" si="483"/>
        <v>3.4587842759883101</v>
      </c>
      <c r="H828" s="19">
        <f t="shared" ca="1" si="502"/>
        <v>15220.927026831985</v>
      </c>
      <c r="I828" s="18">
        <f t="shared" ca="1" si="503"/>
        <v>15224.385811107973</v>
      </c>
      <c r="J828" s="17"/>
      <c r="K828" s="18">
        <f t="shared" ca="1" si="484"/>
        <v>0.12337219427441436</v>
      </c>
      <c r="L828" s="18">
        <f t="shared" ca="1" si="485"/>
        <v>1.2966222223801573</v>
      </c>
      <c r="M828" s="19">
        <f t="shared" ca="1" si="504"/>
        <v>16230.611111229287</v>
      </c>
      <c r="N828" s="18">
        <f t="shared" ca="1" si="505"/>
        <v>16231.907733451668</v>
      </c>
      <c r="O828" s="17"/>
      <c r="P828" s="18">
        <f t="shared" ca="1" si="486"/>
        <v>32.39223134321626</v>
      </c>
      <c r="Q828" s="18">
        <f t="shared" ca="1" si="487"/>
        <v>17.537483297867535</v>
      </c>
      <c r="R828" s="19">
        <f t="shared" ca="1" si="506"/>
        <v>16229.322256239435</v>
      </c>
      <c r="S828" s="18">
        <f t="shared" ca="1" si="507"/>
        <v>16246.859739537302</v>
      </c>
      <c r="T828" s="17"/>
      <c r="U828" s="18">
        <f t="shared" ca="1" si="488"/>
        <v>3.8704242896022558</v>
      </c>
      <c r="V828" s="18">
        <f t="shared" ca="1" si="489"/>
        <v>0.11533160992200324</v>
      </c>
      <c r="W828" s="19">
        <f t="shared" ca="1" si="508"/>
        <v>14833.636255163143</v>
      </c>
      <c r="X828" s="18">
        <f t="shared" ca="1" si="509"/>
        <v>14833.751586773065</v>
      </c>
      <c r="Z828" s="18">
        <f t="shared" ca="1" si="490"/>
        <v>4.4882407982084151</v>
      </c>
      <c r="AA828" s="18">
        <f t="shared" ca="1" si="491"/>
        <v>0.65507187079922835</v>
      </c>
      <c r="AB828" s="19">
        <f t="shared" ca="1" si="510"/>
        <v>21076.212868563282</v>
      </c>
      <c r="AC828" s="18">
        <f t="shared" ca="1" si="511"/>
        <v>21076.86794043408</v>
      </c>
      <c r="AE828" s="18">
        <f t="shared" ca="1" si="492"/>
        <v>1.0159148475358568</v>
      </c>
      <c r="AF828" s="18">
        <f t="shared" ca="1" si="493"/>
        <v>2.6183115010622342</v>
      </c>
      <c r="AG828" s="19">
        <f t="shared" ca="1" si="512"/>
        <v>14925.058294551369</v>
      </c>
      <c r="AH828" s="18">
        <f t="shared" ca="1" si="513"/>
        <v>14927.676606052431</v>
      </c>
      <c r="AJ828" s="18">
        <f t="shared" ca="1" si="494"/>
        <v>10.286298952400017</v>
      </c>
      <c r="AK828" s="18">
        <f t="shared" ca="1" si="495"/>
        <v>2.5779680414498993</v>
      </c>
      <c r="AL828" s="19">
        <f t="shared" ca="1" si="514"/>
        <v>14444.156884045618</v>
      </c>
      <c r="AM828" s="18">
        <f t="shared" ca="1" si="515"/>
        <v>14446.734852087069</v>
      </c>
      <c r="AO828" s="18">
        <f t="shared" ca="1" si="496"/>
        <v>5.548644147423305</v>
      </c>
      <c r="AP828" s="18">
        <f t="shared" ca="1" si="497"/>
        <v>53.691773227828094</v>
      </c>
      <c r="AQ828" s="19">
        <f t="shared" ca="1" si="516"/>
        <v>20995.821049983944</v>
      </c>
      <c r="AR828" s="18">
        <f t="shared" ca="1" si="517"/>
        <v>21049.512823211771</v>
      </c>
      <c r="AT828" s="18">
        <f t="shared" ca="1" si="498"/>
        <v>3.7785315424170691</v>
      </c>
      <c r="AU828" s="18">
        <f t="shared" ca="1" si="499"/>
        <v>7.051965929340132</v>
      </c>
      <c r="AV828" s="19">
        <f t="shared" ca="1" si="518"/>
        <v>15308.995961069548</v>
      </c>
      <c r="AW828" s="18">
        <f t="shared" ca="1" si="519"/>
        <v>15316.047926998888</v>
      </c>
    </row>
    <row r="829" spans="1:49" x14ac:dyDescent="0.25">
      <c r="A829" s="18">
        <f t="shared" ca="1" si="480"/>
        <v>32.64863638420659</v>
      </c>
      <c r="B829" s="18">
        <f t="shared" ca="1" si="481"/>
        <v>3.9420603101399063</v>
      </c>
      <c r="C829" s="19">
        <f t="shared" ca="1" si="500"/>
        <v>15427.743208564219</v>
      </c>
      <c r="D829" s="18">
        <f t="shared" ca="1" si="501"/>
        <v>15431.68526887436</v>
      </c>
      <c r="E829" s="17"/>
      <c r="F829" s="18">
        <f t="shared" ca="1" si="482"/>
        <v>17.333719304481651</v>
      </c>
      <c r="G829" s="18">
        <f t="shared" ca="1" si="483"/>
        <v>9.0223095944643674</v>
      </c>
      <c r="H829" s="19">
        <f t="shared" ca="1" si="502"/>
        <v>15241.719530412454</v>
      </c>
      <c r="I829" s="18">
        <f t="shared" ca="1" si="503"/>
        <v>15250.741840006918</v>
      </c>
      <c r="J829" s="17"/>
      <c r="K829" s="18">
        <f t="shared" ca="1" si="484"/>
        <v>2.7437238942803694</v>
      </c>
      <c r="L829" s="18">
        <f t="shared" ca="1" si="485"/>
        <v>2.3737569746478151</v>
      </c>
      <c r="M829" s="19">
        <f t="shared" ca="1" si="504"/>
        <v>16234.651457345948</v>
      </c>
      <c r="N829" s="18">
        <f t="shared" ca="1" si="505"/>
        <v>16237.025214320596</v>
      </c>
      <c r="O829" s="17"/>
      <c r="P829" s="18">
        <f t="shared" ca="1" si="486"/>
        <v>2.4265830623033735</v>
      </c>
      <c r="Q829" s="18">
        <f t="shared" ca="1" si="487"/>
        <v>0.43965594885458209</v>
      </c>
      <c r="R829" s="19">
        <f t="shared" ca="1" si="506"/>
        <v>16249.286322599604</v>
      </c>
      <c r="S829" s="18">
        <f t="shared" ca="1" si="507"/>
        <v>16249.725978548458</v>
      </c>
      <c r="T829" s="17"/>
      <c r="U829" s="18">
        <f t="shared" ca="1" si="488"/>
        <v>3.0760808413594476</v>
      </c>
      <c r="V829" s="18">
        <f t="shared" ca="1" si="489"/>
        <v>18.357339313360239</v>
      </c>
      <c r="W829" s="19">
        <f t="shared" ca="1" si="508"/>
        <v>14836.827667614425</v>
      </c>
      <c r="X829" s="18">
        <f t="shared" ca="1" si="509"/>
        <v>14855.185006927786</v>
      </c>
      <c r="Z829" s="18">
        <f t="shared" ca="1" si="490"/>
        <v>4.8639613430165651</v>
      </c>
      <c r="AA829" s="18">
        <f t="shared" ca="1" si="491"/>
        <v>0.52072026561275109</v>
      </c>
      <c r="AB829" s="19">
        <f t="shared" ca="1" si="510"/>
        <v>21081.731901777097</v>
      </c>
      <c r="AC829" s="18">
        <f t="shared" ca="1" si="511"/>
        <v>21082.25262204271</v>
      </c>
      <c r="AE829" s="18">
        <f t="shared" ca="1" si="492"/>
        <v>2.7385834374693876</v>
      </c>
      <c r="AF829" s="18">
        <f t="shared" ca="1" si="493"/>
        <v>4.0800851866934353</v>
      </c>
      <c r="AG829" s="19">
        <f t="shared" ca="1" si="512"/>
        <v>14930.415189489901</v>
      </c>
      <c r="AH829" s="18">
        <f t="shared" ca="1" si="513"/>
        <v>14934.495274676594</v>
      </c>
      <c r="AJ829" s="18">
        <f t="shared" ca="1" si="494"/>
        <v>0.19068599891786284</v>
      </c>
      <c r="AK829" s="18">
        <f t="shared" ca="1" si="495"/>
        <v>6.0423852796055749E-2</v>
      </c>
      <c r="AL829" s="19">
        <f t="shared" ca="1" si="514"/>
        <v>14446.925538085987</v>
      </c>
      <c r="AM829" s="18">
        <f t="shared" ca="1" si="515"/>
        <v>14446.985961938783</v>
      </c>
      <c r="AO829" s="18">
        <f t="shared" ca="1" si="496"/>
        <v>26.320656555702744</v>
      </c>
      <c r="AP829" s="18">
        <f t="shared" ca="1" si="497"/>
        <v>31.055718706423566</v>
      </c>
      <c r="AQ829" s="19">
        <f t="shared" ca="1" si="516"/>
        <v>21075.833479767472</v>
      </c>
      <c r="AR829" s="18">
        <f t="shared" ca="1" si="517"/>
        <v>21106.889198473895</v>
      </c>
      <c r="AT829" s="18">
        <f t="shared" ca="1" si="498"/>
        <v>11.711883201826341</v>
      </c>
      <c r="AU829" s="18">
        <f t="shared" ca="1" si="499"/>
        <v>18.842178129028007</v>
      </c>
      <c r="AV829" s="19">
        <f t="shared" ca="1" si="518"/>
        <v>15327.759810200714</v>
      </c>
      <c r="AW829" s="18">
        <f t="shared" ca="1" si="519"/>
        <v>15346.601988329741</v>
      </c>
    </row>
    <row r="830" spans="1:49" x14ac:dyDescent="0.25">
      <c r="A830" s="18">
        <f t="shared" ca="1" si="480"/>
        <v>10.993277887478929</v>
      </c>
      <c r="B830" s="18">
        <f t="shared" ca="1" si="481"/>
        <v>3.5928742247911876</v>
      </c>
      <c r="C830" s="19">
        <f t="shared" ca="1" si="500"/>
        <v>15442.678546761839</v>
      </c>
      <c r="D830" s="18">
        <f t="shared" ca="1" si="501"/>
        <v>15446.27142098663</v>
      </c>
      <c r="E830" s="17"/>
      <c r="F830" s="18">
        <f t="shared" ca="1" si="482"/>
        <v>5.0135118959958929</v>
      </c>
      <c r="G830" s="18">
        <f t="shared" ca="1" si="483"/>
        <v>3.3787848881634717</v>
      </c>
      <c r="H830" s="19">
        <f t="shared" ca="1" si="502"/>
        <v>15255.755351902913</v>
      </c>
      <c r="I830" s="18">
        <f t="shared" ca="1" si="503"/>
        <v>15259.134136791077</v>
      </c>
      <c r="J830" s="17"/>
      <c r="K830" s="18">
        <f t="shared" ca="1" si="484"/>
        <v>17.89003400986223</v>
      </c>
      <c r="L830" s="18">
        <f t="shared" ca="1" si="485"/>
        <v>16.705977430771867</v>
      </c>
      <c r="M830" s="19">
        <f t="shared" ca="1" si="504"/>
        <v>16254.915248330459</v>
      </c>
      <c r="N830" s="18">
        <f t="shared" ca="1" si="505"/>
        <v>16271.621225761231</v>
      </c>
      <c r="O830" s="17"/>
      <c r="P830" s="18">
        <f t="shared" ca="1" si="486"/>
        <v>13.067701920016795</v>
      </c>
      <c r="Q830" s="18">
        <f t="shared" ca="1" si="487"/>
        <v>1.4309905034752533</v>
      </c>
      <c r="R830" s="19">
        <f t="shared" ca="1" si="506"/>
        <v>16262.793680468476</v>
      </c>
      <c r="S830" s="18">
        <f t="shared" ca="1" si="507"/>
        <v>16264.224670971951</v>
      </c>
      <c r="T830" s="17"/>
      <c r="U830" s="18">
        <f t="shared" ca="1" si="488"/>
        <v>9.8345678545241615</v>
      </c>
      <c r="V830" s="18">
        <f t="shared" ca="1" si="489"/>
        <v>2.7884724468836319</v>
      </c>
      <c r="W830" s="19">
        <f t="shared" ca="1" si="508"/>
        <v>14865.019574782311</v>
      </c>
      <c r="X830" s="18">
        <f t="shared" ca="1" si="509"/>
        <v>14867.808047229195</v>
      </c>
      <c r="Z830" s="18">
        <f t="shared" ca="1" si="490"/>
        <v>8.4976379471469237</v>
      </c>
      <c r="AA830" s="18">
        <f t="shared" ca="1" si="491"/>
        <v>0.17504026369761957</v>
      </c>
      <c r="AB830" s="19">
        <f t="shared" ca="1" si="510"/>
        <v>21090.750259989858</v>
      </c>
      <c r="AC830" s="18">
        <f t="shared" ca="1" si="511"/>
        <v>21090.925300253555</v>
      </c>
      <c r="AE830" s="18">
        <f t="shared" ca="1" si="492"/>
        <v>17.7004569237467</v>
      </c>
      <c r="AF830" s="18">
        <f t="shared" ca="1" si="493"/>
        <v>3.9388373920173123</v>
      </c>
      <c r="AG830" s="19">
        <f t="shared" ca="1" si="512"/>
        <v>14952.195731600341</v>
      </c>
      <c r="AH830" s="18">
        <f t="shared" ca="1" si="513"/>
        <v>14956.134568992358</v>
      </c>
      <c r="AJ830" s="18">
        <f t="shared" ca="1" si="494"/>
        <v>22.706814410452004</v>
      </c>
      <c r="AK830" s="18">
        <f t="shared" ca="1" si="495"/>
        <v>5.7118651469630235</v>
      </c>
      <c r="AL830" s="19">
        <f t="shared" ca="1" si="514"/>
        <v>14469.692776349235</v>
      </c>
      <c r="AM830" s="18">
        <f t="shared" ca="1" si="515"/>
        <v>14475.404641496198</v>
      </c>
      <c r="AO830" s="18">
        <f t="shared" ca="1" si="496"/>
        <v>19.810624416577859</v>
      </c>
      <c r="AP830" s="18">
        <f t="shared" ca="1" si="497"/>
        <v>3.0741070048938366</v>
      </c>
      <c r="AQ830" s="19">
        <f t="shared" ca="1" si="516"/>
        <v>21126.699822890474</v>
      </c>
      <c r="AR830" s="18">
        <f t="shared" ca="1" si="517"/>
        <v>21129.773929895367</v>
      </c>
      <c r="AT830" s="18">
        <f t="shared" ca="1" si="498"/>
        <v>0.24937438962068934</v>
      </c>
      <c r="AU830" s="18">
        <f t="shared" ca="1" si="499"/>
        <v>1.3418388496566522</v>
      </c>
      <c r="AV830" s="19">
        <f t="shared" ca="1" si="518"/>
        <v>15346.851362719362</v>
      </c>
      <c r="AW830" s="18">
        <f t="shared" ca="1" si="519"/>
        <v>15348.19320156902</v>
      </c>
    </row>
    <row r="831" spans="1:49" x14ac:dyDescent="0.25">
      <c r="A831" s="18">
        <f t="shared" ca="1" si="480"/>
        <v>21.990248773089711</v>
      </c>
      <c r="B831" s="18">
        <f t="shared" ca="1" si="481"/>
        <v>1.557488135446734</v>
      </c>
      <c r="C831" s="19">
        <f t="shared" ca="1" si="500"/>
        <v>15468.26166975972</v>
      </c>
      <c r="D831" s="18">
        <f t="shared" ca="1" si="501"/>
        <v>15469.819157895166</v>
      </c>
      <c r="E831" s="17"/>
      <c r="F831" s="18">
        <f t="shared" ca="1" si="482"/>
        <v>1.9460301753682951</v>
      </c>
      <c r="G831" s="18">
        <f t="shared" ca="1" si="483"/>
        <v>3.2775500627313225</v>
      </c>
      <c r="H831" s="19">
        <f t="shared" ca="1" si="502"/>
        <v>15261.080166966445</v>
      </c>
      <c r="I831" s="18">
        <f t="shared" ca="1" si="503"/>
        <v>15264.357717029177</v>
      </c>
      <c r="J831" s="17"/>
      <c r="K831" s="18">
        <f t="shared" ca="1" si="484"/>
        <v>6.0536624307466944</v>
      </c>
      <c r="L831" s="18">
        <f t="shared" ca="1" si="485"/>
        <v>1.4616960912620633</v>
      </c>
      <c r="M831" s="19">
        <f t="shared" ca="1" si="504"/>
        <v>16277.674888191978</v>
      </c>
      <c r="N831" s="18">
        <f t="shared" ca="1" si="505"/>
        <v>16279.13658428324</v>
      </c>
      <c r="O831" s="17"/>
      <c r="P831" s="18">
        <f t="shared" ca="1" si="486"/>
        <v>15.17265162820518</v>
      </c>
      <c r="Q831" s="18">
        <f t="shared" ca="1" si="487"/>
        <v>2.8297441302037951</v>
      </c>
      <c r="R831" s="19">
        <f t="shared" ca="1" si="506"/>
        <v>16279.397322600156</v>
      </c>
      <c r="S831" s="18">
        <f t="shared" ca="1" si="507"/>
        <v>16282.22706673036</v>
      </c>
      <c r="T831" s="17"/>
      <c r="U831" s="18">
        <f t="shared" ca="1" si="488"/>
        <v>2.9284083617084757</v>
      </c>
      <c r="V831" s="18">
        <f t="shared" ca="1" si="489"/>
        <v>0.90944853340097509</v>
      </c>
      <c r="W831" s="19">
        <f t="shared" ca="1" si="508"/>
        <v>14870.736455590903</v>
      </c>
      <c r="X831" s="18">
        <f t="shared" ca="1" si="509"/>
        <v>14871.645904124303</v>
      </c>
      <c r="Z831" s="18">
        <f t="shared" ca="1" si="490"/>
        <v>1.4386082362950732</v>
      </c>
      <c r="AA831" s="18">
        <f t="shared" ca="1" si="491"/>
        <v>0.87891560550540826</v>
      </c>
      <c r="AB831" s="19">
        <f t="shared" ca="1" si="510"/>
        <v>21092.36390848985</v>
      </c>
      <c r="AC831" s="18">
        <f t="shared" ca="1" si="511"/>
        <v>21093.242824095356</v>
      </c>
      <c r="AE831" s="18">
        <f t="shared" ca="1" si="492"/>
        <v>6.8576787506908685</v>
      </c>
      <c r="AF831" s="18">
        <f t="shared" ca="1" si="493"/>
        <v>1.1722198956640588</v>
      </c>
      <c r="AG831" s="19">
        <f t="shared" ca="1" si="512"/>
        <v>14962.99224774305</v>
      </c>
      <c r="AH831" s="18">
        <f t="shared" ca="1" si="513"/>
        <v>14964.164467638715</v>
      </c>
      <c r="AJ831" s="18">
        <f t="shared" ca="1" si="494"/>
        <v>13.774690884612664</v>
      </c>
      <c r="AK831" s="18">
        <f t="shared" ca="1" si="495"/>
        <v>7.0837136838420065</v>
      </c>
      <c r="AL831" s="19">
        <f t="shared" ca="1" si="514"/>
        <v>14489.179332380811</v>
      </c>
      <c r="AM831" s="18">
        <f t="shared" ca="1" si="515"/>
        <v>14496.263046064652</v>
      </c>
      <c r="AO831" s="18">
        <f t="shared" ca="1" si="496"/>
        <v>3.1031063127438165</v>
      </c>
      <c r="AP831" s="18">
        <f t="shared" ca="1" si="497"/>
        <v>7.7581068104575204</v>
      </c>
      <c r="AQ831" s="19">
        <f t="shared" ca="1" si="516"/>
        <v>21132.877036208112</v>
      </c>
      <c r="AR831" s="18">
        <f t="shared" ca="1" si="517"/>
        <v>21140.635143018571</v>
      </c>
      <c r="AT831" s="18">
        <f t="shared" ca="1" si="498"/>
        <v>2.2824607017079326</v>
      </c>
      <c r="AU831" s="18">
        <f t="shared" ca="1" si="499"/>
        <v>23.66003831135199</v>
      </c>
      <c r="AV831" s="19">
        <f t="shared" ca="1" si="518"/>
        <v>15350.475662270728</v>
      </c>
      <c r="AW831" s="18">
        <f t="shared" ca="1" si="519"/>
        <v>15374.135700582081</v>
      </c>
    </row>
    <row r="832" spans="1:49" x14ac:dyDescent="0.25">
      <c r="A832" s="18">
        <f t="shared" ca="1" si="480"/>
        <v>11.837546542371713</v>
      </c>
      <c r="B832" s="18">
        <f t="shared" ca="1" si="481"/>
        <v>0.71211681276013217</v>
      </c>
      <c r="C832" s="19">
        <f t="shared" ca="1" si="500"/>
        <v>15481.656704437539</v>
      </c>
      <c r="D832" s="18">
        <f t="shared" ca="1" si="501"/>
        <v>15482.368821250298</v>
      </c>
      <c r="E832" s="17"/>
      <c r="F832" s="18">
        <f t="shared" ca="1" si="482"/>
        <v>4.1232334117329371E-2</v>
      </c>
      <c r="G832" s="18">
        <f t="shared" ca="1" si="483"/>
        <v>4.1590800017793876</v>
      </c>
      <c r="H832" s="19">
        <f t="shared" ca="1" si="502"/>
        <v>15264.398949363294</v>
      </c>
      <c r="I832" s="18">
        <f t="shared" ca="1" si="503"/>
        <v>15268.558029365075</v>
      </c>
      <c r="J832" s="17"/>
      <c r="K832" s="18">
        <f t="shared" ca="1" si="484"/>
        <v>9.0812930729426835</v>
      </c>
      <c r="L832" s="18">
        <f t="shared" ca="1" si="485"/>
        <v>1.5179808644523272</v>
      </c>
      <c r="M832" s="19">
        <f t="shared" ca="1" si="504"/>
        <v>16288.217877356183</v>
      </c>
      <c r="N832" s="18">
        <f t="shared" ca="1" si="505"/>
        <v>16289.735858220634</v>
      </c>
      <c r="O832" s="17"/>
      <c r="P832" s="18">
        <f t="shared" ca="1" si="486"/>
        <v>2.4102988984539624</v>
      </c>
      <c r="Q832" s="18">
        <f t="shared" ca="1" si="487"/>
        <v>1.9544942297512846</v>
      </c>
      <c r="R832" s="19">
        <f t="shared" ca="1" si="506"/>
        <v>16284.637365628814</v>
      </c>
      <c r="S832" s="18">
        <f t="shared" ca="1" si="507"/>
        <v>16286.591859858565</v>
      </c>
      <c r="T832" s="17"/>
      <c r="U832" s="18">
        <f t="shared" ca="1" si="488"/>
        <v>21.11030416831068</v>
      </c>
      <c r="V832" s="18">
        <f t="shared" ca="1" si="489"/>
        <v>11.054209830091873</v>
      </c>
      <c r="W832" s="19">
        <f t="shared" ca="1" si="508"/>
        <v>14892.756208292614</v>
      </c>
      <c r="X832" s="18">
        <f t="shared" ca="1" si="509"/>
        <v>14903.810418122706</v>
      </c>
      <c r="Z832" s="18">
        <f t="shared" ca="1" si="490"/>
        <v>4.622848675425006</v>
      </c>
      <c r="AA832" s="18">
        <f t="shared" ca="1" si="491"/>
        <v>0.64791075929757758</v>
      </c>
      <c r="AB832" s="19">
        <f t="shared" ca="1" si="510"/>
        <v>21097.865672770782</v>
      </c>
      <c r="AC832" s="18">
        <f t="shared" ca="1" si="511"/>
        <v>21098.513583530079</v>
      </c>
      <c r="AE832" s="18">
        <f t="shared" ca="1" si="492"/>
        <v>26.362621661677327</v>
      </c>
      <c r="AF832" s="18">
        <f t="shared" ca="1" si="493"/>
        <v>5.1916859712047332</v>
      </c>
      <c r="AG832" s="19">
        <f t="shared" ca="1" si="512"/>
        <v>14990.527089300393</v>
      </c>
      <c r="AH832" s="18">
        <f t="shared" ca="1" si="513"/>
        <v>14995.718775271598</v>
      </c>
      <c r="AJ832" s="18">
        <f t="shared" ca="1" si="494"/>
        <v>12.07715341433043</v>
      </c>
      <c r="AK832" s="18">
        <f t="shared" ca="1" si="495"/>
        <v>1.0878058013025225</v>
      </c>
      <c r="AL832" s="19">
        <f t="shared" ca="1" si="514"/>
        <v>14508.340199478982</v>
      </c>
      <c r="AM832" s="18">
        <f t="shared" ca="1" si="515"/>
        <v>14509.428005280284</v>
      </c>
      <c r="AO832" s="18">
        <f t="shared" ca="1" si="496"/>
        <v>12.360803745836739</v>
      </c>
      <c r="AP832" s="18">
        <f t="shared" ca="1" si="497"/>
        <v>8.3822420117284526</v>
      </c>
      <c r="AQ832" s="19">
        <f t="shared" ca="1" si="516"/>
        <v>21152.995946764408</v>
      </c>
      <c r="AR832" s="18">
        <f t="shared" ca="1" si="517"/>
        <v>21161.378188776136</v>
      </c>
      <c r="AT832" s="18">
        <f t="shared" ca="1" si="498"/>
        <v>11.256175625778434</v>
      </c>
      <c r="AU832" s="18">
        <f t="shared" ca="1" si="499"/>
        <v>2.9801932631738146</v>
      </c>
      <c r="AV832" s="19">
        <f t="shared" ca="1" si="518"/>
        <v>15385.391876207859</v>
      </c>
      <c r="AW832" s="18">
        <f t="shared" ca="1" si="519"/>
        <v>15388.372069471034</v>
      </c>
    </row>
    <row r="833" spans="1:49" x14ac:dyDescent="0.25">
      <c r="A833" s="18">
        <f t="shared" ca="1" si="480"/>
        <v>14.090967419092372</v>
      </c>
      <c r="B833" s="18">
        <f t="shared" ca="1" si="481"/>
        <v>2.0434857770362371</v>
      </c>
      <c r="C833" s="19">
        <f t="shared" ca="1" si="500"/>
        <v>15496.45978866939</v>
      </c>
      <c r="D833" s="18">
        <f t="shared" ca="1" si="501"/>
        <v>15498.503274446426</v>
      </c>
      <c r="E833" s="17"/>
      <c r="F833" s="18">
        <f t="shared" ca="1" si="482"/>
        <v>44.217886971823738</v>
      </c>
      <c r="G833" s="18">
        <f t="shared" ca="1" si="483"/>
        <v>1.1784603891459708</v>
      </c>
      <c r="H833" s="19">
        <f t="shared" ca="1" si="502"/>
        <v>15312.775916336899</v>
      </c>
      <c r="I833" s="18">
        <f t="shared" ca="1" si="503"/>
        <v>15313.954376726046</v>
      </c>
      <c r="J833" s="17"/>
      <c r="K833" s="18">
        <f t="shared" ca="1" si="484"/>
        <v>7.4189727051974348</v>
      </c>
      <c r="L833" s="18">
        <f t="shared" ca="1" si="485"/>
        <v>6.9629510033389979</v>
      </c>
      <c r="M833" s="19">
        <f t="shared" ca="1" si="504"/>
        <v>16297.154830925832</v>
      </c>
      <c r="N833" s="18">
        <f t="shared" ca="1" si="505"/>
        <v>16304.117781929172</v>
      </c>
      <c r="O833" s="17"/>
      <c r="P833" s="18">
        <f t="shared" ca="1" si="486"/>
        <v>6.2287486266983265</v>
      </c>
      <c r="Q833" s="18">
        <f t="shared" ca="1" si="487"/>
        <v>1.5397969481431291</v>
      </c>
      <c r="R833" s="19">
        <f t="shared" ca="1" si="506"/>
        <v>16292.820608485263</v>
      </c>
      <c r="S833" s="18">
        <f t="shared" ca="1" si="507"/>
        <v>16294.360405433406</v>
      </c>
      <c r="T833" s="17"/>
      <c r="U833" s="18">
        <f t="shared" ca="1" si="488"/>
        <v>11.087337812143815</v>
      </c>
      <c r="V833" s="18">
        <f t="shared" ca="1" si="489"/>
        <v>2.7266579357510725</v>
      </c>
      <c r="W833" s="19">
        <f t="shared" ca="1" si="508"/>
        <v>14914.89775593485</v>
      </c>
      <c r="X833" s="18">
        <f t="shared" ca="1" si="509"/>
        <v>14917.624413870601</v>
      </c>
      <c r="Z833" s="18">
        <f t="shared" ca="1" si="490"/>
        <v>25.314902805143085</v>
      </c>
      <c r="AA833" s="18">
        <f t="shared" ca="1" si="491"/>
        <v>0.41041197871690993</v>
      </c>
      <c r="AB833" s="19">
        <f t="shared" ca="1" si="510"/>
        <v>21123.828486335224</v>
      </c>
      <c r="AC833" s="18">
        <f t="shared" ca="1" si="511"/>
        <v>21124.238898313939</v>
      </c>
      <c r="AE833" s="18">
        <f t="shared" ca="1" si="492"/>
        <v>15.701139038801951</v>
      </c>
      <c r="AF833" s="18">
        <f t="shared" ca="1" si="493"/>
        <v>2.8577229833697508</v>
      </c>
      <c r="AG833" s="19">
        <f t="shared" ca="1" si="512"/>
        <v>15011.4199143104</v>
      </c>
      <c r="AH833" s="18">
        <f t="shared" ca="1" si="513"/>
        <v>15014.27763729377</v>
      </c>
      <c r="AJ833" s="18">
        <f t="shared" ca="1" si="494"/>
        <v>6.7449155373112859</v>
      </c>
      <c r="AK833" s="18">
        <f t="shared" ca="1" si="495"/>
        <v>4.6754230002102322</v>
      </c>
      <c r="AL833" s="19">
        <f t="shared" ca="1" si="514"/>
        <v>14516.172920817595</v>
      </c>
      <c r="AM833" s="18">
        <f t="shared" ca="1" si="515"/>
        <v>14520.848343817805</v>
      </c>
      <c r="AO833" s="18">
        <f t="shared" ca="1" si="496"/>
        <v>22.583078519619868</v>
      </c>
      <c r="AP833" s="18">
        <f t="shared" ca="1" si="497"/>
        <v>33.455612057627775</v>
      </c>
      <c r="AQ833" s="19">
        <f t="shared" ca="1" si="516"/>
        <v>21183.961267295756</v>
      </c>
      <c r="AR833" s="18">
        <f t="shared" ca="1" si="517"/>
        <v>21217.416879353383</v>
      </c>
      <c r="AT833" s="18">
        <f t="shared" ca="1" si="498"/>
        <v>16.693025826372445</v>
      </c>
      <c r="AU833" s="18">
        <f t="shared" ca="1" si="499"/>
        <v>5.2638096549957147</v>
      </c>
      <c r="AV833" s="19">
        <f t="shared" ca="1" si="518"/>
        <v>15405.065095297407</v>
      </c>
      <c r="AW833" s="18">
        <f t="shared" ca="1" si="519"/>
        <v>15410.328904952403</v>
      </c>
    </row>
    <row r="834" spans="1:49" x14ac:dyDescent="0.25">
      <c r="A834" s="18">
        <f t="shared" ca="1" si="480"/>
        <v>11.467190134409345</v>
      </c>
      <c r="B834" s="18">
        <f t="shared" ca="1" si="481"/>
        <v>2.3263484134893067</v>
      </c>
      <c r="C834" s="19">
        <f t="shared" ca="1" si="500"/>
        <v>15509.970464580836</v>
      </c>
      <c r="D834" s="18">
        <f t="shared" ca="1" si="501"/>
        <v>15512.296812994326</v>
      </c>
      <c r="E834" s="17"/>
      <c r="F834" s="18">
        <f t="shared" ca="1" si="482"/>
        <v>10.071481471960059</v>
      </c>
      <c r="G834" s="18">
        <f t="shared" ca="1" si="483"/>
        <v>33.309087257869173</v>
      </c>
      <c r="H834" s="19">
        <f t="shared" ca="1" si="502"/>
        <v>15324.025858198005</v>
      </c>
      <c r="I834" s="18">
        <f t="shared" ca="1" si="503"/>
        <v>15357.334945455874</v>
      </c>
      <c r="J834" s="17"/>
      <c r="K834" s="18">
        <f t="shared" ca="1" si="484"/>
        <v>15.591703196209759</v>
      </c>
      <c r="L834" s="18">
        <f t="shared" ca="1" si="485"/>
        <v>4.3894843756387889</v>
      </c>
      <c r="M834" s="19">
        <f t="shared" ca="1" si="504"/>
        <v>16319.709485125381</v>
      </c>
      <c r="N834" s="18">
        <f t="shared" ca="1" si="505"/>
        <v>16324.098969501019</v>
      </c>
      <c r="O834" s="17"/>
      <c r="P834" s="18">
        <f t="shared" ca="1" si="486"/>
        <v>13.144475977636931</v>
      </c>
      <c r="Q834" s="18">
        <f t="shared" ca="1" si="487"/>
        <v>4.9668359846720147</v>
      </c>
      <c r="R834" s="19">
        <f t="shared" ca="1" si="506"/>
        <v>16307.504881411043</v>
      </c>
      <c r="S834" s="18">
        <f t="shared" ca="1" si="507"/>
        <v>16312.471717395716</v>
      </c>
      <c r="T834" s="17"/>
      <c r="U834" s="18">
        <f t="shared" ca="1" si="488"/>
        <v>7.6195157665038531</v>
      </c>
      <c r="V834" s="18">
        <f t="shared" ca="1" si="489"/>
        <v>1.1420326442274167</v>
      </c>
      <c r="W834" s="19">
        <f t="shared" ca="1" si="508"/>
        <v>14925.243929637105</v>
      </c>
      <c r="X834" s="18">
        <f t="shared" ca="1" si="509"/>
        <v>14926.385962281332</v>
      </c>
      <c r="Z834" s="18">
        <f t="shared" ca="1" si="490"/>
        <v>17.231825663395856</v>
      </c>
      <c r="AA834" s="18">
        <f t="shared" ca="1" si="491"/>
        <v>1.0500980495327765</v>
      </c>
      <c r="AB834" s="19">
        <f t="shared" ca="1" si="510"/>
        <v>21141.470723977334</v>
      </c>
      <c r="AC834" s="18">
        <f t="shared" ca="1" si="511"/>
        <v>21142.520822026869</v>
      </c>
      <c r="AE834" s="18">
        <f t="shared" ca="1" si="492"/>
        <v>2.6213759335137206</v>
      </c>
      <c r="AF834" s="18">
        <f t="shared" ca="1" si="493"/>
        <v>3.4891103893074558</v>
      </c>
      <c r="AG834" s="19">
        <f t="shared" ca="1" si="512"/>
        <v>15016.899013227283</v>
      </c>
      <c r="AH834" s="18">
        <f t="shared" ca="1" si="513"/>
        <v>15020.388123616591</v>
      </c>
      <c r="AJ834" s="18">
        <f t="shared" ca="1" si="494"/>
        <v>4.6545413267750826</v>
      </c>
      <c r="AK834" s="18">
        <f t="shared" ca="1" si="495"/>
        <v>2.0395770276500502</v>
      </c>
      <c r="AL834" s="19">
        <f t="shared" ca="1" si="514"/>
        <v>14525.50288514458</v>
      </c>
      <c r="AM834" s="18">
        <f t="shared" ca="1" si="515"/>
        <v>14527.54246217223</v>
      </c>
      <c r="AO834" s="18">
        <f t="shared" ca="1" si="496"/>
        <v>4.2760204765686636</v>
      </c>
      <c r="AP834" s="18">
        <f t="shared" ca="1" si="497"/>
        <v>33.722362024776103</v>
      </c>
      <c r="AQ834" s="19">
        <f t="shared" ca="1" si="516"/>
        <v>21221.692899829952</v>
      </c>
      <c r="AR834" s="18">
        <f t="shared" ca="1" si="517"/>
        <v>21255.415261854727</v>
      </c>
      <c r="AT834" s="18">
        <f t="shared" ca="1" si="498"/>
        <v>8.4042319732354898</v>
      </c>
      <c r="AU834" s="18">
        <f t="shared" ca="1" si="499"/>
        <v>6.947626188932019</v>
      </c>
      <c r="AV834" s="19">
        <f t="shared" ca="1" si="518"/>
        <v>15418.733136925639</v>
      </c>
      <c r="AW834" s="18">
        <f t="shared" ca="1" si="519"/>
        <v>15425.680763114571</v>
      </c>
    </row>
    <row r="835" spans="1:49" x14ac:dyDescent="0.25">
      <c r="A835" s="18">
        <f t="shared" ca="1" si="480"/>
        <v>61.317741999524202</v>
      </c>
      <c r="B835" s="18">
        <f t="shared" ca="1" si="481"/>
        <v>8.3521195881049959</v>
      </c>
      <c r="C835" s="19">
        <f t="shared" ca="1" si="500"/>
        <v>15573.61455499385</v>
      </c>
      <c r="D835" s="18">
        <f t="shared" ca="1" si="501"/>
        <v>15581.966674581956</v>
      </c>
      <c r="E835" s="17"/>
      <c r="F835" s="18">
        <f t="shared" ca="1" si="482"/>
        <v>3.5036259216981906</v>
      </c>
      <c r="G835" s="18">
        <f t="shared" ca="1" si="483"/>
        <v>16.395819277498344</v>
      </c>
      <c r="H835" s="19">
        <f t="shared" ca="1" si="502"/>
        <v>15360.838571377571</v>
      </c>
      <c r="I835" s="18">
        <f t="shared" ca="1" si="503"/>
        <v>15377.23439065507</v>
      </c>
      <c r="J835" s="17"/>
      <c r="K835" s="18">
        <f t="shared" ca="1" si="484"/>
        <v>4.5925433575897143</v>
      </c>
      <c r="L835" s="18">
        <f t="shared" ca="1" si="485"/>
        <v>9.8844869096458829</v>
      </c>
      <c r="M835" s="19">
        <f t="shared" ca="1" si="504"/>
        <v>16328.69151285861</v>
      </c>
      <c r="N835" s="18">
        <f t="shared" ca="1" si="505"/>
        <v>16338.575999768256</v>
      </c>
      <c r="O835" s="17"/>
      <c r="P835" s="18">
        <f t="shared" ca="1" si="486"/>
        <v>2.2806890358922551</v>
      </c>
      <c r="Q835" s="18">
        <f t="shared" ca="1" si="487"/>
        <v>0.75555874784782073</v>
      </c>
      <c r="R835" s="19">
        <f t="shared" ca="1" si="506"/>
        <v>16314.752406431608</v>
      </c>
      <c r="S835" s="18">
        <f t="shared" ca="1" si="507"/>
        <v>16315.507965179455</v>
      </c>
      <c r="T835" s="17"/>
      <c r="U835" s="18">
        <f t="shared" ca="1" si="488"/>
        <v>23.66687234808181</v>
      </c>
      <c r="V835" s="18">
        <f t="shared" ca="1" si="489"/>
        <v>0.92690466310106001</v>
      </c>
      <c r="W835" s="19">
        <f t="shared" ca="1" si="508"/>
        <v>14950.052834629414</v>
      </c>
      <c r="X835" s="18">
        <f t="shared" ca="1" si="509"/>
        <v>14950.979739292516</v>
      </c>
      <c r="Z835" s="18">
        <f t="shared" ca="1" si="490"/>
        <v>7.4160945519039574</v>
      </c>
      <c r="AA835" s="18">
        <f t="shared" ca="1" si="491"/>
        <v>1.695039173612985E-2</v>
      </c>
      <c r="AB835" s="19">
        <f t="shared" ca="1" si="510"/>
        <v>21149.936916578772</v>
      </c>
      <c r="AC835" s="18">
        <f t="shared" ca="1" si="511"/>
        <v>21149.953866970507</v>
      </c>
      <c r="AE835" s="18">
        <f t="shared" ca="1" si="492"/>
        <v>9.9262887271385907</v>
      </c>
      <c r="AF835" s="18">
        <f t="shared" ca="1" si="493"/>
        <v>11.90192957169581</v>
      </c>
      <c r="AG835" s="19">
        <f t="shared" ca="1" si="512"/>
        <v>15030.314412343729</v>
      </c>
      <c r="AH835" s="18">
        <f t="shared" ca="1" si="513"/>
        <v>15042.216341915424</v>
      </c>
      <c r="AJ835" s="18">
        <f t="shared" ca="1" si="494"/>
        <v>5.8284991304753175</v>
      </c>
      <c r="AK835" s="18">
        <f t="shared" ca="1" si="495"/>
        <v>2.2354261552707198</v>
      </c>
      <c r="AL835" s="19">
        <f t="shared" ca="1" si="514"/>
        <v>14533.370961302706</v>
      </c>
      <c r="AM835" s="18">
        <f t="shared" ca="1" si="515"/>
        <v>14535.606387457976</v>
      </c>
      <c r="AO835" s="18">
        <f t="shared" ca="1" si="496"/>
        <v>26.190362195783461</v>
      </c>
      <c r="AP835" s="18">
        <f t="shared" ca="1" si="497"/>
        <v>9.4744196289509599</v>
      </c>
      <c r="AQ835" s="19">
        <f t="shared" ca="1" si="516"/>
        <v>21281.60562405051</v>
      </c>
      <c r="AR835" s="18">
        <f t="shared" ca="1" si="517"/>
        <v>21291.08004367946</v>
      </c>
      <c r="AT835" s="18">
        <f t="shared" ca="1" si="498"/>
        <v>2.7477504667377932</v>
      </c>
      <c r="AU835" s="18">
        <f t="shared" ca="1" si="499"/>
        <v>4.0126620362841834</v>
      </c>
      <c r="AV835" s="19">
        <f t="shared" ca="1" si="518"/>
        <v>15428.42851358131</v>
      </c>
      <c r="AW835" s="18">
        <f t="shared" ca="1" si="519"/>
        <v>15432.441175617594</v>
      </c>
    </row>
    <row r="836" spans="1:49" x14ac:dyDescent="0.25">
      <c r="A836" s="18">
        <f t="shared" ca="1" si="480"/>
        <v>7.7656983332008496</v>
      </c>
      <c r="B836" s="18">
        <f t="shared" ca="1" si="481"/>
        <v>8.2383173200748239</v>
      </c>
      <c r="C836" s="19">
        <f t="shared" ca="1" si="500"/>
        <v>15589.732372915158</v>
      </c>
      <c r="D836" s="18">
        <f t="shared" ca="1" si="501"/>
        <v>15597.970690235232</v>
      </c>
      <c r="E836" s="17"/>
      <c r="F836" s="18">
        <f t="shared" ca="1" si="482"/>
        <v>45.222146506637877</v>
      </c>
      <c r="G836" s="18">
        <f t="shared" ca="1" si="483"/>
        <v>5.0286870558407291</v>
      </c>
      <c r="H836" s="19">
        <f t="shared" ca="1" si="502"/>
        <v>15422.456537161708</v>
      </c>
      <c r="I836" s="18">
        <f t="shared" ca="1" si="503"/>
        <v>15427.485224217549</v>
      </c>
      <c r="J836" s="17"/>
      <c r="K836" s="18">
        <f t="shared" ca="1" si="484"/>
        <v>4.0990178555512919</v>
      </c>
      <c r="L836" s="18">
        <f t="shared" ca="1" si="485"/>
        <v>8.7714096574034954</v>
      </c>
      <c r="M836" s="19">
        <f t="shared" ca="1" si="504"/>
        <v>16342.675017623807</v>
      </c>
      <c r="N836" s="18">
        <f t="shared" ca="1" si="505"/>
        <v>16351.446427281211</v>
      </c>
      <c r="O836" s="17"/>
      <c r="P836" s="18">
        <f t="shared" ca="1" si="486"/>
        <v>25.570367983573476</v>
      </c>
      <c r="Q836" s="18">
        <f t="shared" ca="1" si="487"/>
        <v>0.77527732369880697</v>
      </c>
      <c r="R836" s="19">
        <f t="shared" ca="1" si="506"/>
        <v>16341.078333163028</v>
      </c>
      <c r="S836" s="18">
        <f t="shared" ca="1" si="507"/>
        <v>16341.853610486727</v>
      </c>
      <c r="T836" s="17"/>
      <c r="U836" s="18">
        <f t="shared" ca="1" si="488"/>
        <v>1.9961853133979144</v>
      </c>
      <c r="V836" s="18">
        <f t="shared" ca="1" si="489"/>
        <v>5.3714682551451727</v>
      </c>
      <c r="W836" s="19">
        <f t="shared" ca="1" si="508"/>
        <v>14952.975924605913</v>
      </c>
      <c r="X836" s="18">
        <f t="shared" ca="1" si="509"/>
        <v>14958.347392861058</v>
      </c>
      <c r="Z836" s="18">
        <f t="shared" ca="1" si="490"/>
        <v>94.747967822182829</v>
      </c>
      <c r="AA836" s="18">
        <f t="shared" ca="1" si="491"/>
        <v>0.82070042352216033</v>
      </c>
      <c r="AB836" s="19">
        <f t="shared" ca="1" si="510"/>
        <v>21244.70183479269</v>
      </c>
      <c r="AC836" s="18">
        <f t="shared" ca="1" si="511"/>
        <v>21245.522535216212</v>
      </c>
      <c r="AE836" s="18">
        <f t="shared" ca="1" si="492"/>
        <v>7.1939967945127341</v>
      </c>
      <c r="AF836" s="18">
        <f t="shared" ca="1" si="493"/>
        <v>1.270411996696531</v>
      </c>
      <c r="AG836" s="19">
        <f t="shared" ca="1" si="512"/>
        <v>15049.410338709937</v>
      </c>
      <c r="AH836" s="18">
        <f t="shared" ca="1" si="513"/>
        <v>15050.680750706633</v>
      </c>
      <c r="AJ836" s="18">
        <f t="shared" ca="1" si="494"/>
        <v>12.014084085738807</v>
      </c>
      <c r="AK836" s="18">
        <f t="shared" ca="1" si="495"/>
        <v>4.1827973003336618</v>
      </c>
      <c r="AL836" s="19">
        <f t="shared" ca="1" si="514"/>
        <v>14547.620471543714</v>
      </c>
      <c r="AM836" s="18">
        <f t="shared" ca="1" si="515"/>
        <v>14551.803268844047</v>
      </c>
      <c r="AO836" s="18">
        <f t="shared" ca="1" si="496"/>
        <v>0.87225745099113916</v>
      </c>
      <c r="AP836" s="18">
        <f t="shared" ca="1" si="497"/>
        <v>4.7916748446778596</v>
      </c>
      <c r="AQ836" s="19">
        <f t="shared" ca="1" si="516"/>
        <v>21291.952301130452</v>
      </c>
      <c r="AR836" s="18">
        <f t="shared" ca="1" si="517"/>
        <v>21296.743975975129</v>
      </c>
      <c r="AT836" s="18">
        <f t="shared" ca="1" si="498"/>
        <v>3.353245697504871</v>
      </c>
      <c r="AU836" s="18">
        <f t="shared" ca="1" si="499"/>
        <v>10.421240549333225</v>
      </c>
      <c r="AV836" s="19">
        <f t="shared" ca="1" si="518"/>
        <v>15435.794421315099</v>
      </c>
      <c r="AW836" s="18">
        <f t="shared" ca="1" si="519"/>
        <v>15446.215661864431</v>
      </c>
    </row>
    <row r="837" spans="1:49" x14ac:dyDescent="0.25">
      <c r="A837" s="18">
        <f t="shared" ca="1" si="480"/>
        <v>2.6490252235438696</v>
      </c>
      <c r="B837" s="18">
        <f t="shared" ca="1" si="481"/>
        <v>2.1572629151278808</v>
      </c>
      <c r="C837" s="19">
        <f t="shared" ca="1" si="500"/>
        <v>15600.619715458775</v>
      </c>
      <c r="D837" s="18">
        <f t="shared" ca="1" si="501"/>
        <v>15602.776978373904</v>
      </c>
      <c r="E837" s="17"/>
      <c r="F837" s="18">
        <f t="shared" ca="1" si="482"/>
        <v>14.171039247085949</v>
      </c>
      <c r="G837" s="18">
        <f t="shared" ca="1" si="483"/>
        <v>0.45854734833265659</v>
      </c>
      <c r="H837" s="19">
        <f t="shared" ca="1" si="502"/>
        <v>15441.656263464636</v>
      </c>
      <c r="I837" s="18">
        <f t="shared" ca="1" si="503"/>
        <v>15442.114810812969</v>
      </c>
      <c r="J837" s="17"/>
      <c r="K837" s="18">
        <f t="shared" ca="1" si="484"/>
        <v>5.9188522520341742</v>
      </c>
      <c r="L837" s="18">
        <f t="shared" ca="1" si="485"/>
        <v>4.39023818455862</v>
      </c>
      <c r="M837" s="19">
        <f t="shared" ca="1" si="504"/>
        <v>16357.365279533245</v>
      </c>
      <c r="N837" s="18">
        <f t="shared" ca="1" si="505"/>
        <v>16361.755517717804</v>
      </c>
      <c r="O837" s="17"/>
      <c r="P837" s="18">
        <f t="shared" ca="1" si="486"/>
        <v>32.117612555929199</v>
      </c>
      <c r="Q837" s="18">
        <f t="shared" ca="1" si="487"/>
        <v>2.0712655492572143</v>
      </c>
      <c r="R837" s="19">
        <f t="shared" ca="1" si="506"/>
        <v>16373.971223042656</v>
      </c>
      <c r="S837" s="18">
        <f t="shared" ca="1" si="507"/>
        <v>16376.042488591913</v>
      </c>
      <c r="T837" s="17"/>
      <c r="U837" s="18">
        <f t="shared" ca="1" si="488"/>
        <v>23.505671854913505</v>
      </c>
      <c r="V837" s="18">
        <f t="shared" ca="1" si="489"/>
        <v>2.7009325541085203</v>
      </c>
      <c r="W837" s="19">
        <f t="shared" ca="1" si="508"/>
        <v>14981.853064715971</v>
      </c>
      <c r="X837" s="18">
        <f t="shared" ca="1" si="509"/>
        <v>14984.553997270081</v>
      </c>
      <c r="Z837" s="18">
        <f t="shared" ca="1" si="490"/>
        <v>0.46489422160285537</v>
      </c>
      <c r="AA837" s="18">
        <f t="shared" ca="1" si="491"/>
        <v>0.1879962824127748</v>
      </c>
      <c r="AB837" s="19">
        <f t="shared" ca="1" si="510"/>
        <v>21245.987429437817</v>
      </c>
      <c r="AC837" s="18">
        <f t="shared" ca="1" si="511"/>
        <v>21246.17542572023</v>
      </c>
      <c r="AE837" s="18">
        <f t="shared" ca="1" si="492"/>
        <v>17.274112360979604</v>
      </c>
      <c r="AF837" s="18">
        <f t="shared" ca="1" si="493"/>
        <v>1.1132694515436063</v>
      </c>
      <c r="AG837" s="19">
        <f t="shared" ca="1" si="512"/>
        <v>15067.954863067613</v>
      </c>
      <c r="AH837" s="18">
        <f t="shared" ca="1" si="513"/>
        <v>15069.068132519156</v>
      </c>
      <c r="AJ837" s="18">
        <f t="shared" ca="1" si="494"/>
        <v>24.491210028314082</v>
      </c>
      <c r="AK837" s="18">
        <f t="shared" ca="1" si="495"/>
        <v>0.66322128528890656</v>
      </c>
      <c r="AL837" s="19">
        <f t="shared" ca="1" si="514"/>
        <v>14576.294478872362</v>
      </c>
      <c r="AM837" s="18">
        <f t="shared" ca="1" si="515"/>
        <v>14576.957700157651</v>
      </c>
      <c r="AO837" s="18">
        <f t="shared" ca="1" si="496"/>
        <v>6.5618132451160198</v>
      </c>
      <c r="AP837" s="18">
        <f t="shared" ca="1" si="497"/>
        <v>6.9392605448576727</v>
      </c>
      <c r="AQ837" s="19">
        <f t="shared" ca="1" si="516"/>
        <v>21303.305789220245</v>
      </c>
      <c r="AR837" s="18">
        <f t="shared" ca="1" si="517"/>
        <v>21310.245049765104</v>
      </c>
      <c r="AT837" s="18">
        <f t="shared" ca="1" si="498"/>
        <v>1.9868480746395663</v>
      </c>
      <c r="AU837" s="18">
        <f t="shared" ca="1" si="499"/>
        <v>19.550527242721561</v>
      </c>
      <c r="AV837" s="19">
        <f t="shared" ca="1" si="518"/>
        <v>15448.20250993907</v>
      </c>
      <c r="AW837" s="18">
        <f t="shared" ca="1" si="519"/>
        <v>15467.753037181792</v>
      </c>
    </row>
    <row r="838" spans="1:49" x14ac:dyDescent="0.25">
      <c r="A838" s="18">
        <f t="shared" ca="1" si="480"/>
        <v>68.094734263592542</v>
      </c>
      <c r="B838" s="18">
        <f t="shared" ca="1" si="481"/>
        <v>12.894549855939474</v>
      </c>
      <c r="C838" s="19">
        <f t="shared" ca="1" si="500"/>
        <v>15670.871712637496</v>
      </c>
      <c r="D838" s="18">
        <f t="shared" ca="1" si="501"/>
        <v>15683.766262493435</v>
      </c>
      <c r="E838" s="17"/>
      <c r="F838" s="18">
        <f t="shared" ca="1" si="482"/>
        <v>7.6466509779046739</v>
      </c>
      <c r="G838" s="18">
        <f t="shared" ca="1" si="483"/>
        <v>6.4784044861331624</v>
      </c>
      <c r="H838" s="19">
        <f t="shared" ca="1" si="502"/>
        <v>15449.761461790873</v>
      </c>
      <c r="I838" s="18">
        <f t="shared" ca="1" si="503"/>
        <v>15456.239866277007</v>
      </c>
      <c r="J838" s="17"/>
      <c r="K838" s="18">
        <f t="shared" ca="1" si="484"/>
        <v>6.1537478954290199</v>
      </c>
      <c r="L838" s="18">
        <f t="shared" ca="1" si="485"/>
        <v>4.4747860425400017</v>
      </c>
      <c r="M838" s="19">
        <f t="shared" ca="1" si="504"/>
        <v>16367.909265613232</v>
      </c>
      <c r="N838" s="18">
        <f t="shared" ca="1" si="505"/>
        <v>16372.384051655772</v>
      </c>
      <c r="O838" s="17"/>
      <c r="P838" s="18">
        <f t="shared" ca="1" si="486"/>
        <v>21.876880676200777</v>
      </c>
      <c r="Q838" s="18">
        <f t="shared" ca="1" si="487"/>
        <v>1.7853855372009442E-2</v>
      </c>
      <c r="R838" s="19">
        <f t="shared" ca="1" si="506"/>
        <v>16397.919369268115</v>
      </c>
      <c r="S838" s="18">
        <f t="shared" ca="1" si="507"/>
        <v>16397.937223123488</v>
      </c>
      <c r="T838" s="17"/>
      <c r="U838" s="18">
        <f t="shared" ca="1" si="488"/>
        <v>10.392578979816912</v>
      </c>
      <c r="V838" s="18">
        <f t="shared" ca="1" si="489"/>
        <v>6.2094283845319627</v>
      </c>
      <c r="W838" s="19">
        <f t="shared" ca="1" si="508"/>
        <v>14994.946576249898</v>
      </c>
      <c r="X838" s="18">
        <f t="shared" ca="1" si="509"/>
        <v>15001.156004634431</v>
      </c>
      <c r="Z838" s="18">
        <f t="shared" ca="1" si="490"/>
        <v>15.106291198524586</v>
      </c>
      <c r="AA838" s="18">
        <f t="shared" ca="1" si="491"/>
        <v>0.40810354241321806</v>
      </c>
      <c r="AB838" s="19">
        <f t="shared" ca="1" si="510"/>
        <v>21261.281716918755</v>
      </c>
      <c r="AC838" s="18">
        <f t="shared" ca="1" si="511"/>
        <v>21261.689820461168</v>
      </c>
      <c r="AE838" s="18">
        <f t="shared" ca="1" si="492"/>
        <v>8.0877392827429411</v>
      </c>
      <c r="AF838" s="18">
        <f t="shared" ca="1" si="493"/>
        <v>9.0669177215056802</v>
      </c>
      <c r="AG838" s="19">
        <f t="shared" ca="1" si="512"/>
        <v>15077.155871801899</v>
      </c>
      <c r="AH838" s="18">
        <f t="shared" ca="1" si="513"/>
        <v>15086.222789523405</v>
      </c>
      <c r="AJ838" s="18">
        <f t="shared" ca="1" si="494"/>
        <v>10.083499750669313</v>
      </c>
      <c r="AK838" s="18">
        <f t="shared" ca="1" si="495"/>
        <v>7.7253107193609196</v>
      </c>
      <c r="AL838" s="19">
        <f t="shared" ca="1" si="514"/>
        <v>14587.041199908321</v>
      </c>
      <c r="AM838" s="18">
        <f t="shared" ca="1" si="515"/>
        <v>14594.766510627682</v>
      </c>
      <c r="AO838" s="18">
        <f t="shared" ca="1" si="496"/>
        <v>4.8793590658554313</v>
      </c>
      <c r="AP838" s="18">
        <f t="shared" ca="1" si="497"/>
        <v>2.7642050274678205</v>
      </c>
      <c r="AQ838" s="19">
        <f t="shared" ca="1" si="516"/>
        <v>21315.124408830961</v>
      </c>
      <c r="AR838" s="18">
        <f t="shared" ca="1" si="517"/>
        <v>21317.888613858428</v>
      </c>
      <c r="AT838" s="18">
        <f t="shared" ca="1" si="498"/>
        <v>8.3530622928436191</v>
      </c>
      <c r="AU838" s="18">
        <f t="shared" ca="1" si="499"/>
        <v>3.9172833901190156</v>
      </c>
      <c r="AV838" s="19">
        <f t="shared" ca="1" si="518"/>
        <v>15476.106099474635</v>
      </c>
      <c r="AW838" s="18">
        <f t="shared" ca="1" si="519"/>
        <v>15480.023382864754</v>
      </c>
    </row>
    <row r="839" spans="1:49" x14ac:dyDescent="0.25">
      <c r="A839" s="18">
        <f t="shared" ca="1" si="480"/>
        <v>7.3731677973918481</v>
      </c>
      <c r="B839" s="18">
        <f t="shared" ca="1" si="481"/>
        <v>1.9854676221530876</v>
      </c>
      <c r="C839" s="19">
        <f t="shared" ca="1" si="500"/>
        <v>15691.139430290827</v>
      </c>
      <c r="D839" s="18">
        <f t="shared" ca="1" si="501"/>
        <v>15693.12489791298</v>
      </c>
      <c r="E839" s="17"/>
      <c r="F839" s="18">
        <f t="shared" ca="1" si="482"/>
        <v>35.36218782534754</v>
      </c>
      <c r="G839" s="18">
        <f t="shared" ca="1" si="483"/>
        <v>1.2087887590324919</v>
      </c>
      <c r="H839" s="19">
        <f t="shared" ca="1" si="502"/>
        <v>15491.602054102354</v>
      </c>
      <c r="I839" s="18">
        <f t="shared" ca="1" si="503"/>
        <v>15492.810842861387</v>
      </c>
      <c r="J839" s="17"/>
      <c r="K839" s="18">
        <f t="shared" ca="1" si="484"/>
        <v>25.836827363342344</v>
      </c>
      <c r="L839" s="18">
        <f t="shared" ca="1" si="485"/>
        <v>1.2355857572660631</v>
      </c>
      <c r="M839" s="19">
        <f t="shared" ca="1" si="504"/>
        <v>16398.220879019114</v>
      </c>
      <c r="N839" s="18">
        <f t="shared" ca="1" si="505"/>
        <v>16399.45646477638</v>
      </c>
      <c r="O839" s="17"/>
      <c r="P839" s="18">
        <f t="shared" ca="1" si="486"/>
        <v>1.5026000393724366</v>
      </c>
      <c r="Q839" s="18">
        <f t="shared" ca="1" si="487"/>
        <v>11.244184474481346</v>
      </c>
      <c r="R839" s="19">
        <f t="shared" ca="1" si="506"/>
        <v>16399.439823162862</v>
      </c>
      <c r="S839" s="18">
        <f t="shared" ca="1" si="507"/>
        <v>16410.684007637345</v>
      </c>
      <c r="T839" s="17"/>
      <c r="U839" s="18">
        <f t="shared" ca="1" si="488"/>
        <v>2.7385585039088216</v>
      </c>
      <c r="V839" s="18">
        <f t="shared" ca="1" si="489"/>
        <v>25.433574441454411</v>
      </c>
      <c r="W839" s="19">
        <f t="shared" ca="1" si="508"/>
        <v>15003.894563138339</v>
      </c>
      <c r="X839" s="18">
        <f t="shared" ca="1" si="509"/>
        <v>15029.328137579794</v>
      </c>
      <c r="Z839" s="18">
        <f t="shared" ca="1" si="490"/>
        <v>11.832822034188498</v>
      </c>
      <c r="AA839" s="18">
        <f t="shared" ca="1" si="491"/>
        <v>0.84324238334773705</v>
      </c>
      <c r="AB839" s="19">
        <f t="shared" ca="1" si="510"/>
        <v>21273.522642495358</v>
      </c>
      <c r="AC839" s="18">
        <f t="shared" ca="1" si="511"/>
        <v>21274.365884878705</v>
      </c>
      <c r="AE839" s="18">
        <f t="shared" ca="1" si="492"/>
        <v>2.5796166371333147</v>
      </c>
      <c r="AF839" s="18">
        <f t="shared" ca="1" si="493"/>
        <v>1.9198793439967314</v>
      </c>
      <c r="AG839" s="19">
        <f t="shared" ca="1" si="512"/>
        <v>15088.802406160537</v>
      </c>
      <c r="AH839" s="18">
        <f t="shared" ca="1" si="513"/>
        <v>15090.722285504535</v>
      </c>
      <c r="AJ839" s="18">
        <f t="shared" ca="1" si="494"/>
        <v>1.5975050207835548</v>
      </c>
      <c r="AK839" s="18">
        <f t="shared" ca="1" si="495"/>
        <v>2.0438972836426861</v>
      </c>
      <c r="AL839" s="19">
        <f t="shared" ca="1" si="514"/>
        <v>14596.364015648465</v>
      </c>
      <c r="AM839" s="18">
        <f t="shared" ca="1" si="515"/>
        <v>14598.407912932107</v>
      </c>
      <c r="AO839" s="18">
        <f t="shared" ca="1" si="496"/>
        <v>5.5563638460719842</v>
      </c>
      <c r="AP839" s="18">
        <f t="shared" ca="1" si="497"/>
        <v>24.793865968034453</v>
      </c>
      <c r="AQ839" s="19">
        <f t="shared" ca="1" si="516"/>
        <v>21323.444977704501</v>
      </c>
      <c r="AR839" s="18">
        <f t="shared" ca="1" si="517"/>
        <v>21348.238843672534</v>
      </c>
      <c r="AT839" s="18">
        <f t="shared" ca="1" si="498"/>
        <v>7.9128496281469953</v>
      </c>
      <c r="AU839" s="18">
        <f t="shared" ca="1" si="499"/>
        <v>7.2847048028238151</v>
      </c>
      <c r="AV839" s="19">
        <f t="shared" ca="1" si="518"/>
        <v>15487.936232492901</v>
      </c>
      <c r="AW839" s="18">
        <f t="shared" ca="1" si="519"/>
        <v>15495.220937295724</v>
      </c>
    </row>
    <row r="840" spans="1:49" x14ac:dyDescent="0.25">
      <c r="A840" s="18">
        <f t="shared" ca="1" si="480"/>
        <v>30.216954197898943</v>
      </c>
      <c r="B840" s="18">
        <f t="shared" ca="1" si="481"/>
        <v>1.6997735200445314</v>
      </c>
      <c r="C840" s="19">
        <f t="shared" ca="1" si="500"/>
        <v>15723.341852110878</v>
      </c>
      <c r="D840" s="18">
        <f t="shared" ca="1" si="501"/>
        <v>15725.041625630922</v>
      </c>
      <c r="E840" s="17"/>
      <c r="F840" s="18">
        <f t="shared" ca="1" si="482"/>
        <v>1.9218190266381081</v>
      </c>
      <c r="G840" s="18">
        <f t="shared" ca="1" si="483"/>
        <v>1.1845637268370923</v>
      </c>
      <c r="H840" s="19">
        <f t="shared" ca="1" si="502"/>
        <v>15494.732661888025</v>
      </c>
      <c r="I840" s="18">
        <f t="shared" ca="1" si="503"/>
        <v>15495.917225614863</v>
      </c>
      <c r="J840" s="17"/>
      <c r="K840" s="18">
        <f t="shared" ca="1" si="484"/>
        <v>10.109597882792801</v>
      </c>
      <c r="L840" s="18">
        <f t="shared" ca="1" si="485"/>
        <v>12.136956854305883</v>
      </c>
      <c r="M840" s="19">
        <f t="shared" ca="1" si="504"/>
        <v>16409.566062659174</v>
      </c>
      <c r="N840" s="18">
        <f t="shared" ca="1" si="505"/>
        <v>16421.703019513479</v>
      </c>
      <c r="O840" s="17"/>
      <c r="P840" s="18">
        <f t="shared" ca="1" si="486"/>
        <v>14.368813160998089</v>
      </c>
      <c r="Q840" s="18">
        <f t="shared" ca="1" si="487"/>
        <v>1.8074099868791591</v>
      </c>
      <c r="R840" s="19">
        <f t="shared" ca="1" si="506"/>
        <v>16425.052820798344</v>
      </c>
      <c r="S840" s="18">
        <f t="shared" ca="1" si="507"/>
        <v>16426.860230785223</v>
      </c>
      <c r="T840" s="17"/>
      <c r="U840" s="18">
        <f t="shared" ca="1" si="488"/>
        <v>17.009979319732775</v>
      </c>
      <c r="V840" s="18">
        <f t="shared" ca="1" si="489"/>
        <v>16.121179353202688</v>
      </c>
      <c r="W840" s="19">
        <f t="shared" ca="1" si="508"/>
        <v>15046.338116899527</v>
      </c>
      <c r="X840" s="18">
        <f t="shared" ca="1" si="509"/>
        <v>15062.459296252729</v>
      </c>
      <c r="Z840" s="18">
        <f t="shared" ca="1" si="490"/>
        <v>22.955036070890067</v>
      </c>
      <c r="AA840" s="18">
        <f t="shared" ca="1" si="491"/>
        <v>1.3510764244696991</v>
      </c>
      <c r="AB840" s="19">
        <f t="shared" ca="1" si="510"/>
        <v>21297.320920949594</v>
      </c>
      <c r="AC840" s="18">
        <f t="shared" ca="1" si="511"/>
        <v>21298.671997374066</v>
      </c>
      <c r="AE840" s="18">
        <f t="shared" ca="1" si="492"/>
        <v>14.028838663857327</v>
      </c>
      <c r="AF840" s="18">
        <f t="shared" ca="1" si="493"/>
        <v>0.34497116044046405</v>
      </c>
      <c r="AG840" s="19">
        <f t="shared" ca="1" si="512"/>
        <v>15104.751124168391</v>
      </c>
      <c r="AH840" s="18">
        <f t="shared" ca="1" si="513"/>
        <v>15105.096095328832</v>
      </c>
      <c r="AJ840" s="18">
        <f t="shared" ca="1" si="494"/>
        <v>0.69327029720185795</v>
      </c>
      <c r="AK840" s="18">
        <f t="shared" ca="1" si="495"/>
        <v>1.3063719743985061</v>
      </c>
      <c r="AL840" s="19">
        <f t="shared" ca="1" si="514"/>
        <v>14599.10118322931</v>
      </c>
      <c r="AM840" s="18">
        <f t="shared" ca="1" si="515"/>
        <v>14600.407555203708</v>
      </c>
      <c r="AO840" s="18">
        <f t="shared" ca="1" si="496"/>
        <v>28.665335635258064</v>
      </c>
      <c r="AP840" s="18">
        <f t="shared" ca="1" si="497"/>
        <v>2.4671435040943206</v>
      </c>
      <c r="AQ840" s="19">
        <f t="shared" ca="1" si="516"/>
        <v>21376.904179307792</v>
      </c>
      <c r="AR840" s="18">
        <f t="shared" ca="1" si="517"/>
        <v>21379.371322811887</v>
      </c>
      <c r="AT840" s="18">
        <f t="shared" ca="1" si="498"/>
        <v>4.3322192100516439</v>
      </c>
      <c r="AU840" s="18">
        <f t="shared" ca="1" si="499"/>
        <v>5.585866010991853</v>
      </c>
      <c r="AV840" s="19">
        <f t="shared" ca="1" si="518"/>
        <v>15499.553156505775</v>
      </c>
      <c r="AW840" s="18">
        <f t="shared" ca="1" si="519"/>
        <v>15505.139022516767</v>
      </c>
    </row>
    <row r="841" spans="1:49" x14ac:dyDescent="0.25">
      <c r="A841" s="18">
        <f t="shared" ca="1" si="480"/>
        <v>9.3690881589005013</v>
      </c>
      <c r="B841" s="18">
        <f t="shared" ca="1" si="481"/>
        <v>0.40917517285214638</v>
      </c>
      <c r="C841" s="19">
        <f t="shared" ca="1" si="500"/>
        <v>15734.410713789823</v>
      </c>
      <c r="D841" s="18">
        <f t="shared" ca="1" si="501"/>
        <v>15734.819888962675</v>
      </c>
      <c r="E841" s="17"/>
      <c r="F841" s="18">
        <f t="shared" ca="1" si="482"/>
        <v>16.057995576633932</v>
      </c>
      <c r="G841" s="18">
        <f t="shared" ca="1" si="483"/>
        <v>3.0988853600820292</v>
      </c>
      <c r="H841" s="19">
        <f t="shared" ca="1" si="502"/>
        <v>15511.975221191497</v>
      </c>
      <c r="I841" s="18">
        <f t="shared" ca="1" si="503"/>
        <v>15515.074106551579</v>
      </c>
      <c r="J841" s="17"/>
      <c r="K841" s="18">
        <f t="shared" ca="1" si="484"/>
        <v>2.979838785770283</v>
      </c>
      <c r="L841" s="18">
        <f t="shared" ca="1" si="485"/>
        <v>1.5683956241715677</v>
      </c>
      <c r="M841" s="19">
        <f t="shared" ca="1" si="504"/>
        <v>16424.682858299249</v>
      </c>
      <c r="N841" s="18">
        <f t="shared" ca="1" si="505"/>
        <v>16426.251253923419</v>
      </c>
      <c r="O841" s="17"/>
      <c r="P841" s="18">
        <f t="shared" ca="1" si="486"/>
        <v>52.51481328731353</v>
      </c>
      <c r="Q841" s="18">
        <f t="shared" ca="1" si="487"/>
        <v>5.3011395463664641</v>
      </c>
      <c r="R841" s="19">
        <f t="shared" ca="1" si="506"/>
        <v>16479.375044072538</v>
      </c>
      <c r="S841" s="18">
        <f t="shared" ca="1" si="507"/>
        <v>16484.676183618903</v>
      </c>
      <c r="T841" s="17"/>
      <c r="U841" s="18">
        <f t="shared" ca="1" si="488"/>
        <v>3.8667624732668098</v>
      </c>
      <c r="V841" s="18">
        <f t="shared" ca="1" si="489"/>
        <v>7.2653357668327105</v>
      </c>
      <c r="W841" s="19">
        <f t="shared" ca="1" si="508"/>
        <v>15066.326058725996</v>
      </c>
      <c r="X841" s="18">
        <f t="shared" ca="1" si="509"/>
        <v>15073.591394492829</v>
      </c>
      <c r="Z841" s="18">
        <f t="shared" ca="1" si="490"/>
        <v>71.851701244266607</v>
      </c>
      <c r="AA841" s="18">
        <f t="shared" ca="1" si="491"/>
        <v>0.14712696638189499</v>
      </c>
      <c r="AB841" s="19">
        <f t="shared" ca="1" si="510"/>
        <v>21370.523698618334</v>
      </c>
      <c r="AC841" s="18">
        <f t="shared" ca="1" si="511"/>
        <v>21370.670825584715</v>
      </c>
      <c r="AE841" s="18">
        <f t="shared" ca="1" si="492"/>
        <v>18.783361113184803</v>
      </c>
      <c r="AF841" s="18">
        <f t="shared" ca="1" si="493"/>
        <v>2.382215097466907</v>
      </c>
      <c r="AG841" s="19">
        <f t="shared" ca="1" si="512"/>
        <v>15123.879456442017</v>
      </c>
      <c r="AH841" s="18">
        <f t="shared" ca="1" si="513"/>
        <v>15126.261671539483</v>
      </c>
      <c r="AJ841" s="18">
        <f t="shared" ca="1" si="494"/>
        <v>5.6489700136008798</v>
      </c>
      <c r="AK841" s="18">
        <f t="shared" ca="1" si="495"/>
        <v>1.7524787379980158</v>
      </c>
      <c r="AL841" s="19">
        <f t="shared" ca="1" si="514"/>
        <v>14606.056525217309</v>
      </c>
      <c r="AM841" s="18">
        <f t="shared" ca="1" si="515"/>
        <v>14607.809003955308</v>
      </c>
      <c r="AO841" s="18">
        <f t="shared" ca="1" si="496"/>
        <v>10.123200176399964</v>
      </c>
      <c r="AP841" s="18">
        <f t="shared" ca="1" si="497"/>
        <v>31.018485769273958</v>
      </c>
      <c r="AQ841" s="19">
        <f t="shared" ca="1" si="516"/>
        <v>21389.494522988287</v>
      </c>
      <c r="AR841" s="18">
        <f t="shared" ca="1" si="517"/>
        <v>21420.51300875756</v>
      </c>
      <c r="AT841" s="18">
        <f t="shared" ca="1" si="498"/>
        <v>12.44101388211114</v>
      </c>
      <c r="AU841" s="18">
        <f t="shared" ca="1" si="499"/>
        <v>8.4719251477994533</v>
      </c>
      <c r="AV841" s="19">
        <f t="shared" ca="1" si="518"/>
        <v>15517.580036398878</v>
      </c>
      <c r="AW841" s="18">
        <f t="shared" ca="1" si="519"/>
        <v>15526.051961546678</v>
      </c>
    </row>
    <row r="842" spans="1:49" x14ac:dyDescent="0.25">
      <c r="A842" s="18">
        <f t="shared" ca="1" si="480"/>
        <v>1.4051227226174308</v>
      </c>
      <c r="B842" s="18">
        <f t="shared" ca="1" si="481"/>
        <v>0.60641705754098452</v>
      </c>
      <c r="C842" s="19">
        <f t="shared" ca="1" si="500"/>
        <v>15736.225011685292</v>
      </c>
      <c r="D842" s="18">
        <f t="shared" ca="1" si="501"/>
        <v>15736.831428742833</v>
      </c>
      <c r="E842" s="17"/>
      <c r="F842" s="18">
        <f t="shared" ca="1" si="482"/>
        <v>15.297678199715746</v>
      </c>
      <c r="G842" s="18">
        <f t="shared" ca="1" si="483"/>
        <v>1.9727905141543998</v>
      </c>
      <c r="H842" s="19">
        <f t="shared" ca="1" si="502"/>
        <v>15530.371784751294</v>
      </c>
      <c r="I842" s="18">
        <f t="shared" ca="1" si="503"/>
        <v>15532.344575265448</v>
      </c>
      <c r="J842" s="17"/>
      <c r="K842" s="18">
        <f t="shared" ca="1" si="484"/>
        <v>35.495602378246517</v>
      </c>
      <c r="L842" s="18">
        <f t="shared" ca="1" si="485"/>
        <v>4.0547371298893848</v>
      </c>
      <c r="M842" s="19">
        <f t="shared" ca="1" si="504"/>
        <v>16461.746856301666</v>
      </c>
      <c r="N842" s="18">
        <f t="shared" ca="1" si="505"/>
        <v>16465.801593431555</v>
      </c>
      <c r="O842" s="17"/>
      <c r="P842" s="18">
        <f t="shared" ca="1" si="486"/>
        <v>26.63902090935996</v>
      </c>
      <c r="Q842" s="18">
        <f t="shared" ca="1" si="487"/>
        <v>13.506273289973906</v>
      </c>
      <c r="R842" s="19">
        <f t="shared" ca="1" si="506"/>
        <v>16511.315204528262</v>
      </c>
      <c r="S842" s="18">
        <f t="shared" ca="1" si="507"/>
        <v>16524.821477818237</v>
      </c>
      <c r="T842" s="17"/>
      <c r="U842" s="18">
        <f t="shared" ca="1" si="488"/>
        <v>15.447535271335681</v>
      </c>
      <c r="V842" s="18">
        <f t="shared" ca="1" si="489"/>
        <v>9.5294375053793878</v>
      </c>
      <c r="W842" s="19">
        <f t="shared" ca="1" si="508"/>
        <v>15089.038929764165</v>
      </c>
      <c r="X842" s="18">
        <f t="shared" ca="1" si="509"/>
        <v>15098.568367269545</v>
      </c>
      <c r="Z842" s="18">
        <f t="shared" ca="1" si="490"/>
        <v>45.05225336922372</v>
      </c>
      <c r="AA842" s="18">
        <f t="shared" ca="1" si="491"/>
        <v>2.3002540265485965</v>
      </c>
      <c r="AB842" s="19">
        <f t="shared" ca="1" si="510"/>
        <v>21415.723078953939</v>
      </c>
      <c r="AC842" s="18">
        <f t="shared" ca="1" si="511"/>
        <v>21418.023332980487</v>
      </c>
      <c r="AE842" s="18">
        <f t="shared" ca="1" si="492"/>
        <v>0.94293478811253639</v>
      </c>
      <c r="AF842" s="18">
        <f t="shared" ca="1" si="493"/>
        <v>2.3589331309173218</v>
      </c>
      <c r="AG842" s="19">
        <f t="shared" ca="1" si="512"/>
        <v>15127.204606327596</v>
      </c>
      <c r="AH842" s="18">
        <f t="shared" ca="1" si="513"/>
        <v>15129.563539458513</v>
      </c>
      <c r="AJ842" s="18">
        <f t="shared" ca="1" si="494"/>
        <v>0.44399325363059378</v>
      </c>
      <c r="AK842" s="18">
        <f t="shared" ca="1" si="495"/>
        <v>5.4145189606923454</v>
      </c>
      <c r="AL842" s="19">
        <f t="shared" ca="1" si="514"/>
        <v>14608.252997208938</v>
      </c>
      <c r="AM842" s="18">
        <f t="shared" ca="1" si="515"/>
        <v>14613.667516169629</v>
      </c>
      <c r="AO842" s="18">
        <f t="shared" ca="1" si="496"/>
        <v>37.852574237927811</v>
      </c>
      <c r="AP842" s="18">
        <f t="shared" ca="1" si="497"/>
        <v>3.1007933877333316</v>
      </c>
      <c r="AQ842" s="19">
        <f t="shared" ca="1" si="516"/>
        <v>21458.365582995488</v>
      </c>
      <c r="AR842" s="18">
        <f t="shared" ca="1" si="517"/>
        <v>21461.466376383221</v>
      </c>
      <c r="AT842" s="18">
        <f t="shared" ca="1" si="498"/>
        <v>3.1564518757756397</v>
      </c>
      <c r="AU842" s="18">
        <f t="shared" ca="1" si="499"/>
        <v>11.297594174457114</v>
      </c>
      <c r="AV842" s="19">
        <f t="shared" ca="1" si="518"/>
        <v>15529.208413422453</v>
      </c>
      <c r="AW842" s="18">
        <f t="shared" ca="1" si="519"/>
        <v>15540.50600759691</v>
      </c>
    </row>
    <row r="843" spans="1:49" x14ac:dyDescent="0.25">
      <c r="A843" s="18">
        <f t="shared" ca="1" si="480"/>
        <v>74.135573528657545</v>
      </c>
      <c r="B843" s="18">
        <f t="shared" ca="1" si="481"/>
        <v>0.48678440026460273</v>
      </c>
      <c r="C843" s="19">
        <f t="shared" ca="1" si="500"/>
        <v>15810.967002271491</v>
      </c>
      <c r="D843" s="18">
        <f t="shared" ca="1" si="501"/>
        <v>15811.453786671755</v>
      </c>
      <c r="E843" s="17"/>
      <c r="F843" s="18">
        <f t="shared" ca="1" si="482"/>
        <v>47.383030835383259</v>
      </c>
      <c r="G843" s="18">
        <f t="shared" ca="1" si="483"/>
        <v>0.34078794773594512</v>
      </c>
      <c r="H843" s="19">
        <f t="shared" ca="1" si="502"/>
        <v>15579.727606100831</v>
      </c>
      <c r="I843" s="18">
        <f t="shared" ca="1" si="503"/>
        <v>15580.068394048567</v>
      </c>
      <c r="J843" s="17"/>
      <c r="K843" s="18">
        <f t="shared" ca="1" si="484"/>
        <v>12.404963662245867</v>
      </c>
      <c r="L843" s="18">
        <f t="shared" ca="1" si="485"/>
        <v>2.0188276078787606</v>
      </c>
      <c r="M843" s="19">
        <f t="shared" ca="1" si="504"/>
        <v>16478.206557093803</v>
      </c>
      <c r="N843" s="18">
        <f t="shared" ca="1" si="505"/>
        <v>16480.22538470168</v>
      </c>
      <c r="O843" s="17"/>
      <c r="P843" s="18">
        <f t="shared" ca="1" si="486"/>
        <v>11.15715353155295</v>
      </c>
      <c r="Q843" s="18">
        <f t="shared" ca="1" si="487"/>
        <v>4.1716351936621745</v>
      </c>
      <c r="R843" s="19">
        <f t="shared" ca="1" si="506"/>
        <v>16535.97863134979</v>
      </c>
      <c r="S843" s="18">
        <f t="shared" ca="1" si="507"/>
        <v>16540.150266543453</v>
      </c>
      <c r="T843" s="17"/>
      <c r="U843" s="18">
        <f t="shared" ca="1" si="488"/>
        <v>3.6288789307534901</v>
      </c>
      <c r="V843" s="18">
        <f t="shared" ca="1" si="489"/>
        <v>9.8343226102139258</v>
      </c>
      <c r="W843" s="19">
        <f t="shared" ca="1" si="508"/>
        <v>15102.197246200298</v>
      </c>
      <c r="X843" s="18">
        <f t="shared" ca="1" si="509"/>
        <v>15112.031568810511</v>
      </c>
      <c r="Z843" s="18">
        <f t="shared" ca="1" si="490"/>
        <v>6.1758192833817942</v>
      </c>
      <c r="AA843" s="18">
        <f t="shared" ca="1" si="491"/>
        <v>3.1695327667299308E-2</v>
      </c>
      <c r="AB843" s="19">
        <f t="shared" ca="1" si="510"/>
        <v>21424.199152263867</v>
      </c>
      <c r="AC843" s="18">
        <f t="shared" ca="1" si="511"/>
        <v>21424.230847591534</v>
      </c>
      <c r="AE843" s="18">
        <f t="shared" ca="1" si="492"/>
        <v>23.621883851353981</v>
      </c>
      <c r="AF843" s="18">
        <f t="shared" ca="1" si="493"/>
        <v>10.320122453568075</v>
      </c>
      <c r="AG843" s="19">
        <f t="shared" ca="1" si="512"/>
        <v>15153.185423309867</v>
      </c>
      <c r="AH843" s="18">
        <f t="shared" ca="1" si="513"/>
        <v>15163.505545763435</v>
      </c>
      <c r="AJ843" s="18">
        <f t="shared" ca="1" si="494"/>
        <v>2.5453506652535554</v>
      </c>
      <c r="AK843" s="18">
        <f t="shared" ca="1" si="495"/>
        <v>0.17960894579344483</v>
      </c>
      <c r="AL843" s="19">
        <f t="shared" ca="1" si="514"/>
        <v>14616.212866834883</v>
      </c>
      <c r="AM843" s="18">
        <f t="shared" ca="1" si="515"/>
        <v>14616.392475780676</v>
      </c>
      <c r="AO843" s="18">
        <f t="shared" ca="1" si="496"/>
        <v>45.631510951835139</v>
      </c>
      <c r="AP843" s="18">
        <f t="shared" ca="1" si="497"/>
        <v>24.163940304311073</v>
      </c>
      <c r="AQ843" s="19">
        <f t="shared" ca="1" si="516"/>
        <v>21507.097887335058</v>
      </c>
      <c r="AR843" s="18">
        <f t="shared" ca="1" si="517"/>
        <v>21531.26182763937</v>
      </c>
      <c r="AT843" s="18">
        <f t="shared" ca="1" si="498"/>
        <v>1.7555875993763959E-2</v>
      </c>
      <c r="AU843" s="18">
        <f t="shared" ca="1" si="499"/>
        <v>0.51727941405074773</v>
      </c>
      <c r="AV843" s="19">
        <f t="shared" ca="1" si="518"/>
        <v>15540.523563472903</v>
      </c>
      <c r="AW843" s="18">
        <f t="shared" ca="1" si="519"/>
        <v>15541.040842886954</v>
      </c>
    </row>
    <row r="844" spans="1:49" x14ac:dyDescent="0.25">
      <c r="A844" s="18">
        <f t="shared" ca="1" si="480"/>
        <v>24.815237800577723</v>
      </c>
      <c r="B844" s="18">
        <f t="shared" ca="1" si="481"/>
        <v>3.5376672660567405</v>
      </c>
      <c r="C844" s="19">
        <f t="shared" ca="1" si="500"/>
        <v>15836.269024472333</v>
      </c>
      <c r="D844" s="18">
        <f t="shared" ca="1" si="501"/>
        <v>15839.806691738389</v>
      </c>
      <c r="E844" s="17"/>
      <c r="F844" s="18">
        <f t="shared" ca="1" si="482"/>
        <v>24.769319740871076</v>
      </c>
      <c r="G844" s="18">
        <f t="shared" ca="1" si="483"/>
        <v>8.2363189449860581</v>
      </c>
      <c r="H844" s="19">
        <f t="shared" ca="1" si="502"/>
        <v>15604.837713789439</v>
      </c>
      <c r="I844" s="18">
        <f t="shared" ca="1" si="503"/>
        <v>15613.074032734425</v>
      </c>
      <c r="J844" s="17"/>
      <c r="K844" s="18">
        <f t="shared" ca="1" si="484"/>
        <v>21.013469666370046</v>
      </c>
      <c r="L844" s="18">
        <f t="shared" ca="1" si="485"/>
        <v>0.53103158526539496</v>
      </c>
      <c r="M844" s="19">
        <f t="shared" ca="1" si="504"/>
        <v>16501.23885436805</v>
      </c>
      <c r="N844" s="18">
        <f t="shared" ca="1" si="505"/>
        <v>16501.769885953316</v>
      </c>
      <c r="O844" s="17"/>
      <c r="P844" s="18">
        <f t="shared" ca="1" si="486"/>
        <v>0.37672544678073899</v>
      </c>
      <c r="Q844" s="18">
        <f t="shared" ca="1" si="487"/>
        <v>5.135767026614297</v>
      </c>
      <c r="R844" s="19">
        <f t="shared" ca="1" si="506"/>
        <v>16540.526991990235</v>
      </c>
      <c r="S844" s="18">
        <f t="shared" ca="1" si="507"/>
        <v>16545.66275901685</v>
      </c>
      <c r="T844" s="17"/>
      <c r="U844" s="18">
        <f t="shared" ca="1" si="488"/>
        <v>32.373196777846637</v>
      </c>
      <c r="V844" s="18">
        <f t="shared" ca="1" si="489"/>
        <v>0.31744566393176582</v>
      </c>
      <c r="W844" s="19">
        <f t="shared" ca="1" si="508"/>
        <v>15144.404765588357</v>
      </c>
      <c r="X844" s="18">
        <f t="shared" ca="1" si="509"/>
        <v>15144.722211252289</v>
      </c>
      <c r="Z844" s="18">
        <f t="shared" ca="1" si="490"/>
        <v>28.506028802475523</v>
      </c>
      <c r="AA844" s="18">
        <f t="shared" ca="1" si="491"/>
        <v>4.7779765826597147E-2</v>
      </c>
      <c r="AB844" s="19">
        <f t="shared" ca="1" si="510"/>
        <v>21452.73687639401</v>
      </c>
      <c r="AC844" s="18">
        <f t="shared" ca="1" si="511"/>
        <v>21452.784656159838</v>
      </c>
      <c r="AE844" s="18">
        <f t="shared" ca="1" si="492"/>
        <v>11.559508773817301</v>
      </c>
      <c r="AF844" s="18">
        <f t="shared" ca="1" si="493"/>
        <v>1.0634104282764936</v>
      </c>
      <c r="AG844" s="19">
        <f t="shared" ca="1" si="512"/>
        <v>15175.065054537252</v>
      </c>
      <c r="AH844" s="18">
        <f t="shared" ca="1" si="513"/>
        <v>15176.128464965528</v>
      </c>
      <c r="AJ844" s="18">
        <f t="shared" ca="1" si="494"/>
        <v>7.7615777111186439</v>
      </c>
      <c r="AK844" s="18">
        <f t="shared" ca="1" si="495"/>
        <v>15.583841238632395</v>
      </c>
      <c r="AL844" s="19">
        <f t="shared" ca="1" si="514"/>
        <v>14624.154053491795</v>
      </c>
      <c r="AM844" s="18">
        <f t="shared" ca="1" si="515"/>
        <v>14639.737894730428</v>
      </c>
      <c r="AO844" s="18">
        <f t="shared" ca="1" si="496"/>
        <v>7.0750307861604433</v>
      </c>
      <c r="AP844" s="18">
        <f t="shared" ca="1" si="497"/>
        <v>18.484139328736454</v>
      </c>
      <c r="AQ844" s="19">
        <f t="shared" ca="1" si="516"/>
        <v>21538.336858425529</v>
      </c>
      <c r="AR844" s="18">
        <f t="shared" ca="1" si="517"/>
        <v>21556.820997754265</v>
      </c>
      <c r="AT844" s="18">
        <f t="shared" ca="1" si="498"/>
        <v>17.897132187479965</v>
      </c>
      <c r="AU844" s="18">
        <f t="shared" ca="1" si="499"/>
        <v>4.3694310393824747</v>
      </c>
      <c r="AV844" s="19">
        <f t="shared" ca="1" si="518"/>
        <v>15558.937975074434</v>
      </c>
      <c r="AW844" s="18">
        <f t="shared" ca="1" si="519"/>
        <v>15563.307406113816</v>
      </c>
    </row>
    <row r="845" spans="1:49" x14ac:dyDescent="0.25">
      <c r="A845" s="18">
        <f t="shared" ca="1" si="480"/>
        <v>14.676691400219982</v>
      </c>
      <c r="B845" s="18">
        <f t="shared" ca="1" si="481"/>
        <v>11.948764561650956</v>
      </c>
      <c r="C845" s="19">
        <f t="shared" ca="1" si="500"/>
        <v>15854.483383138609</v>
      </c>
      <c r="D845" s="18">
        <f t="shared" ca="1" si="501"/>
        <v>15866.432147700261</v>
      </c>
      <c r="E845" s="17"/>
      <c r="F845" s="18">
        <f t="shared" ca="1" si="482"/>
        <v>0.6007243397235007</v>
      </c>
      <c r="G845" s="18">
        <f t="shared" ca="1" si="483"/>
        <v>10.233747352769958</v>
      </c>
      <c r="H845" s="19">
        <f t="shared" ca="1" si="502"/>
        <v>15613.674757074148</v>
      </c>
      <c r="I845" s="18">
        <f t="shared" ca="1" si="503"/>
        <v>15623.908504426918</v>
      </c>
      <c r="J845" s="17"/>
      <c r="K845" s="18">
        <f t="shared" ca="1" si="484"/>
        <v>3.3162377694524436</v>
      </c>
      <c r="L845" s="18">
        <f t="shared" ca="1" si="485"/>
        <v>9.5178947612316325</v>
      </c>
      <c r="M845" s="19">
        <f t="shared" ca="1" si="504"/>
        <v>16505.086123722769</v>
      </c>
      <c r="N845" s="18">
        <f t="shared" ca="1" si="505"/>
        <v>16514.604018484002</v>
      </c>
      <c r="O845" s="17"/>
      <c r="P845" s="18">
        <f t="shared" ca="1" si="486"/>
        <v>1.5080653297388948</v>
      </c>
      <c r="Q845" s="18">
        <f t="shared" ca="1" si="487"/>
        <v>1.3834408577533011</v>
      </c>
      <c r="R845" s="19">
        <f t="shared" ca="1" si="506"/>
        <v>16547.170824346587</v>
      </c>
      <c r="S845" s="18">
        <f t="shared" ca="1" si="507"/>
        <v>16548.55426520434</v>
      </c>
      <c r="T845" s="17"/>
      <c r="U845" s="18">
        <f t="shared" ca="1" si="488"/>
        <v>5.4550201071727109</v>
      </c>
      <c r="V845" s="18">
        <f t="shared" ca="1" si="489"/>
        <v>4.9985977740884584</v>
      </c>
      <c r="W845" s="19">
        <f t="shared" ca="1" si="508"/>
        <v>15150.177231359461</v>
      </c>
      <c r="X845" s="18">
        <f t="shared" ca="1" si="509"/>
        <v>15155.17582913355</v>
      </c>
      <c r="Z845" s="18">
        <f t="shared" ca="1" si="490"/>
        <v>34.916832698925937</v>
      </c>
      <c r="AA845" s="18">
        <f t="shared" ca="1" si="491"/>
        <v>0.21126602496966648</v>
      </c>
      <c r="AB845" s="19">
        <f t="shared" ca="1" si="510"/>
        <v>21487.701488858766</v>
      </c>
      <c r="AC845" s="18">
        <f t="shared" ca="1" si="511"/>
        <v>21487.912754883735</v>
      </c>
      <c r="AE845" s="18">
        <f t="shared" ca="1" si="492"/>
        <v>7.1925744329196055</v>
      </c>
      <c r="AF845" s="18">
        <f t="shared" ca="1" si="493"/>
        <v>5.5185751361063504</v>
      </c>
      <c r="AG845" s="19">
        <f t="shared" ca="1" si="512"/>
        <v>15183.321039398448</v>
      </c>
      <c r="AH845" s="18">
        <f t="shared" ca="1" si="513"/>
        <v>15188.839614534554</v>
      </c>
      <c r="AJ845" s="18">
        <f t="shared" ca="1" si="494"/>
        <v>3.8695026466506892</v>
      </c>
      <c r="AK845" s="18">
        <f t="shared" ca="1" si="495"/>
        <v>6.9925089163010803</v>
      </c>
      <c r="AL845" s="19">
        <f t="shared" ca="1" si="514"/>
        <v>14643.607397377078</v>
      </c>
      <c r="AM845" s="18">
        <f t="shared" ca="1" si="515"/>
        <v>14650.599906293379</v>
      </c>
      <c r="AO845" s="18">
        <f t="shared" ca="1" si="496"/>
        <v>5.3321786522697128</v>
      </c>
      <c r="AP845" s="18">
        <f t="shared" ca="1" si="497"/>
        <v>10.275933905374098</v>
      </c>
      <c r="AQ845" s="19">
        <f t="shared" ca="1" si="516"/>
        <v>21562.153176406533</v>
      </c>
      <c r="AR845" s="18">
        <f t="shared" ca="1" si="517"/>
        <v>21572.429110311907</v>
      </c>
      <c r="AT845" s="18">
        <f t="shared" ca="1" si="498"/>
        <v>9.8100182524197113</v>
      </c>
      <c r="AU845" s="18">
        <f t="shared" ca="1" si="499"/>
        <v>2.5866273136304923</v>
      </c>
      <c r="AV845" s="19">
        <f t="shared" ca="1" si="518"/>
        <v>15573.117424366235</v>
      </c>
      <c r="AW845" s="18">
        <f t="shared" ca="1" si="519"/>
        <v>15575.704051679866</v>
      </c>
    </row>
    <row r="846" spans="1:49" x14ac:dyDescent="0.25">
      <c r="A846" s="18">
        <f t="shared" ref="A846:A909" ca="1" si="520">((-LN(1-RAND()))/$C$9)</f>
        <v>11.583792639429939</v>
      </c>
      <c r="B846" s="18">
        <f t="shared" ref="B846:B909" ca="1" si="521">((-LN(1-RAND()))/$C$10)</f>
        <v>7.9257799757764325</v>
      </c>
      <c r="C846" s="19">
        <f t="shared" ca="1" si="500"/>
        <v>15878.015940339692</v>
      </c>
      <c r="D846" s="18">
        <f t="shared" ca="1" si="501"/>
        <v>15885.941720315468</v>
      </c>
      <c r="E846" s="17"/>
      <c r="F846" s="18">
        <f t="shared" ref="F846:F909" ca="1" si="522">((-LN(1-RAND()))/$H$9)</f>
        <v>8.4932026699246137</v>
      </c>
      <c r="G846" s="18">
        <f t="shared" ref="G846:G909" ca="1" si="523">((-LN(1-RAND()))/$H$10)</f>
        <v>10.068179373780831</v>
      </c>
      <c r="H846" s="19">
        <f t="shared" ca="1" si="502"/>
        <v>15632.401707096842</v>
      </c>
      <c r="I846" s="18">
        <f t="shared" ca="1" si="503"/>
        <v>15642.469886470622</v>
      </c>
      <c r="J846" s="17"/>
      <c r="K846" s="18">
        <f t="shared" ref="K846:K909" ca="1" si="524">((-LN(1-RAND()))/$M$9)</f>
        <v>12.102818438173852</v>
      </c>
      <c r="L846" s="18">
        <f t="shared" ref="L846:L909" ca="1" si="525">((-LN(1-RAND()))/$M$10)</f>
        <v>4.0914830540103688</v>
      </c>
      <c r="M846" s="19">
        <f t="shared" ca="1" si="504"/>
        <v>16526.706836922174</v>
      </c>
      <c r="N846" s="18">
        <f t="shared" ca="1" si="505"/>
        <v>16530.798319976184</v>
      </c>
      <c r="O846" s="17"/>
      <c r="P846" s="18">
        <f t="shared" ref="P846:P909" ca="1" si="526">((-LN(1-RAND()))/$R$9)</f>
        <v>27.076518293544559</v>
      </c>
      <c r="Q846" s="18">
        <f t="shared" ref="Q846:Q909" ca="1" si="527">((-LN(1-RAND()))/$R$10)</f>
        <v>2.1154263138443117</v>
      </c>
      <c r="R846" s="19">
        <f t="shared" ca="1" si="506"/>
        <v>16575.630783497883</v>
      </c>
      <c r="S846" s="18">
        <f t="shared" ca="1" si="507"/>
        <v>16577.746209811728</v>
      </c>
      <c r="T846" s="17"/>
      <c r="U846" s="18">
        <f t="shared" ref="U846:U909" ca="1" si="528">((-LN(1-RAND()))/$W$9)</f>
        <v>1.7275540688742599</v>
      </c>
      <c r="V846" s="18">
        <f t="shared" ref="V846:V909" ca="1" si="529">((-LN(1-RAND()))/$W$10)</f>
        <v>10.640963196291434</v>
      </c>
      <c r="W846" s="19">
        <f t="shared" ca="1" si="508"/>
        <v>15156.903383202423</v>
      </c>
      <c r="X846" s="18">
        <f t="shared" ca="1" si="509"/>
        <v>15167.544346398714</v>
      </c>
      <c r="Z846" s="18">
        <f t="shared" ref="Z846:Z909" ca="1" si="530">((-LN(1-RAND()))/$AB$9)</f>
        <v>7.3444470864184854</v>
      </c>
      <c r="AA846" s="18">
        <f t="shared" ref="AA846:AA909" ca="1" si="531">((-LN(1-RAND()))/$AB$10)</f>
        <v>1.6191313024054492</v>
      </c>
      <c r="AB846" s="19">
        <f t="shared" ca="1" si="510"/>
        <v>21495.257201970155</v>
      </c>
      <c r="AC846" s="18">
        <f t="shared" ca="1" si="511"/>
        <v>21496.876333272561</v>
      </c>
      <c r="AE846" s="18">
        <f t="shared" ref="AE846:AE909" ca="1" si="532">((-LN(1-RAND()))/$AG$9)</f>
        <v>3.93767631077983</v>
      </c>
      <c r="AF846" s="18">
        <f t="shared" ref="AF846:AF909" ca="1" si="533">((-LN(1-RAND()))/$AG$10)</f>
        <v>9.5661295234233137</v>
      </c>
      <c r="AG846" s="19">
        <f t="shared" ca="1" si="512"/>
        <v>15192.777290845333</v>
      </c>
      <c r="AH846" s="18">
        <f t="shared" ca="1" si="513"/>
        <v>15202.343420368758</v>
      </c>
      <c r="AJ846" s="18">
        <f t="shared" ref="AJ846:AJ909" ca="1" si="534">((-LN(1-RAND()))/$AL$9)</f>
        <v>17.003288166168364</v>
      </c>
      <c r="AK846" s="18">
        <f t="shared" ref="AK846:AK909" ca="1" si="535">((-LN(1-RAND()))/$AL$10)</f>
        <v>0.62908665137108988</v>
      </c>
      <c r="AL846" s="19">
        <f t="shared" ca="1" si="514"/>
        <v>14667.603194459547</v>
      </c>
      <c r="AM846" s="18">
        <f t="shared" ca="1" si="515"/>
        <v>14668.232281110919</v>
      </c>
      <c r="AO846" s="18">
        <f t="shared" ref="AO846:AO909" ca="1" si="536">((-LN(1-RAND()))/$AQ$9)</f>
        <v>27.662003864927382</v>
      </c>
      <c r="AP846" s="18">
        <f t="shared" ref="AP846:AP909" ca="1" si="537">((-LN(1-RAND()))/$AQ$10)</f>
        <v>17.477002830196234</v>
      </c>
      <c r="AQ846" s="19">
        <f t="shared" ca="1" si="516"/>
        <v>21600.091114176834</v>
      </c>
      <c r="AR846" s="18">
        <f t="shared" ca="1" si="517"/>
        <v>21617.568117007031</v>
      </c>
      <c r="AT846" s="18">
        <f t="shared" ref="AT846:AT909" ca="1" si="538">((-LN(1-RAND()))/$AV$9)</f>
        <v>23.92771068233532</v>
      </c>
      <c r="AU846" s="18">
        <f t="shared" ref="AU846:AU909" ca="1" si="539">((-LN(1-RAND()))/$AV$10)</f>
        <v>11.286216307741467</v>
      </c>
      <c r="AV846" s="19">
        <f t="shared" ca="1" si="518"/>
        <v>15599.631762362202</v>
      </c>
      <c r="AW846" s="18">
        <f t="shared" ca="1" si="519"/>
        <v>15610.917978669942</v>
      </c>
    </row>
    <row r="847" spans="1:49" x14ac:dyDescent="0.25">
      <c r="A847" s="18">
        <f t="shared" ca="1" si="520"/>
        <v>29.855234083374182</v>
      </c>
      <c r="B847" s="18">
        <f t="shared" ca="1" si="521"/>
        <v>44.771840667964483</v>
      </c>
      <c r="C847" s="19">
        <f t="shared" ref="C847:C910" ca="1" si="540">D846+A847</f>
        <v>15915.796954398842</v>
      </c>
      <c r="D847" s="18">
        <f t="shared" ref="D847:D910" ca="1" si="541">C847+B847</f>
        <v>15960.568795066807</v>
      </c>
      <c r="E847" s="17"/>
      <c r="F847" s="18">
        <f t="shared" ca="1" si="522"/>
        <v>8.5038650958026967</v>
      </c>
      <c r="G847" s="18">
        <f t="shared" ca="1" si="523"/>
        <v>2.150972823443114</v>
      </c>
      <c r="H847" s="19">
        <f t="shared" ref="H847:H910" ca="1" si="542">I846+F847</f>
        <v>15650.973751566426</v>
      </c>
      <c r="I847" s="18">
        <f t="shared" ref="I847:I910" ca="1" si="543">H847+G847</f>
        <v>15653.124724389869</v>
      </c>
      <c r="J847" s="17"/>
      <c r="K847" s="18">
        <f t="shared" ca="1" si="524"/>
        <v>13.193040743768456</v>
      </c>
      <c r="L847" s="18">
        <f t="shared" ca="1" si="525"/>
        <v>1.5071234464723156</v>
      </c>
      <c r="M847" s="19">
        <f t="shared" ref="M847:M910" ca="1" si="544">N846+K847</f>
        <v>16543.991360719952</v>
      </c>
      <c r="N847" s="18">
        <f t="shared" ref="N847:N910" ca="1" si="545">M847+L847</f>
        <v>16545.498484166426</v>
      </c>
      <c r="O847" s="17"/>
      <c r="P847" s="18">
        <f t="shared" ca="1" si="526"/>
        <v>3.7730998099701747</v>
      </c>
      <c r="Q847" s="18">
        <f t="shared" ca="1" si="527"/>
        <v>1.002899787824463</v>
      </c>
      <c r="R847" s="19">
        <f t="shared" ref="R847:R910" ca="1" si="546">S846+P847</f>
        <v>16581.519309621697</v>
      </c>
      <c r="S847" s="18">
        <f t="shared" ref="S847:S910" ca="1" si="547">R847+Q847</f>
        <v>16582.522209409522</v>
      </c>
      <c r="T847" s="17"/>
      <c r="U847" s="18">
        <f t="shared" ca="1" si="528"/>
        <v>1.1817292499995444</v>
      </c>
      <c r="V847" s="18">
        <f t="shared" ca="1" si="529"/>
        <v>0.4800935742775348</v>
      </c>
      <c r="W847" s="19">
        <f t="shared" ref="W847:W910" ca="1" si="548">X846+U847</f>
        <v>15168.726075648714</v>
      </c>
      <c r="X847" s="18">
        <f t="shared" ref="X847:X910" ca="1" si="549">W847+V847</f>
        <v>15169.206169222991</v>
      </c>
      <c r="Z847" s="18">
        <f t="shared" ca="1" si="530"/>
        <v>15.349570099603676</v>
      </c>
      <c r="AA847" s="18">
        <f t="shared" ca="1" si="531"/>
        <v>1.2578694262836889</v>
      </c>
      <c r="AB847" s="19">
        <f t="shared" ref="AB847:AB910" ca="1" si="550">AC846+Z847</f>
        <v>21512.225903372164</v>
      </c>
      <c r="AC847" s="18">
        <f t="shared" ref="AC847:AC910" ca="1" si="551">AB847+AA847</f>
        <v>21513.483772798449</v>
      </c>
      <c r="AE847" s="18">
        <f t="shared" ca="1" si="532"/>
        <v>15.425011366090576</v>
      </c>
      <c r="AF847" s="18">
        <f t="shared" ca="1" si="533"/>
        <v>3.7764122592990503</v>
      </c>
      <c r="AG847" s="19">
        <f t="shared" ref="AG847:AG910" ca="1" si="552">AH846+AE847</f>
        <v>15217.768431734848</v>
      </c>
      <c r="AH847" s="18">
        <f t="shared" ref="AH847:AH910" ca="1" si="553">AG847+AF847</f>
        <v>15221.544843994148</v>
      </c>
      <c r="AJ847" s="18">
        <f t="shared" ca="1" si="534"/>
        <v>13.856976076890795</v>
      </c>
      <c r="AK847" s="18">
        <f t="shared" ca="1" si="535"/>
        <v>13.094671765475162</v>
      </c>
      <c r="AL847" s="19">
        <f t="shared" ref="AL847:AL910" ca="1" si="554">AM846+AJ847</f>
        <v>14682.08925718781</v>
      </c>
      <c r="AM847" s="18">
        <f t="shared" ref="AM847:AM910" ca="1" si="555">AL847+AK847</f>
        <v>14695.183928953285</v>
      </c>
      <c r="AO847" s="18">
        <f t="shared" ca="1" si="536"/>
        <v>15.074356088397566</v>
      </c>
      <c r="AP847" s="18">
        <f t="shared" ca="1" si="537"/>
        <v>2.3807510696334022</v>
      </c>
      <c r="AQ847" s="19">
        <f t="shared" ref="AQ847:AQ910" ca="1" si="556">AR846+AO847</f>
        <v>21632.642473095428</v>
      </c>
      <c r="AR847" s="18">
        <f t="shared" ref="AR847:AR910" ca="1" si="557">AQ847+AP847</f>
        <v>21635.023224165063</v>
      </c>
      <c r="AT847" s="18">
        <f t="shared" ca="1" si="538"/>
        <v>2.5820479679332595</v>
      </c>
      <c r="AU847" s="18">
        <f t="shared" ca="1" si="539"/>
        <v>1.3715240379904339</v>
      </c>
      <c r="AV847" s="19">
        <f t="shared" ref="AV847:AV910" ca="1" si="558">AW846+AT847</f>
        <v>15613.500026637876</v>
      </c>
      <c r="AW847" s="18">
        <f t="shared" ref="AW847:AW910" ca="1" si="559">AV847+AU847</f>
        <v>15614.871550675865</v>
      </c>
    </row>
    <row r="848" spans="1:49" x14ac:dyDescent="0.25">
      <c r="A848" s="18">
        <f t="shared" ca="1" si="520"/>
        <v>15.920272171993174</v>
      </c>
      <c r="B848" s="18">
        <f t="shared" ca="1" si="521"/>
        <v>5.5204646756484372</v>
      </c>
      <c r="C848" s="19">
        <f t="shared" ca="1" si="540"/>
        <v>15976.489067238801</v>
      </c>
      <c r="D848" s="18">
        <f t="shared" ca="1" si="541"/>
        <v>15982.009531914449</v>
      </c>
      <c r="E848" s="17"/>
      <c r="F848" s="18">
        <f t="shared" ca="1" si="522"/>
        <v>3.5417863146448116</v>
      </c>
      <c r="G848" s="18">
        <f t="shared" ca="1" si="523"/>
        <v>19.216900597897617</v>
      </c>
      <c r="H848" s="19">
        <f t="shared" ca="1" si="542"/>
        <v>15656.666510704514</v>
      </c>
      <c r="I848" s="18">
        <f t="shared" ca="1" si="543"/>
        <v>15675.883411302411</v>
      </c>
      <c r="J848" s="17"/>
      <c r="K848" s="18">
        <f t="shared" ca="1" si="524"/>
        <v>15.887869446549825</v>
      </c>
      <c r="L848" s="18">
        <f t="shared" ca="1" si="525"/>
        <v>1.3322312177333959</v>
      </c>
      <c r="M848" s="19">
        <f t="shared" ca="1" si="544"/>
        <v>16561.386353612976</v>
      </c>
      <c r="N848" s="18">
        <f t="shared" ca="1" si="545"/>
        <v>16562.718584830709</v>
      </c>
      <c r="O848" s="17"/>
      <c r="P848" s="18">
        <f t="shared" ca="1" si="526"/>
        <v>1.8498929214363293</v>
      </c>
      <c r="Q848" s="18">
        <f t="shared" ca="1" si="527"/>
        <v>6.0814526753726268</v>
      </c>
      <c r="R848" s="19">
        <f t="shared" ca="1" si="546"/>
        <v>16584.372102330959</v>
      </c>
      <c r="S848" s="18">
        <f t="shared" ca="1" si="547"/>
        <v>16590.45355500633</v>
      </c>
      <c r="T848" s="17"/>
      <c r="U848" s="18">
        <f t="shared" ca="1" si="528"/>
        <v>16.001814519459344</v>
      </c>
      <c r="V848" s="18">
        <f t="shared" ca="1" si="529"/>
        <v>2.3268528967884015</v>
      </c>
      <c r="W848" s="19">
        <f t="shared" ca="1" si="548"/>
        <v>15185.20798374245</v>
      </c>
      <c r="X848" s="18">
        <f t="shared" ca="1" si="549"/>
        <v>15187.534836639239</v>
      </c>
      <c r="Z848" s="18">
        <f t="shared" ca="1" si="530"/>
        <v>27.629594850246882</v>
      </c>
      <c r="AA848" s="18">
        <f t="shared" ca="1" si="531"/>
        <v>0.39503976088128018</v>
      </c>
      <c r="AB848" s="19">
        <f t="shared" ca="1" si="550"/>
        <v>21541.113367648697</v>
      </c>
      <c r="AC848" s="18">
        <f t="shared" ca="1" si="551"/>
        <v>21541.508407409579</v>
      </c>
      <c r="AE848" s="18">
        <f t="shared" ca="1" si="532"/>
        <v>33.977151229525212</v>
      </c>
      <c r="AF848" s="18">
        <f t="shared" ca="1" si="533"/>
        <v>5.8030684195780262</v>
      </c>
      <c r="AG848" s="19">
        <f t="shared" ca="1" si="552"/>
        <v>15255.521995223673</v>
      </c>
      <c r="AH848" s="18">
        <f t="shared" ca="1" si="553"/>
        <v>15261.325063643251</v>
      </c>
      <c r="AJ848" s="18">
        <f t="shared" ca="1" si="534"/>
        <v>4.5121496256851128E-2</v>
      </c>
      <c r="AK848" s="18">
        <f t="shared" ca="1" si="535"/>
        <v>15.379105845495745</v>
      </c>
      <c r="AL848" s="19">
        <f t="shared" ca="1" si="554"/>
        <v>14695.229050449543</v>
      </c>
      <c r="AM848" s="18">
        <f t="shared" ca="1" si="555"/>
        <v>14710.608156295038</v>
      </c>
      <c r="AO848" s="18">
        <f t="shared" ca="1" si="536"/>
        <v>0.42888491356732988</v>
      </c>
      <c r="AP848" s="18">
        <f t="shared" ca="1" si="537"/>
        <v>9.5131283759694742</v>
      </c>
      <c r="AQ848" s="19">
        <f t="shared" ca="1" si="556"/>
        <v>21635.452109078629</v>
      </c>
      <c r="AR848" s="18">
        <f t="shared" ca="1" si="557"/>
        <v>21644.965237454599</v>
      </c>
      <c r="AT848" s="18">
        <f t="shared" ca="1" si="538"/>
        <v>2.3389154810472657</v>
      </c>
      <c r="AU848" s="18">
        <f t="shared" ca="1" si="539"/>
        <v>29.798435089152779</v>
      </c>
      <c r="AV848" s="19">
        <f t="shared" ca="1" si="558"/>
        <v>15617.210466156912</v>
      </c>
      <c r="AW848" s="18">
        <f t="shared" ca="1" si="559"/>
        <v>15647.008901246065</v>
      </c>
    </row>
    <row r="849" spans="1:49" x14ac:dyDescent="0.25">
      <c r="A849" s="18">
        <f t="shared" ca="1" si="520"/>
        <v>7.3338208943965517</v>
      </c>
      <c r="B849" s="18">
        <f t="shared" ca="1" si="521"/>
        <v>2.1772908951531678</v>
      </c>
      <c r="C849" s="19">
        <f t="shared" ca="1" si="540"/>
        <v>15989.343352808846</v>
      </c>
      <c r="D849" s="18">
        <f t="shared" ca="1" si="541"/>
        <v>15991.520643704</v>
      </c>
      <c r="E849" s="17"/>
      <c r="F849" s="18">
        <f t="shared" ca="1" si="522"/>
        <v>0.64198332715506179</v>
      </c>
      <c r="G849" s="18">
        <f t="shared" ca="1" si="523"/>
        <v>0.77611609147801952</v>
      </c>
      <c r="H849" s="19">
        <f t="shared" ca="1" si="542"/>
        <v>15676.525394629567</v>
      </c>
      <c r="I849" s="18">
        <f t="shared" ca="1" si="543"/>
        <v>15677.301510721045</v>
      </c>
      <c r="J849" s="17"/>
      <c r="K849" s="18">
        <f t="shared" ca="1" si="524"/>
        <v>8.8472402453530243</v>
      </c>
      <c r="L849" s="18">
        <f t="shared" ca="1" si="525"/>
        <v>4.5904040787941875</v>
      </c>
      <c r="M849" s="19">
        <f t="shared" ca="1" si="544"/>
        <v>16571.565825076061</v>
      </c>
      <c r="N849" s="18">
        <f t="shared" ca="1" si="545"/>
        <v>16576.156229154854</v>
      </c>
      <c r="O849" s="17"/>
      <c r="P849" s="18">
        <f t="shared" ca="1" si="526"/>
        <v>34.780505084339389</v>
      </c>
      <c r="Q849" s="18">
        <f t="shared" ca="1" si="527"/>
        <v>6.0830432740178093</v>
      </c>
      <c r="R849" s="19">
        <f t="shared" ca="1" si="546"/>
        <v>16625.234060090668</v>
      </c>
      <c r="S849" s="18">
        <f t="shared" ca="1" si="547"/>
        <v>16631.317103364687</v>
      </c>
      <c r="T849" s="17"/>
      <c r="U849" s="18">
        <f t="shared" ca="1" si="528"/>
        <v>0.19674287164864238</v>
      </c>
      <c r="V849" s="18">
        <f t="shared" ca="1" si="529"/>
        <v>6.5975280476950484</v>
      </c>
      <c r="W849" s="19">
        <f t="shared" ca="1" si="548"/>
        <v>15187.731579510888</v>
      </c>
      <c r="X849" s="18">
        <f t="shared" ca="1" si="549"/>
        <v>15194.329107558582</v>
      </c>
      <c r="Z849" s="18">
        <f t="shared" ca="1" si="530"/>
        <v>12.95766483344198</v>
      </c>
      <c r="AA849" s="18">
        <f t="shared" ca="1" si="531"/>
        <v>1.2001770400095175</v>
      </c>
      <c r="AB849" s="19">
        <f t="shared" ca="1" si="550"/>
        <v>21554.46607224302</v>
      </c>
      <c r="AC849" s="18">
        <f t="shared" ca="1" si="551"/>
        <v>21555.666249283029</v>
      </c>
      <c r="AE849" s="18">
        <f t="shared" ca="1" si="532"/>
        <v>17.01125657361332</v>
      </c>
      <c r="AF849" s="18">
        <f t="shared" ca="1" si="533"/>
        <v>6.1426178044737911</v>
      </c>
      <c r="AG849" s="19">
        <f t="shared" ca="1" si="552"/>
        <v>15278.336320216864</v>
      </c>
      <c r="AH849" s="18">
        <f t="shared" ca="1" si="553"/>
        <v>15284.478938021337</v>
      </c>
      <c r="AJ849" s="18">
        <f t="shared" ca="1" si="534"/>
        <v>19.096875669400355</v>
      </c>
      <c r="AK849" s="18">
        <f t="shared" ca="1" si="535"/>
        <v>12.951810684607565</v>
      </c>
      <c r="AL849" s="19">
        <f t="shared" ca="1" si="554"/>
        <v>14729.705031964439</v>
      </c>
      <c r="AM849" s="18">
        <f t="shared" ca="1" si="555"/>
        <v>14742.656842649047</v>
      </c>
      <c r="AO849" s="18">
        <f t="shared" ca="1" si="536"/>
        <v>9.9367876665572403</v>
      </c>
      <c r="AP849" s="18">
        <f t="shared" ca="1" si="537"/>
        <v>10.093540451015169</v>
      </c>
      <c r="AQ849" s="19">
        <f t="shared" ca="1" si="556"/>
        <v>21654.902025121155</v>
      </c>
      <c r="AR849" s="18">
        <f t="shared" ca="1" si="557"/>
        <v>21664.995565572171</v>
      </c>
      <c r="AT849" s="18">
        <f t="shared" ca="1" si="538"/>
        <v>6.1231087819272405</v>
      </c>
      <c r="AU849" s="18">
        <f t="shared" ca="1" si="539"/>
        <v>6.8092759969182843</v>
      </c>
      <c r="AV849" s="19">
        <f t="shared" ca="1" si="558"/>
        <v>15653.132010027992</v>
      </c>
      <c r="AW849" s="18">
        <f t="shared" ca="1" si="559"/>
        <v>15659.94128602491</v>
      </c>
    </row>
    <row r="850" spans="1:49" x14ac:dyDescent="0.25">
      <c r="A850" s="18">
        <f t="shared" ca="1" si="520"/>
        <v>2.6890558690283535</v>
      </c>
      <c r="B850" s="18">
        <f t="shared" ca="1" si="521"/>
        <v>4.7861989077764013</v>
      </c>
      <c r="C850" s="19">
        <f t="shared" ca="1" si="540"/>
        <v>15994.209699573028</v>
      </c>
      <c r="D850" s="18">
        <f t="shared" ca="1" si="541"/>
        <v>15998.995898480804</v>
      </c>
      <c r="E850" s="17"/>
      <c r="F850" s="18">
        <f t="shared" ca="1" si="522"/>
        <v>12.684995201459465</v>
      </c>
      <c r="G850" s="18">
        <f t="shared" ca="1" si="523"/>
        <v>15.842082692798693</v>
      </c>
      <c r="H850" s="19">
        <f t="shared" ca="1" si="542"/>
        <v>15689.986505922505</v>
      </c>
      <c r="I850" s="18">
        <f t="shared" ca="1" si="543"/>
        <v>15705.828588615304</v>
      </c>
      <c r="J850" s="17"/>
      <c r="K850" s="18">
        <f t="shared" ca="1" si="524"/>
        <v>21.0209903707132</v>
      </c>
      <c r="L850" s="18">
        <f t="shared" ca="1" si="525"/>
        <v>4.9924892894764197</v>
      </c>
      <c r="M850" s="19">
        <f t="shared" ca="1" si="544"/>
        <v>16597.177219525569</v>
      </c>
      <c r="N850" s="18">
        <f t="shared" ca="1" si="545"/>
        <v>16602.169708815047</v>
      </c>
      <c r="O850" s="17"/>
      <c r="P850" s="18">
        <f t="shared" ca="1" si="526"/>
        <v>25.435925048444943</v>
      </c>
      <c r="Q850" s="18">
        <f t="shared" ca="1" si="527"/>
        <v>1.3473098984475755</v>
      </c>
      <c r="R850" s="19">
        <f t="shared" ca="1" si="546"/>
        <v>16656.753028413132</v>
      </c>
      <c r="S850" s="18">
        <f t="shared" ca="1" si="547"/>
        <v>16658.100338311579</v>
      </c>
      <c r="T850" s="17"/>
      <c r="U850" s="18">
        <f t="shared" ca="1" si="528"/>
        <v>0.10146750478348582</v>
      </c>
      <c r="V850" s="18">
        <f t="shared" ca="1" si="529"/>
        <v>12.458481140113079</v>
      </c>
      <c r="W850" s="19">
        <f t="shared" ca="1" si="548"/>
        <v>15194.430575063365</v>
      </c>
      <c r="X850" s="18">
        <f t="shared" ca="1" si="549"/>
        <v>15206.889056203478</v>
      </c>
      <c r="Z850" s="18">
        <f t="shared" ca="1" si="530"/>
        <v>25.647788540382823</v>
      </c>
      <c r="AA850" s="18">
        <f t="shared" ca="1" si="531"/>
        <v>1.2345073593532125</v>
      </c>
      <c r="AB850" s="19">
        <f t="shared" ca="1" si="550"/>
        <v>21581.314037823413</v>
      </c>
      <c r="AC850" s="18">
        <f t="shared" ca="1" si="551"/>
        <v>21582.548545182766</v>
      </c>
      <c r="AE850" s="18">
        <f t="shared" ca="1" si="532"/>
        <v>44.690544529860695</v>
      </c>
      <c r="AF850" s="18">
        <f t="shared" ca="1" si="533"/>
        <v>4.0498520011935071</v>
      </c>
      <c r="AG850" s="19">
        <f t="shared" ca="1" si="552"/>
        <v>15329.169482551197</v>
      </c>
      <c r="AH850" s="18">
        <f t="shared" ca="1" si="553"/>
        <v>15333.21933455239</v>
      </c>
      <c r="AJ850" s="18">
        <f t="shared" ca="1" si="534"/>
        <v>20.486737576814576</v>
      </c>
      <c r="AK850" s="18">
        <f t="shared" ca="1" si="535"/>
        <v>3.2266482898239031</v>
      </c>
      <c r="AL850" s="19">
        <f t="shared" ca="1" si="554"/>
        <v>14763.143580225862</v>
      </c>
      <c r="AM850" s="18">
        <f t="shared" ca="1" si="555"/>
        <v>14766.370228515685</v>
      </c>
      <c r="AO850" s="18">
        <f t="shared" ca="1" si="536"/>
        <v>22.930386387014195</v>
      </c>
      <c r="AP850" s="18">
        <f t="shared" ca="1" si="537"/>
        <v>8.8553136384237856</v>
      </c>
      <c r="AQ850" s="19">
        <f t="shared" ca="1" si="556"/>
        <v>21687.925951959187</v>
      </c>
      <c r="AR850" s="18">
        <f t="shared" ca="1" si="557"/>
        <v>21696.781265597612</v>
      </c>
      <c r="AT850" s="18">
        <f t="shared" ca="1" si="538"/>
        <v>4.9015784147207793</v>
      </c>
      <c r="AU850" s="18">
        <f t="shared" ca="1" si="539"/>
        <v>0.2173007295514835</v>
      </c>
      <c r="AV850" s="19">
        <f t="shared" ca="1" si="558"/>
        <v>15664.842864439632</v>
      </c>
      <c r="AW850" s="18">
        <f t="shared" ca="1" si="559"/>
        <v>15665.060165169183</v>
      </c>
    </row>
    <row r="851" spans="1:49" x14ac:dyDescent="0.25">
      <c r="A851" s="18">
        <f t="shared" ca="1" si="520"/>
        <v>15.386382624499147</v>
      </c>
      <c r="B851" s="18">
        <f t="shared" ca="1" si="521"/>
        <v>14.574417281577167</v>
      </c>
      <c r="C851" s="19">
        <f t="shared" ca="1" si="540"/>
        <v>16014.382281105303</v>
      </c>
      <c r="D851" s="18">
        <f t="shared" ca="1" si="541"/>
        <v>16028.956698386881</v>
      </c>
      <c r="E851" s="17"/>
      <c r="F851" s="18">
        <f t="shared" ca="1" si="522"/>
        <v>8.610557718067037</v>
      </c>
      <c r="G851" s="18">
        <f t="shared" ca="1" si="523"/>
        <v>3.3798618884592151</v>
      </c>
      <c r="H851" s="19">
        <f t="shared" ca="1" si="542"/>
        <v>15714.439146333372</v>
      </c>
      <c r="I851" s="18">
        <f t="shared" ca="1" si="543"/>
        <v>15717.819008221832</v>
      </c>
      <c r="J851" s="17"/>
      <c r="K851" s="18">
        <f t="shared" ca="1" si="524"/>
        <v>16.139252875741057</v>
      </c>
      <c r="L851" s="18">
        <f t="shared" ca="1" si="525"/>
        <v>0.39988379465300516</v>
      </c>
      <c r="M851" s="19">
        <f t="shared" ca="1" si="544"/>
        <v>16618.308961690789</v>
      </c>
      <c r="N851" s="18">
        <f t="shared" ca="1" si="545"/>
        <v>16618.708845485442</v>
      </c>
      <c r="O851" s="17"/>
      <c r="P851" s="18">
        <f t="shared" ca="1" si="526"/>
        <v>11.554993680534363</v>
      </c>
      <c r="Q851" s="18">
        <f t="shared" ca="1" si="527"/>
        <v>0.4695951898476598</v>
      </c>
      <c r="R851" s="19">
        <f t="shared" ca="1" si="546"/>
        <v>16669.655331992111</v>
      </c>
      <c r="S851" s="18">
        <f t="shared" ca="1" si="547"/>
        <v>16670.124927181958</v>
      </c>
      <c r="T851" s="17"/>
      <c r="U851" s="18">
        <f t="shared" ca="1" si="528"/>
        <v>11.862016713019003</v>
      </c>
      <c r="V851" s="18">
        <f t="shared" ca="1" si="529"/>
        <v>3.9889613830874922</v>
      </c>
      <c r="W851" s="19">
        <f t="shared" ca="1" si="548"/>
        <v>15218.751072916497</v>
      </c>
      <c r="X851" s="18">
        <f t="shared" ca="1" si="549"/>
        <v>15222.740034299584</v>
      </c>
      <c r="Z851" s="18">
        <f t="shared" ca="1" si="530"/>
        <v>21.629418494268862</v>
      </c>
      <c r="AA851" s="18">
        <f t="shared" ca="1" si="531"/>
        <v>0.92422352450607892</v>
      </c>
      <c r="AB851" s="19">
        <f t="shared" ca="1" si="550"/>
        <v>21604.177963677033</v>
      </c>
      <c r="AC851" s="18">
        <f t="shared" ca="1" si="551"/>
        <v>21605.102187201541</v>
      </c>
      <c r="AE851" s="18">
        <f t="shared" ca="1" si="532"/>
        <v>29.458021102834135</v>
      </c>
      <c r="AF851" s="18">
        <f t="shared" ca="1" si="533"/>
        <v>15.848000429919365</v>
      </c>
      <c r="AG851" s="19">
        <f t="shared" ca="1" si="552"/>
        <v>15362.677355655223</v>
      </c>
      <c r="AH851" s="18">
        <f t="shared" ca="1" si="553"/>
        <v>15378.525356085143</v>
      </c>
      <c r="AJ851" s="18">
        <f t="shared" ca="1" si="534"/>
        <v>18.494707621256069</v>
      </c>
      <c r="AK851" s="18">
        <f t="shared" ca="1" si="535"/>
        <v>4.7222960216520442E-2</v>
      </c>
      <c r="AL851" s="19">
        <f t="shared" ca="1" si="554"/>
        <v>14784.864936136941</v>
      </c>
      <c r="AM851" s="18">
        <f t="shared" ca="1" si="555"/>
        <v>14784.912159097157</v>
      </c>
      <c r="AO851" s="18">
        <f t="shared" ca="1" si="536"/>
        <v>12.86526940421124</v>
      </c>
      <c r="AP851" s="18">
        <f t="shared" ca="1" si="537"/>
        <v>1.6307303873169137</v>
      </c>
      <c r="AQ851" s="19">
        <f t="shared" ca="1" si="556"/>
        <v>21709.646535001822</v>
      </c>
      <c r="AR851" s="18">
        <f t="shared" ca="1" si="557"/>
        <v>21711.277265389141</v>
      </c>
      <c r="AT851" s="18">
        <f t="shared" ca="1" si="538"/>
        <v>2.3239359671226554</v>
      </c>
      <c r="AU851" s="18">
        <f t="shared" ca="1" si="539"/>
        <v>10.617685090955998</v>
      </c>
      <c r="AV851" s="19">
        <f t="shared" ca="1" si="558"/>
        <v>15667.384101136306</v>
      </c>
      <c r="AW851" s="18">
        <f t="shared" ca="1" si="559"/>
        <v>15678.001786227262</v>
      </c>
    </row>
    <row r="852" spans="1:49" x14ac:dyDescent="0.25">
      <c r="A852" s="18">
        <f t="shared" ca="1" si="520"/>
        <v>4.3750372902958716</v>
      </c>
      <c r="B852" s="18">
        <f t="shared" ca="1" si="521"/>
        <v>5.6162763276135479</v>
      </c>
      <c r="C852" s="19">
        <f t="shared" ca="1" si="540"/>
        <v>16033.331735677177</v>
      </c>
      <c r="D852" s="18">
        <f t="shared" ca="1" si="541"/>
        <v>16038.94801200479</v>
      </c>
      <c r="E852" s="17"/>
      <c r="F852" s="18">
        <f t="shared" ca="1" si="522"/>
        <v>12.003363333482582</v>
      </c>
      <c r="G852" s="18">
        <f t="shared" ca="1" si="523"/>
        <v>0.9226834462980098</v>
      </c>
      <c r="H852" s="19">
        <f t="shared" ca="1" si="542"/>
        <v>15729.822371555314</v>
      </c>
      <c r="I852" s="18">
        <f t="shared" ca="1" si="543"/>
        <v>15730.745055001613</v>
      </c>
      <c r="J852" s="17"/>
      <c r="K852" s="18">
        <f t="shared" ca="1" si="524"/>
        <v>33.045966635016256</v>
      </c>
      <c r="L852" s="18">
        <f t="shared" ca="1" si="525"/>
        <v>10.061732200512839</v>
      </c>
      <c r="M852" s="19">
        <f t="shared" ca="1" si="544"/>
        <v>16651.75481212046</v>
      </c>
      <c r="N852" s="18">
        <f t="shared" ca="1" si="545"/>
        <v>16661.816544320973</v>
      </c>
      <c r="O852" s="17"/>
      <c r="P852" s="18">
        <f t="shared" ca="1" si="526"/>
        <v>7.1440689556974455</v>
      </c>
      <c r="Q852" s="18">
        <f t="shared" ca="1" si="527"/>
        <v>3.1713870478731967</v>
      </c>
      <c r="R852" s="19">
        <f t="shared" ca="1" si="546"/>
        <v>16677.268996137656</v>
      </c>
      <c r="S852" s="18">
        <f t="shared" ca="1" si="547"/>
        <v>16680.440383185531</v>
      </c>
      <c r="T852" s="17"/>
      <c r="U852" s="18">
        <f t="shared" ca="1" si="528"/>
        <v>6.8221071037570917</v>
      </c>
      <c r="V852" s="18">
        <f t="shared" ca="1" si="529"/>
        <v>1.7713329667335338</v>
      </c>
      <c r="W852" s="19">
        <f t="shared" ca="1" si="548"/>
        <v>15229.562141403341</v>
      </c>
      <c r="X852" s="18">
        <f t="shared" ca="1" si="549"/>
        <v>15231.333474370074</v>
      </c>
      <c r="Z852" s="18">
        <f t="shared" ca="1" si="530"/>
        <v>4.1618760756400643</v>
      </c>
      <c r="AA852" s="18">
        <f t="shared" ca="1" si="531"/>
        <v>0.93925685836817163</v>
      </c>
      <c r="AB852" s="19">
        <f t="shared" ca="1" si="550"/>
        <v>21609.26406327718</v>
      </c>
      <c r="AC852" s="18">
        <f t="shared" ca="1" si="551"/>
        <v>21610.203320135548</v>
      </c>
      <c r="AE852" s="18">
        <f t="shared" ca="1" si="532"/>
        <v>12.857379035701973</v>
      </c>
      <c r="AF852" s="18">
        <f t="shared" ca="1" si="533"/>
        <v>1.8500067699145564</v>
      </c>
      <c r="AG852" s="19">
        <f t="shared" ca="1" si="552"/>
        <v>15391.382735120846</v>
      </c>
      <c r="AH852" s="18">
        <f t="shared" ca="1" si="553"/>
        <v>15393.232741890761</v>
      </c>
      <c r="AJ852" s="18">
        <f t="shared" ca="1" si="534"/>
        <v>3.7169320293291208</v>
      </c>
      <c r="AK852" s="18">
        <f t="shared" ca="1" si="535"/>
        <v>0.7160049219400747</v>
      </c>
      <c r="AL852" s="19">
        <f t="shared" ca="1" si="554"/>
        <v>14788.629091126486</v>
      </c>
      <c r="AM852" s="18">
        <f t="shared" ca="1" si="555"/>
        <v>14789.345096048426</v>
      </c>
      <c r="AO852" s="18">
        <f t="shared" ca="1" si="536"/>
        <v>5.1080195278874871</v>
      </c>
      <c r="AP852" s="18">
        <f t="shared" ca="1" si="537"/>
        <v>12.269753840184631</v>
      </c>
      <c r="AQ852" s="19">
        <f t="shared" ca="1" si="556"/>
        <v>21716.385284917029</v>
      </c>
      <c r="AR852" s="18">
        <f t="shared" ca="1" si="557"/>
        <v>21728.655038757213</v>
      </c>
      <c r="AT852" s="18">
        <f t="shared" ca="1" si="538"/>
        <v>3.2611991352004805</v>
      </c>
      <c r="AU852" s="18">
        <f t="shared" ca="1" si="539"/>
        <v>12.986397976272892</v>
      </c>
      <c r="AV852" s="19">
        <f t="shared" ca="1" si="558"/>
        <v>15681.262985362462</v>
      </c>
      <c r="AW852" s="18">
        <f t="shared" ca="1" si="559"/>
        <v>15694.249383338734</v>
      </c>
    </row>
    <row r="853" spans="1:49" x14ac:dyDescent="0.25">
      <c r="A853" s="18">
        <f t="shared" ca="1" si="520"/>
        <v>4.8653715176665129</v>
      </c>
      <c r="B853" s="18">
        <f t="shared" ca="1" si="521"/>
        <v>5.7782394655209348</v>
      </c>
      <c r="C853" s="19">
        <f t="shared" ca="1" si="540"/>
        <v>16043.813383522456</v>
      </c>
      <c r="D853" s="18">
        <f t="shared" ca="1" si="541"/>
        <v>16049.591622987977</v>
      </c>
      <c r="E853" s="17"/>
      <c r="F853" s="18">
        <f t="shared" ca="1" si="522"/>
        <v>0.53797904013280617</v>
      </c>
      <c r="G853" s="18">
        <f t="shared" ca="1" si="523"/>
        <v>5.5731359616469893</v>
      </c>
      <c r="H853" s="19">
        <f t="shared" ca="1" si="542"/>
        <v>15731.283034041746</v>
      </c>
      <c r="I853" s="18">
        <f t="shared" ca="1" si="543"/>
        <v>15736.856170003393</v>
      </c>
      <c r="J853" s="17"/>
      <c r="K853" s="18">
        <f t="shared" ca="1" si="524"/>
        <v>1.9214655514118888</v>
      </c>
      <c r="L853" s="18">
        <f t="shared" ca="1" si="525"/>
        <v>3.2193127277800526</v>
      </c>
      <c r="M853" s="19">
        <f t="shared" ca="1" si="544"/>
        <v>16663.738009872384</v>
      </c>
      <c r="N853" s="18">
        <f t="shared" ca="1" si="545"/>
        <v>16666.957322600163</v>
      </c>
      <c r="O853" s="17"/>
      <c r="P853" s="18">
        <f t="shared" ca="1" si="526"/>
        <v>0.21725153740544029</v>
      </c>
      <c r="Q853" s="18">
        <f t="shared" ca="1" si="527"/>
        <v>0.6170814138446038</v>
      </c>
      <c r="R853" s="19">
        <f t="shared" ca="1" si="546"/>
        <v>16680.657634722935</v>
      </c>
      <c r="S853" s="18">
        <f t="shared" ca="1" si="547"/>
        <v>16681.274716136781</v>
      </c>
      <c r="T853" s="17"/>
      <c r="U853" s="18">
        <f t="shared" ca="1" si="528"/>
        <v>12.713457552157459</v>
      </c>
      <c r="V853" s="18">
        <f t="shared" ca="1" si="529"/>
        <v>10.640653890485821</v>
      </c>
      <c r="W853" s="19">
        <f t="shared" ca="1" si="548"/>
        <v>15244.046931922232</v>
      </c>
      <c r="X853" s="18">
        <f t="shared" ca="1" si="549"/>
        <v>15254.687585812719</v>
      </c>
      <c r="Z853" s="18">
        <f t="shared" ca="1" si="530"/>
        <v>33.917962034819475</v>
      </c>
      <c r="AA853" s="18">
        <f t="shared" ca="1" si="531"/>
        <v>0.35393914266845333</v>
      </c>
      <c r="AB853" s="19">
        <f t="shared" ca="1" si="550"/>
        <v>21644.121282170367</v>
      </c>
      <c r="AC853" s="18">
        <f t="shared" ca="1" si="551"/>
        <v>21644.475221313034</v>
      </c>
      <c r="AE853" s="18">
        <f t="shared" ca="1" si="532"/>
        <v>5.7073897046267863</v>
      </c>
      <c r="AF853" s="18">
        <f t="shared" ca="1" si="533"/>
        <v>9.201640051658762</v>
      </c>
      <c r="AG853" s="19">
        <f t="shared" ca="1" si="552"/>
        <v>15398.940131595387</v>
      </c>
      <c r="AH853" s="18">
        <f t="shared" ca="1" si="553"/>
        <v>15408.141771647046</v>
      </c>
      <c r="AJ853" s="18">
        <f t="shared" ca="1" si="534"/>
        <v>2.3594940171619658</v>
      </c>
      <c r="AK853" s="18">
        <f t="shared" ca="1" si="535"/>
        <v>5.887035646698866</v>
      </c>
      <c r="AL853" s="19">
        <f t="shared" ca="1" si="554"/>
        <v>14791.704590065588</v>
      </c>
      <c r="AM853" s="18">
        <f t="shared" ca="1" si="555"/>
        <v>14797.591625712288</v>
      </c>
      <c r="AO853" s="18">
        <f t="shared" ca="1" si="536"/>
        <v>24.332681032584425</v>
      </c>
      <c r="AP853" s="18">
        <f t="shared" ca="1" si="537"/>
        <v>40.803146450621377</v>
      </c>
      <c r="AQ853" s="19">
        <f t="shared" ca="1" si="556"/>
        <v>21752.987719789799</v>
      </c>
      <c r="AR853" s="18">
        <f t="shared" ca="1" si="557"/>
        <v>21793.790866240419</v>
      </c>
      <c r="AT853" s="18">
        <f t="shared" ca="1" si="538"/>
        <v>50.900021730798692</v>
      </c>
      <c r="AU853" s="18">
        <f t="shared" ca="1" si="539"/>
        <v>20.779292475138156</v>
      </c>
      <c r="AV853" s="19">
        <f t="shared" ca="1" si="558"/>
        <v>15745.149405069533</v>
      </c>
      <c r="AW853" s="18">
        <f t="shared" ca="1" si="559"/>
        <v>15765.92869754467</v>
      </c>
    </row>
    <row r="854" spans="1:49" x14ac:dyDescent="0.25">
      <c r="A854" s="18">
        <f t="shared" ca="1" si="520"/>
        <v>0.91746527900976427</v>
      </c>
      <c r="B854" s="18">
        <f t="shared" ca="1" si="521"/>
        <v>1.8682634026126055</v>
      </c>
      <c r="C854" s="19">
        <f t="shared" ca="1" si="540"/>
        <v>16050.509088266987</v>
      </c>
      <c r="D854" s="18">
        <f t="shared" ca="1" si="541"/>
        <v>16052.377351669598</v>
      </c>
      <c r="E854" s="17"/>
      <c r="F854" s="18">
        <f t="shared" ca="1" si="522"/>
        <v>1.4699158952788971E-2</v>
      </c>
      <c r="G854" s="18">
        <f t="shared" ca="1" si="523"/>
        <v>11.327409620924939</v>
      </c>
      <c r="H854" s="19">
        <f t="shared" ca="1" si="542"/>
        <v>15736.870869162347</v>
      </c>
      <c r="I854" s="18">
        <f t="shared" ca="1" si="543"/>
        <v>15748.198278783271</v>
      </c>
      <c r="J854" s="17"/>
      <c r="K854" s="18">
        <f t="shared" ca="1" si="524"/>
        <v>3.3922339644999182</v>
      </c>
      <c r="L854" s="18">
        <f t="shared" ca="1" si="525"/>
        <v>4.167147360031108</v>
      </c>
      <c r="M854" s="19">
        <f t="shared" ca="1" si="544"/>
        <v>16670.349556564663</v>
      </c>
      <c r="N854" s="18">
        <f t="shared" ca="1" si="545"/>
        <v>16674.516703924695</v>
      </c>
      <c r="O854" s="17"/>
      <c r="P854" s="18">
        <f t="shared" ca="1" si="526"/>
        <v>4.8150802371374333</v>
      </c>
      <c r="Q854" s="18">
        <f t="shared" ca="1" si="527"/>
        <v>13.836284327565219</v>
      </c>
      <c r="R854" s="19">
        <f t="shared" ca="1" si="546"/>
        <v>16686.089796373919</v>
      </c>
      <c r="S854" s="18">
        <f t="shared" ca="1" si="547"/>
        <v>16699.926080701483</v>
      </c>
      <c r="T854" s="17"/>
      <c r="U854" s="18">
        <f t="shared" ca="1" si="528"/>
        <v>24.195403395202373</v>
      </c>
      <c r="V854" s="18">
        <f t="shared" ca="1" si="529"/>
        <v>10.439465586375707</v>
      </c>
      <c r="W854" s="19">
        <f t="shared" ca="1" si="548"/>
        <v>15278.882989207921</v>
      </c>
      <c r="X854" s="18">
        <f t="shared" ca="1" si="549"/>
        <v>15289.322454794297</v>
      </c>
      <c r="Z854" s="18">
        <f t="shared" ca="1" si="530"/>
        <v>19.200651747120475</v>
      </c>
      <c r="AA854" s="18">
        <f t="shared" ca="1" si="531"/>
        <v>8.3641182326018235E-2</v>
      </c>
      <c r="AB854" s="19">
        <f t="shared" ca="1" si="550"/>
        <v>21663.675873060154</v>
      </c>
      <c r="AC854" s="18">
        <f t="shared" ca="1" si="551"/>
        <v>21663.75951424248</v>
      </c>
      <c r="AE854" s="18">
        <f t="shared" ca="1" si="532"/>
        <v>3.6575014976145406</v>
      </c>
      <c r="AF854" s="18">
        <f t="shared" ca="1" si="533"/>
        <v>0.77888536756125348</v>
      </c>
      <c r="AG854" s="19">
        <f t="shared" ca="1" si="552"/>
        <v>15411.799273144661</v>
      </c>
      <c r="AH854" s="18">
        <f t="shared" ca="1" si="553"/>
        <v>15412.578158512222</v>
      </c>
      <c r="AJ854" s="18">
        <f t="shared" ca="1" si="534"/>
        <v>5.1671052661913066</v>
      </c>
      <c r="AK854" s="18">
        <f t="shared" ca="1" si="535"/>
        <v>0.73711590744918176</v>
      </c>
      <c r="AL854" s="19">
        <f t="shared" ca="1" si="554"/>
        <v>14802.758730978479</v>
      </c>
      <c r="AM854" s="18">
        <f t="shared" ca="1" si="555"/>
        <v>14803.495846885929</v>
      </c>
      <c r="AO854" s="18">
        <f t="shared" ca="1" si="536"/>
        <v>12.814856035143098</v>
      </c>
      <c r="AP854" s="18">
        <f t="shared" ca="1" si="537"/>
        <v>5.1779611008378765</v>
      </c>
      <c r="AQ854" s="19">
        <f t="shared" ca="1" si="556"/>
        <v>21806.605722275563</v>
      </c>
      <c r="AR854" s="18">
        <f t="shared" ca="1" si="557"/>
        <v>21811.783683376401</v>
      </c>
      <c r="AT854" s="18">
        <f t="shared" ca="1" si="538"/>
        <v>5.7002350498756567</v>
      </c>
      <c r="AU854" s="18">
        <f t="shared" ca="1" si="539"/>
        <v>15.81102357903818</v>
      </c>
      <c r="AV854" s="19">
        <f t="shared" ca="1" si="558"/>
        <v>15771.628932594545</v>
      </c>
      <c r="AW854" s="18">
        <f t="shared" ca="1" si="559"/>
        <v>15787.439956173583</v>
      </c>
    </row>
    <row r="855" spans="1:49" x14ac:dyDescent="0.25">
      <c r="A855" s="18">
        <f t="shared" ca="1" si="520"/>
        <v>7.6882712213669757</v>
      </c>
      <c r="B855" s="18">
        <f t="shared" ca="1" si="521"/>
        <v>3.1347075433317899</v>
      </c>
      <c r="C855" s="19">
        <f t="shared" ca="1" si="540"/>
        <v>16060.065622890965</v>
      </c>
      <c r="D855" s="18">
        <f t="shared" ca="1" si="541"/>
        <v>16063.200330434296</v>
      </c>
      <c r="E855" s="17"/>
      <c r="F855" s="18">
        <f t="shared" ca="1" si="522"/>
        <v>2.6123624072329932</v>
      </c>
      <c r="G855" s="18">
        <f t="shared" ca="1" si="523"/>
        <v>0.41115949366509208</v>
      </c>
      <c r="H855" s="19">
        <f t="shared" ca="1" si="542"/>
        <v>15750.810641190505</v>
      </c>
      <c r="I855" s="18">
        <f t="shared" ca="1" si="543"/>
        <v>15751.22180068417</v>
      </c>
      <c r="J855" s="17"/>
      <c r="K855" s="18">
        <f t="shared" ca="1" si="524"/>
        <v>20.52670164139446</v>
      </c>
      <c r="L855" s="18">
        <f t="shared" ca="1" si="525"/>
        <v>3.3442385644227279</v>
      </c>
      <c r="M855" s="19">
        <f t="shared" ca="1" si="544"/>
        <v>16695.043405566088</v>
      </c>
      <c r="N855" s="18">
        <f t="shared" ca="1" si="545"/>
        <v>16698.387644130511</v>
      </c>
      <c r="O855" s="17"/>
      <c r="P855" s="18">
        <f t="shared" ca="1" si="526"/>
        <v>30.473569138071994</v>
      </c>
      <c r="Q855" s="18">
        <f t="shared" ca="1" si="527"/>
        <v>0.85811823703648582</v>
      </c>
      <c r="R855" s="19">
        <f t="shared" ca="1" si="546"/>
        <v>16730.399649839557</v>
      </c>
      <c r="S855" s="18">
        <f t="shared" ca="1" si="547"/>
        <v>16731.257768076593</v>
      </c>
      <c r="T855" s="17"/>
      <c r="U855" s="18">
        <f t="shared" ca="1" si="528"/>
        <v>6.2068890978776823</v>
      </c>
      <c r="V855" s="18">
        <f t="shared" ca="1" si="529"/>
        <v>11.402579217682069</v>
      </c>
      <c r="W855" s="19">
        <f t="shared" ca="1" si="548"/>
        <v>15295.529343892174</v>
      </c>
      <c r="X855" s="18">
        <f t="shared" ca="1" si="549"/>
        <v>15306.931923109856</v>
      </c>
      <c r="Z855" s="18">
        <f t="shared" ca="1" si="530"/>
        <v>28.605514641701504</v>
      </c>
      <c r="AA855" s="18">
        <f t="shared" ca="1" si="531"/>
        <v>0.32977028960278743</v>
      </c>
      <c r="AB855" s="19">
        <f t="shared" ca="1" si="550"/>
        <v>21692.365028884182</v>
      </c>
      <c r="AC855" s="18">
        <f t="shared" ca="1" si="551"/>
        <v>21692.694799173783</v>
      </c>
      <c r="AE855" s="18">
        <f t="shared" ca="1" si="532"/>
        <v>0.96396181594501018</v>
      </c>
      <c r="AF855" s="18">
        <f t="shared" ca="1" si="533"/>
        <v>0.15647275084977516</v>
      </c>
      <c r="AG855" s="19">
        <f t="shared" ca="1" si="552"/>
        <v>15413.542120328168</v>
      </c>
      <c r="AH855" s="18">
        <f t="shared" ca="1" si="553"/>
        <v>15413.698593079018</v>
      </c>
      <c r="AJ855" s="18">
        <f t="shared" ca="1" si="534"/>
        <v>22.767222119357427</v>
      </c>
      <c r="AK855" s="18">
        <f t="shared" ca="1" si="535"/>
        <v>4.3078650993785041</v>
      </c>
      <c r="AL855" s="19">
        <f t="shared" ca="1" si="554"/>
        <v>14826.263069005287</v>
      </c>
      <c r="AM855" s="18">
        <f t="shared" ca="1" si="555"/>
        <v>14830.570934104666</v>
      </c>
      <c r="AO855" s="18">
        <f t="shared" ca="1" si="536"/>
        <v>10.483487653469146</v>
      </c>
      <c r="AP855" s="18">
        <f t="shared" ca="1" si="537"/>
        <v>11.789288877317432</v>
      </c>
      <c r="AQ855" s="19">
        <f t="shared" ca="1" si="556"/>
        <v>21822.267171029871</v>
      </c>
      <c r="AR855" s="18">
        <f t="shared" ca="1" si="557"/>
        <v>21834.056459907188</v>
      </c>
      <c r="AT855" s="18">
        <f t="shared" ca="1" si="538"/>
        <v>32.381463603232042</v>
      </c>
      <c r="AU855" s="18">
        <f t="shared" ca="1" si="539"/>
        <v>10.399873018610192</v>
      </c>
      <c r="AV855" s="19">
        <f t="shared" ca="1" si="558"/>
        <v>15819.821419776814</v>
      </c>
      <c r="AW855" s="18">
        <f t="shared" ca="1" si="559"/>
        <v>15830.221292795424</v>
      </c>
    </row>
    <row r="856" spans="1:49" x14ac:dyDescent="0.25">
      <c r="A856" s="18">
        <f t="shared" ca="1" si="520"/>
        <v>26.832159936504357</v>
      </c>
      <c r="B856" s="18">
        <f t="shared" ca="1" si="521"/>
        <v>14.138742520949837</v>
      </c>
      <c r="C856" s="19">
        <f t="shared" ca="1" si="540"/>
        <v>16090.032490370801</v>
      </c>
      <c r="D856" s="18">
        <f t="shared" ca="1" si="541"/>
        <v>16104.171232891751</v>
      </c>
      <c r="E856" s="17"/>
      <c r="F856" s="18">
        <f t="shared" ca="1" si="522"/>
        <v>11.07994736499195</v>
      </c>
      <c r="G856" s="18">
        <f t="shared" ca="1" si="523"/>
        <v>1.6635889237235559</v>
      </c>
      <c r="H856" s="19">
        <f t="shared" ca="1" si="542"/>
        <v>15762.301748049162</v>
      </c>
      <c r="I856" s="18">
        <f t="shared" ca="1" si="543"/>
        <v>15763.965336972886</v>
      </c>
      <c r="J856" s="17"/>
      <c r="K856" s="18">
        <f t="shared" ca="1" si="524"/>
        <v>51.097342592249937</v>
      </c>
      <c r="L856" s="18">
        <f t="shared" ca="1" si="525"/>
        <v>0.66610533062164712</v>
      </c>
      <c r="M856" s="19">
        <f t="shared" ca="1" si="544"/>
        <v>16749.48498672276</v>
      </c>
      <c r="N856" s="18">
        <f t="shared" ca="1" si="545"/>
        <v>16750.151092053384</v>
      </c>
      <c r="O856" s="17"/>
      <c r="P856" s="18">
        <f t="shared" ca="1" si="526"/>
        <v>18.254103314634509</v>
      </c>
      <c r="Q856" s="18">
        <f t="shared" ca="1" si="527"/>
        <v>0.8674494054072871</v>
      </c>
      <c r="R856" s="19">
        <f t="shared" ca="1" si="546"/>
        <v>16749.511871391227</v>
      </c>
      <c r="S856" s="18">
        <f t="shared" ca="1" si="547"/>
        <v>16750.379320796634</v>
      </c>
      <c r="T856" s="17"/>
      <c r="U856" s="18">
        <f t="shared" ca="1" si="528"/>
        <v>10.621647795589144</v>
      </c>
      <c r="V856" s="18">
        <f t="shared" ca="1" si="529"/>
        <v>3.7015898833675362</v>
      </c>
      <c r="W856" s="19">
        <f t="shared" ca="1" si="548"/>
        <v>15317.553570905446</v>
      </c>
      <c r="X856" s="18">
        <f t="shared" ca="1" si="549"/>
        <v>15321.255160788813</v>
      </c>
      <c r="Z856" s="18">
        <f t="shared" ca="1" si="530"/>
        <v>6.8956986380490441</v>
      </c>
      <c r="AA856" s="18">
        <f t="shared" ca="1" si="531"/>
        <v>0.47389132380884658</v>
      </c>
      <c r="AB856" s="19">
        <f t="shared" ca="1" si="550"/>
        <v>21699.590497811834</v>
      </c>
      <c r="AC856" s="18">
        <f t="shared" ca="1" si="551"/>
        <v>21700.064389135641</v>
      </c>
      <c r="AE856" s="18">
        <f t="shared" ca="1" si="532"/>
        <v>0.97880374035138884</v>
      </c>
      <c r="AF856" s="18">
        <f t="shared" ca="1" si="533"/>
        <v>0.25441191850806744</v>
      </c>
      <c r="AG856" s="19">
        <f t="shared" ca="1" si="552"/>
        <v>15414.677396819368</v>
      </c>
      <c r="AH856" s="18">
        <f t="shared" ca="1" si="553"/>
        <v>15414.931808737876</v>
      </c>
      <c r="AJ856" s="18">
        <f t="shared" ca="1" si="534"/>
        <v>27.203884089031003</v>
      </c>
      <c r="AK856" s="18">
        <f t="shared" ca="1" si="535"/>
        <v>30.604298751743617</v>
      </c>
      <c r="AL856" s="19">
        <f t="shared" ca="1" si="554"/>
        <v>14857.774818193697</v>
      </c>
      <c r="AM856" s="18">
        <f t="shared" ca="1" si="555"/>
        <v>14888.37911694544</v>
      </c>
      <c r="AO856" s="18">
        <f t="shared" ca="1" si="536"/>
        <v>2.6827249585700104</v>
      </c>
      <c r="AP856" s="18">
        <f t="shared" ca="1" si="537"/>
        <v>2.9002438687068866</v>
      </c>
      <c r="AQ856" s="19">
        <f t="shared" ca="1" si="556"/>
        <v>21836.739184865757</v>
      </c>
      <c r="AR856" s="18">
        <f t="shared" ca="1" si="557"/>
        <v>21839.639428734463</v>
      </c>
      <c r="AT856" s="18">
        <f t="shared" ca="1" si="538"/>
        <v>19.100849409994343</v>
      </c>
      <c r="AU856" s="18">
        <f t="shared" ca="1" si="539"/>
        <v>7.0715101594053538</v>
      </c>
      <c r="AV856" s="19">
        <f t="shared" ca="1" si="558"/>
        <v>15849.322142205419</v>
      </c>
      <c r="AW856" s="18">
        <f t="shared" ca="1" si="559"/>
        <v>15856.393652364824</v>
      </c>
    </row>
    <row r="857" spans="1:49" x14ac:dyDescent="0.25">
      <c r="A857" s="18">
        <f t="shared" ca="1" si="520"/>
        <v>23.761424633833148</v>
      </c>
      <c r="B857" s="18">
        <f t="shared" ca="1" si="521"/>
        <v>3.9009435708364628</v>
      </c>
      <c r="C857" s="19">
        <f t="shared" ca="1" si="540"/>
        <v>16127.932657525584</v>
      </c>
      <c r="D857" s="18">
        <f t="shared" ca="1" si="541"/>
        <v>16131.833601096419</v>
      </c>
      <c r="E857" s="17"/>
      <c r="F857" s="18">
        <f t="shared" ca="1" si="522"/>
        <v>2.5420390755737947</v>
      </c>
      <c r="G857" s="18">
        <f t="shared" ca="1" si="523"/>
        <v>4.3140173605150416</v>
      </c>
      <c r="H857" s="19">
        <f t="shared" ca="1" si="542"/>
        <v>15766.507376048459</v>
      </c>
      <c r="I857" s="18">
        <f t="shared" ca="1" si="543"/>
        <v>15770.821393408974</v>
      </c>
      <c r="J857" s="17"/>
      <c r="K857" s="18">
        <f t="shared" ca="1" si="524"/>
        <v>13.79004617894225</v>
      </c>
      <c r="L857" s="18">
        <f t="shared" ca="1" si="525"/>
        <v>21.338540333808862</v>
      </c>
      <c r="M857" s="19">
        <f t="shared" ca="1" si="544"/>
        <v>16763.941138232327</v>
      </c>
      <c r="N857" s="18">
        <f t="shared" ca="1" si="545"/>
        <v>16785.279678566138</v>
      </c>
      <c r="O857" s="17"/>
      <c r="P857" s="18">
        <f t="shared" ca="1" si="526"/>
        <v>21.32878467687906</v>
      </c>
      <c r="Q857" s="18">
        <f t="shared" ca="1" si="527"/>
        <v>4.9105167893103001</v>
      </c>
      <c r="R857" s="19">
        <f t="shared" ca="1" si="546"/>
        <v>16771.708105473514</v>
      </c>
      <c r="S857" s="18">
        <f t="shared" ca="1" si="547"/>
        <v>16776.618622262824</v>
      </c>
      <c r="T857" s="17"/>
      <c r="U857" s="18">
        <f t="shared" ca="1" si="528"/>
        <v>1.4600081990936298</v>
      </c>
      <c r="V857" s="18">
        <f t="shared" ca="1" si="529"/>
        <v>0.43651176578826845</v>
      </c>
      <c r="W857" s="19">
        <f t="shared" ca="1" si="548"/>
        <v>15322.715168987907</v>
      </c>
      <c r="X857" s="18">
        <f t="shared" ca="1" si="549"/>
        <v>15323.151680753695</v>
      </c>
      <c r="Z857" s="18">
        <f t="shared" ca="1" si="530"/>
        <v>1.8911367074706198</v>
      </c>
      <c r="AA857" s="18">
        <f t="shared" ca="1" si="531"/>
        <v>3.7303436115002007</v>
      </c>
      <c r="AB857" s="19">
        <f t="shared" ca="1" si="550"/>
        <v>21701.95552584311</v>
      </c>
      <c r="AC857" s="18">
        <f t="shared" ca="1" si="551"/>
        <v>21705.68586945461</v>
      </c>
      <c r="AE857" s="18">
        <f t="shared" ca="1" si="532"/>
        <v>4.7982823533290118</v>
      </c>
      <c r="AF857" s="18">
        <f t="shared" ca="1" si="533"/>
        <v>9.0799342259129006</v>
      </c>
      <c r="AG857" s="19">
        <f t="shared" ca="1" si="552"/>
        <v>15419.730091091205</v>
      </c>
      <c r="AH857" s="18">
        <f t="shared" ca="1" si="553"/>
        <v>15428.810025317118</v>
      </c>
      <c r="AJ857" s="18">
        <f t="shared" ca="1" si="534"/>
        <v>15.358292724037211</v>
      </c>
      <c r="AK857" s="18">
        <f t="shared" ca="1" si="535"/>
        <v>19.609274847563551</v>
      </c>
      <c r="AL857" s="19">
        <f t="shared" ca="1" si="554"/>
        <v>14903.737409669477</v>
      </c>
      <c r="AM857" s="18">
        <f t="shared" ca="1" si="555"/>
        <v>14923.346684517041</v>
      </c>
      <c r="AO857" s="18">
        <f t="shared" ca="1" si="536"/>
        <v>31.916829922398712</v>
      </c>
      <c r="AP857" s="18">
        <f t="shared" ca="1" si="537"/>
        <v>8.8488409479950114</v>
      </c>
      <c r="AQ857" s="19">
        <f t="shared" ca="1" si="556"/>
        <v>21871.556258656863</v>
      </c>
      <c r="AR857" s="18">
        <f t="shared" ca="1" si="557"/>
        <v>21880.405099604857</v>
      </c>
      <c r="AT857" s="18">
        <f t="shared" ca="1" si="538"/>
        <v>7.2609573939309593</v>
      </c>
      <c r="AU857" s="18">
        <f t="shared" ca="1" si="539"/>
        <v>4.4110742549857447</v>
      </c>
      <c r="AV857" s="19">
        <f t="shared" ca="1" si="558"/>
        <v>15863.654609758756</v>
      </c>
      <c r="AW857" s="18">
        <f t="shared" ca="1" si="559"/>
        <v>15868.065684013742</v>
      </c>
    </row>
    <row r="858" spans="1:49" x14ac:dyDescent="0.25">
      <c r="A858" s="18">
        <f t="shared" ca="1" si="520"/>
        <v>1.3557561210439474E-2</v>
      </c>
      <c r="B858" s="18">
        <f t="shared" ca="1" si="521"/>
        <v>4.4155022172694931</v>
      </c>
      <c r="C858" s="19">
        <f t="shared" ca="1" si="540"/>
        <v>16131.847158657631</v>
      </c>
      <c r="D858" s="18">
        <f t="shared" ca="1" si="541"/>
        <v>16136.2626608749</v>
      </c>
      <c r="E858" s="17"/>
      <c r="F858" s="18">
        <f t="shared" ca="1" si="522"/>
        <v>5.6741114031767967</v>
      </c>
      <c r="G858" s="18">
        <f t="shared" ca="1" si="523"/>
        <v>6.619831502085213</v>
      </c>
      <c r="H858" s="19">
        <f t="shared" ca="1" si="542"/>
        <v>15776.495504812152</v>
      </c>
      <c r="I858" s="18">
        <f t="shared" ca="1" si="543"/>
        <v>15783.115336314237</v>
      </c>
      <c r="J858" s="17"/>
      <c r="K858" s="18">
        <f t="shared" ca="1" si="524"/>
        <v>6.5804810511741527</v>
      </c>
      <c r="L858" s="18">
        <f t="shared" ca="1" si="525"/>
        <v>8.4498549272432903</v>
      </c>
      <c r="M858" s="19">
        <f t="shared" ca="1" si="544"/>
        <v>16791.86015961731</v>
      </c>
      <c r="N858" s="18">
        <f t="shared" ca="1" si="545"/>
        <v>16800.310014544553</v>
      </c>
      <c r="O858" s="17"/>
      <c r="P858" s="18">
        <f t="shared" ca="1" si="526"/>
        <v>23.915346718901592</v>
      </c>
      <c r="Q858" s="18">
        <f t="shared" ca="1" si="527"/>
        <v>2.7491282402791728</v>
      </c>
      <c r="R858" s="19">
        <f t="shared" ca="1" si="546"/>
        <v>16800.533968981727</v>
      </c>
      <c r="S858" s="18">
        <f t="shared" ca="1" si="547"/>
        <v>16803.283097222007</v>
      </c>
      <c r="T858" s="17"/>
      <c r="U858" s="18">
        <f t="shared" ca="1" si="528"/>
        <v>4.5533920786977946</v>
      </c>
      <c r="V858" s="18">
        <f t="shared" ca="1" si="529"/>
        <v>3.174312370826347</v>
      </c>
      <c r="W858" s="19">
        <f t="shared" ca="1" si="548"/>
        <v>15327.705072832394</v>
      </c>
      <c r="X858" s="18">
        <f t="shared" ca="1" si="549"/>
        <v>15330.879385203219</v>
      </c>
      <c r="Z858" s="18">
        <f t="shared" ca="1" si="530"/>
        <v>15.310736589069414</v>
      </c>
      <c r="AA858" s="18">
        <f t="shared" ca="1" si="531"/>
        <v>2.1758577886164696</v>
      </c>
      <c r="AB858" s="19">
        <f t="shared" ca="1" si="550"/>
        <v>21720.996606043678</v>
      </c>
      <c r="AC858" s="18">
        <f t="shared" ca="1" si="551"/>
        <v>21723.172463832296</v>
      </c>
      <c r="AE858" s="18">
        <f t="shared" ca="1" si="532"/>
        <v>29.270303502906422</v>
      </c>
      <c r="AF858" s="18">
        <f t="shared" ca="1" si="533"/>
        <v>0.23104328138083982</v>
      </c>
      <c r="AG858" s="19">
        <f t="shared" ca="1" si="552"/>
        <v>15458.080328820024</v>
      </c>
      <c r="AH858" s="18">
        <f t="shared" ca="1" si="553"/>
        <v>15458.311372101405</v>
      </c>
      <c r="AJ858" s="18">
        <f t="shared" ca="1" si="534"/>
        <v>13.884331084095949</v>
      </c>
      <c r="AK858" s="18">
        <f t="shared" ca="1" si="535"/>
        <v>3.7319851861608608</v>
      </c>
      <c r="AL858" s="19">
        <f t="shared" ca="1" si="554"/>
        <v>14937.231015601137</v>
      </c>
      <c r="AM858" s="18">
        <f t="shared" ca="1" si="555"/>
        <v>14940.963000787298</v>
      </c>
      <c r="AO858" s="18">
        <f t="shared" ca="1" si="536"/>
        <v>2.4555664209399088</v>
      </c>
      <c r="AP858" s="18">
        <f t="shared" ca="1" si="537"/>
        <v>12.367261331957133</v>
      </c>
      <c r="AQ858" s="19">
        <f t="shared" ca="1" si="556"/>
        <v>21882.860666025797</v>
      </c>
      <c r="AR858" s="18">
        <f t="shared" ca="1" si="557"/>
        <v>21895.227927357755</v>
      </c>
      <c r="AT858" s="18">
        <f t="shared" ca="1" si="538"/>
        <v>1.6710437136027034</v>
      </c>
      <c r="AU858" s="18">
        <f t="shared" ca="1" si="539"/>
        <v>18.352645164141229</v>
      </c>
      <c r="AV858" s="19">
        <f t="shared" ca="1" si="558"/>
        <v>15869.736727727344</v>
      </c>
      <c r="AW858" s="18">
        <f t="shared" ca="1" si="559"/>
        <v>15888.089372891485</v>
      </c>
    </row>
    <row r="859" spans="1:49" x14ac:dyDescent="0.25">
      <c r="A859" s="18">
        <f t="shared" ca="1" si="520"/>
        <v>1.355752181603648</v>
      </c>
      <c r="B859" s="18">
        <f t="shared" ca="1" si="521"/>
        <v>3.23345423768101</v>
      </c>
      <c r="C859" s="19">
        <f t="shared" ca="1" si="540"/>
        <v>16137.618413056503</v>
      </c>
      <c r="D859" s="18">
        <f t="shared" ca="1" si="541"/>
        <v>16140.851867294185</v>
      </c>
      <c r="E859" s="17"/>
      <c r="F859" s="18">
        <f t="shared" ca="1" si="522"/>
        <v>2.8573376735656049</v>
      </c>
      <c r="G859" s="18">
        <f t="shared" ca="1" si="523"/>
        <v>7.9270275704638049</v>
      </c>
      <c r="H859" s="19">
        <f t="shared" ca="1" si="542"/>
        <v>15785.972673987802</v>
      </c>
      <c r="I859" s="18">
        <f t="shared" ca="1" si="543"/>
        <v>15793.899701558266</v>
      </c>
      <c r="J859" s="17"/>
      <c r="K859" s="18">
        <f t="shared" ca="1" si="524"/>
        <v>76.725360308670616</v>
      </c>
      <c r="L859" s="18">
        <f t="shared" ca="1" si="525"/>
        <v>15.486138189570795</v>
      </c>
      <c r="M859" s="19">
        <f t="shared" ca="1" si="544"/>
        <v>16877.035374853225</v>
      </c>
      <c r="N859" s="18">
        <f t="shared" ca="1" si="545"/>
        <v>16892.521513042797</v>
      </c>
      <c r="O859" s="17"/>
      <c r="P859" s="18">
        <f t="shared" ca="1" si="526"/>
        <v>10.662247360636457</v>
      </c>
      <c r="Q859" s="18">
        <f t="shared" ca="1" si="527"/>
        <v>9.2431934690402677</v>
      </c>
      <c r="R859" s="19">
        <f t="shared" ca="1" si="546"/>
        <v>16813.945344582644</v>
      </c>
      <c r="S859" s="18">
        <f t="shared" ca="1" si="547"/>
        <v>16823.188538051683</v>
      </c>
      <c r="T859" s="17"/>
      <c r="U859" s="18">
        <f t="shared" ca="1" si="528"/>
        <v>8.8088257019364224</v>
      </c>
      <c r="V859" s="18">
        <f t="shared" ca="1" si="529"/>
        <v>2.7160321299659076E-2</v>
      </c>
      <c r="W859" s="19">
        <f t="shared" ca="1" si="548"/>
        <v>15339.688210905157</v>
      </c>
      <c r="X859" s="18">
        <f t="shared" ca="1" si="549"/>
        <v>15339.715371226457</v>
      </c>
      <c r="Z859" s="18">
        <f t="shared" ca="1" si="530"/>
        <v>0.27735503990824595</v>
      </c>
      <c r="AA859" s="18">
        <f t="shared" ca="1" si="531"/>
        <v>1.3282877417693533</v>
      </c>
      <c r="AB859" s="19">
        <f t="shared" ca="1" si="550"/>
        <v>21723.449818872203</v>
      </c>
      <c r="AC859" s="18">
        <f t="shared" ca="1" si="551"/>
        <v>21724.778106613972</v>
      </c>
      <c r="AE859" s="18">
        <f t="shared" ca="1" si="532"/>
        <v>26.400105054806517</v>
      </c>
      <c r="AF859" s="18">
        <f t="shared" ca="1" si="533"/>
        <v>1.2185370328427974</v>
      </c>
      <c r="AG859" s="19">
        <f t="shared" ca="1" si="552"/>
        <v>15484.711477156212</v>
      </c>
      <c r="AH859" s="18">
        <f t="shared" ca="1" si="553"/>
        <v>15485.930014189054</v>
      </c>
      <c r="AJ859" s="18">
        <f t="shared" ca="1" si="534"/>
        <v>6.0639576239524082</v>
      </c>
      <c r="AK859" s="18">
        <f t="shared" ca="1" si="535"/>
        <v>0.29488323714967801</v>
      </c>
      <c r="AL859" s="19">
        <f t="shared" ca="1" si="554"/>
        <v>14947.02695841125</v>
      </c>
      <c r="AM859" s="18">
        <f t="shared" ca="1" si="555"/>
        <v>14947.3218416484</v>
      </c>
      <c r="AO859" s="18">
        <f t="shared" ca="1" si="536"/>
        <v>13.373617121899779</v>
      </c>
      <c r="AP859" s="18">
        <f t="shared" ca="1" si="537"/>
        <v>7.1833078686530287</v>
      </c>
      <c r="AQ859" s="19">
        <f t="shared" ca="1" si="556"/>
        <v>21908.601544479654</v>
      </c>
      <c r="AR859" s="18">
        <f t="shared" ca="1" si="557"/>
        <v>21915.784852348308</v>
      </c>
      <c r="AT859" s="18">
        <f t="shared" ca="1" si="538"/>
        <v>5.3768562628662195</v>
      </c>
      <c r="AU859" s="18">
        <f t="shared" ca="1" si="539"/>
        <v>6.9410938724981044</v>
      </c>
      <c r="AV859" s="19">
        <f t="shared" ca="1" si="558"/>
        <v>15893.466229154352</v>
      </c>
      <c r="AW859" s="18">
        <f t="shared" ca="1" si="559"/>
        <v>15900.40732302685</v>
      </c>
    </row>
    <row r="860" spans="1:49" x14ac:dyDescent="0.25">
      <c r="A860" s="18">
        <f t="shared" ca="1" si="520"/>
        <v>8.697337557777324</v>
      </c>
      <c r="B860" s="18">
        <f t="shared" ca="1" si="521"/>
        <v>7.7413272193978528</v>
      </c>
      <c r="C860" s="19">
        <f t="shared" ca="1" si="540"/>
        <v>16149.549204851963</v>
      </c>
      <c r="D860" s="18">
        <f t="shared" ca="1" si="541"/>
        <v>16157.29053207136</v>
      </c>
      <c r="E860" s="17"/>
      <c r="F860" s="18">
        <f t="shared" ca="1" si="522"/>
        <v>1.3623548393009426</v>
      </c>
      <c r="G860" s="18">
        <f t="shared" ca="1" si="523"/>
        <v>2.9976023582874114</v>
      </c>
      <c r="H860" s="19">
        <f t="shared" ca="1" si="542"/>
        <v>15795.262056397567</v>
      </c>
      <c r="I860" s="18">
        <f t="shared" ca="1" si="543"/>
        <v>15798.259658755855</v>
      </c>
      <c r="J860" s="17"/>
      <c r="K860" s="18">
        <f t="shared" ca="1" si="524"/>
        <v>16.656173578556501</v>
      </c>
      <c r="L860" s="18">
        <f t="shared" ca="1" si="525"/>
        <v>12.97149626683445</v>
      </c>
      <c r="M860" s="19">
        <f t="shared" ca="1" si="544"/>
        <v>16909.177686621355</v>
      </c>
      <c r="N860" s="18">
        <f t="shared" ca="1" si="545"/>
        <v>16922.149182888188</v>
      </c>
      <c r="O860" s="17"/>
      <c r="P860" s="18">
        <f t="shared" ca="1" si="526"/>
        <v>0.64002991520946173</v>
      </c>
      <c r="Q860" s="18">
        <f t="shared" ca="1" si="527"/>
        <v>3.565513072324638</v>
      </c>
      <c r="R860" s="19">
        <f t="shared" ca="1" si="546"/>
        <v>16823.828567966892</v>
      </c>
      <c r="S860" s="18">
        <f t="shared" ca="1" si="547"/>
        <v>16827.394081039216</v>
      </c>
      <c r="T860" s="17"/>
      <c r="U860" s="18">
        <f t="shared" ca="1" si="528"/>
        <v>28.113077996638633</v>
      </c>
      <c r="V860" s="18">
        <f t="shared" ca="1" si="529"/>
        <v>3.5366841783285308</v>
      </c>
      <c r="W860" s="19">
        <f t="shared" ca="1" si="548"/>
        <v>15367.828449223096</v>
      </c>
      <c r="X860" s="18">
        <f t="shared" ca="1" si="549"/>
        <v>15371.365133401425</v>
      </c>
      <c r="Z860" s="18">
        <f t="shared" ca="1" si="530"/>
        <v>28.776113099286501</v>
      </c>
      <c r="AA860" s="18">
        <f t="shared" ca="1" si="531"/>
        <v>1.4788331674482922</v>
      </c>
      <c r="AB860" s="19">
        <f t="shared" ca="1" si="550"/>
        <v>21753.55421971326</v>
      </c>
      <c r="AC860" s="18">
        <f t="shared" ca="1" si="551"/>
        <v>21755.03305288071</v>
      </c>
      <c r="AE860" s="18">
        <f t="shared" ca="1" si="532"/>
        <v>11.018878158602936</v>
      </c>
      <c r="AF860" s="18">
        <f t="shared" ca="1" si="533"/>
        <v>2.9675659374322061</v>
      </c>
      <c r="AG860" s="19">
        <f t="shared" ca="1" si="552"/>
        <v>15496.948892347657</v>
      </c>
      <c r="AH860" s="18">
        <f t="shared" ca="1" si="553"/>
        <v>15499.916458285088</v>
      </c>
      <c r="AJ860" s="18">
        <f t="shared" ca="1" si="534"/>
        <v>21.868176848403959</v>
      </c>
      <c r="AK860" s="18">
        <f t="shared" ca="1" si="535"/>
        <v>13.161396806420409</v>
      </c>
      <c r="AL860" s="19">
        <f t="shared" ca="1" si="554"/>
        <v>14969.190018496804</v>
      </c>
      <c r="AM860" s="18">
        <f t="shared" ca="1" si="555"/>
        <v>14982.351415303225</v>
      </c>
      <c r="AO860" s="18">
        <f t="shared" ca="1" si="536"/>
        <v>4.7151487342590848</v>
      </c>
      <c r="AP860" s="18">
        <f t="shared" ca="1" si="537"/>
        <v>7.2221836731295967</v>
      </c>
      <c r="AQ860" s="19">
        <f t="shared" ca="1" si="556"/>
        <v>21920.500001082568</v>
      </c>
      <c r="AR860" s="18">
        <f t="shared" ca="1" si="557"/>
        <v>21927.722184755698</v>
      </c>
      <c r="AT860" s="18">
        <f t="shared" ca="1" si="538"/>
        <v>13.193769521545702</v>
      </c>
      <c r="AU860" s="18">
        <f t="shared" ca="1" si="539"/>
        <v>0.82656855944664087</v>
      </c>
      <c r="AV860" s="19">
        <f t="shared" ca="1" si="558"/>
        <v>15913.601092548395</v>
      </c>
      <c r="AW860" s="18">
        <f t="shared" ca="1" si="559"/>
        <v>15914.427661107842</v>
      </c>
    </row>
    <row r="861" spans="1:49" x14ac:dyDescent="0.25">
      <c r="A861" s="18">
        <f t="shared" ca="1" si="520"/>
        <v>5.3053128896008115</v>
      </c>
      <c r="B861" s="18">
        <f t="shared" ca="1" si="521"/>
        <v>8.9217777265911522</v>
      </c>
      <c r="C861" s="19">
        <f t="shared" ca="1" si="540"/>
        <v>16162.595844960961</v>
      </c>
      <c r="D861" s="18">
        <f t="shared" ca="1" si="541"/>
        <v>16171.517622687552</v>
      </c>
      <c r="E861" s="17"/>
      <c r="F861" s="18">
        <f t="shared" ca="1" si="522"/>
        <v>12.50978643075009</v>
      </c>
      <c r="G861" s="18">
        <f t="shared" ca="1" si="523"/>
        <v>5.5535263732389977</v>
      </c>
      <c r="H861" s="19">
        <f t="shared" ca="1" si="542"/>
        <v>15810.769445186605</v>
      </c>
      <c r="I861" s="18">
        <f t="shared" ca="1" si="543"/>
        <v>15816.322971559843</v>
      </c>
      <c r="J861" s="17"/>
      <c r="K861" s="18">
        <f t="shared" ca="1" si="524"/>
        <v>22.463318135971893</v>
      </c>
      <c r="L861" s="18">
        <f t="shared" ca="1" si="525"/>
        <v>0.5181369826545188</v>
      </c>
      <c r="M861" s="19">
        <f t="shared" ca="1" si="544"/>
        <v>16944.612501024159</v>
      </c>
      <c r="N861" s="18">
        <f t="shared" ca="1" si="545"/>
        <v>16945.130638006813</v>
      </c>
      <c r="O861" s="17"/>
      <c r="P861" s="18">
        <f t="shared" ca="1" si="526"/>
        <v>3.9351755957015349</v>
      </c>
      <c r="Q861" s="18">
        <f t="shared" ca="1" si="527"/>
        <v>0.61979273263663404</v>
      </c>
      <c r="R861" s="19">
        <f t="shared" ca="1" si="546"/>
        <v>16831.329256634919</v>
      </c>
      <c r="S861" s="18">
        <f t="shared" ca="1" si="547"/>
        <v>16831.949049367555</v>
      </c>
      <c r="T861" s="17"/>
      <c r="U861" s="18">
        <f t="shared" ca="1" si="528"/>
        <v>2.2735537496696723</v>
      </c>
      <c r="V861" s="18">
        <f t="shared" ca="1" si="529"/>
        <v>0.8190525941362089</v>
      </c>
      <c r="W861" s="19">
        <f t="shared" ca="1" si="548"/>
        <v>15373.638687151095</v>
      </c>
      <c r="X861" s="18">
        <f t="shared" ca="1" si="549"/>
        <v>15374.45773974523</v>
      </c>
      <c r="Z861" s="18">
        <f t="shared" ca="1" si="530"/>
        <v>28.791928848452578</v>
      </c>
      <c r="AA861" s="18">
        <f t="shared" ca="1" si="531"/>
        <v>1.1283837179965661</v>
      </c>
      <c r="AB861" s="19">
        <f t="shared" ca="1" si="550"/>
        <v>21783.824981729162</v>
      </c>
      <c r="AC861" s="18">
        <f t="shared" ca="1" si="551"/>
        <v>21784.95336544716</v>
      </c>
      <c r="AE861" s="18">
        <f t="shared" ca="1" si="532"/>
        <v>2.7673289582295739</v>
      </c>
      <c r="AF861" s="18">
        <f t="shared" ca="1" si="533"/>
        <v>0.1437829277265899</v>
      </c>
      <c r="AG861" s="19">
        <f t="shared" ca="1" si="552"/>
        <v>15502.683787243317</v>
      </c>
      <c r="AH861" s="18">
        <f t="shared" ca="1" si="553"/>
        <v>15502.827570171044</v>
      </c>
      <c r="AJ861" s="18">
        <f t="shared" ca="1" si="534"/>
        <v>25.284409554076703</v>
      </c>
      <c r="AK861" s="18">
        <f t="shared" ca="1" si="535"/>
        <v>3.3176340506749269</v>
      </c>
      <c r="AL861" s="19">
        <f t="shared" ca="1" si="554"/>
        <v>15007.635824857301</v>
      </c>
      <c r="AM861" s="18">
        <f t="shared" ca="1" si="555"/>
        <v>15010.953458907976</v>
      </c>
      <c r="AO861" s="18">
        <f t="shared" ca="1" si="536"/>
        <v>4.4909841183108847</v>
      </c>
      <c r="AP861" s="18">
        <f t="shared" ca="1" si="537"/>
        <v>2.1062114496329847</v>
      </c>
      <c r="AQ861" s="19">
        <f t="shared" ca="1" si="556"/>
        <v>21932.213168874008</v>
      </c>
      <c r="AR861" s="18">
        <f t="shared" ca="1" si="557"/>
        <v>21934.319380323643</v>
      </c>
      <c r="AT861" s="18">
        <f t="shared" ca="1" si="538"/>
        <v>5.0276412039076801</v>
      </c>
      <c r="AU861" s="18">
        <f t="shared" ca="1" si="539"/>
        <v>14.690484665666457</v>
      </c>
      <c r="AV861" s="19">
        <f t="shared" ca="1" si="558"/>
        <v>15919.45530231175</v>
      </c>
      <c r="AW861" s="18">
        <f t="shared" ca="1" si="559"/>
        <v>15934.145786977417</v>
      </c>
    </row>
    <row r="862" spans="1:49" x14ac:dyDescent="0.25">
      <c r="A862" s="18">
        <f t="shared" ca="1" si="520"/>
        <v>11.244309979822587</v>
      </c>
      <c r="B862" s="18">
        <f t="shared" ca="1" si="521"/>
        <v>3.5169796562171594</v>
      </c>
      <c r="C862" s="19">
        <f t="shared" ca="1" si="540"/>
        <v>16182.761932667374</v>
      </c>
      <c r="D862" s="18">
        <f t="shared" ca="1" si="541"/>
        <v>16186.278912323591</v>
      </c>
      <c r="E862" s="17"/>
      <c r="F862" s="18">
        <f t="shared" ca="1" si="522"/>
        <v>0.64915405476385812</v>
      </c>
      <c r="G862" s="18">
        <f t="shared" ca="1" si="523"/>
        <v>11.155426851522526</v>
      </c>
      <c r="H862" s="19">
        <f t="shared" ca="1" si="542"/>
        <v>15816.972125614606</v>
      </c>
      <c r="I862" s="18">
        <f t="shared" ca="1" si="543"/>
        <v>15828.127552466129</v>
      </c>
      <c r="J862" s="17"/>
      <c r="K862" s="18">
        <f t="shared" ca="1" si="524"/>
        <v>8.8385570952435639</v>
      </c>
      <c r="L862" s="18">
        <f t="shared" ca="1" si="525"/>
        <v>6.1354629519985107</v>
      </c>
      <c r="M862" s="19">
        <f t="shared" ca="1" si="544"/>
        <v>16953.969195102058</v>
      </c>
      <c r="N862" s="18">
        <f t="shared" ca="1" si="545"/>
        <v>16960.104658054057</v>
      </c>
      <c r="O862" s="17"/>
      <c r="P862" s="18">
        <f t="shared" ca="1" si="526"/>
        <v>10.56264120685635</v>
      </c>
      <c r="Q862" s="18">
        <f t="shared" ca="1" si="527"/>
        <v>2.0798683461747505</v>
      </c>
      <c r="R862" s="19">
        <f t="shared" ca="1" si="546"/>
        <v>16842.511690574411</v>
      </c>
      <c r="S862" s="18">
        <f t="shared" ca="1" si="547"/>
        <v>16844.591558920587</v>
      </c>
      <c r="T862" s="17"/>
      <c r="U862" s="18">
        <f t="shared" ca="1" si="528"/>
        <v>8.2273417741675825</v>
      </c>
      <c r="V862" s="18">
        <f t="shared" ca="1" si="529"/>
        <v>1.9360753830292408</v>
      </c>
      <c r="W862" s="19">
        <f t="shared" ca="1" si="548"/>
        <v>15382.685081519397</v>
      </c>
      <c r="X862" s="18">
        <f t="shared" ca="1" si="549"/>
        <v>15384.621156902427</v>
      </c>
      <c r="Z862" s="18">
        <f t="shared" ca="1" si="530"/>
        <v>11.547317990595978</v>
      </c>
      <c r="AA862" s="18">
        <f t="shared" ca="1" si="531"/>
        <v>2.3905684715241091</v>
      </c>
      <c r="AB862" s="19">
        <f t="shared" ca="1" si="550"/>
        <v>21796.500683437756</v>
      </c>
      <c r="AC862" s="18">
        <f t="shared" ca="1" si="551"/>
        <v>21798.891251909281</v>
      </c>
      <c r="AE862" s="18">
        <f t="shared" ca="1" si="532"/>
        <v>0.40453651735514773</v>
      </c>
      <c r="AF862" s="18">
        <f t="shared" ca="1" si="533"/>
        <v>0.14735164390811625</v>
      </c>
      <c r="AG862" s="19">
        <f t="shared" ca="1" si="552"/>
        <v>15503.2321066884</v>
      </c>
      <c r="AH862" s="18">
        <f t="shared" ca="1" si="553"/>
        <v>15503.379458332307</v>
      </c>
      <c r="AJ862" s="18">
        <f t="shared" ca="1" si="534"/>
        <v>15.673500814256808</v>
      </c>
      <c r="AK862" s="18">
        <f t="shared" ca="1" si="535"/>
        <v>8.2396968933585857</v>
      </c>
      <c r="AL862" s="19">
        <f t="shared" ca="1" si="554"/>
        <v>15026.626959722233</v>
      </c>
      <c r="AM862" s="18">
        <f t="shared" ca="1" si="555"/>
        <v>15034.866656615592</v>
      </c>
      <c r="AO862" s="18">
        <f t="shared" ca="1" si="536"/>
        <v>4.6443736366825839</v>
      </c>
      <c r="AP862" s="18">
        <f t="shared" ca="1" si="537"/>
        <v>5.2363622024163368</v>
      </c>
      <c r="AQ862" s="19">
        <f t="shared" ca="1" si="556"/>
        <v>21938.963753960325</v>
      </c>
      <c r="AR862" s="18">
        <f t="shared" ca="1" si="557"/>
        <v>21944.200116162741</v>
      </c>
      <c r="AT862" s="18">
        <f t="shared" ca="1" si="538"/>
        <v>20.367652480873918</v>
      </c>
      <c r="AU862" s="18">
        <f t="shared" ca="1" si="539"/>
        <v>5.6863279969808582</v>
      </c>
      <c r="AV862" s="19">
        <f t="shared" ca="1" si="558"/>
        <v>15954.513439458291</v>
      </c>
      <c r="AW862" s="18">
        <f t="shared" ca="1" si="559"/>
        <v>15960.199767455271</v>
      </c>
    </row>
    <row r="863" spans="1:49" x14ac:dyDescent="0.25">
      <c r="A863" s="18">
        <f t="shared" ca="1" si="520"/>
        <v>20.306027102283924</v>
      </c>
      <c r="B863" s="18">
        <f t="shared" ca="1" si="521"/>
        <v>5.3557554523703752</v>
      </c>
      <c r="C863" s="19">
        <f t="shared" ca="1" si="540"/>
        <v>16206.584939425875</v>
      </c>
      <c r="D863" s="18">
        <f t="shared" ca="1" si="541"/>
        <v>16211.940694878245</v>
      </c>
      <c r="E863" s="17"/>
      <c r="F863" s="18">
        <f t="shared" ca="1" si="522"/>
        <v>18.012293973613858</v>
      </c>
      <c r="G863" s="18">
        <f t="shared" ca="1" si="523"/>
        <v>13.323798183396283</v>
      </c>
      <c r="H863" s="19">
        <f t="shared" ca="1" si="542"/>
        <v>15846.139846439743</v>
      </c>
      <c r="I863" s="18">
        <f t="shared" ca="1" si="543"/>
        <v>15859.463644623138</v>
      </c>
      <c r="J863" s="17"/>
      <c r="K863" s="18">
        <f t="shared" ca="1" si="524"/>
        <v>15.026791435398415</v>
      </c>
      <c r="L863" s="18">
        <f t="shared" ca="1" si="525"/>
        <v>4.6108357204664809</v>
      </c>
      <c r="M863" s="19">
        <f t="shared" ca="1" si="544"/>
        <v>16975.131449489454</v>
      </c>
      <c r="N863" s="18">
        <f t="shared" ca="1" si="545"/>
        <v>16979.742285209919</v>
      </c>
      <c r="O863" s="17"/>
      <c r="P863" s="18">
        <f t="shared" ca="1" si="526"/>
        <v>4.3366576148351026</v>
      </c>
      <c r="Q863" s="18">
        <f t="shared" ca="1" si="527"/>
        <v>0.39414644110769725</v>
      </c>
      <c r="R863" s="19">
        <f t="shared" ca="1" si="546"/>
        <v>16848.928216535423</v>
      </c>
      <c r="S863" s="18">
        <f t="shared" ca="1" si="547"/>
        <v>16849.322362976531</v>
      </c>
      <c r="T863" s="17"/>
      <c r="U863" s="18">
        <f t="shared" ca="1" si="528"/>
        <v>2.0044432902175036</v>
      </c>
      <c r="V863" s="18">
        <f t="shared" ca="1" si="529"/>
        <v>13.427702973182139</v>
      </c>
      <c r="W863" s="19">
        <f t="shared" ca="1" si="548"/>
        <v>15386.625600192645</v>
      </c>
      <c r="X863" s="18">
        <f t="shared" ca="1" si="549"/>
        <v>15400.053303165827</v>
      </c>
      <c r="Z863" s="18">
        <f t="shared" ca="1" si="530"/>
        <v>3.9673559692126084</v>
      </c>
      <c r="AA863" s="18">
        <f t="shared" ca="1" si="531"/>
        <v>0.48966241685774581</v>
      </c>
      <c r="AB863" s="19">
        <f t="shared" ca="1" si="550"/>
        <v>21802.858607878494</v>
      </c>
      <c r="AC863" s="18">
        <f t="shared" ca="1" si="551"/>
        <v>21803.348270295352</v>
      </c>
      <c r="AE863" s="18">
        <f t="shared" ca="1" si="532"/>
        <v>25.280988460795118</v>
      </c>
      <c r="AF863" s="18">
        <f t="shared" ca="1" si="533"/>
        <v>2.7199142161945287</v>
      </c>
      <c r="AG863" s="19">
        <f t="shared" ca="1" si="552"/>
        <v>15528.660446793103</v>
      </c>
      <c r="AH863" s="18">
        <f t="shared" ca="1" si="553"/>
        <v>15531.380361009298</v>
      </c>
      <c r="AJ863" s="18">
        <f t="shared" ca="1" si="534"/>
        <v>13.029448071282363</v>
      </c>
      <c r="AK863" s="18">
        <f t="shared" ca="1" si="535"/>
        <v>13.401739434067537</v>
      </c>
      <c r="AL863" s="19">
        <f t="shared" ca="1" si="554"/>
        <v>15047.896104686874</v>
      </c>
      <c r="AM863" s="18">
        <f t="shared" ca="1" si="555"/>
        <v>15061.297844120942</v>
      </c>
      <c r="AO863" s="18">
        <f t="shared" ca="1" si="536"/>
        <v>33.347459927010419</v>
      </c>
      <c r="AP863" s="18">
        <f t="shared" ca="1" si="537"/>
        <v>2.7056194850160877</v>
      </c>
      <c r="AQ863" s="19">
        <f t="shared" ca="1" si="556"/>
        <v>21977.547576089753</v>
      </c>
      <c r="AR863" s="18">
        <f t="shared" ca="1" si="557"/>
        <v>21980.253195574769</v>
      </c>
      <c r="AT863" s="18">
        <f t="shared" ca="1" si="538"/>
        <v>0.87163925462068315</v>
      </c>
      <c r="AU863" s="18">
        <f t="shared" ca="1" si="539"/>
        <v>10.560823535864968</v>
      </c>
      <c r="AV863" s="19">
        <f t="shared" ca="1" si="558"/>
        <v>15961.071406709892</v>
      </c>
      <c r="AW863" s="18">
        <f t="shared" ca="1" si="559"/>
        <v>15971.632230245757</v>
      </c>
    </row>
    <row r="864" spans="1:49" x14ac:dyDescent="0.25">
      <c r="A864" s="18">
        <f t="shared" ca="1" si="520"/>
        <v>13.764488551776326</v>
      </c>
      <c r="B864" s="18">
        <f t="shared" ca="1" si="521"/>
        <v>0.88150886911000848</v>
      </c>
      <c r="C864" s="19">
        <f t="shared" ca="1" si="540"/>
        <v>16225.705183430022</v>
      </c>
      <c r="D864" s="18">
        <f t="shared" ca="1" si="541"/>
        <v>16226.586692299132</v>
      </c>
      <c r="E864" s="17"/>
      <c r="F864" s="18">
        <f t="shared" ca="1" si="522"/>
        <v>16.555605850563598</v>
      </c>
      <c r="G864" s="18">
        <f t="shared" ca="1" si="523"/>
        <v>0.23043505178985504</v>
      </c>
      <c r="H864" s="19">
        <f t="shared" ca="1" si="542"/>
        <v>15876.019250473702</v>
      </c>
      <c r="I864" s="18">
        <f t="shared" ca="1" si="543"/>
        <v>15876.249685525492</v>
      </c>
      <c r="J864" s="17"/>
      <c r="K864" s="18">
        <f t="shared" ca="1" si="524"/>
        <v>7.6387506615480207</v>
      </c>
      <c r="L864" s="18">
        <f t="shared" ca="1" si="525"/>
        <v>2.1804237146006109</v>
      </c>
      <c r="M864" s="19">
        <f t="shared" ca="1" si="544"/>
        <v>16987.381035871465</v>
      </c>
      <c r="N864" s="18">
        <f t="shared" ca="1" si="545"/>
        <v>16989.561459586064</v>
      </c>
      <c r="O864" s="17"/>
      <c r="P864" s="18">
        <f t="shared" ca="1" si="526"/>
        <v>8.7301376284323524</v>
      </c>
      <c r="Q864" s="18">
        <f t="shared" ca="1" si="527"/>
        <v>0.34948036522067594</v>
      </c>
      <c r="R864" s="19">
        <f t="shared" ca="1" si="546"/>
        <v>16858.052500604965</v>
      </c>
      <c r="S864" s="18">
        <f t="shared" ca="1" si="547"/>
        <v>16858.401980970186</v>
      </c>
      <c r="T864" s="17"/>
      <c r="U864" s="18">
        <f t="shared" ca="1" si="528"/>
        <v>19.559286658050333</v>
      </c>
      <c r="V864" s="18">
        <f t="shared" ca="1" si="529"/>
        <v>0.94259478202454261</v>
      </c>
      <c r="W864" s="19">
        <f t="shared" ca="1" si="548"/>
        <v>15419.612589823877</v>
      </c>
      <c r="X864" s="18">
        <f t="shared" ca="1" si="549"/>
        <v>15420.555184605901</v>
      </c>
      <c r="Z864" s="18">
        <f t="shared" ca="1" si="530"/>
        <v>27.334420168039358</v>
      </c>
      <c r="AA864" s="18">
        <f t="shared" ca="1" si="531"/>
        <v>0.39306726159969019</v>
      </c>
      <c r="AB864" s="19">
        <f t="shared" ca="1" si="550"/>
        <v>21830.682690463393</v>
      </c>
      <c r="AC864" s="18">
        <f t="shared" ca="1" si="551"/>
        <v>21831.075757724993</v>
      </c>
      <c r="AE864" s="18">
        <f t="shared" ca="1" si="532"/>
        <v>48.056386952410215</v>
      </c>
      <c r="AF864" s="18">
        <f t="shared" ca="1" si="533"/>
        <v>7.0348844648814941</v>
      </c>
      <c r="AG864" s="19">
        <f t="shared" ca="1" si="552"/>
        <v>15579.436747961709</v>
      </c>
      <c r="AH864" s="18">
        <f t="shared" ca="1" si="553"/>
        <v>15586.47163242659</v>
      </c>
      <c r="AJ864" s="18">
        <f t="shared" ca="1" si="534"/>
        <v>3.6908760559684253</v>
      </c>
      <c r="AK864" s="18">
        <f t="shared" ca="1" si="535"/>
        <v>17.651075362653771</v>
      </c>
      <c r="AL864" s="19">
        <f t="shared" ca="1" si="554"/>
        <v>15064.988720176911</v>
      </c>
      <c r="AM864" s="18">
        <f t="shared" ca="1" si="555"/>
        <v>15082.639795539564</v>
      </c>
      <c r="AO864" s="18">
        <f t="shared" ca="1" si="536"/>
        <v>31.613496272749963</v>
      </c>
      <c r="AP864" s="18">
        <f t="shared" ca="1" si="537"/>
        <v>2.2253660551221865</v>
      </c>
      <c r="AQ864" s="19">
        <f t="shared" ca="1" si="556"/>
        <v>22011.866691847517</v>
      </c>
      <c r="AR864" s="18">
        <f t="shared" ca="1" si="557"/>
        <v>22014.092057902639</v>
      </c>
      <c r="AT864" s="18">
        <f t="shared" ca="1" si="538"/>
        <v>10.30349257258796</v>
      </c>
      <c r="AU864" s="18">
        <f t="shared" ca="1" si="539"/>
        <v>6.3174094166685437</v>
      </c>
      <c r="AV864" s="19">
        <f t="shared" ca="1" si="558"/>
        <v>15981.935722818345</v>
      </c>
      <c r="AW864" s="18">
        <f t="shared" ca="1" si="559"/>
        <v>15988.253132235013</v>
      </c>
    </row>
    <row r="865" spans="1:49" x14ac:dyDescent="0.25">
      <c r="A865" s="18">
        <f t="shared" ca="1" si="520"/>
        <v>9.4892577540674825</v>
      </c>
      <c r="B865" s="18">
        <f t="shared" ca="1" si="521"/>
        <v>0.72591730071625971</v>
      </c>
      <c r="C865" s="19">
        <f t="shared" ca="1" si="540"/>
        <v>16236.075950053199</v>
      </c>
      <c r="D865" s="18">
        <f t="shared" ca="1" si="541"/>
        <v>16236.801867353915</v>
      </c>
      <c r="E865" s="17"/>
      <c r="F865" s="18">
        <f t="shared" ca="1" si="522"/>
        <v>28.893482800145875</v>
      </c>
      <c r="G865" s="18">
        <f t="shared" ca="1" si="523"/>
        <v>1.3625209955083195</v>
      </c>
      <c r="H865" s="19">
        <f t="shared" ca="1" si="542"/>
        <v>15905.143168325638</v>
      </c>
      <c r="I865" s="18">
        <f t="shared" ca="1" si="543"/>
        <v>15906.505689321146</v>
      </c>
      <c r="J865" s="17"/>
      <c r="K865" s="18">
        <f t="shared" ca="1" si="524"/>
        <v>2.0767555237370656</v>
      </c>
      <c r="L865" s="18">
        <f t="shared" ca="1" si="525"/>
        <v>9.0933026072982379</v>
      </c>
      <c r="M865" s="19">
        <f t="shared" ca="1" si="544"/>
        <v>16991.638215109801</v>
      </c>
      <c r="N865" s="18">
        <f t="shared" ca="1" si="545"/>
        <v>17000.7315177171</v>
      </c>
      <c r="O865" s="17"/>
      <c r="P865" s="18">
        <f t="shared" ca="1" si="526"/>
        <v>53.610396036458695</v>
      </c>
      <c r="Q865" s="18">
        <f t="shared" ca="1" si="527"/>
        <v>7.9162471376132002</v>
      </c>
      <c r="R865" s="19">
        <f t="shared" ca="1" si="546"/>
        <v>16912.012377006646</v>
      </c>
      <c r="S865" s="18">
        <f t="shared" ca="1" si="547"/>
        <v>16919.928624144261</v>
      </c>
      <c r="T865" s="17"/>
      <c r="U865" s="18">
        <f t="shared" ca="1" si="528"/>
        <v>20.598642039333537</v>
      </c>
      <c r="V865" s="18">
        <f t="shared" ca="1" si="529"/>
        <v>20.5059312497165</v>
      </c>
      <c r="W865" s="19">
        <f t="shared" ca="1" si="548"/>
        <v>15441.153826645233</v>
      </c>
      <c r="X865" s="18">
        <f t="shared" ca="1" si="549"/>
        <v>15461.65975789495</v>
      </c>
      <c r="Z865" s="18">
        <f t="shared" ca="1" si="530"/>
        <v>51.359473338230792</v>
      </c>
      <c r="AA865" s="18">
        <f t="shared" ca="1" si="531"/>
        <v>1.115204989342635</v>
      </c>
      <c r="AB865" s="19">
        <f t="shared" ca="1" si="550"/>
        <v>21882.435231063224</v>
      </c>
      <c r="AC865" s="18">
        <f t="shared" ca="1" si="551"/>
        <v>21883.550436052567</v>
      </c>
      <c r="AE865" s="18">
        <f t="shared" ca="1" si="532"/>
        <v>22.034694970077172</v>
      </c>
      <c r="AF865" s="18">
        <f t="shared" ca="1" si="533"/>
        <v>6.6849935656938753</v>
      </c>
      <c r="AG865" s="19">
        <f t="shared" ca="1" si="552"/>
        <v>15608.506327396668</v>
      </c>
      <c r="AH865" s="18">
        <f t="shared" ca="1" si="553"/>
        <v>15615.191320962362</v>
      </c>
      <c r="AJ865" s="18">
        <f t="shared" ca="1" si="534"/>
        <v>17.675327391608107</v>
      </c>
      <c r="AK865" s="18">
        <f t="shared" ca="1" si="535"/>
        <v>0.97209764273866173</v>
      </c>
      <c r="AL865" s="19">
        <f t="shared" ca="1" si="554"/>
        <v>15100.315122931172</v>
      </c>
      <c r="AM865" s="18">
        <f t="shared" ca="1" si="555"/>
        <v>15101.28722057391</v>
      </c>
      <c r="AO865" s="18">
        <f t="shared" ca="1" si="536"/>
        <v>16.782930963974483</v>
      </c>
      <c r="AP865" s="18">
        <f t="shared" ca="1" si="537"/>
        <v>9.2074313495907063</v>
      </c>
      <c r="AQ865" s="19">
        <f t="shared" ca="1" si="556"/>
        <v>22030.874988866613</v>
      </c>
      <c r="AR865" s="18">
        <f t="shared" ca="1" si="557"/>
        <v>22040.082420216204</v>
      </c>
      <c r="AT865" s="18">
        <f t="shared" ca="1" si="538"/>
        <v>6.5409257582124167E-2</v>
      </c>
      <c r="AU865" s="18">
        <f t="shared" ca="1" si="539"/>
        <v>3.5756542034238286</v>
      </c>
      <c r="AV865" s="19">
        <f t="shared" ca="1" si="558"/>
        <v>15988.318541492596</v>
      </c>
      <c r="AW865" s="18">
        <f t="shared" ca="1" si="559"/>
        <v>15991.894195696019</v>
      </c>
    </row>
    <row r="866" spans="1:49" x14ac:dyDescent="0.25">
      <c r="A866" s="18">
        <f t="shared" ca="1" si="520"/>
        <v>22.621378082768889</v>
      </c>
      <c r="B866" s="18">
        <f t="shared" ca="1" si="521"/>
        <v>1.1259664024567519</v>
      </c>
      <c r="C866" s="19">
        <f t="shared" ca="1" si="540"/>
        <v>16259.423245436685</v>
      </c>
      <c r="D866" s="18">
        <f t="shared" ca="1" si="541"/>
        <v>16260.549211839141</v>
      </c>
      <c r="E866" s="17"/>
      <c r="F866" s="18">
        <f t="shared" ca="1" si="522"/>
        <v>20.384659929038854</v>
      </c>
      <c r="G866" s="18">
        <f t="shared" ca="1" si="523"/>
        <v>1.4838974046862101</v>
      </c>
      <c r="H866" s="19">
        <f t="shared" ca="1" si="542"/>
        <v>15926.890349250185</v>
      </c>
      <c r="I866" s="18">
        <f t="shared" ca="1" si="543"/>
        <v>15928.374246654872</v>
      </c>
      <c r="J866" s="17"/>
      <c r="K866" s="18">
        <f t="shared" ca="1" si="524"/>
        <v>15.42452178516848</v>
      </c>
      <c r="L866" s="18">
        <f t="shared" ca="1" si="525"/>
        <v>6.0981701946981417</v>
      </c>
      <c r="M866" s="19">
        <f t="shared" ca="1" si="544"/>
        <v>17016.156039502268</v>
      </c>
      <c r="N866" s="18">
        <f t="shared" ca="1" si="545"/>
        <v>17022.254209696966</v>
      </c>
      <c r="O866" s="17"/>
      <c r="P866" s="18">
        <f t="shared" ca="1" si="526"/>
        <v>2.4189471164615224</v>
      </c>
      <c r="Q866" s="18">
        <f t="shared" ca="1" si="527"/>
        <v>5.9453454324744834</v>
      </c>
      <c r="R866" s="19">
        <f t="shared" ca="1" si="546"/>
        <v>16922.347571260721</v>
      </c>
      <c r="S866" s="18">
        <f t="shared" ca="1" si="547"/>
        <v>16928.292916693197</v>
      </c>
      <c r="T866" s="17"/>
      <c r="U866" s="18">
        <f t="shared" ca="1" si="528"/>
        <v>3.3138693801308983</v>
      </c>
      <c r="V866" s="18">
        <f t="shared" ca="1" si="529"/>
        <v>4.4052515150115381</v>
      </c>
      <c r="W866" s="19">
        <f t="shared" ca="1" si="548"/>
        <v>15464.97362727508</v>
      </c>
      <c r="X866" s="18">
        <f t="shared" ca="1" si="549"/>
        <v>15469.378878790092</v>
      </c>
      <c r="Z866" s="18">
        <f t="shared" ca="1" si="530"/>
        <v>74.900308706239429</v>
      </c>
      <c r="AA866" s="18">
        <f t="shared" ca="1" si="531"/>
        <v>0.59571817019409845</v>
      </c>
      <c r="AB866" s="19">
        <f t="shared" ca="1" si="550"/>
        <v>21958.450744758808</v>
      </c>
      <c r="AC866" s="18">
        <f t="shared" ca="1" si="551"/>
        <v>21959.046462929</v>
      </c>
      <c r="AE866" s="18">
        <f t="shared" ca="1" si="532"/>
        <v>2.0529531176496758</v>
      </c>
      <c r="AF866" s="18">
        <f t="shared" ca="1" si="533"/>
        <v>2.9139165418614406</v>
      </c>
      <c r="AG866" s="19">
        <f t="shared" ca="1" si="552"/>
        <v>15617.244274080011</v>
      </c>
      <c r="AH866" s="18">
        <f t="shared" ca="1" si="553"/>
        <v>15620.158190621873</v>
      </c>
      <c r="AJ866" s="18">
        <f t="shared" ca="1" si="534"/>
        <v>8.3369684559780417</v>
      </c>
      <c r="AK866" s="18">
        <f t="shared" ca="1" si="535"/>
        <v>3.6517832260898815</v>
      </c>
      <c r="AL866" s="19">
        <f t="shared" ca="1" si="554"/>
        <v>15109.624189029888</v>
      </c>
      <c r="AM866" s="18">
        <f t="shared" ca="1" si="555"/>
        <v>15113.275972255979</v>
      </c>
      <c r="AO866" s="18">
        <f t="shared" ca="1" si="536"/>
        <v>5.5385220976739209</v>
      </c>
      <c r="AP866" s="18">
        <f t="shared" ca="1" si="537"/>
        <v>0.39447574884221132</v>
      </c>
      <c r="AQ866" s="19">
        <f t="shared" ca="1" si="556"/>
        <v>22045.620942313879</v>
      </c>
      <c r="AR866" s="18">
        <f t="shared" ca="1" si="557"/>
        <v>22046.015418062721</v>
      </c>
      <c r="AT866" s="18">
        <f t="shared" ca="1" si="538"/>
        <v>7.0800884549614578</v>
      </c>
      <c r="AU866" s="18">
        <f t="shared" ca="1" si="539"/>
        <v>3.0567909134303743</v>
      </c>
      <c r="AV866" s="19">
        <f t="shared" ca="1" si="558"/>
        <v>15998.97428415098</v>
      </c>
      <c r="AW866" s="18">
        <f t="shared" ca="1" si="559"/>
        <v>16002.031075064409</v>
      </c>
    </row>
    <row r="867" spans="1:49" x14ac:dyDescent="0.25">
      <c r="A867" s="18">
        <f t="shared" ca="1" si="520"/>
        <v>19.01433613479907</v>
      </c>
      <c r="B867" s="18">
        <f t="shared" ca="1" si="521"/>
        <v>0.39476902337242908</v>
      </c>
      <c r="C867" s="19">
        <f t="shared" ca="1" si="540"/>
        <v>16279.563547973939</v>
      </c>
      <c r="D867" s="18">
        <f t="shared" ca="1" si="541"/>
        <v>16279.958316997312</v>
      </c>
      <c r="E867" s="17"/>
      <c r="F867" s="18">
        <f t="shared" ca="1" si="522"/>
        <v>6.2949669607446674</v>
      </c>
      <c r="G867" s="18">
        <f t="shared" ca="1" si="523"/>
        <v>9.0141469572168464</v>
      </c>
      <c r="H867" s="19">
        <f t="shared" ca="1" si="542"/>
        <v>15934.669213615616</v>
      </c>
      <c r="I867" s="18">
        <f t="shared" ca="1" si="543"/>
        <v>15943.683360572833</v>
      </c>
      <c r="J867" s="17"/>
      <c r="K867" s="18">
        <f t="shared" ca="1" si="524"/>
        <v>43.066831642684846</v>
      </c>
      <c r="L867" s="18">
        <f t="shared" ca="1" si="525"/>
        <v>2.3266155785710327</v>
      </c>
      <c r="M867" s="19">
        <f t="shared" ca="1" si="544"/>
        <v>17065.321041339652</v>
      </c>
      <c r="N867" s="18">
        <f t="shared" ca="1" si="545"/>
        <v>17067.647656918223</v>
      </c>
      <c r="O867" s="17"/>
      <c r="P867" s="18">
        <f t="shared" ca="1" si="526"/>
        <v>11.820098753781838</v>
      </c>
      <c r="Q867" s="18">
        <f t="shared" ca="1" si="527"/>
        <v>5.4744619471067795</v>
      </c>
      <c r="R867" s="19">
        <f t="shared" ca="1" si="546"/>
        <v>16940.113015446979</v>
      </c>
      <c r="S867" s="18">
        <f t="shared" ca="1" si="547"/>
        <v>16945.587477394085</v>
      </c>
      <c r="T867" s="17"/>
      <c r="U867" s="18">
        <f t="shared" ca="1" si="528"/>
        <v>4.106439155476413</v>
      </c>
      <c r="V867" s="18">
        <f t="shared" ca="1" si="529"/>
        <v>17.250343410127794</v>
      </c>
      <c r="W867" s="19">
        <f t="shared" ca="1" si="548"/>
        <v>15473.485317945568</v>
      </c>
      <c r="X867" s="18">
        <f t="shared" ca="1" si="549"/>
        <v>15490.735661355695</v>
      </c>
      <c r="Z867" s="18">
        <f t="shared" ca="1" si="530"/>
        <v>35.186487231791261</v>
      </c>
      <c r="AA867" s="18">
        <f t="shared" ca="1" si="531"/>
        <v>0.61217479499387928</v>
      </c>
      <c r="AB867" s="19">
        <f t="shared" ca="1" si="550"/>
        <v>21994.232950160793</v>
      </c>
      <c r="AC867" s="18">
        <f t="shared" ca="1" si="551"/>
        <v>21994.845124955787</v>
      </c>
      <c r="AE867" s="18">
        <f t="shared" ca="1" si="532"/>
        <v>20.920736234528366</v>
      </c>
      <c r="AF867" s="18">
        <f t="shared" ca="1" si="533"/>
        <v>2.7628324599870222</v>
      </c>
      <c r="AG867" s="19">
        <f t="shared" ca="1" si="552"/>
        <v>15641.0789268564</v>
      </c>
      <c r="AH867" s="18">
        <f t="shared" ca="1" si="553"/>
        <v>15643.841759316387</v>
      </c>
      <c r="AJ867" s="18">
        <f t="shared" ca="1" si="534"/>
        <v>11.280004573368762</v>
      </c>
      <c r="AK867" s="18">
        <f t="shared" ca="1" si="535"/>
        <v>6.5305982496513115</v>
      </c>
      <c r="AL867" s="19">
        <f t="shared" ca="1" si="554"/>
        <v>15124.555976829348</v>
      </c>
      <c r="AM867" s="18">
        <f t="shared" ca="1" si="555"/>
        <v>15131.086575079</v>
      </c>
      <c r="AO867" s="18">
        <f t="shared" ca="1" si="536"/>
        <v>6.6949274145433053</v>
      </c>
      <c r="AP867" s="18">
        <f t="shared" ca="1" si="537"/>
        <v>9.3627828299944156</v>
      </c>
      <c r="AQ867" s="19">
        <f t="shared" ca="1" si="556"/>
        <v>22052.710345477266</v>
      </c>
      <c r="AR867" s="18">
        <f t="shared" ca="1" si="557"/>
        <v>22062.07312830726</v>
      </c>
      <c r="AT867" s="18">
        <f t="shared" ca="1" si="538"/>
        <v>4.5333189482119689</v>
      </c>
      <c r="AU867" s="18">
        <f t="shared" ca="1" si="539"/>
        <v>10.429322355775238</v>
      </c>
      <c r="AV867" s="19">
        <f t="shared" ca="1" si="558"/>
        <v>16006.564394012621</v>
      </c>
      <c r="AW867" s="18">
        <f t="shared" ca="1" si="559"/>
        <v>16016.993716368397</v>
      </c>
    </row>
    <row r="868" spans="1:49" x14ac:dyDescent="0.25">
      <c r="A868" s="18">
        <f t="shared" ca="1" si="520"/>
        <v>2.9422914519408208</v>
      </c>
      <c r="B868" s="18">
        <f t="shared" ca="1" si="521"/>
        <v>4.6229491093936934</v>
      </c>
      <c r="C868" s="19">
        <f t="shared" ca="1" si="540"/>
        <v>16282.900608449252</v>
      </c>
      <c r="D868" s="18">
        <f t="shared" ca="1" si="541"/>
        <v>16287.523557558647</v>
      </c>
      <c r="E868" s="17"/>
      <c r="F868" s="18">
        <f t="shared" ca="1" si="522"/>
        <v>28.258695474537419</v>
      </c>
      <c r="G868" s="18">
        <f t="shared" ca="1" si="523"/>
        <v>4.3369307285358518</v>
      </c>
      <c r="H868" s="19">
        <f t="shared" ca="1" si="542"/>
        <v>15971.94205604737</v>
      </c>
      <c r="I868" s="18">
        <f t="shared" ca="1" si="543"/>
        <v>15976.278986775906</v>
      </c>
      <c r="J868" s="17"/>
      <c r="K868" s="18">
        <f t="shared" ca="1" si="524"/>
        <v>2.2437994027628916</v>
      </c>
      <c r="L868" s="18">
        <f t="shared" ca="1" si="525"/>
        <v>5.7080430016965265</v>
      </c>
      <c r="M868" s="19">
        <f t="shared" ca="1" si="544"/>
        <v>17069.891456320987</v>
      </c>
      <c r="N868" s="18">
        <f t="shared" ca="1" si="545"/>
        <v>17075.599499322685</v>
      </c>
      <c r="O868" s="17"/>
      <c r="P868" s="18">
        <f t="shared" ca="1" si="526"/>
        <v>12.932746802903591</v>
      </c>
      <c r="Q868" s="18">
        <f t="shared" ca="1" si="527"/>
        <v>7.2576047325913651</v>
      </c>
      <c r="R868" s="19">
        <f t="shared" ca="1" si="546"/>
        <v>16958.520224196989</v>
      </c>
      <c r="S868" s="18">
        <f t="shared" ca="1" si="547"/>
        <v>16965.777828929582</v>
      </c>
      <c r="T868" s="17"/>
      <c r="U868" s="18">
        <f t="shared" ca="1" si="528"/>
        <v>9.4903248552294937</v>
      </c>
      <c r="V868" s="18">
        <f t="shared" ca="1" si="529"/>
        <v>2.1633771089680844</v>
      </c>
      <c r="W868" s="19">
        <f t="shared" ca="1" si="548"/>
        <v>15500.225986210924</v>
      </c>
      <c r="X868" s="18">
        <f t="shared" ca="1" si="549"/>
        <v>15502.389363319891</v>
      </c>
      <c r="Z868" s="18">
        <f t="shared" ca="1" si="530"/>
        <v>3.6109788949538646</v>
      </c>
      <c r="AA868" s="18">
        <f t="shared" ca="1" si="531"/>
        <v>0.85700978103907344</v>
      </c>
      <c r="AB868" s="19">
        <f t="shared" ca="1" si="550"/>
        <v>21998.456103850742</v>
      </c>
      <c r="AC868" s="18">
        <f t="shared" ca="1" si="551"/>
        <v>21999.313113631782</v>
      </c>
      <c r="AE868" s="18">
        <f t="shared" ca="1" si="532"/>
        <v>8.5584516705077824</v>
      </c>
      <c r="AF868" s="18">
        <f t="shared" ca="1" si="533"/>
        <v>2.5044480771344557</v>
      </c>
      <c r="AG868" s="19">
        <f t="shared" ca="1" si="552"/>
        <v>15652.400210986894</v>
      </c>
      <c r="AH868" s="18">
        <f t="shared" ca="1" si="553"/>
        <v>15654.904659064028</v>
      </c>
      <c r="AJ868" s="18">
        <f t="shared" ca="1" si="534"/>
        <v>17.968737455972011</v>
      </c>
      <c r="AK868" s="18">
        <f t="shared" ca="1" si="535"/>
        <v>11.664903305822707</v>
      </c>
      <c r="AL868" s="19">
        <f t="shared" ca="1" si="554"/>
        <v>15149.055312534972</v>
      </c>
      <c r="AM868" s="18">
        <f t="shared" ca="1" si="555"/>
        <v>15160.720215840794</v>
      </c>
      <c r="AO868" s="18">
        <f t="shared" ca="1" si="536"/>
        <v>3.7252977193103609</v>
      </c>
      <c r="AP868" s="18">
        <f t="shared" ca="1" si="537"/>
        <v>4.7166854211044704E-2</v>
      </c>
      <c r="AQ868" s="19">
        <f t="shared" ca="1" si="556"/>
        <v>22065.798426026569</v>
      </c>
      <c r="AR868" s="18">
        <f t="shared" ca="1" si="557"/>
        <v>22065.845592880782</v>
      </c>
      <c r="AT868" s="18">
        <f t="shared" ca="1" si="538"/>
        <v>1.7370263820573961</v>
      </c>
      <c r="AU868" s="18">
        <f t="shared" ca="1" si="539"/>
        <v>1.2616076188174168</v>
      </c>
      <c r="AV868" s="19">
        <f t="shared" ca="1" si="558"/>
        <v>16018.730742750455</v>
      </c>
      <c r="AW868" s="18">
        <f t="shared" ca="1" si="559"/>
        <v>16019.992350369272</v>
      </c>
    </row>
    <row r="869" spans="1:49" x14ac:dyDescent="0.25">
      <c r="A869" s="18">
        <f t="shared" ca="1" si="520"/>
        <v>23.485722127754165</v>
      </c>
      <c r="B869" s="18">
        <f t="shared" ca="1" si="521"/>
        <v>1.2909452706580249</v>
      </c>
      <c r="C869" s="19">
        <f t="shared" ca="1" si="540"/>
        <v>16311.009279686401</v>
      </c>
      <c r="D869" s="18">
        <f t="shared" ca="1" si="541"/>
        <v>16312.300224957058</v>
      </c>
      <c r="E869" s="17"/>
      <c r="F869" s="18">
        <f t="shared" ca="1" si="522"/>
        <v>29.158346169743702</v>
      </c>
      <c r="G869" s="18">
        <f t="shared" ca="1" si="523"/>
        <v>7.2769583296454305</v>
      </c>
      <c r="H869" s="19">
        <f t="shared" ca="1" si="542"/>
        <v>16005.437332945648</v>
      </c>
      <c r="I869" s="18">
        <f t="shared" ca="1" si="543"/>
        <v>16012.714291275293</v>
      </c>
      <c r="J869" s="17"/>
      <c r="K869" s="18">
        <f t="shared" ca="1" si="524"/>
        <v>8.0050260808726232</v>
      </c>
      <c r="L869" s="18">
        <f t="shared" ca="1" si="525"/>
        <v>9.0829846936496264</v>
      </c>
      <c r="M869" s="19">
        <f t="shared" ca="1" si="544"/>
        <v>17083.604525403556</v>
      </c>
      <c r="N869" s="18">
        <f t="shared" ca="1" si="545"/>
        <v>17092.687510097207</v>
      </c>
      <c r="O869" s="17"/>
      <c r="P869" s="18">
        <f t="shared" ca="1" si="526"/>
        <v>11.10520415283086</v>
      </c>
      <c r="Q869" s="18">
        <f t="shared" ca="1" si="527"/>
        <v>7.862543254317667</v>
      </c>
      <c r="R869" s="19">
        <f t="shared" ca="1" si="546"/>
        <v>16976.883033082413</v>
      </c>
      <c r="S869" s="18">
        <f t="shared" ca="1" si="547"/>
        <v>16984.745576336732</v>
      </c>
      <c r="T869" s="17"/>
      <c r="U869" s="18">
        <f t="shared" ca="1" si="528"/>
        <v>28.659283760231144</v>
      </c>
      <c r="V869" s="18">
        <f t="shared" ca="1" si="529"/>
        <v>3.9827836633893359</v>
      </c>
      <c r="W869" s="19">
        <f t="shared" ca="1" si="548"/>
        <v>15531.048647080122</v>
      </c>
      <c r="X869" s="18">
        <f t="shared" ca="1" si="549"/>
        <v>15535.031430743511</v>
      </c>
      <c r="Z869" s="18">
        <f t="shared" ca="1" si="530"/>
        <v>25.333471454630857</v>
      </c>
      <c r="AA869" s="18">
        <f t="shared" ca="1" si="531"/>
        <v>2.2773482307716102</v>
      </c>
      <c r="AB869" s="19">
        <f t="shared" ca="1" si="550"/>
        <v>22024.646585086415</v>
      </c>
      <c r="AC869" s="18">
        <f t="shared" ca="1" si="551"/>
        <v>22026.923933317186</v>
      </c>
      <c r="AE869" s="18">
        <f t="shared" ca="1" si="532"/>
        <v>8.3980423247659246</v>
      </c>
      <c r="AF869" s="18">
        <f t="shared" ca="1" si="533"/>
        <v>7.1756405189076056E-2</v>
      </c>
      <c r="AG869" s="19">
        <f t="shared" ca="1" si="552"/>
        <v>15663.302701388795</v>
      </c>
      <c r="AH869" s="18">
        <f t="shared" ca="1" si="553"/>
        <v>15663.374457793983</v>
      </c>
      <c r="AJ869" s="18">
        <f t="shared" ca="1" si="534"/>
        <v>4.4217692800436561</v>
      </c>
      <c r="AK869" s="18">
        <f t="shared" ca="1" si="535"/>
        <v>5.2753891668596795</v>
      </c>
      <c r="AL869" s="19">
        <f t="shared" ca="1" si="554"/>
        <v>15165.141985120837</v>
      </c>
      <c r="AM869" s="18">
        <f t="shared" ca="1" si="555"/>
        <v>15170.417374287697</v>
      </c>
      <c r="AO869" s="18">
        <f t="shared" ca="1" si="536"/>
        <v>5.0839722937148197</v>
      </c>
      <c r="AP869" s="18">
        <f t="shared" ca="1" si="537"/>
        <v>27.011105909441529</v>
      </c>
      <c r="AQ869" s="19">
        <f t="shared" ca="1" si="556"/>
        <v>22070.929565174498</v>
      </c>
      <c r="AR869" s="18">
        <f t="shared" ca="1" si="557"/>
        <v>22097.940671083939</v>
      </c>
      <c r="AT869" s="18">
        <f t="shared" ca="1" si="538"/>
        <v>31.56059963493971</v>
      </c>
      <c r="AU869" s="18">
        <f t="shared" ca="1" si="539"/>
        <v>1.8210567681229879</v>
      </c>
      <c r="AV869" s="19">
        <f t="shared" ca="1" si="558"/>
        <v>16051.552950004212</v>
      </c>
      <c r="AW869" s="18">
        <f t="shared" ca="1" si="559"/>
        <v>16053.374006772336</v>
      </c>
    </row>
    <row r="870" spans="1:49" x14ac:dyDescent="0.25">
      <c r="A870" s="18">
        <f t="shared" ca="1" si="520"/>
        <v>7.2756551525848794</v>
      </c>
      <c r="B870" s="18">
        <f t="shared" ca="1" si="521"/>
        <v>1.1704896080273028</v>
      </c>
      <c r="C870" s="19">
        <f t="shared" ca="1" si="540"/>
        <v>16319.575880109644</v>
      </c>
      <c r="D870" s="18">
        <f t="shared" ca="1" si="541"/>
        <v>16320.74636971767</v>
      </c>
      <c r="E870" s="17"/>
      <c r="F870" s="18">
        <f t="shared" ca="1" si="522"/>
        <v>11.189002248608602</v>
      </c>
      <c r="G870" s="18">
        <f t="shared" ca="1" si="523"/>
        <v>4.7845550784838524</v>
      </c>
      <c r="H870" s="19">
        <f t="shared" ca="1" si="542"/>
        <v>16023.903293523901</v>
      </c>
      <c r="I870" s="18">
        <f t="shared" ca="1" si="543"/>
        <v>16028.687848602385</v>
      </c>
      <c r="J870" s="17"/>
      <c r="K870" s="18">
        <f t="shared" ca="1" si="524"/>
        <v>14.504884192496636</v>
      </c>
      <c r="L870" s="18">
        <f t="shared" ca="1" si="525"/>
        <v>5.5578704824831204</v>
      </c>
      <c r="M870" s="19">
        <f t="shared" ca="1" si="544"/>
        <v>17107.192394289705</v>
      </c>
      <c r="N870" s="18">
        <f t="shared" ca="1" si="545"/>
        <v>17112.750264772189</v>
      </c>
      <c r="O870" s="17"/>
      <c r="P870" s="18">
        <f t="shared" ca="1" si="526"/>
        <v>35.024495019460232</v>
      </c>
      <c r="Q870" s="18">
        <f t="shared" ca="1" si="527"/>
        <v>2.6590219905936845</v>
      </c>
      <c r="R870" s="19">
        <f t="shared" ca="1" si="546"/>
        <v>17019.770071356194</v>
      </c>
      <c r="S870" s="18">
        <f t="shared" ca="1" si="547"/>
        <v>17022.429093346786</v>
      </c>
      <c r="T870" s="17"/>
      <c r="U870" s="18">
        <f t="shared" ca="1" si="528"/>
        <v>29.278068561223915</v>
      </c>
      <c r="V870" s="18">
        <f t="shared" ca="1" si="529"/>
        <v>28.701653832932376</v>
      </c>
      <c r="W870" s="19">
        <f t="shared" ca="1" si="548"/>
        <v>15564.309499304734</v>
      </c>
      <c r="X870" s="18">
        <f t="shared" ca="1" si="549"/>
        <v>15593.011153137666</v>
      </c>
      <c r="Z870" s="18">
        <f t="shared" ca="1" si="530"/>
        <v>45.122072050323773</v>
      </c>
      <c r="AA870" s="18">
        <f t="shared" ca="1" si="531"/>
        <v>0.93282705201218463</v>
      </c>
      <c r="AB870" s="19">
        <f t="shared" ca="1" si="550"/>
        <v>22072.046005367509</v>
      </c>
      <c r="AC870" s="18">
        <f t="shared" ca="1" si="551"/>
        <v>22072.978832419521</v>
      </c>
      <c r="AE870" s="18">
        <f t="shared" ca="1" si="532"/>
        <v>6.1241651520470359</v>
      </c>
      <c r="AF870" s="18">
        <f t="shared" ca="1" si="533"/>
        <v>6.8178470118092012</v>
      </c>
      <c r="AG870" s="19">
        <f t="shared" ca="1" si="552"/>
        <v>15669.49862294603</v>
      </c>
      <c r="AH870" s="18">
        <f t="shared" ca="1" si="553"/>
        <v>15676.316469957839</v>
      </c>
      <c r="AJ870" s="18">
        <f t="shared" ca="1" si="534"/>
        <v>7.2774319973456709</v>
      </c>
      <c r="AK870" s="18">
        <f t="shared" ca="1" si="535"/>
        <v>7.2896948598188711</v>
      </c>
      <c r="AL870" s="19">
        <f t="shared" ca="1" si="554"/>
        <v>15177.694806285042</v>
      </c>
      <c r="AM870" s="18">
        <f t="shared" ca="1" si="555"/>
        <v>15184.984501144861</v>
      </c>
      <c r="AO870" s="18">
        <f t="shared" ca="1" si="536"/>
        <v>1.4161920496474478</v>
      </c>
      <c r="AP870" s="18">
        <f t="shared" ca="1" si="537"/>
        <v>9.646290911151711</v>
      </c>
      <c r="AQ870" s="19">
        <f t="shared" ca="1" si="556"/>
        <v>22099.356863133587</v>
      </c>
      <c r="AR870" s="18">
        <f t="shared" ca="1" si="557"/>
        <v>22109.003154044738</v>
      </c>
      <c r="AT870" s="18">
        <f t="shared" ca="1" si="538"/>
        <v>2.3326535696157626</v>
      </c>
      <c r="AU870" s="18">
        <f t="shared" ca="1" si="539"/>
        <v>3.8135483471898</v>
      </c>
      <c r="AV870" s="19">
        <f t="shared" ca="1" si="558"/>
        <v>16055.706660341952</v>
      </c>
      <c r="AW870" s="18">
        <f t="shared" ca="1" si="559"/>
        <v>16059.520208689142</v>
      </c>
    </row>
    <row r="871" spans="1:49" x14ac:dyDescent="0.25">
      <c r="A871" s="18">
        <f t="shared" ca="1" si="520"/>
        <v>18.294926624831309</v>
      </c>
      <c r="B871" s="18">
        <f t="shared" ca="1" si="521"/>
        <v>2.4459024393464581</v>
      </c>
      <c r="C871" s="19">
        <f t="shared" ca="1" si="540"/>
        <v>16339.041296342501</v>
      </c>
      <c r="D871" s="18">
        <f t="shared" ca="1" si="541"/>
        <v>16341.487198781848</v>
      </c>
      <c r="E871" s="17"/>
      <c r="F871" s="18">
        <f t="shared" ca="1" si="522"/>
        <v>12.265320693304744</v>
      </c>
      <c r="G871" s="18">
        <f t="shared" ca="1" si="523"/>
        <v>1.0136842095791221</v>
      </c>
      <c r="H871" s="19">
        <f t="shared" ca="1" si="542"/>
        <v>16040.95316929569</v>
      </c>
      <c r="I871" s="18">
        <f t="shared" ca="1" si="543"/>
        <v>16041.96685350527</v>
      </c>
      <c r="J871" s="17"/>
      <c r="K871" s="18">
        <f t="shared" ca="1" si="524"/>
        <v>69.726360329538153</v>
      </c>
      <c r="L871" s="18">
        <f t="shared" ca="1" si="525"/>
        <v>0.59064959449546262</v>
      </c>
      <c r="M871" s="19">
        <f t="shared" ca="1" si="544"/>
        <v>17182.476625101728</v>
      </c>
      <c r="N871" s="18">
        <f t="shared" ca="1" si="545"/>
        <v>17183.067274696223</v>
      </c>
      <c r="O871" s="17"/>
      <c r="P871" s="18">
        <f t="shared" ca="1" si="526"/>
        <v>68.041616615575876</v>
      </c>
      <c r="Q871" s="18">
        <f t="shared" ca="1" si="527"/>
        <v>2.3466547899125274</v>
      </c>
      <c r="R871" s="19">
        <f t="shared" ca="1" si="546"/>
        <v>17090.470709962363</v>
      </c>
      <c r="S871" s="18">
        <f t="shared" ca="1" si="547"/>
        <v>17092.817364752274</v>
      </c>
      <c r="T871" s="17"/>
      <c r="U871" s="18">
        <f t="shared" ca="1" si="528"/>
        <v>28.820571195381511</v>
      </c>
      <c r="V871" s="18">
        <f t="shared" ca="1" si="529"/>
        <v>2.9358148877082035</v>
      </c>
      <c r="W871" s="19">
        <f t="shared" ca="1" si="548"/>
        <v>15621.831724333048</v>
      </c>
      <c r="X871" s="18">
        <f t="shared" ca="1" si="549"/>
        <v>15624.767539220757</v>
      </c>
      <c r="Z871" s="18">
        <f t="shared" ca="1" si="530"/>
        <v>43.97012752751364</v>
      </c>
      <c r="AA871" s="18">
        <f t="shared" ca="1" si="531"/>
        <v>0.84343392818649954</v>
      </c>
      <c r="AB871" s="19">
        <f t="shared" ca="1" si="550"/>
        <v>22116.948959947036</v>
      </c>
      <c r="AC871" s="18">
        <f t="shared" ca="1" si="551"/>
        <v>22117.792393875221</v>
      </c>
      <c r="AE871" s="18">
        <f t="shared" ca="1" si="532"/>
        <v>2.907518972501832</v>
      </c>
      <c r="AF871" s="18">
        <f t="shared" ca="1" si="533"/>
        <v>2.3674273128066838</v>
      </c>
      <c r="AG871" s="19">
        <f t="shared" ca="1" si="552"/>
        <v>15679.223988930342</v>
      </c>
      <c r="AH871" s="18">
        <f t="shared" ca="1" si="553"/>
        <v>15681.591416243149</v>
      </c>
      <c r="AJ871" s="18">
        <f t="shared" ca="1" si="534"/>
        <v>15.881340761360269</v>
      </c>
      <c r="AK871" s="18">
        <f t="shared" ca="1" si="535"/>
        <v>2.384382585769703</v>
      </c>
      <c r="AL871" s="19">
        <f t="shared" ca="1" si="554"/>
        <v>15200.865841906221</v>
      </c>
      <c r="AM871" s="18">
        <f t="shared" ca="1" si="555"/>
        <v>15203.250224491991</v>
      </c>
      <c r="AO871" s="18">
        <f t="shared" ca="1" si="536"/>
        <v>4.0821398136615112</v>
      </c>
      <c r="AP871" s="18">
        <f t="shared" ca="1" si="537"/>
        <v>3.0598866186031328</v>
      </c>
      <c r="AQ871" s="19">
        <f t="shared" ca="1" si="556"/>
        <v>22113.085293858399</v>
      </c>
      <c r="AR871" s="18">
        <f t="shared" ca="1" si="557"/>
        <v>22116.145180477004</v>
      </c>
      <c r="AT871" s="18">
        <f t="shared" ca="1" si="538"/>
        <v>1.8832908773136532</v>
      </c>
      <c r="AU871" s="18">
        <f t="shared" ca="1" si="539"/>
        <v>0.94655482973154248</v>
      </c>
      <c r="AV871" s="19">
        <f t="shared" ca="1" si="558"/>
        <v>16061.403499566455</v>
      </c>
      <c r="AW871" s="18">
        <f t="shared" ca="1" si="559"/>
        <v>16062.350054396187</v>
      </c>
    </row>
    <row r="872" spans="1:49" x14ac:dyDescent="0.25">
      <c r="A872" s="18">
        <f t="shared" ca="1" si="520"/>
        <v>32.075334700877683</v>
      </c>
      <c r="B872" s="18">
        <f t="shared" ca="1" si="521"/>
        <v>5.6809088748299574</v>
      </c>
      <c r="C872" s="19">
        <f t="shared" ca="1" si="540"/>
        <v>16373.562533482725</v>
      </c>
      <c r="D872" s="18">
        <f t="shared" ca="1" si="541"/>
        <v>16379.243442357556</v>
      </c>
      <c r="E872" s="17"/>
      <c r="F872" s="18">
        <f t="shared" ca="1" si="522"/>
        <v>15.723990436736837</v>
      </c>
      <c r="G872" s="18">
        <f t="shared" ca="1" si="523"/>
        <v>4.9092698201877978</v>
      </c>
      <c r="H872" s="19">
        <f t="shared" ca="1" si="542"/>
        <v>16057.690843942006</v>
      </c>
      <c r="I872" s="18">
        <f t="shared" ca="1" si="543"/>
        <v>16062.600113762193</v>
      </c>
      <c r="J872" s="17"/>
      <c r="K872" s="18">
        <f t="shared" ca="1" si="524"/>
        <v>51.446735322432765</v>
      </c>
      <c r="L872" s="18">
        <f t="shared" ca="1" si="525"/>
        <v>5.0671238864198109</v>
      </c>
      <c r="M872" s="19">
        <f t="shared" ca="1" si="544"/>
        <v>17234.514010018655</v>
      </c>
      <c r="N872" s="18">
        <f t="shared" ca="1" si="545"/>
        <v>17239.581133905074</v>
      </c>
      <c r="O872" s="17"/>
      <c r="P872" s="18">
        <f t="shared" ca="1" si="526"/>
        <v>4.785032587493049</v>
      </c>
      <c r="Q872" s="18">
        <f t="shared" ca="1" si="527"/>
        <v>1.7891764702398496</v>
      </c>
      <c r="R872" s="19">
        <f t="shared" ca="1" si="546"/>
        <v>17097.602397339768</v>
      </c>
      <c r="S872" s="18">
        <f t="shared" ca="1" si="547"/>
        <v>17099.391573810008</v>
      </c>
      <c r="T872" s="17"/>
      <c r="U872" s="18">
        <f t="shared" ca="1" si="528"/>
        <v>21.929270027900916</v>
      </c>
      <c r="V872" s="18">
        <f t="shared" ca="1" si="529"/>
        <v>3.5845234519306137</v>
      </c>
      <c r="W872" s="19">
        <f t="shared" ca="1" si="548"/>
        <v>15646.696809248657</v>
      </c>
      <c r="X872" s="18">
        <f t="shared" ca="1" si="549"/>
        <v>15650.281332700588</v>
      </c>
      <c r="Z872" s="18">
        <f t="shared" ca="1" si="530"/>
        <v>23.21908584920866</v>
      </c>
      <c r="AA872" s="18">
        <f t="shared" ca="1" si="531"/>
        <v>0.66522911905849991</v>
      </c>
      <c r="AB872" s="19">
        <f t="shared" ca="1" si="550"/>
        <v>22141.011479724431</v>
      </c>
      <c r="AC872" s="18">
        <f t="shared" ca="1" si="551"/>
        <v>22141.67670884349</v>
      </c>
      <c r="AE872" s="18">
        <f t="shared" ca="1" si="532"/>
        <v>5.1381251647160218</v>
      </c>
      <c r="AF872" s="18">
        <f t="shared" ca="1" si="533"/>
        <v>8.4992170274851162</v>
      </c>
      <c r="AG872" s="19">
        <f t="shared" ca="1" si="552"/>
        <v>15686.729541407865</v>
      </c>
      <c r="AH872" s="18">
        <f t="shared" ca="1" si="553"/>
        <v>15695.228758435351</v>
      </c>
      <c r="AJ872" s="18">
        <f t="shared" ca="1" si="534"/>
        <v>3.4080847773757319</v>
      </c>
      <c r="AK872" s="18">
        <f t="shared" ca="1" si="535"/>
        <v>11.38015456720645</v>
      </c>
      <c r="AL872" s="19">
        <f t="shared" ca="1" si="554"/>
        <v>15206.658309269365</v>
      </c>
      <c r="AM872" s="18">
        <f t="shared" ca="1" si="555"/>
        <v>15218.038463836572</v>
      </c>
      <c r="AO872" s="18">
        <f t="shared" ca="1" si="536"/>
        <v>3.5491041683098898</v>
      </c>
      <c r="AP872" s="18">
        <f t="shared" ca="1" si="537"/>
        <v>15.632627550988648</v>
      </c>
      <c r="AQ872" s="19">
        <f t="shared" ca="1" si="556"/>
        <v>22119.694284645313</v>
      </c>
      <c r="AR872" s="18">
        <f t="shared" ca="1" si="557"/>
        <v>22135.326912196302</v>
      </c>
      <c r="AT872" s="18">
        <f t="shared" ca="1" si="538"/>
        <v>4.5170654597052087</v>
      </c>
      <c r="AU872" s="18">
        <f t="shared" ca="1" si="539"/>
        <v>1.4393952931810763</v>
      </c>
      <c r="AV872" s="19">
        <f t="shared" ca="1" si="558"/>
        <v>16066.867119855893</v>
      </c>
      <c r="AW872" s="18">
        <f t="shared" ca="1" si="559"/>
        <v>16068.306515149074</v>
      </c>
    </row>
    <row r="873" spans="1:49" x14ac:dyDescent="0.25">
      <c r="A873" s="18">
        <f t="shared" ca="1" si="520"/>
        <v>1.9040590508559558</v>
      </c>
      <c r="B873" s="18">
        <f t="shared" ca="1" si="521"/>
        <v>1.5246498856450001</v>
      </c>
      <c r="C873" s="19">
        <f t="shared" ca="1" si="540"/>
        <v>16381.147501408412</v>
      </c>
      <c r="D873" s="18">
        <f t="shared" ca="1" si="541"/>
        <v>16382.672151294057</v>
      </c>
      <c r="E873" s="17"/>
      <c r="F873" s="18">
        <f t="shared" ca="1" si="522"/>
        <v>30.34359988133934</v>
      </c>
      <c r="G873" s="18">
        <f t="shared" ca="1" si="523"/>
        <v>0.74120731060148071</v>
      </c>
      <c r="H873" s="19">
        <f t="shared" ca="1" si="542"/>
        <v>16092.943713643534</v>
      </c>
      <c r="I873" s="18">
        <f t="shared" ca="1" si="543"/>
        <v>16093.684920954134</v>
      </c>
      <c r="J873" s="17"/>
      <c r="K873" s="18">
        <f t="shared" ca="1" si="524"/>
        <v>16.264740423027096</v>
      </c>
      <c r="L873" s="18">
        <f t="shared" ca="1" si="525"/>
        <v>8.7889266197163902</v>
      </c>
      <c r="M873" s="19">
        <f t="shared" ca="1" si="544"/>
        <v>17255.845874328101</v>
      </c>
      <c r="N873" s="18">
        <f t="shared" ca="1" si="545"/>
        <v>17264.634800947817</v>
      </c>
      <c r="O873" s="17"/>
      <c r="P873" s="18">
        <f t="shared" ca="1" si="526"/>
        <v>2.2373995858693969</v>
      </c>
      <c r="Q873" s="18">
        <f t="shared" ca="1" si="527"/>
        <v>2.0750091348829387</v>
      </c>
      <c r="R873" s="19">
        <f t="shared" ca="1" si="546"/>
        <v>17101.628973395877</v>
      </c>
      <c r="S873" s="18">
        <f t="shared" ca="1" si="547"/>
        <v>17103.703982530758</v>
      </c>
      <c r="T873" s="17"/>
      <c r="U873" s="18">
        <f t="shared" ca="1" si="528"/>
        <v>13.275742388178415</v>
      </c>
      <c r="V873" s="18">
        <f t="shared" ca="1" si="529"/>
        <v>0.84137234073440814</v>
      </c>
      <c r="W873" s="19">
        <f t="shared" ca="1" si="548"/>
        <v>15663.557075088765</v>
      </c>
      <c r="X873" s="18">
        <f t="shared" ca="1" si="549"/>
        <v>15664.398447429499</v>
      </c>
      <c r="Z873" s="18">
        <f t="shared" ca="1" si="530"/>
        <v>10.644648012765666</v>
      </c>
      <c r="AA873" s="18">
        <f t="shared" ca="1" si="531"/>
        <v>1.0533061489120268</v>
      </c>
      <c r="AB873" s="19">
        <f t="shared" ca="1" si="550"/>
        <v>22152.321356856257</v>
      </c>
      <c r="AC873" s="18">
        <f t="shared" ca="1" si="551"/>
        <v>22153.374663005168</v>
      </c>
      <c r="AE873" s="18">
        <f t="shared" ca="1" si="532"/>
        <v>31.690173849350231</v>
      </c>
      <c r="AF873" s="18">
        <f t="shared" ca="1" si="533"/>
        <v>8.1493294099497504</v>
      </c>
      <c r="AG873" s="19">
        <f t="shared" ca="1" si="552"/>
        <v>15726.918932284701</v>
      </c>
      <c r="AH873" s="18">
        <f t="shared" ca="1" si="553"/>
        <v>15735.068261694651</v>
      </c>
      <c r="AJ873" s="18">
        <f t="shared" ca="1" si="534"/>
        <v>8.7606585248470097</v>
      </c>
      <c r="AK873" s="18">
        <f t="shared" ca="1" si="535"/>
        <v>18.140371962861082</v>
      </c>
      <c r="AL873" s="19">
        <f t="shared" ca="1" si="554"/>
        <v>15226.799122361419</v>
      </c>
      <c r="AM873" s="18">
        <f t="shared" ca="1" si="555"/>
        <v>15244.939494324281</v>
      </c>
      <c r="AO873" s="18">
        <f t="shared" ca="1" si="536"/>
        <v>11.158683352866625</v>
      </c>
      <c r="AP873" s="18">
        <f t="shared" ca="1" si="537"/>
        <v>33.686065181064762</v>
      </c>
      <c r="AQ873" s="19">
        <f t="shared" ca="1" si="556"/>
        <v>22146.485595549169</v>
      </c>
      <c r="AR873" s="18">
        <f t="shared" ca="1" si="557"/>
        <v>22180.171660730233</v>
      </c>
      <c r="AT873" s="18">
        <f t="shared" ca="1" si="538"/>
        <v>7.8001090460393758</v>
      </c>
      <c r="AU873" s="18">
        <f t="shared" ca="1" si="539"/>
        <v>1.7044792315826873</v>
      </c>
      <c r="AV873" s="19">
        <f t="shared" ca="1" si="558"/>
        <v>16076.106624195114</v>
      </c>
      <c r="AW873" s="18">
        <f t="shared" ca="1" si="559"/>
        <v>16077.811103426697</v>
      </c>
    </row>
    <row r="874" spans="1:49" x14ac:dyDescent="0.25">
      <c r="A874" s="18">
        <f t="shared" ca="1" si="520"/>
        <v>3.8228137860088007</v>
      </c>
      <c r="B874" s="18">
        <f t="shared" ca="1" si="521"/>
        <v>7.0853079693780128</v>
      </c>
      <c r="C874" s="19">
        <f t="shared" ca="1" si="540"/>
        <v>16386.494965080066</v>
      </c>
      <c r="D874" s="18">
        <f t="shared" ca="1" si="541"/>
        <v>16393.580273049443</v>
      </c>
      <c r="E874" s="17"/>
      <c r="F874" s="18">
        <f t="shared" ca="1" si="522"/>
        <v>6.6790566434982344</v>
      </c>
      <c r="G874" s="18">
        <f t="shared" ca="1" si="523"/>
        <v>2.903381905380543</v>
      </c>
      <c r="H874" s="19">
        <f t="shared" ca="1" si="542"/>
        <v>16100.363977597632</v>
      </c>
      <c r="I874" s="18">
        <f t="shared" ca="1" si="543"/>
        <v>16103.267359503012</v>
      </c>
      <c r="J874" s="17"/>
      <c r="K874" s="18">
        <f t="shared" ca="1" si="524"/>
        <v>9.0871136890109145</v>
      </c>
      <c r="L874" s="18">
        <f t="shared" ca="1" si="525"/>
        <v>5.3625146019331114</v>
      </c>
      <c r="M874" s="19">
        <f t="shared" ca="1" si="544"/>
        <v>17273.721914636826</v>
      </c>
      <c r="N874" s="18">
        <f t="shared" ca="1" si="545"/>
        <v>17279.084429238759</v>
      </c>
      <c r="O874" s="17"/>
      <c r="P874" s="18">
        <f t="shared" ca="1" si="526"/>
        <v>27.379579413467461</v>
      </c>
      <c r="Q874" s="18">
        <f t="shared" ca="1" si="527"/>
        <v>2.2231724965093465</v>
      </c>
      <c r="R874" s="19">
        <f t="shared" ca="1" si="546"/>
        <v>17131.083561944226</v>
      </c>
      <c r="S874" s="18">
        <f t="shared" ca="1" si="547"/>
        <v>17133.306734440735</v>
      </c>
      <c r="T874" s="17"/>
      <c r="U874" s="18">
        <f t="shared" ca="1" si="528"/>
        <v>3.4709854231376909</v>
      </c>
      <c r="V874" s="18">
        <f t="shared" ca="1" si="529"/>
        <v>14.475712593134226</v>
      </c>
      <c r="W874" s="19">
        <f t="shared" ca="1" si="548"/>
        <v>15667.869432852636</v>
      </c>
      <c r="X874" s="18">
        <f t="shared" ca="1" si="549"/>
        <v>15682.34514544577</v>
      </c>
      <c r="Z874" s="18">
        <f t="shared" ca="1" si="530"/>
        <v>4.601347150645311</v>
      </c>
      <c r="AA874" s="18">
        <f t="shared" ca="1" si="531"/>
        <v>1.0268325197155912</v>
      </c>
      <c r="AB874" s="19">
        <f t="shared" ca="1" si="550"/>
        <v>22157.976010155813</v>
      </c>
      <c r="AC874" s="18">
        <f t="shared" ca="1" si="551"/>
        <v>22159.002842675527</v>
      </c>
      <c r="AE874" s="18">
        <f t="shared" ca="1" si="532"/>
        <v>13.370622750846101</v>
      </c>
      <c r="AF874" s="18">
        <f t="shared" ca="1" si="533"/>
        <v>7.323714276694659</v>
      </c>
      <c r="AG874" s="19">
        <f t="shared" ca="1" si="552"/>
        <v>15748.438884445497</v>
      </c>
      <c r="AH874" s="18">
        <f t="shared" ca="1" si="553"/>
        <v>15755.762598722191</v>
      </c>
      <c r="AJ874" s="18">
        <f t="shared" ca="1" si="534"/>
        <v>4.7733474254843369</v>
      </c>
      <c r="AK874" s="18">
        <f t="shared" ca="1" si="535"/>
        <v>5.2159071114702664</v>
      </c>
      <c r="AL874" s="19">
        <f t="shared" ca="1" si="554"/>
        <v>15249.712841749764</v>
      </c>
      <c r="AM874" s="18">
        <f t="shared" ca="1" si="555"/>
        <v>15254.928748861235</v>
      </c>
      <c r="AO874" s="18">
        <f t="shared" ca="1" si="536"/>
        <v>11.88168564628748</v>
      </c>
      <c r="AP874" s="18">
        <f t="shared" ca="1" si="537"/>
        <v>38.883141817348253</v>
      </c>
      <c r="AQ874" s="19">
        <f t="shared" ca="1" si="556"/>
        <v>22192.05334637652</v>
      </c>
      <c r="AR874" s="18">
        <f t="shared" ca="1" si="557"/>
        <v>22230.936488193867</v>
      </c>
      <c r="AT874" s="18">
        <f t="shared" ca="1" si="538"/>
        <v>5.0200578728901126</v>
      </c>
      <c r="AU874" s="18">
        <f t="shared" ca="1" si="539"/>
        <v>2.1074528273340958</v>
      </c>
      <c r="AV874" s="19">
        <f t="shared" ca="1" si="558"/>
        <v>16082.831161299588</v>
      </c>
      <c r="AW874" s="18">
        <f t="shared" ca="1" si="559"/>
        <v>16084.938614126922</v>
      </c>
    </row>
    <row r="875" spans="1:49" x14ac:dyDescent="0.25">
      <c r="A875" s="18">
        <f t="shared" ca="1" si="520"/>
        <v>15.996221294479485</v>
      </c>
      <c r="B875" s="18">
        <f t="shared" ca="1" si="521"/>
        <v>1.4072818697077247</v>
      </c>
      <c r="C875" s="19">
        <f t="shared" ca="1" si="540"/>
        <v>16409.576494343924</v>
      </c>
      <c r="D875" s="18">
        <f t="shared" ca="1" si="541"/>
        <v>16410.98377621363</v>
      </c>
      <c r="E875" s="17"/>
      <c r="F875" s="18">
        <f t="shared" ca="1" si="522"/>
        <v>0.47937509004549411</v>
      </c>
      <c r="G875" s="18">
        <f t="shared" ca="1" si="523"/>
        <v>13.189964053724957</v>
      </c>
      <c r="H875" s="19">
        <f t="shared" ca="1" si="542"/>
        <v>16103.746734593058</v>
      </c>
      <c r="I875" s="18">
        <f t="shared" ca="1" si="543"/>
        <v>16116.936698646783</v>
      </c>
      <c r="J875" s="17"/>
      <c r="K875" s="18">
        <f t="shared" ca="1" si="524"/>
        <v>5.3781373654102778</v>
      </c>
      <c r="L875" s="18">
        <f t="shared" ca="1" si="525"/>
        <v>7.1932396910321996</v>
      </c>
      <c r="M875" s="19">
        <f t="shared" ca="1" si="544"/>
        <v>17284.462566604168</v>
      </c>
      <c r="N875" s="18">
        <f t="shared" ca="1" si="545"/>
        <v>17291.655806295199</v>
      </c>
      <c r="O875" s="17"/>
      <c r="P875" s="18">
        <f t="shared" ca="1" si="526"/>
        <v>27.013094993872766</v>
      </c>
      <c r="Q875" s="18">
        <f t="shared" ca="1" si="527"/>
        <v>7.5339464658647648</v>
      </c>
      <c r="R875" s="19">
        <f t="shared" ca="1" si="546"/>
        <v>17160.319829434608</v>
      </c>
      <c r="S875" s="18">
        <f t="shared" ca="1" si="547"/>
        <v>17167.853775900472</v>
      </c>
      <c r="T875" s="17"/>
      <c r="U875" s="18">
        <f t="shared" ca="1" si="528"/>
        <v>2.8972316380767307</v>
      </c>
      <c r="V875" s="18">
        <f t="shared" ca="1" si="529"/>
        <v>11.717934258035237</v>
      </c>
      <c r="W875" s="19">
        <f t="shared" ca="1" si="548"/>
        <v>15685.242377083847</v>
      </c>
      <c r="X875" s="18">
        <f t="shared" ca="1" si="549"/>
        <v>15696.960311341882</v>
      </c>
      <c r="Z875" s="18">
        <f t="shared" ca="1" si="530"/>
        <v>7.8587269268330688</v>
      </c>
      <c r="AA875" s="18">
        <f t="shared" ca="1" si="531"/>
        <v>8.296325208579261E-2</v>
      </c>
      <c r="AB875" s="19">
        <f t="shared" ca="1" si="550"/>
        <v>22166.861569602359</v>
      </c>
      <c r="AC875" s="18">
        <f t="shared" ca="1" si="551"/>
        <v>22166.944532854446</v>
      </c>
      <c r="AE875" s="18">
        <f t="shared" ca="1" si="532"/>
        <v>32.983009608501959</v>
      </c>
      <c r="AF875" s="18">
        <f t="shared" ca="1" si="533"/>
        <v>2.8837232281559473</v>
      </c>
      <c r="AG875" s="19">
        <f t="shared" ca="1" si="552"/>
        <v>15788.745608330693</v>
      </c>
      <c r="AH875" s="18">
        <f t="shared" ca="1" si="553"/>
        <v>15791.62933155885</v>
      </c>
      <c r="AJ875" s="18">
        <f t="shared" ca="1" si="534"/>
        <v>11.57767218179344</v>
      </c>
      <c r="AK875" s="18">
        <f t="shared" ca="1" si="535"/>
        <v>1.5446984627646694</v>
      </c>
      <c r="AL875" s="19">
        <f t="shared" ca="1" si="554"/>
        <v>15266.506421043028</v>
      </c>
      <c r="AM875" s="18">
        <f t="shared" ca="1" si="555"/>
        <v>15268.051119505793</v>
      </c>
      <c r="AO875" s="18">
        <f t="shared" ca="1" si="536"/>
        <v>4.9193808278328355</v>
      </c>
      <c r="AP875" s="18">
        <f t="shared" ca="1" si="537"/>
        <v>16.083544407954399</v>
      </c>
      <c r="AQ875" s="19">
        <f t="shared" ca="1" si="556"/>
        <v>22235.8558690217</v>
      </c>
      <c r="AR875" s="18">
        <f t="shared" ca="1" si="557"/>
        <v>22251.939413429653</v>
      </c>
      <c r="AT875" s="18">
        <f t="shared" ca="1" si="538"/>
        <v>3.8226051547527193</v>
      </c>
      <c r="AU875" s="18">
        <f t="shared" ca="1" si="539"/>
        <v>3.9191540185270077</v>
      </c>
      <c r="AV875" s="19">
        <f t="shared" ca="1" si="558"/>
        <v>16088.761219281676</v>
      </c>
      <c r="AW875" s="18">
        <f t="shared" ca="1" si="559"/>
        <v>16092.680373300203</v>
      </c>
    </row>
    <row r="876" spans="1:49" x14ac:dyDescent="0.25">
      <c r="A876" s="18">
        <f t="shared" ca="1" si="520"/>
        <v>26.52173515136607</v>
      </c>
      <c r="B876" s="18">
        <f t="shared" ca="1" si="521"/>
        <v>2.6780603043253648</v>
      </c>
      <c r="C876" s="19">
        <f t="shared" ca="1" si="540"/>
        <v>16437.505511364998</v>
      </c>
      <c r="D876" s="18">
        <f t="shared" ca="1" si="541"/>
        <v>16440.183571669324</v>
      </c>
      <c r="E876" s="17"/>
      <c r="F876" s="18">
        <f t="shared" ca="1" si="522"/>
        <v>16.074167754258113</v>
      </c>
      <c r="G876" s="18">
        <f t="shared" ca="1" si="523"/>
        <v>5.3338931370360489</v>
      </c>
      <c r="H876" s="19">
        <f t="shared" ca="1" si="542"/>
        <v>16133.01086640104</v>
      </c>
      <c r="I876" s="18">
        <f t="shared" ca="1" si="543"/>
        <v>16138.344759538077</v>
      </c>
      <c r="J876" s="17"/>
      <c r="K876" s="18">
        <f t="shared" ca="1" si="524"/>
        <v>10.472124238643039</v>
      </c>
      <c r="L876" s="18">
        <f t="shared" ca="1" si="525"/>
        <v>5.5380626128063559</v>
      </c>
      <c r="M876" s="19">
        <f t="shared" ca="1" si="544"/>
        <v>17302.127930533843</v>
      </c>
      <c r="N876" s="18">
        <f t="shared" ca="1" si="545"/>
        <v>17307.665993146649</v>
      </c>
      <c r="O876" s="17"/>
      <c r="P876" s="18">
        <f t="shared" ca="1" si="526"/>
        <v>13.727568958561786</v>
      </c>
      <c r="Q876" s="18">
        <f t="shared" ca="1" si="527"/>
        <v>3.2351237833703217</v>
      </c>
      <c r="R876" s="19">
        <f t="shared" ca="1" si="546"/>
        <v>17181.581344859034</v>
      </c>
      <c r="S876" s="18">
        <f t="shared" ca="1" si="547"/>
        <v>17184.816468642406</v>
      </c>
      <c r="T876" s="17"/>
      <c r="U876" s="18">
        <f t="shared" ca="1" si="528"/>
        <v>12.664578177461005</v>
      </c>
      <c r="V876" s="18">
        <f t="shared" ca="1" si="529"/>
        <v>15.169286125042595</v>
      </c>
      <c r="W876" s="19">
        <f t="shared" ca="1" si="548"/>
        <v>15709.624889519342</v>
      </c>
      <c r="X876" s="18">
        <f t="shared" ca="1" si="549"/>
        <v>15724.794175644385</v>
      </c>
      <c r="Z876" s="18">
        <f t="shared" ca="1" si="530"/>
        <v>11.36502917654097</v>
      </c>
      <c r="AA876" s="18">
        <f t="shared" ca="1" si="531"/>
        <v>1.0495978315224612</v>
      </c>
      <c r="AB876" s="19">
        <f t="shared" ca="1" si="550"/>
        <v>22178.309562030987</v>
      </c>
      <c r="AC876" s="18">
        <f t="shared" ca="1" si="551"/>
        <v>22179.35915986251</v>
      </c>
      <c r="AE876" s="18">
        <f t="shared" ca="1" si="532"/>
        <v>18.634800648477238</v>
      </c>
      <c r="AF876" s="18">
        <f t="shared" ca="1" si="533"/>
        <v>0.33995831929242698</v>
      </c>
      <c r="AG876" s="19">
        <f t="shared" ca="1" si="552"/>
        <v>15810.264132207327</v>
      </c>
      <c r="AH876" s="18">
        <f t="shared" ca="1" si="553"/>
        <v>15810.60409052662</v>
      </c>
      <c r="AJ876" s="18">
        <f t="shared" ca="1" si="534"/>
        <v>1.2106375982484521</v>
      </c>
      <c r="AK876" s="18">
        <f t="shared" ca="1" si="535"/>
        <v>1.2310694267417279</v>
      </c>
      <c r="AL876" s="19">
        <f t="shared" ca="1" si="554"/>
        <v>15269.261757104041</v>
      </c>
      <c r="AM876" s="18">
        <f t="shared" ca="1" si="555"/>
        <v>15270.492826530783</v>
      </c>
      <c r="AO876" s="18">
        <f t="shared" ca="1" si="536"/>
        <v>17.34889107101645</v>
      </c>
      <c r="AP876" s="18">
        <f t="shared" ca="1" si="537"/>
        <v>8.9628318996181822</v>
      </c>
      <c r="AQ876" s="19">
        <f t="shared" ca="1" si="556"/>
        <v>22269.288304500667</v>
      </c>
      <c r="AR876" s="18">
        <f t="shared" ca="1" si="557"/>
        <v>22278.251136400286</v>
      </c>
      <c r="AT876" s="18">
        <f t="shared" ca="1" si="538"/>
        <v>7.6990302059703053</v>
      </c>
      <c r="AU876" s="18">
        <f t="shared" ca="1" si="539"/>
        <v>1.1496695489616007</v>
      </c>
      <c r="AV876" s="19">
        <f t="shared" ca="1" si="558"/>
        <v>16100.379403506175</v>
      </c>
      <c r="AW876" s="18">
        <f t="shared" ca="1" si="559"/>
        <v>16101.529073055137</v>
      </c>
    </row>
    <row r="877" spans="1:49" x14ac:dyDescent="0.25">
      <c r="A877" s="18">
        <f t="shared" ca="1" si="520"/>
        <v>28.381318488118211</v>
      </c>
      <c r="B877" s="18">
        <f t="shared" ca="1" si="521"/>
        <v>0.56994749342132334</v>
      </c>
      <c r="C877" s="19">
        <f t="shared" ca="1" si="540"/>
        <v>16468.564890157442</v>
      </c>
      <c r="D877" s="18">
        <f t="shared" ca="1" si="541"/>
        <v>16469.134837650865</v>
      </c>
      <c r="E877" s="17"/>
      <c r="F877" s="18">
        <f t="shared" ca="1" si="522"/>
        <v>6.8582733729245939</v>
      </c>
      <c r="G877" s="18">
        <f t="shared" ca="1" si="523"/>
        <v>6.1940486086778455</v>
      </c>
      <c r="H877" s="19">
        <f t="shared" ca="1" si="542"/>
        <v>16145.203032911002</v>
      </c>
      <c r="I877" s="18">
        <f t="shared" ca="1" si="543"/>
        <v>16151.397081519681</v>
      </c>
      <c r="J877" s="17"/>
      <c r="K877" s="18">
        <f t="shared" ca="1" si="524"/>
        <v>31.361042789258406</v>
      </c>
      <c r="L877" s="18">
        <f t="shared" ca="1" si="525"/>
        <v>8.211103917777832</v>
      </c>
      <c r="M877" s="19">
        <f t="shared" ca="1" si="544"/>
        <v>17339.027035935909</v>
      </c>
      <c r="N877" s="18">
        <f t="shared" ca="1" si="545"/>
        <v>17347.238139853685</v>
      </c>
      <c r="O877" s="17"/>
      <c r="P877" s="18">
        <f t="shared" ca="1" si="526"/>
        <v>1.8979214527885806</v>
      </c>
      <c r="Q877" s="18">
        <f t="shared" ca="1" si="527"/>
        <v>2.3326730612268585</v>
      </c>
      <c r="R877" s="19">
        <f t="shared" ca="1" si="546"/>
        <v>17186.714390095196</v>
      </c>
      <c r="S877" s="18">
        <f t="shared" ca="1" si="547"/>
        <v>17189.047063156424</v>
      </c>
      <c r="T877" s="17"/>
      <c r="U877" s="18">
        <f t="shared" ca="1" si="528"/>
        <v>29.502948215159545</v>
      </c>
      <c r="V877" s="18">
        <f t="shared" ca="1" si="529"/>
        <v>0.62254782967990063</v>
      </c>
      <c r="W877" s="19">
        <f t="shared" ca="1" si="548"/>
        <v>15754.297123859546</v>
      </c>
      <c r="X877" s="18">
        <f t="shared" ca="1" si="549"/>
        <v>15754.919671689226</v>
      </c>
      <c r="Z877" s="18">
        <f t="shared" ca="1" si="530"/>
        <v>21.426716501151748</v>
      </c>
      <c r="AA877" s="18">
        <f t="shared" ca="1" si="531"/>
        <v>2.9111420277298197</v>
      </c>
      <c r="AB877" s="19">
        <f t="shared" ca="1" si="550"/>
        <v>22200.785876363661</v>
      </c>
      <c r="AC877" s="18">
        <f t="shared" ca="1" si="551"/>
        <v>22203.697018391391</v>
      </c>
      <c r="AE877" s="18">
        <f t="shared" ca="1" si="532"/>
        <v>3.5870097621796102</v>
      </c>
      <c r="AF877" s="18">
        <f t="shared" ca="1" si="533"/>
        <v>5.3775946140541988</v>
      </c>
      <c r="AG877" s="19">
        <f t="shared" ca="1" si="552"/>
        <v>15814.191100288799</v>
      </c>
      <c r="AH877" s="18">
        <f t="shared" ca="1" si="553"/>
        <v>15819.568694902853</v>
      </c>
      <c r="AJ877" s="18">
        <f t="shared" ca="1" si="534"/>
        <v>5.5382300212879434</v>
      </c>
      <c r="AK877" s="18">
        <f t="shared" ca="1" si="535"/>
        <v>37.258427162887571</v>
      </c>
      <c r="AL877" s="19">
        <f t="shared" ca="1" si="554"/>
        <v>15276.03105655207</v>
      </c>
      <c r="AM877" s="18">
        <f t="shared" ca="1" si="555"/>
        <v>15313.289483714958</v>
      </c>
      <c r="AO877" s="18">
        <f t="shared" ca="1" si="536"/>
        <v>31.58674199292345</v>
      </c>
      <c r="AP877" s="18">
        <f t="shared" ca="1" si="537"/>
        <v>8.7143278668627122</v>
      </c>
      <c r="AQ877" s="19">
        <f t="shared" ca="1" si="556"/>
        <v>22309.837878393209</v>
      </c>
      <c r="AR877" s="18">
        <f t="shared" ca="1" si="557"/>
        <v>22318.552206260072</v>
      </c>
      <c r="AT877" s="18">
        <f t="shared" ca="1" si="538"/>
        <v>18.192219575815578</v>
      </c>
      <c r="AU877" s="18">
        <f t="shared" ca="1" si="539"/>
        <v>3.8049276836601056</v>
      </c>
      <c r="AV877" s="19">
        <f t="shared" ca="1" si="558"/>
        <v>16119.721292630953</v>
      </c>
      <c r="AW877" s="18">
        <f t="shared" ca="1" si="559"/>
        <v>16123.526220314614</v>
      </c>
    </row>
    <row r="878" spans="1:49" x14ac:dyDescent="0.25">
      <c r="A878" s="18">
        <f t="shared" ca="1" si="520"/>
        <v>12.127636635499844</v>
      </c>
      <c r="B878" s="18">
        <f t="shared" ca="1" si="521"/>
        <v>6.8484117879066</v>
      </c>
      <c r="C878" s="19">
        <f t="shared" ca="1" si="540"/>
        <v>16481.262474286366</v>
      </c>
      <c r="D878" s="18">
        <f t="shared" ca="1" si="541"/>
        <v>16488.110886074272</v>
      </c>
      <c r="E878" s="17"/>
      <c r="F878" s="18">
        <f t="shared" ca="1" si="522"/>
        <v>1.451128925538606</v>
      </c>
      <c r="G878" s="18">
        <f t="shared" ca="1" si="523"/>
        <v>11.143902133594244</v>
      </c>
      <c r="H878" s="19">
        <f t="shared" ca="1" si="542"/>
        <v>16152.84821044522</v>
      </c>
      <c r="I878" s="18">
        <f t="shared" ca="1" si="543"/>
        <v>16163.992112578813</v>
      </c>
      <c r="J878" s="17"/>
      <c r="K878" s="18">
        <f t="shared" ca="1" si="524"/>
        <v>11.037595931654563</v>
      </c>
      <c r="L878" s="18">
        <f t="shared" ca="1" si="525"/>
        <v>6.6105412997488455E-2</v>
      </c>
      <c r="M878" s="19">
        <f t="shared" ca="1" si="544"/>
        <v>17358.275735785341</v>
      </c>
      <c r="N878" s="18">
        <f t="shared" ca="1" si="545"/>
        <v>17358.341841198337</v>
      </c>
      <c r="O878" s="17"/>
      <c r="P878" s="18">
        <f t="shared" ca="1" si="526"/>
        <v>5.301248077035936</v>
      </c>
      <c r="Q878" s="18">
        <f t="shared" ca="1" si="527"/>
        <v>10.232735873123476</v>
      </c>
      <c r="R878" s="19">
        <f t="shared" ca="1" si="546"/>
        <v>17194.348311233462</v>
      </c>
      <c r="S878" s="18">
        <f t="shared" ca="1" si="547"/>
        <v>17204.581047106585</v>
      </c>
      <c r="T878" s="17"/>
      <c r="U878" s="18">
        <f t="shared" ca="1" si="528"/>
        <v>7.0924765569752291</v>
      </c>
      <c r="V878" s="18">
        <f t="shared" ca="1" si="529"/>
        <v>0.54074468853631052</v>
      </c>
      <c r="W878" s="19">
        <f t="shared" ca="1" si="548"/>
        <v>15762.0121482462</v>
      </c>
      <c r="X878" s="18">
        <f t="shared" ca="1" si="549"/>
        <v>15762.552892934737</v>
      </c>
      <c r="Z878" s="18">
        <f t="shared" ca="1" si="530"/>
        <v>6.7754171575765696</v>
      </c>
      <c r="AA878" s="18">
        <f t="shared" ca="1" si="531"/>
        <v>0.19154755627358944</v>
      </c>
      <c r="AB878" s="19">
        <f t="shared" ca="1" si="550"/>
        <v>22210.472435548967</v>
      </c>
      <c r="AC878" s="18">
        <f t="shared" ca="1" si="551"/>
        <v>22210.663983105242</v>
      </c>
      <c r="AE878" s="18">
        <f t="shared" ca="1" si="532"/>
        <v>22.663376799718211</v>
      </c>
      <c r="AF878" s="18">
        <f t="shared" ca="1" si="533"/>
        <v>1.6098847068481024</v>
      </c>
      <c r="AG878" s="19">
        <f t="shared" ca="1" si="552"/>
        <v>15842.232071702572</v>
      </c>
      <c r="AH878" s="18">
        <f t="shared" ca="1" si="553"/>
        <v>15843.84195640942</v>
      </c>
      <c r="AJ878" s="18">
        <f t="shared" ca="1" si="534"/>
        <v>11.197596520934169</v>
      </c>
      <c r="AK878" s="18">
        <f t="shared" ca="1" si="535"/>
        <v>5.3862840440800426</v>
      </c>
      <c r="AL878" s="19">
        <f t="shared" ca="1" si="554"/>
        <v>15324.487080235893</v>
      </c>
      <c r="AM878" s="18">
        <f t="shared" ca="1" si="555"/>
        <v>15329.873364279973</v>
      </c>
      <c r="AO878" s="18">
        <f t="shared" ca="1" si="536"/>
        <v>3.4395550867621552</v>
      </c>
      <c r="AP878" s="18">
        <f t="shared" ca="1" si="537"/>
        <v>1.1814063871943854</v>
      </c>
      <c r="AQ878" s="19">
        <f t="shared" ca="1" si="556"/>
        <v>22321.991761346835</v>
      </c>
      <c r="AR878" s="18">
        <f t="shared" ca="1" si="557"/>
        <v>22323.173167734029</v>
      </c>
      <c r="AT878" s="18">
        <f t="shared" ca="1" si="538"/>
        <v>4.5763832847903299</v>
      </c>
      <c r="AU878" s="18">
        <f t="shared" ca="1" si="539"/>
        <v>1.10545858436577</v>
      </c>
      <c r="AV878" s="19">
        <f t="shared" ca="1" si="558"/>
        <v>16128.102603599404</v>
      </c>
      <c r="AW878" s="18">
        <f t="shared" ca="1" si="559"/>
        <v>16129.208062183769</v>
      </c>
    </row>
    <row r="879" spans="1:49" x14ac:dyDescent="0.25">
      <c r="A879" s="18">
        <f t="shared" ca="1" si="520"/>
        <v>11.86558534204509</v>
      </c>
      <c r="B879" s="18">
        <f t="shared" ca="1" si="521"/>
        <v>30.741071744434997</v>
      </c>
      <c r="C879" s="19">
        <f t="shared" ca="1" si="540"/>
        <v>16499.976471416318</v>
      </c>
      <c r="D879" s="18">
        <f t="shared" ca="1" si="541"/>
        <v>16530.717543160754</v>
      </c>
      <c r="E879" s="17"/>
      <c r="F879" s="18">
        <f t="shared" ca="1" si="522"/>
        <v>11.989307059135163</v>
      </c>
      <c r="G879" s="18">
        <f t="shared" ca="1" si="523"/>
        <v>0.62394430720234495</v>
      </c>
      <c r="H879" s="19">
        <f t="shared" ca="1" si="542"/>
        <v>16175.981419637948</v>
      </c>
      <c r="I879" s="18">
        <f t="shared" ca="1" si="543"/>
        <v>16176.605363945151</v>
      </c>
      <c r="J879" s="17"/>
      <c r="K879" s="18">
        <f t="shared" ca="1" si="524"/>
        <v>11.227654243996422</v>
      </c>
      <c r="L879" s="18">
        <f t="shared" ca="1" si="525"/>
        <v>1.6552185601471074</v>
      </c>
      <c r="M879" s="19">
        <f t="shared" ca="1" si="544"/>
        <v>17369.569495442334</v>
      </c>
      <c r="N879" s="18">
        <f t="shared" ca="1" si="545"/>
        <v>17371.224714002481</v>
      </c>
      <c r="O879" s="17"/>
      <c r="P879" s="18">
        <f t="shared" ca="1" si="526"/>
        <v>19.103843741953611</v>
      </c>
      <c r="Q879" s="18">
        <f t="shared" ca="1" si="527"/>
        <v>1.1159157815209311</v>
      </c>
      <c r="R879" s="19">
        <f t="shared" ca="1" si="546"/>
        <v>17223.684890848537</v>
      </c>
      <c r="S879" s="18">
        <f t="shared" ca="1" si="547"/>
        <v>17224.800806630057</v>
      </c>
      <c r="T879" s="17"/>
      <c r="U879" s="18">
        <f t="shared" ca="1" si="528"/>
        <v>0.42974374015303185</v>
      </c>
      <c r="V879" s="18">
        <f t="shared" ca="1" si="529"/>
        <v>0.27153552374686135</v>
      </c>
      <c r="W879" s="19">
        <f t="shared" ca="1" si="548"/>
        <v>15762.982636674889</v>
      </c>
      <c r="X879" s="18">
        <f t="shared" ca="1" si="549"/>
        <v>15763.254172198636</v>
      </c>
      <c r="Z879" s="18">
        <f t="shared" ca="1" si="530"/>
        <v>2.084162328672821</v>
      </c>
      <c r="AA879" s="18">
        <f t="shared" ca="1" si="531"/>
        <v>1.1890322534058033</v>
      </c>
      <c r="AB879" s="19">
        <f t="shared" ca="1" si="550"/>
        <v>22212.748145433914</v>
      </c>
      <c r="AC879" s="18">
        <f t="shared" ca="1" si="551"/>
        <v>22213.937177687319</v>
      </c>
      <c r="AE879" s="18">
        <f t="shared" ca="1" si="532"/>
        <v>23.795475822493461</v>
      </c>
      <c r="AF879" s="18">
        <f t="shared" ca="1" si="533"/>
        <v>8.2629584707825767</v>
      </c>
      <c r="AG879" s="19">
        <f t="shared" ca="1" si="552"/>
        <v>15867.637432231913</v>
      </c>
      <c r="AH879" s="18">
        <f t="shared" ca="1" si="553"/>
        <v>15875.900390702696</v>
      </c>
      <c r="AJ879" s="18">
        <f t="shared" ca="1" si="534"/>
        <v>8.4660437877077097</v>
      </c>
      <c r="AK879" s="18">
        <f t="shared" ca="1" si="535"/>
        <v>8.6484632060077899</v>
      </c>
      <c r="AL879" s="19">
        <f t="shared" ca="1" si="554"/>
        <v>15338.339408067681</v>
      </c>
      <c r="AM879" s="18">
        <f t="shared" ca="1" si="555"/>
        <v>15346.987871273688</v>
      </c>
      <c r="AO879" s="18">
        <f t="shared" ca="1" si="536"/>
        <v>38.594667487935411</v>
      </c>
      <c r="AP879" s="18">
        <f t="shared" ca="1" si="537"/>
        <v>45.847407236897517</v>
      </c>
      <c r="AQ879" s="19">
        <f t="shared" ca="1" si="556"/>
        <v>22361.767835221963</v>
      </c>
      <c r="AR879" s="18">
        <f t="shared" ca="1" si="557"/>
        <v>22407.615242458862</v>
      </c>
      <c r="AT879" s="18">
        <f t="shared" ca="1" si="538"/>
        <v>4.722191389189506</v>
      </c>
      <c r="AU879" s="18">
        <f t="shared" ca="1" si="539"/>
        <v>9.5832452157200905</v>
      </c>
      <c r="AV879" s="19">
        <f t="shared" ca="1" si="558"/>
        <v>16133.930253572958</v>
      </c>
      <c r="AW879" s="18">
        <f t="shared" ca="1" si="559"/>
        <v>16143.513498788678</v>
      </c>
    </row>
    <row r="880" spans="1:49" x14ac:dyDescent="0.25">
      <c r="A880" s="18">
        <f t="shared" ca="1" si="520"/>
        <v>55.236870712871266</v>
      </c>
      <c r="B880" s="18">
        <f t="shared" ca="1" si="521"/>
        <v>2.1923764590125905</v>
      </c>
      <c r="C880" s="19">
        <f t="shared" ca="1" si="540"/>
        <v>16585.954413873624</v>
      </c>
      <c r="D880" s="18">
        <f t="shared" ca="1" si="541"/>
        <v>16588.146790332637</v>
      </c>
      <c r="E880" s="17"/>
      <c r="F880" s="18">
        <f t="shared" ca="1" si="522"/>
        <v>17.00609730339194</v>
      </c>
      <c r="G880" s="18">
        <f t="shared" ca="1" si="523"/>
        <v>13.324060091476875</v>
      </c>
      <c r="H880" s="19">
        <f t="shared" ca="1" si="542"/>
        <v>16193.611461248543</v>
      </c>
      <c r="I880" s="18">
        <f t="shared" ca="1" si="543"/>
        <v>16206.935521340019</v>
      </c>
      <c r="J880" s="17"/>
      <c r="K880" s="18">
        <f t="shared" ca="1" si="524"/>
        <v>15.524352029612356</v>
      </c>
      <c r="L880" s="18">
        <f t="shared" ca="1" si="525"/>
        <v>6.5208656167618946</v>
      </c>
      <c r="M880" s="19">
        <f t="shared" ca="1" si="544"/>
        <v>17386.749066032095</v>
      </c>
      <c r="N880" s="18">
        <f t="shared" ca="1" si="545"/>
        <v>17393.269931648858</v>
      </c>
      <c r="O880" s="17"/>
      <c r="P880" s="18">
        <f t="shared" ca="1" si="526"/>
        <v>25.712866511886052</v>
      </c>
      <c r="Q880" s="18">
        <f t="shared" ca="1" si="527"/>
        <v>7.6468188736019407</v>
      </c>
      <c r="R880" s="19">
        <f t="shared" ca="1" si="546"/>
        <v>17250.513673141944</v>
      </c>
      <c r="S880" s="18">
        <f t="shared" ca="1" si="547"/>
        <v>17258.160492015548</v>
      </c>
      <c r="T880" s="17"/>
      <c r="U880" s="18">
        <f t="shared" ca="1" si="528"/>
        <v>12.639001484031409</v>
      </c>
      <c r="V880" s="18">
        <f t="shared" ca="1" si="529"/>
        <v>2.6124745366898998</v>
      </c>
      <c r="W880" s="19">
        <f t="shared" ca="1" si="548"/>
        <v>15775.893173682667</v>
      </c>
      <c r="X880" s="18">
        <f t="shared" ca="1" si="549"/>
        <v>15778.505648219358</v>
      </c>
      <c r="Z880" s="18">
        <f t="shared" ca="1" si="530"/>
        <v>50.95578280986085</v>
      </c>
      <c r="AA880" s="18">
        <f t="shared" ca="1" si="531"/>
        <v>7.0148880445856054</v>
      </c>
      <c r="AB880" s="19">
        <f t="shared" ca="1" si="550"/>
        <v>22264.892960497182</v>
      </c>
      <c r="AC880" s="18">
        <f t="shared" ca="1" si="551"/>
        <v>22271.907848541767</v>
      </c>
      <c r="AE880" s="18">
        <f t="shared" ca="1" si="532"/>
        <v>18.998958921373784</v>
      </c>
      <c r="AF880" s="18">
        <f t="shared" ca="1" si="533"/>
        <v>1.6339407958110779</v>
      </c>
      <c r="AG880" s="19">
        <f t="shared" ca="1" si="552"/>
        <v>15894.899349624071</v>
      </c>
      <c r="AH880" s="18">
        <f t="shared" ca="1" si="553"/>
        <v>15896.533290419882</v>
      </c>
      <c r="AJ880" s="18">
        <f t="shared" ca="1" si="534"/>
        <v>5.5584982562553273</v>
      </c>
      <c r="AK880" s="18">
        <f t="shared" ca="1" si="535"/>
        <v>8.3795886297136857</v>
      </c>
      <c r="AL880" s="19">
        <f t="shared" ca="1" si="554"/>
        <v>15352.546369529944</v>
      </c>
      <c r="AM880" s="18">
        <f t="shared" ca="1" si="555"/>
        <v>15360.925958159658</v>
      </c>
      <c r="AO880" s="18">
        <f t="shared" ca="1" si="536"/>
        <v>14.984345844951177</v>
      </c>
      <c r="AP880" s="18">
        <f t="shared" ca="1" si="537"/>
        <v>14.507050833849162</v>
      </c>
      <c r="AQ880" s="19">
        <f t="shared" ca="1" si="556"/>
        <v>22422.599588303812</v>
      </c>
      <c r="AR880" s="18">
        <f t="shared" ca="1" si="557"/>
        <v>22437.106639137663</v>
      </c>
      <c r="AT880" s="18">
        <f t="shared" ca="1" si="538"/>
        <v>12.057895083745073</v>
      </c>
      <c r="AU880" s="18">
        <f t="shared" ca="1" si="539"/>
        <v>17.352717771355891</v>
      </c>
      <c r="AV880" s="19">
        <f t="shared" ca="1" si="558"/>
        <v>16155.571393872422</v>
      </c>
      <c r="AW880" s="18">
        <f t="shared" ca="1" si="559"/>
        <v>16172.924111643779</v>
      </c>
    </row>
    <row r="881" spans="1:49" x14ac:dyDescent="0.25">
      <c r="A881" s="18">
        <f t="shared" ca="1" si="520"/>
        <v>1.9537264861538652</v>
      </c>
      <c r="B881" s="18">
        <f t="shared" ca="1" si="521"/>
        <v>1.6300555400572629</v>
      </c>
      <c r="C881" s="19">
        <f t="shared" ca="1" si="540"/>
        <v>16590.100516818791</v>
      </c>
      <c r="D881" s="18">
        <f t="shared" ca="1" si="541"/>
        <v>16591.730572358847</v>
      </c>
      <c r="E881" s="17"/>
      <c r="F881" s="18">
        <f t="shared" ca="1" si="522"/>
        <v>11.998278724392232</v>
      </c>
      <c r="G881" s="18">
        <f t="shared" ca="1" si="523"/>
        <v>10.729179938040241</v>
      </c>
      <c r="H881" s="19">
        <f t="shared" ca="1" si="542"/>
        <v>16218.933800064411</v>
      </c>
      <c r="I881" s="18">
        <f t="shared" ca="1" si="543"/>
        <v>16229.662980002451</v>
      </c>
      <c r="J881" s="17"/>
      <c r="K881" s="18">
        <f t="shared" ca="1" si="524"/>
        <v>26.658729696619794</v>
      </c>
      <c r="L881" s="18">
        <f t="shared" ca="1" si="525"/>
        <v>7.3911969275722118</v>
      </c>
      <c r="M881" s="19">
        <f t="shared" ca="1" si="544"/>
        <v>17419.928661345479</v>
      </c>
      <c r="N881" s="18">
        <f t="shared" ca="1" si="545"/>
        <v>17427.319858273051</v>
      </c>
      <c r="O881" s="17"/>
      <c r="P881" s="18">
        <f t="shared" ca="1" si="526"/>
        <v>13.015480081575319</v>
      </c>
      <c r="Q881" s="18">
        <f t="shared" ca="1" si="527"/>
        <v>2.880080137385173</v>
      </c>
      <c r="R881" s="19">
        <f t="shared" ca="1" si="546"/>
        <v>17271.175972097124</v>
      </c>
      <c r="S881" s="18">
        <f t="shared" ca="1" si="547"/>
        <v>17274.056052234508</v>
      </c>
      <c r="T881" s="17"/>
      <c r="U881" s="18">
        <f t="shared" ca="1" si="528"/>
        <v>2.6725719984489107</v>
      </c>
      <c r="V881" s="18">
        <f t="shared" ca="1" si="529"/>
        <v>0.52763172204503861</v>
      </c>
      <c r="W881" s="19">
        <f t="shared" ca="1" si="548"/>
        <v>15781.178220217807</v>
      </c>
      <c r="X881" s="18">
        <f t="shared" ca="1" si="549"/>
        <v>15781.705851939852</v>
      </c>
      <c r="Z881" s="18">
        <f t="shared" ca="1" si="530"/>
        <v>2.4973097497819441</v>
      </c>
      <c r="AA881" s="18">
        <f t="shared" ca="1" si="531"/>
        <v>0.56779213156695196</v>
      </c>
      <c r="AB881" s="19">
        <f t="shared" ca="1" si="550"/>
        <v>22274.405158291549</v>
      </c>
      <c r="AC881" s="18">
        <f t="shared" ca="1" si="551"/>
        <v>22274.972950423115</v>
      </c>
      <c r="AE881" s="18">
        <f t="shared" ca="1" si="532"/>
        <v>9.3355253774839557</v>
      </c>
      <c r="AF881" s="18">
        <f t="shared" ca="1" si="533"/>
        <v>2.4770922671112783</v>
      </c>
      <c r="AG881" s="19">
        <f t="shared" ca="1" si="552"/>
        <v>15905.868815797367</v>
      </c>
      <c r="AH881" s="18">
        <f t="shared" ca="1" si="553"/>
        <v>15908.345908064477</v>
      </c>
      <c r="AJ881" s="18">
        <f t="shared" ca="1" si="534"/>
        <v>26.183430338630455</v>
      </c>
      <c r="AK881" s="18">
        <f t="shared" ca="1" si="535"/>
        <v>4.9624901898089044</v>
      </c>
      <c r="AL881" s="19">
        <f t="shared" ca="1" si="554"/>
        <v>15387.109388498289</v>
      </c>
      <c r="AM881" s="18">
        <f t="shared" ca="1" si="555"/>
        <v>15392.071878688099</v>
      </c>
      <c r="AO881" s="18">
        <f t="shared" ca="1" si="536"/>
        <v>13.859592775862941</v>
      </c>
      <c r="AP881" s="18">
        <f t="shared" ca="1" si="537"/>
        <v>25.945051930247988</v>
      </c>
      <c r="AQ881" s="19">
        <f t="shared" ca="1" si="556"/>
        <v>22450.966231913524</v>
      </c>
      <c r="AR881" s="18">
        <f t="shared" ca="1" si="557"/>
        <v>22476.911283843772</v>
      </c>
      <c r="AT881" s="18">
        <f t="shared" ca="1" si="538"/>
        <v>5.0909663511332441</v>
      </c>
      <c r="AU881" s="18">
        <f t="shared" ca="1" si="539"/>
        <v>13.075115856218076</v>
      </c>
      <c r="AV881" s="19">
        <f t="shared" ca="1" si="558"/>
        <v>16178.015077994913</v>
      </c>
      <c r="AW881" s="18">
        <f t="shared" ca="1" si="559"/>
        <v>16191.090193851131</v>
      </c>
    </row>
    <row r="882" spans="1:49" x14ac:dyDescent="0.25">
      <c r="A882" s="18">
        <f t="shared" ca="1" si="520"/>
        <v>13.077801150261843</v>
      </c>
      <c r="B882" s="18">
        <f t="shared" ca="1" si="521"/>
        <v>5.1046069234260463</v>
      </c>
      <c r="C882" s="19">
        <f t="shared" ca="1" si="540"/>
        <v>16604.80837350911</v>
      </c>
      <c r="D882" s="18">
        <f t="shared" ca="1" si="541"/>
        <v>16609.912980432535</v>
      </c>
      <c r="E882" s="17"/>
      <c r="F882" s="18">
        <f t="shared" ca="1" si="522"/>
        <v>33.890783404939988</v>
      </c>
      <c r="G882" s="18">
        <f t="shared" ca="1" si="523"/>
        <v>6.1215427007932783</v>
      </c>
      <c r="H882" s="19">
        <f t="shared" ca="1" si="542"/>
        <v>16263.553763407392</v>
      </c>
      <c r="I882" s="18">
        <f t="shared" ca="1" si="543"/>
        <v>16269.675306108185</v>
      </c>
      <c r="J882" s="17"/>
      <c r="K882" s="18">
        <f t="shared" ca="1" si="524"/>
        <v>7.5723401453523094</v>
      </c>
      <c r="L882" s="18">
        <f t="shared" ca="1" si="525"/>
        <v>4.8783956621918385</v>
      </c>
      <c r="M882" s="19">
        <f t="shared" ca="1" si="544"/>
        <v>17434.892198418402</v>
      </c>
      <c r="N882" s="18">
        <f t="shared" ca="1" si="545"/>
        <v>17439.770594080594</v>
      </c>
      <c r="O882" s="17"/>
      <c r="P882" s="18">
        <f t="shared" ca="1" si="526"/>
        <v>64.33876813700553</v>
      </c>
      <c r="Q882" s="18">
        <f t="shared" ca="1" si="527"/>
        <v>1.4629161567063658</v>
      </c>
      <c r="R882" s="19">
        <f t="shared" ca="1" si="546"/>
        <v>17338.394820371512</v>
      </c>
      <c r="S882" s="18">
        <f t="shared" ca="1" si="547"/>
        <v>17339.857736528218</v>
      </c>
      <c r="T882" s="17"/>
      <c r="U882" s="18">
        <f t="shared" ca="1" si="528"/>
        <v>6.8208510681444761</v>
      </c>
      <c r="V882" s="18">
        <f t="shared" ca="1" si="529"/>
        <v>14.937719957775901</v>
      </c>
      <c r="W882" s="19">
        <f t="shared" ca="1" si="548"/>
        <v>15788.526703007998</v>
      </c>
      <c r="X882" s="18">
        <f t="shared" ca="1" si="549"/>
        <v>15803.464422965773</v>
      </c>
      <c r="Z882" s="18">
        <f t="shared" ca="1" si="530"/>
        <v>64.567142320965104</v>
      </c>
      <c r="AA882" s="18">
        <f t="shared" ca="1" si="531"/>
        <v>0.1981510549566125</v>
      </c>
      <c r="AB882" s="19">
        <f t="shared" ca="1" si="550"/>
        <v>22339.540092744079</v>
      </c>
      <c r="AC882" s="18">
        <f t="shared" ca="1" si="551"/>
        <v>22339.738243799035</v>
      </c>
      <c r="AE882" s="18">
        <f t="shared" ca="1" si="532"/>
        <v>32.526943479271452</v>
      </c>
      <c r="AF882" s="18">
        <f t="shared" ca="1" si="533"/>
        <v>3.3066638047289829</v>
      </c>
      <c r="AG882" s="19">
        <f t="shared" ca="1" si="552"/>
        <v>15940.872851543749</v>
      </c>
      <c r="AH882" s="18">
        <f t="shared" ca="1" si="553"/>
        <v>15944.179515348478</v>
      </c>
      <c r="AJ882" s="18">
        <f t="shared" ca="1" si="534"/>
        <v>0.27277233652850075</v>
      </c>
      <c r="AK882" s="18">
        <f t="shared" ca="1" si="535"/>
        <v>4.0114108315801316</v>
      </c>
      <c r="AL882" s="19">
        <f t="shared" ca="1" si="554"/>
        <v>15392.344651024627</v>
      </c>
      <c r="AM882" s="18">
        <f t="shared" ca="1" si="555"/>
        <v>15396.356061856206</v>
      </c>
      <c r="AO882" s="18">
        <f t="shared" ca="1" si="536"/>
        <v>7.3002648489838506</v>
      </c>
      <c r="AP882" s="18">
        <f t="shared" ca="1" si="537"/>
        <v>34.576057211082414</v>
      </c>
      <c r="AQ882" s="19">
        <f t="shared" ca="1" si="556"/>
        <v>22484.211548692758</v>
      </c>
      <c r="AR882" s="18">
        <f t="shared" ca="1" si="557"/>
        <v>22518.787605903839</v>
      </c>
      <c r="AT882" s="18">
        <f t="shared" ca="1" si="538"/>
        <v>7.8282907703037816</v>
      </c>
      <c r="AU882" s="18">
        <f t="shared" ca="1" si="539"/>
        <v>2.669565114847531</v>
      </c>
      <c r="AV882" s="19">
        <f t="shared" ca="1" si="558"/>
        <v>16198.918484621434</v>
      </c>
      <c r="AW882" s="18">
        <f t="shared" ca="1" si="559"/>
        <v>16201.588049736281</v>
      </c>
    </row>
    <row r="883" spans="1:49" x14ac:dyDescent="0.25">
      <c r="A883" s="18">
        <f t="shared" ca="1" si="520"/>
        <v>17.263125156061211</v>
      </c>
      <c r="B883" s="18">
        <f t="shared" ca="1" si="521"/>
        <v>5.6788720503959826</v>
      </c>
      <c r="C883" s="19">
        <f t="shared" ca="1" si="540"/>
        <v>16627.176105588595</v>
      </c>
      <c r="D883" s="18">
        <f t="shared" ca="1" si="541"/>
        <v>16632.854977638992</v>
      </c>
      <c r="E883" s="17"/>
      <c r="F883" s="18">
        <f t="shared" ca="1" si="522"/>
        <v>3.1814219409781854</v>
      </c>
      <c r="G883" s="18">
        <f t="shared" ca="1" si="523"/>
        <v>3.9599567766403343</v>
      </c>
      <c r="H883" s="19">
        <f t="shared" ca="1" si="542"/>
        <v>16272.856728049164</v>
      </c>
      <c r="I883" s="18">
        <f t="shared" ca="1" si="543"/>
        <v>16276.816684825804</v>
      </c>
      <c r="J883" s="17"/>
      <c r="K883" s="18">
        <f t="shared" ca="1" si="524"/>
        <v>6.1741054732223208</v>
      </c>
      <c r="L883" s="18">
        <f t="shared" ca="1" si="525"/>
        <v>5.4232138820225906</v>
      </c>
      <c r="M883" s="19">
        <f t="shared" ca="1" si="544"/>
        <v>17445.944699553816</v>
      </c>
      <c r="N883" s="18">
        <f t="shared" ca="1" si="545"/>
        <v>17451.367913435839</v>
      </c>
      <c r="O883" s="17"/>
      <c r="P883" s="18">
        <f t="shared" ca="1" si="526"/>
        <v>19.86238833998295</v>
      </c>
      <c r="Q883" s="18">
        <f t="shared" ca="1" si="527"/>
        <v>0.80154726172099544</v>
      </c>
      <c r="R883" s="19">
        <f t="shared" ca="1" si="546"/>
        <v>17359.720124868199</v>
      </c>
      <c r="S883" s="18">
        <f t="shared" ca="1" si="547"/>
        <v>17360.521672129922</v>
      </c>
      <c r="T883" s="17"/>
      <c r="U883" s="18">
        <f t="shared" ca="1" si="528"/>
        <v>9.1906272151638433</v>
      </c>
      <c r="V883" s="18">
        <f t="shared" ca="1" si="529"/>
        <v>14.215268539795829</v>
      </c>
      <c r="W883" s="19">
        <f t="shared" ca="1" si="548"/>
        <v>15812.655050180938</v>
      </c>
      <c r="X883" s="18">
        <f t="shared" ca="1" si="549"/>
        <v>15826.870318720734</v>
      </c>
      <c r="Z883" s="18">
        <f t="shared" ca="1" si="530"/>
        <v>18.428316593967693</v>
      </c>
      <c r="AA883" s="18">
        <f t="shared" ca="1" si="531"/>
        <v>1.9144869869758725</v>
      </c>
      <c r="AB883" s="19">
        <f t="shared" ca="1" si="550"/>
        <v>22358.166560393001</v>
      </c>
      <c r="AC883" s="18">
        <f t="shared" ca="1" si="551"/>
        <v>22360.081047379976</v>
      </c>
      <c r="AE883" s="18">
        <f t="shared" ca="1" si="532"/>
        <v>15.937300666961324</v>
      </c>
      <c r="AF883" s="18">
        <f t="shared" ca="1" si="533"/>
        <v>3.5425203595734449</v>
      </c>
      <c r="AG883" s="19">
        <f t="shared" ca="1" si="552"/>
        <v>15960.116816015439</v>
      </c>
      <c r="AH883" s="18">
        <f t="shared" ca="1" si="553"/>
        <v>15963.659336375013</v>
      </c>
      <c r="AJ883" s="18">
        <f t="shared" ca="1" si="534"/>
        <v>93.559050913090886</v>
      </c>
      <c r="AK883" s="18">
        <f t="shared" ca="1" si="535"/>
        <v>5.6211928790555854</v>
      </c>
      <c r="AL883" s="19">
        <f t="shared" ca="1" si="554"/>
        <v>15489.915112769297</v>
      </c>
      <c r="AM883" s="18">
        <f t="shared" ca="1" si="555"/>
        <v>15495.536305648353</v>
      </c>
      <c r="AO883" s="18">
        <f t="shared" ca="1" si="536"/>
        <v>4.0798319059758201</v>
      </c>
      <c r="AP883" s="18">
        <f t="shared" ca="1" si="537"/>
        <v>0.9697588096453994</v>
      </c>
      <c r="AQ883" s="19">
        <f t="shared" ca="1" si="556"/>
        <v>22522.867437809815</v>
      </c>
      <c r="AR883" s="18">
        <f t="shared" ca="1" si="557"/>
        <v>22523.837196619461</v>
      </c>
      <c r="AT883" s="18">
        <f t="shared" ca="1" si="538"/>
        <v>0.17545209289075006</v>
      </c>
      <c r="AU883" s="18">
        <f t="shared" ca="1" si="539"/>
        <v>15.084063317574717</v>
      </c>
      <c r="AV883" s="19">
        <f t="shared" ca="1" si="558"/>
        <v>16201.763501829173</v>
      </c>
      <c r="AW883" s="18">
        <f t="shared" ca="1" si="559"/>
        <v>16216.847565146747</v>
      </c>
    </row>
    <row r="884" spans="1:49" x14ac:dyDescent="0.25">
      <c r="A884" s="18">
        <f t="shared" ca="1" si="520"/>
        <v>1.8671844147553041</v>
      </c>
      <c r="B884" s="18">
        <f t="shared" ca="1" si="521"/>
        <v>4.7058297904810544</v>
      </c>
      <c r="C884" s="19">
        <f t="shared" ca="1" si="540"/>
        <v>16634.722162053746</v>
      </c>
      <c r="D884" s="18">
        <f t="shared" ca="1" si="541"/>
        <v>16639.427991844226</v>
      </c>
      <c r="E884" s="17"/>
      <c r="F884" s="18">
        <f t="shared" ca="1" si="522"/>
        <v>4.8619189363675908</v>
      </c>
      <c r="G884" s="18">
        <f t="shared" ca="1" si="523"/>
        <v>10.822262280165452</v>
      </c>
      <c r="H884" s="19">
        <f t="shared" ca="1" si="542"/>
        <v>16281.678603762171</v>
      </c>
      <c r="I884" s="18">
        <f t="shared" ca="1" si="543"/>
        <v>16292.500866042337</v>
      </c>
      <c r="J884" s="17"/>
      <c r="K884" s="18">
        <f t="shared" ca="1" si="524"/>
        <v>21.739663484042914</v>
      </c>
      <c r="L884" s="18">
        <f t="shared" ca="1" si="525"/>
        <v>2.1642082160906488</v>
      </c>
      <c r="M884" s="19">
        <f t="shared" ca="1" si="544"/>
        <v>17473.107576919883</v>
      </c>
      <c r="N884" s="18">
        <f t="shared" ca="1" si="545"/>
        <v>17475.271785135974</v>
      </c>
      <c r="O884" s="17"/>
      <c r="P884" s="18">
        <f t="shared" ca="1" si="526"/>
        <v>5.2294335210736334</v>
      </c>
      <c r="Q884" s="18">
        <f t="shared" ca="1" si="527"/>
        <v>0.46700212034079175</v>
      </c>
      <c r="R884" s="19">
        <f t="shared" ca="1" si="546"/>
        <v>17365.751105650997</v>
      </c>
      <c r="S884" s="18">
        <f t="shared" ca="1" si="547"/>
        <v>17366.218107771339</v>
      </c>
      <c r="T884" s="17"/>
      <c r="U884" s="18">
        <f t="shared" ca="1" si="528"/>
        <v>9.2296705799098824</v>
      </c>
      <c r="V884" s="18">
        <f t="shared" ca="1" si="529"/>
        <v>10.647498931554793</v>
      </c>
      <c r="W884" s="19">
        <f t="shared" ca="1" si="548"/>
        <v>15836.099989300643</v>
      </c>
      <c r="X884" s="18">
        <f t="shared" ca="1" si="549"/>
        <v>15846.747488232199</v>
      </c>
      <c r="Z884" s="18">
        <f t="shared" ca="1" si="530"/>
        <v>9.2604432271489863</v>
      </c>
      <c r="AA884" s="18">
        <f t="shared" ca="1" si="531"/>
        <v>1.4348574839561206</v>
      </c>
      <c r="AB884" s="19">
        <f t="shared" ca="1" si="550"/>
        <v>22369.341490607123</v>
      </c>
      <c r="AC884" s="18">
        <f t="shared" ca="1" si="551"/>
        <v>22370.77634809108</v>
      </c>
      <c r="AE884" s="18">
        <f t="shared" ca="1" si="532"/>
        <v>22.377615415161092</v>
      </c>
      <c r="AF884" s="18">
        <f t="shared" ca="1" si="533"/>
        <v>3.6670428520339158</v>
      </c>
      <c r="AG884" s="19">
        <f t="shared" ca="1" si="552"/>
        <v>15986.036951790174</v>
      </c>
      <c r="AH884" s="18">
        <f t="shared" ca="1" si="553"/>
        <v>15989.703994642208</v>
      </c>
      <c r="AJ884" s="18">
        <f t="shared" ca="1" si="534"/>
        <v>35.344160878034913</v>
      </c>
      <c r="AK884" s="18">
        <f t="shared" ca="1" si="535"/>
        <v>0.15382731697781848</v>
      </c>
      <c r="AL884" s="19">
        <f t="shared" ca="1" si="554"/>
        <v>15530.880466526387</v>
      </c>
      <c r="AM884" s="18">
        <f t="shared" ca="1" si="555"/>
        <v>15531.034293843364</v>
      </c>
      <c r="AO884" s="18">
        <f t="shared" ca="1" si="536"/>
        <v>14.429098875871082</v>
      </c>
      <c r="AP884" s="18">
        <f t="shared" ca="1" si="537"/>
        <v>2.0580193491463801</v>
      </c>
      <c r="AQ884" s="19">
        <f t="shared" ca="1" si="556"/>
        <v>22538.26629549533</v>
      </c>
      <c r="AR884" s="18">
        <f t="shared" ca="1" si="557"/>
        <v>22540.324314844478</v>
      </c>
      <c r="AT884" s="18">
        <f t="shared" ca="1" si="538"/>
        <v>0.32740089743008716</v>
      </c>
      <c r="AU884" s="18">
        <f t="shared" ca="1" si="539"/>
        <v>10.21130839411077</v>
      </c>
      <c r="AV884" s="19">
        <f t="shared" ca="1" si="558"/>
        <v>16217.174966044176</v>
      </c>
      <c r="AW884" s="18">
        <f t="shared" ca="1" si="559"/>
        <v>16227.386274438288</v>
      </c>
    </row>
    <row r="885" spans="1:49" x14ac:dyDescent="0.25">
      <c r="A885" s="18">
        <f t="shared" ca="1" si="520"/>
        <v>0.71356803686869219</v>
      </c>
      <c r="B885" s="18">
        <f t="shared" ca="1" si="521"/>
        <v>2.0903002422179902</v>
      </c>
      <c r="C885" s="19">
        <f t="shared" ca="1" si="540"/>
        <v>16640.141559881096</v>
      </c>
      <c r="D885" s="18">
        <f t="shared" ca="1" si="541"/>
        <v>16642.231860123313</v>
      </c>
      <c r="E885" s="17"/>
      <c r="F885" s="18">
        <f t="shared" ca="1" si="522"/>
        <v>4.1697469765082094</v>
      </c>
      <c r="G885" s="18">
        <f t="shared" ca="1" si="523"/>
        <v>6.7951119533011974</v>
      </c>
      <c r="H885" s="19">
        <f t="shared" ca="1" si="542"/>
        <v>16296.670613018845</v>
      </c>
      <c r="I885" s="18">
        <f t="shared" ca="1" si="543"/>
        <v>16303.465724972146</v>
      </c>
      <c r="J885" s="17"/>
      <c r="K885" s="18">
        <f t="shared" ca="1" si="524"/>
        <v>4.7513477273813631</v>
      </c>
      <c r="L885" s="18">
        <f t="shared" ca="1" si="525"/>
        <v>3.7463845168960201</v>
      </c>
      <c r="M885" s="19">
        <f t="shared" ca="1" si="544"/>
        <v>17480.023132863356</v>
      </c>
      <c r="N885" s="18">
        <f t="shared" ca="1" si="545"/>
        <v>17483.769517380253</v>
      </c>
      <c r="O885" s="17"/>
      <c r="P885" s="18">
        <f t="shared" ca="1" si="526"/>
        <v>17.479103514711539</v>
      </c>
      <c r="Q885" s="18">
        <f t="shared" ca="1" si="527"/>
        <v>4.8025543645632926E-2</v>
      </c>
      <c r="R885" s="19">
        <f t="shared" ca="1" si="546"/>
        <v>17383.697211286049</v>
      </c>
      <c r="S885" s="18">
        <f t="shared" ca="1" si="547"/>
        <v>17383.745236829694</v>
      </c>
      <c r="T885" s="17"/>
      <c r="U885" s="18">
        <f t="shared" ca="1" si="528"/>
        <v>1.2996931800084131</v>
      </c>
      <c r="V885" s="18">
        <f t="shared" ca="1" si="529"/>
        <v>3.4299127869082748</v>
      </c>
      <c r="W885" s="19">
        <f t="shared" ca="1" si="548"/>
        <v>15848.047181412207</v>
      </c>
      <c r="X885" s="18">
        <f t="shared" ca="1" si="549"/>
        <v>15851.477094199116</v>
      </c>
      <c r="Z885" s="18">
        <f t="shared" ca="1" si="530"/>
        <v>1.9348359433082816</v>
      </c>
      <c r="AA885" s="18">
        <f t="shared" ca="1" si="531"/>
        <v>0.14366497410487383</v>
      </c>
      <c r="AB885" s="19">
        <f t="shared" ca="1" si="550"/>
        <v>22372.71118403439</v>
      </c>
      <c r="AC885" s="18">
        <f t="shared" ca="1" si="551"/>
        <v>22372.854849008494</v>
      </c>
      <c r="AE885" s="18">
        <f t="shared" ca="1" si="532"/>
        <v>48.118808091293829</v>
      </c>
      <c r="AF885" s="18">
        <f t="shared" ca="1" si="533"/>
        <v>8.4742468428619873</v>
      </c>
      <c r="AG885" s="19">
        <f t="shared" ca="1" si="552"/>
        <v>16037.822802733503</v>
      </c>
      <c r="AH885" s="18">
        <f t="shared" ca="1" si="553"/>
        <v>16046.297049576364</v>
      </c>
      <c r="AJ885" s="18">
        <f t="shared" ca="1" si="534"/>
        <v>14.828428280702937</v>
      </c>
      <c r="AK885" s="18">
        <f t="shared" ca="1" si="535"/>
        <v>11.133502761111307</v>
      </c>
      <c r="AL885" s="19">
        <f t="shared" ca="1" si="554"/>
        <v>15545.862722124068</v>
      </c>
      <c r="AM885" s="18">
        <f t="shared" ca="1" si="555"/>
        <v>15556.996224885179</v>
      </c>
      <c r="AO885" s="18">
        <f t="shared" ca="1" si="536"/>
        <v>0.76723369338145697</v>
      </c>
      <c r="AP885" s="18">
        <f t="shared" ca="1" si="537"/>
        <v>60.305665694504462</v>
      </c>
      <c r="AQ885" s="19">
        <f t="shared" ca="1" si="556"/>
        <v>22541.091548537861</v>
      </c>
      <c r="AR885" s="18">
        <f t="shared" ca="1" si="557"/>
        <v>22601.397214232366</v>
      </c>
      <c r="AT885" s="18">
        <f t="shared" ca="1" si="538"/>
        <v>3.5282932787498571</v>
      </c>
      <c r="AU885" s="18">
        <f t="shared" ca="1" si="539"/>
        <v>5.5287503640300555</v>
      </c>
      <c r="AV885" s="19">
        <f t="shared" ca="1" si="558"/>
        <v>16230.914567717038</v>
      </c>
      <c r="AW885" s="18">
        <f t="shared" ca="1" si="559"/>
        <v>16236.443318081068</v>
      </c>
    </row>
    <row r="886" spans="1:49" x14ac:dyDescent="0.25">
      <c r="A886" s="18">
        <f t="shared" ca="1" si="520"/>
        <v>3.9769098413832409</v>
      </c>
      <c r="B886" s="18">
        <f t="shared" ca="1" si="521"/>
        <v>1.8929682667305319</v>
      </c>
      <c r="C886" s="19">
        <f t="shared" ca="1" si="540"/>
        <v>16646.208769964695</v>
      </c>
      <c r="D886" s="18">
        <f t="shared" ca="1" si="541"/>
        <v>16648.101738231424</v>
      </c>
      <c r="E886" s="17"/>
      <c r="F886" s="18">
        <f t="shared" ca="1" si="522"/>
        <v>6.9488930896086138</v>
      </c>
      <c r="G886" s="18">
        <f t="shared" ca="1" si="523"/>
        <v>9.7162900032458843</v>
      </c>
      <c r="H886" s="19">
        <f t="shared" ca="1" si="542"/>
        <v>16310.414618061754</v>
      </c>
      <c r="I886" s="18">
        <f t="shared" ca="1" si="543"/>
        <v>16320.130908064999</v>
      </c>
      <c r="J886" s="17"/>
      <c r="K886" s="18">
        <f t="shared" ca="1" si="524"/>
        <v>12.620713896933641</v>
      </c>
      <c r="L886" s="18">
        <f t="shared" ca="1" si="525"/>
        <v>14.256020222399052</v>
      </c>
      <c r="M886" s="19">
        <f t="shared" ca="1" si="544"/>
        <v>17496.390231277186</v>
      </c>
      <c r="N886" s="18">
        <f t="shared" ca="1" si="545"/>
        <v>17510.646251499584</v>
      </c>
      <c r="O886" s="17"/>
      <c r="P886" s="18">
        <f t="shared" ca="1" si="526"/>
        <v>30.234023121720462</v>
      </c>
      <c r="Q886" s="18">
        <f t="shared" ca="1" si="527"/>
        <v>29.583387744185568</v>
      </c>
      <c r="R886" s="19">
        <f t="shared" ca="1" si="546"/>
        <v>17413.979259951415</v>
      </c>
      <c r="S886" s="18">
        <f t="shared" ca="1" si="547"/>
        <v>17443.562647695602</v>
      </c>
      <c r="T886" s="17"/>
      <c r="U886" s="18">
        <f t="shared" ca="1" si="528"/>
        <v>2.5213229776976918</v>
      </c>
      <c r="V886" s="18">
        <f t="shared" ca="1" si="529"/>
        <v>12.191281803986294</v>
      </c>
      <c r="W886" s="19">
        <f t="shared" ca="1" si="548"/>
        <v>15853.998417176814</v>
      </c>
      <c r="X886" s="18">
        <f t="shared" ca="1" si="549"/>
        <v>15866.189698980799</v>
      </c>
      <c r="Z886" s="18">
        <f t="shared" ca="1" si="530"/>
        <v>8.2566575549152432</v>
      </c>
      <c r="AA886" s="18">
        <f t="shared" ca="1" si="531"/>
        <v>8.2759904802001349E-2</v>
      </c>
      <c r="AB886" s="19">
        <f t="shared" ca="1" si="550"/>
        <v>22381.111506563408</v>
      </c>
      <c r="AC886" s="18">
        <f t="shared" ca="1" si="551"/>
        <v>22381.19426646821</v>
      </c>
      <c r="AE886" s="18">
        <f t="shared" ca="1" si="532"/>
        <v>0.45023472580370982</v>
      </c>
      <c r="AF886" s="18">
        <f t="shared" ca="1" si="533"/>
        <v>0.92181125191985103</v>
      </c>
      <c r="AG886" s="19">
        <f t="shared" ca="1" si="552"/>
        <v>16046.747284302168</v>
      </c>
      <c r="AH886" s="18">
        <f t="shared" ca="1" si="553"/>
        <v>16047.669095554087</v>
      </c>
      <c r="AJ886" s="18">
        <f t="shared" ca="1" si="534"/>
        <v>25.073385817403103</v>
      </c>
      <c r="AK886" s="18">
        <f t="shared" ca="1" si="535"/>
        <v>4.8991954184049682</v>
      </c>
      <c r="AL886" s="19">
        <f t="shared" ca="1" si="554"/>
        <v>15582.069610702581</v>
      </c>
      <c r="AM886" s="18">
        <f t="shared" ca="1" si="555"/>
        <v>15586.968806120987</v>
      </c>
      <c r="AO886" s="18">
        <f t="shared" ca="1" si="536"/>
        <v>4.6393206506950513</v>
      </c>
      <c r="AP886" s="18">
        <f t="shared" ca="1" si="537"/>
        <v>8.8483052896845358</v>
      </c>
      <c r="AQ886" s="19">
        <f t="shared" ca="1" si="556"/>
        <v>22606.03653488306</v>
      </c>
      <c r="AR886" s="18">
        <f t="shared" ca="1" si="557"/>
        <v>22614.884840172745</v>
      </c>
      <c r="AT886" s="18">
        <f t="shared" ca="1" si="538"/>
        <v>3.2092717920583129</v>
      </c>
      <c r="AU886" s="18">
        <f t="shared" ca="1" si="539"/>
        <v>3.8653476392989798</v>
      </c>
      <c r="AV886" s="19">
        <f t="shared" ca="1" si="558"/>
        <v>16239.652589873127</v>
      </c>
      <c r="AW886" s="18">
        <f t="shared" ca="1" si="559"/>
        <v>16243.517937512426</v>
      </c>
    </row>
    <row r="887" spans="1:49" x14ac:dyDescent="0.25">
      <c r="A887" s="18">
        <f t="shared" ca="1" si="520"/>
        <v>12.873854333637405</v>
      </c>
      <c r="B887" s="18">
        <f t="shared" ca="1" si="521"/>
        <v>7.2919558980045647</v>
      </c>
      <c r="C887" s="19">
        <f t="shared" ca="1" si="540"/>
        <v>16660.975592565061</v>
      </c>
      <c r="D887" s="18">
        <f t="shared" ca="1" si="541"/>
        <v>16668.267548463064</v>
      </c>
      <c r="E887" s="17"/>
      <c r="F887" s="18">
        <f t="shared" ca="1" si="522"/>
        <v>15.136015369190917</v>
      </c>
      <c r="G887" s="18">
        <f t="shared" ca="1" si="523"/>
        <v>17.623692941387684</v>
      </c>
      <c r="H887" s="19">
        <f t="shared" ca="1" si="542"/>
        <v>16335.26692343419</v>
      </c>
      <c r="I887" s="18">
        <f t="shared" ca="1" si="543"/>
        <v>16352.890616375578</v>
      </c>
      <c r="J887" s="17"/>
      <c r="K887" s="18">
        <f t="shared" ca="1" si="524"/>
        <v>6.1132641041363192</v>
      </c>
      <c r="L887" s="18">
        <f t="shared" ca="1" si="525"/>
        <v>2.6741837638889283</v>
      </c>
      <c r="M887" s="19">
        <f t="shared" ca="1" si="544"/>
        <v>17516.759515603721</v>
      </c>
      <c r="N887" s="18">
        <f t="shared" ca="1" si="545"/>
        <v>17519.433699367608</v>
      </c>
      <c r="O887" s="17"/>
      <c r="P887" s="18">
        <f t="shared" ca="1" si="526"/>
        <v>16.051534610745748</v>
      </c>
      <c r="Q887" s="18">
        <f t="shared" ca="1" si="527"/>
        <v>0.22442106789135274</v>
      </c>
      <c r="R887" s="19">
        <f t="shared" ca="1" si="546"/>
        <v>17459.614182306348</v>
      </c>
      <c r="S887" s="18">
        <f t="shared" ca="1" si="547"/>
        <v>17459.838603374239</v>
      </c>
      <c r="T887" s="17"/>
      <c r="U887" s="18">
        <f t="shared" ca="1" si="528"/>
        <v>6.1586252022423187</v>
      </c>
      <c r="V887" s="18">
        <f t="shared" ca="1" si="529"/>
        <v>3.8762218444286511</v>
      </c>
      <c r="W887" s="19">
        <f t="shared" ca="1" si="548"/>
        <v>15872.348324183042</v>
      </c>
      <c r="X887" s="18">
        <f t="shared" ca="1" si="549"/>
        <v>15876.22454602747</v>
      </c>
      <c r="Z887" s="18">
        <f t="shared" ca="1" si="530"/>
        <v>24.613208047622066</v>
      </c>
      <c r="AA887" s="18">
        <f t="shared" ca="1" si="531"/>
        <v>3.4623284032227107E-2</v>
      </c>
      <c r="AB887" s="19">
        <f t="shared" ca="1" si="550"/>
        <v>22405.807474515834</v>
      </c>
      <c r="AC887" s="18">
        <f t="shared" ca="1" si="551"/>
        <v>22405.842097799865</v>
      </c>
      <c r="AE887" s="18">
        <f t="shared" ca="1" si="532"/>
        <v>10.083269745095933</v>
      </c>
      <c r="AF887" s="18">
        <f t="shared" ca="1" si="533"/>
        <v>12.567422982394486</v>
      </c>
      <c r="AG887" s="19">
        <f t="shared" ca="1" si="552"/>
        <v>16057.752365299182</v>
      </c>
      <c r="AH887" s="18">
        <f t="shared" ca="1" si="553"/>
        <v>16070.319788281577</v>
      </c>
      <c r="AJ887" s="18">
        <f t="shared" ca="1" si="534"/>
        <v>27.547853619185656</v>
      </c>
      <c r="AK887" s="18">
        <f t="shared" ca="1" si="535"/>
        <v>0.3223496461919988</v>
      </c>
      <c r="AL887" s="19">
        <f t="shared" ca="1" si="554"/>
        <v>15614.516659740173</v>
      </c>
      <c r="AM887" s="18">
        <f t="shared" ca="1" si="555"/>
        <v>15614.839009386365</v>
      </c>
      <c r="AO887" s="18">
        <f t="shared" ca="1" si="536"/>
        <v>14.000034955153504</v>
      </c>
      <c r="AP887" s="18">
        <f t="shared" ca="1" si="537"/>
        <v>2.7171906845229201</v>
      </c>
      <c r="AQ887" s="19">
        <f t="shared" ca="1" si="556"/>
        <v>22628.884875127897</v>
      </c>
      <c r="AR887" s="18">
        <f t="shared" ca="1" si="557"/>
        <v>22631.602065812418</v>
      </c>
      <c r="AT887" s="18">
        <f t="shared" ca="1" si="538"/>
        <v>4.2388592092883002</v>
      </c>
      <c r="AU887" s="18">
        <f t="shared" ca="1" si="539"/>
        <v>12.47273342115038</v>
      </c>
      <c r="AV887" s="19">
        <f t="shared" ca="1" si="558"/>
        <v>16247.756796721715</v>
      </c>
      <c r="AW887" s="18">
        <f t="shared" ca="1" si="559"/>
        <v>16260.229530142866</v>
      </c>
    </row>
    <row r="888" spans="1:49" x14ac:dyDescent="0.25">
      <c r="A888" s="18">
        <f t="shared" ca="1" si="520"/>
        <v>23.516902729440108</v>
      </c>
      <c r="B888" s="18">
        <f t="shared" ca="1" si="521"/>
        <v>2.7991877140139927</v>
      </c>
      <c r="C888" s="19">
        <f t="shared" ca="1" si="540"/>
        <v>16691.784451192503</v>
      </c>
      <c r="D888" s="18">
        <f t="shared" ca="1" si="541"/>
        <v>16694.583638906519</v>
      </c>
      <c r="E888" s="17"/>
      <c r="F888" s="18">
        <f t="shared" ca="1" si="522"/>
        <v>16.806369626148737</v>
      </c>
      <c r="G888" s="18">
        <f t="shared" ca="1" si="523"/>
        <v>6.7340289097010597</v>
      </c>
      <c r="H888" s="19">
        <f t="shared" ca="1" si="542"/>
        <v>16369.696986001727</v>
      </c>
      <c r="I888" s="18">
        <f t="shared" ca="1" si="543"/>
        <v>16376.431014911428</v>
      </c>
      <c r="J888" s="17"/>
      <c r="K888" s="18">
        <f t="shared" ca="1" si="524"/>
        <v>18.447359539195737</v>
      </c>
      <c r="L888" s="18">
        <f t="shared" ca="1" si="525"/>
        <v>0.37117486582221748</v>
      </c>
      <c r="M888" s="19">
        <f t="shared" ca="1" si="544"/>
        <v>17537.881058906805</v>
      </c>
      <c r="N888" s="18">
        <f t="shared" ca="1" si="545"/>
        <v>17538.252233772626</v>
      </c>
      <c r="O888" s="17"/>
      <c r="P888" s="18">
        <f t="shared" ca="1" si="526"/>
        <v>6.0467075214624364</v>
      </c>
      <c r="Q888" s="18">
        <f t="shared" ca="1" si="527"/>
        <v>1.7016717083296955</v>
      </c>
      <c r="R888" s="19">
        <f t="shared" ca="1" si="546"/>
        <v>17465.885310895701</v>
      </c>
      <c r="S888" s="18">
        <f t="shared" ca="1" si="547"/>
        <v>17467.586982604029</v>
      </c>
      <c r="T888" s="17"/>
      <c r="U888" s="18">
        <f t="shared" ca="1" si="528"/>
        <v>6.7087480952330516</v>
      </c>
      <c r="V888" s="18">
        <f t="shared" ca="1" si="529"/>
        <v>5.2374653858657307</v>
      </c>
      <c r="W888" s="19">
        <f t="shared" ca="1" si="548"/>
        <v>15882.933294122702</v>
      </c>
      <c r="X888" s="18">
        <f t="shared" ca="1" si="549"/>
        <v>15888.170759508568</v>
      </c>
      <c r="Z888" s="18">
        <f t="shared" ca="1" si="530"/>
        <v>17.947553763447445</v>
      </c>
      <c r="AA888" s="18">
        <f t="shared" ca="1" si="531"/>
        <v>0.59861322813230988</v>
      </c>
      <c r="AB888" s="19">
        <f t="shared" ca="1" si="550"/>
        <v>22423.789651563311</v>
      </c>
      <c r="AC888" s="18">
        <f t="shared" ca="1" si="551"/>
        <v>22424.388264791443</v>
      </c>
      <c r="AE888" s="18">
        <f t="shared" ca="1" si="532"/>
        <v>4.0620353754530552</v>
      </c>
      <c r="AF888" s="18">
        <f t="shared" ca="1" si="533"/>
        <v>2.1532344966510766</v>
      </c>
      <c r="AG888" s="19">
        <f t="shared" ca="1" si="552"/>
        <v>16074.38182365703</v>
      </c>
      <c r="AH888" s="18">
        <f t="shared" ca="1" si="553"/>
        <v>16076.53505815368</v>
      </c>
      <c r="AJ888" s="18">
        <f t="shared" ca="1" si="534"/>
        <v>0.85522509388100121</v>
      </c>
      <c r="AK888" s="18">
        <f t="shared" ca="1" si="535"/>
        <v>3.69918945969382</v>
      </c>
      <c r="AL888" s="19">
        <f t="shared" ca="1" si="554"/>
        <v>15615.694234480246</v>
      </c>
      <c r="AM888" s="18">
        <f t="shared" ca="1" si="555"/>
        <v>15619.39342393994</v>
      </c>
      <c r="AO888" s="18">
        <f t="shared" ca="1" si="536"/>
        <v>2.426666240560166</v>
      </c>
      <c r="AP888" s="18">
        <f t="shared" ca="1" si="537"/>
        <v>5.7665114841129066</v>
      </c>
      <c r="AQ888" s="19">
        <f t="shared" ca="1" si="556"/>
        <v>22634.028732052979</v>
      </c>
      <c r="AR888" s="18">
        <f t="shared" ca="1" si="557"/>
        <v>22639.79524353709</v>
      </c>
      <c r="AT888" s="18">
        <f t="shared" ca="1" si="538"/>
        <v>11.497663775202977</v>
      </c>
      <c r="AU888" s="18">
        <f t="shared" ca="1" si="539"/>
        <v>1.501665584866579</v>
      </c>
      <c r="AV888" s="19">
        <f t="shared" ca="1" si="558"/>
        <v>16271.727193918068</v>
      </c>
      <c r="AW888" s="18">
        <f t="shared" ca="1" si="559"/>
        <v>16273.228859502935</v>
      </c>
    </row>
    <row r="889" spans="1:49" x14ac:dyDescent="0.25">
      <c r="A889" s="18">
        <f t="shared" ca="1" si="520"/>
        <v>6.7383189102271084</v>
      </c>
      <c r="B889" s="18">
        <f t="shared" ca="1" si="521"/>
        <v>21.538351965702123</v>
      </c>
      <c r="C889" s="19">
        <f t="shared" ca="1" si="540"/>
        <v>16701.321957816745</v>
      </c>
      <c r="D889" s="18">
        <f t="shared" ca="1" si="541"/>
        <v>16722.860309782445</v>
      </c>
      <c r="E889" s="17"/>
      <c r="F889" s="18">
        <f t="shared" ca="1" si="522"/>
        <v>13.068085426647791</v>
      </c>
      <c r="G889" s="18">
        <f t="shared" ca="1" si="523"/>
        <v>5.2980937877834915</v>
      </c>
      <c r="H889" s="19">
        <f t="shared" ca="1" si="542"/>
        <v>16389.499100338075</v>
      </c>
      <c r="I889" s="18">
        <f t="shared" ca="1" si="543"/>
        <v>16394.797194125858</v>
      </c>
      <c r="J889" s="17"/>
      <c r="K889" s="18">
        <f t="shared" ca="1" si="524"/>
        <v>12.071490795910169</v>
      </c>
      <c r="L889" s="18">
        <f t="shared" ca="1" si="525"/>
        <v>1.7776849675707467</v>
      </c>
      <c r="M889" s="19">
        <f t="shared" ca="1" si="544"/>
        <v>17550.323724568538</v>
      </c>
      <c r="N889" s="18">
        <f t="shared" ca="1" si="545"/>
        <v>17552.10140953611</v>
      </c>
      <c r="O889" s="17"/>
      <c r="P889" s="18">
        <f t="shared" ca="1" si="526"/>
        <v>4.1655694948354833</v>
      </c>
      <c r="Q889" s="18">
        <f t="shared" ca="1" si="527"/>
        <v>10.135327438982783</v>
      </c>
      <c r="R889" s="19">
        <f t="shared" ca="1" si="546"/>
        <v>17471.752552098864</v>
      </c>
      <c r="S889" s="18">
        <f t="shared" ca="1" si="547"/>
        <v>17481.887879537848</v>
      </c>
      <c r="T889" s="17"/>
      <c r="U889" s="18">
        <f t="shared" ca="1" si="528"/>
        <v>4.9777643330046848</v>
      </c>
      <c r="V889" s="18">
        <f t="shared" ca="1" si="529"/>
        <v>2.7431272781829747</v>
      </c>
      <c r="W889" s="19">
        <f t="shared" ca="1" si="548"/>
        <v>15893.148523841573</v>
      </c>
      <c r="X889" s="18">
        <f t="shared" ca="1" si="549"/>
        <v>15895.891651119757</v>
      </c>
      <c r="Z889" s="18">
        <f t="shared" ca="1" si="530"/>
        <v>13.154368188761158</v>
      </c>
      <c r="AA889" s="18">
        <f t="shared" ca="1" si="531"/>
        <v>1.5614407364027383</v>
      </c>
      <c r="AB889" s="19">
        <f t="shared" ca="1" si="550"/>
        <v>22437.542632980203</v>
      </c>
      <c r="AC889" s="18">
        <f t="shared" ca="1" si="551"/>
        <v>22439.104073716604</v>
      </c>
      <c r="AE889" s="18">
        <f t="shared" ca="1" si="532"/>
        <v>13.39134724252407</v>
      </c>
      <c r="AF889" s="18">
        <f t="shared" ca="1" si="533"/>
        <v>6.0424818627841557</v>
      </c>
      <c r="AG889" s="19">
        <f t="shared" ca="1" si="552"/>
        <v>16089.926405396205</v>
      </c>
      <c r="AH889" s="18">
        <f t="shared" ca="1" si="553"/>
        <v>16095.968887258989</v>
      </c>
      <c r="AJ889" s="18">
        <f t="shared" ca="1" si="534"/>
        <v>4.4536143504050623</v>
      </c>
      <c r="AK889" s="18">
        <f t="shared" ca="1" si="535"/>
        <v>4.1253635888824247</v>
      </c>
      <c r="AL889" s="19">
        <f t="shared" ca="1" si="554"/>
        <v>15623.847038290345</v>
      </c>
      <c r="AM889" s="18">
        <f t="shared" ca="1" si="555"/>
        <v>15627.972401879228</v>
      </c>
      <c r="AO889" s="18">
        <f t="shared" ca="1" si="536"/>
        <v>7.6674646561944257</v>
      </c>
      <c r="AP889" s="18">
        <f t="shared" ca="1" si="537"/>
        <v>11.88725789947801</v>
      </c>
      <c r="AQ889" s="19">
        <f t="shared" ca="1" si="556"/>
        <v>22647.462708193285</v>
      </c>
      <c r="AR889" s="18">
        <f t="shared" ca="1" si="557"/>
        <v>22659.349966092763</v>
      </c>
      <c r="AT889" s="18">
        <f t="shared" ca="1" si="538"/>
        <v>6.2448444801764351</v>
      </c>
      <c r="AU889" s="18">
        <f t="shared" ca="1" si="539"/>
        <v>4.2468571219949878</v>
      </c>
      <c r="AV889" s="19">
        <f t="shared" ca="1" si="558"/>
        <v>16279.473703983111</v>
      </c>
      <c r="AW889" s="18">
        <f t="shared" ca="1" si="559"/>
        <v>16283.720561105105</v>
      </c>
    </row>
    <row r="890" spans="1:49" x14ac:dyDescent="0.25">
      <c r="A890" s="18">
        <f t="shared" ca="1" si="520"/>
        <v>41.186078040854554</v>
      </c>
      <c r="B890" s="18">
        <f t="shared" ca="1" si="521"/>
        <v>13.19216168607686</v>
      </c>
      <c r="C890" s="19">
        <f t="shared" ca="1" si="540"/>
        <v>16764.046387823299</v>
      </c>
      <c r="D890" s="18">
        <f t="shared" ca="1" si="541"/>
        <v>16777.238549509377</v>
      </c>
      <c r="E890" s="17"/>
      <c r="F890" s="18">
        <f t="shared" ca="1" si="522"/>
        <v>5.1058048282470994</v>
      </c>
      <c r="G890" s="18">
        <f t="shared" ca="1" si="523"/>
        <v>0.59022997992377979</v>
      </c>
      <c r="H890" s="19">
        <f t="shared" ca="1" si="542"/>
        <v>16399.902998954105</v>
      </c>
      <c r="I890" s="18">
        <f t="shared" ca="1" si="543"/>
        <v>16400.493228934029</v>
      </c>
      <c r="J890" s="17"/>
      <c r="K890" s="18">
        <f t="shared" ca="1" si="524"/>
        <v>4.0185912466859577</v>
      </c>
      <c r="L890" s="18">
        <f t="shared" ca="1" si="525"/>
        <v>4.9090174978474774</v>
      </c>
      <c r="M890" s="19">
        <f t="shared" ca="1" si="544"/>
        <v>17556.120000782797</v>
      </c>
      <c r="N890" s="18">
        <f t="shared" ca="1" si="545"/>
        <v>17561.029018280646</v>
      </c>
      <c r="O890" s="17"/>
      <c r="P890" s="18">
        <f t="shared" ca="1" si="526"/>
        <v>21.741463859817408</v>
      </c>
      <c r="Q890" s="18">
        <f t="shared" ca="1" si="527"/>
        <v>3.4127933118506366</v>
      </c>
      <c r="R890" s="19">
        <f t="shared" ca="1" si="546"/>
        <v>17503.629343397664</v>
      </c>
      <c r="S890" s="18">
        <f t="shared" ca="1" si="547"/>
        <v>17507.042136709515</v>
      </c>
      <c r="T890" s="17"/>
      <c r="U890" s="18">
        <f t="shared" ca="1" si="528"/>
        <v>21.257593695205365</v>
      </c>
      <c r="V890" s="18">
        <f t="shared" ca="1" si="529"/>
        <v>11.153358813270048</v>
      </c>
      <c r="W890" s="19">
        <f t="shared" ca="1" si="548"/>
        <v>15917.149244814962</v>
      </c>
      <c r="X890" s="18">
        <f t="shared" ca="1" si="549"/>
        <v>15928.302603628232</v>
      </c>
      <c r="Z890" s="18">
        <f t="shared" ca="1" si="530"/>
        <v>3.1946562434161665</v>
      </c>
      <c r="AA890" s="18">
        <f t="shared" ca="1" si="531"/>
        <v>1.0793680322895214</v>
      </c>
      <c r="AB890" s="19">
        <f t="shared" ca="1" si="550"/>
        <v>22442.298729960021</v>
      </c>
      <c r="AC890" s="18">
        <f t="shared" ca="1" si="551"/>
        <v>22443.37809799231</v>
      </c>
      <c r="AE890" s="18">
        <f t="shared" ca="1" si="532"/>
        <v>70.832478361522007</v>
      </c>
      <c r="AF890" s="18">
        <f t="shared" ca="1" si="533"/>
        <v>1.9834983095331078</v>
      </c>
      <c r="AG890" s="19">
        <f t="shared" ca="1" si="552"/>
        <v>16166.801365620511</v>
      </c>
      <c r="AH890" s="18">
        <f t="shared" ca="1" si="553"/>
        <v>16168.784863930045</v>
      </c>
      <c r="AJ890" s="18">
        <f t="shared" ca="1" si="534"/>
        <v>2.348462009386953</v>
      </c>
      <c r="AK890" s="18">
        <f t="shared" ca="1" si="535"/>
        <v>0.72453256334418625</v>
      </c>
      <c r="AL890" s="19">
        <f t="shared" ca="1" si="554"/>
        <v>15630.320863888615</v>
      </c>
      <c r="AM890" s="18">
        <f t="shared" ca="1" si="555"/>
        <v>15631.04539645196</v>
      </c>
      <c r="AO890" s="18">
        <f t="shared" ca="1" si="536"/>
        <v>23.874597450405261</v>
      </c>
      <c r="AP890" s="18">
        <f t="shared" ca="1" si="537"/>
        <v>5.3957644236846507</v>
      </c>
      <c r="AQ890" s="19">
        <f t="shared" ca="1" si="556"/>
        <v>22683.224563543168</v>
      </c>
      <c r="AR890" s="18">
        <f t="shared" ca="1" si="557"/>
        <v>22688.620327966852</v>
      </c>
      <c r="AT890" s="18">
        <f t="shared" ca="1" si="538"/>
        <v>6.0675110928089149</v>
      </c>
      <c r="AU890" s="18">
        <f t="shared" ca="1" si="539"/>
        <v>1.5076731032316106</v>
      </c>
      <c r="AV890" s="19">
        <f t="shared" ca="1" si="558"/>
        <v>16289.788072197915</v>
      </c>
      <c r="AW890" s="18">
        <f t="shared" ca="1" si="559"/>
        <v>16291.295745301146</v>
      </c>
    </row>
    <row r="891" spans="1:49" x14ac:dyDescent="0.25">
      <c r="A891" s="18">
        <f t="shared" ca="1" si="520"/>
        <v>26.033045349965079</v>
      </c>
      <c r="B891" s="18">
        <f t="shared" ca="1" si="521"/>
        <v>2.1776857461095633</v>
      </c>
      <c r="C891" s="19">
        <f t="shared" ca="1" si="540"/>
        <v>16803.271594859343</v>
      </c>
      <c r="D891" s="18">
        <f t="shared" ca="1" si="541"/>
        <v>16805.449280605451</v>
      </c>
      <c r="E891" s="17"/>
      <c r="F891" s="18">
        <f t="shared" ca="1" si="522"/>
        <v>2.3747123102425376</v>
      </c>
      <c r="G891" s="18">
        <f t="shared" ca="1" si="523"/>
        <v>19.120123527430131</v>
      </c>
      <c r="H891" s="19">
        <f t="shared" ca="1" si="542"/>
        <v>16402.867941244273</v>
      </c>
      <c r="I891" s="18">
        <f t="shared" ca="1" si="543"/>
        <v>16421.988064771704</v>
      </c>
      <c r="J891" s="17"/>
      <c r="K891" s="18">
        <f t="shared" ca="1" si="524"/>
        <v>1.0093326462147538</v>
      </c>
      <c r="L891" s="18">
        <f t="shared" ca="1" si="525"/>
        <v>11.581767035506187</v>
      </c>
      <c r="M891" s="19">
        <f t="shared" ca="1" si="544"/>
        <v>17562.038350926861</v>
      </c>
      <c r="N891" s="18">
        <f t="shared" ca="1" si="545"/>
        <v>17573.620117962368</v>
      </c>
      <c r="O891" s="17"/>
      <c r="P891" s="18">
        <f t="shared" ca="1" si="526"/>
        <v>31.811154177022793</v>
      </c>
      <c r="Q891" s="18">
        <f t="shared" ca="1" si="527"/>
        <v>0.48193438028545182</v>
      </c>
      <c r="R891" s="19">
        <f t="shared" ca="1" si="546"/>
        <v>17538.853290886538</v>
      </c>
      <c r="S891" s="18">
        <f t="shared" ca="1" si="547"/>
        <v>17539.335225266823</v>
      </c>
      <c r="T891" s="17"/>
      <c r="U891" s="18">
        <f t="shared" ca="1" si="528"/>
        <v>1.2898790875932584</v>
      </c>
      <c r="V891" s="18">
        <f t="shared" ca="1" si="529"/>
        <v>0.95290107007374025</v>
      </c>
      <c r="W891" s="19">
        <f t="shared" ca="1" si="548"/>
        <v>15929.592482715825</v>
      </c>
      <c r="X891" s="18">
        <f t="shared" ca="1" si="549"/>
        <v>15930.545383785899</v>
      </c>
      <c r="Z891" s="18">
        <f t="shared" ca="1" si="530"/>
        <v>0.26422843849861455</v>
      </c>
      <c r="AA891" s="18">
        <f t="shared" ca="1" si="531"/>
        <v>0.71640943958036885</v>
      </c>
      <c r="AB891" s="19">
        <f t="shared" ca="1" si="550"/>
        <v>22443.64232643081</v>
      </c>
      <c r="AC891" s="18">
        <f t="shared" ca="1" si="551"/>
        <v>22444.358735870392</v>
      </c>
      <c r="AE891" s="18">
        <f t="shared" ca="1" si="532"/>
        <v>12.504922124634104</v>
      </c>
      <c r="AF891" s="18">
        <f t="shared" ca="1" si="533"/>
        <v>10.081964798707785</v>
      </c>
      <c r="AG891" s="19">
        <f t="shared" ca="1" si="552"/>
        <v>16181.289786054678</v>
      </c>
      <c r="AH891" s="18">
        <f t="shared" ca="1" si="553"/>
        <v>16191.371750853386</v>
      </c>
      <c r="AJ891" s="18">
        <f t="shared" ca="1" si="534"/>
        <v>3.8932201431540707</v>
      </c>
      <c r="AK891" s="18">
        <f t="shared" ca="1" si="535"/>
        <v>4.6675556146190127</v>
      </c>
      <c r="AL891" s="19">
        <f t="shared" ca="1" si="554"/>
        <v>15634.938616595115</v>
      </c>
      <c r="AM891" s="18">
        <f t="shared" ca="1" si="555"/>
        <v>15639.606172209733</v>
      </c>
      <c r="AO891" s="18">
        <f t="shared" ca="1" si="536"/>
        <v>18.921958599916898</v>
      </c>
      <c r="AP891" s="18">
        <f t="shared" ca="1" si="537"/>
        <v>5.88951912958587</v>
      </c>
      <c r="AQ891" s="19">
        <f t="shared" ca="1" si="556"/>
        <v>22707.542286566768</v>
      </c>
      <c r="AR891" s="18">
        <f t="shared" ca="1" si="557"/>
        <v>22713.431805696353</v>
      </c>
      <c r="AT891" s="18">
        <f t="shared" ca="1" si="538"/>
        <v>16.323209811821936</v>
      </c>
      <c r="AU891" s="18">
        <f t="shared" ca="1" si="539"/>
        <v>16.961004988539607</v>
      </c>
      <c r="AV891" s="19">
        <f t="shared" ca="1" si="558"/>
        <v>16307.618955112968</v>
      </c>
      <c r="AW891" s="18">
        <f t="shared" ca="1" si="559"/>
        <v>16324.579960101508</v>
      </c>
    </row>
    <row r="892" spans="1:49" x14ac:dyDescent="0.25">
      <c r="A892" s="18">
        <f t="shared" ca="1" si="520"/>
        <v>9.25332014700186</v>
      </c>
      <c r="B892" s="18">
        <f t="shared" ca="1" si="521"/>
        <v>18.728475574052275</v>
      </c>
      <c r="C892" s="19">
        <f t="shared" ca="1" si="540"/>
        <v>16814.702600752455</v>
      </c>
      <c r="D892" s="18">
        <f t="shared" ca="1" si="541"/>
        <v>16833.431076326506</v>
      </c>
      <c r="E892" s="17"/>
      <c r="F892" s="18">
        <f t="shared" ca="1" si="522"/>
        <v>1.6543831973309289</v>
      </c>
      <c r="G892" s="18">
        <f t="shared" ca="1" si="523"/>
        <v>1.8119386949845053</v>
      </c>
      <c r="H892" s="19">
        <f t="shared" ca="1" si="542"/>
        <v>16423.642447969036</v>
      </c>
      <c r="I892" s="18">
        <f t="shared" ca="1" si="543"/>
        <v>16425.45438666402</v>
      </c>
      <c r="J892" s="17"/>
      <c r="K892" s="18">
        <f t="shared" ca="1" si="524"/>
        <v>13.753880101738037</v>
      </c>
      <c r="L892" s="18">
        <f t="shared" ca="1" si="525"/>
        <v>6.908851515205888</v>
      </c>
      <c r="M892" s="19">
        <f t="shared" ca="1" si="544"/>
        <v>17587.373998064104</v>
      </c>
      <c r="N892" s="18">
        <f t="shared" ca="1" si="545"/>
        <v>17594.282849579311</v>
      </c>
      <c r="O892" s="17"/>
      <c r="P892" s="18">
        <f t="shared" ca="1" si="526"/>
        <v>5.4871178247766146</v>
      </c>
      <c r="Q892" s="18">
        <f t="shared" ca="1" si="527"/>
        <v>1.3598214689075654</v>
      </c>
      <c r="R892" s="19">
        <f t="shared" ca="1" si="546"/>
        <v>17544.8223430916</v>
      </c>
      <c r="S892" s="18">
        <f t="shared" ca="1" si="547"/>
        <v>17546.182164560509</v>
      </c>
      <c r="T892" s="17"/>
      <c r="U892" s="18">
        <f t="shared" ca="1" si="528"/>
        <v>0.51352766054762378</v>
      </c>
      <c r="V892" s="18">
        <f t="shared" ca="1" si="529"/>
        <v>24.803150229317293</v>
      </c>
      <c r="W892" s="19">
        <f t="shared" ca="1" si="548"/>
        <v>15931.058911446446</v>
      </c>
      <c r="X892" s="18">
        <f t="shared" ca="1" si="549"/>
        <v>15955.862061675763</v>
      </c>
      <c r="Z892" s="18">
        <f t="shared" ca="1" si="530"/>
        <v>39.691376089723327</v>
      </c>
      <c r="AA892" s="18">
        <f t="shared" ca="1" si="531"/>
        <v>0.97441938168310316</v>
      </c>
      <c r="AB892" s="19">
        <f t="shared" ca="1" si="550"/>
        <v>22484.050111960114</v>
      </c>
      <c r="AC892" s="18">
        <f t="shared" ca="1" si="551"/>
        <v>22485.024531341798</v>
      </c>
      <c r="AE892" s="18">
        <f t="shared" ca="1" si="532"/>
        <v>16.29729241403362</v>
      </c>
      <c r="AF892" s="18">
        <f t="shared" ca="1" si="533"/>
        <v>2.6570348444011587</v>
      </c>
      <c r="AG892" s="19">
        <f t="shared" ca="1" si="552"/>
        <v>16207.66904326742</v>
      </c>
      <c r="AH892" s="18">
        <f t="shared" ca="1" si="553"/>
        <v>16210.326078111822</v>
      </c>
      <c r="AJ892" s="18">
        <f t="shared" ca="1" si="534"/>
        <v>3.8725628526332754</v>
      </c>
      <c r="AK892" s="18">
        <f t="shared" ca="1" si="535"/>
        <v>4.904958555152044</v>
      </c>
      <c r="AL892" s="19">
        <f t="shared" ca="1" si="554"/>
        <v>15643.478735062366</v>
      </c>
      <c r="AM892" s="18">
        <f t="shared" ca="1" si="555"/>
        <v>15648.383693617519</v>
      </c>
      <c r="AO892" s="18">
        <f t="shared" ca="1" si="536"/>
        <v>20.372048362955983</v>
      </c>
      <c r="AP892" s="18">
        <f t="shared" ca="1" si="537"/>
        <v>1.1950408296201307</v>
      </c>
      <c r="AQ892" s="19">
        <f t="shared" ca="1" si="556"/>
        <v>22733.803854059308</v>
      </c>
      <c r="AR892" s="18">
        <f t="shared" ca="1" si="557"/>
        <v>22734.998894888929</v>
      </c>
      <c r="AT892" s="18">
        <f t="shared" ca="1" si="538"/>
        <v>0.66805752111697947</v>
      </c>
      <c r="AU892" s="18">
        <f t="shared" ca="1" si="539"/>
        <v>1.220707022617302</v>
      </c>
      <c r="AV892" s="19">
        <f t="shared" ca="1" si="558"/>
        <v>16325.248017622625</v>
      </c>
      <c r="AW892" s="18">
        <f t="shared" ca="1" si="559"/>
        <v>16326.468724645243</v>
      </c>
    </row>
    <row r="893" spans="1:49" x14ac:dyDescent="0.25">
      <c r="A893" s="18">
        <f t="shared" ca="1" si="520"/>
        <v>5.4502013290330691</v>
      </c>
      <c r="B893" s="18">
        <f t="shared" ca="1" si="521"/>
        <v>0.7875950154627599</v>
      </c>
      <c r="C893" s="19">
        <f t="shared" ca="1" si="540"/>
        <v>16838.881277655539</v>
      </c>
      <c r="D893" s="18">
        <f t="shared" ca="1" si="541"/>
        <v>16839.668872671002</v>
      </c>
      <c r="E893" s="17"/>
      <c r="F893" s="18">
        <f t="shared" ca="1" si="522"/>
        <v>33.332687797620601</v>
      </c>
      <c r="G893" s="18">
        <f t="shared" ca="1" si="523"/>
        <v>3.1199851382881425</v>
      </c>
      <c r="H893" s="19">
        <f t="shared" ca="1" si="542"/>
        <v>16458.787074461641</v>
      </c>
      <c r="I893" s="18">
        <f t="shared" ca="1" si="543"/>
        <v>16461.907059599929</v>
      </c>
      <c r="J893" s="17"/>
      <c r="K893" s="18">
        <f t="shared" ca="1" si="524"/>
        <v>6.0529652895822634</v>
      </c>
      <c r="L893" s="18">
        <f t="shared" ca="1" si="525"/>
        <v>0.50651699889645996</v>
      </c>
      <c r="M893" s="19">
        <f t="shared" ca="1" si="544"/>
        <v>17600.335814868893</v>
      </c>
      <c r="N893" s="18">
        <f t="shared" ca="1" si="545"/>
        <v>17600.842331867789</v>
      </c>
      <c r="O893" s="17"/>
      <c r="P893" s="18">
        <f t="shared" ca="1" si="526"/>
        <v>38.688694492116667</v>
      </c>
      <c r="Q893" s="18">
        <f t="shared" ca="1" si="527"/>
        <v>11.592269722239315</v>
      </c>
      <c r="R893" s="19">
        <f t="shared" ca="1" si="546"/>
        <v>17584.870859052626</v>
      </c>
      <c r="S893" s="18">
        <f t="shared" ca="1" si="547"/>
        <v>17596.463128774863</v>
      </c>
      <c r="T893" s="17"/>
      <c r="U893" s="18">
        <f t="shared" ca="1" si="528"/>
        <v>36.560483981473006</v>
      </c>
      <c r="V893" s="18">
        <f t="shared" ca="1" si="529"/>
        <v>7.1443696917749255</v>
      </c>
      <c r="W893" s="19">
        <f t="shared" ca="1" si="548"/>
        <v>15992.422545657237</v>
      </c>
      <c r="X893" s="18">
        <f t="shared" ca="1" si="549"/>
        <v>15999.566915349011</v>
      </c>
      <c r="Z893" s="18">
        <f t="shared" ca="1" si="530"/>
        <v>3.038632687445102</v>
      </c>
      <c r="AA893" s="18">
        <f t="shared" ca="1" si="531"/>
        <v>0.27043724189302498</v>
      </c>
      <c r="AB893" s="19">
        <f t="shared" ca="1" si="550"/>
        <v>22488.063164029245</v>
      </c>
      <c r="AC893" s="18">
        <f t="shared" ca="1" si="551"/>
        <v>22488.333601271137</v>
      </c>
      <c r="AE893" s="18">
        <f t="shared" ca="1" si="532"/>
        <v>0.9336253052909117</v>
      </c>
      <c r="AF893" s="18">
        <f t="shared" ca="1" si="533"/>
        <v>8.8061134319242385</v>
      </c>
      <c r="AG893" s="19">
        <f t="shared" ca="1" si="552"/>
        <v>16211.259703417114</v>
      </c>
      <c r="AH893" s="18">
        <f t="shared" ca="1" si="553"/>
        <v>16220.065816849039</v>
      </c>
      <c r="AJ893" s="18">
        <f t="shared" ca="1" si="534"/>
        <v>0.35550978304174818</v>
      </c>
      <c r="AK893" s="18">
        <f t="shared" ca="1" si="535"/>
        <v>8.6269885002600404</v>
      </c>
      <c r="AL893" s="19">
        <f t="shared" ca="1" si="554"/>
        <v>15648.739203400561</v>
      </c>
      <c r="AM893" s="18">
        <f t="shared" ca="1" si="555"/>
        <v>15657.366191900821</v>
      </c>
      <c r="AO893" s="18">
        <f t="shared" ca="1" si="536"/>
        <v>1.4760207656980115</v>
      </c>
      <c r="AP893" s="18">
        <f t="shared" ca="1" si="537"/>
        <v>42.638474759014478</v>
      </c>
      <c r="AQ893" s="19">
        <f t="shared" ca="1" si="556"/>
        <v>22736.474915654628</v>
      </c>
      <c r="AR893" s="18">
        <f t="shared" ca="1" si="557"/>
        <v>22779.11339041364</v>
      </c>
      <c r="AT893" s="18">
        <f t="shared" ca="1" si="538"/>
        <v>2.358098661764529</v>
      </c>
      <c r="AU893" s="18">
        <f t="shared" ca="1" si="539"/>
        <v>16.846946246449576</v>
      </c>
      <c r="AV893" s="19">
        <f t="shared" ca="1" si="558"/>
        <v>16328.826823307008</v>
      </c>
      <c r="AW893" s="18">
        <f t="shared" ca="1" si="559"/>
        <v>16345.673769553458</v>
      </c>
    </row>
    <row r="894" spans="1:49" x14ac:dyDescent="0.25">
      <c r="A894" s="18">
        <f t="shared" ca="1" si="520"/>
        <v>2.8876791951462244</v>
      </c>
      <c r="B894" s="18">
        <f t="shared" ca="1" si="521"/>
        <v>4.7606916023200911</v>
      </c>
      <c r="C894" s="19">
        <f t="shared" ca="1" si="540"/>
        <v>16842.55655186615</v>
      </c>
      <c r="D894" s="18">
        <f t="shared" ca="1" si="541"/>
        <v>16847.317243468471</v>
      </c>
      <c r="E894" s="17"/>
      <c r="F894" s="18">
        <f t="shared" ca="1" si="522"/>
        <v>11.587299703442195</v>
      </c>
      <c r="G894" s="18">
        <f t="shared" ca="1" si="523"/>
        <v>4.564611178602509</v>
      </c>
      <c r="H894" s="19">
        <f t="shared" ca="1" si="542"/>
        <v>16473.494359303371</v>
      </c>
      <c r="I894" s="18">
        <f t="shared" ca="1" si="543"/>
        <v>16478.058970481972</v>
      </c>
      <c r="J894" s="17"/>
      <c r="K894" s="18">
        <f t="shared" ca="1" si="524"/>
        <v>55.472619189076596</v>
      </c>
      <c r="L894" s="18">
        <f t="shared" ca="1" si="525"/>
        <v>6.2506775910270456</v>
      </c>
      <c r="M894" s="19">
        <f t="shared" ca="1" si="544"/>
        <v>17656.314951056866</v>
      </c>
      <c r="N894" s="18">
        <f t="shared" ca="1" si="545"/>
        <v>17662.565628647892</v>
      </c>
      <c r="O894" s="17"/>
      <c r="P894" s="18">
        <f t="shared" ca="1" si="526"/>
        <v>3.7945023261666856E-2</v>
      </c>
      <c r="Q894" s="18">
        <f t="shared" ca="1" si="527"/>
        <v>10.298155698165049</v>
      </c>
      <c r="R894" s="19">
        <f t="shared" ca="1" si="546"/>
        <v>17596.501073798125</v>
      </c>
      <c r="S894" s="18">
        <f t="shared" ca="1" si="547"/>
        <v>17606.79922949629</v>
      </c>
      <c r="T894" s="17"/>
      <c r="U894" s="18">
        <f t="shared" ca="1" si="528"/>
        <v>1.8230963984697575</v>
      </c>
      <c r="V894" s="18">
        <f t="shared" ca="1" si="529"/>
        <v>27.16648272479917</v>
      </c>
      <c r="W894" s="19">
        <f t="shared" ca="1" si="548"/>
        <v>16001.39001174748</v>
      </c>
      <c r="X894" s="18">
        <f t="shared" ca="1" si="549"/>
        <v>16028.556494472279</v>
      </c>
      <c r="Z894" s="18">
        <f t="shared" ca="1" si="530"/>
        <v>37.805992436496062</v>
      </c>
      <c r="AA894" s="18">
        <f t="shared" ca="1" si="531"/>
        <v>0.42002804691446927</v>
      </c>
      <c r="AB894" s="19">
        <f t="shared" ca="1" si="550"/>
        <v>22526.139593707634</v>
      </c>
      <c r="AC894" s="18">
        <f t="shared" ca="1" si="551"/>
        <v>22526.55962175455</v>
      </c>
      <c r="AE894" s="18">
        <f t="shared" ca="1" si="532"/>
        <v>2.8236262776931493</v>
      </c>
      <c r="AF894" s="18">
        <f t="shared" ca="1" si="533"/>
        <v>0.72018413487641075</v>
      </c>
      <c r="AG894" s="19">
        <f t="shared" ca="1" si="552"/>
        <v>16222.889443126733</v>
      </c>
      <c r="AH894" s="18">
        <f t="shared" ca="1" si="553"/>
        <v>16223.609627261609</v>
      </c>
      <c r="AJ894" s="18">
        <f t="shared" ca="1" si="534"/>
        <v>0.23714777276988683</v>
      </c>
      <c r="AK894" s="18">
        <f t="shared" ca="1" si="535"/>
        <v>11.367492730056414</v>
      </c>
      <c r="AL894" s="19">
        <f t="shared" ca="1" si="554"/>
        <v>15657.603339673591</v>
      </c>
      <c r="AM894" s="18">
        <f t="shared" ca="1" si="555"/>
        <v>15668.970832403647</v>
      </c>
      <c r="AO894" s="18">
        <f t="shared" ca="1" si="536"/>
        <v>4.5451263864529041</v>
      </c>
      <c r="AP894" s="18">
        <f t="shared" ca="1" si="537"/>
        <v>9.1173689182600821</v>
      </c>
      <c r="AQ894" s="19">
        <f t="shared" ca="1" si="556"/>
        <v>22783.658516800093</v>
      </c>
      <c r="AR894" s="18">
        <f t="shared" ca="1" si="557"/>
        <v>22792.775885718354</v>
      </c>
      <c r="AT894" s="18">
        <f t="shared" ca="1" si="538"/>
        <v>28.41370804700113</v>
      </c>
      <c r="AU894" s="18">
        <f t="shared" ca="1" si="539"/>
        <v>6.9921943912796158E-2</v>
      </c>
      <c r="AV894" s="19">
        <f t="shared" ca="1" si="558"/>
        <v>16374.087477600458</v>
      </c>
      <c r="AW894" s="18">
        <f t="shared" ca="1" si="559"/>
        <v>16374.15739954437</v>
      </c>
    </row>
    <row r="895" spans="1:49" x14ac:dyDescent="0.25">
      <c r="A895" s="18">
        <f t="shared" ca="1" si="520"/>
        <v>10.216487741173168</v>
      </c>
      <c r="B895" s="18">
        <f t="shared" ca="1" si="521"/>
        <v>0.99768142634284873</v>
      </c>
      <c r="C895" s="19">
        <f t="shared" ca="1" si="540"/>
        <v>16857.533731209645</v>
      </c>
      <c r="D895" s="18">
        <f t="shared" ca="1" si="541"/>
        <v>16858.531412635988</v>
      </c>
      <c r="E895" s="17"/>
      <c r="F895" s="18">
        <f t="shared" ca="1" si="522"/>
        <v>1.2542103007038261</v>
      </c>
      <c r="G895" s="18">
        <f t="shared" ca="1" si="523"/>
        <v>8.2526635444681951</v>
      </c>
      <c r="H895" s="19">
        <f t="shared" ca="1" si="542"/>
        <v>16479.313180782676</v>
      </c>
      <c r="I895" s="18">
        <f t="shared" ca="1" si="543"/>
        <v>16487.565844327142</v>
      </c>
      <c r="J895" s="17"/>
      <c r="K895" s="18">
        <f t="shared" ca="1" si="524"/>
        <v>29.890280429276871</v>
      </c>
      <c r="L895" s="18">
        <f t="shared" ca="1" si="525"/>
        <v>8.8214265164047898</v>
      </c>
      <c r="M895" s="19">
        <f t="shared" ca="1" si="544"/>
        <v>17692.455909077169</v>
      </c>
      <c r="N895" s="18">
        <f t="shared" ca="1" si="545"/>
        <v>17701.277335593575</v>
      </c>
      <c r="O895" s="17"/>
      <c r="P895" s="18">
        <f t="shared" ca="1" si="526"/>
        <v>1.2694786750242921</v>
      </c>
      <c r="Q895" s="18">
        <f t="shared" ca="1" si="527"/>
        <v>8.952298075387521</v>
      </c>
      <c r="R895" s="19">
        <f t="shared" ca="1" si="546"/>
        <v>17608.068708171315</v>
      </c>
      <c r="S895" s="18">
        <f t="shared" ca="1" si="547"/>
        <v>17617.021006246701</v>
      </c>
      <c r="T895" s="17"/>
      <c r="U895" s="18">
        <f t="shared" ca="1" si="528"/>
        <v>2.9794506209282501</v>
      </c>
      <c r="V895" s="18">
        <f t="shared" ca="1" si="529"/>
        <v>1.8773842149655084</v>
      </c>
      <c r="W895" s="19">
        <f t="shared" ca="1" si="548"/>
        <v>16031.535945093208</v>
      </c>
      <c r="X895" s="18">
        <f t="shared" ca="1" si="549"/>
        <v>16033.413329308174</v>
      </c>
      <c r="Z895" s="18">
        <f t="shared" ca="1" si="530"/>
        <v>8.3283069388010986</v>
      </c>
      <c r="AA895" s="18">
        <f t="shared" ca="1" si="531"/>
        <v>6.2997187612426373</v>
      </c>
      <c r="AB895" s="19">
        <f t="shared" ca="1" si="550"/>
        <v>22534.887928693352</v>
      </c>
      <c r="AC895" s="18">
        <f t="shared" ca="1" si="551"/>
        <v>22541.187647454593</v>
      </c>
      <c r="AE895" s="18">
        <f t="shared" ca="1" si="532"/>
        <v>4.8620911223060679</v>
      </c>
      <c r="AF895" s="18">
        <f t="shared" ca="1" si="533"/>
        <v>0.52186863916094828</v>
      </c>
      <c r="AG895" s="19">
        <f t="shared" ca="1" si="552"/>
        <v>16228.471718383915</v>
      </c>
      <c r="AH895" s="18">
        <f t="shared" ca="1" si="553"/>
        <v>16228.993587023077</v>
      </c>
      <c r="AJ895" s="18">
        <f t="shared" ca="1" si="534"/>
        <v>16.135808456688011</v>
      </c>
      <c r="AK895" s="18">
        <f t="shared" ca="1" si="535"/>
        <v>5.4477203165937107</v>
      </c>
      <c r="AL895" s="19">
        <f t="shared" ca="1" si="554"/>
        <v>15685.106640860335</v>
      </c>
      <c r="AM895" s="18">
        <f t="shared" ca="1" si="555"/>
        <v>15690.554361176928</v>
      </c>
      <c r="AO895" s="18">
        <f t="shared" ca="1" si="536"/>
        <v>8.7260365382585476</v>
      </c>
      <c r="AP895" s="18">
        <f t="shared" ca="1" si="537"/>
        <v>15.234263592306778</v>
      </c>
      <c r="AQ895" s="19">
        <f t="shared" ca="1" si="556"/>
        <v>22801.501922256612</v>
      </c>
      <c r="AR895" s="18">
        <f t="shared" ca="1" si="557"/>
        <v>22816.736185848917</v>
      </c>
      <c r="AT895" s="18">
        <f t="shared" ca="1" si="538"/>
        <v>6.2170839296147262</v>
      </c>
      <c r="AU895" s="18">
        <f t="shared" ca="1" si="539"/>
        <v>10.125916457726317</v>
      </c>
      <c r="AV895" s="19">
        <f t="shared" ca="1" si="558"/>
        <v>16380.374483473985</v>
      </c>
      <c r="AW895" s="18">
        <f t="shared" ca="1" si="559"/>
        <v>16390.500399931712</v>
      </c>
    </row>
    <row r="896" spans="1:49" x14ac:dyDescent="0.25">
      <c r="A896" s="18">
        <f t="shared" ca="1" si="520"/>
        <v>0.38132618080400243</v>
      </c>
      <c r="B896" s="18">
        <f t="shared" ca="1" si="521"/>
        <v>5.0992640503406683</v>
      </c>
      <c r="C896" s="19">
        <f t="shared" ca="1" si="540"/>
        <v>16858.912738816791</v>
      </c>
      <c r="D896" s="18">
        <f t="shared" ca="1" si="541"/>
        <v>16864.01200286713</v>
      </c>
      <c r="E896" s="17"/>
      <c r="F896" s="18">
        <f t="shared" ca="1" si="522"/>
        <v>8.8818046275581555</v>
      </c>
      <c r="G896" s="18">
        <f t="shared" ca="1" si="523"/>
        <v>0.6201473168861743</v>
      </c>
      <c r="H896" s="19">
        <f t="shared" ca="1" si="542"/>
        <v>16496.447648954701</v>
      </c>
      <c r="I896" s="18">
        <f t="shared" ca="1" si="543"/>
        <v>16497.067796271589</v>
      </c>
      <c r="J896" s="17"/>
      <c r="K896" s="18">
        <f t="shared" ca="1" si="524"/>
        <v>20.585745431021845</v>
      </c>
      <c r="L896" s="18">
        <f t="shared" ca="1" si="525"/>
        <v>1.7798842496968064</v>
      </c>
      <c r="M896" s="19">
        <f t="shared" ca="1" si="544"/>
        <v>17721.863081024596</v>
      </c>
      <c r="N896" s="18">
        <f t="shared" ca="1" si="545"/>
        <v>17723.642965274292</v>
      </c>
      <c r="O896" s="17"/>
      <c r="P896" s="18">
        <f t="shared" ca="1" si="526"/>
        <v>24.560288648612357</v>
      </c>
      <c r="Q896" s="18">
        <f t="shared" ca="1" si="527"/>
        <v>2.8330643048077531</v>
      </c>
      <c r="R896" s="19">
        <f t="shared" ca="1" si="546"/>
        <v>17641.581294895313</v>
      </c>
      <c r="S896" s="18">
        <f t="shared" ca="1" si="547"/>
        <v>17644.41435920012</v>
      </c>
      <c r="T896" s="17"/>
      <c r="U896" s="18">
        <f t="shared" ca="1" si="528"/>
        <v>20.987852336884224</v>
      </c>
      <c r="V896" s="18">
        <f t="shared" ca="1" si="529"/>
        <v>3.0642738846254036</v>
      </c>
      <c r="W896" s="19">
        <f t="shared" ca="1" si="548"/>
        <v>16054.401181645058</v>
      </c>
      <c r="X896" s="18">
        <f t="shared" ca="1" si="549"/>
        <v>16057.465455529684</v>
      </c>
      <c r="Z896" s="18">
        <f t="shared" ca="1" si="530"/>
        <v>53.748227164904172</v>
      </c>
      <c r="AA896" s="18">
        <f t="shared" ca="1" si="531"/>
        <v>0.10825604975575333</v>
      </c>
      <c r="AB896" s="19">
        <f t="shared" ca="1" si="550"/>
        <v>22594.935874619499</v>
      </c>
      <c r="AC896" s="18">
        <f t="shared" ca="1" si="551"/>
        <v>22595.044130669256</v>
      </c>
      <c r="AE896" s="18">
        <f t="shared" ca="1" si="532"/>
        <v>35.346361385047956</v>
      </c>
      <c r="AF896" s="18">
        <f t="shared" ca="1" si="533"/>
        <v>2.1668732084947164</v>
      </c>
      <c r="AG896" s="19">
        <f t="shared" ca="1" si="552"/>
        <v>16264.339948408124</v>
      </c>
      <c r="AH896" s="18">
        <f t="shared" ca="1" si="553"/>
        <v>16266.506821616618</v>
      </c>
      <c r="AJ896" s="18">
        <f t="shared" ca="1" si="534"/>
        <v>14.38071862905629</v>
      </c>
      <c r="AK896" s="18">
        <f t="shared" ca="1" si="535"/>
        <v>3.1043491516552937</v>
      </c>
      <c r="AL896" s="19">
        <f t="shared" ca="1" si="554"/>
        <v>15704.935079805984</v>
      </c>
      <c r="AM896" s="18">
        <f t="shared" ca="1" si="555"/>
        <v>15708.03942895764</v>
      </c>
      <c r="AO896" s="18">
        <f t="shared" ca="1" si="536"/>
        <v>26.326301140470228</v>
      </c>
      <c r="AP896" s="18">
        <f t="shared" ca="1" si="537"/>
        <v>20.125294787921703</v>
      </c>
      <c r="AQ896" s="19">
        <f t="shared" ca="1" si="556"/>
        <v>22843.062486989387</v>
      </c>
      <c r="AR896" s="18">
        <f t="shared" ca="1" si="557"/>
        <v>22863.187781777309</v>
      </c>
      <c r="AT896" s="18">
        <f t="shared" ca="1" si="538"/>
        <v>62.788815363149162</v>
      </c>
      <c r="AU896" s="18">
        <f t="shared" ca="1" si="539"/>
        <v>3.4169660380877058</v>
      </c>
      <c r="AV896" s="19">
        <f t="shared" ca="1" si="558"/>
        <v>16453.289215294863</v>
      </c>
      <c r="AW896" s="18">
        <f t="shared" ca="1" si="559"/>
        <v>16456.706181332949</v>
      </c>
    </row>
    <row r="897" spans="1:49" x14ac:dyDescent="0.25">
      <c r="A897" s="18">
        <f t="shared" ca="1" si="520"/>
        <v>8.6115810541560531</v>
      </c>
      <c r="B897" s="18">
        <f t="shared" ca="1" si="521"/>
        <v>1.0056593181093154</v>
      </c>
      <c r="C897" s="19">
        <f t="shared" ca="1" si="540"/>
        <v>16872.623583921286</v>
      </c>
      <c r="D897" s="18">
        <f t="shared" ca="1" si="541"/>
        <v>16873.629243239397</v>
      </c>
      <c r="E897" s="17"/>
      <c r="F897" s="18">
        <f t="shared" ca="1" si="522"/>
        <v>9.2609288068085061</v>
      </c>
      <c r="G897" s="18">
        <f t="shared" ca="1" si="523"/>
        <v>1.2606765689093107</v>
      </c>
      <c r="H897" s="19">
        <f t="shared" ca="1" si="542"/>
        <v>16506.328725078398</v>
      </c>
      <c r="I897" s="18">
        <f t="shared" ca="1" si="543"/>
        <v>16507.589401647307</v>
      </c>
      <c r="J897" s="17"/>
      <c r="K897" s="18">
        <f t="shared" ca="1" si="524"/>
        <v>0.44731147216379202</v>
      </c>
      <c r="L897" s="18">
        <f t="shared" ca="1" si="525"/>
        <v>11.94824562198432</v>
      </c>
      <c r="M897" s="19">
        <f t="shared" ca="1" si="544"/>
        <v>17724.090276746454</v>
      </c>
      <c r="N897" s="18">
        <f t="shared" ca="1" si="545"/>
        <v>17736.038522368439</v>
      </c>
      <c r="O897" s="17"/>
      <c r="P897" s="18">
        <f t="shared" ca="1" si="526"/>
        <v>16.10161753726674</v>
      </c>
      <c r="Q897" s="18">
        <f t="shared" ca="1" si="527"/>
        <v>3.1115472579574432</v>
      </c>
      <c r="R897" s="19">
        <f t="shared" ca="1" si="546"/>
        <v>17660.515976737388</v>
      </c>
      <c r="S897" s="18">
        <f t="shared" ca="1" si="547"/>
        <v>17663.627523995347</v>
      </c>
      <c r="T897" s="17"/>
      <c r="U897" s="18">
        <f t="shared" ca="1" si="528"/>
        <v>20.865970024538619</v>
      </c>
      <c r="V897" s="18">
        <f t="shared" ca="1" si="529"/>
        <v>3.0632470827845064</v>
      </c>
      <c r="W897" s="19">
        <f t="shared" ca="1" si="548"/>
        <v>16078.331425554223</v>
      </c>
      <c r="X897" s="18">
        <f t="shared" ca="1" si="549"/>
        <v>16081.394672637007</v>
      </c>
      <c r="Z897" s="18">
        <f t="shared" ca="1" si="530"/>
        <v>11.154743263494423</v>
      </c>
      <c r="AA897" s="18">
        <f t="shared" ca="1" si="531"/>
        <v>1.324339563046248</v>
      </c>
      <c r="AB897" s="19">
        <f t="shared" ca="1" si="550"/>
        <v>22606.19887393275</v>
      </c>
      <c r="AC897" s="18">
        <f t="shared" ca="1" si="551"/>
        <v>22607.523213495795</v>
      </c>
      <c r="AE897" s="18">
        <f t="shared" ca="1" si="532"/>
        <v>13.38109988675326</v>
      </c>
      <c r="AF897" s="18">
        <f t="shared" ca="1" si="533"/>
        <v>0.69575502712414761</v>
      </c>
      <c r="AG897" s="19">
        <f t="shared" ca="1" si="552"/>
        <v>16279.887921503372</v>
      </c>
      <c r="AH897" s="18">
        <f t="shared" ca="1" si="553"/>
        <v>16280.583676530496</v>
      </c>
      <c r="AJ897" s="18">
        <f t="shared" ca="1" si="534"/>
        <v>5.7497875690551226</v>
      </c>
      <c r="AK897" s="18">
        <f t="shared" ca="1" si="535"/>
        <v>1.437467689605147</v>
      </c>
      <c r="AL897" s="19">
        <f t="shared" ca="1" si="554"/>
        <v>15713.789216526695</v>
      </c>
      <c r="AM897" s="18">
        <f t="shared" ca="1" si="555"/>
        <v>15715.226684216301</v>
      </c>
      <c r="AO897" s="18">
        <f t="shared" ca="1" si="536"/>
        <v>3.5236206528688405</v>
      </c>
      <c r="AP897" s="18">
        <f t="shared" ca="1" si="537"/>
        <v>3.0400425580409016</v>
      </c>
      <c r="AQ897" s="19">
        <f t="shared" ca="1" si="556"/>
        <v>22866.711402430177</v>
      </c>
      <c r="AR897" s="18">
        <f t="shared" ca="1" si="557"/>
        <v>22869.751444988218</v>
      </c>
      <c r="AT897" s="18">
        <f t="shared" ca="1" si="538"/>
        <v>1.741290067043858</v>
      </c>
      <c r="AU897" s="18">
        <f t="shared" ca="1" si="539"/>
        <v>0.70593721912372875</v>
      </c>
      <c r="AV897" s="19">
        <f t="shared" ca="1" si="558"/>
        <v>16458.447471399992</v>
      </c>
      <c r="AW897" s="18">
        <f t="shared" ca="1" si="559"/>
        <v>16459.153408619117</v>
      </c>
    </row>
    <row r="898" spans="1:49" x14ac:dyDescent="0.25">
      <c r="A898" s="18">
        <f t="shared" ca="1" si="520"/>
        <v>0.9891807162732229</v>
      </c>
      <c r="B898" s="18">
        <f t="shared" ca="1" si="521"/>
        <v>11.120430656635614</v>
      </c>
      <c r="C898" s="19">
        <f t="shared" ca="1" si="540"/>
        <v>16874.618423955671</v>
      </c>
      <c r="D898" s="18">
        <f t="shared" ca="1" si="541"/>
        <v>16885.738854612307</v>
      </c>
      <c r="E898" s="17"/>
      <c r="F898" s="18">
        <f t="shared" ca="1" si="522"/>
        <v>2.0122643878362201</v>
      </c>
      <c r="G898" s="18">
        <f t="shared" ca="1" si="523"/>
        <v>4.4857164953634099</v>
      </c>
      <c r="H898" s="19">
        <f t="shared" ca="1" si="542"/>
        <v>16509.601666035142</v>
      </c>
      <c r="I898" s="18">
        <f t="shared" ca="1" si="543"/>
        <v>16514.087382530506</v>
      </c>
      <c r="J898" s="17"/>
      <c r="K898" s="18">
        <f t="shared" ca="1" si="524"/>
        <v>3.9363683589272735</v>
      </c>
      <c r="L898" s="18">
        <f t="shared" ca="1" si="525"/>
        <v>15.0333119146577</v>
      </c>
      <c r="M898" s="19">
        <f t="shared" ca="1" si="544"/>
        <v>17739.974890727368</v>
      </c>
      <c r="N898" s="18">
        <f t="shared" ca="1" si="545"/>
        <v>17755.008202642024</v>
      </c>
      <c r="O898" s="17"/>
      <c r="P898" s="18">
        <f t="shared" ca="1" si="526"/>
        <v>2.3976634730840725</v>
      </c>
      <c r="Q898" s="18">
        <f t="shared" ca="1" si="527"/>
        <v>0.69037026271850188</v>
      </c>
      <c r="R898" s="19">
        <f t="shared" ca="1" si="546"/>
        <v>17666.025187468429</v>
      </c>
      <c r="S898" s="18">
        <f t="shared" ca="1" si="547"/>
        <v>17666.715557731146</v>
      </c>
      <c r="T898" s="17"/>
      <c r="U898" s="18">
        <f t="shared" ca="1" si="528"/>
        <v>6.5928436217533104</v>
      </c>
      <c r="V898" s="18">
        <f t="shared" ca="1" si="529"/>
        <v>6.6118128906307394</v>
      </c>
      <c r="W898" s="19">
        <f t="shared" ca="1" si="548"/>
        <v>16087.98751625876</v>
      </c>
      <c r="X898" s="18">
        <f t="shared" ca="1" si="549"/>
        <v>16094.599329149391</v>
      </c>
      <c r="Z898" s="18">
        <f t="shared" ca="1" si="530"/>
        <v>16.168257357124542</v>
      </c>
      <c r="AA898" s="18">
        <f t="shared" ca="1" si="531"/>
        <v>0.39698689609164695</v>
      </c>
      <c r="AB898" s="19">
        <f t="shared" ca="1" si="550"/>
        <v>22623.691470852918</v>
      </c>
      <c r="AC898" s="18">
        <f t="shared" ca="1" si="551"/>
        <v>22624.088457749011</v>
      </c>
      <c r="AE898" s="18">
        <f t="shared" ca="1" si="532"/>
        <v>4.4254540834407441E-2</v>
      </c>
      <c r="AF898" s="18">
        <f t="shared" ca="1" si="533"/>
        <v>4.3058045265780658</v>
      </c>
      <c r="AG898" s="19">
        <f t="shared" ca="1" si="552"/>
        <v>16280.627931071331</v>
      </c>
      <c r="AH898" s="18">
        <f t="shared" ca="1" si="553"/>
        <v>16284.93373559791</v>
      </c>
      <c r="AJ898" s="18">
        <f t="shared" ca="1" si="534"/>
        <v>21.085720869364039</v>
      </c>
      <c r="AK898" s="18">
        <f t="shared" ca="1" si="535"/>
        <v>9.3491267254585022</v>
      </c>
      <c r="AL898" s="19">
        <f t="shared" ca="1" si="554"/>
        <v>15736.312405085664</v>
      </c>
      <c r="AM898" s="18">
        <f t="shared" ca="1" si="555"/>
        <v>15745.661531811122</v>
      </c>
      <c r="AO898" s="18">
        <f t="shared" ca="1" si="536"/>
        <v>41.846434500829254</v>
      </c>
      <c r="AP898" s="18">
        <f t="shared" ca="1" si="537"/>
        <v>0.5142521801055181</v>
      </c>
      <c r="AQ898" s="19">
        <f t="shared" ca="1" si="556"/>
        <v>22911.597879489047</v>
      </c>
      <c r="AR898" s="18">
        <f t="shared" ca="1" si="557"/>
        <v>22912.112131669153</v>
      </c>
      <c r="AT898" s="18">
        <f t="shared" ca="1" si="538"/>
        <v>0.70473109513445709</v>
      </c>
      <c r="AU898" s="18">
        <f t="shared" ca="1" si="539"/>
        <v>12.020469013574717</v>
      </c>
      <c r="AV898" s="19">
        <f t="shared" ca="1" si="558"/>
        <v>16459.858139714252</v>
      </c>
      <c r="AW898" s="18">
        <f t="shared" ca="1" si="559"/>
        <v>16471.878608727828</v>
      </c>
    </row>
    <row r="899" spans="1:49" x14ac:dyDescent="0.25">
      <c r="A899" s="18">
        <f t="shared" ca="1" si="520"/>
        <v>3.2750065946107418</v>
      </c>
      <c r="B899" s="18">
        <f t="shared" ca="1" si="521"/>
        <v>6.4141168189668694</v>
      </c>
      <c r="C899" s="19">
        <f t="shared" ca="1" si="540"/>
        <v>16889.013861206917</v>
      </c>
      <c r="D899" s="18">
        <f t="shared" ca="1" si="541"/>
        <v>16895.427978025884</v>
      </c>
      <c r="E899" s="17"/>
      <c r="F899" s="18">
        <f t="shared" ca="1" si="522"/>
        <v>6.1691695285274335</v>
      </c>
      <c r="G899" s="18">
        <f t="shared" ca="1" si="523"/>
        <v>3.2036409630895077</v>
      </c>
      <c r="H899" s="19">
        <f t="shared" ca="1" si="542"/>
        <v>16520.256552059032</v>
      </c>
      <c r="I899" s="18">
        <f t="shared" ca="1" si="543"/>
        <v>16523.460193022122</v>
      </c>
      <c r="J899" s="17"/>
      <c r="K899" s="18">
        <f t="shared" ca="1" si="524"/>
        <v>71.906334004869791</v>
      </c>
      <c r="L899" s="18">
        <f t="shared" ca="1" si="525"/>
        <v>1.0833338861027382</v>
      </c>
      <c r="M899" s="19">
        <f t="shared" ca="1" si="544"/>
        <v>17826.914536646895</v>
      </c>
      <c r="N899" s="18">
        <f t="shared" ca="1" si="545"/>
        <v>17827.997870532996</v>
      </c>
      <c r="O899" s="17"/>
      <c r="P899" s="18">
        <f t="shared" ca="1" si="526"/>
        <v>15.440487525469802</v>
      </c>
      <c r="Q899" s="18">
        <f t="shared" ca="1" si="527"/>
        <v>2.1521790369071394</v>
      </c>
      <c r="R899" s="19">
        <f t="shared" ca="1" si="546"/>
        <v>17682.156045256615</v>
      </c>
      <c r="S899" s="18">
        <f t="shared" ca="1" si="547"/>
        <v>17684.308224293523</v>
      </c>
      <c r="T899" s="17"/>
      <c r="U899" s="18">
        <f t="shared" ca="1" si="528"/>
        <v>10.122635913378145</v>
      </c>
      <c r="V899" s="18">
        <f t="shared" ca="1" si="529"/>
        <v>7.7802936893517547</v>
      </c>
      <c r="W899" s="19">
        <f t="shared" ca="1" si="548"/>
        <v>16104.721965062769</v>
      </c>
      <c r="X899" s="18">
        <f t="shared" ca="1" si="549"/>
        <v>16112.50225875212</v>
      </c>
      <c r="Z899" s="18">
        <f t="shared" ca="1" si="530"/>
        <v>29.800647141808888</v>
      </c>
      <c r="AA899" s="18">
        <f t="shared" ca="1" si="531"/>
        <v>0.37597894532749199</v>
      </c>
      <c r="AB899" s="19">
        <f t="shared" ca="1" si="550"/>
        <v>22653.889104890819</v>
      </c>
      <c r="AC899" s="18">
        <f t="shared" ca="1" si="551"/>
        <v>22654.265083836148</v>
      </c>
      <c r="AE899" s="18">
        <f t="shared" ca="1" si="532"/>
        <v>9.2847881173591205</v>
      </c>
      <c r="AF899" s="18">
        <f t="shared" ca="1" si="533"/>
        <v>5.2412270129359499E-2</v>
      </c>
      <c r="AG899" s="19">
        <f t="shared" ca="1" si="552"/>
        <v>16294.218523715268</v>
      </c>
      <c r="AH899" s="18">
        <f t="shared" ca="1" si="553"/>
        <v>16294.270935985398</v>
      </c>
      <c r="AJ899" s="18">
        <f t="shared" ca="1" si="534"/>
        <v>10.599768409970645</v>
      </c>
      <c r="AK899" s="18">
        <f t="shared" ca="1" si="535"/>
        <v>14.114652030953817</v>
      </c>
      <c r="AL899" s="19">
        <f t="shared" ca="1" si="554"/>
        <v>15756.261300221093</v>
      </c>
      <c r="AM899" s="18">
        <f t="shared" ca="1" si="555"/>
        <v>15770.375952252047</v>
      </c>
      <c r="AO899" s="18">
        <f t="shared" ca="1" si="536"/>
        <v>5.2730140313942675</v>
      </c>
      <c r="AP899" s="18">
        <f t="shared" ca="1" si="537"/>
        <v>11.940779861132624</v>
      </c>
      <c r="AQ899" s="19">
        <f t="shared" ca="1" si="556"/>
        <v>22917.385145700548</v>
      </c>
      <c r="AR899" s="18">
        <f t="shared" ca="1" si="557"/>
        <v>22929.325925561679</v>
      </c>
      <c r="AT899" s="18">
        <f t="shared" ca="1" si="538"/>
        <v>1.6255717185717575</v>
      </c>
      <c r="AU899" s="18">
        <f t="shared" ca="1" si="539"/>
        <v>2.2125714534953635</v>
      </c>
      <c r="AV899" s="19">
        <f t="shared" ca="1" si="558"/>
        <v>16473.504180446398</v>
      </c>
      <c r="AW899" s="18">
        <f t="shared" ca="1" si="559"/>
        <v>16475.716751899894</v>
      </c>
    </row>
    <row r="900" spans="1:49" x14ac:dyDescent="0.25">
      <c r="A900" s="18">
        <f t="shared" ca="1" si="520"/>
        <v>6.2286264871467409</v>
      </c>
      <c r="B900" s="18">
        <f t="shared" ca="1" si="521"/>
        <v>7.8406311548731482</v>
      </c>
      <c r="C900" s="19">
        <f t="shared" ca="1" si="540"/>
        <v>16901.656604513031</v>
      </c>
      <c r="D900" s="18">
        <f t="shared" ca="1" si="541"/>
        <v>16909.497235667903</v>
      </c>
      <c r="E900" s="17"/>
      <c r="F900" s="18">
        <f t="shared" ca="1" si="522"/>
        <v>16.031854100886473</v>
      </c>
      <c r="G900" s="18">
        <f t="shared" ca="1" si="523"/>
        <v>12.129293033836994</v>
      </c>
      <c r="H900" s="19">
        <f t="shared" ca="1" si="542"/>
        <v>16539.492047123007</v>
      </c>
      <c r="I900" s="18">
        <f t="shared" ca="1" si="543"/>
        <v>16551.621340156846</v>
      </c>
      <c r="J900" s="17"/>
      <c r="K900" s="18">
        <f t="shared" ca="1" si="524"/>
        <v>5.6941213058710014</v>
      </c>
      <c r="L900" s="18">
        <f t="shared" ca="1" si="525"/>
        <v>5.8646945021291437</v>
      </c>
      <c r="M900" s="19">
        <f t="shared" ca="1" si="544"/>
        <v>17833.691991838867</v>
      </c>
      <c r="N900" s="18">
        <f t="shared" ca="1" si="545"/>
        <v>17839.556686340995</v>
      </c>
      <c r="O900" s="17"/>
      <c r="P900" s="18">
        <f t="shared" ca="1" si="526"/>
        <v>4.189686353173645</v>
      </c>
      <c r="Q900" s="18">
        <f t="shared" ca="1" si="527"/>
        <v>0.74328420198947653</v>
      </c>
      <c r="R900" s="19">
        <f t="shared" ca="1" si="546"/>
        <v>17688.497910646696</v>
      </c>
      <c r="S900" s="18">
        <f t="shared" ca="1" si="547"/>
        <v>17689.241194848684</v>
      </c>
      <c r="T900" s="17"/>
      <c r="U900" s="18">
        <f t="shared" ca="1" si="528"/>
        <v>8.2759971795172138</v>
      </c>
      <c r="V900" s="18">
        <f t="shared" ca="1" si="529"/>
        <v>25.018637045490077</v>
      </c>
      <c r="W900" s="19">
        <f t="shared" ca="1" si="548"/>
        <v>16120.778255931637</v>
      </c>
      <c r="X900" s="18">
        <f t="shared" ca="1" si="549"/>
        <v>16145.796892977127</v>
      </c>
      <c r="Z900" s="18">
        <f t="shared" ca="1" si="530"/>
        <v>5.0877434954840952</v>
      </c>
      <c r="AA900" s="18">
        <f t="shared" ca="1" si="531"/>
        <v>2.5844123197414151</v>
      </c>
      <c r="AB900" s="19">
        <f t="shared" ca="1" si="550"/>
        <v>22659.352827331633</v>
      </c>
      <c r="AC900" s="18">
        <f t="shared" ca="1" si="551"/>
        <v>22661.937239651375</v>
      </c>
      <c r="AE900" s="18">
        <f t="shared" ca="1" si="532"/>
        <v>5.5698286749751444</v>
      </c>
      <c r="AF900" s="18">
        <f t="shared" ca="1" si="533"/>
        <v>0.81615094532100652</v>
      </c>
      <c r="AG900" s="19">
        <f t="shared" ca="1" si="552"/>
        <v>16299.840764660374</v>
      </c>
      <c r="AH900" s="18">
        <f t="shared" ca="1" si="553"/>
        <v>16300.656915605694</v>
      </c>
      <c r="AJ900" s="18">
        <f t="shared" ca="1" si="534"/>
        <v>0.98459685667455232</v>
      </c>
      <c r="AK900" s="18">
        <f t="shared" ca="1" si="535"/>
        <v>0.13232474449486206</v>
      </c>
      <c r="AL900" s="19">
        <f t="shared" ca="1" si="554"/>
        <v>15771.360549108722</v>
      </c>
      <c r="AM900" s="18">
        <f t="shared" ca="1" si="555"/>
        <v>15771.492873853216</v>
      </c>
      <c r="AO900" s="18">
        <f t="shared" ca="1" si="536"/>
        <v>4.1474100330718402</v>
      </c>
      <c r="AP900" s="18">
        <f t="shared" ca="1" si="537"/>
        <v>1.4529754284780672</v>
      </c>
      <c r="AQ900" s="19">
        <f t="shared" ca="1" si="556"/>
        <v>22933.47333559475</v>
      </c>
      <c r="AR900" s="18">
        <f t="shared" ca="1" si="557"/>
        <v>22934.926311023228</v>
      </c>
      <c r="AT900" s="18">
        <f t="shared" ca="1" si="538"/>
        <v>10.569853212776467</v>
      </c>
      <c r="AU900" s="18">
        <f t="shared" ca="1" si="539"/>
        <v>0.91574329750935846</v>
      </c>
      <c r="AV900" s="19">
        <f t="shared" ca="1" si="558"/>
        <v>16486.286605112669</v>
      </c>
      <c r="AW900" s="18">
        <f t="shared" ca="1" si="559"/>
        <v>16487.202348410177</v>
      </c>
    </row>
    <row r="901" spans="1:49" x14ac:dyDescent="0.25">
      <c r="A901" s="18">
        <f t="shared" ca="1" si="520"/>
        <v>0.41056965599538098</v>
      </c>
      <c r="B901" s="18">
        <f t="shared" ca="1" si="521"/>
        <v>5.6759098090308795</v>
      </c>
      <c r="C901" s="19">
        <f t="shared" ca="1" si="540"/>
        <v>16909.907805323899</v>
      </c>
      <c r="D901" s="18">
        <f t="shared" ca="1" si="541"/>
        <v>16915.583715132929</v>
      </c>
      <c r="E901" s="17"/>
      <c r="F901" s="18">
        <f t="shared" ca="1" si="522"/>
        <v>3.6549914514183315</v>
      </c>
      <c r="G901" s="18">
        <f t="shared" ca="1" si="523"/>
        <v>4.8283131403572641</v>
      </c>
      <c r="H901" s="19">
        <f t="shared" ca="1" si="542"/>
        <v>16555.276331608264</v>
      </c>
      <c r="I901" s="18">
        <f t="shared" ca="1" si="543"/>
        <v>16560.104644748622</v>
      </c>
      <c r="J901" s="17"/>
      <c r="K901" s="18">
        <f t="shared" ca="1" si="524"/>
        <v>92.3941859098435</v>
      </c>
      <c r="L901" s="18">
        <f t="shared" ca="1" si="525"/>
        <v>3.7381777732702437</v>
      </c>
      <c r="M901" s="19">
        <f t="shared" ca="1" si="544"/>
        <v>17931.95087225084</v>
      </c>
      <c r="N901" s="18">
        <f t="shared" ca="1" si="545"/>
        <v>17935.68905002411</v>
      </c>
      <c r="O901" s="17"/>
      <c r="P901" s="18">
        <f t="shared" ca="1" si="526"/>
        <v>19.60269533491887</v>
      </c>
      <c r="Q901" s="18">
        <f t="shared" ca="1" si="527"/>
        <v>3.1742168789613676</v>
      </c>
      <c r="R901" s="19">
        <f t="shared" ca="1" si="546"/>
        <v>17708.843890183602</v>
      </c>
      <c r="S901" s="18">
        <f t="shared" ca="1" si="547"/>
        <v>17712.018107062562</v>
      </c>
      <c r="T901" s="17"/>
      <c r="U901" s="18">
        <f t="shared" ca="1" si="528"/>
        <v>0.98652574128568604</v>
      </c>
      <c r="V901" s="18">
        <f t="shared" ca="1" si="529"/>
        <v>4.0811315243431707</v>
      </c>
      <c r="W901" s="19">
        <f t="shared" ca="1" si="548"/>
        <v>16146.783418718413</v>
      </c>
      <c r="X901" s="18">
        <f t="shared" ca="1" si="549"/>
        <v>16150.864550242755</v>
      </c>
      <c r="Z901" s="18">
        <f t="shared" ca="1" si="530"/>
        <v>7.083142943750401</v>
      </c>
      <c r="AA901" s="18">
        <f t="shared" ca="1" si="531"/>
        <v>5.6851682111896958E-2</v>
      </c>
      <c r="AB901" s="19">
        <f t="shared" ca="1" si="550"/>
        <v>22669.020382595125</v>
      </c>
      <c r="AC901" s="18">
        <f t="shared" ca="1" si="551"/>
        <v>22669.077234277236</v>
      </c>
      <c r="AE901" s="18">
        <f t="shared" ca="1" si="532"/>
        <v>8.516646651991179</v>
      </c>
      <c r="AF901" s="18">
        <f t="shared" ca="1" si="533"/>
        <v>4.1629637355190336</v>
      </c>
      <c r="AG901" s="19">
        <f t="shared" ca="1" si="552"/>
        <v>16309.173562257685</v>
      </c>
      <c r="AH901" s="18">
        <f t="shared" ca="1" si="553"/>
        <v>16313.336525993203</v>
      </c>
      <c r="AJ901" s="18">
        <f t="shared" ca="1" si="534"/>
        <v>15.670854942972461</v>
      </c>
      <c r="AK901" s="18">
        <f t="shared" ca="1" si="535"/>
        <v>1.9295481757091106</v>
      </c>
      <c r="AL901" s="19">
        <f t="shared" ca="1" si="554"/>
        <v>15787.163728796189</v>
      </c>
      <c r="AM901" s="18">
        <f t="shared" ca="1" si="555"/>
        <v>15789.093276971898</v>
      </c>
      <c r="AO901" s="18">
        <f t="shared" ca="1" si="536"/>
        <v>37.581157118317471</v>
      </c>
      <c r="AP901" s="18">
        <f t="shared" ca="1" si="537"/>
        <v>13.360366649867693</v>
      </c>
      <c r="AQ901" s="19">
        <f t="shared" ca="1" si="556"/>
        <v>22972.507468141546</v>
      </c>
      <c r="AR901" s="18">
        <f t="shared" ca="1" si="557"/>
        <v>22985.867834791414</v>
      </c>
      <c r="AT901" s="18">
        <f t="shared" ca="1" si="538"/>
        <v>10.54531677413474</v>
      </c>
      <c r="AU901" s="18">
        <f t="shared" ca="1" si="539"/>
        <v>12.125782547123386</v>
      </c>
      <c r="AV901" s="19">
        <f t="shared" ca="1" si="558"/>
        <v>16497.747665184314</v>
      </c>
      <c r="AW901" s="18">
        <f t="shared" ca="1" si="559"/>
        <v>16509.873447731436</v>
      </c>
    </row>
    <row r="902" spans="1:49" x14ac:dyDescent="0.25">
      <c r="A902" s="18">
        <f t="shared" ca="1" si="520"/>
        <v>25.67679178072034</v>
      </c>
      <c r="B902" s="18">
        <f t="shared" ca="1" si="521"/>
        <v>2.9427440797904138E-2</v>
      </c>
      <c r="C902" s="19">
        <f t="shared" ca="1" si="540"/>
        <v>16941.260506913648</v>
      </c>
      <c r="D902" s="18">
        <f t="shared" ca="1" si="541"/>
        <v>16941.289934354445</v>
      </c>
      <c r="E902" s="17"/>
      <c r="F902" s="18">
        <f t="shared" ca="1" si="522"/>
        <v>2.5087110333020988</v>
      </c>
      <c r="G902" s="18">
        <f t="shared" ca="1" si="523"/>
        <v>8.0480233611713405</v>
      </c>
      <c r="H902" s="19">
        <f t="shared" ca="1" si="542"/>
        <v>16562.613355781923</v>
      </c>
      <c r="I902" s="18">
        <f t="shared" ca="1" si="543"/>
        <v>16570.661379143094</v>
      </c>
      <c r="J902" s="17"/>
      <c r="K902" s="18">
        <f t="shared" ca="1" si="524"/>
        <v>2.51623369540274</v>
      </c>
      <c r="L902" s="18">
        <f t="shared" ca="1" si="525"/>
        <v>0.57144260542199821</v>
      </c>
      <c r="M902" s="19">
        <f t="shared" ca="1" si="544"/>
        <v>17938.205283719511</v>
      </c>
      <c r="N902" s="18">
        <f t="shared" ca="1" si="545"/>
        <v>17938.776726324933</v>
      </c>
      <c r="O902" s="17"/>
      <c r="P902" s="18">
        <f t="shared" ca="1" si="526"/>
        <v>45.589497937874846</v>
      </c>
      <c r="Q902" s="18">
        <f t="shared" ca="1" si="527"/>
        <v>0.54040536591989463</v>
      </c>
      <c r="R902" s="19">
        <f t="shared" ca="1" si="546"/>
        <v>17757.607605000438</v>
      </c>
      <c r="S902" s="18">
        <f t="shared" ca="1" si="547"/>
        <v>17758.148010366356</v>
      </c>
      <c r="T902" s="17"/>
      <c r="U902" s="18">
        <f t="shared" ca="1" si="528"/>
        <v>35.091738028950239</v>
      </c>
      <c r="V902" s="18">
        <f t="shared" ca="1" si="529"/>
        <v>6.5492747624970731</v>
      </c>
      <c r="W902" s="19">
        <f t="shared" ca="1" si="548"/>
        <v>16185.956288271705</v>
      </c>
      <c r="X902" s="18">
        <f t="shared" ca="1" si="549"/>
        <v>16192.505563034203</v>
      </c>
      <c r="Z902" s="18">
        <f t="shared" ca="1" si="530"/>
        <v>3.1574120516105166</v>
      </c>
      <c r="AA902" s="18">
        <f t="shared" ca="1" si="531"/>
        <v>0.39127749484233798</v>
      </c>
      <c r="AB902" s="19">
        <f t="shared" ca="1" si="550"/>
        <v>22672.234646328845</v>
      </c>
      <c r="AC902" s="18">
        <f t="shared" ca="1" si="551"/>
        <v>22672.625923823689</v>
      </c>
      <c r="AE902" s="18">
        <f t="shared" ca="1" si="532"/>
        <v>3.8216470559555291</v>
      </c>
      <c r="AF902" s="18">
        <f t="shared" ca="1" si="533"/>
        <v>2.1574370173716866</v>
      </c>
      <c r="AG902" s="19">
        <f t="shared" ca="1" si="552"/>
        <v>16317.15817304916</v>
      </c>
      <c r="AH902" s="18">
        <f t="shared" ca="1" si="553"/>
        <v>16319.315610066531</v>
      </c>
      <c r="AJ902" s="18">
        <f t="shared" ca="1" si="534"/>
        <v>0.26379254006897707</v>
      </c>
      <c r="AK902" s="18">
        <f t="shared" ca="1" si="535"/>
        <v>6.2772547854746419</v>
      </c>
      <c r="AL902" s="19">
        <f t="shared" ca="1" si="554"/>
        <v>15789.357069511967</v>
      </c>
      <c r="AM902" s="18">
        <f t="shared" ca="1" si="555"/>
        <v>15795.634324297442</v>
      </c>
      <c r="AO902" s="18">
        <f t="shared" ca="1" si="536"/>
        <v>0.5874980646427731</v>
      </c>
      <c r="AP902" s="18">
        <f t="shared" ca="1" si="537"/>
        <v>20.980611068989198</v>
      </c>
      <c r="AQ902" s="19">
        <f t="shared" ca="1" si="556"/>
        <v>22986.455332856058</v>
      </c>
      <c r="AR902" s="18">
        <f t="shared" ca="1" si="557"/>
        <v>23007.435943925047</v>
      </c>
      <c r="AT902" s="18">
        <f t="shared" ca="1" si="538"/>
        <v>30.175313668750679</v>
      </c>
      <c r="AU902" s="18">
        <f t="shared" ca="1" si="539"/>
        <v>3.0290661598237931</v>
      </c>
      <c r="AV902" s="19">
        <f t="shared" ca="1" si="558"/>
        <v>16540.048761400187</v>
      </c>
      <c r="AW902" s="18">
        <f t="shared" ca="1" si="559"/>
        <v>16543.07782756001</v>
      </c>
    </row>
    <row r="903" spans="1:49" x14ac:dyDescent="0.25">
      <c r="A903" s="18">
        <f t="shared" ca="1" si="520"/>
        <v>4.8516094424239302</v>
      </c>
      <c r="B903" s="18">
        <f t="shared" ca="1" si="521"/>
        <v>2.316683541233449</v>
      </c>
      <c r="C903" s="19">
        <f t="shared" ca="1" si="540"/>
        <v>16946.141543796868</v>
      </c>
      <c r="D903" s="18">
        <f t="shared" ca="1" si="541"/>
        <v>16948.458227338102</v>
      </c>
      <c r="E903" s="17"/>
      <c r="F903" s="18">
        <f t="shared" ca="1" si="522"/>
        <v>4.0024129851157415</v>
      </c>
      <c r="G903" s="18">
        <f t="shared" ca="1" si="523"/>
        <v>3.7530661659337694</v>
      </c>
      <c r="H903" s="19">
        <f t="shared" ca="1" si="542"/>
        <v>16574.663792128209</v>
      </c>
      <c r="I903" s="18">
        <f t="shared" ca="1" si="543"/>
        <v>16578.416858294142</v>
      </c>
      <c r="J903" s="17"/>
      <c r="K903" s="18">
        <f t="shared" ca="1" si="524"/>
        <v>4.4961848335771952</v>
      </c>
      <c r="L903" s="18">
        <f t="shared" ca="1" si="525"/>
        <v>0.35616780802774917</v>
      </c>
      <c r="M903" s="19">
        <f t="shared" ca="1" si="544"/>
        <v>17943.27291115851</v>
      </c>
      <c r="N903" s="18">
        <f t="shared" ca="1" si="545"/>
        <v>17943.629078966536</v>
      </c>
      <c r="O903" s="17"/>
      <c r="P903" s="18">
        <f t="shared" ca="1" si="526"/>
        <v>16.325274017455811</v>
      </c>
      <c r="Q903" s="18">
        <f t="shared" ca="1" si="527"/>
        <v>11.861875495255877</v>
      </c>
      <c r="R903" s="19">
        <f t="shared" ca="1" si="546"/>
        <v>17774.473284383814</v>
      </c>
      <c r="S903" s="18">
        <f t="shared" ca="1" si="547"/>
        <v>17786.335159879069</v>
      </c>
      <c r="T903" s="17"/>
      <c r="U903" s="18">
        <f t="shared" ca="1" si="528"/>
        <v>2.6593908933571972</v>
      </c>
      <c r="V903" s="18">
        <f t="shared" ca="1" si="529"/>
        <v>5.7927638970551323</v>
      </c>
      <c r="W903" s="19">
        <f t="shared" ca="1" si="548"/>
        <v>16195.16495392756</v>
      </c>
      <c r="X903" s="18">
        <f t="shared" ca="1" si="549"/>
        <v>16200.957717824616</v>
      </c>
      <c r="Z903" s="18">
        <f t="shared" ca="1" si="530"/>
        <v>38.594338423689699</v>
      </c>
      <c r="AA903" s="18">
        <f t="shared" ca="1" si="531"/>
        <v>1.4676017959695649</v>
      </c>
      <c r="AB903" s="19">
        <f t="shared" ca="1" si="550"/>
        <v>22711.220262247378</v>
      </c>
      <c r="AC903" s="18">
        <f t="shared" ca="1" si="551"/>
        <v>22712.687864043346</v>
      </c>
      <c r="AE903" s="18">
        <f t="shared" ca="1" si="532"/>
        <v>33.172947336170303</v>
      </c>
      <c r="AF903" s="18">
        <f t="shared" ca="1" si="533"/>
        <v>1.7062448122402794</v>
      </c>
      <c r="AG903" s="19">
        <f t="shared" ca="1" si="552"/>
        <v>16352.488557402701</v>
      </c>
      <c r="AH903" s="18">
        <f t="shared" ca="1" si="553"/>
        <v>16354.194802214941</v>
      </c>
      <c r="AJ903" s="18">
        <f t="shared" ca="1" si="534"/>
        <v>0.40247429264166612</v>
      </c>
      <c r="AK903" s="18">
        <f t="shared" ca="1" si="535"/>
        <v>5.259272344895165</v>
      </c>
      <c r="AL903" s="19">
        <f t="shared" ca="1" si="554"/>
        <v>15796.036798590083</v>
      </c>
      <c r="AM903" s="18">
        <f t="shared" ca="1" si="555"/>
        <v>15801.296070934977</v>
      </c>
      <c r="AO903" s="18">
        <f t="shared" ca="1" si="536"/>
        <v>34.509656807369993</v>
      </c>
      <c r="AP903" s="18">
        <f t="shared" ca="1" si="537"/>
        <v>0.52974117364471351</v>
      </c>
      <c r="AQ903" s="19">
        <f t="shared" ca="1" si="556"/>
        <v>23041.945600732419</v>
      </c>
      <c r="AR903" s="18">
        <f t="shared" ca="1" si="557"/>
        <v>23042.475341906065</v>
      </c>
      <c r="AT903" s="18">
        <f t="shared" ca="1" si="538"/>
        <v>22.382059337172226</v>
      </c>
      <c r="AU903" s="18">
        <f t="shared" ca="1" si="539"/>
        <v>21.069058505692141</v>
      </c>
      <c r="AV903" s="19">
        <f t="shared" ca="1" si="558"/>
        <v>16565.459886897181</v>
      </c>
      <c r="AW903" s="18">
        <f t="shared" ca="1" si="559"/>
        <v>16586.528945402872</v>
      </c>
    </row>
    <row r="904" spans="1:49" x14ac:dyDescent="0.25">
      <c r="A904" s="18">
        <f t="shared" ca="1" si="520"/>
        <v>1.3568396124828681</v>
      </c>
      <c r="B904" s="18">
        <f t="shared" ca="1" si="521"/>
        <v>0.79400655398591402</v>
      </c>
      <c r="C904" s="19">
        <f t="shared" ca="1" si="540"/>
        <v>16949.815066950585</v>
      </c>
      <c r="D904" s="18">
        <f t="shared" ca="1" si="541"/>
        <v>16950.609073504569</v>
      </c>
      <c r="E904" s="17"/>
      <c r="F904" s="18">
        <f t="shared" ca="1" si="522"/>
        <v>1.7593123578335603</v>
      </c>
      <c r="G904" s="18">
        <f t="shared" ca="1" si="523"/>
        <v>9.2168377333679299</v>
      </c>
      <c r="H904" s="19">
        <f t="shared" ca="1" si="542"/>
        <v>16580.176170651976</v>
      </c>
      <c r="I904" s="18">
        <f t="shared" ca="1" si="543"/>
        <v>16589.393008385345</v>
      </c>
      <c r="J904" s="17"/>
      <c r="K904" s="18">
        <f t="shared" ca="1" si="524"/>
        <v>6.3759976232446425</v>
      </c>
      <c r="L904" s="18">
        <f t="shared" ca="1" si="525"/>
        <v>11.314814422768521</v>
      </c>
      <c r="M904" s="19">
        <f t="shared" ca="1" si="544"/>
        <v>17950.005076589779</v>
      </c>
      <c r="N904" s="18">
        <f t="shared" ca="1" si="545"/>
        <v>17961.319891012547</v>
      </c>
      <c r="O904" s="17"/>
      <c r="P904" s="18">
        <f t="shared" ca="1" si="526"/>
        <v>2.9209884323762498</v>
      </c>
      <c r="Q904" s="18">
        <f t="shared" ca="1" si="527"/>
        <v>7.1153519155085343</v>
      </c>
      <c r="R904" s="19">
        <f t="shared" ca="1" si="546"/>
        <v>17789.256148311444</v>
      </c>
      <c r="S904" s="18">
        <f t="shared" ca="1" si="547"/>
        <v>17796.371500226953</v>
      </c>
      <c r="T904" s="17"/>
      <c r="U904" s="18">
        <f t="shared" ca="1" si="528"/>
        <v>6.9888188878897513</v>
      </c>
      <c r="V904" s="18">
        <f t="shared" ca="1" si="529"/>
        <v>1.3661919391086919</v>
      </c>
      <c r="W904" s="19">
        <f t="shared" ca="1" si="548"/>
        <v>16207.946536712507</v>
      </c>
      <c r="X904" s="18">
        <f t="shared" ca="1" si="549"/>
        <v>16209.312728651616</v>
      </c>
      <c r="Z904" s="18">
        <f t="shared" ca="1" si="530"/>
        <v>7.9748897661539653</v>
      </c>
      <c r="AA904" s="18">
        <f t="shared" ca="1" si="531"/>
        <v>0.21914808797148935</v>
      </c>
      <c r="AB904" s="19">
        <f t="shared" ca="1" si="550"/>
        <v>22720.662753809502</v>
      </c>
      <c r="AC904" s="18">
        <f t="shared" ca="1" si="551"/>
        <v>22720.881901897472</v>
      </c>
      <c r="AE904" s="18">
        <f t="shared" ca="1" si="532"/>
        <v>5.6091517972629994</v>
      </c>
      <c r="AF904" s="18">
        <f t="shared" ca="1" si="533"/>
        <v>10.730129051680908</v>
      </c>
      <c r="AG904" s="19">
        <f t="shared" ca="1" si="552"/>
        <v>16359.803954012204</v>
      </c>
      <c r="AH904" s="18">
        <f t="shared" ca="1" si="553"/>
        <v>16370.534083063885</v>
      </c>
      <c r="AJ904" s="18">
        <f t="shared" ca="1" si="534"/>
        <v>8.0518618505448245</v>
      </c>
      <c r="AK904" s="18">
        <f t="shared" ca="1" si="535"/>
        <v>1.3501991492034335</v>
      </c>
      <c r="AL904" s="19">
        <f t="shared" ca="1" si="554"/>
        <v>15809.347932785522</v>
      </c>
      <c r="AM904" s="18">
        <f t="shared" ca="1" si="555"/>
        <v>15810.698131934725</v>
      </c>
      <c r="AO904" s="18">
        <f t="shared" ca="1" si="536"/>
        <v>2.3028576620356667</v>
      </c>
      <c r="AP904" s="18">
        <f t="shared" ca="1" si="537"/>
        <v>16.182542948031081</v>
      </c>
      <c r="AQ904" s="19">
        <f t="shared" ca="1" si="556"/>
        <v>23044.7781995681</v>
      </c>
      <c r="AR904" s="18">
        <f t="shared" ca="1" si="557"/>
        <v>23060.96074251613</v>
      </c>
      <c r="AT904" s="18">
        <f t="shared" ca="1" si="538"/>
        <v>3.0514771872422872</v>
      </c>
      <c r="AU904" s="18">
        <f t="shared" ca="1" si="539"/>
        <v>2.3131280351093038</v>
      </c>
      <c r="AV904" s="19">
        <f t="shared" ca="1" si="558"/>
        <v>16589.580422590116</v>
      </c>
      <c r="AW904" s="18">
        <f t="shared" ca="1" si="559"/>
        <v>16591.893550625224</v>
      </c>
    </row>
    <row r="905" spans="1:49" x14ac:dyDescent="0.25">
      <c r="A905" s="18">
        <f t="shared" ca="1" si="520"/>
        <v>2.9495174180839268</v>
      </c>
      <c r="B905" s="18">
        <f t="shared" ca="1" si="521"/>
        <v>5.2923040450460617</v>
      </c>
      <c r="C905" s="19">
        <f t="shared" ca="1" si="540"/>
        <v>16953.558590922654</v>
      </c>
      <c r="D905" s="18">
        <f t="shared" ca="1" si="541"/>
        <v>16958.850894967702</v>
      </c>
      <c r="E905" s="17"/>
      <c r="F905" s="18">
        <f t="shared" ca="1" si="522"/>
        <v>1.0161127407539594</v>
      </c>
      <c r="G905" s="18">
        <f t="shared" ca="1" si="523"/>
        <v>7.4371607888472235</v>
      </c>
      <c r="H905" s="19">
        <f t="shared" ca="1" si="542"/>
        <v>16590.4091211261</v>
      </c>
      <c r="I905" s="18">
        <f t="shared" ca="1" si="543"/>
        <v>16597.846281914946</v>
      </c>
      <c r="J905" s="17"/>
      <c r="K905" s="18">
        <f t="shared" ca="1" si="524"/>
        <v>2.7209430683732436</v>
      </c>
      <c r="L905" s="18">
        <f t="shared" ca="1" si="525"/>
        <v>0.478660435972802</v>
      </c>
      <c r="M905" s="19">
        <f t="shared" ca="1" si="544"/>
        <v>17964.040834080919</v>
      </c>
      <c r="N905" s="18">
        <f t="shared" ca="1" si="545"/>
        <v>17964.519494516891</v>
      </c>
      <c r="O905" s="17"/>
      <c r="P905" s="18">
        <f t="shared" ca="1" si="526"/>
        <v>3.950239276808011</v>
      </c>
      <c r="Q905" s="18">
        <f t="shared" ca="1" si="527"/>
        <v>1.7068461069311707</v>
      </c>
      <c r="R905" s="19">
        <f t="shared" ca="1" si="546"/>
        <v>17800.321739503761</v>
      </c>
      <c r="S905" s="18">
        <f t="shared" ca="1" si="547"/>
        <v>17802.028585610693</v>
      </c>
      <c r="T905" s="17"/>
      <c r="U905" s="18">
        <f t="shared" ca="1" si="528"/>
        <v>6.1273647953981349</v>
      </c>
      <c r="V905" s="18">
        <f t="shared" ca="1" si="529"/>
        <v>3.7802135000603987</v>
      </c>
      <c r="W905" s="19">
        <f t="shared" ca="1" si="548"/>
        <v>16215.440093447014</v>
      </c>
      <c r="X905" s="18">
        <f t="shared" ca="1" si="549"/>
        <v>16219.220306947074</v>
      </c>
      <c r="Z905" s="18">
        <f t="shared" ca="1" si="530"/>
        <v>35.776903938814918</v>
      </c>
      <c r="AA905" s="18">
        <f t="shared" ca="1" si="531"/>
        <v>2.6237331417970872E-2</v>
      </c>
      <c r="AB905" s="19">
        <f t="shared" ca="1" si="550"/>
        <v>22756.658805836287</v>
      </c>
      <c r="AC905" s="18">
        <f t="shared" ca="1" si="551"/>
        <v>22756.685043167705</v>
      </c>
      <c r="AE905" s="18">
        <f t="shared" ca="1" si="532"/>
        <v>2.5882500508650401</v>
      </c>
      <c r="AF905" s="18">
        <f t="shared" ca="1" si="533"/>
        <v>4.9699802795269479</v>
      </c>
      <c r="AG905" s="19">
        <f t="shared" ca="1" si="552"/>
        <v>16373.12233311475</v>
      </c>
      <c r="AH905" s="18">
        <f t="shared" ca="1" si="553"/>
        <v>16378.092313394278</v>
      </c>
      <c r="AJ905" s="18">
        <f t="shared" ca="1" si="534"/>
        <v>3.8212318175170377</v>
      </c>
      <c r="AK905" s="18">
        <f t="shared" ca="1" si="535"/>
        <v>2.5137552600679527</v>
      </c>
      <c r="AL905" s="19">
        <f t="shared" ca="1" si="554"/>
        <v>15814.519363752242</v>
      </c>
      <c r="AM905" s="18">
        <f t="shared" ca="1" si="555"/>
        <v>15817.033119012311</v>
      </c>
      <c r="AO905" s="18">
        <f t="shared" ca="1" si="536"/>
        <v>15.262928285298754</v>
      </c>
      <c r="AP905" s="18">
        <f t="shared" ca="1" si="537"/>
        <v>3.9025988090031141</v>
      </c>
      <c r="AQ905" s="19">
        <f t="shared" ca="1" si="556"/>
        <v>23076.223670801428</v>
      </c>
      <c r="AR905" s="18">
        <f t="shared" ca="1" si="557"/>
        <v>23080.126269610431</v>
      </c>
      <c r="AT905" s="18">
        <f t="shared" ca="1" si="538"/>
        <v>4.1346765474267659</v>
      </c>
      <c r="AU905" s="18">
        <f t="shared" ca="1" si="539"/>
        <v>20.302689532046294</v>
      </c>
      <c r="AV905" s="19">
        <f t="shared" ca="1" si="558"/>
        <v>16596.02822717265</v>
      </c>
      <c r="AW905" s="18">
        <f t="shared" ca="1" si="559"/>
        <v>16616.330916704697</v>
      </c>
    </row>
    <row r="906" spans="1:49" x14ac:dyDescent="0.25">
      <c r="A906" s="18">
        <f t="shared" ca="1" si="520"/>
        <v>24.718136511043053</v>
      </c>
      <c r="B906" s="18">
        <f t="shared" ca="1" si="521"/>
        <v>6.1526571619175208</v>
      </c>
      <c r="C906" s="19">
        <f t="shared" ca="1" si="540"/>
        <v>16983.569031478746</v>
      </c>
      <c r="D906" s="18">
        <f t="shared" ca="1" si="541"/>
        <v>16989.721688640664</v>
      </c>
      <c r="E906" s="17"/>
      <c r="F906" s="18">
        <f t="shared" ca="1" si="522"/>
        <v>10.111334488728669</v>
      </c>
      <c r="G906" s="18">
        <f t="shared" ca="1" si="523"/>
        <v>3.3381810315956884</v>
      </c>
      <c r="H906" s="19">
        <f t="shared" ca="1" si="542"/>
        <v>16607.957616403673</v>
      </c>
      <c r="I906" s="18">
        <f t="shared" ca="1" si="543"/>
        <v>16611.295797435268</v>
      </c>
      <c r="J906" s="17"/>
      <c r="K906" s="18">
        <f t="shared" ca="1" si="524"/>
        <v>13.986574440965338</v>
      </c>
      <c r="L906" s="18">
        <f t="shared" ca="1" si="525"/>
        <v>5.2552060980457016</v>
      </c>
      <c r="M906" s="19">
        <f t="shared" ca="1" si="544"/>
        <v>17978.506068957857</v>
      </c>
      <c r="N906" s="18">
        <f t="shared" ca="1" si="545"/>
        <v>17983.761275055902</v>
      </c>
      <c r="O906" s="17"/>
      <c r="P906" s="18">
        <f t="shared" ca="1" si="526"/>
        <v>7.5559592796671087</v>
      </c>
      <c r="Q906" s="18">
        <f t="shared" ca="1" si="527"/>
        <v>7.1645607000565628</v>
      </c>
      <c r="R906" s="19">
        <f t="shared" ca="1" si="546"/>
        <v>17809.58454489036</v>
      </c>
      <c r="S906" s="18">
        <f t="shared" ca="1" si="547"/>
        <v>17816.749105590417</v>
      </c>
      <c r="T906" s="17"/>
      <c r="U906" s="18">
        <f t="shared" ca="1" si="528"/>
        <v>7.2216228021703355</v>
      </c>
      <c r="V906" s="18">
        <f t="shared" ca="1" si="529"/>
        <v>10.748519373680535</v>
      </c>
      <c r="W906" s="19">
        <f t="shared" ca="1" si="548"/>
        <v>16226.441929749244</v>
      </c>
      <c r="X906" s="18">
        <f t="shared" ca="1" si="549"/>
        <v>16237.190449122925</v>
      </c>
      <c r="Z906" s="18">
        <f t="shared" ca="1" si="530"/>
        <v>4.596993366127518</v>
      </c>
      <c r="AA906" s="18">
        <f t="shared" ca="1" si="531"/>
        <v>0.97230721045962887</v>
      </c>
      <c r="AB906" s="19">
        <f t="shared" ca="1" si="550"/>
        <v>22761.282036533834</v>
      </c>
      <c r="AC906" s="18">
        <f t="shared" ca="1" si="551"/>
        <v>22762.254343744295</v>
      </c>
      <c r="AE906" s="18">
        <f t="shared" ca="1" si="532"/>
        <v>122.13585978755832</v>
      </c>
      <c r="AF906" s="18">
        <f t="shared" ca="1" si="533"/>
        <v>1.0788564011778672</v>
      </c>
      <c r="AG906" s="19">
        <f t="shared" ca="1" si="552"/>
        <v>16500.228173181837</v>
      </c>
      <c r="AH906" s="18">
        <f t="shared" ca="1" si="553"/>
        <v>16501.307029583015</v>
      </c>
      <c r="AJ906" s="18">
        <f t="shared" ca="1" si="534"/>
        <v>14.355579924282464</v>
      </c>
      <c r="AK906" s="18">
        <f t="shared" ca="1" si="535"/>
        <v>1.0085506386879868</v>
      </c>
      <c r="AL906" s="19">
        <f t="shared" ca="1" si="554"/>
        <v>15831.388698936593</v>
      </c>
      <c r="AM906" s="18">
        <f t="shared" ca="1" si="555"/>
        <v>15832.397249575281</v>
      </c>
      <c r="AO906" s="18">
        <f t="shared" ca="1" si="536"/>
        <v>20.125167255477301</v>
      </c>
      <c r="AP906" s="18">
        <f t="shared" ca="1" si="537"/>
        <v>4.7684785718543248</v>
      </c>
      <c r="AQ906" s="19">
        <f t="shared" ca="1" si="556"/>
        <v>23100.25143686591</v>
      </c>
      <c r="AR906" s="18">
        <f t="shared" ca="1" si="557"/>
        <v>23105.019915437766</v>
      </c>
      <c r="AT906" s="18">
        <f t="shared" ca="1" si="538"/>
        <v>9.1551768433922263</v>
      </c>
      <c r="AU906" s="18">
        <f t="shared" ca="1" si="539"/>
        <v>2.1481112150834187</v>
      </c>
      <c r="AV906" s="19">
        <f t="shared" ca="1" si="558"/>
        <v>16625.48609354809</v>
      </c>
      <c r="AW906" s="18">
        <f t="shared" ca="1" si="559"/>
        <v>16627.634204763173</v>
      </c>
    </row>
    <row r="907" spans="1:49" x14ac:dyDescent="0.25">
      <c r="A907" s="18">
        <f t="shared" ca="1" si="520"/>
        <v>9.5915989939113668</v>
      </c>
      <c r="B907" s="18">
        <f t="shared" ca="1" si="521"/>
        <v>4.1206422205092048</v>
      </c>
      <c r="C907" s="19">
        <f t="shared" ca="1" si="540"/>
        <v>16999.313287634577</v>
      </c>
      <c r="D907" s="18">
        <f t="shared" ca="1" si="541"/>
        <v>17003.433929855088</v>
      </c>
      <c r="E907" s="17"/>
      <c r="F907" s="18">
        <f t="shared" ca="1" si="522"/>
        <v>23.003414893456963</v>
      </c>
      <c r="G907" s="18">
        <f t="shared" ca="1" si="523"/>
        <v>5.7818189643232563</v>
      </c>
      <c r="H907" s="19">
        <f t="shared" ca="1" si="542"/>
        <v>16634.299212328726</v>
      </c>
      <c r="I907" s="18">
        <f t="shared" ca="1" si="543"/>
        <v>16640.081031293048</v>
      </c>
      <c r="J907" s="17"/>
      <c r="K907" s="18">
        <f t="shared" ca="1" si="524"/>
        <v>5.8386006430717163</v>
      </c>
      <c r="L907" s="18">
        <f t="shared" ca="1" si="525"/>
        <v>3.5149757483536681</v>
      </c>
      <c r="M907" s="19">
        <f t="shared" ca="1" si="544"/>
        <v>17989.599875698972</v>
      </c>
      <c r="N907" s="18">
        <f t="shared" ca="1" si="545"/>
        <v>17993.114851447324</v>
      </c>
      <c r="O907" s="17"/>
      <c r="P907" s="18">
        <f t="shared" ca="1" si="526"/>
        <v>52.376081270561563</v>
      </c>
      <c r="Q907" s="18">
        <f t="shared" ca="1" si="527"/>
        <v>2.5503485356884363</v>
      </c>
      <c r="R907" s="19">
        <f t="shared" ca="1" si="546"/>
        <v>17869.12518686098</v>
      </c>
      <c r="S907" s="18">
        <f t="shared" ca="1" si="547"/>
        <v>17871.675535396669</v>
      </c>
      <c r="T907" s="17"/>
      <c r="U907" s="18">
        <f t="shared" ca="1" si="528"/>
        <v>4.7408731560798199</v>
      </c>
      <c r="V907" s="18">
        <f t="shared" ca="1" si="529"/>
        <v>4.3738455111187378</v>
      </c>
      <c r="W907" s="19">
        <f t="shared" ca="1" si="548"/>
        <v>16241.931322279004</v>
      </c>
      <c r="X907" s="18">
        <f t="shared" ca="1" si="549"/>
        <v>16246.305167790122</v>
      </c>
      <c r="Z907" s="18">
        <f t="shared" ca="1" si="530"/>
        <v>6.1312266102511845</v>
      </c>
      <c r="AA907" s="18">
        <f t="shared" ca="1" si="531"/>
        <v>1.0071466388392198</v>
      </c>
      <c r="AB907" s="19">
        <f t="shared" ca="1" si="550"/>
        <v>22768.385570354545</v>
      </c>
      <c r="AC907" s="18">
        <f t="shared" ca="1" si="551"/>
        <v>22769.392716993385</v>
      </c>
      <c r="AE907" s="18">
        <f t="shared" ca="1" si="532"/>
        <v>5.024356394134287</v>
      </c>
      <c r="AF907" s="18">
        <f t="shared" ca="1" si="533"/>
        <v>1.1181409938022289</v>
      </c>
      <c r="AG907" s="19">
        <f t="shared" ca="1" si="552"/>
        <v>16506.331385977148</v>
      </c>
      <c r="AH907" s="18">
        <f t="shared" ca="1" si="553"/>
        <v>16507.449526970951</v>
      </c>
      <c r="AJ907" s="18">
        <f t="shared" ca="1" si="534"/>
        <v>5.1999644999369838</v>
      </c>
      <c r="AK907" s="18">
        <f t="shared" ca="1" si="535"/>
        <v>2.3740932063349569</v>
      </c>
      <c r="AL907" s="19">
        <f t="shared" ca="1" si="554"/>
        <v>15837.597214075218</v>
      </c>
      <c r="AM907" s="18">
        <f t="shared" ca="1" si="555"/>
        <v>15839.971307281554</v>
      </c>
      <c r="AO907" s="18">
        <f t="shared" ca="1" si="536"/>
        <v>21.261429741208723</v>
      </c>
      <c r="AP907" s="18">
        <f t="shared" ca="1" si="537"/>
        <v>3.5187448581946561</v>
      </c>
      <c r="AQ907" s="19">
        <f t="shared" ca="1" si="556"/>
        <v>23126.281345178973</v>
      </c>
      <c r="AR907" s="18">
        <f t="shared" ca="1" si="557"/>
        <v>23129.80009003717</v>
      </c>
      <c r="AT907" s="18">
        <f t="shared" ca="1" si="538"/>
        <v>6.1972510052899263</v>
      </c>
      <c r="AU907" s="18">
        <f t="shared" ca="1" si="539"/>
        <v>8.7319317697730217</v>
      </c>
      <c r="AV907" s="19">
        <f t="shared" ca="1" si="558"/>
        <v>16633.831455768464</v>
      </c>
      <c r="AW907" s="18">
        <f t="shared" ca="1" si="559"/>
        <v>16642.563387538237</v>
      </c>
    </row>
    <row r="908" spans="1:49" x14ac:dyDescent="0.25">
      <c r="A908" s="18">
        <f t="shared" ca="1" si="520"/>
        <v>0.57982802608995621</v>
      </c>
      <c r="B908" s="18">
        <f t="shared" ca="1" si="521"/>
        <v>4.8723131046190714E-2</v>
      </c>
      <c r="C908" s="19">
        <f t="shared" ca="1" si="540"/>
        <v>17004.013757881177</v>
      </c>
      <c r="D908" s="18">
        <f t="shared" ca="1" si="541"/>
        <v>17004.062481012224</v>
      </c>
      <c r="E908" s="17"/>
      <c r="F908" s="18">
        <f t="shared" ca="1" si="522"/>
        <v>1.0353573574295478</v>
      </c>
      <c r="G908" s="18">
        <f t="shared" ca="1" si="523"/>
        <v>10.81794877017712</v>
      </c>
      <c r="H908" s="19">
        <f t="shared" ca="1" si="542"/>
        <v>16641.116388650476</v>
      </c>
      <c r="I908" s="18">
        <f t="shared" ca="1" si="543"/>
        <v>16651.934337420655</v>
      </c>
      <c r="J908" s="17"/>
      <c r="K908" s="18">
        <f t="shared" ca="1" si="524"/>
        <v>0.73526443878145309</v>
      </c>
      <c r="L908" s="18">
        <f t="shared" ca="1" si="525"/>
        <v>7.0324721842646269</v>
      </c>
      <c r="M908" s="19">
        <f t="shared" ca="1" si="544"/>
        <v>17993.850115886107</v>
      </c>
      <c r="N908" s="18">
        <f t="shared" ca="1" si="545"/>
        <v>18000.882588070373</v>
      </c>
      <c r="O908" s="17"/>
      <c r="P908" s="18">
        <f t="shared" ca="1" si="526"/>
        <v>3.1984314307428461</v>
      </c>
      <c r="Q908" s="18">
        <f t="shared" ca="1" si="527"/>
        <v>0.4220853883213242</v>
      </c>
      <c r="R908" s="19">
        <f t="shared" ca="1" si="546"/>
        <v>17874.87396682741</v>
      </c>
      <c r="S908" s="18">
        <f t="shared" ca="1" si="547"/>
        <v>17875.29605221573</v>
      </c>
      <c r="T908" s="17"/>
      <c r="U908" s="18">
        <f t="shared" ca="1" si="528"/>
        <v>10.936655201824809</v>
      </c>
      <c r="V908" s="18">
        <f t="shared" ca="1" si="529"/>
        <v>34.199062245601354</v>
      </c>
      <c r="W908" s="19">
        <f t="shared" ca="1" si="548"/>
        <v>16257.241822991948</v>
      </c>
      <c r="X908" s="18">
        <f t="shared" ca="1" si="549"/>
        <v>16291.440885237549</v>
      </c>
      <c r="Z908" s="18">
        <f t="shared" ca="1" si="530"/>
        <v>50.792691066548116</v>
      </c>
      <c r="AA908" s="18">
        <f t="shared" ca="1" si="531"/>
        <v>3.0631453976862808</v>
      </c>
      <c r="AB908" s="19">
        <f t="shared" ca="1" si="550"/>
        <v>22820.185408059933</v>
      </c>
      <c r="AC908" s="18">
        <f t="shared" ca="1" si="551"/>
        <v>22823.248553457619</v>
      </c>
      <c r="AE908" s="18">
        <f t="shared" ca="1" si="532"/>
        <v>8.5667708307200243</v>
      </c>
      <c r="AF908" s="18">
        <f t="shared" ca="1" si="533"/>
        <v>2.631687018511462</v>
      </c>
      <c r="AG908" s="19">
        <f t="shared" ca="1" si="552"/>
        <v>16516.016297801671</v>
      </c>
      <c r="AH908" s="18">
        <f t="shared" ca="1" si="553"/>
        <v>16518.647984820182</v>
      </c>
      <c r="AJ908" s="18">
        <f t="shared" ca="1" si="534"/>
        <v>22.89890687461136</v>
      </c>
      <c r="AK908" s="18">
        <f t="shared" ca="1" si="535"/>
        <v>0.34698763958819578</v>
      </c>
      <c r="AL908" s="19">
        <f t="shared" ca="1" si="554"/>
        <v>15862.870214156164</v>
      </c>
      <c r="AM908" s="18">
        <f t="shared" ca="1" si="555"/>
        <v>15863.217201795753</v>
      </c>
      <c r="AO908" s="18">
        <f t="shared" ca="1" si="536"/>
        <v>9.5698399826919207</v>
      </c>
      <c r="AP908" s="18">
        <f t="shared" ca="1" si="537"/>
        <v>28.769827356463672</v>
      </c>
      <c r="AQ908" s="19">
        <f t="shared" ca="1" si="556"/>
        <v>23139.36993001986</v>
      </c>
      <c r="AR908" s="18">
        <f t="shared" ca="1" si="557"/>
        <v>23168.139757376324</v>
      </c>
      <c r="AT908" s="18">
        <f t="shared" ca="1" si="538"/>
        <v>7.7363885665582881</v>
      </c>
      <c r="AU908" s="18">
        <f t="shared" ca="1" si="539"/>
        <v>2.0761185473637473</v>
      </c>
      <c r="AV908" s="19">
        <f t="shared" ca="1" si="558"/>
        <v>16650.299776104795</v>
      </c>
      <c r="AW908" s="18">
        <f t="shared" ca="1" si="559"/>
        <v>16652.375894652159</v>
      </c>
    </row>
    <row r="909" spans="1:49" x14ac:dyDescent="0.25">
      <c r="A909" s="18">
        <f t="shared" ca="1" si="520"/>
        <v>19.157865086589478</v>
      </c>
      <c r="B909" s="18">
        <f t="shared" ca="1" si="521"/>
        <v>0.58816370826189812</v>
      </c>
      <c r="C909" s="19">
        <f t="shared" ca="1" si="540"/>
        <v>17023.220346098813</v>
      </c>
      <c r="D909" s="18">
        <f t="shared" ca="1" si="541"/>
        <v>17023.808509807073</v>
      </c>
      <c r="E909" s="17"/>
      <c r="F909" s="18">
        <f t="shared" ca="1" si="522"/>
        <v>26.899735848685832</v>
      </c>
      <c r="G909" s="18">
        <f t="shared" ca="1" si="523"/>
        <v>2.0233470313927091</v>
      </c>
      <c r="H909" s="19">
        <f t="shared" ca="1" si="542"/>
        <v>16678.83407326934</v>
      </c>
      <c r="I909" s="18">
        <f t="shared" ca="1" si="543"/>
        <v>16680.857420300734</v>
      </c>
      <c r="J909" s="17"/>
      <c r="K909" s="18">
        <f t="shared" ca="1" si="524"/>
        <v>11.981993668735001</v>
      </c>
      <c r="L909" s="18">
        <f t="shared" ca="1" si="525"/>
        <v>5.1678871795820465</v>
      </c>
      <c r="M909" s="19">
        <f t="shared" ca="1" si="544"/>
        <v>18012.864581739108</v>
      </c>
      <c r="N909" s="18">
        <f t="shared" ca="1" si="545"/>
        <v>18018.032468918689</v>
      </c>
      <c r="O909" s="17"/>
      <c r="P909" s="18">
        <f t="shared" ca="1" si="526"/>
        <v>2.2236847314059558</v>
      </c>
      <c r="Q909" s="18">
        <f t="shared" ca="1" si="527"/>
        <v>7.3247187521181436</v>
      </c>
      <c r="R909" s="19">
        <f t="shared" ca="1" si="546"/>
        <v>17877.519736947135</v>
      </c>
      <c r="S909" s="18">
        <f t="shared" ca="1" si="547"/>
        <v>17884.844455699254</v>
      </c>
      <c r="T909" s="17"/>
      <c r="U909" s="18">
        <f t="shared" ca="1" si="528"/>
        <v>8.3399758417648613</v>
      </c>
      <c r="V909" s="18">
        <f t="shared" ca="1" si="529"/>
        <v>5.3822229740973055</v>
      </c>
      <c r="W909" s="19">
        <f t="shared" ca="1" si="548"/>
        <v>16299.780861079314</v>
      </c>
      <c r="X909" s="18">
        <f t="shared" ca="1" si="549"/>
        <v>16305.163084053413</v>
      </c>
      <c r="Z909" s="18">
        <f t="shared" ca="1" si="530"/>
        <v>4.5704469055480024</v>
      </c>
      <c r="AA909" s="18">
        <f t="shared" ca="1" si="531"/>
        <v>0.10885919526946904</v>
      </c>
      <c r="AB909" s="19">
        <f t="shared" ca="1" si="550"/>
        <v>22827.819000363168</v>
      </c>
      <c r="AC909" s="18">
        <f t="shared" ca="1" si="551"/>
        <v>22827.927859558436</v>
      </c>
      <c r="AE909" s="18">
        <f t="shared" ca="1" si="532"/>
        <v>15.144701025405482</v>
      </c>
      <c r="AF909" s="18">
        <f t="shared" ca="1" si="533"/>
        <v>2.4729062249289107</v>
      </c>
      <c r="AG909" s="19">
        <f t="shared" ca="1" si="552"/>
        <v>16533.792685845587</v>
      </c>
      <c r="AH909" s="18">
        <f t="shared" ca="1" si="553"/>
        <v>16536.265592070515</v>
      </c>
      <c r="AJ909" s="18">
        <f t="shared" ca="1" si="534"/>
        <v>4.0443077707561201</v>
      </c>
      <c r="AK909" s="18">
        <f t="shared" ca="1" si="535"/>
        <v>12.07318257196038</v>
      </c>
      <c r="AL909" s="19">
        <f t="shared" ca="1" si="554"/>
        <v>15867.26150956651</v>
      </c>
      <c r="AM909" s="18">
        <f t="shared" ca="1" si="555"/>
        <v>15879.334692138469</v>
      </c>
      <c r="AO909" s="18">
        <f t="shared" ca="1" si="536"/>
        <v>4.042380937229983</v>
      </c>
      <c r="AP909" s="18">
        <f t="shared" ca="1" si="537"/>
        <v>2.7704999743691632</v>
      </c>
      <c r="AQ909" s="19">
        <f t="shared" ca="1" si="556"/>
        <v>23172.182138313554</v>
      </c>
      <c r="AR909" s="18">
        <f t="shared" ca="1" si="557"/>
        <v>23174.952638287923</v>
      </c>
      <c r="AT909" s="18">
        <f t="shared" ca="1" si="538"/>
        <v>37.887368953884895</v>
      </c>
      <c r="AU909" s="18">
        <f t="shared" ca="1" si="539"/>
        <v>1.3646211617881998</v>
      </c>
      <c r="AV909" s="19">
        <f t="shared" ca="1" si="558"/>
        <v>16690.263263606044</v>
      </c>
      <c r="AW909" s="18">
        <f t="shared" ca="1" si="559"/>
        <v>16691.627884767833</v>
      </c>
    </row>
    <row r="910" spans="1:49" x14ac:dyDescent="0.25">
      <c r="A910" s="18">
        <f t="shared" ref="A910:A973" ca="1" si="560">((-LN(1-RAND()))/$C$9)</f>
        <v>0.99880907674220509</v>
      </c>
      <c r="B910" s="18">
        <f t="shared" ref="B910:B973" ca="1" si="561">((-LN(1-RAND()))/$C$10)</f>
        <v>4.4637649526644143</v>
      </c>
      <c r="C910" s="19">
        <f t="shared" ca="1" si="540"/>
        <v>17024.807318883817</v>
      </c>
      <c r="D910" s="18">
        <f t="shared" ca="1" si="541"/>
        <v>17029.27108383648</v>
      </c>
      <c r="E910" s="17"/>
      <c r="F910" s="18">
        <f t="shared" ref="F910:F973" ca="1" si="562">((-LN(1-RAND()))/$H$9)</f>
        <v>8.910073153810254</v>
      </c>
      <c r="G910" s="18">
        <f t="shared" ref="G910:G973" ca="1" si="563">((-LN(1-RAND()))/$H$10)</f>
        <v>6.8052997720065225</v>
      </c>
      <c r="H910" s="19">
        <f t="shared" ca="1" si="542"/>
        <v>16689.767493454543</v>
      </c>
      <c r="I910" s="18">
        <f t="shared" ca="1" si="543"/>
        <v>16696.572793226551</v>
      </c>
      <c r="J910" s="17"/>
      <c r="K910" s="18">
        <f t="shared" ref="K910:K973" ca="1" si="564">((-LN(1-RAND()))/$M$9)</f>
        <v>7.6053653522039388</v>
      </c>
      <c r="L910" s="18">
        <f t="shared" ref="L910:L973" ca="1" si="565">((-LN(1-RAND()))/$M$10)</f>
        <v>1.1349394451263424</v>
      </c>
      <c r="M910" s="19">
        <f t="shared" ca="1" si="544"/>
        <v>18025.637834270892</v>
      </c>
      <c r="N910" s="18">
        <f t="shared" ca="1" si="545"/>
        <v>18026.77277371602</v>
      </c>
      <c r="O910" s="17"/>
      <c r="P910" s="18">
        <f t="shared" ref="P910:P973" ca="1" si="566">((-LN(1-RAND()))/$R$9)</f>
        <v>32.42141683744314</v>
      </c>
      <c r="Q910" s="18">
        <f t="shared" ref="Q910:Q973" ca="1" si="567">((-LN(1-RAND()))/$R$10)</f>
        <v>0.60711067457385337</v>
      </c>
      <c r="R910" s="19">
        <f t="shared" ca="1" si="546"/>
        <v>17917.265872536696</v>
      </c>
      <c r="S910" s="18">
        <f t="shared" ca="1" si="547"/>
        <v>17917.872983211269</v>
      </c>
      <c r="T910" s="17"/>
      <c r="U910" s="18">
        <f t="shared" ref="U910:U973" ca="1" si="568">((-LN(1-RAND()))/$W$9)</f>
        <v>18.448308064104772</v>
      </c>
      <c r="V910" s="18">
        <f t="shared" ref="V910:V973" ca="1" si="569">((-LN(1-RAND()))/$W$10)</f>
        <v>21.968927071536068</v>
      </c>
      <c r="W910" s="19">
        <f t="shared" ca="1" si="548"/>
        <v>16323.611392117517</v>
      </c>
      <c r="X910" s="18">
        <f t="shared" ca="1" si="549"/>
        <v>16345.580319189052</v>
      </c>
      <c r="Z910" s="18">
        <f t="shared" ref="Z910:Z973" ca="1" si="570">((-LN(1-RAND()))/$AB$9)</f>
        <v>2.7919494122810158</v>
      </c>
      <c r="AA910" s="18">
        <f t="shared" ref="AA910:AA973" ca="1" si="571">((-LN(1-RAND()))/$AB$10)</f>
        <v>2.1918543760961362</v>
      </c>
      <c r="AB910" s="19">
        <f t="shared" ca="1" si="550"/>
        <v>22830.719808970716</v>
      </c>
      <c r="AC910" s="18">
        <f t="shared" ca="1" si="551"/>
        <v>22832.911663346811</v>
      </c>
      <c r="AE910" s="18">
        <f t="shared" ref="AE910:AE973" ca="1" si="572">((-LN(1-RAND()))/$AG$9)</f>
        <v>17.635056986710079</v>
      </c>
      <c r="AF910" s="18">
        <f t="shared" ref="AF910:AF973" ca="1" si="573">((-LN(1-RAND()))/$AG$10)</f>
        <v>4.4631600229002766</v>
      </c>
      <c r="AG910" s="19">
        <f t="shared" ca="1" si="552"/>
        <v>16553.900649057225</v>
      </c>
      <c r="AH910" s="18">
        <f t="shared" ca="1" si="553"/>
        <v>16558.363809080125</v>
      </c>
      <c r="AJ910" s="18">
        <f t="shared" ref="AJ910:AJ973" ca="1" si="574">((-LN(1-RAND()))/$AL$9)</f>
        <v>5.7622914068886555</v>
      </c>
      <c r="AK910" s="18">
        <f t="shared" ref="AK910:AK973" ca="1" si="575">((-LN(1-RAND()))/$AL$10)</f>
        <v>10.976210788194367</v>
      </c>
      <c r="AL910" s="19">
        <f t="shared" ca="1" si="554"/>
        <v>15885.096983545358</v>
      </c>
      <c r="AM910" s="18">
        <f t="shared" ca="1" si="555"/>
        <v>15896.073194333552</v>
      </c>
      <c r="AO910" s="18">
        <f t="shared" ref="AO910:AO973" ca="1" si="576">((-LN(1-RAND()))/$AQ$9)</f>
        <v>13.464930535461722</v>
      </c>
      <c r="AP910" s="18">
        <f t="shared" ref="AP910:AP973" ca="1" si="577">((-LN(1-RAND()))/$AQ$10)</f>
        <v>8.0947577647448359</v>
      </c>
      <c r="AQ910" s="19">
        <f t="shared" ca="1" si="556"/>
        <v>23188.417568823384</v>
      </c>
      <c r="AR910" s="18">
        <f t="shared" ca="1" si="557"/>
        <v>23196.51232658813</v>
      </c>
      <c r="AT910" s="18">
        <f t="shared" ref="AT910:AT973" ca="1" si="578">((-LN(1-RAND()))/$AV$9)</f>
        <v>2.3975922536531376</v>
      </c>
      <c r="AU910" s="18">
        <f t="shared" ref="AU910:AU973" ca="1" si="579">((-LN(1-RAND()))/$AV$10)</f>
        <v>5.4292401814497051</v>
      </c>
      <c r="AV910" s="19">
        <f t="shared" ca="1" si="558"/>
        <v>16694.025477021485</v>
      </c>
      <c r="AW910" s="18">
        <f t="shared" ca="1" si="559"/>
        <v>16699.454717202934</v>
      </c>
    </row>
    <row r="911" spans="1:49" x14ac:dyDescent="0.25">
      <c r="A911" s="18">
        <f t="shared" ca="1" si="560"/>
        <v>2.9101437346928627</v>
      </c>
      <c r="B911" s="18">
        <f t="shared" ca="1" si="561"/>
        <v>7.7663762941811418</v>
      </c>
      <c r="C911" s="19">
        <f t="shared" ref="C911:C974" ca="1" si="580">D910+A911</f>
        <v>17032.181227571175</v>
      </c>
      <c r="D911" s="18">
        <f t="shared" ref="D911:D974" ca="1" si="581">C911+B911</f>
        <v>17039.947603865356</v>
      </c>
      <c r="E911" s="17"/>
      <c r="F911" s="18">
        <f t="shared" ca="1" si="562"/>
        <v>14.615960252294363</v>
      </c>
      <c r="G911" s="18">
        <f t="shared" ca="1" si="563"/>
        <v>14.699420334476589</v>
      </c>
      <c r="H911" s="19">
        <f t="shared" ref="H911:H974" ca="1" si="582">I910+F911</f>
        <v>16711.188753478844</v>
      </c>
      <c r="I911" s="18">
        <f t="shared" ref="I911:I974" ca="1" si="583">H911+G911</f>
        <v>16725.88817381332</v>
      </c>
      <c r="J911" s="17"/>
      <c r="K911" s="18">
        <f t="shared" ca="1" si="564"/>
        <v>5.4456642048809121</v>
      </c>
      <c r="L911" s="18">
        <f t="shared" ca="1" si="565"/>
        <v>1.0665958128915685</v>
      </c>
      <c r="M911" s="19">
        <f t="shared" ref="M911:M974" ca="1" si="584">N910+K911</f>
        <v>18032.218437920903</v>
      </c>
      <c r="N911" s="18">
        <f t="shared" ref="N911:N974" ca="1" si="585">M911+L911</f>
        <v>18033.285033733795</v>
      </c>
      <c r="O911" s="17"/>
      <c r="P911" s="18">
        <f t="shared" ca="1" si="566"/>
        <v>9.583599119283619</v>
      </c>
      <c r="Q911" s="18">
        <f t="shared" ca="1" si="567"/>
        <v>1.3533800285913251</v>
      </c>
      <c r="R911" s="19">
        <f t="shared" ref="R911:R974" ca="1" si="586">S910+P911</f>
        <v>17927.456582330553</v>
      </c>
      <c r="S911" s="18">
        <f t="shared" ref="S911:S974" ca="1" si="587">R911+Q911</f>
        <v>17928.809962359144</v>
      </c>
      <c r="T911" s="17"/>
      <c r="U911" s="18">
        <f t="shared" ca="1" si="568"/>
        <v>14.099392569239287</v>
      </c>
      <c r="V911" s="18">
        <f t="shared" ca="1" si="569"/>
        <v>2.0254734139983057</v>
      </c>
      <c r="W911" s="19">
        <f t="shared" ref="W911:W974" ca="1" si="588">X910+U911</f>
        <v>16359.679711758292</v>
      </c>
      <c r="X911" s="18">
        <f t="shared" ref="X911:X974" ca="1" si="589">W911+V911</f>
        <v>16361.70518517229</v>
      </c>
      <c r="Z911" s="18">
        <f t="shared" ca="1" si="570"/>
        <v>15.54940711423879</v>
      </c>
      <c r="AA911" s="18">
        <f t="shared" ca="1" si="571"/>
        <v>2.2322827469326598</v>
      </c>
      <c r="AB911" s="19">
        <f t="shared" ref="AB911:AB974" ca="1" si="590">AC910+Z911</f>
        <v>22848.46107046105</v>
      </c>
      <c r="AC911" s="18">
        <f t="shared" ref="AC911:AC974" ca="1" si="591">AB911+AA911</f>
        <v>22850.693353207982</v>
      </c>
      <c r="AE911" s="18">
        <f t="shared" ca="1" si="572"/>
        <v>20.044392917369684</v>
      </c>
      <c r="AF911" s="18">
        <f t="shared" ca="1" si="573"/>
        <v>2.5002980538740958</v>
      </c>
      <c r="AG911" s="19">
        <f t="shared" ref="AG911:AG974" ca="1" si="592">AH910+AE911</f>
        <v>16578.408201997496</v>
      </c>
      <c r="AH911" s="18">
        <f t="shared" ref="AH911:AH974" ca="1" si="593">AG911+AF911</f>
        <v>16580.90850005137</v>
      </c>
      <c r="AJ911" s="18">
        <f t="shared" ca="1" si="574"/>
        <v>2.7011570334646851</v>
      </c>
      <c r="AK911" s="18">
        <f t="shared" ca="1" si="575"/>
        <v>4.439118487997737</v>
      </c>
      <c r="AL911" s="19">
        <f t="shared" ref="AL911:AL974" ca="1" si="594">AM910+AJ911</f>
        <v>15898.774351367018</v>
      </c>
      <c r="AM911" s="18">
        <f t="shared" ref="AM911:AM974" ca="1" si="595">AL911+AK911</f>
        <v>15903.213469855014</v>
      </c>
      <c r="AO911" s="18">
        <f t="shared" ca="1" si="576"/>
        <v>34.544879509349236</v>
      </c>
      <c r="AP911" s="18">
        <f t="shared" ca="1" si="577"/>
        <v>18.591440632766659</v>
      </c>
      <c r="AQ911" s="19">
        <f t="shared" ref="AQ911:AQ974" ca="1" si="596">AR910+AO911</f>
        <v>23231.057206097481</v>
      </c>
      <c r="AR911" s="18">
        <f t="shared" ref="AR911:AR974" ca="1" si="597">AQ911+AP911</f>
        <v>23249.648646730249</v>
      </c>
      <c r="AT911" s="18">
        <f t="shared" ca="1" si="578"/>
        <v>17.79416640714814</v>
      </c>
      <c r="AU911" s="18">
        <f t="shared" ca="1" si="579"/>
        <v>8.751387425233931</v>
      </c>
      <c r="AV911" s="19">
        <f t="shared" ref="AV911:AV974" ca="1" si="598">AW910+AT911</f>
        <v>16717.248883610082</v>
      </c>
      <c r="AW911" s="18">
        <f t="shared" ref="AW911:AW974" ca="1" si="599">AV911+AU911</f>
        <v>16726.000271035315</v>
      </c>
    </row>
    <row r="912" spans="1:49" x14ac:dyDescent="0.25">
      <c r="A912" s="18">
        <f t="shared" ca="1" si="560"/>
        <v>2.3947532913836711</v>
      </c>
      <c r="B912" s="18">
        <f t="shared" ca="1" si="561"/>
        <v>0.27412771874893804</v>
      </c>
      <c r="C912" s="19">
        <f t="shared" ca="1" si="580"/>
        <v>17042.34235715674</v>
      </c>
      <c r="D912" s="18">
        <f t="shared" ca="1" si="581"/>
        <v>17042.616484875489</v>
      </c>
      <c r="E912" s="17"/>
      <c r="F912" s="18">
        <f t="shared" ca="1" si="562"/>
        <v>4.5054136934370099</v>
      </c>
      <c r="G912" s="18">
        <f t="shared" ca="1" si="563"/>
        <v>7.1808912330216271E-5</v>
      </c>
      <c r="H912" s="19">
        <f t="shared" ca="1" si="582"/>
        <v>16730.393587506758</v>
      </c>
      <c r="I912" s="18">
        <f t="shared" ca="1" si="583"/>
        <v>16730.393659315672</v>
      </c>
      <c r="J912" s="17"/>
      <c r="K912" s="18">
        <f t="shared" ca="1" si="564"/>
        <v>16.214618976093369</v>
      </c>
      <c r="L912" s="18">
        <f t="shared" ca="1" si="565"/>
        <v>16.229018854423316</v>
      </c>
      <c r="M912" s="19">
        <f t="shared" ca="1" si="584"/>
        <v>18049.499652709888</v>
      </c>
      <c r="N912" s="18">
        <f t="shared" ca="1" si="585"/>
        <v>18065.728671564313</v>
      </c>
      <c r="O912" s="17"/>
      <c r="P912" s="18">
        <f t="shared" ca="1" si="566"/>
        <v>45.661063748480835</v>
      </c>
      <c r="Q912" s="18">
        <f t="shared" ca="1" si="567"/>
        <v>8.0051520003559915</v>
      </c>
      <c r="R912" s="19">
        <f t="shared" ca="1" si="586"/>
        <v>17974.471026107625</v>
      </c>
      <c r="S912" s="18">
        <f t="shared" ca="1" si="587"/>
        <v>17982.47617810798</v>
      </c>
      <c r="T912" s="17"/>
      <c r="U912" s="18">
        <f t="shared" ca="1" si="568"/>
        <v>28.925296424131172</v>
      </c>
      <c r="V912" s="18">
        <f t="shared" ca="1" si="569"/>
        <v>8.3803023691762917</v>
      </c>
      <c r="W912" s="19">
        <f t="shared" ca="1" si="588"/>
        <v>16390.630481596421</v>
      </c>
      <c r="X912" s="18">
        <f t="shared" ca="1" si="589"/>
        <v>16399.010783965598</v>
      </c>
      <c r="Z912" s="18">
        <f t="shared" ca="1" si="570"/>
        <v>25.403393494253727</v>
      </c>
      <c r="AA912" s="18">
        <f t="shared" ca="1" si="571"/>
        <v>0.5135688025967311</v>
      </c>
      <c r="AB912" s="19">
        <f t="shared" ca="1" si="590"/>
        <v>22876.096746702235</v>
      </c>
      <c r="AC912" s="18">
        <f t="shared" ca="1" si="591"/>
        <v>22876.610315504833</v>
      </c>
      <c r="AE912" s="18">
        <f t="shared" ca="1" si="572"/>
        <v>17.817538227449973</v>
      </c>
      <c r="AF912" s="18">
        <f t="shared" ca="1" si="573"/>
        <v>2.2674457204268568</v>
      </c>
      <c r="AG912" s="19">
        <f t="shared" ca="1" si="592"/>
        <v>16598.726038278819</v>
      </c>
      <c r="AH912" s="18">
        <f t="shared" ca="1" si="593"/>
        <v>16600.993483999246</v>
      </c>
      <c r="AJ912" s="18">
        <f t="shared" ca="1" si="574"/>
        <v>25.585507622274633</v>
      </c>
      <c r="AK912" s="18">
        <f t="shared" ca="1" si="575"/>
        <v>4.9175398749999522</v>
      </c>
      <c r="AL912" s="19">
        <f t="shared" ca="1" si="594"/>
        <v>15928.798977477289</v>
      </c>
      <c r="AM912" s="18">
        <f t="shared" ca="1" si="595"/>
        <v>15933.716517352288</v>
      </c>
      <c r="AO912" s="18">
        <f t="shared" ca="1" si="576"/>
        <v>1.7878646923319603</v>
      </c>
      <c r="AP912" s="18">
        <f t="shared" ca="1" si="577"/>
        <v>31.159836352702921</v>
      </c>
      <c r="AQ912" s="19">
        <f t="shared" ca="1" si="596"/>
        <v>23251.43651142258</v>
      </c>
      <c r="AR912" s="18">
        <f t="shared" ca="1" si="597"/>
        <v>23282.596347775285</v>
      </c>
      <c r="AT912" s="18">
        <f t="shared" ca="1" si="578"/>
        <v>12.172909133178848</v>
      </c>
      <c r="AU912" s="18">
        <f t="shared" ca="1" si="579"/>
        <v>3.7081676329141007</v>
      </c>
      <c r="AV912" s="19">
        <f t="shared" ca="1" si="598"/>
        <v>16738.173180168495</v>
      </c>
      <c r="AW912" s="18">
        <f t="shared" ca="1" si="599"/>
        <v>16741.881347801409</v>
      </c>
    </row>
    <row r="913" spans="1:49" x14ac:dyDescent="0.25">
      <c r="A913" s="18">
        <f t="shared" ca="1" si="560"/>
        <v>21.598820586435416</v>
      </c>
      <c r="B913" s="18">
        <f t="shared" ca="1" si="561"/>
        <v>2.091424002618222</v>
      </c>
      <c r="C913" s="19">
        <f t="shared" ca="1" si="580"/>
        <v>17064.215305461923</v>
      </c>
      <c r="D913" s="18">
        <f t="shared" ca="1" si="581"/>
        <v>17066.306729464541</v>
      </c>
      <c r="E913" s="17"/>
      <c r="F913" s="18">
        <f t="shared" ca="1" si="562"/>
        <v>15.567366057889888</v>
      </c>
      <c r="G913" s="18">
        <f t="shared" ca="1" si="563"/>
        <v>3.9703770258175091</v>
      </c>
      <c r="H913" s="19">
        <f t="shared" ca="1" si="582"/>
        <v>16745.961025373563</v>
      </c>
      <c r="I913" s="18">
        <f t="shared" ca="1" si="583"/>
        <v>16749.931402399379</v>
      </c>
      <c r="J913" s="17"/>
      <c r="K913" s="18">
        <f t="shared" ca="1" si="564"/>
        <v>16.757542917374565</v>
      </c>
      <c r="L913" s="18">
        <f t="shared" ca="1" si="565"/>
        <v>0.27693844626000963</v>
      </c>
      <c r="M913" s="19">
        <f t="shared" ca="1" si="584"/>
        <v>18082.486214481687</v>
      </c>
      <c r="N913" s="18">
        <f t="shared" ca="1" si="585"/>
        <v>18082.763152927946</v>
      </c>
      <c r="O913" s="17"/>
      <c r="P913" s="18">
        <f t="shared" ca="1" si="566"/>
        <v>26.365286515310004</v>
      </c>
      <c r="Q913" s="18">
        <f t="shared" ca="1" si="567"/>
        <v>11.028287398927196</v>
      </c>
      <c r="R913" s="19">
        <f t="shared" ca="1" si="586"/>
        <v>18008.841464623289</v>
      </c>
      <c r="S913" s="18">
        <f t="shared" ca="1" si="587"/>
        <v>18019.869752022216</v>
      </c>
      <c r="T913" s="17"/>
      <c r="U913" s="18">
        <f t="shared" ca="1" si="568"/>
        <v>11.600614170007631</v>
      </c>
      <c r="V913" s="18">
        <f t="shared" ca="1" si="569"/>
        <v>4.7452774892926533</v>
      </c>
      <c r="W913" s="19">
        <f t="shared" ca="1" si="588"/>
        <v>16410.611398135607</v>
      </c>
      <c r="X913" s="18">
        <f t="shared" ca="1" si="589"/>
        <v>16415.356675624898</v>
      </c>
      <c r="Z913" s="18">
        <f t="shared" ca="1" si="570"/>
        <v>13.912158442030417</v>
      </c>
      <c r="AA913" s="18">
        <f t="shared" ca="1" si="571"/>
        <v>2.1143640386816949</v>
      </c>
      <c r="AB913" s="19">
        <f t="shared" ca="1" si="590"/>
        <v>22890.522473946865</v>
      </c>
      <c r="AC913" s="18">
        <f t="shared" ca="1" si="591"/>
        <v>22892.636837985545</v>
      </c>
      <c r="AE913" s="18">
        <f t="shared" ca="1" si="572"/>
        <v>37.293390240022752</v>
      </c>
      <c r="AF913" s="18">
        <f t="shared" ca="1" si="573"/>
        <v>9.2274760490954897</v>
      </c>
      <c r="AG913" s="19">
        <f t="shared" ca="1" si="592"/>
        <v>16638.286874239267</v>
      </c>
      <c r="AH913" s="18">
        <f t="shared" ca="1" si="593"/>
        <v>16647.514350288362</v>
      </c>
      <c r="AJ913" s="18">
        <f t="shared" ca="1" si="574"/>
        <v>10.013622137854227</v>
      </c>
      <c r="AK913" s="18">
        <f t="shared" ca="1" si="575"/>
        <v>3.1052877046306682</v>
      </c>
      <c r="AL913" s="19">
        <f t="shared" ca="1" si="594"/>
        <v>15943.730139490142</v>
      </c>
      <c r="AM913" s="18">
        <f t="shared" ca="1" si="595"/>
        <v>15946.835427194774</v>
      </c>
      <c r="AO913" s="18">
        <f t="shared" ca="1" si="576"/>
        <v>13.064148119410225</v>
      </c>
      <c r="AP913" s="18">
        <f t="shared" ca="1" si="577"/>
        <v>2.2356008704517216</v>
      </c>
      <c r="AQ913" s="19">
        <f t="shared" ca="1" si="596"/>
        <v>23295.660495894695</v>
      </c>
      <c r="AR913" s="18">
        <f t="shared" ca="1" si="597"/>
        <v>23297.896096765147</v>
      </c>
      <c r="AT913" s="18">
        <f t="shared" ca="1" si="578"/>
        <v>2.6506872669497064</v>
      </c>
      <c r="AU913" s="18">
        <f t="shared" ca="1" si="579"/>
        <v>1.1715782630387852</v>
      </c>
      <c r="AV913" s="19">
        <f t="shared" ca="1" si="598"/>
        <v>16744.532035068358</v>
      </c>
      <c r="AW913" s="18">
        <f t="shared" ca="1" si="599"/>
        <v>16745.703613331396</v>
      </c>
    </row>
    <row r="914" spans="1:49" x14ac:dyDescent="0.25">
      <c r="A914" s="18">
        <f t="shared" ca="1" si="560"/>
        <v>8.9551682521144311</v>
      </c>
      <c r="B914" s="18">
        <f t="shared" ca="1" si="561"/>
        <v>2.8267889113892477</v>
      </c>
      <c r="C914" s="19">
        <f t="shared" ca="1" si="580"/>
        <v>17075.261897716657</v>
      </c>
      <c r="D914" s="18">
        <f t="shared" ca="1" si="581"/>
        <v>17078.088686628045</v>
      </c>
      <c r="E914" s="17"/>
      <c r="F914" s="18">
        <f t="shared" ca="1" si="562"/>
        <v>11.539146145057311</v>
      </c>
      <c r="G914" s="18">
        <f t="shared" ca="1" si="563"/>
        <v>5.3865816008064202</v>
      </c>
      <c r="H914" s="19">
        <f t="shared" ca="1" si="582"/>
        <v>16761.470548544436</v>
      </c>
      <c r="I914" s="18">
        <f t="shared" ca="1" si="583"/>
        <v>16766.857130145243</v>
      </c>
      <c r="J914" s="17"/>
      <c r="K914" s="18">
        <f t="shared" ca="1" si="564"/>
        <v>10.301254851507254</v>
      </c>
      <c r="L914" s="18">
        <f t="shared" ca="1" si="565"/>
        <v>7.5988918230147151</v>
      </c>
      <c r="M914" s="19">
        <f t="shared" ca="1" si="584"/>
        <v>18093.064407779453</v>
      </c>
      <c r="N914" s="18">
        <f t="shared" ca="1" si="585"/>
        <v>18100.663299602467</v>
      </c>
      <c r="O914" s="17"/>
      <c r="P914" s="18">
        <f t="shared" ca="1" si="566"/>
        <v>2.9207253989975515</v>
      </c>
      <c r="Q914" s="18">
        <f t="shared" ca="1" si="567"/>
        <v>2.069041787905161</v>
      </c>
      <c r="R914" s="19">
        <f t="shared" ca="1" si="586"/>
        <v>18022.790477421215</v>
      </c>
      <c r="S914" s="18">
        <f t="shared" ca="1" si="587"/>
        <v>18024.85951920912</v>
      </c>
      <c r="T914" s="17"/>
      <c r="U914" s="18">
        <f t="shared" ca="1" si="568"/>
        <v>8.22415047275984</v>
      </c>
      <c r="V914" s="18">
        <f t="shared" ca="1" si="569"/>
        <v>2.2951589244454782</v>
      </c>
      <c r="W914" s="19">
        <f t="shared" ca="1" si="588"/>
        <v>16423.580826097659</v>
      </c>
      <c r="X914" s="18">
        <f t="shared" ca="1" si="589"/>
        <v>16425.875985022103</v>
      </c>
      <c r="Z914" s="18">
        <f t="shared" ca="1" si="570"/>
        <v>24.082132073298165</v>
      </c>
      <c r="AA914" s="18">
        <f t="shared" ca="1" si="571"/>
        <v>1.073123535355295</v>
      </c>
      <c r="AB914" s="19">
        <f t="shared" ca="1" si="590"/>
        <v>22916.718970058842</v>
      </c>
      <c r="AC914" s="18">
        <f t="shared" ca="1" si="591"/>
        <v>22917.792093594198</v>
      </c>
      <c r="AE914" s="18">
        <f t="shared" ca="1" si="572"/>
        <v>1.3598582693047967</v>
      </c>
      <c r="AF914" s="18">
        <f t="shared" ca="1" si="573"/>
        <v>4.4384495229368559</v>
      </c>
      <c r="AG914" s="19">
        <f t="shared" ca="1" si="592"/>
        <v>16648.874208557667</v>
      </c>
      <c r="AH914" s="18">
        <f t="shared" ca="1" si="593"/>
        <v>16653.312658080602</v>
      </c>
      <c r="AJ914" s="18">
        <f t="shared" ca="1" si="574"/>
        <v>16.123873279489775</v>
      </c>
      <c r="AK914" s="18">
        <f t="shared" ca="1" si="575"/>
        <v>5.8470762387152995</v>
      </c>
      <c r="AL914" s="19">
        <f t="shared" ca="1" si="594"/>
        <v>15962.959300474264</v>
      </c>
      <c r="AM914" s="18">
        <f t="shared" ca="1" si="595"/>
        <v>15968.806376712979</v>
      </c>
      <c r="AO914" s="18">
        <f t="shared" ca="1" si="576"/>
        <v>2.7011684766136339</v>
      </c>
      <c r="AP914" s="18">
        <f t="shared" ca="1" si="577"/>
        <v>26.466208153656797</v>
      </c>
      <c r="AQ914" s="19">
        <f t="shared" ca="1" si="596"/>
        <v>23300.597265241762</v>
      </c>
      <c r="AR914" s="18">
        <f t="shared" ca="1" si="597"/>
        <v>23327.063473395418</v>
      </c>
      <c r="AT914" s="18">
        <f t="shared" ca="1" si="578"/>
        <v>22.305606262234516</v>
      </c>
      <c r="AU914" s="18">
        <f t="shared" ca="1" si="579"/>
        <v>8.9863004620093268</v>
      </c>
      <c r="AV914" s="19">
        <f t="shared" ca="1" si="598"/>
        <v>16768.00921959363</v>
      </c>
      <c r="AW914" s="18">
        <f t="shared" ca="1" si="599"/>
        <v>16776.99552005564</v>
      </c>
    </row>
    <row r="915" spans="1:49" x14ac:dyDescent="0.25">
      <c r="A915" s="18">
        <f t="shared" ca="1" si="560"/>
        <v>0.93882743859713835</v>
      </c>
      <c r="B915" s="18">
        <f t="shared" ca="1" si="561"/>
        <v>1.4735330237170516</v>
      </c>
      <c r="C915" s="19">
        <f t="shared" ca="1" si="580"/>
        <v>17079.027514066642</v>
      </c>
      <c r="D915" s="18">
        <f t="shared" ca="1" si="581"/>
        <v>17080.501047090358</v>
      </c>
      <c r="E915" s="17"/>
      <c r="F915" s="18">
        <f t="shared" ca="1" si="562"/>
        <v>5.4050249553634062</v>
      </c>
      <c r="G915" s="18">
        <f t="shared" ca="1" si="563"/>
        <v>3.1524320383914244</v>
      </c>
      <c r="H915" s="19">
        <f t="shared" ca="1" si="582"/>
        <v>16772.262155100605</v>
      </c>
      <c r="I915" s="18">
        <f t="shared" ca="1" si="583"/>
        <v>16775.414587138996</v>
      </c>
      <c r="J915" s="17"/>
      <c r="K915" s="18">
        <f t="shared" ca="1" si="564"/>
        <v>10.958681075804387</v>
      </c>
      <c r="L915" s="18">
        <f t="shared" ca="1" si="565"/>
        <v>6.5612571095304578E-2</v>
      </c>
      <c r="M915" s="19">
        <f t="shared" ca="1" si="584"/>
        <v>18111.621980678272</v>
      </c>
      <c r="N915" s="18">
        <f t="shared" ca="1" si="585"/>
        <v>18111.687593249368</v>
      </c>
      <c r="O915" s="17"/>
      <c r="P915" s="18">
        <f t="shared" ca="1" si="566"/>
        <v>3.1413371741319294</v>
      </c>
      <c r="Q915" s="18">
        <f t="shared" ca="1" si="567"/>
        <v>0.86127250638709341</v>
      </c>
      <c r="R915" s="19">
        <f t="shared" ca="1" si="586"/>
        <v>18028.000856383253</v>
      </c>
      <c r="S915" s="18">
        <f t="shared" ca="1" si="587"/>
        <v>18028.862128889639</v>
      </c>
      <c r="T915" s="17"/>
      <c r="U915" s="18">
        <f t="shared" ca="1" si="568"/>
        <v>0.91146527490110762</v>
      </c>
      <c r="V915" s="18">
        <f t="shared" ca="1" si="569"/>
        <v>2.6786422185653903E-2</v>
      </c>
      <c r="W915" s="19">
        <f t="shared" ca="1" si="588"/>
        <v>16426.787450297004</v>
      </c>
      <c r="X915" s="18">
        <f t="shared" ca="1" si="589"/>
        <v>16426.81423671919</v>
      </c>
      <c r="Z915" s="18">
        <f t="shared" ca="1" si="570"/>
        <v>18.24746384514653</v>
      </c>
      <c r="AA915" s="18">
        <f t="shared" ca="1" si="571"/>
        <v>0.64856450423264367</v>
      </c>
      <c r="AB915" s="19">
        <f t="shared" ca="1" si="590"/>
        <v>22936.039557439344</v>
      </c>
      <c r="AC915" s="18">
        <f t="shared" ca="1" si="591"/>
        <v>22936.688121943578</v>
      </c>
      <c r="AE915" s="18">
        <f t="shared" ca="1" si="572"/>
        <v>0.72812324491944158</v>
      </c>
      <c r="AF915" s="18">
        <f t="shared" ca="1" si="573"/>
        <v>1.1195727182698571E-2</v>
      </c>
      <c r="AG915" s="19">
        <f t="shared" ca="1" si="592"/>
        <v>16654.040781325522</v>
      </c>
      <c r="AH915" s="18">
        <f t="shared" ca="1" si="593"/>
        <v>16654.051977052706</v>
      </c>
      <c r="AJ915" s="18">
        <f t="shared" ca="1" si="574"/>
        <v>3.2808798759548483</v>
      </c>
      <c r="AK915" s="18">
        <f t="shared" ca="1" si="575"/>
        <v>3.605930420942205</v>
      </c>
      <c r="AL915" s="19">
        <f t="shared" ca="1" si="594"/>
        <v>15972.087256588933</v>
      </c>
      <c r="AM915" s="18">
        <f t="shared" ca="1" si="595"/>
        <v>15975.693187009876</v>
      </c>
      <c r="AO915" s="18">
        <f t="shared" ca="1" si="576"/>
        <v>21.377023773308725</v>
      </c>
      <c r="AP915" s="18">
        <f t="shared" ca="1" si="577"/>
        <v>2.9227119129196701</v>
      </c>
      <c r="AQ915" s="19">
        <f t="shared" ca="1" si="596"/>
        <v>23348.440497168725</v>
      </c>
      <c r="AR915" s="18">
        <f t="shared" ca="1" si="597"/>
        <v>23351.363209081646</v>
      </c>
      <c r="AT915" s="18">
        <f t="shared" ca="1" si="578"/>
        <v>14.359800340000387</v>
      </c>
      <c r="AU915" s="18">
        <f t="shared" ca="1" si="579"/>
        <v>1.4979016518668191</v>
      </c>
      <c r="AV915" s="19">
        <f t="shared" ca="1" si="598"/>
        <v>16791.35532039564</v>
      </c>
      <c r="AW915" s="18">
        <f t="shared" ca="1" si="599"/>
        <v>16792.853222047506</v>
      </c>
    </row>
    <row r="916" spans="1:49" x14ac:dyDescent="0.25">
      <c r="A916" s="18">
        <f t="shared" ca="1" si="560"/>
        <v>4.6617258589316339</v>
      </c>
      <c r="B916" s="18">
        <f t="shared" ca="1" si="561"/>
        <v>0.11210421732748642</v>
      </c>
      <c r="C916" s="19">
        <f t="shared" ca="1" si="580"/>
        <v>17085.16277294929</v>
      </c>
      <c r="D916" s="18">
        <f t="shared" ca="1" si="581"/>
        <v>17085.274877166619</v>
      </c>
      <c r="E916" s="17"/>
      <c r="F916" s="18">
        <f t="shared" ca="1" si="562"/>
        <v>3.4176965868296647</v>
      </c>
      <c r="G916" s="18">
        <f t="shared" ca="1" si="563"/>
        <v>4.2662978101707587</v>
      </c>
      <c r="H916" s="19">
        <f t="shared" ca="1" si="582"/>
        <v>16778.832283725824</v>
      </c>
      <c r="I916" s="18">
        <f t="shared" ca="1" si="583"/>
        <v>16783.098581535996</v>
      </c>
      <c r="J916" s="17"/>
      <c r="K916" s="18">
        <f t="shared" ca="1" si="564"/>
        <v>14.562120461212228</v>
      </c>
      <c r="L916" s="18">
        <f t="shared" ca="1" si="565"/>
        <v>8.9803832853253756</v>
      </c>
      <c r="M916" s="19">
        <f t="shared" ca="1" si="584"/>
        <v>18126.249713710578</v>
      </c>
      <c r="N916" s="18">
        <f t="shared" ca="1" si="585"/>
        <v>18135.230096995903</v>
      </c>
      <c r="O916" s="17"/>
      <c r="P916" s="18">
        <f t="shared" ca="1" si="566"/>
        <v>2.2355041082574769</v>
      </c>
      <c r="Q916" s="18">
        <f t="shared" ca="1" si="567"/>
        <v>0.30067167194278033</v>
      </c>
      <c r="R916" s="19">
        <f t="shared" ca="1" si="586"/>
        <v>18031.097632997898</v>
      </c>
      <c r="S916" s="18">
        <f t="shared" ca="1" si="587"/>
        <v>18031.398304669841</v>
      </c>
      <c r="T916" s="17"/>
      <c r="U916" s="18">
        <f t="shared" ca="1" si="568"/>
        <v>22.63057763540386</v>
      </c>
      <c r="V916" s="18">
        <f t="shared" ca="1" si="569"/>
        <v>5.0100755635450298</v>
      </c>
      <c r="W916" s="19">
        <f t="shared" ca="1" si="588"/>
        <v>16449.444814354596</v>
      </c>
      <c r="X916" s="18">
        <f t="shared" ca="1" si="589"/>
        <v>16454.454889918143</v>
      </c>
      <c r="Z916" s="18">
        <f t="shared" ca="1" si="570"/>
        <v>12.827045302401542</v>
      </c>
      <c r="AA916" s="18">
        <f t="shared" ca="1" si="571"/>
        <v>0.74641119783365584</v>
      </c>
      <c r="AB916" s="19">
        <f t="shared" ca="1" si="590"/>
        <v>22949.51516724598</v>
      </c>
      <c r="AC916" s="18">
        <f t="shared" ca="1" si="591"/>
        <v>22950.261578443813</v>
      </c>
      <c r="AE916" s="18">
        <f t="shared" ca="1" si="572"/>
        <v>34.918446185255831</v>
      </c>
      <c r="AF916" s="18">
        <f t="shared" ca="1" si="573"/>
        <v>0.98848669935190403</v>
      </c>
      <c r="AG916" s="19">
        <f t="shared" ca="1" si="592"/>
        <v>16688.970423237963</v>
      </c>
      <c r="AH916" s="18">
        <f t="shared" ca="1" si="593"/>
        <v>16689.958909937315</v>
      </c>
      <c r="AJ916" s="18">
        <f t="shared" ca="1" si="574"/>
        <v>7.6228427820798652</v>
      </c>
      <c r="AK916" s="18">
        <f t="shared" ca="1" si="575"/>
        <v>22.822751436653263</v>
      </c>
      <c r="AL916" s="19">
        <f t="shared" ca="1" si="594"/>
        <v>15983.316029791957</v>
      </c>
      <c r="AM916" s="18">
        <f t="shared" ca="1" si="595"/>
        <v>16006.13878122861</v>
      </c>
      <c r="AO916" s="18">
        <f t="shared" ca="1" si="576"/>
        <v>3.1269732026855754</v>
      </c>
      <c r="AP916" s="18">
        <f t="shared" ca="1" si="577"/>
        <v>11.730799161040785</v>
      </c>
      <c r="AQ916" s="19">
        <f t="shared" ca="1" si="596"/>
        <v>23354.490182284331</v>
      </c>
      <c r="AR916" s="18">
        <f t="shared" ca="1" si="597"/>
        <v>23366.220981445371</v>
      </c>
      <c r="AT916" s="18">
        <f t="shared" ca="1" si="578"/>
        <v>12.591491335428698</v>
      </c>
      <c r="AU916" s="18">
        <f t="shared" ca="1" si="579"/>
        <v>2.6056360865238775</v>
      </c>
      <c r="AV916" s="19">
        <f t="shared" ca="1" si="598"/>
        <v>16805.444713382934</v>
      </c>
      <c r="AW916" s="18">
        <f t="shared" ca="1" si="599"/>
        <v>16808.050349469457</v>
      </c>
    </row>
    <row r="917" spans="1:49" x14ac:dyDescent="0.25">
      <c r="A917" s="18">
        <f t="shared" ca="1" si="560"/>
        <v>2.4315232223923591</v>
      </c>
      <c r="B917" s="18">
        <f t="shared" ca="1" si="561"/>
        <v>0.6060510074648916</v>
      </c>
      <c r="C917" s="19">
        <f t="shared" ca="1" si="580"/>
        <v>17087.706400389012</v>
      </c>
      <c r="D917" s="18">
        <f t="shared" ca="1" si="581"/>
        <v>17088.312451396476</v>
      </c>
      <c r="E917" s="17"/>
      <c r="F917" s="18">
        <f t="shared" ca="1" si="562"/>
        <v>2.6142075718672948</v>
      </c>
      <c r="G917" s="18">
        <f t="shared" ca="1" si="563"/>
        <v>1.2498516699223454</v>
      </c>
      <c r="H917" s="19">
        <f t="shared" ca="1" si="582"/>
        <v>16785.712789107864</v>
      </c>
      <c r="I917" s="18">
        <f t="shared" ca="1" si="583"/>
        <v>16786.962640777787</v>
      </c>
      <c r="J917" s="17"/>
      <c r="K917" s="18">
        <f t="shared" ca="1" si="564"/>
        <v>10.043709618369379</v>
      </c>
      <c r="L917" s="18">
        <f t="shared" ca="1" si="565"/>
        <v>3.6859734605989676</v>
      </c>
      <c r="M917" s="19">
        <f t="shared" ca="1" si="584"/>
        <v>18145.273806614274</v>
      </c>
      <c r="N917" s="18">
        <f t="shared" ca="1" si="585"/>
        <v>18148.959780074874</v>
      </c>
      <c r="O917" s="17"/>
      <c r="P917" s="18">
        <f t="shared" ca="1" si="566"/>
        <v>0.11910168333461005</v>
      </c>
      <c r="Q917" s="18">
        <f t="shared" ca="1" si="567"/>
        <v>7.7642554623437583</v>
      </c>
      <c r="R917" s="19">
        <f t="shared" ca="1" si="586"/>
        <v>18031.517406353178</v>
      </c>
      <c r="S917" s="18">
        <f t="shared" ca="1" si="587"/>
        <v>18039.281661815523</v>
      </c>
      <c r="T917" s="17"/>
      <c r="U917" s="18">
        <f t="shared" ca="1" si="568"/>
        <v>1.1604639123935772</v>
      </c>
      <c r="V917" s="18">
        <f t="shared" ca="1" si="569"/>
        <v>2.8981918340074477</v>
      </c>
      <c r="W917" s="19">
        <f t="shared" ca="1" si="588"/>
        <v>16455.615353830537</v>
      </c>
      <c r="X917" s="18">
        <f t="shared" ca="1" si="589"/>
        <v>16458.513545664544</v>
      </c>
      <c r="Z917" s="18">
        <f t="shared" ca="1" si="570"/>
        <v>13.801003382098022</v>
      </c>
      <c r="AA917" s="18">
        <f t="shared" ca="1" si="571"/>
        <v>2.9995080363726005E-2</v>
      </c>
      <c r="AB917" s="19">
        <f t="shared" ca="1" si="590"/>
        <v>22964.06258182591</v>
      </c>
      <c r="AC917" s="18">
        <f t="shared" ca="1" si="591"/>
        <v>22964.092576906274</v>
      </c>
      <c r="AE917" s="18">
        <f t="shared" ca="1" si="572"/>
        <v>0.41661433750569071</v>
      </c>
      <c r="AF917" s="18">
        <f t="shared" ca="1" si="573"/>
        <v>13.23041862514963</v>
      </c>
      <c r="AG917" s="19">
        <f t="shared" ca="1" si="592"/>
        <v>16690.375524274819</v>
      </c>
      <c r="AH917" s="18">
        <f t="shared" ca="1" si="593"/>
        <v>16703.605942899969</v>
      </c>
      <c r="AJ917" s="18">
        <f t="shared" ca="1" si="574"/>
        <v>6.484972347123577</v>
      </c>
      <c r="AK917" s="18">
        <f t="shared" ca="1" si="575"/>
        <v>3.5149450942514178</v>
      </c>
      <c r="AL917" s="19">
        <f t="shared" ca="1" si="594"/>
        <v>16012.623753575734</v>
      </c>
      <c r="AM917" s="18">
        <f t="shared" ca="1" si="595"/>
        <v>16016.138698669985</v>
      </c>
      <c r="AO917" s="18">
        <f t="shared" ca="1" si="576"/>
        <v>3.2492362204139353</v>
      </c>
      <c r="AP917" s="18">
        <f t="shared" ca="1" si="577"/>
        <v>5.0767310285083846</v>
      </c>
      <c r="AQ917" s="19">
        <f t="shared" ca="1" si="596"/>
        <v>23369.470217665785</v>
      </c>
      <c r="AR917" s="18">
        <f t="shared" ca="1" si="597"/>
        <v>23374.546948694293</v>
      </c>
      <c r="AT917" s="18">
        <f t="shared" ca="1" si="578"/>
        <v>2.8001833981287696</v>
      </c>
      <c r="AU917" s="18">
        <f t="shared" ca="1" si="579"/>
        <v>14.992184694823845</v>
      </c>
      <c r="AV917" s="19">
        <f t="shared" ca="1" si="598"/>
        <v>16810.850532867586</v>
      </c>
      <c r="AW917" s="18">
        <f t="shared" ca="1" si="599"/>
        <v>16825.842717562409</v>
      </c>
    </row>
    <row r="918" spans="1:49" x14ac:dyDescent="0.25">
      <c r="A918" s="18">
        <f t="shared" ca="1" si="560"/>
        <v>21.057396875377627</v>
      </c>
      <c r="B918" s="18">
        <f t="shared" ca="1" si="561"/>
        <v>1.323080825536185</v>
      </c>
      <c r="C918" s="19">
        <f t="shared" ca="1" si="580"/>
        <v>17109.369848271854</v>
      </c>
      <c r="D918" s="18">
        <f t="shared" ca="1" si="581"/>
        <v>17110.692929097389</v>
      </c>
      <c r="E918" s="17"/>
      <c r="F918" s="18">
        <f t="shared" ca="1" si="562"/>
        <v>3.2880414184065172</v>
      </c>
      <c r="G918" s="18">
        <f t="shared" ca="1" si="563"/>
        <v>13.052943280126247</v>
      </c>
      <c r="H918" s="19">
        <f t="shared" ca="1" si="582"/>
        <v>16790.250682196194</v>
      </c>
      <c r="I918" s="18">
        <f t="shared" ca="1" si="583"/>
        <v>16803.303625476321</v>
      </c>
      <c r="J918" s="17"/>
      <c r="K918" s="18">
        <f t="shared" ca="1" si="564"/>
        <v>9.1372149921393309</v>
      </c>
      <c r="L918" s="18">
        <f t="shared" ca="1" si="565"/>
        <v>3.409272586127837</v>
      </c>
      <c r="M918" s="19">
        <f t="shared" ca="1" si="584"/>
        <v>18158.096995067015</v>
      </c>
      <c r="N918" s="18">
        <f t="shared" ca="1" si="585"/>
        <v>18161.506267653142</v>
      </c>
      <c r="O918" s="17"/>
      <c r="P918" s="18">
        <f t="shared" ca="1" si="566"/>
        <v>51.194014612977696</v>
      </c>
      <c r="Q918" s="18">
        <f t="shared" ca="1" si="567"/>
        <v>5.101288814477611</v>
      </c>
      <c r="R918" s="19">
        <f t="shared" ca="1" si="586"/>
        <v>18090.475676428501</v>
      </c>
      <c r="S918" s="18">
        <f t="shared" ca="1" si="587"/>
        <v>18095.576965242977</v>
      </c>
      <c r="T918" s="17"/>
      <c r="U918" s="18">
        <f t="shared" ca="1" si="568"/>
        <v>41.485579214705687</v>
      </c>
      <c r="V918" s="18">
        <f t="shared" ca="1" si="569"/>
        <v>16.450058939281661</v>
      </c>
      <c r="W918" s="19">
        <f t="shared" ca="1" si="588"/>
        <v>16499.99912487925</v>
      </c>
      <c r="X918" s="18">
        <f t="shared" ca="1" si="589"/>
        <v>16516.449183818531</v>
      </c>
      <c r="Z918" s="18">
        <f t="shared" ca="1" si="570"/>
        <v>11.739137174460815</v>
      </c>
      <c r="AA918" s="18">
        <f t="shared" ca="1" si="571"/>
        <v>7.8790115620289744E-2</v>
      </c>
      <c r="AB918" s="19">
        <f t="shared" ca="1" si="590"/>
        <v>22975.831714080734</v>
      </c>
      <c r="AC918" s="18">
        <f t="shared" ca="1" si="591"/>
        <v>22975.910504196356</v>
      </c>
      <c r="AE918" s="18">
        <f t="shared" ca="1" si="572"/>
        <v>23.614096880895229</v>
      </c>
      <c r="AF918" s="18">
        <f t="shared" ca="1" si="573"/>
        <v>2.5291984612131744</v>
      </c>
      <c r="AG918" s="19">
        <f t="shared" ca="1" si="592"/>
        <v>16727.220039780863</v>
      </c>
      <c r="AH918" s="18">
        <f t="shared" ca="1" si="593"/>
        <v>16729.749238242075</v>
      </c>
      <c r="AJ918" s="18">
        <f t="shared" ca="1" si="574"/>
        <v>9.8995102391972996</v>
      </c>
      <c r="AK918" s="18">
        <f t="shared" ca="1" si="575"/>
        <v>8.6119879224850173</v>
      </c>
      <c r="AL918" s="19">
        <f t="shared" ca="1" si="594"/>
        <v>16026.038208909184</v>
      </c>
      <c r="AM918" s="18">
        <f t="shared" ca="1" si="595"/>
        <v>16034.650196831668</v>
      </c>
      <c r="AO918" s="18">
        <f t="shared" ca="1" si="576"/>
        <v>24.837436221974087</v>
      </c>
      <c r="AP918" s="18">
        <f t="shared" ca="1" si="577"/>
        <v>0.4656214863041277</v>
      </c>
      <c r="AQ918" s="19">
        <f t="shared" ca="1" si="596"/>
        <v>23399.384384916266</v>
      </c>
      <c r="AR918" s="18">
        <f t="shared" ca="1" si="597"/>
        <v>23399.850006402568</v>
      </c>
      <c r="AT918" s="18">
        <f t="shared" ca="1" si="578"/>
        <v>2.0542321134937698</v>
      </c>
      <c r="AU918" s="18">
        <f t="shared" ca="1" si="579"/>
        <v>22.886698831855547</v>
      </c>
      <c r="AV918" s="19">
        <f t="shared" ca="1" si="598"/>
        <v>16827.896949675902</v>
      </c>
      <c r="AW918" s="18">
        <f t="shared" ca="1" si="599"/>
        <v>16850.783648507757</v>
      </c>
    </row>
    <row r="919" spans="1:49" x14ac:dyDescent="0.25">
      <c r="A919" s="18">
        <f t="shared" ca="1" si="560"/>
        <v>13.800617498949874</v>
      </c>
      <c r="B919" s="18">
        <f t="shared" ca="1" si="561"/>
        <v>8.500633340033934</v>
      </c>
      <c r="C919" s="19">
        <f t="shared" ca="1" si="580"/>
        <v>17124.493546596339</v>
      </c>
      <c r="D919" s="18">
        <f t="shared" ca="1" si="581"/>
        <v>17132.994179936373</v>
      </c>
      <c r="E919" s="17"/>
      <c r="F919" s="18">
        <f t="shared" ca="1" si="562"/>
        <v>9.4509313211570234</v>
      </c>
      <c r="G919" s="18">
        <f t="shared" ca="1" si="563"/>
        <v>7.6655696002787455</v>
      </c>
      <c r="H919" s="19">
        <f t="shared" ca="1" si="582"/>
        <v>16812.754556797478</v>
      </c>
      <c r="I919" s="18">
        <f t="shared" ca="1" si="583"/>
        <v>16820.420126397756</v>
      </c>
      <c r="J919" s="17"/>
      <c r="K919" s="18">
        <f t="shared" ca="1" si="564"/>
        <v>29.896602654210035</v>
      </c>
      <c r="L919" s="18">
        <f t="shared" ca="1" si="565"/>
        <v>1.0512643836962658</v>
      </c>
      <c r="M919" s="19">
        <f t="shared" ca="1" si="584"/>
        <v>18191.402870307353</v>
      </c>
      <c r="N919" s="18">
        <f t="shared" ca="1" si="585"/>
        <v>18192.454134691048</v>
      </c>
      <c r="O919" s="17"/>
      <c r="P919" s="18">
        <f t="shared" ca="1" si="566"/>
        <v>43.062791833093769</v>
      </c>
      <c r="Q919" s="18">
        <f t="shared" ca="1" si="567"/>
        <v>8.1610188770768755</v>
      </c>
      <c r="R919" s="19">
        <f t="shared" ca="1" si="586"/>
        <v>18138.639757076071</v>
      </c>
      <c r="S919" s="18">
        <f t="shared" ca="1" si="587"/>
        <v>18146.800775953147</v>
      </c>
      <c r="T919" s="17"/>
      <c r="U919" s="18">
        <f t="shared" ca="1" si="568"/>
        <v>6.6546065565115162</v>
      </c>
      <c r="V919" s="18">
        <f t="shared" ca="1" si="569"/>
        <v>5.6271501144133085</v>
      </c>
      <c r="W919" s="19">
        <f t="shared" ca="1" si="588"/>
        <v>16523.103790375044</v>
      </c>
      <c r="X919" s="18">
        <f t="shared" ca="1" si="589"/>
        <v>16528.730940489459</v>
      </c>
      <c r="Z919" s="18">
        <f t="shared" ca="1" si="570"/>
        <v>74.231772551808575</v>
      </c>
      <c r="AA919" s="18">
        <f t="shared" ca="1" si="571"/>
        <v>0.1721417206410939</v>
      </c>
      <c r="AB919" s="19">
        <f t="shared" ca="1" si="590"/>
        <v>23050.142276748164</v>
      </c>
      <c r="AC919" s="18">
        <f t="shared" ca="1" si="591"/>
        <v>23050.314418468806</v>
      </c>
      <c r="AE919" s="18">
        <f t="shared" ca="1" si="572"/>
        <v>0.11687335747010513</v>
      </c>
      <c r="AF919" s="18">
        <f t="shared" ca="1" si="573"/>
        <v>7.5015167653046184</v>
      </c>
      <c r="AG919" s="19">
        <f t="shared" ca="1" si="592"/>
        <v>16729.866111599546</v>
      </c>
      <c r="AH919" s="18">
        <f t="shared" ca="1" si="593"/>
        <v>16737.367628364849</v>
      </c>
      <c r="AJ919" s="18">
        <f t="shared" ca="1" si="574"/>
        <v>16.141723585095786</v>
      </c>
      <c r="AK919" s="18">
        <f t="shared" ca="1" si="575"/>
        <v>5.6162723918557278</v>
      </c>
      <c r="AL919" s="19">
        <f t="shared" ca="1" si="594"/>
        <v>16050.791920416763</v>
      </c>
      <c r="AM919" s="18">
        <f t="shared" ca="1" si="595"/>
        <v>16056.408192808618</v>
      </c>
      <c r="AO919" s="18">
        <f t="shared" ca="1" si="576"/>
        <v>0.62564528344770487</v>
      </c>
      <c r="AP919" s="18">
        <f t="shared" ca="1" si="577"/>
        <v>3.0220757066020583</v>
      </c>
      <c r="AQ919" s="19">
        <f t="shared" ca="1" si="596"/>
        <v>23400.475651686014</v>
      </c>
      <c r="AR919" s="18">
        <f t="shared" ca="1" si="597"/>
        <v>23403.497727392616</v>
      </c>
      <c r="AT919" s="18">
        <f t="shared" ca="1" si="578"/>
        <v>6.896361437938797</v>
      </c>
      <c r="AU919" s="18">
        <f t="shared" ca="1" si="579"/>
        <v>3.291979861255578</v>
      </c>
      <c r="AV919" s="19">
        <f t="shared" ca="1" si="598"/>
        <v>16857.680009945696</v>
      </c>
      <c r="AW919" s="18">
        <f t="shared" ca="1" si="599"/>
        <v>16860.971989806952</v>
      </c>
    </row>
    <row r="920" spans="1:49" x14ac:dyDescent="0.25">
      <c r="A920" s="18">
        <f t="shared" ca="1" si="560"/>
        <v>28.416437059080845</v>
      </c>
      <c r="B920" s="18">
        <f t="shared" ca="1" si="561"/>
        <v>3.3134013597805443</v>
      </c>
      <c r="C920" s="19">
        <f t="shared" ca="1" si="580"/>
        <v>17161.410616995454</v>
      </c>
      <c r="D920" s="18">
        <f t="shared" ca="1" si="581"/>
        <v>17164.724018355235</v>
      </c>
      <c r="E920" s="17"/>
      <c r="F920" s="18">
        <f t="shared" ca="1" si="562"/>
        <v>16.102960157974053</v>
      </c>
      <c r="G920" s="18">
        <f t="shared" ca="1" si="563"/>
        <v>5.5872970406621114</v>
      </c>
      <c r="H920" s="19">
        <f t="shared" ca="1" si="582"/>
        <v>16836.523086555731</v>
      </c>
      <c r="I920" s="18">
        <f t="shared" ca="1" si="583"/>
        <v>16842.110383596395</v>
      </c>
      <c r="J920" s="17"/>
      <c r="K920" s="18">
        <f t="shared" ca="1" si="564"/>
        <v>21.798085924941329</v>
      </c>
      <c r="L920" s="18">
        <f t="shared" ca="1" si="565"/>
        <v>4.995187348709381</v>
      </c>
      <c r="M920" s="19">
        <f t="shared" ca="1" si="584"/>
        <v>18214.252220615988</v>
      </c>
      <c r="N920" s="18">
        <f t="shared" ca="1" si="585"/>
        <v>18219.247407964696</v>
      </c>
      <c r="O920" s="17"/>
      <c r="P920" s="18">
        <f t="shared" ca="1" si="566"/>
        <v>13.670148484037258</v>
      </c>
      <c r="Q920" s="18">
        <f t="shared" ca="1" si="567"/>
        <v>4.6000082374642153</v>
      </c>
      <c r="R920" s="19">
        <f t="shared" ca="1" si="586"/>
        <v>18160.470924437184</v>
      </c>
      <c r="S920" s="18">
        <f t="shared" ca="1" si="587"/>
        <v>18165.070932674647</v>
      </c>
      <c r="T920" s="17"/>
      <c r="U920" s="18">
        <f t="shared" ca="1" si="568"/>
        <v>0.38940314478795424</v>
      </c>
      <c r="V920" s="18">
        <f t="shared" ca="1" si="569"/>
        <v>4.5555833234883965</v>
      </c>
      <c r="W920" s="19">
        <f t="shared" ca="1" si="588"/>
        <v>16529.120343634248</v>
      </c>
      <c r="X920" s="18">
        <f t="shared" ca="1" si="589"/>
        <v>16533.675926957734</v>
      </c>
      <c r="Z920" s="18">
        <f t="shared" ca="1" si="570"/>
        <v>9.0667791599250496</v>
      </c>
      <c r="AA920" s="18">
        <f t="shared" ca="1" si="571"/>
        <v>0.51119280621882601</v>
      </c>
      <c r="AB920" s="19">
        <f t="shared" ca="1" si="590"/>
        <v>23059.381197628732</v>
      </c>
      <c r="AC920" s="18">
        <f t="shared" ca="1" si="591"/>
        <v>23059.89239043495</v>
      </c>
      <c r="AE920" s="18">
        <f t="shared" ca="1" si="572"/>
        <v>36.061716529786651</v>
      </c>
      <c r="AF920" s="18">
        <f t="shared" ca="1" si="573"/>
        <v>2.6781079266986692</v>
      </c>
      <c r="AG920" s="19">
        <f t="shared" ca="1" si="592"/>
        <v>16773.429344894637</v>
      </c>
      <c r="AH920" s="18">
        <f t="shared" ca="1" si="593"/>
        <v>16776.107452821336</v>
      </c>
      <c r="AJ920" s="18">
        <f t="shared" ca="1" si="574"/>
        <v>9.6457207953077599</v>
      </c>
      <c r="AK920" s="18">
        <f t="shared" ca="1" si="575"/>
        <v>5.0929552387153443</v>
      </c>
      <c r="AL920" s="19">
        <f t="shared" ca="1" si="594"/>
        <v>16066.053913603926</v>
      </c>
      <c r="AM920" s="18">
        <f t="shared" ca="1" si="595"/>
        <v>16071.146868842641</v>
      </c>
      <c r="AO920" s="18">
        <f t="shared" ca="1" si="576"/>
        <v>0.91687704562889905</v>
      </c>
      <c r="AP920" s="18">
        <f t="shared" ca="1" si="577"/>
        <v>5.8512918848272744</v>
      </c>
      <c r="AQ920" s="19">
        <f t="shared" ca="1" si="596"/>
        <v>23404.414604438243</v>
      </c>
      <c r="AR920" s="18">
        <f t="shared" ca="1" si="597"/>
        <v>23410.265896323072</v>
      </c>
      <c r="AT920" s="18">
        <f t="shared" ca="1" si="578"/>
        <v>2.2159751584273626</v>
      </c>
      <c r="AU920" s="18">
        <f t="shared" ca="1" si="579"/>
        <v>3.9116940793888051</v>
      </c>
      <c r="AV920" s="19">
        <f t="shared" ca="1" si="598"/>
        <v>16863.187964965378</v>
      </c>
      <c r="AW920" s="18">
        <f t="shared" ca="1" si="599"/>
        <v>16867.099659044768</v>
      </c>
    </row>
    <row r="921" spans="1:49" x14ac:dyDescent="0.25">
      <c r="A921" s="18">
        <f t="shared" ca="1" si="560"/>
        <v>18.036497032785984</v>
      </c>
      <c r="B921" s="18">
        <f t="shared" ca="1" si="561"/>
        <v>4.3967614741865129</v>
      </c>
      <c r="C921" s="19">
        <f t="shared" ca="1" si="580"/>
        <v>17182.760515388021</v>
      </c>
      <c r="D921" s="18">
        <f t="shared" ca="1" si="581"/>
        <v>17187.157276862206</v>
      </c>
      <c r="E921" s="17"/>
      <c r="F921" s="18">
        <f t="shared" ca="1" si="562"/>
        <v>2.0064371084160277</v>
      </c>
      <c r="G921" s="18">
        <f t="shared" ca="1" si="563"/>
        <v>5.5609774019716776</v>
      </c>
      <c r="H921" s="19">
        <f t="shared" ca="1" si="582"/>
        <v>16844.11682070481</v>
      </c>
      <c r="I921" s="18">
        <f t="shared" ca="1" si="583"/>
        <v>16849.677798106783</v>
      </c>
      <c r="J921" s="17"/>
      <c r="K921" s="18">
        <f t="shared" ca="1" si="564"/>
        <v>5.6142643268347907</v>
      </c>
      <c r="L921" s="18">
        <f t="shared" ca="1" si="565"/>
        <v>3.7080613563773168</v>
      </c>
      <c r="M921" s="19">
        <f t="shared" ca="1" si="584"/>
        <v>18224.861672291532</v>
      </c>
      <c r="N921" s="18">
        <f t="shared" ca="1" si="585"/>
        <v>18228.56973364791</v>
      </c>
      <c r="O921" s="17"/>
      <c r="P921" s="18">
        <f t="shared" ca="1" si="566"/>
        <v>6.1510945081679307E-2</v>
      </c>
      <c r="Q921" s="18">
        <f t="shared" ca="1" si="567"/>
        <v>0.60194430627699014</v>
      </c>
      <c r="R921" s="19">
        <f t="shared" ca="1" si="586"/>
        <v>18165.132443619728</v>
      </c>
      <c r="S921" s="18">
        <f t="shared" ca="1" si="587"/>
        <v>18165.734387926004</v>
      </c>
      <c r="T921" s="17"/>
      <c r="U921" s="18">
        <f t="shared" ca="1" si="568"/>
        <v>7.0332426431321746</v>
      </c>
      <c r="V921" s="18">
        <f t="shared" ca="1" si="569"/>
        <v>5.1899274587387865</v>
      </c>
      <c r="W921" s="19">
        <f t="shared" ca="1" si="588"/>
        <v>16540.709169600865</v>
      </c>
      <c r="X921" s="18">
        <f t="shared" ca="1" si="589"/>
        <v>16545.899097059602</v>
      </c>
      <c r="Z921" s="18">
        <f t="shared" ca="1" si="570"/>
        <v>29.913296476420204</v>
      </c>
      <c r="AA921" s="18">
        <f t="shared" ca="1" si="571"/>
        <v>0.45998459600006658</v>
      </c>
      <c r="AB921" s="19">
        <f t="shared" ca="1" si="590"/>
        <v>23089.805686911372</v>
      </c>
      <c r="AC921" s="18">
        <f t="shared" ca="1" si="591"/>
        <v>23090.265671507372</v>
      </c>
      <c r="AE921" s="18">
        <f t="shared" ca="1" si="572"/>
        <v>31.005141813723146</v>
      </c>
      <c r="AF921" s="18">
        <f t="shared" ca="1" si="573"/>
        <v>1.744004111762991</v>
      </c>
      <c r="AG921" s="19">
        <f t="shared" ca="1" si="592"/>
        <v>16807.112594635058</v>
      </c>
      <c r="AH921" s="18">
        <f t="shared" ca="1" si="593"/>
        <v>16808.856598746821</v>
      </c>
      <c r="AJ921" s="18">
        <f t="shared" ca="1" si="574"/>
        <v>13.703071330000098</v>
      </c>
      <c r="AK921" s="18">
        <f t="shared" ca="1" si="575"/>
        <v>5.4615002238149097</v>
      </c>
      <c r="AL921" s="19">
        <f t="shared" ca="1" si="594"/>
        <v>16084.849940172642</v>
      </c>
      <c r="AM921" s="18">
        <f t="shared" ca="1" si="595"/>
        <v>16090.311440396457</v>
      </c>
      <c r="AO921" s="18">
        <f t="shared" ca="1" si="576"/>
        <v>21.484446060438131</v>
      </c>
      <c r="AP921" s="18">
        <f t="shared" ca="1" si="577"/>
        <v>12.018020609319056</v>
      </c>
      <c r="AQ921" s="19">
        <f t="shared" ca="1" si="596"/>
        <v>23431.750342383508</v>
      </c>
      <c r="AR921" s="18">
        <f t="shared" ca="1" si="597"/>
        <v>23443.768362992825</v>
      </c>
      <c r="AT921" s="18">
        <f t="shared" ca="1" si="578"/>
        <v>0.72469239032289767</v>
      </c>
      <c r="AU921" s="18">
        <f t="shared" ca="1" si="579"/>
        <v>6.4170439412139073</v>
      </c>
      <c r="AV921" s="19">
        <f t="shared" ca="1" si="598"/>
        <v>16867.824351435091</v>
      </c>
      <c r="AW921" s="18">
        <f t="shared" ca="1" si="599"/>
        <v>16874.241395376306</v>
      </c>
    </row>
    <row r="922" spans="1:49" x14ac:dyDescent="0.25">
      <c r="A922" s="18">
        <f t="shared" ca="1" si="560"/>
        <v>56.179265542994308</v>
      </c>
      <c r="B922" s="18">
        <f t="shared" ca="1" si="561"/>
        <v>14.48821302722367</v>
      </c>
      <c r="C922" s="19">
        <f t="shared" ca="1" si="580"/>
        <v>17243.336542405199</v>
      </c>
      <c r="D922" s="18">
        <f t="shared" ca="1" si="581"/>
        <v>17257.824755432423</v>
      </c>
      <c r="E922" s="17"/>
      <c r="F922" s="18">
        <f t="shared" ca="1" si="562"/>
        <v>13.33093674724414</v>
      </c>
      <c r="G922" s="18">
        <f t="shared" ca="1" si="563"/>
        <v>0.86181890949117457</v>
      </c>
      <c r="H922" s="19">
        <f t="shared" ca="1" si="582"/>
        <v>16863.008734854026</v>
      </c>
      <c r="I922" s="18">
        <f t="shared" ca="1" si="583"/>
        <v>16863.870553763518</v>
      </c>
      <c r="J922" s="17"/>
      <c r="K922" s="18">
        <f t="shared" ca="1" si="564"/>
        <v>14.341759160464942</v>
      </c>
      <c r="L922" s="18">
        <f t="shared" ca="1" si="565"/>
        <v>0.8058878928310983</v>
      </c>
      <c r="M922" s="19">
        <f t="shared" ca="1" si="584"/>
        <v>18242.911492808376</v>
      </c>
      <c r="N922" s="18">
        <f t="shared" ca="1" si="585"/>
        <v>18243.717380701208</v>
      </c>
      <c r="O922" s="17"/>
      <c r="P922" s="18">
        <f t="shared" ca="1" si="566"/>
        <v>1.2562281189021944</v>
      </c>
      <c r="Q922" s="18">
        <f t="shared" ca="1" si="567"/>
        <v>2.3201932771885629</v>
      </c>
      <c r="R922" s="19">
        <f t="shared" ca="1" si="586"/>
        <v>18166.990616044906</v>
      </c>
      <c r="S922" s="18">
        <f t="shared" ca="1" si="587"/>
        <v>18169.310809322094</v>
      </c>
      <c r="T922" s="17"/>
      <c r="U922" s="18">
        <f t="shared" ca="1" si="568"/>
        <v>28.347021985870455</v>
      </c>
      <c r="V922" s="18">
        <f t="shared" ca="1" si="569"/>
        <v>4.7335119510727921</v>
      </c>
      <c r="W922" s="19">
        <f t="shared" ca="1" si="588"/>
        <v>16574.246119045474</v>
      </c>
      <c r="X922" s="18">
        <f t="shared" ca="1" si="589"/>
        <v>16578.979630996546</v>
      </c>
      <c r="Z922" s="18">
        <f t="shared" ca="1" si="570"/>
        <v>35.367789230831725</v>
      </c>
      <c r="AA922" s="18">
        <f t="shared" ca="1" si="571"/>
        <v>1.6318538615988558</v>
      </c>
      <c r="AB922" s="19">
        <f t="shared" ca="1" si="590"/>
        <v>23125.633460738205</v>
      </c>
      <c r="AC922" s="18">
        <f t="shared" ca="1" si="591"/>
        <v>23127.265314599805</v>
      </c>
      <c r="AE922" s="18">
        <f t="shared" ca="1" si="572"/>
        <v>12.759237199893894</v>
      </c>
      <c r="AF922" s="18">
        <f t="shared" ca="1" si="573"/>
        <v>5.0827339704962796E-2</v>
      </c>
      <c r="AG922" s="19">
        <f t="shared" ca="1" si="592"/>
        <v>16821.615835946715</v>
      </c>
      <c r="AH922" s="18">
        <f t="shared" ca="1" si="593"/>
        <v>16821.666663286422</v>
      </c>
      <c r="AJ922" s="18">
        <f t="shared" ca="1" si="574"/>
        <v>21.93258006839655</v>
      </c>
      <c r="AK922" s="18">
        <f t="shared" ca="1" si="575"/>
        <v>7.5863804606202239</v>
      </c>
      <c r="AL922" s="19">
        <f t="shared" ca="1" si="594"/>
        <v>16112.244020464854</v>
      </c>
      <c r="AM922" s="18">
        <f t="shared" ca="1" si="595"/>
        <v>16119.830400925473</v>
      </c>
      <c r="AO922" s="18">
        <f t="shared" ca="1" si="576"/>
        <v>71.746683451589206</v>
      </c>
      <c r="AP922" s="18">
        <f t="shared" ca="1" si="577"/>
        <v>12.327559571485763</v>
      </c>
      <c r="AQ922" s="19">
        <f t="shared" ca="1" si="596"/>
        <v>23515.515046444416</v>
      </c>
      <c r="AR922" s="18">
        <f t="shared" ca="1" si="597"/>
        <v>23527.8426060159</v>
      </c>
      <c r="AT922" s="18">
        <f t="shared" ca="1" si="578"/>
        <v>1.623846887333535</v>
      </c>
      <c r="AU922" s="18">
        <f t="shared" ca="1" si="579"/>
        <v>6.1615403403294424</v>
      </c>
      <c r="AV922" s="19">
        <f t="shared" ca="1" si="598"/>
        <v>16875.865242263641</v>
      </c>
      <c r="AW922" s="18">
        <f t="shared" ca="1" si="599"/>
        <v>16882.026782603971</v>
      </c>
    </row>
    <row r="923" spans="1:49" x14ac:dyDescent="0.25">
      <c r="A923" s="18">
        <f t="shared" ca="1" si="560"/>
        <v>9.0336854048475672</v>
      </c>
      <c r="B923" s="18">
        <f t="shared" ca="1" si="561"/>
        <v>7.7889141328495279</v>
      </c>
      <c r="C923" s="19">
        <f t="shared" ca="1" si="580"/>
        <v>17266.85844083727</v>
      </c>
      <c r="D923" s="18">
        <f t="shared" ca="1" si="581"/>
        <v>17274.647354970119</v>
      </c>
      <c r="E923" s="17"/>
      <c r="F923" s="18">
        <f t="shared" ca="1" si="562"/>
        <v>50.973614524921295</v>
      </c>
      <c r="G923" s="18">
        <f t="shared" ca="1" si="563"/>
        <v>11.882794962023606</v>
      </c>
      <c r="H923" s="19">
        <f t="shared" ca="1" si="582"/>
        <v>16914.84416828844</v>
      </c>
      <c r="I923" s="18">
        <f t="shared" ca="1" si="583"/>
        <v>16926.726963250465</v>
      </c>
      <c r="J923" s="17"/>
      <c r="K923" s="18">
        <f t="shared" ca="1" si="564"/>
        <v>31.068247989979408</v>
      </c>
      <c r="L923" s="18">
        <f t="shared" ca="1" si="565"/>
        <v>1.6476069827336928</v>
      </c>
      <c r="M923" s="19">
        <f t="shared" ca="1" si="584"/>
        <v>18274.785628691188</v>
      </c>
      <c r="N923" s="18">
        <f t="shared" ca="1" si="585"/>
        <v>18276.433235673921</v>
      </c>
      <c r="O923" s="17"/>
      <c r="P923" s="18">
        <f t="shared" ca="1" si="566"/>
        <v>6.5510580859971252</v>
      </c>
      <c r="Q923" s="18">
        <f t="shared" ca="1" si="567"/>
        <v>2.3557238703187022</v>
      </c>
      <c r="R923" s="19">
        <f t="shared" ca="1" si="586"/>
        <v>18175.86186740809</v>
      </c>
      <c r="S923" s="18">
        <f t="shared" ca="1" si="587"/>
        <v>18178.217591278408</v>
      </c>
      <c r="T923" s="17"/>
      <c r="U923" s="18">
        <f t="shared" ca="1" si="568"/>
        <v>4.1037490265716103</v>
      </c>
      <c r="V923" s="18">
        <f t="shared" ca="1" si="569"/>
        <v>7.094078777077665</v>
      </c>
      <c r="W923" s="19">
        <f t="shared" ca="1" si="588"/>
        <v>16583.083380023116</v>
      </c>
      <c r="X923" s="18">
        <f t="shared" ca="1" si="589"/>
        <v>16590.177458800194</v>
      </c>
      <c r="Z923" s="18">
        <f t="shared" ca="1" si="570"/>
        <v>23.628135749340544</v>
      </c>
      <c r="AA923" s="18">
        <f t="shared" ca="1" si="571"/>
        <v>1.4336089105751086</v>
      </c>
      <c r="AB923" s="19">
        <f t="shared" ca="1" si="590"/>
        <v>23150.893450349144</v>
      </c>
      <c r="AC923" s="18">
        <f t="shared" ca="1" si="591"/>
        <v>23152.327059259718</v>
      </c>
      <c r="AE923" s="18">
        <f t="shared" ca="1" si="572"/>
        <v>5.156689297090101</v>
      </c>
      <c r="AF923" s="18">
        <f t="shared" ca="1" si="573"/>
        <v>0.8963009857130948</v>
      </c>
      <c r="AG923" s="19">
        <f t="shared" ca="1" si="592"/>
        <v>16826.823352583513</v>
      </c>
      <c r="AH923" s="18">
        <f t="shared" ca="1" si="593"/>
        <v>16827.719653569227</v>
      </c>
      <c r="AJ923" s="18">
        <f t="shared" ca="1" si="574"/>
        <v>19.039990901720319</v>
      </c>
      <c r="AK923" s="18">
        <f t="shared" ca="1" si="575"/>
        <v>5.0418959613246592</v>
      </c>
      <c r="AL923" s="19">
        <f t="shared" ca="1" si="594"/>
        <v>16138.870391827193</v>
      </c>
      <c r="AM923" s="18">
        <f t="shared" ca="1" si="595"/>
        <v>16143.912287788518</v>
      </c>
      <c r="AO923" s="18">
        <f t="shared" ca="1" si="576"/>
        <v>0.35596558472847806</v>
      </c>
      <c r="AP923" s="18">
        <f t="shared" ca="1" si="577"/>
        <v>28.97644177869126</v>
      </c>
      <c r="AQ923" s="19">
        <f t="shared" ca="1" si="596"/>
        <v>23528.198571600627</v>
      </c>
      <c r="AR923" s="18">
        <f t="shared" ca="1" si="597"/>
        <v>23557.175013379318</v>
      </c>
      <c r="AT923" s="18">
        <f t="shared" ca="1" si="578"/>
        <v>11.547313916011822</v>
      </c>
      <c r="AU923" s="18">
        <f t="shared" ca="1" si="579"/>
        <v>2.5666848682000625</v>
      </c>
      <c r="AV923" s="19">
        <f t="shared" ca="1" si="598"/>
        <v>16893.574096519984</v>
      </c>
      <c r="AW923" s="18">
        <f t="shared" ca="1" si="599"/>
        <v>16896.140781388185</v>
      </c>
    </row>
    <row r="924" spans="1:49" x14ac:dyDescent="0.25">
      <c r="A924" s="18">
        <f t="shared" ca="1" si="560"/>
        <v>12.826955969883636</v>
      </c>
      <c r="B924" s="18">
        <f t="shared" ca="1" si="561"/>
        <v>6.2039608472620538</v>
      </c>
      <c r="C924" s="19">
        <f t="shared" ca="1" si="580"/>
        <v>17287.474310940001</v>
      </c>
      <c r="D924" s="18">
        <f t="shared" ca="1" si="581"/>
        <v>17293.678271787263</v>
      </c>
      <c r="E924" s="17"/>
      <c r="F924" s="18">
        <f t="shared" ca="1" si="562"/>
        <v>11.237954907002688</v>
      </c>
      <c r="G924" s="18">
        <f t="shared" ca="1" si="563"/>
        <v>5.6885337572451</v>
      </c>
      <c r="H924" s="19">
        <f t="shared" ca="1" si="582"/>
        <v>16937.964918157468</v>
      </c>
      <c r="I924" s="18">
        <f t="shared" ca="1" si="583"/>
        <v>16943.653451914714</v>
      </c>
      <c r="J924" s="17"/>
      <c r="K924" s="18">
        <f t="shared" ca="1" si="564"/>
        <v>0.31946610199112913</v>
      </c>
      <c r="L924" s="18">
        <f t="shared" ca="1" si="565"/>
        <v>3.5020365283647976</v>
      </c>
      <c r="M924" s="19">
        <f t="shared" ca="1" si="584"/>
        <v>18276.752701775913</v>
      </c>
      <c r="N924" s="18">
        <f t="shared" ca="1" si="585"/>
        <v>18280.254738304277</v>
      </c>
      <c r="O924" s="17"/>
      <c r="P924" s="18">
        <f t="shared" ca="1" si="566"/>
        <v>46.706330989399724</v>
      </c>
      <c r="Q924" s="18">
        <f t="shared" ca="1" si="567"/>
        <v>3.3930009001781247</v>
      </c>
      <c r="R924" s="19">
        <f t="shared" ca="1" si="586"/>
        <v>18224.923922267808</v>
      </c>
      <c r="S924" s="18">
        <f t="shared" ca="1" si="587"/>
        <v>18228.316923167986</v>
      </c>
      <c r="T924" s="17"/>
      <c r="U924" s="18">
        <f t="shared" ca="1" si="568"/>
        <v>4.6726270224948898</v>
      </c>
      <c r="V924" s="18">
        <f t="shared" ca="1" si="569"/>
        <v>1.5615688777110375</v>
      </c>
      <c r="W924" s="19">
        <f t="shared" ca="1" si="588"/>
        <v>16594.850085822687</v>
      </c>
      <c r="X924" s="18">
        <f t="shared" ca="1" si="589"/>
        <v>16596.411654700398</v>
      </c>
      <c r="Z924" s="18">
        <f t="shared" ca="1" si="570"/>
        <v>21.913139962817016</v>
      </c>
      <c r="AA924" s="18">
        <f t="shared" ca="1" si="571"/>
        <v>0.79917703055560918</v>
      </c>
      <c r="AB924" s="19">
        <f t="shared" ca="1" si="590"/>
        <v>23174.240199222535</v>
      </c>
      <c r="AC924" s="18">
        <f t="shared" ca="1" si="591"/>
        <v>23175.039376253091</v>
      </c>
      <c r="AE924" s="18">
        <f t="shared" ca="1" si="572"/>
        <v>6.0560999824996138</v>
      </c>
      <c r="AF924" s="18">
        <f t="shared" ca="1" si="573"/>
        <v>5.9549424009844065</v>
      </c>
      <c r="AG924" s="19">
        <f t="shared" ca="1" si="592"/>
        <v>16833.775753551727</v>
      </c>
      <c r="AH924" s="18">
        <f t="shared" ca="1" si="593"/>
        <v>16839.730695952712</v>
      </c>
      <c r="AJ924" s="18">
        <f t="shared" ca="1" si="574"/>
        <v>2.6838683885261641</v>
      </c>
      <c r="AK924" s="18">
        <f t="shared" ca="1" si="575"/>
        <v>0.79710144108644265</v>
      </c>
      <c r="AL924" s="19">
        <f t="shared" ca="1" si="594"/>
        <v>16146.596156177044</v>
      </c>
      <c r="AM924" s="18">
        <f t="shared" ca="1" si="595"/>
        <v>16147.393257618131</v>
      </c>
      <c r="AO924" s="18">
        <f t="shared" ca="1" si="576"/>
        <v>13.548658795432898</v>
      </c>
      <c r="AP924" s="18">
        <f t="shared" ca="1" si="577"/>
        <v>14.276442733128743</v>
      </c>
      <c r="AQ924" s="19">
        <f t="shared" ca="1" si="596"/>
        <v>23570.72367217475</v>
      </c>
      <c r="AR924" s="18">
        <f t="shared" ca="1" si="597"/>
        <v>23585.000114907878</v>
      </c>
      <c r="AT924" s="18">
        <f t="shared" ca="1" si="578"/>
        <v>12.212938896115457</v>
      </c>
      <c r="AU924" s="18">
        <f t="shared" ca="1" si="579"/>
        <v>8.5855969098424261</v>
      </c>
      <c r="AV924" s="19">
        <f t="shared" ca="1" si="598"/>
        <v>16908.3537202843</v>
      </c>
      <c r="AW924" s="18">
        <f t="shared" ca="1" si="599"/>
        <v>16916.939317194141</v>
      </c>
    </row>
    <row r="925" spans="1:49" x14ac:dyDescent="0.25">
      <c r="A925" s="18">
        <f t="shared" ca="1" si="560"/>
        <v>19.823249609291722</v>
      </c>
      <c r="B925" s="18">
        <f t="shared" ca="1" si="561"/>
        <v>1.9374182870743397</v>
      </c>
      <c r="C925" s="19">
        <f t="shared" ca="1" si="580"/>
        <v>17313.501521396556</v>
      </c>
      <c r="D925" s="18">
        <f t="shared" ca="1" si="581"/>
        <v>17315.43893968363</v>
      </c>
      <c r="E925" s="17"/>
      <c r="F925" s="18">
        <f t="shared" ca="1" si="562"/>
        <v>2.1515317511466119</v>
      </c>
      <c r="G925" s="18">
        <f t="shared" ca="1" si="563"/>
        <v>8.6948451084921921</v>
      </c>
      <c r="H925" s="19">
        <f t="shared" ca="1" si="582"/>
        <v>16945.804983665861</v>
      </c>
      <c r="I925" s="18">
        <f t="shared" ca="1" si="583"/>
        <v>16954.499828774355</v>
      </c>
      <c r="J925" s="17"/>
      <c r="K925" s="18">
        <f t="shared" ca="1" si="564"/>
        <v>1.7803951465393175</v>
      </c>
      <c r="L925" s="18">
        <f t="shared" ca="1" si="565"/>
        <v>0.22404119571513215</v>
      </c>
      <c r="M925" s="19">
        <f t="shared" ca="1" si="584"/>
        <v>18282.035133450816</v>
      </c>
      <c r="N925" s="18">
        <f t="shared" ca="1" si="585"/>
        <v>18282.25917464653</v>
      </c>
      <c r="O925" s="17"/>
      <c r="P925" s="18">
        <f t="shared" ca="1" si="566"/>
        <v>0.59321372402727002</v>
      </c>
      <c r="Q925" s="18">
        <f t="shared" ca="1" si="567"/>
        <v>5.5330490130549039</v>
      </c>
      <c r="R925" s="19">
        <f t="shared" ca="1" si="586"/>
        <v>18228.910136892013</v>
      </c>
      <c r="S925" s="18">
        <f t="shared" ca="1" si="587"/>
        <v>18234.443185905067</v>
      </c>
      <c r="T925" s="17"/>
      <c r="U925" s="18">
        <f t="shared" ca="1" si="568"/>
        <v>35.562610515759566</v>
      </c>
      <c r="V925" s="18">
        <f t="shared" ca="1" si="569"/>
        <v>10.26856156431359</v>
      </c>
      <c r="W925" s="19">
        <f t="shared" ca="1" si="588"/>
        <v>16631.974265216159</v>
      </c>
      <c r="X925" s="18">
        <f t="shared" ca="1" si="589"/>
        <v>16642.242826780472</v>
      </c>
      <c r="Z925" s="18">
        <f t="shared" ca="1" si="570"/>
        <v>27.911228170580063</v>
      </c>
      <c r="AA925" s="18">
        <f t="shared" ca="1" si="571"/>
        <v>0.3534658870950369</v>
      </c>
      <c r="AB925" s="19">
        <f t="shared" ca="1" si="590"/>
        <v>23202.95060442367</v>
      </c>
      <c r="AC925" s="18">
        <f t="shared" ca="1" si="591"/>
        <v>23203.304070310765</v>
      </c>
      <c r="AE925" s="18">
        <f t="shared" ca="1" si="572"/>
        <v>12.324182415382181</v>
      </c>
      <c r="AF925" s="18">
        <f t="shared" ca="1" si="573"/>
        <v>9.3695672581920381E-2</v>
      </c>
      <c r="AG925" s="19">
        <f t="shared" ca="1" si="592"/>
        <v>16852.054878368093</v>
      </c>
      <c r="AH925" s="18">
        <f t="shared" ca="1" si="593"/>
        <v>16852.148574040675</v>
      </c>
      <c r="AJ925" s="18">
        <f t="shared" ca="1" si="574"/>
        <v>11.068409752623049</v>
      </c>
      <c r="AK925" s="18">
        <f t="shared" ca="1" si="575"/>
        <v>0.44536956019805279</v>
      </c>
      <c r="AL925" s="19">
        <f t="shared" ca="1" si="594"/>
        <v>16158.461667370753</v>
      </c>
      <c r="AM925" s="18">
        <f t="shared" ca="1" si="595"/>
        <v>16158.907036930952</v>
      </c>
      <c r="AO925" s="18">
        <f t="shared" ca="1" si="576"/>
        <v>11.530512825880932</v>
      </c>
      <c r="AP925" s="18">
        <f t="shared" ca="1" si="577"/>
        <v>32.441901656731801</v>
      </c>
      <c r="AQ925" s="19">
        <f t="shared" ca="1" si="596"/>
        <v>23596.530627733759</v>
      </c>
      <c r="AR925" s="18">
        <f t="shared" ca="1" si="597"/>
        <v>23628.972529390492</v>
      </c>
      <c r="AT925" s="18">
        <f t="shared" ca="1" si="578"/>
        <v>13.739242275232503</v>
      </c>
      <c r="AU925" s="18">
        <f t="shared" ca="1" si="579"/>
        <v>13.348547627282947</v>
      </c>
      <c r="AV925" s="19">
        <f t="shared" ca="1" si="598"/>
        <v>16930.678559469372</v>
      </c>
      <c r="AW925" s="18">
        <f t="shared" ca="1" si="599"/>
        <v>16944.027107096656</v>
      </c>
    </row>
    <row r="926" spans="1:49" x14ac:dyDescent="0.25">
      <c r="A926" s="18">
        <f t="shared" ca="1" si="560"/>
        <v>33.236721217699511</v>
      </c>
      <c r="B926" s="18">
        <f t="shared" ca="1" si="561"/>
        <v>2.6954524723355191</v>
      </c>
      <c r="C926" s="19">
        <f t="shared" ca="1" si="580"/>
        <v>17348.675660901328</v>
      </c>
      <c r="D926" s="18">
        <f t="shared" ca="1" si="581"/>
        <v>17351.371113373665</v>
      </c>
      <c r="E926" s="17"/>
      <c r="F926" s="18">
        <f t="shared" ca="1" si="562"/>
        <v>6.336837980682307</v>
      </c>
      <c r="G926" s="18">
        <f t="shared" ca="1" si="563"/>
        <v>12.296149504034965</v>
      </c>
      <c r="H926" s="19">
        <f t="shared" ca="1" si="582"/>
        <v>16960.836666755036</v>
      </c>
      <c r="I926" s="18">
        <f t="shared" ca="1" si="583"/>
        <v>16973.132816259073</v>
      </c>
      <c r="J926" s="17"/>
      <c r="K926" s="18">
        <f t="shared" ca="1" si="564"/>
        <v>28.339692540409789</v>
      </c>
      <c r="L926" s="18">
        <f t="shared" ca="1" si="565"/>
        <v>6.101887365575057</v>
      </c>
      <c r="M926" s="19">
        <f t="shared" ca="1" si="584"/>
        <v>18310.598867186938</v>
      </c>
      <c r="N926" s="18">
        <f t="shared" ca="1" si="585"/>
        <v>18316.700754552512</v>
      </c>
      <c r="O926" s="17"/>
      <c r="P926" s="18">
        <f t="shared" ca="1" si="566"/>
        <v>19.927772306074957</v>
      </c>
      <c r="Q926" s="18">
        <f t="shared" ca="1" si="567"/>
        <v>2.6428140044906052</v>
      </c>
      <c r="R926" s="19">
        <f t="shared" ca="1" si="586"/>
        <v>18254.370958211141</v>
      </c>
      <c r="S926" s="18">
        <f t="shared" ca="1" si="587"/>
        <v>18257.013772215632</v>
      </c>
      <c r="T926" s="17"/>
      <c r="U926" s="18">
        <f t="shared" ca="1" si="568"/>
        <v>1.9072289451432434</v>
      </c>
      <c r="V926" s="18">
        <f t="shared" ca="1" si="569"/>
        <v>0.7486863128792911</v>
      </c>
      <c r="W926" s="19">
        <f t="shared" ca="1" si="588"/>
        <v>16644.150055725615</v>
      </c>
      <c r="X926" s="18">
        <f t="shared" ca="1" si="589"/>
        <v>16644.898742038495</v>
      </c>
      <c r="Z926" s="18">
        <f t="shared" ca="1" si="570"/>
        <v>0.10231268195629176</v>
      </c>
      <c r="AA926" s="18">
        <f t="shared" ca="1" si="571"/>
        <v>0.843049541651404</v>
      </c>
      <c r="AB926" s="19">
        <f t="shared" ca="1" si="590"/>
        <v>23203.406382992722</v>
      </c>
      <c r="AC926" s="18">
        <f t="shared" ca="1" si="591"/>
        <v>23204.249432534372</v>
      </c>
      <c r="AE926" s="18">
        <f t="shared" ca="1" si="572"/>
        <v>5.0770810655906207</v>
      </c>
      <c r="AF926" s="18">
        <f t="shared" ca="1" si="573"/>
        <v>1.8681318922964252</v>
      </c>
      <c r="AG926" s="19">
        <f t="shared" ca="1" si="592"/>
        <v>16857.225655106267</v>
      </c>
      <c r="AH926" s="18">
        <f t="shared" ca="1" si="593"/>
        <v>16859.093786998565</v>
      </c>
      <c r="AJ926" s="18">
        <f t="shared" ca="1" si="574"/>
        <v>1.8823666556397716</v>
      </c>
      <c r="AK926" s="18">
        <f t="shared" ca="1" si="575"/>
        <v>3.9922915744747094</v>
      </c>
      <c r="AL926" s="19">
        <f t="shared" ca="1" si="594"/>
        <v>16160.789403586592</v>
      </c>
      <c r="AM926" s="18">
        <f t="shared" ca="1" si="595"/>
        <v>16164.781695161068</v>
      </c>
      <c r="AO926" s="18">
        <f t="shared" ca="1" si="576"/>
        <v>0.24840452683676581</v>
      </c>
      <c r="AP926" s="18">
        <f t="shared" ca="1" si="577"/>
        <v>0.96472504582622565</v>
      </c>
      <c r="AQ926" s="19">
        <f t="shared" ca="1" si="596"/>
        <v>23629.220933917328</v>
      </c>
      <c r="AR926" s="18">
        <f t="shared" ca="1" si="597"/>
        <v>23630.185658963153</v>
      </c>
      <c r="AT926" s="18">
        <f t="shared" ca="1" si="578"/>
        <v>21.438846500228962</v>
      </c>
      <c r="AU926" s="18">
        <f t="shared" ca="1" si="579"/>
        <v>13.516739764620237</v>
      </c>
      <c r="AV926" s="19">
        <f t="shared" ca="1" si="598"/>
        <v>16965.465953596886</v>
      </c>
      <c r="AW926" s="18">
        <f t="shared" ca="1" si="599"/>
        <v>16978.982693361508</v>
      </c>
    </row>
    <row r="927" spans="1:49" x14ac:dyDescent="0.25">
      <c r="A927" s="18">
        <f t="shared" ca="1" si="560"/>
        <v>16.097573841969236</v>
      </c>
      <c r="B927" s="18">
        <f t="shared" ca="1" si="561"/>
        <v>1.1047400702433223</v>
      </c>
      <c r="C927" s="19">
        <f t="shared" ca="1" si="580"/>
        <v>17367.468687215634</v>
      </c>
      <c r="D927" s="18">
        <f t="shared" ca="1" si="581"/>
        <v>17368.573427285879</v>
      </c>
      <c r="E927" s="17"/>
      <c r="F927" s="18">
        <f t="shared" ca="1" si="562"/>
        <v>23.205228034650695</v>
      </c>
      <c r="G927" s="18">
        <f t="shared" ca="1" si="563"/>
        <v>1.1843474822288711</v>
      </c>
      <c r="H927" s="19">
        <f t="shared" ca="1" si="582"/>
        <v>16996.338044293723</v>
      </c>
      <c r="I927" s="18">
        <f t="shared" ca="1" si="583"/>
        <v>16997.52239177595</v>
      </c>
      <c r="J927" s="17"/>
      <c r="K927" s="18">
        <f t="shared" ca="1" si="564"/>
        <v>3.5975388267572632</v>
      </c>
      <c r="L927" s="18">
        <f t="shared" ca="1" si="565"/>
        <v>5.1524797165624729</v>
      </c>
      <c r="M927" s="19">
        <f t="shared" ca="1" si="584"/>
        <v>18320.29829337927</v>
      </c>
      <c r="N927" s="18">
        <f t="shared" ca="1" si="585"/>
        <v>18325.450773095832</v>
      </c>
      <c r="O927" s="17"/>
      <c r="P927" s="18">
        <f t="shared" ca="1" si="566"/>
        <v>2.3290654772194626</v>
      </c>
      <c r="Q927" s="18">
        <f t="shared" ca="1" si="567"/>
        <v>3.8906807071731704</v>
      </c>
      <c r="R927" s="19">
        <f t="shared" ca="1" si="586"/>
        <v>18259.342837692853</v>
      </c>
      <c r="S927" s="18">
        <f t="shared" ca="1" si="587"/>
        <v>18263.233518400026</v>
      </c>
      <c r="T927" s="17"/>
      <c r="U927" s="18">
        <f t="shared" ca="1" si="568"/>
        <v>7.7100853050463041</v>
      </c>
      <c r="V927" s="18">
        <f t="shared" ca="1" si="569"/>
        <v>12.843470214291022</v>
      </c>
      <c r="W927" s="19">
        <f t="shared" ca="1" si="588"/>
        <v>16652.608827343542</v>
      </c>
      <c r="X927" s="18">
        <f t="shared" ca="1" si="589"/>
        <v>16665.452297557833</v>
      </c>
      <c r="Z927" s="18">
        <f t="shared" ca="1" si="570"/>
        <v>11.605092787357631</v>
      </c>
      <c r="AA927" s="18">
        <f t="shared" ca="1" si="571"/>
        <v>1.1676521873870955</v>
      </c>
      <c r="AB927" s="19">
        <f t="shared" ca="1" si="590"/>
        <v>23215.854525321731</v>
      </c>
      <c r="AC927" s="18">
        <f t="shared" ca="1" si="591"/>
        <v>23217.02217750912</v>
      </c>
      <c r="AE927" s="18">
        <f t="shared" ca="1" si="572"/>
        <v>8.8786820193628557</v>
      </c>
      <c r="AF927" s="18">
        <f t="shared" ca="1" si="573"/>
        <v>0.23985636084729542</v>
      </c>
      <c r="AG927" s="19">
        <f t="shared" ca="1" si="592"/>
        <v>16867.972469017928</v>
      </c>
      <c r="AH927" s="18">
        <f t="shared" ca="1" si="593"/>
        <v>16868.212325378776</v>
      </c>
      <c r="AJ927" s="18">
        <f t="shared" ca="1" si="574"/>
        <v>18.718664995341339</v>
      </c>
      <c r="AK927" s="18">
        <f t="shared" ca="1" si="575"/>
        <v>1.2093493684654411</v>
      </c>
      <c r="AL927" s="19">
        <f t="shared" ca="1" si="594"/>
        <v>16183.500360156409</v>
      </c>
      <c r="AM927" s="18">
        <f t="shared" ca="1" si="595"/>
        <v>16184.709709524876</v>
      </c>
      <c r="AO927" s="18">
        <f t="shared" ca="1" si="576"/>
        <v>20.362464680072474</v>
      </c>
      <c r="AP927" s="18">
        <f t="shared" ca="1" si="577"/>
        <v>6.7841564393523406</v>
      </c>
      <c r="AQ927" s="19">
        <f t="shared" ca="1" si="596"/>
        <v>23650.548123643224</v>
      </c>
      <c r="AR927" s="18">
        <f t="shared" ca="1" si="597"/>
        <v>23657.332280082577</v>
      </c>
      <c r="AT927" s="18">
        <f t="shared" ca="1" si="578"/>
        <v>4.4784546577302615</v>
      </c>
      <c r="AU927" s="18">
        <f t="shared" ca="1" si="579"/>
        <v>2.2740926801103845</v>
      </c>
      <c r="AV927" s="19">
        <f t="shared" ca="1" si="598"/>
        <v>16983.46114801924</v>
      </c>
      <c r="AW927" s="18">
        <f t="shared" ca="1" si="599"/>
        <v>16985.735240699349</v>
      </c>
    </row>
    <row r="928" spans="1:49" x14ac:dyDescent="0.25">
      <c r="A928" s="18">
        <f t="shared" ca="1" si="560"/>
        <v>13.223068494123838</v>
      </c>
      <c r="B928" s="18">
        <f t="shared" ca="1" si="561"/>
        <v>0.56473275212661078</v>
      </c>
      <c r="C928" s="19">
        <f t="shared" ca="1" si="580"/>
        <v>17381.796495780003</v>
      </c>
      <c r="D928" s="18">
        <f t="shared" ca="1" si="581"/>
        <v>17382.361228532129</v>
      </c>
      <c r="E928" s="17"/>
      <c r="F928" s="18">
        <f t="shared" ca="1" si="562"/>
        <v>6.7154457472226339</v>
      </c>
      <c r="G928" s="18">
        <f t="shared" ca="1" si="563"/>
        <v>0.4047542173432187</v>
      </c>
      <c r="H928" s="19">
        <f t="shared" ca="1" si="582"/>
        <v>17004.237837523175</v>
      </c>
      <c r="I928" s="18">
        <f t="shared" ca="1" si="583"/>
        <v>17004.642591740518</v>
      </c>
      <c r="J928" s="17"/>
      <c r="K928" s="18">
        <f t="shared" ca="1" si="564"/>
        <v>5.8960803909034905</v>
      </c>
      <c r="L928" s="18">
        <f t="shared" ca="1" si="565"/>
        <v>6.8699641842746617</v>
      </c>
      <c r="M928" s="19">
        <f t="shared" ca="1" si="584"/>
        <v>18331.346853486735</v>
      </c>
      <c r="N928" s="18">
        <f t="shared" ca="1" si="585"/>
        <v>18338.216817671011</v>
      </c>
      <c r="O928" s="17"/>
      <c r="P928" s="18">
        <f t="shared" ca="1" si="566"/>
        <v>4.9801781853852249</v>
      </c>
      <c r="Q928" s="18">
        <f t="shared" ca="1" si="567"/>
        <v>2.6883719549037393</v>
      </c>
      <c r="R928" s="19">
        <f t="shared" ca="1" si="586"/>
        <v>18268.213696585412</v>
      </c>
      <c r="S928" s="18">
        <f t="shared" ca="1" si="587"/>
        <v>18270.902068540316</v>
      </c>
      <c r="T928" s="17"/>
      <c r="U928" s="18">
        <f t="shared" ca="1" si="568"/>
        <v>1.2545989164372331</v>
      </c>
      <c r="V928" s="18">
        <f t="shared" ca="1" si="569"/>
        <v>10.423053459767145</v>
      </c>
      <c r="W928" s="19">
        <f t="shared" ca="1" si="588"/>
        <v>16666.706896474268</v>
      </c>
      <c r="X928" s="18">
        <f t="shared" ca="1" si="589"/>
        <v>16677.129949934035</v>
      </c>
      <c r="Z928" s="18">
        <f t="shared" ca="1" si="570"/>
        <v>13.343242993875037</v>
      </c>
      <c r="AA928" s="18">
        <f t="shared" ca="1" si="571"/>
        <v>0.3690523262715365</v>
      </c>
      <c r="AB928" s="19">
        <f t="shared" ca="1" si="590"/>
        <v>23230.365420502996</v>
      </c>
      <c r="AC928" s="18">
        <f t="shared" ca="1" si="591"/>
        <v>23230.734472829266</v>
      </c>
      <c r="AE928" s="18">
        <f t="shared" ca="1" si="572"/>
        <v>14.216288737255507</v>
      </c>
      <c r="AF928" s="18">
        <f t="shared" ca="1" si="573"/>
        <v>1.1324424026052284</v>
      </c>
      <c r="AG928" s="19">
        <f t="shared" ca="1" si="592"/>
        <v>16882.42861411603</v>
      </c>
      <c r="AH928" s="18">
        <f t="shared" ca="1" si="593"/>
        <v>16883.561056518636</v>
      </c>
      <c r="AJ928" s="18">
        <f t="shared" ca="1" si="574"/>
        <v>8.7388840718851917</v>
      </c>
      <c r="AK928" s="18">
        <f t="shared" ca="1" si="575"/>
        <v>30.948501861739725</v>
      </c>
      <c r="AL928" s="19">
        <f t="shared" ca="1" si="594"/>
        <v>16193.44859359676</v>
      </c>
      <c r="AM928" s="18">
        <f t="shared" ca="1" si="595"/>
        <v>16224.3970954585</v>
      </c>
      <c r="AO928" s="18">
        <f t="shared" ca="1" si="576"/>
        <v>6.2641855042500805E-2</v>
      </c>
      <c r="AP928" s="18">
        <f t="shared" ca="1" si="577"/>
        <v>5.4874383191265954</v>
      </c>
      <c r="AQ928" s="19">
        <f t="shared" ca="1" si="596"/>
        <v>23657.394921937619</v>
      </c>
      <c r="AR928" s="18">
        <f t="shared" ca="1" si="597"/>
        <v>23662.882360256746</v>
      </c>
      <c r="AT928" s="18">
        <f t="shared" ca="1" si="578"/>
        <v>11.0070618690101</v>
      </c>
      <c r="AU928" s="18">
        <f t="shared" ca="1" si="579"/>
        <v>0.95061577413284148</v>
      </c>
      <c r="AV928" s="19">
        <f t="shared" ca="1" si="598"/>
        <v>16996.74230256836</v>
      </c>
      <c r="AW928" s="18">
        <f t="shared" ca="1" si="599"/>
        <v>16997.692918342495</v>
      </c>
    </row>
    <row r="929" spans="1:49" x14ac:dyDescent="0.25">
      <c r="A929" s="18">
        <f t="shared" ca="1" si="560"/>
        <v>0.59467059982634385</v>
      </c>
      <c r="B929" s="18">
        <f t="shared" ca="1" si="561"/>
        <v>9.6041540599325952</v>
      </c>
      <c r="C929" s="19">
        <f t="shared" ca="1" si="580"/>
        <v>17382.955899131954</v>
      </c>
      <c r="D929" s="18">
        <f t="shared" ca="1" si="581"/>
        <v>17392.560053191886</v>
      </c>
      <c r="E929" s="17"/>
      <c r="F929" s="18">
        <f t="shared" ca="1" si="562"/>
        <v>3.9099193718980088</v>
      </c>
      <c r="G929" s="18">
        <f t="shared" ca="1" si="563"/>
        <v>17.913992993242882</v>
      </c>
      <c r="H929" s="19">
        <f t="shared" ca="1" si="582"/>
        <v>17008.552511112415</v>
      </c>
      <c r="I929" s="18">
        <f t="shared" ca="1" si="583"/>
        <v>17026.466504105658</v>
      </c>
      <c r="J929" s="17"/>
      <c r="K929" s="18">
        <f t="shared" ca="1" si="564"/>
        <v>18.054990564328186</v>
      </c>
      <c r="L929" s="18">
        <f t="shared" ca="1" si="565"/>
        <v>1.126578298153404</v>
      </c>
      <c r="M929" s="19">
        <f t="shared" ca="1" si="584"/>
        <v>18356.271808235339</v>
      </c>
      <c r="N929" s="18">
        <f t="shared" ca="1" si="585"/>
        <v>18357.398386533492</v>
      </c>
      <c r="O929" s="17"/>
      <c r="P929" s="18">
        <f t="shared" ca="1" si="566"/>
        <v>3.8153163295529513</v>
      </c>
      <c r="Q929" s="18">
        <f t="shared" ca="1" si="567"/>
        <v>0.9226281710138422</v>
      </c>
      <c r="R929" s="19">
        <f t="shared" ca="1" si="586"/>
        <v>18274.717384869869</v>
      </c>
      <c r="S929" s="18">
        <f t="shared" ca="1" si="587"/>
        <v>18275.640013040884</v>
      </c>
      <c r="T929" s="17"/>
      <c r="U929" s="18">
        <f t="shared" ca="1" si="568"/>
        <v>7.9185133648466675</v>
      </c>
      <c r="V929" s="18">
        <f t="shared" ca="1" si="569"/>
        <v>8.5059670864845867</v>
      </c>
      <c r="W929" s="19">
        <f t="shared" ca="1" si="588"/>
        <v>16685.048463298881</v>
      </c>
      <c r="X929" s="18">
        <f t="shared" ca="1" si="589"/>
        <v>16693.554430385364</v>
      </c>
      <c r="Z929" s="18">
        <f t="shared" ca="1" si="570"/>
        <v>76.885969262765457</v>
      </c>
      <c r="AA929" s="18">
        <f t="shared" ca="1" si="571"/>
        <v>0.345320392589412</v>
      </c>
      <c r="AB929" s="19">
        <f t="shared" ca="1" si="590"/>
        <v>23307.620442092033</v>
      </c>
      <c r="AC929" s="18">
        <f t="shared" ca="1" si="591"/>
        <v>23307.965762484622</v>
      </c>
      <c r="AE929" s="18">
        <f t="shared" ca="1" si="572"/>
        <v>21.733470575570465</v>
      </c>
      <c r="AF929" s="18">
        <f t="shared" ca="1" si="573"/>
        <v>2.2252489264299671</v>
      </c>
      <c r="AG929" s="19">
        <f t="shared" ca="1" si="592"/>
        <v>16905.294527094207</v>
      </c>
      <c r="AH929" s="18">
        <f t="shared" ca="1" si="593"/>
        <v>16907.519776020636</v>
      </c>
      <c r="AJ929" s="18">
        <f t="shared" ca="1" si="574"/>
        <v>6.0193350974811493</v>
      </c>
      <c r="AK929" s="18">
        <f t="shared" ca="1" si="575"/>
        <v>5.9352797989571133</v>
      </c>
      <c r="AL929" s="19">
        <f t="shared" ca="1" si="594"/>
        <v>16230.416430555981</v>
      </c>
      <c r="AM929" s="18">
        <f t="shared" ca="1" si="595"/>
        <v>16236.351710354938</v>
      </c>
      <c r="AO929" s="18">
        <f t="shared" ca="1" si="576"/>
        <v>2.5729029670057493</v>
      </c>
      <c r="AP929" s="18">
        <f t="shared" ca="1" si="577"/>
        <v>7.9065625753256246</v>
      </c>
      <c r="AQ929" s="19">
        <f t="shared" ca="1" si="596"/>
        <v>23665.455263223754</v>
      </c>
      <c r="AR929" s="18">
        <f t="shared" ca="1" si="597"/>
        <v>23673.361825799078</v>
      </c>
      <c r="AT929" s="18">
        <f t="shared" ca="1" si="578"/>
        <v>5.6372475997384948</v>
      </c>
      <c r="AU929" s="18">
        <f t="shared" ca="1" si="579"/>
        <v>1.5201262095443238</v>
      </c>
      <c r="AV929" s="19">
        <f t="shared" ca="1" si="598"/>
        <v>17003.330165942232</v>
      </c>
      <c r="AW929" s="18">
        <f t="shared" ca="1" si="599"/>
        <v>17004.850292151776</v>
      </c>
    </row>
    <row r="930" spans="1:49" x14ac:dyDescent="0.25">
      <c r="A930" s="18">
        <f t="shared" ca="1" si="560"/>
        <v>7.3313476738854808</v>
      </c>
      <c r="B930" s="18">
        <f t="shared" ca="1" si="561"/>
        <v>5.6818159324030306</v>
      </c>
      <c r="C930" s="19">
        <f t="shared" ca="1" si="580"/>
        <v>17399.89140086577</v>
      </c>
      <c r="D930" s="18">
        <f t="shared" ca="1" si="581"/>
        <v>17405.573216798173</v>
      </c>
      <c r="E930" s="17"/>
      <c r="F930" s="18">
        <f t="shared" ca="1" si="562"/>
        <v>9.536483367288092</v>
      </c>
      <c r="G930" s="18">
        <f t="shared" ca="1" si="563"/>
        <v>3.3644619450279376</v>
      </c>
      <c r="H930" s="19">
        <f t="shared" ca="1" si="582"/>
        <v>17036.002987472944</v>
      </c>
      <c r="I930" s="18">
        <f t="shared" ca="1" si="583"/>
        <v>17039.367449417972</v>
      </c>
      <c r="J930" s="17"/>
      <c r="K930" s="18">
        <f t="shared" ca="1" si="564"/>
        <v>6.2076338049615032</v>
      </c>
      <c r="L930" s="18">
        <f t="shared" ca="1" si="565"/>
        <v>3.8331949246448564</v>
      </c>
      <c r="M930" s="19">
        <f t="shared" ca="1" si="584"/>
        <v>18363.606020338455</v>
      </c>
      <c r="N930" s="18">
        <f t="shared" ca="1" si="585"/>
        <v>18367.439215263101</v>
      </c>
      <c r="O930" s="17"/>
      <c r="P930" s="18">
        <f t="shared" ca="1" si="566"/>
        <v>33.289994502430297</v>
      </c>
      <c r="Q930" s="18">
        <f t="shared" ca="1" si="567"/>
        <v>2.5513895657276855</v>
      </c>
      <c r="R930" s="19">
        <f t="shared" ca="1" si="586"/>
        <v>18308.930007543313</v>
      </c>
      <c r="S930" s="18">
        <f t="shared" ca="1" si="587"/>
        <v>18311.481397109041</v>
      </c>
      <c r="T930" s="17"/>
      <c r="U930" s="18">
        <f t="shared" ca="1" si="568"/>
        <v>4.0456378733021143</v>
      </c>
      <c r="V930" s="18">
        <f t="shared" ca="1" si="569"/>
        <v>9.9142014702898376</v>
      </c>
      <c r="W930" s="19">
        <f t="shared" ca="1" si="588"/>
        <v>16697.600068258667</v>
      </c>
      <c r="X930" s="18">
        <f t="shared" ca="1" si="589"/>
        <v>16707.514269728956</v>
      </c>
      <c r="Z930" s="18">
        <f t="shared" ca="1" si="570"/>
        <v>14.342561140613222</v>
      </c>
      <c r="AA930" s="18">
        <f t="shared" ca="1" si="571"/>
        <v>3.5648118423057178</v>
      </c>
      <c r="AB930" s="19">
        <f t="shared" ca="1" si="590"/>
        <v>23322.308323625235</v>
      </c>
      <c r="AC930" s="18">
        <f t="shared" ca="1" si="591"/>
        <v>23325.87313546754</v>
      </c>
      <c r="AE930" s="18">
        <f t="shared" ca="1" si="572"/>
        <v>6.3891848654121741</v>
      </c>
      <c r="AF930" s="18">
        <f t="shared" ca="1" si="573"/>
        <v>1.1818038136300177</v>
      </c>
      <c r="AG930" s="19">
        <f t="shared" ca="1" si="592"/>
        <v>16913.908960886049</v>
      </c>
      <c r="AH930" s="18">
        <f t="shared" ca="1" si="593"/>
        <v>16915.090764699678</v>
      </c>
      <c r="AJ930" s="18">
        <f t="shared" ca="1" si="574"/>
        <v>2.6165329130876005</v>
      </c>
      <c r="AK930" s="18">
        <f t="shared" ca="1" si="575"/>
        <v>0.60632049070063865</v>
      </c>
      <c r="AL930" s="19">
        <f t="shared" ca="1" si="594"/>
        <v>16238.968243268026</v>
      </c>
      <c r="AM930" s="18">
        <f t="shared" ca="1" si="595"/>
        <v>16239.574563758726</v>
      </c>
      <c r="AO930" s="18">
        <f t="shared" ca="1" si="576"/>
        <v>1.9646725641030156</v>
      </c>
      <c r="AP930" s="18">
        <f t="shared" ca="1" si="577"/>
        <v>40.111304913876936</v>
      </c>
      <c r="AQ930" s="19">
        <f t="shared" ca="1" si="596"/>
        <v>23675.326498363182</v>
      </c>
      <c r="AR930" s="18">
        <f t="shared" ca="1" si="597"/>
        <v>23715.437803277058</v>
      </c>
      <c r="AT930" s="18">
        <f t="shared" ca="1" si="578"/>
        <v>2.3455938062195449</v>
      </c>
      <c r="AU930" s="18">
        <f t="shared" ca="1" si="579"/>
        <v>13.300879025134973</v>
      </c>
      <c r="AV930" s="19">
        <f t="shared" ca="1" si="598"/>
        <v>17007.195885957994</v>
      </c>
      <c r="AW930" s="18">
        <f t="shared" ca="1" si="599"/>
        <v>17020.496764983127</v>
      </c>
    </row>
    <row r="931" spans="1:49" x14ac:dyDescent="0.25">
      <c r="A931" s="18">
        <f t="shared" ca="1" si="560"/>
        <v>11.758780170447711</v>
      </c>
      <c r="B931" s="18">
        <f t="shared" ca="1" si="561"/>
        <v>2.7120084407018954</v>
      </c>
      <c r="C931" s="19">
        <f t="shared" ca="1" si="580"/>
        <v>17417.33199696862</v>
      </c>
      <c r="D931" s="18">
        <f t="shared" ca="1" si="581"/>
        <v>17420.044005409323</v>
      </c>
      <c r="E931" s="17"/>
      <c r="F931" s="18">
        <f t="shared" ca="1" si="562"/>
        <v>2.5569387113337325</v>
      </c>
      <c r="G931" s="18">
        <f t="shared" ca="1" si="563"/>
        <v>12.451299450238018</v>
      </c>
      <c r="H931" s="19">
        <f t="shared" ca="1" si="582"/>
        <v>17041.924388129308</v>
      </c>
      <c r="I931" s="18">
        <f t="shared" ca="1" si="583"/>
        <v>17054.375687579544</v>
      </c>
      <c r="J931" s="17"/>
      <c r="K931" s="18">
        <f t="shared" ca="1" si="564"/>
        <v>13.770183138624711</v>
      </c>
      <c r="L931" s="18">
        <f t="shared" ca="1" si="565"/>
        <v>6.881175845680275</v>
      </c>
      <c r="M931" s="19">
        <f t="shared" ca="1" si="584"/>
        <v>18381.209398401727</v>
      </c>
      <c r="N931" s="18">
        <f t="shared" ca="1" si="585"/>
        <v>18388.090574247406</v>
      </c>
      <c r="O931" s="17"/>
      <c r="P931" s="18">
        <f t="shared" ca="1" si="566"/>
        <v>4.2774358288468441</v>
      </c>
      <c r="Q931" s="18">
        <f t="shared" ca="1" si="567"/>
        <v>0.85646993037897312</v>
      </c>
      <c r="R931" s="19">
        <f t="shared" ca="1" si="586"/>
        <v>18315.758832937889</v>
      </c>
      <c r="S931" s="18">
        <f t="shared" ca="1" si="587"/>
        <v>18316.615302868267</v>
      </c>
      <c r="T931" s="17"/>
      <c r="U931" s="18">
        <f t="shared" ca="1" si="568"/>
        <v>1.1738313816248798</v>
      </c>
      <c r="V931" s="18">
        <f t="shared" ca="1" si="569"/>
        <v>5.4290400677008197</v>
      </c>
      <c r="W931" s="19">
        <f t="shared" ca="1" si="588"/>
        <v>16708.68810111058</v>
      </c>
      <c r="X931" s="18">
        <f t="shared" ca="1" si="589"/>
        <v>16714.117141178282</v>
      </c>
      <c r="Z931" s="18">
        <f t="shared" ca="1" si="570"/>
        <v>10.883832578366945</v>
      </c>
      <c r="AA931" s="18">
        <f t="shared" ca="1" si="571"/>
        <v>0.49119586532815707</v>
      </c>
      <c r="AB931" s="19">
        <f t="shared" ca="1" si="590"/>
        <v>23336.756968045906</v>
      </c>
      <c r="AC931" s="18">
        <f t="shared" ca="1" si="591"/>
        <v>23337.248163911234</v>
      </c>
      <c r="AE931" s="18">
        <f t="shared" ca="1" si="572"/>
        <v>0.32564325598576954</v>
      </c>
      <c r="AF931" s="18">
        <f t="shared" ca="1" si="573"/>
        <v>4.1334985254410119</v>
      </c>
      <c r="AG931" s="19">
        <f t="shared" ca="1" si="592"/>
        <v>16915.416407955665</v>
      </c>
      <c r="AH931" s="18">
        <f t="shared" ca="1" si="593"/>
        <v>16919.549906481105</v>
      </c>
      <c r="AJ931" s="18">
        <f t="shared" ca="1" si="574"/>
        <v>11.677983798333695</v>
      </c>
      <c r="AK931" s="18">
        <f t="shared" ca="1" si="575"/>
        <v>1.4122095328573159</v>
      </c>
      <c r="AL931" s="19">
        <f t="shared" ca="1" si="594"/>
        <v>16251.25254755706</v>
      </c>
      <c r="AM931" s="18">
        <f t="shared" ca="1" si="595"/>
        <v>16252.664757089917</v>
      </c>
      <c r="AO931" s="18">
        <f t="shared" ca="1" si="576"/>
        <v>16.704524399198203</v>
      </c>
      <c r="AP931" s="18">
        <f t="shared" ca="1" si="577"/>
        <v>16.993572710380423</v>
      </c>
      <c r="AQ931" s="19">
        <f t="shared" ca="1" si="596"/>
        <v>23732.142327676258</v>
      </c>
      <c r="AR931" s="18">
        <f t="shared" ca="1" si="597"/>
        <v>23749.135900386638</v>
      </c>
      <c r="AT931" s="18">
        <f t="shared" ca="1" si="578"/>
        <v>12.32476880547056</v>
      </c>
      <c r="AU931" s="18">
        <f t="shared" ca="1" si="579"/>
        <v>12.186276059839317</v>
      </c>
      <c r="AV931" s="19">
        <f t="shared" ca="1" si="598"/>
        <v>17032.821533788596</v>
      </c>
      <c r="AW931" s="18">
        <f t="shared" ca="1" si="599"/>
        <v>17045.007809848434</v>
      </c>
    </row>
    <row r="932" spans="1:49" x14ac:dyDescent="0.25">
      <c r="A932" s="18">
        <f t="shared" ca="1" si="560"/>
        <v>15.272181835835406</v>
      </c>
      <c r="B932" s="18">
        <f t="shared" ca="1" si="561"/>
        <v>2.9405739813239355</v>
      </c>
      <c r="C932" s="19">
        <f t="shared" ca="1" si="580"/>
        <v>17435.31618724516</v>
      </c>
      <c r="D932" s="18">
        <f t="shared" ca="1" si="581"/>
        <v>17438.256761226483</v>
      </c>
      <c r="E932" s="17"/>
      <c r="F932" s="18">
        <f t="shared" ca="1" si="562"/>
        <v>16.771468440965631</v>
      </c>
      <c r="G932" s="18">
        <f t="shared" ca="1" si="563"/>
        <v>5.802239652779936</v>
      </c>
      <c r="H932" s="19">
        <f t="shared" ca="1" si="582"/>
        <v>17071.14715602051</v>
      </c>
      <c r="I932" s="18">
        <f t="shared" ca="1" si="583"/>
        <v>17076.949395673291</v>
      </c>
      <c r="J932" s="17"/>
      <c r="K932" s="18">
        <f t="shared" ca="1" si="564"/>
        <v>1.2411743671145949</v>
      </c>
      <c r="L932" s="18">
        <f t="shared" ca="1" si="565"/>
        <v>29.60199295432481</v>
      </c>
      <c r="M932" s="19">
        <f t="shared" ca="1" si="584"/>
        <v>18389.331748614521</v>
      </c>
      <c r="N932" s="18">
        <f t="shared" ca="1" si="585"/>
        <v>18418.933741568846</v>
      </c>
      <c r="O932" s="17"/>
      <c r="P932" s="18">
        <f t="shared" ca="1" si="566"/>
        <v>25.430649577854734</v>
      </c>
      <c r="Q932" s="18">
        <f t="shared" ca="1" si="567"/>
        <v>8.7471981948066606</v>
      </c>
      <c r="R932" s="19">
        <f t="shared" ca="1" si="586"/>
        <v>18342.045952446122</v>
      </c>
      <c r="S932" s="18">
        <f t="shared" ca="1" si="587"/>
        <v>18350.79315064093</v>
      </c>
      <c r="T932" s="17"/>
      <c r="U932" s="18">
        <f t="shared" ca="1" si="568"/>
        <v>3.621968102980381</v>
      </c>
      <c r="V932" s="18">
        <f t="shared" ca="1" si="569"/>
        <v>3.12550085079525</v>
      </c>
      <c r="W932" s="19">
        <f t="shared" ca="1" si="588"/>
        <v>16717.739109281261</v>
      </c>
      <c r="X932" s="18">
        <f t="shared" ca="1" si="589"/>
        <v>16720.864610132056</v>
      </c>
      <c r="Z932" s="18">
        <f t="shared" ca="1" si="570"/>
        <v>13.898355389742139</v>
      </c>
      <c r="AA932" s="18">
        <f t="shared" ca="1" si="571"/>
        <v>5.6656438236303071E-2</v>
      </c>
      <c r="AB932" s="19">
        <f t="shared" ca="1" si="590"/>
        <v>23351.146519300975</v>
      </c>
      <c r="AC932" s="18">
        <f t="shared" ca="1" si="591"/>
        <v>23351.203175739211</v>
      </c>
      <c r="AE932" s="18">
        <f t="shared" ca="1" si="572"/>
        <v>7.3723965138041185</v>
      </c>
      <c r="AF932" s="18">
        <f t="shared" ca="1" si="573"/>
        <v>0.39586817773906624</v>
      </c>
      <c r="AG932" s="19">
        <f t="shared" ca="1" si="592"/>
        <v>16926.92230299491</v>
      </c>
      <c r="AH932" s="18">
        <f t="shared" ca="1" si="593"/>
        <v>16927.31817117265</v>
      </c>
      <c r="AJ932" s="18">
        <f t="shared" ca="1" si="574"/>
        <v>1.4837874881749582</v>
      </c>
      <c r="AK932" s="18">
        <f t="shared" ca="1" si="575"/>
        <v>0.15401169202134249</v>
      </c>
      <c r="AL932" s="19">
        <f t="shared" ca="1" si="594"/>
        <v>16254.148544578091</v>
      </c>
      <c r="AM932" s="18">
        <f t="shared" ca="1" si="595"/>
        <v>16254.302556270111</v>
      </c>
      <c r="AO932" s="18">
        <f t="shared" ca="1" si="576"/>
        <v>16.865790441979691</v>
      </c>
      <c r="AP932" s="18">
        <f t="shared" ca="1" si="577"/>
        <v>8.4421695695376317E-2</v>
      </c>
      <c r="AQ932" s="19">
        <f t="shared" ca="1" si="596"/>
        <v>23766.001690828616</v>
      </c>
      <c r="AR932" s="18">
        <f t="shared" ca="1" si="597"/>
        <v>23766.08611252431</v>
      </c>
      <c r="AT932" s="18">
        <f t="shared" ca="1" si="578"/>
        <v>6.3181076657597961</v>
      </c>
      <c r="AU932" s="18">
        <f t="shared" ca="1" si="579"/>
        <v>1.8137087137700454</v>
      </c>
      <c r="AV932" s="19">
        <f t="shared" ca="1" si="598"/>
        <v>17051.325917514194</v>
      </c>
      <c r="AW932" s="18">
        <f t="shared" ca="1" si="599"/>
        <v>17053.139626227963</v>
      </c>
    </row>
    <row r="933" spans="1:49" x14ac:dyDescent="0.25">
      <c r="A933" s="18">
        <f t="shared" ca="1" si="560"/>
        <v>28.423809979920978</v>
      </c>
      <c r="B933" s="18">
        <f t="shared" ca="1" si="561"/>
        <v>0.94691250072356437</v>
      </c>
      <c r="C933" s="19">
        <f t="shared" ca="1" si="580"/>
        <v>17466.680571206405</v>
      </c>
      <c r="D933" s="18">
        <f t="shared" ca="1" si="581"/>
        <v>17467.627483707129</v>
      </c>
      <c r="E933" s="17"/>
      <c r="F933" s="18">
        <f t="shared" ca="1" si="562"/>
        <v>7.8111154142121366</v>
      </c>
      <c r="G933" s="18">
        <f t="shared" ca="1" si="563"/>
        <v>5.7009339550931877</v>
      </c>
      <c r="H933" s="19">
        <f t="shared" ca="1" si="582"/>
        <v>17084.760511087505</v>
      </c>
      <c r="I933" s="18">
        <f t="shared" ca="1" si="583"/>
        <v>17090.461445042598</v>
      </c>
      <c r="J933" s="17"/>
      <c r="K933" s="18">
        <f t="shared" ca="1" si="564"/>
        <v>6.2420826922353836</v>
      </c>
      <c r="L933" s="18">
        <f t="shared" ca="1" si="565"/>
        <v>6.824455717000232</v>
      </c>
      <c r="M933" s="19">
        <f t="shared" ca="1" si="584"/>
        <v>18425.175824261081</v>
      </c>
      <c r="N933" s="18">
        <f t="shared" ca="1" si="585"/>
        <v>18432.000279978081</v>
      </c>
      <c r="O933" s="17"/>
      <c r="P933" s="18">
        <f t="shared" ca="1" si="566"/>
        <v>25.681204386305215</v>
      </c>
      <c r="Q933" s="18">
        <f t="shared" ca="1" si="567"/>
        <v>1.2853986774290931</v>
      </c>
      <c r="R933" s="19">
        <f t="shared" ca="1" si="586"/>
        <v>18376.474355027236</v>
      </c>
      <c r="S933" s="18">
        <f t="shared" ca="1" si="587"/>
        <v>18377.759753704664</v>
      </c>
      <c r="T933" s="17"/>
      <c r="U933" s="18">
        <f t="shared" ca="1" si="568"/>
        <v>12.973881726241487</v>
      </c>
      <c r="V933" s="18">
        <f t="shared" ca="1" si="569"/>
        <v>2.8525879267496581</v>
      </c>
      <c r="W933" s="19">
        <f t="shared" ca="1" si="588"/>
        <v>16733.838491858296</v>
      </c>
      <c r="X933" s="18">
        <f t="shared" ca="1" si="589"/>
        <v>16736.691079785047</v>
      </c>
      <c r="Z933" s="18">
        <f t="shared" ca="1" si="570"/>
        <v>15.972108528242622</v>
      </c>
      <c r="AA933" s="18">
        <f t="shared" ca="1" si="571"/>
        <v>1.2970775548353823</v>
      </c>
      <c r="AB933" s="19">
        <f t="shared" ca="1" si="590"/>
        <v>23367.175284267454</v>
      </c>
      <c r="AC933" s="18">
        <f t="shared" ca="1" si="591"/>
        <v>23368.472361822289</v>
      </c>
      <c r="AE933" s="18">
        <f t="shared" ca="1" si="572"/>
        <v>20.618883080608015</v>
      </c>
      <c r="AF933" s="18">
        <f t="shared" ca="1" si="573"/>
        <v>9.9352473738908724</v>
      </c>
      <c r="AG933" s="19">
        <f t="shared" ca="1" si="592"/>
        <v>16947.93705425326</v>
      </c>
      <c r="AH933" s="18">
        <f t="shared" ca="1" si="593"/>
        <v>16957.872301627151</v>
      </c>
      <c r="AJ933" s="18">
        <f t="shared" ca="1" si="574"/>
        <v>2.5127603811373391</v>
      </c>
      <c r="AK933" s="18">
        <f t="shared" ca="1" si="575"/>
        <v>0.3634783548389931</v>
      </c>
      <c r="AL933" s="19">
        <f t="shared" ca="1" si="594"/>
        <v>16256.815316651249</v>
      </c>
      <c r="AM933" s="18">
        <f t="shared" ca="1" si="595"/>
        <v>16257.178795006088</v>
      </c>
      <c r="AO933" s="18">
        <f t="shared" ca="1" si="576"/>
        <v>21.536183119421278</v>
      </c>
      <c r="AP933" s="18">
        <f t="shared" ca="1" si="577"/>
        <v>6.8019051047774539</v>
      </c>
      <c r="AQ933" s="19">
        <f t="shared" ca="1" si="596"/>
        <v>23787.62229564373</v>
      </c>
      <c r="AR933" s="18">
        <f t="shared" ca="1" si="597"/>
        <v>23794.424200748508</v>
      </c>
      <c r="AT933" s="18">
        <f t="shared" ca="1" si="578"/>
        <v>12.14766944798253</v>
      </c>
      <c r="AU933" s="18">
        <f t="shared" ca="1" si="579"/>
        <v>33.960935650573909</v>
      </c>
      <c r="AV933" s="19">
        <f t="shared" ca="1" si="598"/>
        <v>17065.287295675946</v>
      </c>
      <c r="AW933" s="18">
        <f t="shared" ca="1" si="599"/>
        <v>17099.248231326521</v>
      </c>
    </row>
    <row r="934" spans="1:49" x14ac:dyDescent="0.25">
      <c r="A934" s="18">
        <f t="shared" ca="1" si="560"/>
        <v>32.597755667810432</v>
      </c>
      <c r="B934" s="18">
        <f t="shared" ca="1" si="561"/>
        <v>0.34633790284734767</v>
      </c>
      <c r="C934" s="19">
        <f t="shared" ca="1" si="580"/>
        <v>17500.22523937494</v>
      </c>
      <c r="D934" s="18">
        <f t="shared" ca="1" si="581"/>
        <v>17500.571577277788</v>
      </c>
      <c r="E934" s="17"/>
      <c r="F934" s="18">
        <f t="shared" ca="1" si="562"/>
        <v>20.807811237217351</v>
      </c>
      <c r="G934" s="18">
        <f t="shared" ca="1" si="563"/>
        <v>0.48488864895360889</v>
      </c>
      <c r="H934" s="19">
        <f t="shared" ca="1" si="582"/>
        <v>17111.269256279815</v>
      </c>
      <c r="I934" s="18">
        <f t="shared" ca="1" si="583"/>
        <v>17111.754144928767</v>
      </c>
      <c r="J934" s="17"/>
      <c r="K934" s="18">
        <f t="shared" ca="1" si="564"/>
        <v>23.064238215246395</v>
      </c>
      <c r="L934" s="18">
        <f t="shared" ca="1" si="565"/>
        <v>6.4566230542431065</v>
      </c>
      <c r="M934" s="19">
        <f t="shared" ca="1" si="584"/>
        <v>18455.064518193329</v>
      </c>
      <c r="N934" s="18">
        <f t="shared" ca="1" si="585"/>
        <v>18461.521141247573</v>
      </c>
      <c r="O934" s="17"/>
      <c r="P934" s="18">
        <f t="shared" ca="1" si="566"/>
        <v>5.3834795346174849</v>
      </c>
      <c r="Q934" s="18">
        <f t="shared" ca="1" si="567"/>
        <v>3.9590582948691444</v>
      </c>
      <c r="R934" s="19">
        <f t="shared" ca="1" si="586"/>
        <v>18383.143233239283</v>
      </c>
      <c r="S934" s="18">
        <f t="shared" ca="1" si="587"/>
        <v>18387.102291534153</v>
      </c>
      <c r="T934" s="17"/>
      <c r="U934" s="18">
        <f t="shared" ca="1" si="568"/>
        <v>4.7772589106851262</v>
      </c>
      <c r="V934" s="18">
        <f t="shared" ca="1" si="569"/>
        <v>1.6216608207590344</v>
      </c>
      <c r="W934" s="19">
        <f t="shared" ca="1" si="588"/>
        <v>16741.468338695733</v>
      </c>
      <c r="X934" s="18">
        <f t="shared" ca="1" si="589"/>
        <v>16743.089999516491</v>
      </c>
      <c r="Z934" s="18">
        <f t="shared" ca="1" si="570"/>
        <v>36.045752063390488</v>
      </c>
      <c r="AA934" s="18">
        <f t="shared" ca="1" si="571"/>
        <v>0.87696219760215455</v>
      </c>
      <c r="AB934" s="19">
        <f t="shared" ca="1" si="590"/>
        <v>23404.518113885679</v>
      </c>
      <c r="AC934" s="18">
        <f t="shared" ca="1" si="591"/>
        <v>23405.395076083281</v>
      </c>
      <c r="AE934" s="18">
        <f t="shared" ca="1" si="572"/>
        <v>0.65419109511542006</v>
      </c>
      <c r="AF934" s="18">
        <f t="shared" ca="1" si="573"/>
        <v>8.6513903813835637E-3</v>
      </c>
      <c r="AG934" s="19">
        <f t="shared" ca="1" si="592"/>
        <v>16958.526492722267</v>
      </c>
      <c r="AH934" s="18">
        <f t="shared" ca="1" si="593"/>
        <v>16958.535144112648</v>
      </c>
      <c r="AJ934" s="18">
        <f t="shared" ca="1" si="574"/>
        <v>2.9904106948365214</v>
      </c>
      <c r="AK934" s="18">
        <f t="shared" ca="1" si="575"/>
        <v>5.5605151882082788</v>
      </c>
      <c r="AL934" s="19">
        <f t="shared" ca="1" si="594"/>
        <v>16260.169205700924</v>
      </c>
      <c r="AM934" s="18">
        <f t="shared" ca="1" si="595"/>
        <v>16265.729720889132</v>
      </c>
      <c r="AO934" s="18">
        <f t="shared" ca="1" si="576"/>
        <v>55.103651014324328</v>
      </c>
      <c r="AP934" s="18">
        <f t="shared" ca="1" si="577"/>
        <v>1.7810182533992163</v>
      </c>
      <c r="AQ934" s="19">
        <f t="shared" ca="1" si="596"/>
        <v>23849.527851762832</v>
      </c>
      <c r="AR934" s="18">
        <f t="shared" ca="1" si="597"/>
        <v>23851.30887001623</v>
      </c>
      <c r="AT934" s="18">
        <f t="shared" ca="1" si="578"/>
        <v>7.3803323436937411</v>
      </c>
      <c r="AU934" s="18">
        <f t="shared" ca="1" si="579"/>
        <v>11.257376112425517</v>
      </c>
      <c r="AV934" s="19">
        <f t="shared" ca="1" si="598"/>
        <v>17106.628563670216</v>
      </c>
      <c r="AW934" s="18">
        <f t="shared" ca="1" si="599"/>
        <v>17117.885939782642</v>
      </c>
    </row>
    <row r="935" spans="1:49" x14ac:dyDescent="0.25">
      <c r="A935" s="18">
        <f t="shared" ca="1" si="560"/>
        <v>27.868265808481887</v>
      </c>
      <c r="B935" s="18">
        <f t="shared" ca="1" si="561"/>
        <v>2.444859600338094</v>
      </c>
      <c r="C935" s="19">
        <f t="shared" ca="1" si="580"/>
        <v>17528.439843086271</v>
      </c>
      <c r="D935" s="18">
        <f t="shared" ca="1" si="581"/>
        <v>17530.88470268661</v>
      </c>
      <c r="E935" s="17"/>
      <c r="F935" s="18">
        <f t="shared" ca="1" si="562"/>
        <v>2.6015458567251382</v>
      </c>
      <c r="G935" s="18">
        <f t="shared" ca="1" si="563"/>
        <v>8.8089709090430066</v>
      </c>
      <c r="H935" s="19">
        <f t="shared" ca="1" si="582"/>
        <v>17114.355690785491</v>
      </c>
      <c r="I935" s="18">
        <f t="shared" ca="1" si="583"/>
        <v>17123.164661694533</v>
      </c>
      <c r="J935" s="17"/>
      <c r="K935" s="18">
        <f t="shared" ca="1" si="564"/>
        <v>35.667689031554069</v>
      </c>
      <c r="L935" s="18">
        <f t="shared" ca="1" si="565"/>
        <v>3.3380799672083659</v>
      </c>
      <c r="M935" s="19">
        <f t="shared" ca="1" si="584"/>
        <v>18497.188830279127</v>
      </c>
      <c r="N935" s="18">
        <f t="shared" ca="1" si="585"/>
        <v>18500.526910246335</v>
      </c>
      <c r="O935" s="17"/>
      <c r="P935" s="18">
        <f t="shared" ca="1" si="566"/>
        <v>3.1344435355711662</v>
      </c>
      <c r="Q935" s="18">
        <f t="shared" ca="1" si="567"/>
        <v>3.2652882083000305</v>
      </c>
      <c r="R935" s="19">
        <f t="shared" ca="1" si="586"/>
        <v>18390.236735069724</v>
      </c>
      <c r="S935" s="18">
        <f t="shared" ca="1" si="587"/>
        <v>18393.502023278023</v>
      </c>
      <c r="T935" s="17"/>
      <c r="U935" s="18">
        <f t="shared" ca="1" si="568"/>
        <v>0.71531513897868704</v>
      </c>
      <c r="V935" s="18">
        <f t="shared" ca="1" si="569"/>
        <v>4.107781632508317</v>
      </c>
      <c r="W935" s="19">
        <f t="shared" ca="1" si="588"/>
        <v>16743.80531465547</v>
      </c>
      <c r="X935" s="18">
        <f t="shared" ca="1" si="589"/>
        <v>16747.913096287979</v>
      </c>
      <c r="Z935" s="18">
        <f t="shared" ca="1" si="570"/>
        <v>7.2478697319465057</v>
      </c>
      <c r="AA935" s="18">
        <f t="shared" ca="1" si="571"/>
        <v>0.44990937852152368</v>
      </c>
      <c r="AB935" s="19">
        <f t="shared" ca="1" si="590"/>
        <v>23412.642945815227</v>
      </c>
      <c r="AC935" s="18">
        <f t="shared" ca="1" si="591"/>
        <v>23413.092855193747</v>
      </c>
      <c r="AE935" s="18">
        <f t="shared" ca="1" si="572"/>
        <v>1.916725712079894</v>
      </c>
      <c r="AF935" s="18">
        <f t="shared" ca="1" si="573"/>
        <v>2.1640750820189889</v>
      </c>
      <c r="AG935" s="19">
        <f t="shared" ca="1" si="592"/>
        <v>16960.451869824727</v>
      </c>
      <c r="AH935" s="18">
        <f t="shared" ca="1" si="593"/>
        <v>16962.615944906745</v>
      </c>
      <c r="AJ935" s="18">
        <f t="shared" ca="1" si="574"/>
        <v>2.0230273699453396</v>
      </c>
      <c r="AK935" s="18">
        <f t="shared" ca="1" si="575"/>
        <v>1.1494600953935203</v>
      </c>
      <c r="AL935" s="19">
        <f t="shared" ca="1" si="594"/>
        <v>16267.752748259078</v>
      </c>
      <c r="AM935" s="18">
        <f t="shared" ca="1" si="595"/>
        <v>16268.902208354471</v>
      </c>
      <c r="AO935" s="18">
        <f t="shared" ca="1" si="576"/>
        <v>9.1218670439158682</v>
      </c>
      <c r="AP935" s="18">
        <f t="shared" ca="1" si="577"/>
        <v>4.2484709320676162</v>
      </c>
      <c r="AQ935" s="19">
        <f t="shared" ca="1" si="596"/>
        <v>23860.430737060145</v>
      </c>
      <c r="AR935" s="18">
        <f t="shared" ca="1" si="597"/>
        <v>23864.679207992212</v>
      </c>
      <c r="AT935" s="18">
        <f t="shared" ca="1" si="578"/>
        <v>9.0984117778987876</v>
      </c>
      <c r="AU935" s="18">
        <f t="shared" ca="1" si="579"/>
        <v>11.875448959561295</v>
      </c>
      <c r="AV935" s="19">
        <f t="shared" ca="1" si="598"/>
        <v>17126.984351560539</v>
      </c>
      <c r="AW935" s="18">
        <f t="shared" ca="1" si="599"/>
        <v>17138.859800520102</v>
      </c>
    </row>
    <row r="936" spans="1:49" x14ac:dyDescent="0.25">
      <c r="A936" s="18">
        <f t="shared" ca="1" si="560"/>
        <v>6.3124828325858831</v>
      </c>
      <c r="B936" s="18">
        <f t="shared" ca="1" si="561"/>
        <v>4.0053130760908413</v>
      </c>
      <c r="C936" s="19">
        <f t="shared" ca="1" si="580"/>
        <v>17537.197185519195</v>
      </c>
      <c r="D936" s="18">
        <f t="shared" ca="1" si="581"/>
        <v>17541.202498595285</v>
      </c>
      <c r="E936" s="17"/>
      <c r="F936" s="18">
        <f t="shared" ca="1" si="562"/>
        <v>28.389732954946332</v>
      </c>
      <c r="G936" s="18">
        <f t="shared" ca="1" si="563"/>
        <v>3.773593633467728</v>
      </c>
      <c r="H936" s="19">
        <f t="shared" ca="1" si="582"/>
        <v>17151.55439464948</v>
      </c>
      <c r="I936" s="18">
        <f t="shared" ca="1" si="583"/>
        <v>17155.327988282948</v>
      </c>
      <c r="J936" s="17"/>
      <c r="K936" s="18">
        <f t="shared" ca="1" si="564"/>
        <v>19.352966406185558</v>
      </c>
      <c r="L936" s="18">
        <f t="shared" ca="1" si="565"/>
        <v>27.029634425198644</v>
      </c>
      <c r="M936" s="19">
        <f t="shared" ca="1" si="584"/>
        <v>18519.879876652521</v>
      </c>
      <c r="N936" s="18">
        <f t="shared" ca="1" si="585"/>
        <v>18546.90951107772</v>
      </c>
      <c r="O936" s="17"/>
      <c r="P936" s="18">
        <f t="shared" ca="1" si="566"/>
        <v>0.66089027764617003</v>
      </c>
      <c r="Q936" s="18">
        <f t="shared" ca="1" si="567"/>
        <v>3.2495030044883322</v>
      </c>
      <c r="R936" s="19">
        <f t="shared" ca="1" si="586"/>
        <v>18394.162913555669</v>
      </c>
      <c r="S936" s="18">
        <f t="shared" ca="1" si="587"/>
        <v>18397.412416560157</v>
      </c>
      <c r="T936" s="17"/>
      <c r="U936" s="18">
        <f t="shared" ca="1" si="568"/>
        <v>5.8617725676277157</v>
      </c>
      <c r="V936" s="18">
        <f t="shared" ca="1" si="569"/>
        <v>2.2034758553072344</v>
      </c>
      <c r="W936" s="19">
        <f t="shared" ca="1" si="588"/>
        <v>16753.774868855606</v>
      </c>
      <c r="X936" s="18">
        <f t="shared" ca="1" si="589"/>
        <v>16755.978344710911</v>
      </c>
      <c r="Z936" s="18">
        <f t="shared" ca="1" si="570"/>
        <v>4.5744490348708693</v>
      </c>
      <c r="AA936" s="18">
        <f t="shared" ca="1" si="571"/>
        <v>2.0767512114260303</v>
      </c>
      <c r="AB936" s="19">
        <f t="shared" ca="1" si="590"/>
        <v>23417.667304228617</v>
      </c>
      <c r="AC936" s="18">
        <f t="shared" ca="1" si="591"/>
        <v>23419.744055440042</v>
      </c>
      <c r="AE936" s="18">
        <f t="shared" ca="1" si="572"/>
        <v>15.000441011142261</v>
      </c>
      <c r="AF936" s="18">
        <f t="shared" ca="1" si="573"/>
        <v>1.2981709861137047</v>
      </c>
      <c r="AG936" s="19">
        <f t="shared" ca="1" si="592"/>
        <v>16977.616385917889</v>
      </c>
      <c r="AH936" s="18">
        <f t="shared" ca="1" si="593"/>
        <v>16978.914556904001</v>
      </c>
      <c r="AJ936" s="18">
        <f t="shared" ca="1" si="574"/>
        <v>1.7300568110038888</v>
      </c>
      <c r="AK936" s="18">
        <f t="shared" ca="1" si="575"/>
        <v>19.002947029240797</v>
      </c>
      <c r="AL936" s="19">
        <f t="shared" ca="1" si="594"/>
        <v>16270.632265165475</v>
      </c>
      <c r="AM936" s="18">
        <f t="shared" ca="1" si="595"/>
        <v>16289.635212194717</v>
      </c>
      <c r="AO936" s="18">
        <f t="shared" ca="1" si="576"/>
        <v>55.491854207356504</v>
      </c>
      <c r="AP936" s="18">
        <f t="shared" ca="1" si="577"/>
        <v>9.3713541300600625</v>
      </c>
      <c r="AQ936" s="19">
        <f t="shared" ca="1" si="596"/>
        <v>23920.17106219957</v>
      </c>
      <c r="AR936" s="18">
        <f t="shared" ca="1" si="597"/>
        <v>23929.54241632963</v>
      </c>
      <c r="AT936" s="18">
        <f t="shared" ca="1" si="578"/>
        <v>20.335009782641162</v>
      </c>
      <c r="AU936" s="18">
        <f t="shared" ca="1" si="579"/>
        <v>5.5079386959727845</v>
      </c>
      <c r="AV936" s="19">
        <f t="shared" ca="1" si="598"/>
        <v>17159.194810302743</v>
      </c>
      <c r="AW936" s="18">
        <f t="shared" ca="1" si="599"/>
        <v>17164.702748998716</v>
      </c>
    </row>
    <row r="937" spans="1:49" x14ac:dyDescent="0.25">
      <c r="A937" s="18">
        <f t="shared" ca="1" si="560"/>
        <v>13.120498744395473</v>
      </c>
      <c r="B937" s="18">
        <f t="shared" ca="1" si="561"/>
        <v>2.5331288562602667</v>
      </c>
      <c r="C937" s="19">
        <f t="shared" ca="1" si="580"/>
        <v>17554.322997339681</v>
      </c>
      <c r="D937" s="18">
        <f t="shared" ca="1" si="581"/>
        <v>17556.85612619594</v>
      </c>
      <c r="E937" s="17"/>
      <c r="F937" s="18">
        <f t="shared" ca="1" si="562"/>
        <v>5.6793619660797034</v>
      </c>
      <c r="G937" s="18">
        <f t="shared" ca="1" si="563"/>
        <v>2.0020211685405824</v>
      </c>
      <c r="H937" s="19">
        <f t="shared" ca="1" si="582"/>
        <v>17161.007350249027</v>
      </c>
      <c r="I937" s="18">
        <f t="shared" ca="1" si="583"/>
        <v>17163.009371417567</v>
      </c>
      <c r="J937" s="17"/>
      <c r="K937" s="18">
        <f t="shared" ca="1" si="564"/>
        <v>16.288136766832942</v>
      </c>
      <c r="L937" s="18">
        <f t="shared" ca="1" si="565"/>
        <v>1.721910971340346</v>
      </c>
      <c r="M937" s="19">
        <f t="shared" ca="1" si="584"/>
        <v>18563.197647844554</v>
      </c>
      <c r="N937" s="18">
        <f t="shared" ca="1" si="585"/>
        <v>18564.919558815895</v>
      </c>
      <c r="O937" s="17"/>
      <c r="P937" s="18">
        <f t="shared" ca="1" si="566"/>
        <v>24.965238783394941</v>
      </c>
      <c r="Q937" s="18">
        <f t="shared" ca="1" si="567"/>
        <v>2.6310691839089224</v>
      </c>
      <c r="R937" s="19">
        <f t="shared" ca="1" si="586"/>
        <v>18422.377655343553</v>
      </c>
      <c r="S937" s="18">
        <f t="shared" ca="1" si="587"/>
        <v>18425.008724527463</v>
      </c>
      <c r="T937" s="17"/>
      <c r="U937" s="18">
        <f t="shared" ca="1" si="568"/>
        <v>8.1127764106724842E-2</v>
      </c>
      <c r="V937" s="18">
        <f t="shared" ca="1" si="569"/>
        <v>4.1413347841585146</v>
      </c>
      <c r="W937" s="19">
        <f t="shared" ca="1" si="588"/>
        <v>16756.059472475019</v>
      </c>
      <c r="X937" s="18">
        <f t="shared" ca="1" si="589"/>
        <v>16760.200807259178</v>
      </c>
      <c r="Z937" s="18">
        <f t="shared" ca="1" si="570"/>
        <v>8.3007729073415089</v>
      </c>
      <c r="AA937" s="18">
        <f t="shared" ca="1" si="571"/>
        <v>0.26295185709507402</v>
      </c>
      <c r="AB937" s="19">
        <f t="shared" ca="1" si="590"/>
        <v>23428.044828347382</v>
      </c>
      <c r="AC937" s="18">
        <f t="shared" ca="1" si="591"/>
        <v>23428.307780204475</v>
      </c>
      <c r="AE937" s="18">
        <f t="shared" ca="1" si="572"/>
        <v>6.2948926315273797</v>
      </c>
      <c r="AF937" s="18">
        <f t="shared" ca="1" si="573"/>
        <v>4.7690283019090334</v>
      </c>
      <c r="AG937" s="19">
        <f t="shared" ca="1" si="592"/>
        <v>16985.209449535527</v>
      </c>
      <c r="AH937" s="18">
        <f t="shared" ca="1" si="593"/>
        <v>16989.978477837434</v>
      </c>
      <c r="AJ937" s="18">
        <f t="shared" ca="1" si="574"/>
        <v>16.6485237532507</v>
      </c>
      <c r="AK937" s="18">
        <f t="shared" ca="1" si="575"/>
        <v>6.1345660109924465</v>
      </c>
      <c r="AL937" s="19">
        <f t="shared" ca="1" si="594"/>
        <v>16306.283735947967</v>
      </c>
      <c r="AM937" s="18">
        <f t="shared" ca="1" si="595"/>
        <v>16312.41830195896</v>
      </c>
      <c r="AO937" s="18">
        <f t="shared" ca="1" si="576"/>
        <v>16.150691868861465</v>
      </c>
      <c r="AP937" s="18">
        <f t="shared" ca="1" si="577"/>
        <v>16.325488232204972</v>
      </c>
      <c r="AQ937" s="19">
        <f t="shared" ca="1" si="596"/>
        <v>23945.693108198491</v>
      </c>
      <c r="AR937" s="18">
        <f t="shared" ca="1" si="597"/>
        <v>23962.018596430695</v>
      </c>
      <c r="AT937" s="18">
        <f t="shared" ca="1" si="578"/>
        <v>1.7485422387002518</v>
      </c>
      <c r="AU937" s="18">
        <f t="shared" ca="1" si="579"/>
        <v>3.0618687633843709</v>
      </c>
      <c r="AV937" s="19">
        <f t="shared" ca="1" si="598"/>
        <v>17166.451291237416</v>
      </c>
      <c r="AW937" s="18">
        <f t="shared" ca="1" si="599"/>
        <v>17169.513160000799</v>
      </c>
    </row>
    <row r="938" spans="1:49" x14ac:dyDescent="0.25">
      <c r="A938" s="18">
        <f t="shared" ca="1" si="560"/>
        <v>8.694014019081024</v>
      </c>
      <c r="B938" s="18">
        <f t="shared" ca="1" si="561"/>
        <v>26.852968725353488</v>
      </c>
      <c r="C938" s="19">
        <f t="shared" ca="1" si="580"/>
        <v>17565.550140215022</v>
      </c>
      <c r="D938" s="18">
        <f t="shared" ca="1" si="581"/>
        <v>17592.403108940376</v>
      </c>
      <c r="E938" s="17"/>
      <c r="F938" s="18">
        <f t="shared" ca="1" si="562"/>
        <v>5.2881404476815526</v>
      </c>
      <c r="G938" s="18">
        <f t="shared" ca="1" si="563"/>
        <v>8.6028014360535199</v>
      </c>
      <c r="H938" s="19">
        <f t="shared" ca="1" si="582"/>
        <v>17168.29751186525</v>
      </c>
      <c r="I938" s="18">
        <f t="shared" ca="1" si="583"/>
        <v>17176.900313301303</v>
      </c>
      <c r="J938" s="17"/>
      <c r="K938" s="18">
        <f t="shared" ca="1" si="564"/>
        <v>12.34987258916836</v>
      </c>
      <c r="L938" s="18">
        <f t="shared" ca="1" si="565"/>
        <v>1.5238020171285032</v>
      </c>
      <c r="M938" s="19">
        <f t="shared" ca="1" si="584"/>
        <v>18577.269431405064</v>
      </c>
      <c r="N938" s="18">
        <f t="shared" ca="1" si="585"/>
        <v>18578.793233422191</v>
      </c>
      <c r="O938" s="17"/>
      <c r="P938" s="18">
        <f t="shared" ca="1" si="566"/>
        <v>9.542051214171499</v>
      </c>
      <c r="Q938" s="18">
        <f t="shared" ca="1" si="567"/>
        <v>3.2874475087219541</v>
      </c>
      <c r="R938" s="19">
        <f t="shared" ca="1" si="586"/>
        <v>18434.550775741634</v>
      </c>
      <c r="S938" s="18">
        <f t="shared" ca="1" si="587"/>
        <v>18437.838223250357</v>
      </c>
      <c r="T938" s="17"/>
      <c r="U938" s="18">
        <f t="shared" ca="1" si="568"/>
        <v>9.1033108045810156</v>
      </c>
      <c r="V938" s="18">
        <f t="shared" ca="1" si="569"/>
        <v>5.1040324375857908</v>
      </c>
      <c r="W938" s="19">
        <f t="shared" ca="1" si="588"/>
        <v>16769.304118063759</v>
      </c>
      <c r="X938" s="18">
        <f t="shared" ca="1" si="589"/>
        <v>16774.408150501346</v>
      </c>
      <c r="Z938" s="18">
        <f t="shared" ca="1" si="570"/>
        <v>46.72570598987496</v>
      </c>
      <c r="AA938" s="18">
        <f t="shared" ca="1" si="571"/>
        <v>8.2648034185085359E-2</v>
      </c>
      <c r="AB938" s="19">
        <f t="shared" ca="1" si="590"/>
        <v>23475.033486194352</v>
      </c>
      <c r="AC938" s="18">
        <f t="shared" ca="1" si="591"/>
        <v>23475.116134228538</v>
      </c>
      <c r="AE938" s="18">
        <f t="shared" ca="1" si="572"/>
        <v>9.999054512113613</v>
      </c>
      <c r="AF938" s="18">
        <f t="shared" ca="1" si="573"/>
        <v>2.4581006209209129</v>
      </c>
      <c r="AG938" s="19">
        <f t="shared" ca="1" si="592"/>
        <v>16999.977532349549</v>
      </c>
      <c r="AH938" s="18">
        <f t="shared" ca="1" si="593"/>
        <v>17002.435632970468</v>
      </c>
      <c r="AJ938" s="18">
        <f t="shared" ca="1" si="574"/>
        <v>19.630790993182526</v>
      </c>
      <c r="AK938" s="18">
        <f t="shared" ca="1" si="575"/>
        <v>12.189434010154061</v>
      </c>
      <c r="AL938" s="19">
        <f t="shared" ca="1" si="594"/>
        <v>16332.049092952142</v>
      </c>
      <c r="AM938" s="18">
        <f t="shared" ca="1" si="595"/>
        <v>16344.238526962296</v>
      </c>
      <c r="AO938" s="18">
        <f t="shared" ca="1" si="576"/>
        <v>2.8227663729577475</v>
      </c>
      <c r="AP938" s="18">
        <f t="shared" ca="1" si="577"/>
        <v>9.5240813835513407</v>
      </c>
      <c r="AQ938" s="19">
        <f t="shared" ca="1" si="596"/>
        <v>23964.841362803654</v>
      </c>
      <c r="AR938" s="18">
        <f t="shared" ca="1" si="597"/>
        <v>23974.365444187206</v>
      </c>
      <c r="AT938" s="18">
        <f t="shared" ca="1" si="578"/>
        <v>0.48304236092592134</v>
      </c>
      <c r="AU938" s="18">
        <f t="shared" ca="1" si="579"/>
        <v>7.8202236274811847</v>
      </c>
      <c r="AV938" s="19">
        <f t="shared" ca="1" si="598"/>
        <v>17169.996202361726</v>
      </c>
      <c r="AW938" s="18">
        <f t="shared" ca="1" si="599"/>
        <v>17177.816425989207</v>
      </c>
    </row>
    <row r="939" spans="1:49" x14ac:dyDescent="0.25">
      <c r="A939" s="18">
        <f t="shared" ca="1" si="560"/>
        <v>0.86324878607898814</v>
      </c>
      <c r="B939" s="18">
        <f t="shared" ca="1" si="561"/>
        <v>1.0567310624786643</v>
      </c>
      <c r="C939" s="19">
        <f t="shared" ca="1" si="580"/>
        <v>17593.266357726454</v>
      </c>
      <c r="D939" s="18">
        <f t="shared" ca="1" si="581"/>
        <v>17594.323088788933</v>
      </c>
      <c r="E939" s="17"/>
      <c r="F939" s="18">
        <f t="shared" ca="1" si="562"/>
        <v>0.6210614818925525</v>
      </c>
      <c r="G939" s="18">
        <f t="shared" ca="1" si="563"/>
        <v>0.96442310989647562</v>
      </c>
      <c r="H939" s="19">
        <f t="shared" ca="1" si="582"/>
        <v>17177.521374783195</v>
      </c>
      <c r="I939" s="18">
        <f t="shared" ca="1" si="583"/>
        <v>17178.485797893092</v>
      </c>
      <c r="J939" s="17"/>
      <c r="K939" s="18">
        <f t="shared" ca="1" si="564"/>
        <v>17.987089574906062</v>
      </c>
      <c r="L939" s="18">
        <f t="shared" ca="1" si="565"/>
        <v>4.0257416465675764</v>
      </c>
      <c r="M939" s="19">
        <f t="shared" ca="1" si="584"/>
        <v>18596.780322997096</v>
      </c>
      <c r="N939" s="18">
        <f t="shared" ca="1" si="585"/>
        <v>18600.806064643664</v>
      </c>
      <c r="O939" s="17"/>
      <c r="P939" s="18">
        <f t="shared" ca="1" si="566"/>
        <v>6.6337147552547604</v>
      </c>
      <c r="Q939" s="18">
        <f t="shared" ca="1" si="567"/>
        <v>3.0108102726065322</v>
      </c>
      <c r="R939" s="19">
        <f t="shared" ca="1" si="586"/>
        <v>18444.471938005612</v>
      </c>
      <c r="S939" s="18">
        <f t="shared" ca="1" si="587"/>
        <v>18447.48274827822</v>
      </c>
      <c r="T939" s="17"/>
      <c r="U939" s="18">
        <f t="shared" ca="1" si="568"/>
        <v>10.576670708480599</v>
      </c>
      <c r="V939" s="18">
        <f t="shared" ca="1" si="569"/>
        <v>14.042646679667465</v>
      </c>
      <c r="W939" s="19">
        <f t="shared" ca="1" si="588"/>
        <v>16784.984821209826</v>
      </c>
      <c r="X939" s="18">
        <f t="shared" ca="1" si="589"/>
        <v>16799.027467889493</v>
      </c>
      <c r="Z939" s="18">
        <f t="shared" ca="1" si="570"/>
        <v>0.70985527243796764</v>
      </c>
      <c r="AA939" s="18">
        <f t="shared" ca="1" si="571"/>
        <v>4.7462974038080481E-2</v>
      </c>
      <c r="AB939" s="19">
        <f t="shared" ca="1" si="590"/>
        <v>23475.825989500976</v>
      </c>
      <c r="AC939" s="18">
        <f t="shared" ca="1" si="591"/>
        <v>23475.873452475014</v>
      </c>
      <c r="AE939" s="18">
        <f t="shared" ca="1" si="572"/>
        <v>50.727309184200273</v>
      </c>
      <c r="AF939" s="18">
        <f t="shared" ca="1" si="573"/>
        <v>0.10965752452294163</v>
      </c>
      <c r="AG939" s="19">
        <f t="shared" ca="1" si="592"/>
        <v>17053.162942154668</v>
      </c>
      <c r="AH939" s="18">
        <f t="shared" ca="1" si="593"/>
        <v>17053.272599679192</v>
      </c>
      <c r="AJ939" s="18">
        <f t="shared" ca="1" si="574"/>
        <v>1.4411248247529598</v>
      </c>
      <c r="AK939" s="18">
        <f t="shared" ca="1" si="575"/>
        <v>4.471317819565015</v>
      </c>
      <c r="AL939" s="19">
        <f t="shared" ca="1" si="594"/>
        <v>16345.679651787048</v>
      </c>
      <c r="AM939" s="18">
        <f t="shared" ca="1" si="595"/>
        <v>16350.150969606613</v>
      </c>
      <c r="AO939" s="18">
        <f t="shared" ca="1" si="576"/>
        <v>15.614077600217982</v>
      </c>
      <c r="AP939" s="18">
        <f t="shared" ca="1" si="577"/>
        <v>0.53373424199160668</v>
      </c>
      <c r="AQ939" s="19">
        <f t="shared" ca="1" si="596"/>
        <v>23989.979521787423</v>
      </c>
      <c r="AR939" s="18">
        <f t="shared" ca="1" si="597"/>
        <v>23990.513256029415</v>
      </c>
      <c r="AT939" s="18">
        <f t="shared" ca="1" si="578"/>
        <v>12.426546429074101</v>
      </c>
      <c r="AU939" s="18">
        <f t="shared" ca="1" si="579"/>
        <v>3.520133890415772E-2</v>
      </c>
      <c r="AV939" s="19">
        <f t="shared" ca="1" si="598"/>
        <v>17190.24297241828</v>
      </c>
      <c r="AW939" s="18">
        <f t="shared" ca="1" si="599"/>
        <v>17190.278173757186</v>
      </c>
    </row>
    <row r="940" spans="1:49" x14ac:dyDescent="0.25">
      <c r="A940" s="18">
        <f t="shared" ca="1" si="560"/>
        <v>6.0044635018177654</v>
      </c>
      <c r="B940" s="18">
        <f t="shared" ca="1" si="561"/>
        <v>1.4346635001814541</v>
      </c>
      <c r="C940" s="19">
        <f t="shared" ca="1" si="580"/>
        <v>17600.32755229075</v>
      </c>
      <c r="D940" s="18">
        <f t="shared" ca="1" si="581"/>
        <v>17601.762215790932</v>
      </c>
      <c r="E940" s="17"/>
      <c r="F940" s="18">
        <f t="shared" ca="1" si="562"/>
        <v>6.4156927049080839</v>
      </c>
      <c r="G940" s="18">
        <f t="shared" ca="1" si="563"/>
        <v>9.2434060669133071</v>
      </c>
      <c r="H940" s="19">
        <f t="shared" ca="1" si="582"/>
        <v>17184.901490598</v>
      </c>
      <c r="I940" s="18">
        <f t="shared" ca="1" si="583"/>
        <v>17194.144896664915</v>
      </c>
      <c r="J940" s="17"/>
      <c r="K940" s="18">
        <f t="shared" ca="1" si="564"/>
        <v>3.4724141712141257</v>
      </c>
      <c r="L940" s="18">
        <f t="shared" ca="1" si="565"/>
        <v>2.9069086668878228</v>
      </c>
      <c r="M940" s="19">
        <f t="shared" ca="1" si="584"/>
        <v>18604.278478814878</v>
      </c>
      <c r="N940" s="18">
        <f t="shared" ca="1" si="585"/>
        <v>18607.185387481764</v>
      </c>
      <c r="O940" s="17"/>
      <c r="P940" s="18">
        <f t="shared" ca="1" si="566"/>
        <v>19.357186895933168</v>
      </c>
      <c r="Q940" s="18">
        <f t="shared" ca="1" si="567"/>
        <v>14.581783708276784</v>
      </c>
      <c r="R940" s="19">
        <f t="shared" ca="1" si="586"/>
        <v>18466.839935174154</v>
      </c>
      <c r="S940" s="18">
        <f t="shared" ca="1" si="587"/>
        <v>18481.42171888243</v>
      </c>
      <c r="T940" s="17"/>
      <c r="U940" s="18">
        <f t="shared" ca="1" si="568"/>
        <v>0.37521771426052586</v>
      </c>
      <c r="V940" s="18">
        <f t="shared" ca="1" si="569"/>
        <v>6.3072757024539206</v>
      </c>
      <c r="W940" s="19">
        <f t="shared" ca="1" si="588"/>
        <v>16799.402685603753</v>
      </c>
      <c r="X940" s="18">
        <f t="shared" ca="1" si="589"/>
        <v>16805.709961306206</v>
      </c>
      <c r="Z940" s="18">
        <f t="shared" ca="1" si="570"/>
        <v>99.558558936227286</v>
      </c>
      <c r="AA940" s="18">
        <f t="shared" ca="1" si="571"/>
        <v>0.21687656876277109</v>
      </c>
      <c r="AB940" s="19">
        <f t="shared" ca="1" si="590"/>
        <v>23575.432011411242</v>
      </c>
      <c r="AC940" s="18">
        <f t="shared" ca="1" si="591"/>
        <v>23575.648887980005</v>
      </c>
      <c r="AE940" s="18">
        <f t="shared" ca="1" si="572"/>
        <v>1.0713544580178205</v>
      </c>
      <c r="AF940" s="18">
        <f t="shared" ca="1" si="573"/>
        <v>2.0320872178783107</v>
      </c>
      <c r="AG940" s="19">
        <f t="shared" ca="1" si="592"/>
        <v>17054.34395413721</v>
      </c>
      <c r="AH940" s="18">
        <f t="shared" ca="1" si="593"/>
        <v>17056.376041355088</v>
      </c>
      <c r="AJ940" s="18">
        <f t="shared" ca="1" si="574"/>
        <v>14.860139879245095</v>
      </c>
      <c r="AK940" s="18">
        <f t="shared" ca="1" si="575"/>
        <v>3.9351034232611024</v>
      </c>
      <c r="AL940" s="19">
        <f t="shared" ca="1" si="594"/>
        <v>16365.011109485858</v>
      </c>
      <c r="AM940" s="18">
        <f t="shared" ca="1" si="595"/>
        <v>16368.946212909119</v>
      </c>
      <c r="AO940" s="18">
        <f t="shared" ca="1" si="576"/>
        <v>30.306143522542989</v>
      </c>
      <c r="AP940" s="18">
        <f t="shared" ca="1" si="577"/>
        <v>29.363988765916314</v>
      </c>
      <c r="AQ940" s="19">
        <f t="shared" ca="1" si="596"/>
        <v>24020.819399551958</v>
      </c>
      <c r="AR940" s="18">
        <f t="shared" ca="1" si="597"/>
        <v>24050.183388317873</v>
      </c>
      <c r="AT940" s="18">
        <f t="shared" ca="1" si="578"/>
        <v>3.2760423920092627</v>
      </c>
      <c r="AU940" s="18">
        <f t="shared" ca="1" si="579"/>
        <v>3.9591788580792704</v>
      </c>
      <c r="AV940" s="19">
        <f t="shared" ca="1" si="598"/>
        <v>17193.554216149194</v>
      </c>
      <c r="AW940" s="18">
        <f t="shared" ca="1" si="599"/>
        <v>17197.513395007274</v>
      </c>
    </row>
    <row r="941" spans="1:49" x14ac:dyDescent="0.25">
      <c r="A941" s="18">
        <f t="shared" ca="1" si="560"/>
        <v>5.3830785226708668</v>
      </c>
      <c r="B941" s="18">
        <f t="shared" ca="1" si="561"/>
        <v>3.9277174889904272</v>
      </c>
      <c r="C941" s="19">
        <f t="shared" ca="1" si="580"/>
        <v>17607.145294313603</v>
      </c>
      <c r="D941" s="18">
        <f t="shared" ca="1" si="581"/>
        <v>17611.073011802593</v>
      </c>
      <c r="E941" s="17"/>
      <c r="F941" s="18">
        <f t="shared" ca="1" si="562"/>
        <v>15.652948852768715</v>
      </c>
      <c r="G941" s="18">
        <f t="shared" ca="1" si="563"/>
        <v>3.5143117106654898</v>
      </c>
      <c r="H941" s="19">
        <f t="shared" ca="1" si="582"/>
        <v>17209.797845517685</v>
      </c>
      <c r="I941" s="18">
        <f t="shared" ca="1" si="583"/>
        <v>17213.312157228353</v>
      </c>
      <c r="J941" s="17"/>
      <c r="K941" s="18">
        <f t="shared" ca="1" si="564"/>
        <v>8.4809955730734128</v>
      </c>
      <c r="L941" s="18">
        <f t="shared" ca="1" si="565"/>
        <v>1.1556563305272716</v>
      </c>
      <c r="M941" s="19">
        <f t="shared" ca="1" si="584"/>
        <v>18615.666383054839</v>
      </c>
      <c r="N941" s="18">
        <f t="shared" ca="1" si="585"/>
        <v>18616.822039385366</v>
      </c>
      <c r="O941" s="17"/>
      <c r="P941" s="18">
        <f t="shared" ca="1" si="566"/>
        <v>3.4490592541090099</v>
      </c>
      <c r="Q941" s="18">
        <f t="shared" ca="1" si="567"/>
        <v>1.3593579241934428</v>
      </c>
      <c r="R941" s="19">
        <f t="shared" ca="1" si="586"/>
        <v>18484.870778136537</v>
      </c>
      <c r="S941" s="18">
        <f t="shared" ca="1" si="587"/>
        <v>18486.230136060731</v>
      </c>
      <c r="T941" s="17"/>
      <c r="U941" s="18">
        <f t="shared" ca="1" si="568"/>
        <v>6.8859754853687578</v>
      </c>
      <c r="V941" s="18">
        <f t="shared" ca="1" si="569"/>
        <v>2.8677540986594754</v>
      </c>
      <c r="W941" s="19">
        <f t="shared" ca="1" si="588"/>
        <v>16812.595936791575</v>
      </c>
      <c r="X941" s="18">
        <f t="shared" ca="1" si="589"/>
        <v>16815.463690890236</v>
      </c>
      <c r="Z941" s="18">
        <f t="shared" ca="1" si="570"/>
        <v>8.111231758384486</v>
      </c>
      <c r="AA941" s="18">
        <f t="shared" ca="1" si="571"/>
        <v>1.3850499795543076</v>
      </c>
      <c r="AB941" s="19">
        <f t="shared" ca="1" si="590"/>
        <v>23583.760119738388</v>
      </c>
      <c r="AC941" s="18">
        <f t="shared" ca="1" si="591"/>
        <v>23585.145169717944</v>
      </c>
      <c r="AE941" s="18">
        <f t="shared" ca="1" si="572"/>
        <v>3.935483971228217</v>
      </c>
      <c r="AF941" s="18">
        <f t="shared" ca="1" si="573"/>
        <v>0.61273409976061755</v>
      </c>
      <c r="AG941" s="19">
        <f t="shared" ca="1" si="592"/>
        <v>17060.311525326317</v>
      </c>
      <c r="AH941" s="18">
        <f t="shared" ca="1" si="593"/>
        <v>17060.924259426076</v>
      </c>
      <c r="AJ941" s="18">
        <f t="shared" ca="1" si="574"/>
        <v>5.4540033468102473</v>
      </c>
      <c r="AK941" s="18">
        <f t="shared" ca="1" si="575"/>
        <v>6.0868065141939431E-2</v>
      </c>
      <c r="AL941" s="19">
        <f t="shared" ca="1" si="594"/>
        <v>16374.40021625593</v>
      </c>
      <c r="AM941" s="18">
        <f t="shared" ca="1" si="595"/>
        <v>16374.461084321072</v>
      </c>
      <c r="AO941" s="18">
        <f t="shared" ca="1" si="576"/>
        <v>19.34596113785107</v>
      </c>
      <c r="AP941" s="18">
        <f t="shared" ca="1" si="577"/>
        <v>6.2747556734475172</v>
      </c>
      <c r="AQ941" s="19">
        <f t="shared" ca="1" si="596"/>
        <v>24069.529349455723</v>
      </c>
      <c r="AR941" s="18">
        <f t="shared" ca="1" si="597"/>
        <v>24075.804105129169</v>
      </c>
      <c r="AT941" s="18">
        <f t="shared" ca="1" si="578"/>
        <v>29.35076460991845</v>
      </c>
      <c r="AU941" s="18">
        <f t="shared" ca="1" si="579"/>
        <v>7.0948778307082323</v>
      </c>
      <c r="AV941" s="19">
        <f t="shared" ca="1" si="598"/>
        <v>17226.864159617191</v>
      </c>
      <c r="AW941" s="18">
        <f t="shared" ca="1" si="599"/>
        <v>17233.959037447898</v>
      </c>
    </row>
    <row r="942" spans="1:49" x14ac:dyDescent="0.25">
      <c r="A942" s="18">
        <f t="shared" ca="1" si="560"/>
        <v>32.82670160841456</v>
      </c>
      <c r="B942" s="18">
        <f t="shared" ca="1" si="561"/>
        <v>3.1895910018460119</v>
      </c>
      <c r="C942" s="19">
        <f t="shared" ca="1" si="580"/>
        <v>17643.899713411007</v>
      </c>
      <c r="D942" s="18">
        <f t="shared" ca="1" si="581"/>
        <v>17647.089304412853</v>
      </c>
      <c r="E942" s="17"/>
      <c r="F942" s="18">
        <f t="shared" ca="1" si="562"/>
        <v>5.6538133045773318</v>
      </c>
      <c r="G942" s="18">
        <f t="shared" ca="1" si="563"/>
        <v>7.1596989664322166</v>
      </c>
      <c r="H942" s="19">
        <f t="shared" ca="1" si="582"/>
        <v>17218.965970532929</v>
      </c>
      <c r="I942" s="18">
        <f t="shared" ca="1" si="583"/>
        <v>17226.125669499361</v>
      </c>
      <c r="J942" s="17"/>
      <c r="K942" s="18">
        <f t="shared" ca="1" si="564"/>
        <v>40.425198824595242</v>
      </c>
      <c r="L942" s="18">
        <f t="shared" ca="1" si="565"/>
        <v>6.2992543639367407</v>
      </c>
      <c r="M942" s="19">
        <f t="shared" ca="1" si="584"/>
        <v>18657.247238209962</v>
      </c>
      <c r="N942" s="18">
        <f t="shared" ca="1" si="585"/>
        <v>18663.5464925739</v>
      </c>
      <c r="O942" s="17"/>
      <c r="P942" s="18">
        <f t="shared" ca="1" si="566"/>
        <v>2.8712268822873109E-2</v>
      </c>
      <c r="Q942" s="18">
        <f t="shared" ca="1" si="567"/>
        <v>5.3548287853061085</v>
      </c>
      <c r="R942" s="19">
        <f t="shared" ca="1" si="586"/>
        <v>18486.258848329555</v>
      </c>
      <c r="S942" s="18">
        <f t="shared" ca="1" si="587"/>
        <v>18491.613677114859</v>
      </c>
      <c r="T942" s="17"/>
      <c r="U942" s="18">
        <f t="shared" ca="1" si="568"/>
        <v>1.4226258967787964</v>
      </c>
      <c r="V942" s="18">
        <f t="shared" ca="1" si="569"/>
        <v>10.614760822717722</v>
      </c>
      <c r="W942" s="19">
        <f t="shared" ca="1" si="588"/>
        <v>16816.886316787015</v>
      </c>
      <c r="X942" s="18">
        <f t="shared" ca="1" si="589"/>
        <v>16827.501077609733</v>
      </c>
      <c r="Z942" s="18">
        <f t="shared" ca="1" si="570"/>
        <v>2.2629359040986046</v>
      </c>
      <c r="AA942" s="18">
        <f t="shared" ca="1" si="571"/>
        <v>4.9239504005203515E-2</v>
      </c>
      <c r="AB942" s="19">
        <f t="shared" ca="1" si="590"/>
        <v>23587.408105622042</v>
      </c>
      <c r="AC942" s="18">
        <f t="shared" ca="1" si="591"/>
        <v>23587.457345126048</v>
      </c>
      <c r="AE942" s="18">
        <f t="shared" ca="1" si="572"/>
        <v>1.8354329537814253</v>
      </c>
      <c r="AF942" s="18">
        <f t="shared" ca="1" si="573"/>
        <v>4.4831411218264119</v>
      </c>
      <c r="AG942" s="19">
        <f t="shared" ca="1" si="592"/>
        <v>17062.759692379856</v>
      </c>
      <c r="AH942" s="18">
        <f t="shared" ca="1" si="593"/>
        <v>17067.242833501681</v>
      </c>
      <c r="AJ942" s="18">
        <f t="shared" ca="1" si="574"/>
        <v>5.6319624483573936</v>
      </c>
      <c r="AK942" s="18">
        <f t="shared" ca="1" si="575"/>
        <v>3.1315994535626062</v>
      </c>
      <c r="AL942" s="19">
        <f t="shared" ca="1" si="594"/>
        <v>16380.093046769429</v>
      </c>
      <c r="AM942" s="18">
        <f t="shared" ca="1" si="595"/>
        <v>16383.224646222992</v>
      </c>
      <c r="AO942" s="18">
        <f t="shared" ca="1" si="576"/>
        <v>4.2702522339571418</v>
      </c>
      <c r="AP942" s="18">
        <f t="shared" ca="1" si="577"/>
        <v>9.1310606198856785</v>
      </c>
      <c r="AQ942" s="19">
        <f t="shared" ca="1" si="596"/>
        <v>24080.074357363126</v>
      </c>
      <c r="AR942" s="18">
        <f t="shared" ca="1" si="597"/>
        <v>24089.205417983012</v>
      </c>
      <c r="AT942" s="18">
        <f t="shared" ca="1" si="578"/>
        <v>14.183593609709305</v>
      </c>
      <c r="AU942" s="18">
        <f t="shared" ca="1" si="579"/>
        <v>7.8731768899433323</v>
      </c>
      <c r="AV942" s="19">
        <f t="shared" ca="1" si="598"/>
        <v>17248.142631057606</v>
      </c>
      <c r="AW942" s="18">
        <f t="shared" ca="1" si="599"/>
        <v>17256.015807947548</v>
      </c>
    </row>
    <row r="943" spans="1:49" x14ac:dyDescent="0.25">
      <c r="A943" s="18">
        <f t="shared" ca="1" si="560"/>
        <v>27.82393584420462</v>
      </c>
      <c r="B943" s="18">
        <f t="shared" ca="1" si="561"/>
        <v>5.9466808165387937</v>
      </c>
      <c r="C943" s="19">
        <f t="shared" ca="1" si="580"/>
        <v>17674.913240257058</v>
      </c>
      <c r="D943" s="18">
        <f t="shared" ca="1" si="581"/>
        <v>17680.859921073596</v>
      </c>
      <c r="E943" s="17"/>
      <c r="F943" s="18">
        <f t="shared" ca="1" si="562"/>
        <v>9.4020221499796097</v>
      </c>
      <c r="G943" s="18">
        <f t="shared" ca="1" si="563"/>
        <v>7.2707850738607691</v>
      </c>
      <c r="H943" s="19">
        <f t="shared" ca="1" si="582"/>
        <v>17235.527691649342</v>
      </c>
      <c r="I943" s="18">
        <f t="shared" ca="1" si="583"/>
        <v>17242.798476723205</v>
      </c>
      <c r="J943" s="17"/>
      <c r="K943" s="18">
        <f t="shared" ca="1" si="564"/>
        <v>8.1667729012467802</v>
      </c>
      <c r="L943" s="18">
        <f t="shared" ca="1" si="565"/>
        <v>3.4384038940625645</v>
      </c>
      <c r="M943" s="19">
        <f t="shared" ca="1" si="584"/>
        <v>18671.713265475148</v>
      </c>
      <c r="N943" s="18">
        <f t="shared" ca="1" si="585"/>
        <v>18675.15166936921</v>
      </c>
      <c r="O943" s="17"/>
      <c r="P943" s="18">
        <f t="shared" ca="1" si="566"/>
        <v>10.358447225969945</v>
      </c>
      <c r="Q943" s="18">
        <f t="shared" ca="1" si="567"/>
        <v>10.199088009547145</v>
      </c>
      <c r="R943" s="19">
        <f t="shared" ca="1" si="586"/>
        <v>18501.972124340831</v>
      </c>
      <c r="S943" s="18">
        <f t="shared" ca="1" si="587"/>
        <v>18512.171212350378</v>
      </c>
      <c r="T943" s="17"/>
      <c r="U943" s="18">
        <f t="shared" ca="1" si="568"/>
        <v>24.93213309802103</v>
      </c>
      <c r="V943" s="18">
        <f t="shared" ca="1" si="569"/>
        <v>1.0307307094992424</v>
      </c>
      <c r="W943" s="19">
        <f t="shared" ca="1" si="588"/>
        <v>16852.433210707753</v>
      </c>
      <c r="X943" s="18">
        <f t="shared" ca="1" si="589"/>
        <v>16853.463941417252</v>
      </c>
      <c r="Z943" s="18">
        <f t="shared" ca="1" si="570"/>
        <v>46.447626846898018</v>
      </c>
      <c r="AA943" s="18">
        <f t="shared" ca="1" si="571"/>
        <v>2.9087446080812889</v>
      </c>
      <c r="AB943" s="19">
        <f t="shared" ca="1" si="590"/>
        <v>23633.904971972945</v>
      </c>
      <c r="AC943" s="18">
        <f t="shared" ca="1" si="591"/>
        <v>23636.813716581026</v>
      </c>
      <c r="AE943" s="18">
        <f t="shared" ca="1" si="572"/>
        <v>2.0781529975577877</v>
      </c>
      <c r="AF943" s="18">
        <f t="shared" ca="1" si="573"/>
        <v>1.1859761357297012</v>
      </c>
      <c r="AG943" s="19">
        <f t="shared" ca="1" si="592"/>
        <v>17069.320986499239</v>
      </c>
      <c r="AH943" s="18">
        <f t="shared" ca="1" si="593"/>
        <v>17070.506962634969</v>
      </c>
      <c r="AJ943" s="18">
        <f t="shared" ca="1" si="574"/>
        <v>10.021203563207674</v>
      </c>
      <c r="AK943" s="18">
        <f t="shared" ca="1" si="575"/>
        <v>2.1329346496468306E-2</v>
      </c>
      <c r="AL943" s="19">
        <f t="shared" ca="1" si="594"/>
        <v>16393.245849786199</v>
      </c>
      <c r="AM943" s="18">
        <f t="shared" ca="1" si="595"/>
        <v>16393.267179132694</v>
      </c>
      <c r="AO943" s="18">
        <f t="shared" ca="1" si="576"/>
        <v>3.0617065689809522</v>
      </c>
      <c r="AP943" s="18">
        <f t="shared" ca="1" si="577"/>
        <v>3.3804814091196795</v>
      </c>
      <c r="AQ943" s="19">
        <f t="shared" ca="1" si="596"/>
        <v>24092.267124551992</v>
      </c>
      <c r="AR943" s="18">
        <f t="shared" ca="1" si="597"/>
        <v>24095.647605961112</v>
      </c>
      <c r="AT943" s="18">
        <f t="shared" ca="1" si="578"/>
        <v>13.911921661500498</v>
      </c>
      <c r="AU943" s="18">
        <f t="shared" ca="1" si="579"/>
        <v>10.345097500943899</v>
      </c>
      <c r="AV943" s="19">
        <f t="shared" ca="1" si="598"/>
        <v>17269.927729609048</v>
      </c>
      <c r="AW943" s="18">
        <f t="shared" ca="1" si="599"/>
        <v>17280.272827109991</v>
      </c>
    </row>
    <row r="944" spans="1:49" x14ac:dyDescent="0.25">
      <c r="A944" s="18">
        <f t="shared" ca="1" si="560"/>
        <v>22.307499917749375</v>
      </c>
      <c r="B944" s="18">
        <f t="shared" ca="1" si="561"/>
        <v>2.2086623220523922</v>
      </c>
      <c r="C944" s="19">
        <f t="shared" ca="1" si="580"/>
        <v>17703.167420991344</v>
      </c>
      <c r="D944" s="18">
        <f t="shared" ca="1" si="581"/>
        <v>17705.376083313397</v>
      </c>
      <c r="E944" s="17"/>
      <c r="F944" s="18">
        <f t="shared" ca="1" si="562"/>
        <v>2.4731015382185744</v>
      </c>
      <c r="G944" s="18">
        <f t="shared" ca="1" si="563"/>
        <v>0.90622872040821401</v>
      </c>
      <c r="H944" s="19">
        <f t="shared" ca="1" si="582"/>
        <v>17245.271578261425</v>
      </c>
      <c r="I944" s="18">
        <f t="shared" ca="1" si="583"/>
        <v>17246.177806981832</v>
      </c>
      <c r="J944" s="17"/>
      <c r="K944" s="18">
        <f t="shared" ca="1" si="564"/>
        <v>1.4491721213422604</v>
      </c>
      <c r="L944" s="18">
        <f t="shared" ca="1" si="565"/>
        <v>4.9814929830518722</v>
      </c>
      <c r="M944" s="19">
        <f t="shared" ca="1" si="584"/>
        <v>18676.600841490552</v>
      </c>
      <c r="N944" s="18">
        <f t="shared" ca="1" si="585"/>
        <v>18681.582334473605</v>
      </c>
      <c r="O944" s="17"/>
      <c r="P944" s="18">
        <f t="shared" ca="1" si="566"/>
        <v>2.9274002219939104</v>
      </c>
      <c r="Q944" s="18">
        <f t="shared" ca="1" si="567"/>
        <v>7.0664396901589308</v>
      </c>
      <c r="R944" s="19">
        <f t="shared" ca="1" si="586"/>
        <v>18515.098612572372</v>
      </c>
      <c r="S944" s="18">
        <f t="shared" ca="1" si="587"/>
        <v>18522.165052262531</v>
      </c>
      <c r="T944" s="17"/>
      <c r="U944" s="18">
        <f t="shared" ca="1" si="568"/>
        <v>5.8447754086764743</v>
      </c>
      <c r="V944" s="18">
        <f t="shared" ca="1" si="569"/>
        <v>0.74780062511104739</v>
      </c>
      <c r="W944" s="19">
        <f t="shared" ca="1" si="588"/>
        <v>16859.30871682593</v>
      </c>
      <c r="X944" s="18">
        <f t="shared" ca="1" si="589"/>
        <v>16860.056517451041</v>
      </c>
      <c r="Z944" s="18">
        <f t="shared" ca="1" si="570"/>
        <v>2.2832506867158626</v>
      </c>
      <c r="AA944" s="18">
        <f t="shared" ca="1" si="571"/>
        <v>7.8427251545895346E-2</v>
      </c>
      <c r="AB944" s="19">
        <f t="shared" ca="1" si="590"/>
        <v>23639.096967267742</v>
      </c>
      <c r="AC944" s="18">
        <f t="shared" ca="1" si="591"/>
        <v>23639.175394519287</v>
      </c>
      <c r="AE944" s="18">
        <f t="shared" ca="1" si="572"/>
        <v>40.616810853415494</v>
      </c>
      <c r="AF944" s="18">
        <f t="shared" ca="1" si="573"/>
        <v>4.3797214898452799</v>
      </c>
      <c r="AG944" s="19">
        <f t="shared" ca="1" si="592"/>
        <v>17111.123773488383</v>
      </c>
      <c r="AH944" s="18">
        <f t="shared" ca="1" si="593"/>
        <v>17115.503494978228</v>
      </c>
      <c r="AJ944" s="18">
        <f t="shared" ca="1" si="574"/>
        <v>0.83435982934656727</v>
      </c>
      <c r="AK944" s="18">
        <f t="shared" ca="1" si="575"/>
        <v>2.4147580047085269</v>
      </c>
      <c r="AL944" s="19">
        <f t="shared" ca="1" si="594"/>
        <v>16394.101538962041</v>
      </c>
      <c r="AM944" s="18">
        <f t="shared" ca="1" si="595"/>
        <v>16396.516296966751</v>
      </c>
      <c r="AO944" s="18">
        <f t="shared" ca="1" si="576"/>
        <v>6.7651076408746738</v>
      </c>
      <c r="AP944" s="18">
        <f t="shared" ca="1" si="577"/>
        <v>12.852888652807087</v>
      </c>
      <c r="AQ944" s="19">
        <f t="shared" ca="1" si="596"/>
        <v>24102.412713601985</v>
      </c>
      <c r="AR944" s="18">
        <f t="shared" ca="1" si="597"/>
        <v>24115.265602254793</v>
      </c>
      <c r="AT944" s="18">
        <f t="shared" ca="1" si="578"/>
        <v>6.5028721147935657</v>
      </c>
      <c r="AU944" s="18">
        <f t="shared" ca="1" si="579"/>
        <v>1.8450017618411765</v>
      </c>
      <c r="AV944" s="19">
        <f t="shared" ca="1" si="598"/>
        <v>17286.775699224785</v>
      </c>
      <c r="AW944" s="18">
        <f t="shared" ca="1" si="599"/>
        <v>17288.620700986627</v>
      </c>
    </row>
    <row r="945" spans="1:49" x14ac:dyDescent="0.25">
      <c r="A945" s="18">
        <f t="shared" ca="1" si="560"/>
        <v>3.4892648910679092</v>
      </c>
      <c r="B945" s="18">
        <f t="shared" ca="1" si="561"/>
        <v>0.70679559907903244</v>
      </c>
      <c r="C945" s="19">
        <f t="shared" ca="1" si="580"/>
        <v>17708.865348204465</v>
      </c>
      <c r="D945" s="18">
        <f t="shared" ca="1" si="581"/>
        <v>17709.572143803543</v>
      </c>
      <c r="E945" s="17"/>
      <c r="F945" s="18">
        <f t="shared" ca="1" si="562"/>
        <v>17.868294772068928</v>
      </c>
      <c r="G945" s="18">
        <f t="shared" ca="1" si="563"/>
        <v>1.6681522647773006</v>
      </c>
      <c r="H945" s="19">
        <f t="shared" ca="1" si="582"/>
        <v>17264.046101753902</v>
      </c>
      <c r="I945" s="18">
        <f t="shared" ca="1" si="583"/>
        <v>17265.71425401868</v>
      </c>
      <c r="J945" s="17"/>
      <c r="K945" s="18">
        <f t="shared" ca="1" si="564"/>
        <v>0.29458247904843649</v>
      </c>
      <c r="L945" s="18">
        <f t="shared" ca="1" si="565"/>
        <v>2.8911227341204531</v>
      </c>
      <c r="M945" s="19">
        <f t="shared" ca="1" si="584"/>
        <v>18681.876916952653</v>
      </c>
      <c r="N945" s="18">
        <f t="shared" ca="1" si="585"/>
        <v>18684.768039686773</v>
      </c>
      <c r="O945" s="17"/>
      <c r="P945" s="18">
        <f t="shared" ca="1" si="566"/>
        <v>5.2639212987585884</v>
      </c>
      <c r="Q945" s="18">
        <f t="shared" ca="1" si="567"/>
        <v>3.950091435702876</v>
      </c>
      <c r="R945" s="19">
        <f t="shared" ca="1" si="586"/>
        <v>18527.428973561291</v>
      </c>
      <c r="S945" s="18">
        <f t="shared" ca="1" si="587"/>
        <v>18531.379064996992</v>
      </c>
      <c r="T945" s="17"/>
      <c r="U945" s="18">
        <f t="shared" ca="1" si="568"/>
        <v>7.3310286628190218</v>
      </c>
      <c r="V945" s="18">
        <f t="shared" ca="1" si="569"/>
        <v>3.8609848175856509</v>
      </c>
      <c r="W945" s="19">
        <f t="shared" ca="1" si="588"/>
        <v>16867.38754611386</v>
      </c>
      <c r="X945" s="18">
        <f t="shared" ca="1" si="589"/>
        <v>16871.248530931447</v>
      </c>
      <c r="Z945" s="18">
        <f t="shared" ca="1" si="570"/>
        <v>31.114523811924041</v>
      </c>
      <c r="AA945" s="18">
        <f t="shared" ca="1" si="571"/>
        <v>0.38656625143842371</v>
      </c>
      <c r="AB945" s="19">
        <f t="shared" ca="1" si="590"/>
        <v>23670.289918331211</v>
      </c>
      <c r="AC945" s="18">
        <f t="shared" ca="1" si="591"/>
        <v>23670.676484582651</v>
      </c>
      <c r="AE945" s="18">
        <f t="shared" ca="1" si="572"/>
        <v>6.3194261761851571</v>
      </c>
      <c r="AF945" s="18">
        <f t="shared" ca="1" si="573"/>
        <v>2.7108425759713008</v>
      </c>
      <c r="AG945" s="19">
        <f t="shared" ca="1" si="592"/>
        <v>17121.822921154413</v>
      </c>
      <c r="AH945" s="18">
        <f t="shared" ca="1" si="593"/>
        <v>17124.533763730386</v>
      </c>
      <c r="AJ945" s="18">
        <f t="shared" ca="1" si="574"/>
        <v>3.4279528503229884</v>
      </c>
      <c r="AK945" s="18">
        <f t="shared" ca="1" si="575"/>
        <v>5.9145764622160764</v>
      </c>
      <c r="AL945" s="19">
        <f t="shared" ca="1" si="594"/>
        <v>16399.944249817076</v>
      </c>
      <c r="AM945" s="18">
        <f t="shared" ca="1" si="595"/>
        <v>16405.858826279291</v>
      </c>
      <c r="AO945" s="18">
        <f t="shared" ca="1" si="576"/>
        <v>11.684237801753159</v>
      </c>
      <c r="AP945" s="18">
        <f t="shared" ca="1" si="577"/>
        <v>4.835622817672891</v>
      </c>
      <c r="AQ945" s="19">
        <f t="shared" ca="1" si="596"/>
        <v>24126.949840056546</v>
      </c>
      <c r="AR945" s="18">
        <f t="shared" ca="1" si="597"/>
        <v>24131.785462874221</v>
      </c>
      <c r="AT945" s="18">
        <f t="shared" ca="1" si="578"/>
        <v>14.665820911259711</v>
      </c>
      <c r="AU945" s="18">
        <f t="shared" ca="1" si="579"/>
        <v>4.0847905027651645</v>
      </c>
      <c r="AV945" s="19">
        <f t="shared" ca="1" si="598"/>
        <v>17303.286521897888</v>
      </c>
      <c r="AW945" s="18">
        <f t="shared" ca="1" si="599"/>
        <v>17307.371312400654</v>
      </c>
    </row>
    <row r="946" spans="1:49" x14ac:dyDescent="0.25">
      <c r="A946" s="18">
        <f t="shared" ca="1" si="560"/>
        <v>23.525414295080861</v>
      </c>
      <c r="B946" s="18">
        <f t="shared" ca="1" si="561"/>
        <v>4.1618376466365907</v>
      </c>
      <c r="C946" s="19">
        <f t="shared" ca="1" si="580"/>
        <v>17733.097558098623</v>
      </c>
      <c r="D946" s="18">
        <f t="shared" ca="1" si="581"/>
        <v>17737.259395745259</v>
      </c>
      <c r="E946" s="17"/>
      <c r="F946" s="18">
        <f t="shared" ca="1" si="562"/>
        <v>21.391391558579922</v>
      </c>
      <c r="G946" s="18">
        <f t="shared" ca="1" si="563"/>
        <v>2.3479519231477282</v>
      </c>
      <c r="H946" s="19">
        <f t="shared" ca="1" si="582"/>
        <v>17287.10564557726</v>
      </c>
      <c r="I946" s="18">
        <f t="shared" ca="1" si="583"/>
        <v>17289.453597500407</v>
      </c>
      <c r="J946" s="17"/>
      <c r="K946" s="18">
        <f t="shared" ca="1" si="564"/>
        <v>13.271653860001315</v>
      </c>
      <c r="L946" s="18">
        <f t="shared" ca="1" si="565"/>
        <v>1.0706511223129445</v>
      </c>
      <c r="M946" s="19">
        <f t="shared" ca="1" si="584"/>
        <v>18698.039693546772</v>
      </c>
      <c r="N946" s="18">
        <f t="shared" ca="1" si="585"/>
        <v>18699.110344669087</v>
      </c>
      <c r="O946" s="17"/>
      <c r="P946" s="18">
        <f t="shared" ca="1" si="566"/>
        <v>5.3691320809187806</v>
      </c>
      <c r="Q946" s="18">
        <f t="shared" ca="1" si="567"/>
        <v>7.0916659000419591</v>
      </c>
      <c r="R946" s="19">
        <f t="shared" ca="1" si="586"/>
        <v>18536.748197077912</v>
      </c>
      <c r="S946" s="18">
        <f t="shared" ca="1" si="587"/>
        <v>18543.839862977955</v>
      </c>
      <c r="T946" s="17"/>
      <c r="U946" s="18">
        <f t="shared" ca="1" si="568"/>
        <v>2.69164993328353</v>
      </c>
      <c r="V946" s="18">
        <f t="shared" ca="1" si="569"/>
        <v>16.559456839037939</v>
      </c>
      <c r="W946" s="19">
        <f t="shared" ca="1" si="588"/>
        <v>16873.940180864731</v>
      </c>
      <c r="X946" s="18">
        <f t="shared" ca="1" si="589"/>
        <v>16890.499637703768</v>
      </c>
      <c r="Z946" s="18">
        <f t="shared" ca="1" si="570"/>
        <v>26.425259968609339</v>
      </c>
      <c r="AA946" s="18">
        <f t="shared" ca="1" si="571"/>
        <v>1.0790128978403488</v>
      </c>
      <c r="AB946" s="19">
        <f t="shared" ca="1" si="590"/>
        <v>23697.101744551259</v>
      </c>
      <c r="AC946" s="18">
        <f t="shared" ca="1" si="591"/>
        <v>23698.180757449099</v>
      </c>
      <c r="AE946" s="18">
        <f t="shared" ca="1" si="572"/>
        <v>2.7453390971811578</v>
      </c>
      <c r="AF946" s="18">
        <f t="shared" ca="1" si="573"/>
        <v>1.2590113487396577</v>
      </c>
      <c r="AG946" s="19">
        <f t="shared" ca="1" si="592"/>
        <v>17127.279102827568</v>
      </c>
      <c r="AH946" s="18">
        <f t="shared" ca="1" si="593"/>
        <v>17128.538114176306</v>
      </c>
      <c r="AJ946" s="18">
        <f t="shared" ca="1" si="574"/>
        <v>21.504450876964665</v>
      </c>
      <c r="AK946" s="18">
        <f t="shared" ca="1" si="575"/>
        <v>4.6313676717122876</v>
      </c>
      <c r="AL946" s="19">
        <f t="shared" ca="1" si="594"/>
        <v>16427.363277156255</v>
      </c>
      <c r="AM946" s="18">
        <f t="shared" ca="1" si="595"/>
        <v>16431.994644827966</v>
      </c>
      <c r="AO946" s="18">
        <f t="shared" ca="1" si="576"/>
        <v>3.4309187468302156</v>
      </c>
      <c r="AP946" s="18">
        <f t="shared" ca="1" si="577"/>
        <v>6.6242469062106295</v>
      </c>
      <c r="AQ946" s="19">
        <f t="shared" ca="1" si="596"/>
        <v>24135.216381621052</v>
      </c>
      <c r="AR946" s="18">
        <f t="shared" ca="1" si="597"/>
        <v>24141.840628527261</v>
      </c>
      <c r="AT946" s="18">
        <f t="shared" ca="1" si="578"/>
        <v>11.951408607432974</v>
      </c>
      <c r="AU946" s="18">
        <f t="shared" ca="1" si="579"/>
        <v>7.7858443687642636</v>
      </c>
      <c r="AV946" s="19">
        <f t="shared" ca="1" si="598"/>
        <v>17319.322721008088</v>
      </c>
      <c r="AW946" s="18">
        <f t="shared" ca="1" si="599"/>
        <v>17327.108565376853</v>
      </c>
    </row>
    <row r="947" spans="1:49" x14ac:dyDescent="0.25">
      <c r="A947" s="18">
        <f t="shared" ca="1" si="560"/>
        <v>3.5657135516884839</v>
      </c>
      <c r="B947" s="18">
        <f t="shared" ca="1" si="561"/>
        <v>3.5711338966693411</v>
      </c>
      <c r="C947" s="19">
        <f t="shared" ca="1" si="580"/>
        <v>17740.825109296948</v>
      </c>
      <c r="D947" s="18">
        <f t="shared" ca="1" si="581"/>
        <v>17744.396243193616</v>
      </c>
      <c r="E947" s="17"/>
      <c r="F947" s="18">
        <f t="shared" ca="1" si="562"/>
        <v>3.3082492438526661</v>
      </c>
      <c r="G947" s="18">
        <f t="shared" ca="1" si="563"/>
        <v>10.294333936027581</v>
      </c>
      <c r="H947" s="19">
        <f t="shared" ca="1" si="582"/>
        <v>17292.761846744259</v>
      </c>
      <c r="I947" s="18">
        <f t="shared" ca="1" si="583"/>
        <v>17303.056180680287</v>
      </c>
      <c r="J947" s="17"/>
      <c r="K947" s="18">
        <f t="shared" ca="1" si="564"/>
        <v>37.942605778520353</v>
      </c>
      <c r="L947" s="18">
        <f t="shared" ca="1" si="565"/>
        <v>3.9230090832366962</v>
      </c>
      <c r="M947" s="19">
        <f t="shared" ca="1" si="584"/>
        <v>18737.052950447607</v>
      </c>
      <c r="N947" s="18">
        <f t="shared" ca="1" si="585"/>
        <v>18740.975959530842</v>
      </c>
      <c r="O947" s="17"/>
      <c r="P947" s="18">
        <f t="shared" ca="1" si="566"/>
        <v>1.4739912268774766</v>
      </c>
      <c r="Q947" s="18">
        <f t="shared" ca="1" si="567"/>
        <v>5.231756424879376</v>
      </c>
      <c r="R947" s="19">
        <f t="shared" ca="1" si="586"/>
        <v>18545.313854204833</v>
      </c>
      <c r="S947" s="18">
        <f t="shared" ca="1" si="587"/>
        <v>18550.545610629713</v>
      </c>
      <c r="T947" s="17"/>
      <c r="U947" s="18">
        <f t="shared" ca="1" si="568"/>
        <v>0.40763716472104972</v>
      </c>
      <c r="V947" s="18">
        <f t="shared" ca="1" si="569"/>
        <v>1.0235837739498534</v>
      </c>
      <c r="W947" s="19">
        <f t="shared" ca="1" si="588"/>
        <v>16890.907274868488</v>
      </c>
      <c r="X947" s="18">
        <f t="shared" ca="1" si="589"/>
        <v>16891.930858642438</v>
      </c>
      <c r="Z947" s="18">
        <f t="shared" ca="1" si="570"/>
        <v>9.9574886788339487</v>
      </c>
      <c r="AA947" s="18">
        <f t="shared" ca="1" si="571"/>
        <v>1.1257285360621418</v>
      </c>
      <c r="AB947" s="19">
        <f t="shared" ca="1" si="590"/>
        <v>23708.138246127932</v>
      </c>
      <c r="AC947" s="18">
        <f t="shared" ca="1" si="591"/>
        <v>23709.263974663994</v>
      </c>
      <c r="AE947" s="18">
        <f t="shared" ca="1" si="572"/>
        <v>6.858455205433108</v>
      </c>
      <c r="AF947" s="18">
        <f t="shared" ca="1" si="573"/>
        <v>0.8026156600407055</v>
      </c>
      <c r="AG947" s="19">
        <f t="shared" ca="1" si="592"/>
        <v>17135.396569381741</v>
      </c>
      <c r="AH947" s="18">
        <f t="shared" ca="1" si="593"/>
        <v>17136.19918504178</v>
      </c>
      <c r="AJ947" s="18">
        <f t="shared" ca="1" si="574"/>
        <v>19.19030507408667</v>
      </c>
      <c r="AK947" s="18">
        <f t="shared" ca="1" si="575"/>
        <v>5.265063029734022</v>
      </c>
      <c r="AL947" s="19">
        <f t="shared" ca="1" si="594"/>
        <v>16451.184949902054</v>
      </c>
      <c r="AM947" s="18">
        <f t="shared" ca="1" si="595"/>
        <v>16456.450012931789</v>
      </c>
      <c r="AO947" s="18">
        <f t="shared" ca="1" si="576"/>
        <v>43.988176409744696</v>
      </c>
      <c r="AP947" s="18">
        <f t="shared" ca="1" si="577"/>
        <v>16.589175916061667</v>
      </c>
      <c r="AQ947" s="19">
        <f t="shared" ca="1" si="596"/>
        <v>24185.828804937006</v>
      </c>
      <c r="AR947" s="18">
        <f t="shared" ca="1" si="597"/>
        <v>24202.417980853068</v>
      </c>
      <c r="AT947" s="18">
        <f t="shared" ca="1" si="578"/>
        <v>41.462223258152044</v>
      </c>
      <c r="AU947" s="18">
        <f t="shared" ca="1" si="579"/>
        <v>17.360844686498151</v>
      </c>
      <c r="AV947" s="19">
        <f t="shared" ca="1" si="598"/>
        <v>17368.570788635006</v>
      </c>
      <c r="AW947" s="18">
        <f t="shared" ca="1" si="599"/>
        <v>17385.931633321503</v>
      </c>
    </row>
    <row r="948" spans="1:49" x14ac:dyDescent="0.25">
      <c r="A948" s="18">
        <f t="shared" ca="1" si="560"/>
        <v>6.4757417709921068</v>
      </c>
      <c r="B948" s="18">
        <f t="shared" ca="1" si="561"/>
        <v>5.5114499644422894</v>
      </c>
      <c r="C948" s="19">
        <f t="shared" ca="1" si="580"/>
        <v>17750.871984964608</v>
      </c>
      <c r="D948" s="18">
        <f t="shared" ca="1" si="581"/>
        <v>17756.383434929048</v>
      </c>
      <c r="E948" s="17"/>
      <c r="F948" s="18">
        <f t="shared" ca="1" si="562"/>
        <v>16.215869133931637</v>
      </c>
      <c r="G948" s="18">
        <f t="shared" ca="1" si="563"/>
        <v>16.82676148011134</v>
      </c>
      <c r="H948" s="19">
        <f t="shared" ca="1" si="582"/>
        <v>17319.272049814219</v>
      </c>
      <c r="I948" s="18">
        <f t="shared" ca="1" si="583"/>
        <v>17336.098811294331</v>
      </c>
      <c r="J948" s="17"/>
      <c r="K948" s="18">
        <f t="shared" ca="1" si="564"/>
        <v>0.45082070607663438</v>
      </c>
      <c r="L948" s="18">
        <f t="shared" ca="1" si="565"/>
        <v>0.18399104332203084</v>
      </c>
      <c r="M948" s="19">
        <f t="shared" ca="1" si="584"/>
        <v>18741.426780236918</v>
      </c>
      <c r="N948" s="18">
        <f t="shared" ca="1" si="585"/>
        <v>18741.61077128024</v>
      </c>
      <c r="O948" s="17"/>
      <c r="P948" s="18">
        <f t="shared" ca="1" si="566"/>
        <v>4.4638611064387534</v>
      </c>
      <c r="Q948" s="18">
        <f t="shared" ca="1" si="567"/>
        <v>0.41247846855667591</v>
      </c>
      <c r="R948" s="19">
        <f t="shared" ca="1" si="586"/>
        <v>18555.009471736154</v>
      </c>
      <c r="S948" s="18">
        <f t="shared" ca="1" si="587"/>
        <v>18555.421950204709</v>
      </c>
      <c r="T948" s="17"/>
      <c r="U948" s="18">
        <f t="shared" ca="1" si="568"/>
        <v>3.6509062055107564</v>
      </c>
      <c r="V948" s="18">
        <f t="shared" ca="1" si="569"/>
        <v>23.117452078861284</v>
      </c>
      <c r="W948" s="19">
        <f t="shared" ca="1" si="588"/>
        <v>16895.58176484795</v>
      </c>
      <c r="X948" s="18">
        <f t="shared" ca="1" si="589"/>
        <v>16918.699216926812</v>
      </c>
      <c r="Z948" s="18">
        <f t="shared" ca="1" si="570"/>
        <v>69.703039683910163</v>
      </c>
      <c r="AA948" s="18">
        <f t="shared" ca="1" si="571"/>
        <v>4.4466551009763755</v>
      </c>
      <c r="AB948" s="19">
        <f t="shared" ca="1" si="590"/>
        <v>23778.967014347905</v>
      </c>
      <c r="AC948" s="18">
        <f t="shared" ca="1" si="591"/>
        <v>23783.413669448881</v>
      </c>
      <c r="AE948" s="18">
        <f t="shared" ca="1" si="572"/>
        <v>4.8971078485363586</v>
      </c>
      <c r="AF948" s="18">
        <f t="shared" ca="1" si="573"/>
        <v>7.5073379789579873</v>
      </c>
      <c r="AG948" s="19">
        <f t="shared" ca="1" si="592"/>
        <v>17141.096292890317</v>
      </c>
      <c r="AH948" s="18">
        <f t="shared" ca="1" si="593"/>
        <v>17148.603630869275</v>
      </c>
      <c r="AJ948" s="18">
        <f t="shared" ca="1" si="574"/>
        <v>12.423740803274562</v>
      </c>
      <c r="AK948" s="18">
        <f t="shared" ca="1" si="575"/>
        <v>45.523172113649935</v>
      </c>
      <c r="AL948" s="19">
        <f t="shared" ca="1" si="594"/>
        <v>16468.873753735064</v>
      </c>
      <c r="AM948" s="18">
        <f t="shared" ca="1" si="595"/>
        <v>16514.396925848716</v>
      </c>
      <c r="AO948" s="18">
        <f t="shared" ca="1" si="576"/>
        <v>20.578193548442961</v>
      </c>
      <c r="AP948" s="18">
        <f t="shared" ca="1" si="577"/>
        <v>4.3222149977042648</v>
      </c>
      <c r="AQ948" s="19">
        <f t="shared" ca="1" si="596"/>
        <v>24222.996174401513</v>
      </c>
      <c r="AR948" s="18">
        <f t="shared" ca="1" si="597"/>
        <v>24227.318389399217</v>
      </c>
      <c r="AT948" s="18">
        <f t="shared" ca="1" si="578"/>
        <v>9.1035217685097809</v>
      </c>
      <c r="AU948" s="18">
        <f t="shared" ca="1" si="579"/>
        <v>0.88914883752418483</v>
      </c>
      <c r="AV948" s="19">
        <f t="shared" ca="1" si="598"/>
        <v>17395.035155090012</v>
      </c>
      <c r="AW948" s="18">
        <f t="shared" ca="1" si="599"/>
        <v>17395.924303927535</v>
      </c>
    </row>
    <row r="949" spans="1:49" x14ac:dyDescent="0.25">
      <c r="A949" s="18">
        <f t="shared" ca="1" si="560"/>
        <v>37.464925315106193</v>
      </c>
      <c r="B949" s="18">
        <f t="shared" ca="1" si="561"/>
        <v>0.52296330111098543</v>
      </c>
      <c r="C949" s="19">
        <f t="shared" ca="1" si="580"/>
        <v>17793.848360244156</v>
      </c>
      <c r="D949" s="18">
        <f t="shared" ca="1" si="581"/>
        <v>17794.371323545267</v>
      </c>
      <c r="E949" s="17"/>
      <c r="F949" s="18">
        <f t="shared" ca="1" si="562"/>
        <v>7.1701431428120275</v>
      </c>
      <c r="G949" s="18">
        <f t="shared" ca="1" si="563"/>
        <v>12.86231492949713</v>
      </c>
      <c r="H949" s="19">
        <f t="shared" ca="1" si="582"/>
        <v>17343.268954437142</v>
      </c>
      <c r="I949" s="18">
        <f t="shared" ca="1" si="583"/>
        <v>17356.13126936664</v>
      </c>
      <c r="J949" s="17"/>
      <c r="K949" s="18">
        <f t="shared" ca="1" si="564"/>
        <v>6.4150769542865271</v>
      </c>
      <c r="L949" s="18">
        <f t="shared" ca="1" si="565"/>
        <v>8.0466357921631335</v>
      </c>
      <c r="M949" s="19">
        <f t="shared" ca="1" si="584"/>
        <v>18748.025848234527</v>
      </c>
      <c r="N949" s="18">
        <f t="shared" ca="1" si="585"/>
        <v>18756.072484026688</v>
      </c>
      <c r="O949" s="17"/>
      <c r="P949" s="18">
        <f t="shared" ca="1" si="566"/>
        <v>24.477334423080649</v>
      </c>
      <c r="Q949" s="18">
        <f t="shared" ca="1" si="567"/>
        <v>3.7852057962176167</v>
      </c>
      <c r="R949" s="19">
        <f t="shared" ca="1" si="586"/>
        <v>18579.899284627791</v>
      </c>
      <c r="S949" s="18">
        <f t="shared" ca="1" si="587"/>
        <v>18583.68449042401</v>
      </c>
      <c r="T949" s="17"/>
      <c r="U949" s="18">
        <f t="shared" ca="1" si="568"/>
        <v>13.172028004195475</v>
      </c>
      <c r="V949" s="18">
        <f t="shared" ca="1" si="569"/>
        <v>0.76552729366255656</v>
      </c>
      <c r="W949" s="19">
        <f t="shared" ca="1" si="588"/>
        <v>16931.871244931008</v>
      </c>
      <c r="X949" s="18">
        <f t="shared" ca="1" si="589"/>
        <v>16932.636772224669</v>
      </c>
      <c r="Z949" s="18">
        <f t="shared" ca="1" si="570"/>
        <v>24.493347413645193</v>
      </c>
      <c r="AA949" s="18">
        <f t="shared" ca="1" si="571"/>
        <v>0.9891746128121861</v>
      </c>
      <c r="AB949" s="19">
        <f t="shared" ca="1" si="590"/>
        <v>23807.907016862526</v>
      </c>
      <c r="AC949" s="18">
        <f t="shared" ca="1" si="591"/>
        <v>23808.896191475338</v>
      </c>
      <c r="AE949" s="18">
        <f t="shared" ca="1" si="572"/>
        <v>20.119163000570953</v>
      </c>
      <c r="AF949" s="18">
        <f t="shared" ca="1" si="573"/>
        <v>1.2601784210146971</v>
      </c>
      <c r="AG949" s="19">
        <f t="shared" ca="1" si="592"/>
        <v>17168.722793869845</v>
      </c>
      <c r="AH949" s="18">
        <f t="shared" ca="1" si="593"/>
        <v>17169.982972290862</v>
      </c>
      <c r="AJ949" s="18">
        <f t="shared" ca="1" si="574"/>
        <v>18.961273939436619</v>
      </c>
      <c r="AK949" s="18">
        <f t="shared" ca="1" si="575"/>
        <v>23.992817997666798</v>
      </c>
      <c r="AL949" s="19">
        <f t="shared" ca="1" si="594"/>
        <v>16533.358199788152</v>
      </c>
      <c r="AM949" s="18">
        <f t="shared" ca="1" si="595"/>
        <v>16557.351017785819</v>
      </c>
      <c r="AO949" s="18">
        <f t="shared" ca="1" si="576"/>
        <v>9.3488709274542199</v>
      </c>
      <c r="AP949" s="18">
        <f t="shared" ca="1" si="577"/>
        <v>1.6162060602794623</v>
      </c>
      <c r="AQ949" s="19">
        <f t="shared" ca="1" si="596"/>
        <v>24236.667260326671</v>
      </c>
      <c r="AR949" s="18">
        <f t="shared" ca="1" si="597"/>
        <v>24238.283466386951</v>
      </c>
      <c r="AT949" s="18">
        <f t="shared" ca="1" si="578"/>
        <v>0.65839747338780563</v>
      </c>
      <c r="AU949" s="18">
        <f t="shared" ca="1" si="579"/>
        <v>0.76734045763991821</v>
      </c>
      <c r="AV949" s="19">
        <f t="shared" ca="1" si="598"/>
        <v>17396.582701400923</v>
      </c>
      <c r="AW949" s="18">
        <f t="shared" ca="1" si="599"/>
        <v>17397.350041858565</v>
      </c>
    </row>
    <row r="950" spans="1:49" x14ac:dyDescent="0.25">
      <c r="A950" s="18">
        <f t="shared" ca="1" si="560"/>
        <v>10.963223252046586</v>
      </c>
      <c r="B950" s="18">
        <f t="shared" ca="1" si="561"/>
        <v>5.0953991340398836</v>
      </c>
      <c r="C950" s="19">
        <f t="shared" ca="1" si="580"/>
        <v>17805.334546797312</v>
      </c>
      <c r="D950" s="18">
        <f t="shared" ca="1" si="581"/>
        <v>17810.429945931352</v>
      </c>
      <c r="E950" s="17"/>
      <c r="F950" s="18">
        <f t="shared" ca="1" si="562"/>
        <v>1.7576221119149629</v>
      </c>
      <c r="G950" s="18">
        <f t="shared" ca="1" si="563"/>
        <v>5.9836482100494326</v>
      </c>
      <c r="H950" s="19">
        <f t="shared" ca="1" si="582"/>
        <v>17357.888891478557</v>
      </c>
      <c r="I950" s="18">
        <f t="shared" ca="1" si="583"/>
        <v>17363.872539688608</v>
      </c>
      <c r="J950" s="17"/>
      <c r="K950" s="18">
        <f t="shared" ca="1" si="564"/>
        <v>6.8008366048880573</v>
      </c>
      <c r="L950" s="18">
        <f t="shared" ca="1" si="565"/>
        <v>1.5439259026168362</v>
      </c>
      <c r="M950" s="19">
        <f t="shared" ca="1" si="584"/>
        <v>18762.873320631577</v>
      </c>
      <c r="N950" s="18">
        <f t="shared" ca="1" si="585"/>
        <v>18764.417246534194</v>
      </c>
      <c r="O950" s="17"/>
      <c r="P950" s="18">
        <f t="shared" ca="1" si="566"/>
        <v>21.611148874346721</v>
      </c>
      <c r="Q950" s="18">
        <f t="shared" ca="1" si="567"/>
        <v>11.427523708281131</v>
      </c>
      <c r="R950" s="19">
        <f t="shared" ca="1" si="586"/>
        <v>18605.295639298358</v>
      </c>
      <c r="S950" s="18">
        <f t="shared" ca="1" si="587"/>
        <v>18616.723163006638</v>
      </c>
      <c r="T950" s="17"/>
      <c r="U950" s="18">
        <f t="shared" ca="1" si="568"/>
        <v>3.0574937709024832</v>
      </c>
      <c r="V950" s="18">
        <f t="shared" ca="1" si="569"/>
        <v>11.91695488796948</v>
      </c>
      <c r="W950" s="19">
        <f t="shared" ca="1" si="588"/>
        <v>16935.694265995571</v>
      </c>
      <c r="X950" s="18">
        <f t="shared" ca="1" si="589"/>
        <v>16947.61122088354</v>
      </c>
      <c r="Z950" s="18">
        <f t="shared" ca="1" si="570"/>
        <v>8.6158390566670988</v>
      </c>
      <c r="AA950" s="18">
        <f t="shared" ca="1" si="571"/>
        <v>2.5643066645616193</v>
      </c>
      <c r="AB950" s="19">
        <f t="shared" ca="1" si="590"/>
        <v>23817.512030532005</v>
      </c>
      <c r="AC950" s="18">
        <f t="shared" ca="1" si="591"/>
        <v>23820.076337196566</v>
      </c>
      <c r="AE950" s="18">
        <f t="shared" ca="1" si="572"/>
        <v>18.550295162893129</v>
      </c>
      <c r="AF950" s="18">
        <f t="shared" ca="1" si="573"/>
        <v>0.31856339603237155</v>
      </c>
      <c r="AG950" s="19">
        <f t="shared" ca="1" si="592"/>
        <v>17188.533267453753</v>
      </c>
      <c r="AH950" s="18">
        <f t="shared" ca="1" si="593"/>
        <v>17188.851830849784</v>
      </c>
      <c r="AJ950" s="18">
        <f t="shared" ca="1" si="574"/>
        <v>26.982020970941665</v>
      </c>
      <c r="AK950" s="18">
        <f t="shared" ca="1" si="575"/>
        <v>11.817412033174634</v>
      </c>
      <c r="AL950" s="19">
        <f t="shared" ca="1" si="594"/>
        <v>16584.333038756762</v>
      </c>
      <c r="AM950" s="18">
        <f t="shared" ca="1" si="595"/>
        <v>16596.150450789937</v>
      </c>
      <c r="AO950" s="18">
        <f t="shared" ca="1" si="576"/>
        <v>30.835203752864544</v>
      </c>
      <c r="AP950" s="18">
        <f t="shared" ca="1" si="577"/>
        <v>4.3561567876268539</v>
      </c>
      <c r="AQ950" s="19">
        <f t="shared" ca="1" si="596"/>
        <v>24269.118670139815</v>
      </c>
      <c r="AR950" s="18">
        <f t="shared" ca="1" si="597"/>
        <v>24273.474826927442</v>
      </c>
      <c r="AT950" s="18">
        <f t="shared" ca="1" si="578"/>
        <v>14.386320999188101</v>
      </c>
      <c r="AU950" s="18">
        <f t="shared" ca="1" si="579"/>
        <v>10.994996452653432</v>
      </c>
      <c r="AV950" s="19">
        <f t="shared" ca="1" si="598"/>
        <v>17411.736362857751</v>
      </c>
      <c r="AW950" s="18">
        <f t="shared" ca="1" si="599"/>
        <v>17422.731359310405</v>
      </c>
    </row>
    <row r="951" spans="1:49" x14ac:dyDescent="0.25">
      <c r="A951" s="18">
        <f t="shared" ca="1" si="560"/>
        <v>62.25777512365908</v>
      </c>
      <c r="B951" s="18">
        <f t="shared" ca="1" si="561"/>
        <v>17.928768897557735</v>
      </c>
      <c r="C951" s="19">
        <f t="shared" ca="1" si="580"/>
        <v>17872.687721055012</v>
      </c>
      <c r="D951" s="18">
        <f t="shared" ca="1" si="581"/>
        <v>17890.616489952568</v>
      </c>
      <c r="E951" s="17"/>
      <c r="F951" s="18">
        <f t="shared" ca="1" si="562"/>
        <v>27.490252264252359</v>
      </c>
      <c r="G951" s="18">
        <f t="shared" ca="1" si="563"/>
        <v>12.781746639623913</v>
      </c>
      <c r="H951" s="19">
        <f t="shared" ca="1" si="582"/>
        <v>17391.362791952859</v>
      </c>
      <c r="I951" s="18">
        <f t="shared" ca="1" si="583"/>
        <v>17404.144538592482</v>
      </c>
      <c r="J951" s="17"/>
      <c r="K951" s="18">
        <f t="shared" ca="1" si="564"/>
        <v>9.6988572797940549</v>
      </c>
      <c r="L951" s="18">
        <f t="shared" ca="1" si="565"/>
        <v>2.984981703881334</v>
      </c>
      <c r="M951" s="19">
        <f t="shared" ca="1" si="584"/>
        <v>18774.116103813987</v>
      </c>
      <c r="N951" s="18">
        <f t="shared" ca="1" si="585"/>
        <v>18777.101085517868</v>
      </c>
      <c r="O951" s="17"/>
      <c r="P951" s="18">
        <f t="shared" ca="1" si="566"/>
        <v>2.8309906723674088</v>
      </c>
      <c r="Q951" s="18">
        <f t="shared" ca="1" si="567"/>
        <v>1.6778107005710683</v>
      </c>
      <c r="R951" s="19">
        <f t="shared" ca="1" si="586"/>
        <v>18619.554153679004</v>
      </c>
      <c r="S951" s="18">
        <f t="shared" ca="1" si="587"/>
        <v>18621.231964379574</v>
      </c>
      <c r="T951" s="17"/>
      <c r="U951" s="18">
        <f t="shared" ca="1" si="568"/>
        <v>0.67849688370018435</v>
      </c>
      <c r="V951" s="18">
        <f t="shared" ca="1" si="569"/>
        <v>5.9691297925630655</v>
      </c>
      <c r="W951" s="19">
        <f t="shared" ca="1" si="588"/>
        <v>16948.289717767242</v>
      </c>
      <c r="X951" s="18">
        <f t="shared" ca="1" si="589"/>
        <v>16954.258847559806</v>
      </c>
      <c r="Z951" s="18">
        <f t="shared" ca="1" si="570"/>
        <v>18.625532203160311</v>
      </c>
      <c r="AA951" s="18">
        <f t="shared" ca="1" si="571"/>
        <v>1.3339341549080488</v>
      </c>
      <c r="AB951" s="19">
        <f t="shared" ca="1" si="590"/>
        <v>23838.701869399727</v>
      </c>
      <c r="AC951" s="18">
        <f t="shared" ca="1" si="591"/>
        <v>23840.035803554634</v>
      </c>
      <c r="AE951" s="18">
        <f t="shared" ca="1" si="572"/>
        <v>11.757964759680259</v>
      </c>
      <c r="AF951" s="18">
        <f t="shared" ca="1" si="573"/>
        <v>3.6811189322259912</v>
      </c>
      <c r="AG951" s="19">
        <f t="shared" ca="1" si="592"/>
        <v>17200.609795609464</v>
      </c>
      <c r="AH951" s="18">
        <f t="shared" ca="1" si="593"/>
        <v>17204.290914541689</v>
      </c>
      <c r="AJ951" s="18">
        <f t="shared" ca="1" si="574"/>
        <v>0.71219169954572092</v>
      </c>
      <c r="AK951" s="18">
        <f t="shared" ca="1" si="575"/>
        <v>4.0290231726774977</v>
      </c>
      <c r="AL951" s="19">
        <f t="shared" ca="1" si="594"/>
        <v>16596.862642489483</v>
      </c>
      <c r="AM951" s="18">
        <f t="shared" ca="1" si="595"/>
        <v>16600.891665662159</v>
      </c>
      <c r="AO951" s="18">
        <f t="shared" ca="1" si="576"/>
        <v>5.8345578535801765</v>
      </c>
      <c r="AP951" s="18">
        <f t="shared" ca="1" si="577"/>
        <v>56.748019797041465</v>
      </c>
      <c r="AQ951" s="19">
        <f t="shared" ca="1" si="596"/>
        <v>24279.309384781023</v>
      </c>
      <c r="AR951" s="18">
        <f t="shared" ca="1" si="597"/>
        <v>24336.057404578063</v>
      </c>
      <c r="AT951" s="18">
        <f t="shared" ca="1" si="578"/>
        <v>19.528797215316839</v>
      </c>
      <c r="AU951" s="18">
        <f t="shared" ca="1" si="579"/>
        <v>0.5205386102554439</v>
      </c>
      <c r="AV951" s="19">
        <f t="shared" ca="1" si="598"/>
        <v>17442.260156525721</v>
      </c>
      <c r="AW951" s="18">
        <f t="shared" ca="1" si="599"/>
        <v>17442.780695135978</v>
      </c>
    </row>
    <row r="952" spans="1:49" x14ac:dyDescent="0.25">
      <c r="A952" s="18">
        <f t="shared" ca="1" si="560"/>
        <v>17.138384779997235</v>
      </c>
      <c r="B952" s="18">
        <f t="shared" ca="1" si="561"/>
        <v>3.4433192139457272</v>
      </c>
      <c r="C952" s="19">
        <f t="shared" ca="1" si="580"/>
        <v>17907.754874732567</v>
      </c>
      <c r="D952" s="18">
        <f t="shared" ca="1" si="581"/>
        <v>17911.198193946511</v>
      </c>
      <c r="E952" s="17"/>
      <c r="F952" s="18">
        <f t="shared" ca="1" si="562"/>
        <v>13.149705686812498</v>
      </c>
      <c r="G952" s="18">
        <f t="shared" ca="1" si="563"/>
        <v>2.4027963601636544</v>
      </c>
      <c r="H952" s="19">
        <f t="shared" ca="1" si="582"/>
        <v>17417.294244279296</v>
      </c>
      <c r="I952" s="18">
        <f t="shared" ca="1" si="583"/>
        <v>17419.697040639458</v>
      </c>
      <c r="J952" s="17"/>
      <c r="K952" s="18">
        <f t="shared" ca="1" si="564"/>
        <v>8.4880222266077432</v>
      </c>
      <c r="L952" s="18">
        <f t="shared" ca="1" si="565"/>
        <v>7.5528466831441587</v>
      </c>
      <c r="M952" s="19">
        <f t="shared" ca="1" si="584"/>
        <v>18785.589107744476</v>
      </c>
      <c r="N952" s="18">
        <f t="shared" ca="1" si="585"/>
        <v>18793.141954427621</v>
      </c>
      <c r="O952" s="17"/>
      <c r="P952" s="18">
        <f t="shared" ca="1" si="566"/>
        <v>8.0139802892130696</v>
      </c>
      <c r="Q952" s="18">
        <f t="shared" ca="1" si="567"/>
        <v>5.0780104966626372</v>
      </c>
      <c r="R952" s="19">
        <f t="shared" ca="1" si="586"/>
        <v>18629.245944668786</v>
      </c>
      <c r="S952" s="18">
        <f t="shared" ca="1" si="587"/>
        <v>18634.323955165448</v>
      </c>
      <c r="T952" s="17"/>
      <c r="U952" s="18">
        <f t="shared" ca="1" si="568"/>
        <v>2.8511013534685952</v>
      </c>
      <c r="V952" s="18">
        <f t="shared" ca="1" si="569"/>
        <v>0.84949870045027831</v>
      </c>
      <c r="W952" s="19">
        <f t="shared" ca="1" si="588"/>
        <v>16957.109948913276</v>
      </c>
      <c r="X952" s="18">
        <f t="shared" ca="1" si="589"/>
        <v>16957.959447613724</v>
      </c>
      <c r="Z952" s="18">
        <f t="shared" ca="1" si="570"/>
        <v>78.634829379731173</v>
      </c>
      <c r="AA952" s="18">
        <f t="shared" ca="1" si="571"/>
        <v>5.9980113381634384E-3</v>
      </c>
      <c r="AB952" s="19">
        <f t="shared" ca="1" si="590"/>
        <v>23918.670632934365</v>
      </c>
      <c r="AC952" s="18">
        <f t="shared" ca="1" si="591"/>
        <v>23918.676630945702</v>
      </c>
      <c r="AE952" s="18">
        <f t="shared" ca="1" si="572"/>
        <v>3.314382686987956</v>
      </c>
      <c r="AF952" s="18">
        <f t="shared" ca="1" si="573"/>
        <v>4.1528163806002478</v>
      </c>
      <c r="AG952" s="19">
        <f t="shared" ca="1" si="592"/>
        <v>17207.605297228678</v>
      </c>
      <c r="AH952" s="18">
        <f t="shared" ca="1" si="593"/>
        <v>17211.758113609278</v>
      </c>
      <c r="AJ952" s="18">
        <f t="shared" ca="1" si="574"/>
        <v>1.5228458573812513</v>
      </c>
      <c r="AK952" s="18">
        <f t="shared" ca="1" si="575"/>
        <v>1.8603131012800789</v>
      </c>
      <c r="AL952" s="19">
        <f t="shared" ca="1" si="594"/>
        <v>16602.414511519539</v>
      </c>
      <c r="AM952" s="18">
        <f t="shared" ca="1" si="595"/>
        <v>16604.274824620818</v>
      </c>
      <c r="AO952" s="18">
        <f t="shared" ca="1" si="576"/>
        <v>15.008851841437735</v>
      </c>
      <c r="AP952" s="18">
        <f t="shared" ca="1" si="577"/>
        <v>31.928549831304437</v>
      </c>
      <c r="AQ952" s="19">
        <f t="shared" ca="1" si="596"/>
        <v>24351.066256419501</v>
      </c>
      <c r="AR952" s="18">
        <f t="shared" ca="1" si="597"/>
        <v>24382.994806250805</v>
      </c>
      <c r="AT952" s="18">
        <f t="shared" ca="1" si="578"/>
        <v>25.430852101670048</v>
      </c>
      <c r="AU952" s="18">
        <f t="shared" ca="1" si="579"/>
        <v>2.0711956384009458</v>
      </c>
      <c r="AV952" s="19">
        <f t="shared" ca="1" si="598"/>
        <v>17468.211547237646</v>
      </c>
      <c r="AW952" s="18">
        <f t="shared" ca="1" si="599"/>
        <v>17470.282742876047</v>
      </c>
    </row>
    <row r="953" spans="1:49" x14ac:dyDescent="0.25">
      <c r="A953" s="18">
        <f t="shared" ca="1" si="560"/>
        <v>10.287015158945412</v>
      </c>
      <c r="B953" s="18">
        <f t="shared" ca="1" si="561"/>
        <v>1.7559917259533073</v>
      </c>
      <c r="C953" s="19">
        <f t="shared" ca="1" si="580"/>
        <v>17921.485209105456</v>
      </c>
      <c r="D953" s="18">
        <f t="shared" ca="1" si="581"/>
        <v>17923.24120083141</v>
      </c>
      <c r="E953" s="17"/>
      <c r="F953" s="18">
        <f t="shared" ca="1" si="562"/>
        <v>39.606651704466579</v>
      </c>
      <c r="G953" s="18">
        <f t="shared" ca="1" si="563"/>
        <v>3.0960862772686801</v>
      </c>
      <c r="H953" s="19">
        <f t="shared" ca="1" si="582"/>
        <v>17459.303692343925</v>
      </c>
      <c r="I953" s="18">
        <f t="shared" ca="1" si="583"/>
        <v>17462.399778621195</v>
      </c>
      <c r="J953" s="17"/>
      <c r="K953" s="18">
        <f t="shared" ca="1" si="564"/>
        <v>4.7656101663122117</v>
      </c>
      <c r="L953" s="18">
        <f t="shared" ca="1" si="565"/>
        <v>0.15649236859059362</v>
      </c>
      <c r="M953" s="19">
        <f t="shared" ca="1" si="584"/>
        <v>18797.907564593934</v>
      </c>
      <c r="N953" s="18">
        <f t="shared" ca="1" si="585"/>
        <v>18798.064056962525</v>
      </c>
      <c r="O953" s="17"/>
      <c r="P953" s="18">
        <f t="shared" ca="1" si="566"/>
        <v>25.662414446585888</v>
      </c>
      <c r="Q953" s="18">
        <f t="shared" ca="1" si="567"/>
        <v>2.0837389267982638</v>
      </c>
      <c r="R953" s="19">
        <f t="shared" ca="1" si="586"/>
        <v>18659.986369612034</v>
      </c>
      <c r="S953" s="18">
        <f t="shared" ca="1" si="587"/>
        <v>18662.070108538832</v>
      </c>
      <c r="T953" s="17"/>
      <c r="U953" s="18">
        <f t="shared" ca="1" si="568"/>
        <v>4.9703283392811448</v>
      </c>
      <c r="V953" s="18">
        <f t="shared" ca="1" si="569"/>
        <v>9.4445782823626772</v>
      </c>
      <c r="W953" s="19">
        <f t="shared" ca="1" si="588"/>
        <v>16962.929775953005</v>
      </c>
      <c r="X953" s="18">
        <f t="shared" ca="1" si="589"/>
        <v>16972.37435423537</v>
      </c>
      <c r="Z953" s="18">
        <f t="shared" ca="1" si="570"/>
        <v>1.0807831276910886</v>
      </c>
      <c r="AA953" s="18">
        <f t="shared" ca="1" si="571"/>
        <v>0.73442368696270555</v>
      </c>
      <c r="AB953" s="19">
        <f t="shared" ca="1" si="590"/>
        <v>23919.757414073392</v>
      </c>
      <c r="AC953" s="18">
        <f t="shared" ca="1" si="591"/>
        <v>23920.491837760354</v>
      </c>
      <c r="AE953" s="18">
        <f t="shared" ca="1" si="572"/>
        <v>39.209398983534626</v>
      </c>
      <c r="AF953" s="18">
        <f t="shared" ca="1" si="573"/>
        <v>1.0625666583647932</v>
      </c>
      <c r="AG953" s="19">
        <f t="shared" ca="1" si="592"/>
        <v>17250.967512592812</v>
      </c>
      <c r="AH953" s="18">
        <f t="shared" ca="1" si="593"/>
        <v>17252.030079251177</v>
      </c>
      <c r="AJ953" s="18">
        <f t="shared" ca="1" si="574"/>
        <v>3.4787997468390457</v>
      </c>
      <c r="AK953" s="18">
        <f t="shared" ca="1" si="575"/>
        <v>3.9851030845550288</v>
      </c>
      <c r="AL953" s="19">
        <f t="shared" ca="1" si="594"/>
        <v>16607.753624367655</v>
      </c>
      <c r="AM953" s="18">
        <f t="shared" ca="1" si="595"/>
        <v>16611.738727452212</v>
      </c>
      <c r="AO953" s="18">
        <f t="shared" ca="1" si="576"/>
        <v>4.918457227560121</v>
      </c>
      <c r="AP953" s="18">
        <f t="shared" ca="1" si="577"/>
        <v>0.71946247352797366</v>
      </c>
      <c r="AQ953" s="19">
        <f t="shared" ca="1" si="596"/>
        <v>24387.913263478364</v>
      </c>
      <c r="AR953" s="18">
        <f t="shared" ca="1" si="597"/>
        <v>24388.632725951891</v>
      </c>
      <c r="AT953" s="18">
        <f t="shared" ca="1" si="578"/>
        <v>20.693514024230236</v>
      </c>
      <c r="AU953" s="18">
        <f t="shared" ca="1" si="579"/>
        <v>9.5388109830894461</v>
      </c>
      <c r="AV953" s="19">
        <f t="shared" ca="1" si="598"/>
        <v>17490.976256900278</v>
      </c>
      <c r="AW953" s="18">
        <f t="shared" ca="1" si="599"/>
        <v>17500.515067883367</v>
      </c>
    </row>
    <row r="954" spans="1:49" x14ac:dyDescent="0.25">
      <c r="A954" s="18">
        <f t="shared" ca="1" si="560"/>
        <v>10.847733486262758</v>
      </c>
      <c r="B954" s="18">
        <f t="shared" ca="1" si="561"/>
        <v>0.60261321005735302</v>
      </c>
      <c r="C954" s="19">
        <f t="shared" ca="1" si="580"/>
        <v>17934.088934317671</v>
      </c>
      <c r="D954" s="18">
        <f t="shared" ca="1" si="581"/>
        <v>17934.691547527727</v>
      </c>
      <c r="E954" s="17"/>
      <c r="F954" s="18">
        <f t="shared" ca="1" si="562"/>
        <v>3.4382772687242227</v>
      </c>
      <c r="G954" s="18">
        <f t="shared" ca="1" si="563"/>
        <v>4.4133651646747554</v>
      </c>
      <c r="H954" s="19">
        <f t="shared" ca="1" si="582"/>
        <v>17465.838055889919</v>
      </c>
      <c r="I954" s="18">
        <f t="shared" ca="1" si="583"/>
        <v>17470.251421054592</v>
      </c>
      <c r="J954" s="17"/>
      <c r="K954" s="18">
        <f t="shared" ca="1" si="564"/>
        <v>13.122938914395911</v>
      </c>
      <c r="L954" s="18">
        <f t="shared" ca="1" si="565"/>
        <v>2.6270245375156289</v>
      </c>
      <c r="M954" s="19">
        <f t="shared" ca="1" si="584"/>
        <v>18811.18699587692</v>
      </c>
      <c r="N954" s="18">
        <f t="shared" ca="1" si="585"/>
        <v>18813.814020414437</v>
      </c>
      <c r="O954" s="17"/>
      <c r="P954" s="18">
        <f t="shared" ca="1" si="566"/>
        <v>1.6514795644298186</v>
      </c>
      <c r="Q954" s="18">
        <f t="shared" ca="1" si="567"/>
        <v>2.0495349177288826</v>
      </c>
      <c r="R954" s="19">
        <f t="shared" ca="1" si="586"/>
        <v>18663.721588103261</v>
      </c>
      <c r="S954" s="18">
        <f t="shared" ca="1" si="587"/>
        <v>18665.77112302099</v>
      </c>
      <c r="T954" s="17"/>
      <c r="U954" s="18">
        <f t="shared" ca="1" si="568"/>
        <v>23.040870399787938</v>
      </c>
      <c r="V954" s="18">
        <f t="shared" ca="1" si="569"/>
        <v>3.3101517012542194</v>
      </c>
      <c r="W954" s="19">
        <f t="shared" ca="1" si="588"/>
        <v>16995.415224635159</v>
      </c>
      <c r="X954" s="18">
        <f t="shared" ca="1" si="589"/>
        <v>16998.725376336413</v>
      </c>
      <c r="Z954" s="18">
        <f t="shared" ca="1" si="570"/>
        <v>1.3605018718262805</v>
      </c>
      <c r="AA954" s="18">
        <f t="shared" ca="1" si="571"/>
        <v>0.12437180316828722</v>
      </c>
      <c r="AB954" s="19">
        <f t="shared" ca="1" si="590"/>
        <v>23921.85233963218</v>
      </c>
      <c r="AC954" s="18">
        <f t="shared" ca="1" si="591"/>
        <v>23921.976711435349</v>
      </c>
      <c r="AE954" s="18">
        <f t="shared" ca="1" si="572"/>
        <v>13.604785988937021</v>
      </c>
      <c r="AF954" s="18">
        <f t="shared" ca="1" si="573"/>
        <v>19.110000831338755</v>
      </c>
      <c r="AG954" s="19">
        <f t="shared" ca="1" si="592"/>
        <v>17265.634865240114</v>
      </c>
      <c r="AH954" s="18">
        <f t="shared" ca="1" si="593"/>
        <v>17284.744866071451</v>
      </c>
      <c r="AJ954" s="18">
        <f t="shared" ca="1" si="574"/>
        <v>1.4219767788515041</v>
      </c>
      <c r="AK954" s="18">
        <f t="shared" ca="1" si="575"/>
        <v>9.3299308480645671</v>
      </c>
      <c r="AL954" s="19">
        <f t="shared" ca="1" si="594"/>
        <v>16613.160704231064</v>
      </c>
      <c r="AM954" s="18">
        <f t="shared" ca="1" si="595"/>
        <v>16622.490635079128</v>
      </c>
      <c r="AO954" s="18">
        <f t="shared" ca="1" si="576"/>
        <v>47.521862288331484</v>
      </c>
      <c r="AP954" s="18">
        <f t="shared" ca="1" si="577"/>
        <v>12.681704467650395</v>
      </c>
      <c r="AQ954" s="19">
        <f t="shared" ca="1" si="596"/>
        <v>24436.154588240224</v>
      </c>
      <c r="AR954" s="18">
        <f t="shared" ca="1" si="597"/>
        <v>24448.836292707874</v>
      </c>
      <c r="AT954" s="18">
        <f t="shared" ca="1" si="578"/>
        <v>44.095802774252704</v>
      </c>
      <c r="AU954" s="18">
        <f t="shared" ca="1" si="579"/>
        <v>7.557502221586522</v>
      </c>
      <c r="AV954" s="19">
        <f t="shared" ca="1" si="598"/>
        <v>17544.61087065762</v>
      </c>
      <c r="AW954" s="18">
        <f t="shared" ca="1" si="599"/>
        <v>17552.168372879205</v>
      </c>
    </row>
    <row r="955" spans="1:49" x14ac:dyDescent="0.25">
      <c r="A955" s="18">
        <f t="shared" ca="1" si="560"/>
        <v>45.181275959540947</v>
      </c>
      <c r="B955" s="18">
        <f t="shared" ca="1" si="561"/>
        <v>6.7498015846895552</v>
      </c>
      <c r="C955" s="19">
        <f t="shared" ca="1" si="580"/>
        <v>17979.872823487269</v>
      </c>
      <c r="D955" s="18">
        <f t="shared" ca="1" si="581"/>
        <v>17986.622625071959</v>
      </c>
      <c r="E955" s="17"/>
      <c r="F955" s="18">
        <f t="shared" ca="1" si="562"/>
        <v>25.9627246119137</v>
      </c>
      <c r="G955" s="18">
        <f t="shared" ca="1" si="563"/>
        <v>1.7057995737345444</v>
      </c>
      <c r="H955" s="19">
        <f t="shared" ca="1" si="582"/>
        <v>17496.214145666505</v>
      </c>
      <c r="I955" s="18">
        <f t="shared" ca="1" si="583"/>
        <v>17497.919945240239</v>
      </c>
      <c r="J955" s="17"/>
      <c r="K955" s="18">
        <f t="shared" ca="1" si="564"/>
        <v>5.6367787074012847</v>
      </c>
      <c r="L955" s="18">
        <f t="shared" ca="1" si="565"/>
        <v>1.8862558193700656</v>
      </c>
      <c r="M955" s="19">
        <f t="shared" ca="1" si="584"/>
        <v>18819.450799121838</v>
      </c>
      <c r="N955" s="18">
        <f t="shared" ca="1" si="585"/>
        <v>18821.337054941207</v>
      </c>
      <c r="O955" s="17"/>
      <c r="P955" s="18">
        <f t="shared" ca="1" si="566"/>
        <v>24.831769173762748</v>
      </c>
      <c r="Q955" s="18">
        <f t="shared" ca="1" si="567"/>
        <v>10.739693829853719</v>
      </c>
      <c r="R955" s="19">
        <f t="shared" ca="1" si="586"/>
        <v>18690.602892194751</v>
      </c>
      <c r="S955" s="18">
        <f t="shared" ca="1" si="587"/>
        <v>18701.342586024606</v>
      </c>
      <c r="T955" s="17"/>
      <c r="U955" s="18">
        <f t="shared" ca="1" si="568"/>
        <v>6.4060357116660995</v>
      </c>
      <c r="V955" s="18">
        <f t="shared" ca="1" si="569"/>
        <v>16.480853749184536</v>
      </c>
      <c r="W955" s="19">
        <f t="shared" ca="1" si="588"/>
        <v>17005.131412048078</v>
      </c>
      <c r="X955" s="18">
        <f t="shared" ca="1" si="589"/>
        <v>17021.612265797263</v>
      </c>
      <c r="Z955" s="18">
        <f t="shared" ca="1" si="570"/>
        <v>24.649558208176305</v>
      </c>
      <c r="AA955" s="18">
        <f t="shared" ca="1" si="571"/>
        <v>1.1267372802099576</v>
      </c>
      <c r="AB955" s="19">
        <f t="shared" ca="1" si="590"/>
        <v>23946.626269643526</v>
      </c>
      <c r="AC955" s="18">
        <f t="shared" ca="1" si="591"/>
        <v>23947.753006923736</v>
      </c>
      <c r="AE955" s="18">
        <f t="shared" ca="1" si="572"/>
        <v>2.8521216131473532</v>
      </c>
      <c r="AF955" s="18">
        <f t="shared" ca="1" si="573"/>
        <v>2.4419555713259111</v>
      </c>
      <c r="AG955" s="19">
        <f t="shared" ca="1" si="592"/>
        <v>17287.596987684599</v>
      </c>
      <c r="AH955" s="18">
        <f t="shared" ca="1" si="593"/>
        <v>17290.038943255924</v>
      </c>
      <c r="AJ955" s="18">
        <f t="shared" ca="1" si="574"/>
        <v>4.0542148399732918</v>
      </c>
      <c r="AK955" s="18">
        <f t="shared" ca="1" si="575"/>
        <v>11.87635875074545</v>
      </c>
      <c r="AL955" s="19">
        <f t="shared" ca="1" si="594"/>
        <v>16626.544849919101</v>
      </c>
      <c r="AM955" s="18">
        <f t="shared" ca="1" si="595"/>
        <v>16638.421208669846</v>
      </c>
      <c r="AO955" s="18">
        <f t="shared" ca="1" si="576"/>
        <v>6.5100821436858141</v>
      </c>
      <c r="AP955" s="18">
        <f t="shared" ca="1" si="577"/>
        <v>19.28059692749849</v>
      </c>
      <c r="AQ955" s="19">
        <f t="shared" ca="1" si="596"/>
        <v>24455.346374851561</v>
      </c>
      <c r="AR955" s="18">
        <f t="shared" ca="1" si="597"/>
        <v>24474.62697177906</v>
      </c>
      <c r="AT955" s="18">
        <f t="shared" ca="1" si="578"/>
        <v>34.775286672975646</v>
      </c>
      <c r="AU955" s="18">
        <f t="shared" ca="1" si="579"/>
        <v>7.1913736783190556</v>
      </c>
      <c r="AV955" s="19">
        <f t="shared" ca="1" si="598"/>
        <v>17586.94365955218</v>
      </c>
      <c r="AW955" s="18">
        <f t="shared" ca="1" si="599"/>
        <v>17594.135033230501</v>
      </c>
    </row>
    <row r="956" spans="1:49" x14ac:dyDescent="0.25">
      <c r="A956" s="18">
        <f t="shared" ca="1" si="560"/>
        <v>9.011461505495209</v>
      </c>
      <c r="B956" s="18">
        <f t="shared" ca="1" si="561"/>
        <v>0.29719086890614843</v>
      </c>
      <c r="C956" s="19">
        <f t="shared" ca="1" si="580"/>
        <v>17995.634086577455</v>
      </c>
      <c r="D956" s="18">
        <f t="shared" ca="1" si="581"/>
        <v>17995.931277446361</v>
      </c>
      <c r="E956" s="17"/>
      <c r="F956" s="18">
        <f t="shared" ca="1" si="562"/>
        <v>28.830848065529999</v>
      </c>
      <c r="G956" s="18">
        <f t="shared" ca="1" si="563"/>
        <v>5.5723253623403384</v>
      </c>
      <c r="H956" s="19">
        <f t="shared" ca="1" si="582"/>
        <v>17526.750793305768</v>
      </c>
      <c r="I956" s="18">
        <f t="shared" ca="1" si="583"/>
        <v>17532.323118668108</v>
      </c>
      <c r="J956" s="17"/>
      <c r="K956" s="18">
        <f t="shared" ca="1" si="564"/>
        <v>8.0902961116242871</v>
      </c>
      <c r="L956" s="18">
        <f t="shared" ca="1" si="565"/>
        <v>4.9585878107562715</v>
      </c>
      <c r="M956" s="19">
        <f t="shared" ca="1" si="584"/>
        <v>18829.427351052829</v>
      </c>
      <c r="N956" s="18">
        <f t="shared" ca="1" si="585"/>
        <v>18834.385938863586</v>
      </c>
      <c r="O956" s="17"/>
      <c r="P956" s="18">
        <f t="shared" ca="1" si="566"/>
        <v>5.0383070547181799</v>
      </c>
      <c r="Q956" s="18">
        <f t="shared" ca="1" si="567"/>
        <v>1.2106028885906566</v>
      </c>
      <c r="R956" s="19">
        <f t="shared" ca="1" si="586"/>
        <v>18706.380893079324</v>
      </c>
      <c r="S956" s="18">
        <f t="shared" ca="1" si="587"/>
        <v>18707.591495967914</v>
      </c>
      <c r="T956" s="17"/>
      <c r="U956" s="18">
        <f t="shared" ca="1" si="568"/>
        <v>22.396702044882428</v>
      </c>
      <c r="V956" s="18">
        <f t="shared" ca="1" si="569"/>
        <v>14.456372636672244</v>
      </c>
      <c r="W956" s="19">
        <f t="shared" ca="1" si="588"/>
        <v>17044.008967842146</v>
      </c>
      <c r="X956" s="18">
        <f t="shared" ca="1" si="589"/>
        <v>17058.465340478819</v>
      </c>
      <c r="Z956" s="18">
        <f t="shared" ca="1" si="570"/>
        <v>11.519113629677809</v>
      </c>
      <c r="AA956" s="18">
        <f t="shared" ca="1" si="571"/>
        <v>1.8415703512871395</v>
      </c>
      <c r="AB956" s="19">
        <f t="shared" ca="1" si="590"/>
        <v>23959.272120553414</v>
      </c>
      <c r="AC956" s="18">
        <f t="shared" ca="1" si="591"/>
        <v>23961.113690904702</v>
      </c>
      <c r="AE956" s="18">
        <f t="shared" ca="1" si="572"/>
        <v>39.736538326563497</v>
      </c>
      <c r="AF956" s="18">
        <f t="shared" ca="1" si="573"/>
        <v>3.8275716312794494</v>
      </c>
      <c r="AG956" s="19">
        <f t="shared" ca="1" si="592"/>
        <v>17329.775481582488</v>
      </c>
      <c r="AH956" s="18">
        <f t="shared" ca="1" si="593"/>
        <v>17333.603053213767</v>
      </c>
      <c r="AJ956" s="18">
        <f t="shared" ca="1" si="574"/>
        <v>18.236254377828352</v>
      </c>
      <c r="AK956" s="18">
        <f t="shared" ca="1" si="575"/>
        <v>3.5481995266511048</v>
      </c>
      <c r="AL956" s="19">
        <f t="shared" ca="1" si="594"/>
        <v>16656.657463047675</v>
      </c>
      <c r="AM956" s="18">
        <f t="shared" ca="1" si="595"/>
        <v>16660.205662574328</v>
      </c>
      <c r="AO956" s="18">
        <f t="shared" ca="1" si="576"/>
        <v>10.614181137361864</v>
      </c>
      <c r="AP956" s="18">
        <f t="shared" ca="1" si="577"/>
        <v>3.55046346312735</v>
      </c>
      <c r="AQ956" s="19">
        <f t="shared" ca="1" si="596"/>
        <v>24485.241152916424</v>
      </c>
      <c r="AR956" s="18">
        <f t="shared" ca="1" si="597"/>
        <v>24488.791616379553</v>
      </c>
      <c r="AT956" s="18">
        <f t="shared" ca="1" si="578"/>
        <v>2.5780723090106674</v>
      </c>
      <c r="AU956" s="18">
        <f t="shared" ca="1" si="579"/>
        <v>0.9951407004098175</v>
      </c>
      <c r="AV956" s="19">
        <f t="shared" ca="1" si="598"/>
        <v>17596.713105539511</v>
      </c>
      <c r="AW956" s="18">
        <f t="shared" ca="1" si="599"/>
        <v>17597.708246239919</v>
      </c>
    </row>
    <row r="957" spans="1:49" x14ac:dyDescent="0.25">
      <c r="A957" s="18">
        <f t="shared" ca="1" si="560"/>
        <v>1.2877535822245632</v>
      </c>
      <c r="B957" s="18">
        <f t="shared" ca="1" si="561"/>
        <v>9.497641251172773</v>
      </c>
      <c r="C957" s="19">
        <f t="shared" ca="1" si="580"/>
        <v>17997.219031028588</v>
      </c>
      <c r="D957" s="18">
        <f t="shared" ca="1" si="581"/>
        <v>18006.716672279759</v>
      </c>
      <c r="E957" s="17"/>
      <c r="F957" s="18">
        <f t="shared" ca="1" si="562"/>
        <v>29.274425343139118</v>
      </c>
      <c r="G957" s="18">
        <f t="shared" ca="1" si="563"/>
        <v>5.2719078858171731</v>
      </c>
      <c r="H957" s="19">
        <f t="shared" ca="1" si="582"/>
        <v>17561.597544011245</v>
      </c>
      <c r="I957" s="18">
        <f t="shared" ca="1" si="583"/>
        <v>17566.869451897062</v>
      </c>
      <c r="J957" s="17"/>
      <c r="K957" s="18">
        <f t="shared" ca="1" si="564"/>
        <v>38.271027822685333</v>
      </c>
      <c r="L957" s="18">
        <f t="shared" ca="1" si="565"/>
        <v>11.178162134495469</v>
      </c>
      <c r="M957" s="19">
        <f t="shared" ca="1" si="584"/>
        <v>18872.656966686271</v>
      </c>
      <c r="N957" s="18">
        <f t="shared" ca="1" si="585"/>
        <v>18883.835128820767</v>
      </c>
      <c r="O957" s="17"/>
      <c r="P957" s="18">
        <f t="shared" ca="1" si="566"/>
        <v>6.281798831496614</v>
      </c>
      <c r="Q957" s="18">
        <f t="shared" ca="1" si="567"/>
        <v>2.3074890586603303</v>
      </c>
      <c r="R957" s="19">
        <f t="shared" ca="1" si="586"/>
        <v>18713.87329479941</v>
      </c>
      <c r="S957" s="18">
        <f t="shared" ca="1" si="587"/>
        <v>18716.180783858072</v>
      </c>
      <c r="T957" s="17"/>
      <c r="U957" s="18">
        <f t="shared" ca="1" si="568"/>
        <v>0.72846628214787867</v>
      </c>
      <c r="V957" s="18">
        <f t="shared" ca="1" si="569"/>
        <v>1.7615116021878507</v>
      </c>
      <c r="W957" s="19">
        <f t="shared" ca="1" si="588"/>
        <v>17059.193806760966</v>
      </c>
      <c r="X957" s="18">
        <f t="shared" ca="1" si="589"/>
        <v>17060.955318363154</v>
      </c>
      <c r="Z957" s="18">
        <f t="shared" ca="1" si="570"/>
        <v>1.7720341460906357</v>
      </c>
      <c r="AA957" s="18">
        <f t="shared" ca="1" si="571"/>
        <v>0.16915304644386611</v>
      </c>
      <c r="AB957" s="19">
        <f t="shared" ca="1" si="590"/>
        <v>23962.885725050794</v>
      </c>
      <c r="AC957" s="18">
        <f t="shared" ca="1" si="591"/>
        <v>23963.054878097239</v>
      </c>
      <c r="AE957" s="18">
        <f t="shared" ca="1" si="572"/>
        <v>20.03107223771476</v>
      </c>
      <c r="AF957" s="18">
        <f t="shared" ca="1" si="573"/>
        <v>0.19907923258083554</v>
      </c>
      <c r="AG957" s="19">
        <f t="shared" ca="1" si="592"/>
        <v>17353.634125451481</v>
      </c>
      <c r="AH957" s="18">
        <f t="shared" ca="1" si="593"/>
        <v>17353.833204684062</v>
      </c>
      <c r="AJ957" s="18">
        <f t="shared" ca="1" si="574"/>
        <v>18.731713118369385</v>
      </c>
      <c r="AK957" s="18">
        <f t="shared" ca="1" si="575"/>
        <v>4.1634662990502038</v>
      </c>
      <c r="AL957" s="19">
        <f t="shared" ca="1" si="594"/>
        <v>16678.937375692698</v>
      </c>
      <c r="AM957" s="18">
        <f t="shared" ca="1" si="595"/>
        <v>16683.100841991749</v>
      </c>
      <c r="AO957" s="18">
        <f t="shared" ca="1" si="576"/>
        <v>13.420039440303192</v>
      </c>
      <c r="AP957" s="18">
        <f t="shared" ca="1" si="577"/>
        <v>0.22269426736714384</v>
      </c>
      <c r="AQ957" s="19">
        <f t="shared" ca="1" si="596"/>
        <v>24502.211655819854</v>
      </c>
      <c r="AR957" s="18">
        <f t="shared" ca="1" si="597"/>
        <v>24502.43435008722</v>
      </c>
      <c r="AT957" s="18">
        <f t="shared" ca="1" si="578"/>
        <v>2.6007687079964064</v>
      </c>
      <c r="AU957" s="18">
        <f t="shared" ca="1" si="579"/>
        <v>13.581878281349605</v>
      </c>
      <c r="AV957" s="19">
        <f t="shared" ca="1" si="598"/>
        <v>17600.309014947918</v>
      </c>
      <c r="AW957" s="18">
        <f t="shared" ca="1" si="599"/>
        <v>17613.890893229269</v>
      </c>
    </row>
    <row r="958" spans="1:49" x14ac:dyDescent="0.25">
      <c r="A958" s="18">
        <f t="shared" ca="1" si="560"/>
        <v>17.282634328951488</v>
      </c>
      <c r="B958" s="18">
        <f t="shared" ca="1" si="561"/>
        <v>3.6987930346979407</v>
      </c>
      <c r="C958" s="19">
        <f t="shared" ca="1" si="580"/>
        <v>18023.999306608712</v>
      </c>
      <c r="D958" s="18">
        <f t="shared" ca="1" si="581"/>
        <v>18027.69809964341</v>
      </c>
      <c r="E958" s="17"/>
      <c r="F958" s="18">
        <f t="shared" ca="1" si="562"/>
        <v>37.363887537942404</v>
      </c>
      <c r="G958" s="18">
        <f t="shared" ca="1" si="563"/>
        <v>5.3646100046757192</v>
      </c>
      <c r="H958" s="19">
        <f t="shared" ca="1" si="582"/>
        <v>17604.233339435006</v>
      </c>
      <c r="I958" s="18">
        <f t="shared" ca="1" si="583"/>
        <v>17609.597949439682</v>
      </c>
      <c r="J958" s="17"/>
      <c r="K958" s="18">
        <f t="shared" ca="1" si="564"/>
        <v>2.3639092598454257</v>
      </c>
      <c r="L958" s="18">
        <f t="shared" ca="1" si="565"/>
        <v>5.7984995380294455</v>
      </c>
      <c r="M958" s="19">
        <f t="shared" ca="1" si="584"/>
        <v>18886.199038080613</v>
      </c>
      <c r="N958" s="18">
        <f t="shared" ca="1" si="585"/>
        <v>18891.997537618641</v>
      </c>
      <c r="O958" s="17"/>
      <c r="P958" s="18">
        <f t="shared" ca="1" si="566"/>
        <v>14.872072812813325</v>
      </c>
      <c r="Q958" s="18">
        <f t="shared" ca="1" si="567"/>
        <v>10.867065398704153</v>
      </c>
      <c r="R958" s="19">
        <f t="shared" ca="1" si="586"/>
        <v>18731.052856670885</v>
      </c>
      <c r="S958" s="18">
        <f t="shared" ca="1" si="587"/>
        <v>18741.919922069588</v>
      </c>
      <c r="T958" s="17"/>
      <c r="U958" s="18">
        <f t="shared" ca="1" si="568"/>
        <v>27.370085876629027</v>
      </c>
      <c r="V958" s="18">
        <f t="shared" ca="1" si="569"/>
        <v>5.2441373320313769</v>
      </c>
      <c r="W958" s="19">
        <f t="shared" ca="1" si="588"/>
        <v>17088.325404239782</v>
      </c>
      <c r="X958" s="18">
        <f t="shared" ca="1" si="589"/>
        <v>17093.569541571815</v>
      </c>
      <c r="Z958" s="18">
        <f t="shared" ca="1" si="570"/>
        <v>36.446564317211013</v>
      </c>
      <c r="AA958" s="18">
        <f t="shared" ca="1" si="571"/>
        <v>1.2263063982740419</v>
      </c>
      <c r="AB958" s="19">
        <f t="shared" ca="1" si="590"/>
        <v>23999.50144241445</v>
      </c>
      <c r="AC958" s="18">
        <f t="shared" ca="1" si="591"/>
        <v>24000.727748812726</v>
      </c>
      <c r="AE958" s="18">
        <f t="shared" ca="1" si="572"/>
        <v>16.932375894625043</v>
      </c>
      <c r="AF958" s="18">
        <f t="shared" ca="1" si="573"/>
        <v>6.3762592494051358</v>
      </c>
      <c r="AG958" s="19">
        <f t="shared" ca="1" si="592"/>
        <v>17370.765580578689</v>
      </c>
      <c r="AH958" s="18">
        <f t="shared" ca="1" si="593"/>
        <v>17377.141839828095</v>
      </c>
      <c r="AJ958" s="18">
        <f t="shared" ca="1" si="574"/>
        <v>3.0694777566424976</v>
      </c>
      <c r="AK958" s="18">
        <f t="shared" ca="1" si="575"/>
        <v>3.5517044628576935</v>
      </c>
      <c r="AL958" s="19">
        <f t="shared" ca="1" si="594"/>
        <v>16686.170319748391</v>
      </c>
      <c r="AM958" s="18">
        <f t="shared" ca="1" si="595"/>
        <v>16689.722024211249</v>
      </c>
      <c r="AO958" s="18">
        <f t="shared" ca="1" si="576"/>
        <v>2.8540547090976842</v>
      </c>
      <c r="AP958" s="18">
        <f t="shared" ca="1" si="577"/>
        <v>17.994611014561819</v>
      </c>
      <c r="AQ958" s="19">
        <f t="shared" ca="1" si="596"/>
        <v>24505.288404796316</v>
      </c>
      <c r="AR958" s="18">
        <f t="shared" ca="1" si="597"/>
        <v>24523.283015810877</v>
      </c>
      <c r="AT958" s="18">
        <f t="shared" ca="1" si="578"/>
        <v>10.990577387876153</v>
      </c>
      <c r="AU958" s="18">
        <f t="shared" ca="1" si="579"/>
        <v>1.7189076286637008</v>
      </c>
      <c r="AV958" s="19">
        <f t="shared" ca="1" si="598"/>
        <v>17624.881470617143</v>
      </c>
      <c r="AW958" s="18">
        <f t="shared" ca="1" si="599"/>
        <v>17626.600378245806</v>
      </c>
    </row>
    <row r="959" spans="1:49" x14ac:dyDescent="0.25">
      <c r="A959" s="18">
        <f t="shared" ca="1" si="560"/>
        <v>4.8495712661624404E-2</v>
      </c>
      <c r="B959" s="18">
        <f t="shared" ca="1" si="561"/>
        <v>7.3919350614805284</v>
      </c>
      <c r="C959" s="19">
        <f t="shared" ca="1" si="580"/>
        <v>18027.746595356071</v>
      </c>
      <c r="D959" s="18">
        <f t="shared" ca="1" si="581"/>
        <v>18035.138530417553</v>
      </c>
      <c r="E959" s="17"/>
      <c r="F959" s="18">
        <f t="shared" ca="1" si="562"/>
        <v>20.182122730285297</v>
      </c>
      <c r="G959" s="18">
        <f t="shared" ca="1" si="563"/>
        <v>3.4476021760319062</v>
      </c>
      <c r="H959" s="19">
        <f t="shared" ca="1" si="582"/>
        <v>17629.780072169968</v>
      </c>
      <c r="I959" s="18">
        <f t="shared" ca="1" si="583"/>
        <v>17633.227674345999</v>
      </c>
      <c r="J959" s="17"/>
      <c r="K959" s="18">
        <f t="shared" ca="1" si="564"/>
        <v>59.034693234687275</v>
      </c>
      <c r="L959" s="18">
        <f t="shared" ca="1" si="565"/>
        <v>1.4147485907676334</v>
      </c>
      <c r="M959" s="19">
        <f t="shared" ca="1" si="584"/>
        <v>18951.032230853329</v>
      </c>
      <c r="N959" s="18">
        <f t="shared" ca="1" si="585"/>
        <v>18952.446979444096</v>
      </c>
      <c r="O959" s="17"/>
      <c r="P959" s="18">
        <f t="shared" ca="1" si="566"/>
        <v>19.389410705634852</v>
      </c>
      <c r="Q959" s="18">
        <f t="shared" ca="1" si="567"/>
        <v>6.4922712391675876</v>
      </c>
      <c r="R959" s="19">
        <f t="shared" ca="1" si="586"/>
        <v>18761.309332775221</v>
      </c>
      <c r="S959" s="18">
        <f t="shared" ca="1" si="587"/>
        <v>18767.801604014388</v>
      </c>
      <c r="T959" s="17"/>
      <c r="U959" s="18">
        <f t="shared" ca="1" si="568"/>
        <v>8.6426344995156317</v>
      </c>
      <c r="V959" s="18">
        <f t="shared" ca="1" si="569"/>
        <v>0.31391399655692098</v>
      </c>
      <c r="W959" s="19">
        <f t="shared" ca="1" si="588"/>
        <v>17102.212176071331</v>
      </c>
      <c r="X959" s="18">
        <f t="shared" ca="1" si="589"/>
        <v>17102.526090067888</v>
      </c>
      <c r="Z959" s="18">
        <f t="shared" ca="1" si="570"/>
        <v>20.23280030884024</v>
      </c>
      <c r="AA959" s="18">
        <f t="shared" ca="1" si="571"/>
        <v>2.7303513751398554</v>
      </c>
      <c r="AB959" s="19">
        <f t="shared" ca="1" si="590"/>
        <v>24020.960549121566</v>
      </c>
      <c r="AC959" s="18">
        <f t="shared" ca="1" si="591"/>
        <v>24023.690900496706</v>
      </c>
      <c r="AE959" s="18">
        <f t="shared" ca="1" si="572"/>
        <v>0.90111846325619871</v>
      </c>
      <c r="AF959" s="18">
        <f t="shared" ca="1" si="573"/>
        <v>0.39481047798977942</v>
      </c>
      <c r="AG959" s="19">
        <f t="shared" ca="1" si="592"/>
        <v>17378.042958291349</v>
      </c>
      <c r="AH959" s="18">
        <f t="shared" ca="1" si="593"/>
        <v>17378.437768769338</v>
      </c>
      <c r="AJ959" s="18">
        <f t="shared" ca="1" si="574"/>
        <v>24.636320539994298</v>
      </c>
      <c r="AK959" s="18">
        <f t="shared" ca="1" si="575"/>
        <v>16.206546084180861</v>
      </c>
      <c r="AL959" s="19">
        <f t="shared" ca="1" si="594"/>
        <v>16714.358344751243</v>
      </c>
      <c r="AM959" s="18">
        <f t="shared" ca="1" si="595"/>
        <v>16730.564890835423</v>
      </c>
      <c r="AO959" s="18">
        <f t="shared" ca="1" si="576"/>
        <v>0.18408521057774957</v>
      </c>
      <c r="AP959" s="18">
        <f t="shared" ca="1" si="577"/>
        <v>28.7054441081135</v>
      </c>
      <c r="AQ959" s="19">
        <f t="shared" ca="1" si="596"/>
        <v>24523.467101021455</v>
      </c>
      <c r="AR959" s="18">
        <f t="shared" ca="1" si="597"/>
        <v>24552.172545129568</v>
      </c>
      <c r="AT959" s="18">
        <f t="shared" ca="1" si="578"/>
        <v>8.4296689478638262E-2</v>
      </c>
      <c r="AU959" s="18">
        <f t="shared" ca="1" si="579"/>
        <v>17.118313170531994</v>
      </c>
      <c r="AV959" s="19">
        <f t="shared" ca="1" si="598"/>
        <v>17626.684674935284</v>
      </c>
      <c r="AW959" s="18">
        <f t="shared" ca="1" si="599"/>
        <v>17643.802988105817</v>
      </c>
    </row>
    <row r="960" spans="1:49" x14ac:dyDescent="0.25">
      <c r="A960" s="18">
        <f t="shared" ca="1" si="560"/>
        <v>2.8159674796576099E-2</v>
      </c>
      <c r="B960" s="18">
        <f t="shared" ca="1" si="561"/>
        <v>3.6298103094966905</v>
      </c>
      <c r="C960" s="19">
        <f t="shared" ca="1" si="580"/>
        <v>18035.166690092348</v>
      </c>
      <c r="D960" s="18">
        <f t="shared" ca="1" si="581"/>
        <v>18038.796500401844</v>
      </c>
      <c r="E960" s="17"/>
      <c r="F960" s="18">
        <f t="shared" ca="1" si="562"/>
        <v>5.8538075103593012</v>
      </c>
      <c r="G960" s="18">
        <f t="shared" ca="1" si="563"/>
        <v>16.583256446805329</v>
      </c>
      <c r="H960" s="19">
        <f t="shared" ca="1" si="582"/>
        <v>17639.081481856359</v>
      </c>
      <c r="I960" s="18">
        <f t="shared" ca="1" si="583"/>
        <v>17655.664738303163</v>
      </c>
      <c r="J960" s="17"/>
      <c r="K960" s="18">
        <f t="shared" ca="1" si="564"/>
        <v>43.66548684492426</v>
      </c>
      <c r="L960" s="18">
        <f t="shared" ca="1" si="565"/>
        <v>8.0284858349413071</v>
      </c>
      <c r="M960" s="19">
        <f t="shared" ca="1" si="584"/>
        <v>18996.112466289022</v>
      </c>
      <c r="N960" s="18">
        <f t="shared" ca="1" si="585"/>
        <v>19004.140952123962</v>
      </c>
      <c r="O960" s="17"/>
      <c r="P960" s="18">
        <f t="shared" ca="1" si="566"/>
        <v>33.159916980887438</v>
      </c>
      <c r="Q960" s="18">
        <f t="shared" ca="1" si="567"/>
        <v>5.308402305934969</v>
      </c>
      <c r="R960" s="19">
        <f t="shared" ca="1" si="586"/>
        <v>18800.961520995275</v>
      </c>
      <c r="S960" s="18">
        <f t="shared" ca="1" si="587"/>
        <v>18806.26992330121</v>
      </c>
      <c r="T960" s="17"/>
      <c r="U960" s="18">
        <f t="shared" ca="1" si="568"/>
        <v>41.418716210223103</v>
      </c>
      <c r="V960" s="18">
        <f t="shared" ca="1" si="569"/>
        <v>12.756742098449493</v>
      </c>
      <c r="W960" s="19">
        <f t="shared" ca="1" si="588"/>
        <v>17143.944806278112</v>
      </c>
      <c r="X960" s="18">
        <f t="shared" ca="1" si="589"/>
        <v>17156.701548376561</v>
      </c>
      <c r="Z960" s="18">
        <f t="shared" ca="1" si="570"/>
        <v>19.037502417422843</v>
      </c>
      <c r="AA960" s="18">
        <f t="shared" ca="1" si="571"/>
        <v>0.17200187690645682</v>
      </c>
      <c r="AB960" s="19">
        <f t="shared" ca="1" si="590"/>
        <v>24042.72840291413</v>
      </c>
      <c r="AC960" s="18">
        <f t="shared" ca="1" si="591"/>
        <v>24042.900404791035</v>
      </c>
      <c r="AE960" s="18">
        <f t="shared" ca="1" si="572"/>
        <v>9.36640879209288</v>
      </c>
      <c r="AF960" s="18">
        <f t="shared" ca="1" si="573"/>
        <v>4.2277963960858438</v>
      </c>
      <c r="AG960" s="19">
        <f t="shared" ca="1" si="592"/>
        <v>17387.804177561429</v>
      </c>
      <c r="AH960" s="18">
        <f t="shared" ca="1" si="593"/>
        <v>17392.031973957513</v>
      </c>
      <c r="AJ960" s="18">
        <f t="shared" ca="1" si="574"/>
        <v>7.3042628178058155</v>
      </c>
      <c r="AK960" s="18">
        <f t="shared" ca="1" si="575"/>
        <v>0.52306912449384102</v>
      </c>
      <c r="AL960" s="19">
        <f t="shared" ca="1" si="594"/>
        <v>16737.869153653228</v>
      </c>
      <c r="AM960" s="18">
        <f t="shared" ca="1" si="595"/>
        <v>16738.392222777722</v>
      </c>
      <c r="AO960" s="18">
        <f t="shared" ca="1" si="576"/>
        <v>0.33925556831638176</v>
      </c>
      <c r="AP960" s="18">
        <f t="shared" ca="1" si="577"/>
        <v>4.0733649422946723</v>
      </c>
      <c r="AQ960" s="19">
        <f t="shared" ca="1" si="596"/>
        <v>24552.511800697885</v>
      </c>
      <c r="AR960" s="18">
        <f t="shared" ca="1" si="597"/>
        <v>24556.585165640179</v>
      </c>
      <c r="AT960" s="18">
        <f t="shared" ca="1" si="578"/>
        <v>2.3663964349428217</v>
      </c>
      <c r="AU960" s="18">
        <f t="shared" ca="1" si="579"/>
        <v>4.3175633336534771</v>
      </c>
      <c r="AV960" s="19">
        <f t="shared" ca="1" si="598"/>
        <v>17646.169384540761</v>
      </c>
      <c r="AW960" s="18">
        <f t="shared" ca="1" si="599"/>
        <v>17650.486947874415</v>
      </c>
    </row>
    <row r="961" spans="1:49" x14ac:dyDescent="0.25">
      <c r="A961" s="18">
        <f t="shared" ca="1" si="560"/>
        <v>37.460877937415418</v>
      </c>
      <c r="B961" s="18">
        <f t="shared" ca="1" si="561"/>
        <v>20.960055664928156</v>
      </c>
      <c r="C961" s="19">
        <f t="shared" ca="1" si="580"/>
        <v>18076.257378339258</v>
      </c>
      <c r="D961" s="18">
        <f t="shared" ca="1" si="581"/>
        <v>18097.217434004186</v>
      </c>
      <c r="E961" s="17"/>
      <c r="F961" s="18">
        <f t="shared" ca="1" si="562"/>
        <v>4.7263833583339494</v>
      </c>
      <c r="G961" s="18">
        <f t="shared" ca="1" si="563"/>
        <v>4.5770619564329236</v>
      </c>
      <c r="H961" s="19">
        <f t="shared" ca="1" si="582"/>
        <v>17660.391121661498</v>
      </c>
      <c r="I961" s="18">
        <f t="shared" ca="1" si="583"/>
        <v>17664.96818361793</v>
      </c>
      <c r="J961" s="17"/>
      <c r="K961" s="18">
        <f t="shared" ca="1" si="564"/>
        <v>4.5772381979741015</v>
      </c>
      <c r="L961" s="18">
        <f t="shared" ca="1" si="565"/>
        <v>1.7233259768036588</v>
      </c>
      <c r="M961" s="19">
        <f t="shared" ca="1" si="584"/>
        <v>19008.718190321935</v>
      </c>
      <c r="N961" s="18">
        <f t="shared" ca="1" si="585"/>
        <v>19010.441516298739</v>
      </c>
      <c r="O961" s="17"/>
      <c r="P961" s="18">
        <f t="shared" ca="1" si="566"/>
        <v>11.595913804682983</v>
      </c>
      <c r="Q961" s="18">
        <f t="shared" ca="1" si="567"/>
        <v>13.448449063935881</v>
      </c>
      <c r="R961" s="19">
        <f t="shared" ca="1" si="586"/>
        <v>18817.865837105892</v>
      </c>
      <c r="S961" s="18">
        <f t="shared" ca="1" si="587"/>
        <v>18831.314286169829</v>
      </c>
      <c r="T961" s="17"/>
      <c r="U961" s="18">
        <f t="shared" ca="1" si="568"/>
        <v>2.7540344182593737</v>
      </c>
      <c r="V961" s="18">
        <f t="shared" ca="1" si="569"/>
        <v>26.380815527672187</v>
      </c>
      <c r="W961" s="19">
        <f t="shared" ca="1" si="588"/>
        <v>17159.455582794821</v>
      </c>
      <c r="X961" s="18">
        <f t="shared" ca="1" si="589"/>
        <v>17185.836398322492</v>
      </c>
      <c r="Z961" s="18">
        <f t="shared" ca="1" si="570"/>
        <v>52.431520538452922</v>
      </c>
      <c r="AA961" s="18">
        <f t="shared" ca="1" si="571"/>
        <v>0.84091869509240091</v>
      </c>
      <c r="AB961" s="19">
        <f t="shared" ca="1" si="590"/>
        <v>24095.331925329487</v>
      </c>
      <c r="AC961" s="18">
        <f t="shared" ca="1" si="591"/>
        <v>24096.172844024579</v>
      </c>
      <c r="AE961" s="18">
        <f t="shared" ca="1" si="572"/>
        <v>32.643736458432883</v>
      </c>
      <c r="AF961" s="18">
        <f t="shared" ca="1" si="573"/>
        <v>7.382000641114284</v>
      </c>
      <c r="AG961" s="19">
        <f t="shared" ca="1" si="592"/>
        <v>17424.675710415948</v>
      </c>
      <c r="AH961" s="18">
        <f t="shared" ca="1" si="593"/>
        <v>17432.057711057063</v>
      </c>
      <c r="AJ961" s="18">
        <f t="shared" ca="1" si="574"/>
        <v>0.73042399747674225</v>
      </c>
      <c r="AK961" s="18">
        <f t="shared" ca="1" si="575"/>
        <v>1.0803636822952767</v>
      </c>
      <c r="AL961" s="19">
        <f t="shared" ca="1" si="594"/>
        <v>16739.122646775199</v>
      </c>
      <c r="AM961" s="18">
        <f t="shared" ca="1" si="595"/>
        <v>16740.203010457495</v>
      </c>
      <c r="AO961" s="18">
        <f t="shared" ca="1" si="576"/>
        <v>23.46220237902072</v>
      </c>
      <c r="AP961" s="18">
        <f t="shared" ca="1" si="577"/>
        <v>14.025533402719724</v>
      </c>
      <c r="AQ961" s="19">
        <f t="shared" ca="1" si="596"/>
        <v>24580.047368019201</v>
      </c>
      <c r="AR961" s="18">
        <f t="shared" ca="1" si="597"/>
        <v>24594.072901421921</v>
      </c>
      <c r="AT961" s="18">
        <f t="shared" ca="1" si="578"/>
        <v>22.987777982378763</v>
      </c>
      <c r="AU961" s="18">
        <f t="shared" ca="1" si="579"/>
        <v>9.4022437334260385</v>
      </c>
      <c r="AV961" s="19">
        <f t="shared" ca="1" si="598"/>
        <v>17673.474725856795</v>
      </c>
      <c r="AW961" s="18">
        <f t="shared" ca="1" si="599"/>
        <v>17682.876969590219</v>
      </c>
    </row>
    <row r="962" spans="1:49" x14ac:dyDescent="0.25">
      <c r="A962" s="18">
        <f t="shared" ca="1" si="560"/>
        <v>4.8196544072326768</v>
      </c>
      <c r="B962" s="18">
        <f t="shared" ca="1" si="561"/>
        <v>4.8032478596724006</v>
      </c>
      <c r="C962" s="19">
        <f t="shared" ca="1" si="580"/>
        <v>18102.03708841142</v>
      </c>
      <c r="D962" s="18">
        <f t="shared" ca="1" si="581"/>
        <v>18106.840336271092</v>
      </c>
      <c r="E962" s="17"/>
      <c r="F962" s="18">
        <f t="shared" ca="1" si="562"/>
        <v>1.6730203541703115</v>
      </c>
      <c r="G962" s="18">
        <f t="shared" ca="1" si="563"/>
        <v>0.84229203333113323</v>
      </c>
      <c r="H962" s="19">
        <f t="shared" ca="1" si="582"/>
        <v>17666.6412039721</v>
      </c>
      <c r="I962" s="18">
        <f t="shared" ca="1" si="583"/>
        <v>17667.483496005432</v>
      </c>
      <c r="J962" s="17"/>
      <c r="K962" s="18">
        <f t="shared" ca="1" si="564"/>
        <v>3.0313826142242166</v>
      </c>
      <c r="L962" s="18">
        <f t="shared" ca="1" si="565"/>
        <v>3.6480523000799976</v>
      </c>
      <c r="M962" s="19">
        <f t="shared" ca="1" si="584"/>
        <v>19013.472898912962</v>
      </c>
      <c r="N962" s="18">
        <f t="shared" ca="1" si="585"/>
        <v>19017.120951213041</v>
      </c>
      <c r="O962" s="17"/>
      <c r="P962" s="18">
        <f t="shared" ca="1" si="566"/>
        <v>7.1905770090181731</v>
      </c>
      <c r="Q962" s="18">
        <f t="shared" ca="1" si="567"/>
        <v>3.4265833049026111</v>
      </c>
      <c r="R962" s="19">
        <f t="shared" ca="1" si="586"/>
        <v>18838.504863178849</v>
      </c>
      <c r="S962" s="18">
        <f t="shared" ca="1" si="587"/>
        <v>18841.931446483752</v>
      </c>
      <c r="T962" s="17"/>
      <c r="U962" s="18">
        <f t="shared" ca="1" si="568"/>
        <v>12.521418823293867</v>
      </c>
      <c r="V962" s="18">
        <f t="shared" ca="1" si="569"/>
        <v>6.4072889272533509</v>
      </c>
      <c r="W962" s="19">
        <f t="shared" ca="1" si="588"/>
        <v>17198.357817145785</v>
      </c>
      <c r="X962" s="18">
        <f t="shared" ca="1" si="589"/>
        <v>17204.765106073039</v>
      </c>
      <c r="Z962" s="18">
        <f t="shared" ca="1" si="570"/>
        <v>6.4310116154155219</v>
      </c>
      <c r="AA962" s="18">
        <f t="shared" ca="1" si="571"/>
        <v>0.17298311212304429</v>
      </c>
      <c r="AB962" s="19">
        <f t="shared" ca="1" si="590"/>
        <v>24102.603855639994</v>
      </c>
      <c r="AC962" s="18">
        <f t="shared" ca="1" si="591"/>
        <v>24102.776838752117</v>
      </c>
      <c r="AE962" s="18">
        <f t="shared" ca="1" si="572"/>
        <v>2.1701178331118549</v>
      </c>
      <c r="AF962" s="18">
        <f t="shared" ca="1" si="573"/>
        <v>2.9591071251383192</v>
      </c>
      <c r="AG962" s="19">
        <f t="shared" ca="1" si="592"/>
        <v>17434.227828890176</v>
      </c>
      <c r="AH962" s="18">
        <f t="shared" ca="1" si="593"/>
        <v>17437.186936015314</v>
      </c>
      <c r="AJ962" s="18">
        <f t="shared" ca="1" si="574"/>
        <v>15.498310873891647</v>
      </c>
      <c r="AK962" s="18">
        <f t="shared" ca="1" si="575"/>
        <v>8.6232127942026864</v>
      </c>
      <c r="AL962" s="19">
        <f t="shared" ca="1" si="594"/>
        <v>16755.701321331388</v>
      </c>
      <c r="AM962" s="18">
        <f t="shared" ca="1" si="595"/>
        <v>16764.32453412559</v>
      </c>
      <c r="AO962" s="18">
        <f t="shared" ca="1" si="576"/>
        <v>5.1126300512148308</v>
      </c>
      <c r="AP962" s="18">
        <f t="shared" ca="1" si="577"/>
        <v>6.0057782227337571</v>
      </c>
      <c r="AQ962" s="19">
        <f t="shared" ca="1" si="596"/>
        <v>24599.185531473137</v>
      </c>
      <c r="AR962" s="18">
        <f t="shared" ca="1" si="597"/>
        <v>24605.191309695871</v>
      </c>
      <c r="AT962" s="18">
        <f t="shared" ca="1" si="578"/>
        <v>15.604644734316222</v>
      </c>
      <c r="AU962" s="18">
        <f t="shared" ca="1" si="579"/>
        <v>8.2731980024403668</v>
      </c>
      <c r="AV962" s="19">
        <f t="shared" ca="1" si="598"/>
        <v>17698.481614324537</v>
      </c>
      <c r="AW962" s="18">
        <f t="shared" ca="1" si="599"/>
        <v>17706.754812326977</v>
      </c>
    </row>
    <row r="963" spans="1:49" x14ac:dyDescent="0.25">
      <c r="A963" s="18">
        <f t="shared" ca="1" si="560"/>
        <v>13.792254654938919</v>
      </c>
      <c r="B963" s="18">
        <f t="shared" ca="1" si="561"/>
        <v>3.4564320670290178</v>
      </c>
      <c r="C963" s="19">
        <f t="shared" ca="1" si="580"/>
        <v>18120.63259092603</v>
      </c>
      <c r="D963" s="18">
        <f t="shared" ca="1" si="581"/>
        <v>18124.089022993059</v>
      </c>
      <c r="E963" s="17"/>
      <c r="F963" s="18">
        <f t="shared" ca="1" si="562"/>
        <v>0.65001569793665348</v>
      </c>
      <c r="G963" s="18">
        <f t="shared" ca="1" si="563"/>
        <v>9.9161254901881808</v>
      </c>
      <c r="H963" s="19">
        <f t="shared" ca="1" si="582"/>
        <v>17668.13351170337</v>
      </c>
      <c r="I963" s="18">
        <f t="shared" ca="1" si="583"/>
        <v>17678.049637193559</v>
      </c>
      <c r="J963" s="17"/>
      <c r="K963" s="18">
        <f t="shared" ca="1" si="564"/>
        <v>10.349864200345952</v>
      </c>
      <c r="L963" s="18">
        <f t="shared" ca="1" si="565"/>
        <v>3.9205373448694303</v>
      </c>
      <c r="M963" s="19">
        <f t="shared" ca="1" si="584"/>
        <v>19027.470815413388</v>
      </c>
      <c r="N963" s="18">
        <f t="shared" ca="1" si="585"/>
        <v>19031.391352758255</v>
      </c>
      <c r="O963" s="17"/>
      <c r="P963" s="18">
        <f t="shared" ca="1" si="566"/>
        <v>8.1083041840834333</v>
      </c>
      <c r="Q963" s="18">
        <f t="shared" ca="1" si="567"/>
        <v>1.8384160765230022</v>
      </c>
      <c r="R963" s="19">
        <f t="shared" ca="1" si="586"/>
        <v>18850.039750667835</v>
      </c>
      <c r="S963" s="18">
        <f t="shared" ca="1" si="587"/>
        <v>18851.878166744358</v>
      </c>
      <c r="T963" s="17"/>
      <c r="U963" s="18">
        <f t="shared" ca="1" si="568"/>
        <v>9.494687348025991</v>
      </c>
      <c r="V963" s="18">
        <f t="shared" ca="1" si="569"/>
        <v>5.319567203257372</v>
      </c>
      <c r="W963" s="19">
        <f t="shared" ca="1" si="588"/>
        <v>17214.259793421064</v>
      </c>
      <c r="X963" s="18">
        <f t="shared" ca="1" si="589"/>
        <v>17219.579360624321</v>
      </c>
      <c r="Z963" s="18">
        <f t="shared" ca="1" si="570"/>
        <v>52.927354613915135</v>
      </c>
      <c r="AA963" s="18">
        <f t="shared" ca="1" si="571"/>
        <v>0.58155352542467065</v>
      </c>
      <c r="AB963" s="19">
        <f t="shared" ca="1" si="590"/>
        <v>24155.704193366033</v>
      </c>
      <c r="AC963" s="18">
        <f t="shared" ca="1" si="591"/>
        <v>24156.285746891459</v>
      </c>
      <c r="AE963" s="18">
        <f t="shared" ca="1" si="572"/>
        <v>1.9132357495832454E-2</v>
      </c>
      <c r="AF963" s="18">
        <f t="shared" ca="1" si="573"/>
        <v>2.6188522953984146</v>
      </c>
      <c r="AG963" s="19">
        <f t="shared" ca="1" si="592"/>
        <v>17437.206068372809</v>
      </c>
      <c r="AH963" s="18">
        <f t="shared" ca="1" si="593"/>
        <v>17439.824920668209</v>
      </c>
      <c r="AJ963" s="18">
        <f t="shared" ca="1" si="574"/>
        <v>1.2432008417175626</v>
      </c>
      <c r="AK963" s="18">
        <f t="shared" ca="1" si="575"/>
        <v>3.808255010863542</v>
      </c>
      <c r="AL963" s="19">
        <f t="shared" ca="1" si="594"/>
        <v>16765.567734967306</v>
      </c>
      <c r="AM963" s="18">
        <f t="shared" ca="1" si="595"/>
        <v>16769.375989978169</v>
      </c>
      <c r="AO963" s="18">
        <f t="shared" ca="1" si="576"/>
        <v>18.923535461966786</v>
      </c>
      <c r="AP963" s="18">
        <f t="shared" ca="1" si="577"/>
        <v>12.091470076119357</v>
      </c>
      <c r="AQ963" s="19">
        <f t="shared" ca="1" si="596"/>
        <v>24624.114845157837</v>
      </c>
      <c r="AR963" s="18">
        <f t="shared" ca="1" si="597"/>
        <v>24636.206315233958</v>
      </c>
      <c r="AT963" s="18">
        <f t="shared" ca="1" si="578"/>
        <v>0.32270997498005777</v>
      </c>
      <c r="AU963" s="18">
        <f t="shared" ca="1" si="579"/>
        <v>21.775302868489764</v>
      </c>
      <c r="AV963" s="19">
        <f t="shared" ca="1" si="598"/>
        <v>17707.077522301955</v>
      </c>
      <c r="AW963" s="18">
        <f t="shared" ca="1" si="599"/>
        <v>17728.852825170445</v>
      </c>
    </row>
    <row r="964" spans="1:49" x14ac:dyDescent="0.25">
      <c r="A964" s="18">
        <f t="shared" ca="1" si="560"/>
        <v>53.802666607090885</v>
      </c>
      <c r="B964" s="18">
        <f t="shared" ca="1" si="561"/>
        <v>4.587383479505557</v>
      </c>
      <c r="C964" s="19">
        <f t="shared" ca="1" si="580"/>
        <v>18177.89168960015</v>
      </c>
      <c r="D964" s="18">
        <f t="shared" ca="1" si="581"/>
        <v>18182.479073079656</v>
      </c>
      <c r="E964" s="17"/>
      <c r="F964" s="18">
        <f t="shared" ca="1" si="562"/>
        <v>6.4152403640189988</v>
      </c>
      <c r="G964" s="18">
        <f t="shared" ca="1" si="563"/>
        <v>14.788969233285698</v>
      </c>
      <c r="H964" s="19">
        <f t="shared" ca="1" si="582"/>
        <v>17684.464877557577</v>
      </c>
      <c r="I964" s="18">
        <f t="shared" ca="1" si="583"/>
        <v>17699.253846790863</v>
      </c>
      <c r="J964" s="17"/>
      <c r="K964" s="18">
        <f t="shared" ca="1" si="564"/>
        <v>1.9248529904798513</v>
      </c>
      <c r="L964" s="18">
        <f t="shared" ca="1" si="565"/>
        <v>1.3562788223708444</v>
      </c>
      <c r="M964" s="19">
        <f t="shared" ca="1" si="584"/>
        <v>19033.316205748735</v>
      </c>
      <c r="N964" s="18">
        <f t="shared" ca="1" si="585"/>
        <v>19034.672484571107</v>
      </c>
      <c r="O964" s="17"/>
      <c r="P964" s="18">
        <f t="shared" ca="1" si="566"/>
        <v>2.8328170933081758</v>
      </c>
      <c r="Q964" s="18">
        <f t="shared" ca="1" si="567"/>
        <v>11.655651610408938</v>
      </c>
      <c r="R964" s="19">
        <f t="shared" ca="1" si="586"/>
        <v>18854.710983837667</v>
      </c>
      <c r="S964" s="18">
        <f t="shared" ca="1" si="587"/>
        <v>18866.366635448077</v>
      </c>
      <c r="T964" s="17"/>
      <c r="U964" s="18">
        <f t="shared" ca="1" si="568"/>
        <v>2.427200864614298</v>
      </c>
      <c r="V964" s="18">
        <f t="shared" ca="1" si="569"/>
        <v>3.0203245121059386</v>
      </c>
      <c r="W964" s="19">
        <f t="shared" ca="1" si="588"/>
        <v>17222.006561488935</v>
      </c>
      <c r="X964" s="18">
        <f t="shared" ca="1" si="589"/>
        <v>17225.02688600104</v>
      </c>
      <c r="Z964" s="18">
        <f t="shared" ca="1" si="570"/>
        <v>23.696575490210545</v>
      </c>
      <c r="AA964" s="18">
        <f t="shared" ca="1" si="571"/>
        <v>0.67665346163348994</v>
      </c>
      <c r="AB964" s="19">
        <f t="shared" ca="1" si="590"/>
        <v>24179.982322381671</v>
      </c>
      <c r="AC964" s="18">
        <f t="shared" ca="1" si="591"/>
        <v>24180.658975843304</v>
      </c>
      <c r="AE964" s="18">
        <f t="shared" ca="1" si="572"/>
        <v>5.4759179254338832</v>
      </c>
      <c r="AF964" s="18">
        <f t="shared" ca="1" si="573"/>
        <v>3.1365039741269309</v>
      </c>
      <c r="AG964" s="19">
        <f t="shared" ca="1" si="592"/>
        <v>17445.300838593641</v>
      </c>
      <c r="AH964" s="18">
        <f t="shared" ca="1" si="593"/>
        <v>17448.43734256777</v>
      </c>
      <c r="AJ964" s="18">
        <f t="shared" ca="1" si="574"/>
        <v>2.4983982279354167</v>
      </c>
      <c r="AK964" s="18">
        <f t="shared" ca="1" si="575"/>
        <v>2.8412637465522765</v>
      </c>
      <c r="AL964" s="19">
        <f t="shared" ca="1" si="594"/>
        <v>16771.874388206103</v>
      </c>
      <c r="AM964" s="18">
        <f t="shared" ca="1" si="595"/>
        <v>16774.715651952654</v>
      </c>
      <c r="AO964" s="18">
        <f t="shared" ca="1" si="576"/>
        <v>26.793366030964147</v>
      </c>
      <c r="AP964" s="18">
        <f t="shared" ca="1" si="577"/>
        <v>18.805731591917848</v>
      </c>
      <c r="AQ964" s="19">
        <f t="shared" ca="1" si="596"/>
        <v>24662.999681264922</v>
      </c>
      <c r="AR964" s="18">
        <f t="shared" ca="1" si="597"/>
        <v>24681.80541285684</v>
      </c>
      <c r="AT964" s="18">
        <f t="shared" ca="1" si="578"/>
        <v>1.5454003943906196</v>
      </c>
      <c r="AU964" s="18">
        <f t="shared" ca="1" si="579"/>
        <v>12.759543292641915</v>
      </c>
      <c r="AV964" s="19">
        <f t="shared" ca="1" si="598"/>
        <v>17730.398225564837</v>
      </c>
      <c r="AW964" s="18">
        <f t="shared" ca="1" si="599"/>
        <v>17743.15776885748</v>
      </c>
    </row>
    <row r="965" spans="1:49" x14ac:dyDescent="0.25">
      <c r="A965" s="18">
        <f t="shared" ca="1" si="560"/>
        <v>19.677146690681106</v>
      </c>
      <c r="B965" s="18">
        <f t="shared" ca="1" si="561"/>
        <v>0.55178590826633611</v>
      </c>
      <c r="C965" s="19">
        <f t="shared" ca="1" si="580"/>
        <v>18202.156219770335</v>
      </c>
      <c r="D965" s="18">
        <f t="shared" ca="1" si="581"/>
        <v>18202.7080056786</v>
      </c>
      <c r="E965" s="17"/>
      <c r="F965" s="18">
        <f t="shared" ca="1" si="562"/>
        <v>5.6119263177767991</v>
      </c>
      <c r="G965" s="18">
        <f t="shared" ca="1" si="563"/>
        <v>7.4116198963812838</v>
      </c>
      <c r="H965" s="19">
        <f t="shared" ca="1" si="582"/>
        <v>17704.865773108639</v>
      </c>
      <c r="I965" s="18">
        <f t="shared" ca="1" si="583"/>
        <v>17712.277393005021</v>
      </c>
      <c r="J965" s="17"/>
      <c r="K965" s="18">
        <f t="shared" ca="1" si="564"/>
        <v>15.352394070253972</v>
      </c>
      <c r="L965" s="18">
        <f t="shared" ca="1" si="565"/>
        <v>8.2197004965822131</v>
      </c>
      <c r="M965" s="19">
        <f t="shared" ca="1" si="584"/>
        <v>19050.024878641361</v>
      </c>
      <c r="N965" s="18">
        <f t="shared" ca="1" si="585"/>
        <v>19058.244579137943</v>
      </c>
      <c r="O965" s="17"/>
      <c r="P965" s="18">
        <f t="shared" ca="1" si="566"/>
        <v>12.365052992807597</v>
      </c>
      <c r="Q965" s="18">
        <f t="shared" ca="1" si="567"/>
        <v>4.9173640824964675</v>
      </c>
      <c r="R965" s="19">
        <f t="shared" ca="1" si="586"/>
        <v>18878.731688440887</v>
      </c>
      <c r="S965" s="18">
        <f t="shared" ca="1" si="587"/>
        <v>18883.649052523382</v>
      </c>
      <c r="T965" s="17"/>
      <c r="U965" s="18">
        <f t="shared" ca="1" si="568"/>
        <v>17.834684168994862</v>
      </c>
      <c r="V965" s="18">
        <f t="shared" ca="1" si="569"/>
        <v>11.761042954486078</v>
      </c>
      <c r="W965" s="19">
        <f t="shared" ca="1" si="588"/>
        <v>17242.861570170036</v>
      </c>
      <c r="X965" s="18">
        <f t="shared" ca="1" si="589"/>
        <v>17254.622613124524</v>
      </c>
      <c r="Z965" s="18">
        <f t="shared" ca="1" si="570"/>
        <v>59.361787449617076</v>
      </c>
      <c r="AA965" s="18">
        <f t="shared" ca="1" si="571"/>
        <v>0.56895803900063391</v>
      </c>
      <c r="AB965" s="19">
        <f t="shared" ca="1" si="590"/>
        <v>24240.02076329292</v>
      </c>
      <c r="AC965" s="18">
        <f t="shared" ca="1" si="591"/>
        <v>24240.589721331919</v>
      </c>
      <c r="AE965" s="18">
        <f t="shared" ca="1" si="572"/>
        <v>1.9387319785894555</v>
      </c>
      <c r="AF965" s="18">
        <f t="shared" ca="1" si="573"/>
        <v>0.78102866082651068</v>
      </c>
      <c r="AG965" s="19">
        <f t="shared" ca="1" si="592"/>
        <v>17450.376074546359</v>
      </c>
      <c r="AH965" s="18">
        <f t="shared" ca="1" si="593"/>
        <v>17451.157103207184</v>
      </c>
      <c r="AJ965" s="18">
        <f t="shared" ca="1" si="574"/>
        <v>65.678822764266627</v>
      </c>
      <c r="AK965" s="18">
        <f t="shared" ca="1" si="575"/>
        <v>1.8402249537162207</v>
      </c>
      <c r="AL965" s="19">
        <f t="shared" ca="1" si="594"/>
        <v>16840.394474716923</v>
      </c>
      <c r="AM965" s="18">
        <f t="shared" ca="1" si="595"/>
        <v>16842.23469967064</v>
      </c>
      <c r="AO965" s="18">
        <f t="shared" ca="1" si="576"/>
        <v>11.055378237217454</v>
      </c>
      <c r="AP965" s="18">
        <f t="shared" ca="1" si="577"/>
        <v>29.577174589383112</v>
      </c>
      <c r="AQ965" s="19">
        <f t="shared" ca="1" si="596"/>
        <v>24692.860791094059</v>
      </c>
      <c r="AR965" s="18">
        <f t="shared" ca="1" si="597"/>
        <v>24722.437965683443</v>
      </c>
      <c r="AT965" s="18">
        <f t="shared" ca="1" si="578"/>
        <v>4.1268875109248588</v>
      </c>
      <c r="AU965" s="18">
        <f t="shared" ca="1" si="579"/>
        <v>6.1205437314966336</v>
      </c>
      <c r="AV965" s="19">
        <f t="shared" ca="1" si="598"/>
        <v>17747.284656368403</v>
      </c>
      <c r="AW965" s="18">
        <f t="shared" ca="1" si="599"/>
        <v>17753.4052000999</v>
      </c>
    </row>
    <row r="966" spans="1:49" x14ac:dyDescent="0.25">
      <c r="A966" s="18">
        <f t="shared" ca="1" si="560"/>
        <v>5.459787361894743</v>
      </c>
      <c r="B966" s="18">
        <f t="shared" ca="1" si="561"/>
        <v>9.7362607965327452</v>
      </c>
      <c r="C966" s="19">
        <f t="shared" ca="1" si="580"/>
        <v>18208.167793040495</v>
      </c>
      <c r="D966" s="18">
        <f t="shared" ca="1" si="581"/>
        <v>18217.904053837028</v>
      </c>
      <c r="E966" s="17"/>
      <c r="F966" s="18">
        <f t="shared" ca="1" si="562"/>
        <v>2.7600546401572785</v>
      </c>
      <c r="G966" s="18">
        <f t="shared" ca="1" si="563"/>
        <v>0.14208066904166675</v>
      </c>
      <c r="H966" s="19">
        <f t="shared" ca="1" si="582"/>
        <v>17715.03744764518</v>
      </c>
      <c r="I966" s="18">
        <f t="shared" ca="1" si="583"/>
        <v>17715.17952831422</v>
      </c>
      <c r="J966" s="17"/>
      <c r="K966" s="18">
        <f t="shared" ca="1" si="564"/>
        <v>5.6998731329776788</v>
      </c>
      <c r="L966" s="18">
        <f t="shared" ca="1" si="565"/>
        <v>13.421168209776003</v>
      </c>
      <c r="M966" s="19">
        <f t="shared" ca="1" si="584"/>
        <v>19063.94445227092</v>
      </c>
      <c r="N966" s="18">
        <f t="shared" ca="1" si="585"/>
        <v>19077.365620480698</v>
      </c>
      <c r="O966" s="17"/>
      <c r="P966" s="18">
        <f t="shared" ca="1" si="566"/>
        <v>8.7813605585718566</v>
      </c>
      <c r="Q966" s="18">
        <f t="shared" ca="1" si="567"/>
        <v>0.96576761240269715</v>
      </c>
      <c r="R966" s="19">
        <f t="shared" ca="1" si="586"/>
        <v>18892.430413081955</v>
      </c>
      <c r="S966" s="18">
        <f t="shared" ca="1" si="587"/>
        <v>18893.396180694359</v>
      </c>
      <c r="T966" s="17"/>
      <c r="U966" s="18">
        <f t="shared" ca="1" si="568"/>
        <v>44.071806631456319</v>
      </c>
      <c r="V966" s="18">
        <f t="shared" ca="1" si="569"/>
        <v>16.230775587208452</v>
      </c>
      <c r="W966" s="19">
        <f t="shared" ca="1" si="588"/>
        <v>17298.694419755979</v>
      </c>
      <c r="X966" s="18">
        <f t="shared" ca="1" si="589"/>
        <v>17314.925195343189</v>
      </c>
      <c r="Z966" s="18">
        <f t="shared" ca="1" si="570"/>
        <v>5.5863990448165843</v>
      </c>
      <c r="AA966" s="18">
        <f t="shared" ca="1" si="571"/>
        <v>4.8667316227076025</v>
      </c>
      <c r="AB966" s="19">
        <f t="shared" ca="1" si="590"/>
        <v>24246.176120376735</v>
      </c>
      <c r="AC966" s="18">
        <f t="shared" ca="1" si="591"/>
        <v>24251.042851999442</v>
      </c>
      <c r="AE966" s="18">
        <f t="shared" ca="1" si="572"/>
        <v>18.06164681495677</v>
      </c>
      <c r="AF966" s="18">
        <f t="shared" ca="1" si="573"/>
        <v>6.5112702243765348</v>
      </c>
      <c r="AG966" s="19">
        <f t="shared" ca="1" si="592"/>
        <v>17469.218750022141</v>
      </c>
      <c r="AH966" s="18">
        <f t="shared" ca="1" si="593"/>
        <v>17475.730020246516</v>
      </c>
      <c r="AJ966" s="18">
        <f t="shared" ca="1" si="574"/>
        <v>35.36977513321478</v>
      </c>
      <c r="AK966" s="18">
        <f t="shared" ca="1" si="575"/>
        <v>6.1683776163044355</v>
      </c>
      <c r="AL966" s="19">
        <f t="shared" ca="1" si="594"/>
        <v>16877.604474803855</v>
      </c>
      <c r="AM966" s="18">
        <f t="shared" ca="1" si="595"/>
        <v>16883.772852420159</v>
      </c>
      <c r="AO966" s="18">
        <f t="shared" ca="1" si="576"/>
        <v>1.1649368684837855</v>
      </c>
      <c r="AP966" s="18">
        <f t="shared" ca="1" si="577"/>
        <v>29.721423159234217</v>
      </c>
      <c r="AQ966" s="19">
        <f t="shared" ca="1" si="596"/>
        <v>24723.602902551927</v>
      </c>
      <c r="AR966" s="18">
        <f t="shared" ca="1" si="597"/>
        <v>24753.324325711161</v>
      </c>
      <c r="AT966" s="18">
        <f t="shared" ca="1" si="578"/>
        <v>5.7858477593542359</v>
      </c>
      <c r="AU966" s="18">
        <f t="shared" ca="1" si="579"/>
        <v>6.3325986701412367</v>
      </c>
      <c r="AV966" s="19">
        <f t="shared" ca="1" si="598"/>
        <v>17759.191047859254</v>
      </c>
      <c r="AW966" s="18">
        <f t="shared" ca="1" si="599"/>
        <v>17765.523646529397</v>
      </c>
    </row>
    <row r="967" spans="1:49" x14ac:dyDescent="0.25">
      <c r="A967" s="18">
        <f t="shared" ca="1" si="560"/>
        <v>8.3815598287104311</v>
      </c>
      <c r="B967" s="18">
        <f t="shared" ca="1" si="561"/>
        <v>5.7587250137590642</v>
      </c>
      <c r="C967" s="19">
        <f t="shared" ca="1" si="580"/>
        <v>18226.285613665739</v>
      </c>
      <c r="D967" s="18">
        <f t="shared" ca="1" si="581"/>
        <v>18232.044338679498</v>
      </c>
      <c r="E967" s="17"/>
      <c r="F967" s="18">
        <f t="shared" ca="1" si="562"/>
        <v>9.9200439030602912</v>
      </c>
      <c r="G967" s="18">
        <f t="shared" ca="1" si="563"/>
        <v>0.7257541675485818</v>
      </c>
      <c r="H967" s="19">
        <f t="shared" ca="1" si="582"/>
        <v>17725.099572217281</v>
      </c>
      <c r="I967" s="18">
        <f t="shared" ca="1" si="583"/>
        <v>17725.825326384831</v>
      </c>
      <c r="J967" s="17"/>
      <c r="K967" s="18">
        <f t="shared" ca="1" si="564"/>
        <v>7.8921718659309832</v>
      </c>
      <c r="L967" s="18">
        <f t="shared" ca="1" si="565"/>
        <v>29.084107343360834</v>
      </c>
      <c r="M967" s="19">
        <f t="shared" ca="1" si="584"/>
        <v>19085.257792346627</v>
      </c>
      <c r="N967" s="18">
        <f t="shared" ca="1" si="585"/>
        <v>19114.341899689989</v>
      </c>
      <c r="O967" s="17"/>
      <c r="P967" s="18">
        <f t="shared" ca="1" si="566"/>
        <v>39.123998630186229</v>
      </c>
      <c r="Q967" s="18">
        <f t="shared" ca="1" si="567"/>
        <v>2.1576800515196237</v>
      </c>
      <c r="R967" s="19">
        <f t="shared" ca="1" si="586"/>
        <v>18932.520179324547</v>
      </c>
      <c r="S967" s="18">
        <f t="shared" ca="1" si="587"/>
        <v>18934.677859376068</v>
      </c>
      <c r="T967" s="17"/>
      <c r="U967" s="18">
        <f t="shared" ca="1" si="568"/>
        <v>4.7712779542821409</v>
      </c>
      <c r="V967" s="18">
        <f t="shared" ca="1" si="569"/>
        <v>1.614098415500435</v>
      </c>
      <c r="W967" s="19">
        <f t="shared" ca="1" si="588"/>
        <v>17319.69647329747</v>
      </c>
      <c r="X967" s="18">
        <f t="shared" ca="1" si="589"/>
        <v>17321.310571712969</v>
      </c>
      <c r="Z967" s="18">
        <f t="shared" ca="1" si="570"/>
        <v>24.731605069290492</v>
      </c>
      <c r="AA967" s="18">
        <f t="shared" ca="1" si="571"/>
        <v>0.56994440651800427</v>
      </c>
      <c r="AB967" s="19">
        <f t="shared" ca="1" si="590"/>
        <v>24275.774457068732</v>
      </c>
      <c r="AC967" s="18">
        <f t="shared" ca="1" si="591"/>
        <v>24276.344401475249</v>
      </c>
      <c r="AE967" s="18">
        <f t="shared" ca="1" si="572"/>
        <v>2.587821868874129</v>
      </c>
      <c r="AF967" s="18">
        <f t="shared" ca="1" si="573"/>
        <v>0.28963090056224983</v>
      </c>
      <c r="AG967" s="19">
        <f t="shared" ca="1" si="592"/>
        <v>17478.31784211539</v>
      </c>
      <c r="AH967" s="18">
        <f t="shared" ca="1" si="593"/>
        <v>17478.607473015953</v>
      </c>
      <c r="AJ967" s="18">
        <f t="shared" ca="1" si="574"/>
        <v>5.8408792375398795</v>
      </c>
      <c r="AK967" s="18">
        <f t="shared" ca="1" si="575"/>
        <v>22.879431629614242</v>
      </c>
      <c r="AL967" s="19">
        <f t="shared" ca="1" si="594"/>
        <v>16889.613731657701</v>
      </c>
      <c r="AM967" s="18">
        <f t="shared" ca="1" si="595"/>
        <v>16912.493163287316</v>
      </c>
      <c r="AO967" s="18">
        <f t="shared" ca="1" si="576"/>
        <v>27.45449343876335</v>
      </c>
      <c r="AP967" s="18">
        <f t="shared" ca="1" si="577"/>
        <v>1.459607028453191</v>
      </c>
      <c r="AQ967" s="19">
        <f t="shared" ca="1" si="596"/>
        <v>24780.778819149924</v>
      </c>
      <c r="AR967" s="18">
        <f t="shared" ca="1" si="597"/>
        <v>24782.238426178377</v>
      </c>
      <c r="AT967" s="18">
        <f t="shared" ca="1" si="578"/>
        <v>2.9301780264177499</v>
      </c>
      <c r="AU967" s="18">
        <f t="shared" ca="1" si="579"/>
        <v>21.855069399301946</v>
      </c>
      <c r="AV967" s="19">
        <f t="shared" ca="1" si="598"/>
        <v>17768.453824555814</v>
      </c>
      <c r="AW967" s="18">
        <f t="shared" ca="1" si="599"/>
        <v>17790.308893955116</v>
      </c>
    </row>
    <row r="968" spans="1:49" x14ac:dyDescent="0.25">
      <c r="A968" s="18">
        <f t="shared" ca="1" si="560"/>
        <v>6.7475275837616699</v>
      </c>
      <c r="B968" s="18">
        <f t="shared" ca="1" si="561"/>
        <v>2.4549304680474109E-2</v>
      </c>
      <c r="C968" s="19">
        <f t="shared" ca="1" si="580"/>
        <v>18238.791866263258</v>
      </c>
      <c r="D968" s="18">
        <f t="shared" ca="1" si="581"/>
        <v>18238.816415567937</v>
      </c>
      <c r="E968" s="17"/>
      <c r="F968" s="18">
        <f t="shared" ca="1" si="562"/>
        <v>1.8764724931492498</v>
      </c>
      <c r="G968" s="18">
        <f t="shared" ca="1" si="563"/>
        <v>5.2155964077852675</v>
      </c>
      <c r="H968" s="19">
        <f t="shared" ca="1" si="582"/>
        <v>17727.701798877981</v>
      </c>
      <c r="I968" s="18">
        <f t="shared" ca="1" si="583"/>
        <v>17732.917395285767</v>
      </c>
      <c r="J968" s="17"/>
      <c r="K968" s="18">
        <f t="shared" ca="1" si="564"/>
        <v>7.9297549670920651</v>
      </c>
      <c r="L968" s="18">
        <f t="shared" ca="1" si="565"/>
        <v>2.4911736767177874</v>
      </c>
      <c r="M968" s="19">
        <f t="shared" ca="1" si="584"/>
        <v>19122.271654657081</v>
      </c>
      <c r="N968" s="18">
        <f t="shared" ca="1" si="585"/>
        <v>19124.762828333798</v>
      </c>
      <c r="O968" s="17"/>
      <c r="P968" s="18">
        <f t="shared" ca="1" si="566"/>
        <v>17.0757177650698</v>
      </c>
      <c r="Q968" s="18">
        <f t="shared" ca="1" si="567"/>
        <v>1.6125399098274049</v>
      </c>
      <c r="R968" s="19">
        <f t="shared" ca="1" si="586"/>
        <v>18951.753577141139</v>
      </c>
      <c r="S968" s="18">
        <f t="shared" ca="1" si="587"/>
        <v>18953.366117050966</v>
      </c>
      <c r="T968" s="17"/>
      <c r="U968" s="18">
        <f t="shared" ca="1" si="568"/>
        <v>2.2643488932000495</v>
      </c>
      <c r="V968" s="18">
        <f t="shared" ca="1" si="569"/>
        <v>3.5004391438938707</v>
      </c>
      <c r="W968" s="19">
        <f t="shared" ca="1" si="588"/>
        <v>17323.57492060617</v>
      </c>
      <c r="X968" s="18">
        <f t="shared" ca="1" si="589"/>
        <v>17327.075359750062</v>
      </c>
      <c r="Z968" s="18">
        <f t="shared" ca="1" si="570"/>
        <v>30.623333987857404</v>
      </c>
      <c r="AA968" s="18">
        <f t="shared" ca="1" si="571"/>
        <v>1.3087156355029474</v>
      </c>
      <c r="AB968" s="19">
        <f t="shared" ca="1" si="590"/>
        <v>24306.967735463106</v>
      </c>
      <c r="AC968" s="18">
        <f t="shared" ca="1" si="591"/>
        <v>24308.276451098609</v>
      </c>
      <c r="AE968" s="18">
        <f t="shared" ca="1" si="572"/>
        <v>13.626657320867547</v>
      </c>
      <c r="AF968" s="18">
        <f t="shared" ca="1" si="573"/>
        <v>0.85065369447325501</v>
      </c>
      <c r="AG968" s="19">
        <f t="shared" ca="1" si="592"/>
        <v>17492.234130336819</v>
      </c>
      <c r="AH968" s="18">
        <f t="shared" ca="1" si="593"/>
        <v>17493.084784031293</v>
      </c>
      <c r="AJ968" s="18">
        <f t="shared" ca="1" si="574"/>
        <v>5.2934151674232162</v>
      </c>
      <c r="AK968" s="18">
        <f t="shared" ca="1" si="575"/>
        <v>4.6416355327117298</v>
      </c>
      <c r="AL968" s="19">
        <f t="shared" ca="1" si="594"/>
        <v>16917.786578454739</v>
      </c>
      <c r="AM968" s="18">
        <f t="shared" ca="1" si="595"/>
        <v>16922.428213987452</v>
      </c>
      <c r="AO968" s="18">
        <f t="shared" ca="1" si="576"/>
        <v>15.373468751365786</v>
      </c>
      <c r="AP968" s="18">
        <f t="shared" ca="1" si="577"/>
        <v>1.8402533918882482</v>
      </c>
      <c r="AQ968" s="19">
        <f t="shared" ca="1" si="596"/>
        <v>24797.611894929742</v>
      </c>
      <c r="AR968" s="18">
        <f t="shared" ca="1" si="597"/>
        <v>24799.45214832163</v>
      </c>
      <c r="AT968" s="18">
        <f t="shared" ca="1" si="578"/>
        <v>7.6820994703832408</v>
      </c>
      <c r="AU968" s="18">
        <f t="shared" ca="1" si="579"/>
        <v>3.463165988125859</v>
      </c>
      <c r="AV968" s="19">
        <f t="shared" ca="1" si="598"/>
        <v>17797.990993425501</v>
      </c>
      <c r="AW968" s="18">
        <f t="shared" ca="1" si="599"/>
        <v>17801.454159413628</v>
      </c>
    </row>
    <row r="969" spans="1:49" x14ac:dyDescent="0.25">
      <c r="A969" s="18">
        <f t="shared" ca="1" si="560"/>
        <v>4.2777588353602312</v>
      </c>
      <c r="B969" s="18">
        <f t="shared" ca="1" si="561"/>
        <v>11.277281217753483</v>
      </c>
      <c r="C969" s="19">
        <f t="shared" ca="1" si="580"/>
        <v>18243.094174403297</v>
      </c>
      <c r="D969" s="18">
        <f t="shared" ca="1" si="581"/>
        <v>18254.371455621051</v>
      </c>
      <c r="E969" s="17"/>
      <c r="F969" s="18">
        <f t="shared" ca="1" si="562"/>
        <v>14.036603943543554</v>
      </c>
      <c r="G969" s="18">
        <f t="shared" ca="1" si="563"/>
        <v>6.0559622997772475</v>
      </c>
      <c r="H969" s="19">
        <f t="shared" ca="1" si="582"/>
        <v>17746.95399922931</v>
      </c>
      <c r="I969" s="18">
        <f t="shared" ca="1" si="583"/>
        <v>17753.009961529089</v>
      </c>
      <c r="J969" s="17"/>
      <c r="K969" s="18">
        <f t="shared" ca="1" si="564"/>
        <v>36.06753765333287</v>
      </c>
      <c r="L969" s="18">
        <f t="shared" ca="1" si="565"/>
        <v>2.0899541310587013</v>
      </c>
      <c r="M969" s="19">
        <f t="shared" ca="1" si="584"/>
        <v>19160.830365987131</v>
      </c>
      <c r="N969" s="18">
        <f t="shared" ca="1" si="585"/>
        <v>19162.920320118188</v>
      </c>
      <c r="O969" s="17"/>
      <c r="P969" s="18">
        <f t="shared" ca="1" si="566"/>
        <v>8.1145096648716919</v>
      </c>
      <c r="Q969" s="18">
        <f t="shared" ca="1" si="567"/>
        <v>3.2404720312122968</v>
      </c>
      <c r="R969" s="19">
        <f t="shared" ca="1" si="586"/>
        <v>18961.480626715838</v>
      </c>
      <c r="S969" s="18">
        <f t="shared" ca="1" si="587"/>
        <v>18964.72109874705</v>
      </c>
      <c r="T969" s="17"/>
      <c r="U969" s="18">
        <f t="shared" ca="1" si="568"/>
        <v>0.39628247937551936</v>
      </c>
      <c r="V969" s="18">
        <f t="shared" ca="1" si="569"/>
        <v>4.1385638338978579</v>
      </c>
      <c r="W969" s="19">
        <f t="shared" ca="1" si="588"/>
        <v>17327.471642229437</v>
      </c>
      <c r="X969" s="18">
        <f t="shared" ca="1" si="589"/>
        <v>17331.610206063335</v>
      </c>
      <c r="Z969" s="18">
        <f t="shared" ca="1" si="570"/>
        <v>2.5474485933210747</v>
      </c>
      <c r="AA969" s="18">
        <f t="shared" ca="1" si="571"/>
        <v>1.1998025745358487</v>
      </c>
      <c r="AB969" s="19">
        <f t="shared" ca="1" si="590"/>
        <v>24310.823899691932</v>
      </c>
      <c r="AC969" s="18">
        <f t="shared" ca="1" si="591"/>
        <v>24312.023702266466</v>
      </c>
      <c r="AE969" s="18">
        <f t="shared" ca="1" si="572"/>
        <v>35.813481217530764</v>
      </c>
      <c r="AF969" s="18">
        <f t="shared" ca="1" si="573"/>
        <v>3.4190133906362457</v>
      </c>
      <c r="AG969" s="19">
        <f t="shared" ca="1" si="592"/>
        <v>17528.898265248823</v>
      </c>
      <c r="AH969" s="18">
        <f t="shared" ca="1" si="593"/>
        <v>17532.317278639461</v>
      </c>
      <c r="AJ969" s="18">
        <f t="shared" ca="1" si="574"/>
        <v>6.9112151237175423</v>
      </c>
      <c r="AK969" s="18">
        <f t="shared" ca="1" si="575"/>
        <v>1.0862203631594738</v>
      </c>
      <c r="AL969" s="19">
        <f t="shared" ca="1" si="594"/>
        <v>16929.339429111169</v>
      </c>
      <c r="AM969" s="18">
        <f t="shared" ca="1" si="595"/>
        <v>16930.425649474328</v>
      </c>
      <c r="AO969" s="18">
        <f t="shared" ca="1" si="576"/>
        <v>9.4875994355088551</v>
      </c>
      <c r="AP969" s="18">
        <f t="shared" ca="1" si="577"/>
        <v>2.5921449531624572</v>
      </c>
      <c r="AQ969" s="19">
        <f t="shared" ca="1" si="596"/>
        <v>24808.93974775714</v>
      </c>
      <c r="AR969" s="18">
        <f t="shared" ca="1" si="597"/>
        <v>24811.531892710304</v>
      </c>
      <c r="AT969" s="18">
        <f t="shared" ca="1" si="578"/>
        <v>8.4267887710755183</v>
      </c>
      <c r="AU969" s="18">
        <f t="shared" ca="1" si="579"/>
        <v>13.635658708862561</v>
      </c>
      <c r="AV969" s="19">
        <f t="shared" ca="1" si="598"/>
        <v>17809.880948184702</v>
      </c>
      <c r="AW969" s="18">
        <f t="shared" ca="1" si="599"/>
        <v>17823.516606893565</v>
      </c>
    </row>
    <row r="970" spans="1:49" x14ac:dyDescent="0.25">
      <c r="A970" s="18">
        <f t="shared" ca="1" si="560"/>
        <v>8.7866344605828886</v>
      </c>
      <c r="B970" s="18">
        <f t="shared" ca="1" si="561"/>
        <v>3.5108263093042855</v>
      </c>
      <c r="C970" s="19">
        <f t="shared" ca="1" si="580"/>
        <v>18263.158090081633</v>
      </c>
      <c r="D970" s="18">
        <f t="shared" ca="1" si="581"/>
        <v>18266.668916390936</v>
      </c>
      <c r="E970" s="17"/>
      <c r="F970" s="18">
        <f t="shared" ca="1" si="562"/>
        <v>18.452042429214657</v>
      </c>
      <c r="G970" s="18">
        <f t="shared" ca="1" si="563"/>
        <v>39.400569841273708</v>
      </c>
      <c r="H970" s="19">
        <f t="shared" ca="1" si="582"/>
        <v>17771.462003958302</v>
      </c>
      <c r="I970" s="18">
        <f t="shared" ca="1" si="583"/>
        <v>17810.862573799575</v>
      </c>
      <c r="J970" s="17"/>
      <c r="K970" s="18">
        <f t="shared" ca="1" si="564"/>
        <v>3.683527630768952</v>
      </c>
      <c r="L970" s="18">
        <f t="shared" ca="1" si="565"/>
        <v>1.1415496806594527</v>
      </c>
      <c r="M970" s="19">
        <f t="shared" ca="1" si="584"/>
        <v>19166.603847748956</v>
      </c>
      <c r="N970" s="18">
        <f t="shared" ca="1" si="585"/>
        <v>19167.745397429615</v>
      </c>
      <c r="O970" s="17"/>
      <c r="P970" s="18">
        <f t="shared" ca="1" si="566"/>
        <v>19.9787254120222</v>
      </c>
      <c r="Q970" s="18">
        <f t="shared" ca="1" si="567"/>
        <v>0.91407777527581702</v>
      </c>
      <c r="R970" s="19">
        <f t="shared" ca="1" si="586"/>
        <v>18984.699824159074</v>
      </c>
      <c r="S970" s="18">
        <f t="shared" ca="1" si="587"/>
        <v>18985.61390193435</v>
      </c>
      <c r="T970" s="17"/>
      <c r="U970" s="18">
        <f t="shared" ca="1" si="568"/>
        <v>2.2753079468273714</v>
      </c>
      <c r="V970" s="18">
        <f t="shared" ca="1" si="569"/>
        <v>5.2930517832663035</v>
      </c>
      <c r="W970" s="19">
        <f t="shared" ca="1" si="588"/>
        <v>17333.885514010162</v>
      </c>
      <c r="X970" s="18">
        <f t="shared" ca="1" si="589"/>
        <v>17339.178565793427</v>
      </c>
      <c r="Z970" s="18">
        <f t="shared" ca="1" si="570"/>
        <v>55.643050396627558</v>
      </c>
      <c r="AA970" s="18">
        <f t="shared" ca="1" si="571"/>
        <v>0.26806803648293037</v>
      </c>
      <c r="AB970" s="19">
        <f t="shared" ca="1" si="590"/>
        <v>24367.666752663092</v>
      </c>
      <c r="AC970" s="18">
        <f t="shared" ca="1" si="591"/>
        <v>24367.934820699575</v>
      </c>
      <c r="AE970" s="18">
        <f t="shared" ca="1" si="572"/>
        <v>66.377286388891747</v>
      </c>
      <c r="AF970" s="18">
        <f t="shared" ca="1" si="573"/>
        <v>3.050620653105363</v>
      </c>
      <c r="AG970" s="19">
        <f t="shared" ca="1" si="592"/>
        <v>17598.694565028352</v>
      </c>
      <c r="AH970" s="18">
        <f t="shared" ca="1" si="593"/>
        <v>17601.745185681459</v>
      </c>
      <c r="AJ970" s="18">
        <f t="shared" ca="1" si="574"/>
        <v>9.0430930188389631</v>
      </c>
      <c r="AK970" s="18">
        <f t="shared" ca="1" si="575"/>
        <v>0.661608454389218</v>
      </c>
      <c r="AL970" s="19">
        <f t="shared" ca="1" si="594"/>
        <v>16939.468742493165</v>
      </c>
      <c r="AM970" s="18">
        <f t="shared" ca="1" si="595"/>
        <v>16940.130350947555</v>
      </c>
      <c r="AO970" s="18">
        <f t="shared" ca="1" si="576"/>
        <v>1.1249248804624519</v>
      </c>
      <c r="AP970" s="18">
        <f t="shared" ca="1" si="577"/>
        <v>3.4074076010764606E-2</v>
      </c>
      <c r="AQ970" s="19">
        <f t="shared" ca="1" si="596"/>
        <v>24812.656817590767</v>
      </c>
      <c r="AR970" s="18">
        <f t="shared" ca="1" si="597"/>
        <v>24812.690891666778</v>
      </c>
      <c r="AT970" s="18">
        <f t="shared" ca="1" si="578"/>
        <v>1.2428261483066771</v>
      </c>
      <c r="AU970" s="18">
        <f t="shared" ca="1" si="579"/>
        <v>23.420657192995076</v>
      </c>
      <c r="AV970" s="19">
        <f t="shared" ca="1" si="598"/>
        <v>17824.759433041872</v>
      </c>
      <c r="AW970" s="18">
        <f t="shared" ca="1" si="599"/>
        <v>17848.180090234866</v>
      </c>
    </row>
    <row r="971" spans="1:49" x14ac:dyDescent="0.25">
      <c r="A971" s="18">
        <f t="shared" ca="1" si="560"/>
        <v>3.3582916758268744</v>
      </c>
      <c r="B971" s="18">
        <f t="shared" ca="1" si="561"/>
        <v>1.5458356041885093</v>
      </c>
      <c r="C971" s="19">
        <f t="shared" ca="1" si="580"/>
        <v>18270.027208066764</v>
      </c>
      <c r="D971" s="18">
        <f t="shared" ca="1" si="581"/>
        <v>18271.573043670953</v>
      </c>
      <c r="E971" s="17"/>
      <c r="F971" s="18">
        <f t="shared" ca="1" si="562"/>
        <v>14.586227760636248</v>
      </c>
      <c r="G971" s="18">
        <f t="shared" ca="1" si="563"/>
        <v>0.26920405902129269</v>
      </c>
      <c r="H971" s="19">
        <f t="shared" ca="1" si="582"/>
        <v>17825.448801560211</v>
      </c>
      <c r="I971" s="18">
        <f t="shared" ca="1" si="583"/>
        <v>17825.718005619234</v>
      </c>
      <c r="J971" s="17"/>
      <c r="K971" s="18">
        <f t="shared" ca="1" si="564"/>
        <v>9.1966136594919057</v>
      </c>
      <c r="L971" s="18">
        <f t="shared" ca="1" si="565"/>
        <v>8.1409986152282396</v>
      </c>
      <c r="M971" s="19">
        <f t="shared" ca="1" si="584"/>
        <v>19176.942011089108</v>
      </c>
      <c r="N971" s="18">
        <f t="shared" ca="1" si="585"/>
        <v>19185.083009704336</v>
      </c>
      <c r="O971" s="17"/>
      <c r="P971" s="18">
        <f t="shared" ca="1" si="566"/>
        <v>15.259165506911295</v>
      </c>
      <c r="Q971" s="18">
        <f t="shared" ca="1" si="567"/>
        <v>3.5982545040913698</v>
      </c>
      <c r="R971" s="19">
        <f t="shared" ca="1" si="586"/>
        <v>19000.873067441262</v>
      </c>
      <c r="S971" s="18">
        <f t="shared" ca="1" si="587"/>
        <v>19004.471321945352</v>
      </c>
      <c r="T971" s="17"/>
      <c r="U971" s="18">
        <f t="shared" ca="1" si="568"/>
        <v>14.651258698756326</v>
      </c>
      <c r="V971" s="18">
        <f t="shared" ca="1" si="569"/>
        <v>21.503117724750613</v>
      </c>
      <c r="W971" s="19">
        <f t="shared" ca="1" si="588"/>
        <v>17353.829824492183</v>
      </c>
      <c r="X971" s="18">
        <f t="shared" ca="1" si="589"/>
        <v>17375.332942216934</v>
      </c>
      <c r="Z971" s="18">
        <f t="shared" ca="1" si="570"/>
        <v>29.586505768636215</v>
      </c>
      <c r="AA971" s="18">
        <f t="shared" ca="1" si="571"/>
        <v>0.17876024521123898</v>
      </c>
      <c r="AB971" s="19">
        <f t="shared" ca="1" si="590"/>
        <v>24397.52132646821</v>
      </c>
      <c r="AC971" s="18">
        <f t="shared" ca="1" si="591"/>
        <v>24397.700086713419</v>
      </c>
      <c r="AE971" s="18">
        <f t="shared" ca="1" si="572"/>
        <v>20.132535406732288</v>
      </c>
      <c r="AF971" s="18">
        <f t="shared" ca="1" si="573"/>
        <v>1.9757755303825459</v>
      </c>
      <c r="AG971" s="19">
        <f t="shared" ca="1" si="592"/>
        <v>17621.877721088193</v>
      </c>
      <c r="AH971" s="18">
        <f t="shared" ca="1" si="593"/>
        <v>17623.853496618576</v>
      </c>
      <c r="AJ971" s="18">
        <f t="shared" ca="1" si="574"/>
        <v>6.4288702651693823</v>
      </c>
      <c r="AK971" s="18">
        <f t="shared" ca="1" si="575"/>
        <v>5.9779089015878428</v>
      </c>
      <c r="AL971" s="19">
        <f t="shared" ca="1" si="594"/>
        <v>16946.559221212723</v>
      </c>
      <c r="AM971" s="18">
        <f t="shared" ca="1" si="595"/>
        <v>16952.53713011431</v>
      </c>
      <c r="AO971" s="18">
        <f t="shared" ca="1" si="576"/>
        <v>61.371952209726594</v>
      </c>
      <c r="AP971" s="18">
        <f t="shared" ca="1" si="577"/>
        <v>9.9038219573708535</v>
      </c>
      <c r="AQ971" s="19">
        <f t="shared" ca="1" si="596"/>
        <v>24874.062843876505</v>
      </c>
      <c r="AR971" s="18">
        <f t="shared" ca="1" si="597"/>
        <v>24883.966665833876</v>
      </c>
      <c r="AT971" s="18">
        <f t="shared" ca="1" si="578"/>
        <v>0.54198939173971039</v>
      </c>
      <c r="AU971" s="18">
        <f t="shared" ca="1" si="579"/>
        <v>1.575631553936867</v>
      </c>
      <c r="AV971" s="19">
        <f t="shared" ca="1" si="598"/>
        <v>17848.722079626605</v>
      </c>
      <c r="AW971" s="18">
        <f t="shared" ca="1" si="599"/>
        <v>17850.297711180541</v>
      </c>
    </row>
    <row r="972" spans="1:49" x14ac:dyDescent="0.25">
      <c r="A972" s="18">
        <f t="shared" ca="1" si="560"/>
        <v>10.142017415418024</v>
      </c>
      <c r="B972" s="18">
        <f t="shared" ca="1" si="561"/>
        <v>0.41322188755529077</v>
      </c>
      <c r="C972" s="19">
        <f t="shared" ca="1" si="580"/>
        <v>18281.715061086372</v>
      </c>
      <c r="D972" s="18">
        <f t="shared" ca="1" si="581"/>
        <v>18282.128282973928</v>
      </c>
      <c r="E972" s="17"/>
      <c r="F972" s="18">
        <f t="shared" ca="1" si="562"/>
        <v>3.1480384486614463</v>
      </c>
      <c r="G972" s="18">
        <f t="shared" ca="1" si="563"/>
        <v>0.87441405467883015</v>
      </c>
      <c r="H972" s="19">
        <f t="shared" ca="1" si="582"/>
        <v>17828.866044067894</v>
      </c>
      <c r="I972" s="18">
        <f t="shared" ca="1" si="583"/>
        <v>17829.740458122575</v>
      </c>
      <c r="J972" s="17"/>
      <c r="K972" s="18">
        <f t="shared" ca="1" si="564"/>
        <v>12.267396695559608</v>
      </c>
      <c r="L972" s="18">
        <f t="shared" ca="1" si="565"/>
        <v>9.2934063887954501</v>
      </c>
      <c r="M972" s="19">
        <f t="shared" ca="1" si="584"/>
        <v>19197.350406399895</v>
      </c>
      <c r="N972" s="18">
        <f t="shared" ca="1" si="585"/>
        <v>19206.64381278869</v>
      </c>
      <c r="O972" s="17"/>
      <c r="P972" s="18">
        <f t="shared" ca="1" si="566"/>
        <v>20.985339306264969</v>
      </c>
      <c r="Q972" s="18">
        <f t="shared" ca="1" si="567"/>
        <v>5.6528915317952535</v>
      </c>
      <c r="R972" s="19">
        <f t="shared" ca="1" si="586"/>
        <v>19025.456661251617</v>
      </c>
      <c r="S972" s="18">
        <f t="shared" ca="1" si="587"/>
        <v>19031.109552783411</v>
      </c>
      <c r="T972" s="17"/>
      <c r="U972" s="18">
        <f t="shared" ca="1" si="568"/>
        <v>14.76718413764379</v>
      </c>
      <c r="V972" s="18">
        <f t="shared" ca="1" si="569"/>
        <v>10.145469892904334</v>
      </c>
      <c r="W972" s="19">
        <f t="shared" ca="1" si="588"/>
        <v>17390.100126354577</v>
      </c>
      <c r="X972" s="18">
        <f t="shared" ca="1" si="589"/>
        <v>17400.245596247481</v>
      </c>
      <c r="Z972" s="18">
        <f t="shared" ca="1" si="570"/>
        <v>22.704306033022338</v>
      </c>
      <c r="AA972" s="18">
        <f t="shared" ca="1" si="571"/>
        <v>1.8218997957448971E-2</v>
      </c>
      <c r="AB972" s="19">
        <f t="shared" ca="1" si="590"/>
        <v>24420.404392746441</v>
      </c>
      <c r="AC972" s="18">
        <f t="shared" ca="1" si="591"/>
        <v>24420.422611744398</v>
      </c>
      <c r="AE972" s="18">
        <f t="shared" ca="1" si="572"/>
        <v>2.9083149465443632</v>
      </c>
      <c r="AF972" s="18">
        <f t="shared" ca="1" si="573"/>
        <v>5.8980988294426391</v>
      </c>
      <c r="AG972" s="19">
        <f t="shared" ca="1" si="592"/>
        <v>17626.76181156512</v>
      </c>
      <c r="AH972" s="18">
        <f t="shared" ca="1" si="593"/>
        <v>17632.659910394563</v>
      </c>
      <c r="AJ972" s="18">
        <f t="shared" ca="1" si="574"/>
        <v>18.498556682603049</v>
      </c>
      <c r="AK972" s="18">
        <f t="shared" ca="1" si="575"/>
        <v>3.7890988432444757</v>
      </c>
      <c r="AL972" s="19">
        <f t="shared" ca="1" si="594"/>
        <v>16971.035686796913</v>
      </c>
      <c r="AM972" s="18">
        <f t="shared" ca="1" si="595"/>
        <v>16974.824785640158</v>
      </c>
      <c r="AO972" s="18">
        <f t="shared" ca="1" si="576"/>
        <v>21.307092507909033</v>
      </c>
      <c r="AP972" s="18">
        <f t="shared" ca="1" si="577"/>
        <v>4.1297848915800532</v>
      </c>
      <c r="AQ972" s="19">
        <f t="shared" ca="1" si="596"/>
        <v>24905.273758341784</v>
      </c>
      <c r="AR972" s="18">
        <f t="shared" ca="1" si="597"/>
        <v>24909.403543233362</v>
      </c>
      <c r="AT972" s="18">
        <f t="shared" ca="1" si="578"/>
        <v>0.67867726752994917</v>
      </c>
      <c r="AU972" s="18">
        <f t="shared" ca="1" si="579"/>
        <v>19.343756405572815</v>
      </c>
      <c r="AV972" s="19">
        <f t="shared" ca="1" si="598"/>
        <v>17850.976388448071</v>
      </c>
      <c r="AW972" s="18">
        <f t="shared" ca="1" si="599"/>
        <v>17870.320144853642</v>
      </c>
    </row>
    <row r="973" spans="1:49" x14ac:dyDescent="0.25">
      <c r="A973" s="18">
        <f t="shared" ca="1" si="560"/>
        <v>9.3281649409753165</v>
      </c>
      <c r="B973" s="18">
        <f t="shared" ca="1" si="561"/>
        <v>11.567361124675948</v>
      </c>
      <c r="C973" s="19">
        <f t="shared" ca="1" si="580"/>
        <v>18291.456447914905</v>
      </c>
      <c r="D973" s="18">
        <f t="shared" ca="1" si="581"/>
        <v>18303.02380903958</v>
      </c>
      <c r="E973" s="17"/>
      <c r="F973" s="18">
        <f t="shared" ca="1" si="562"/>
        <v>12.530849255192882</v>
      </c>
      <c r="G973" s="18">
        <f t="shared" ca="1" si="563"/>
        <v>3.7647159972567641</v>
      </c>
      <c r="H973" s="19">
        <f t="shared" ca="1" si="582"/>
        <v>17842.271307377767</v>
      </c>
      <c r="I973" s="18">
        <f t="shared" ca="1" si="583"/>
        <v>17846.036023375025</v>
      </c>
      <c r="J973" s="17"/>
      <c r="K973" s="18">
        <f t="shared" ca="1" si="564"/>
        <v>23.310633653971436</v>
      </c>
      <c r="L973" s="18">
        <f t="shared" ca="1" si="565"/>
        <v>13.253175865362412</v>
      </c>
      <c r="M973" s="19">
        <f t="shared" ca="1" si="584"/>
        <v>19229.954446442662</v>
      </c>
      <c r="N973" s="18">
        <f t="shared" ca="1" si="585"/>
        <v>19243.207622308026</v>
      </c>
      <c r="O973" s="17"/>
      <c r="P973" s="18">
        <f t="shared" ca="1" si="566"/>
        <v>1.5849618608295475</v>
      </c>
      <c r="Q973" s="18">
        <f t="shared" ca="1" si="567"/>
        <v>3.5836914844461969</v>
      </c>
      <c r="R973" s="19">
        <f t="shared" ca="1" si="586"/>
        <v>19032.694514644241</v>
      </c>
      <c r="S973" s="18">
        <f t="shared" ca="1" si="587"/>
        <v>19036.278206128689</v>
      </c>
      <c r="T973" s="17"/>
      <c r="U973" s="18">
        <f t="shared" ca="1" si="568"/>
        <v>4.3113281649823474</v>
      </c>
      <c r="V973" s="18">
        <f t="shared" ca="1" si="569"/>
        <v>6.0925702084456379</v>
      </c>
      <c r="W973" s="19">
        <f t="shared" ca="1" si="588"/>
        <v>17404.556924412464</v>
      </c>
      <c r="X973" s="18">
        <f t="shared" ca="1" si="589"/>
        <v>17410.64949462091</v>
      </c>
      <c r="Z973" s="18">
        <f t="shared" ca="1" si="570"/>
        <v>7.7097246751088315</v>
      </c>
      <c r="AA973" s="18">
        <f t="shared" ca="1" si="571"/>
        <v>9.4952945173597703E-2</v>
      </c>
      <c r="AB973" s="19">
        <f t="shared" ca="1" si="590"/>
        <v>24428.132336419505</v>
      </c>
      <c r="AC973" s="18">
        <f t="shared" ca="1" si="591"/>
        <v>24428.227289364677</v>
      </c>
      <c r="AE973" s="18">
        <f t="shared" ca="1" si="572"/>
        <v>3.8146693777049849</v>
      </c>
      <c r="AF973" s="18">
        <f t="shared" ca="1" si="573"/>
        <v>0.24160373286995129</v>
      </c>
      <c r="AG973" s="19">
        <f t="shared" ca="1" si="592"/>
        <v>17636.474579772268</v>
      </c>
      <c r="AH973" s="18">
        <f t="shared" ca="1" si="593"/>
        <v>17636.716183505137</v>
      </c>
      <c r="AJ973" s="18">
        <f t="shared" ca="1" si="574"/>
        <v>10.453954895423911</v>
      </c>
      <c r="AK973" s="18">
        <f t="shared" ca="1" si="575"/>
        <v>2.9275138279176289</v>
      </c>
      <c r="AL973" s="19">
        <f t="shared" ca="1" si="594"/>
        <v>16985.278740535581</v>
      </c>
      <c r="AM973" s="18">
        <f t="shared" ca="1" si="595"/>
        <v>16988.2062543635</v>
      </c>
      <c r="AO973" s="18">
        <f t="shared" ca="1" si="576"/>
        <v>22.170061610959877</v>
      </c>
      <c r="AP973" s="18">
        <f t="shared" ca="1" si="577"/>
        <v>7.6368013687083529</v>
      </c>
      <c r="AQ973" s="19">
        <f t="shared" ca="1" si="596"/>
        <v>24931.573604844321</v>
      </c>
      <c r="AR973" s="18">
        <f t="shared" ca="1" si="597"/>
        <v>24939.210406213031</v>
      </c>
      <c r="AT973" s="18">
        <f t="shared" ca="1" si="578"/>
        <v>12.195282272015854</v>
      </c>
      <c r="AU973" s="18">
        <f t="shared" ca="1" si="579"/>
        <v>17.112460807891829</v>
      </c>
      <c r="AV973" s="19">
        <f t="shared" ca="1" si="598"/>
        <v>17882.515427125658</v>
      </c>
      <c r="AW973" s="18">
        <f t="shared" ca="1" si="599"/>
        <v>17899.627887933551</v>
      </c>
    </row>
    <row r="974" spans="1:49" x14ac:dyDescent="0.25">
      <c r="A974" s="18">
        <f t="shared" ref="A974:A1037" ca="1" si="600">((-LN(1-RAND()))/$C$9)</f>
        <v>17.35781302784115</v>
      </c>
      <c r="B974" s="18">
        <f t="shared" ref="B974:B1037" ca="1" si="601">((-LN(1-RAND()))/$C$10)</f>
        <v>10.302041300687351</v>
      </c>
      <c r="C974" s="19">
        <f t="shared" ca="1" si="580"/>
        <v>18320.38162206742</v>
      </c>
      <c r="D974" s="18">
        <f t="shared" ca="1" si="581"/>
        <v>18330.683663368109</v>
      </c>
      <c r="E974" s="17"/>
      <c r="F974" s="18">
        <f t="shared" ref="F974:F1037" ca="1" si="602">((-LN(1-RAND()))/$H$9)</f>
        <v>20.13762349856372</v>
      </c>
      <c r="G974" s="18">
        <f t="shared" ref="G974:G1037" ca="1" si="603">((-LN(1-RAND()))/$H$10)</f>
        <v>2.634838128794621</v>
      </c>
      <c r="H974" s="19">
        <f t="shared" ca="1" si="582"/>
        <v>17866.173646873591</v>
      </c>
      <c r="I974" s="18">
        <f t="shared" ca="1" si="583"/>
        <v>17868.808485002384</v>
      </c>
      <c r="J974" s="17"/>
      <c r="K974" s="18">
        <f t="shared" ref="K974:K1037" ca="1" si="604">((-LN(1-RAND()))/$M$9)</f>
        <v>7.9520551174489409</v>
      </c>
      <c r="L974" s="18">
        <f t="shared" ref="L974:L1037" ca="1" si="605">((-LN(1-RAND()))/$M$10)</f>
        <v>12.466714530733858</v>
      </c>
      <c r="M974" s="19">
        <f t="shared" ca="1" si="584"/>
        <v>19251.159677425476</v>
      </c>
      <c r="N974" s="18">
        <f t="shared" ca="1" si="585"/>
        <v>19263.626391956208</v>
      </c>
      <c r="O974" s="17"/>
      <c r="P974" s="18">
        <f t="shared" ref="P974:P1037" ca="1" si="606">((-LN(1-RAND()))/$R$9)</f>
        <v>23.678541051467981</v>
      </c>
      <c r="Q974" s="18">
        <f t="shared" ref="Q974:Q1037" ca="1" si="607">((-LN(1-RAND()))/$R$10)</f>
        <v>17.693146896818938</v>
      </c>
      <c r="R974" s="19">
        <f t="shared" ca="1" si="586"/>
        <v>19059.956747180157</v>
      </c>
      <c r="S974" s="18">
        <f t="shared" ca="1" si="587"/>
        <v>19077.649894076974</v>
      </c>
      <c r="T974" s="17"/>
      <c r="U974" s="18">
        <f t="shared" ref="U974:U1037" ca="1" si="608">((-LN(1-RAND()))/$W$9)</f>
        <v>4.862138167651179</v>
      </c>
      <c r="V974" s="18">
        <f t="shared" ref="V974:V1037" ca="1" si="609">((-LN(1-RAND()))/$W$10)</f>
        <v>0.65328213464765983</v>
      </c>
      <c r="W974" s="19">
        <f t="shared" ca="1" si="588"/>
        <v>17415.511632788559</v>
      </c>
      <c r="X974" s="18">
        <f t="shared" ca="1" si="589"/>
        <v>17416.164914923207</v>
      </c>
      <c r="Z974" s="18">
        <f t="shared" ref="Z974:Z1037" ca="1" si="610">((-LN(1-RAND()))/$AB$9)</f>
        <v>29.742017703872026</v>
      </c>
      <c r="AA974" s="18">
        <f t="shared" ref="AA974:AA1037" ca="1" si="611">((-LN(1-RAND()))/$AB$10)</f>
        <v>0.26599830251235518</v>
      </c>
      <c r="AB974" s="19">
        <f t="shared" ca="1" si="590"/>
        <v>24457.96930706855</v>
      </c>
      <c r="AC974" s="18">
        <f t="shared" ca="1" si="591"/>
        <v>24458.235305371061</v>
      </c>
      <c r="AE974" s="18">
        <f t="shared" ref="AE974:AE1037" ca="1" si="612">((-LN(1-RAND()))/$AG$9)</f>
        <v>16.574448630123602</v>
      </c>
      <c r="AF974" s="18">
        <f t="shared" ref="AF974:AF1037" ca="1" si="613">((-LN(1-RAND()))/$AG$10)</f>
        <v>1.9466504327980119</v>
      </c>
      <c r="AG974" s="19">
        <f t="shared" ca="1" si="592"/>
        <v>17653.29063213526</v>
      </c>
      <c r="AH974" s="18">
        <f t="shared" ca="1" si="593"/>
        <v>17655.237282568058</v>
      </c>
      <c r="AJ974" s="18">
        <f t="shared" ref="AJ974:AJ1037" ca="1" si="614">((-LN(1-RAND()))/$AL$9)</f>
        <v>37.244169879464394</v>
      </c>
      <c r="AK974" s="18">
        <f t="shared" ref="AK974:AK1037" ca="1" si="615">((-LN(1-RAND()))/$AL$10)</f>
        <v>2.8565053124649902</v>
      </c>
      <c r="AL974" s="19">
        <f t="shared" ca="1" si="594"/>
        <v>17025.450424242965</v>
      </c>
      <c r="AM974" s="18">
        <f t="shared" ca="1" si="595"/>
        <v>17028.306929555431</v>
      </c>
      <c r="AO974" s="18">
        <f t="shared" ref="AO974:AO1037" ca="1" si="616">((-LN(1-RAND()))/$AQ$9)</f>
        <v>1.873612876208387</v>
      </c>
      <c r="AP974" s="18">
        <f t="shared" ref="AP974:AP1037" ca="1" si="617">((-LN(1-RAND()))/$AQ$10)</f>
        <v>14.197274528730862</v>
      </c>
      <c r="AQ974" s="19">
        <f t="shared" ca="1" si="596"/>
        <v>24941.084019089238</v>
      </c>
      <c r="AR974" s="18">
        <f t="shared" ca="1" si="597"/>
        <v>24955.281293617969</v>
      </c>
      <c r="AT974" s="18">
        <f t="shared" ref="AT974:AT1037" ca="1" si="618">((-LN(1-RAND()))/$AV$9)</f>
        <v>12.637894055056458</v>
      </c>
      <c r="AU974" s="18">
        <f t="shared" ref="AU974:AU1037" ca="1" si="619">((-LN(1-RAND()))/$AV$10)</f>
        <v>5.2525296249122535</v>
      </c>
      <c r="AV974" s="19">
        <f t="shared" ca="1" si="598"/>
        <v>17912.265781988608</v>
      </c>
      <c r="AW974" s="18">
        <f t="shared" ca="1" si="599"/>
        <v>17917.518311613519</v>
      </c>
    </row>
    <row r="975" spans="1:49" x14ac:dyDescent="0.25">
      <c r="A975" s="18">
        <f t="shared" ca="1" si="600"/>
        <v>26.039913653678376</v>
      </c>
      <c r="B975" s="18">
        <f t="shared" ca="1" si="601"/>
        <v>1.6119695543889212</v>
      </c>
      <c r="C975" s="19">
        <f t="shared" ref="C975:C1012" ca="1" si="620">D974+A975</f>
        <v>18356.723577021789</v>
      </c>
      <c r="D975" s="18">
        <f t="shared" ref="D975:D1012" ca="1" si="621">C975+B975</f>
        <v>18358.335546576178</v>
      </c>
      <c r="E975" s="17"/>
      <c r="F975" s="18">
        <f t="shared" ca="1" si="602"/>
        <v>17.199770741972767</v>
      </c>
      <c r="G975" s="18">
        <f t="shared" ca="1" si="603"/>
        <v>10.73126799543533</v>
      </c>
      <c r="H975" s="19">
        <f t="shared" ref="H975:H1012" ca="1" si="622">I974+F975</f>
        <v>17886.008255744357</v>
      </c>
      <c r="I975" s="18">
        <f t="shared" ref="I975:I1012" ca="1" si="623">H975+G975</f>
        <v>17896.73952373979</v>
      </c>
      <c r="J975" s="17"/>
      <c r="K975" s="18">
        <f t="shared" ca="1" si="604"/>
        <v>11.310239512501038</v>
      </c>
      <c r="L975" s="18">
        <f t="shared" ca="1" si="605"/>
        <v>4.6830497497699435</v>
      </c>
      <c r="M975" s="19">
        <f t="shared" ref="M975:M1012" ca="1" si="624">N974+K975</f>
        <v>19274.93663146871</v>
      </c>
      <c r="N975" s="18">
        <f t="shared" ref="N975:N1012" ca="1" si="625">M975+L975</f>
        <v>19279.619681218479</v>
      </c>
      <c r="O975" s="17"/>
      <c r="P975" s="18">
        <f t="shared" ca="1" si="606"/>
        <v>8.0982604894188785</v>
      </c>
      <c r="Q975" s="18">
        <f t="shared" ca="1" si="607"/>
        <v>6.6127583649268269</v>
      </c>
      <c r="R975" s="19">
        <f t="shared" ref="R975:R1012" ca="1" si="626">S974+P975</f>
        <v>19085.748154566394</v>
      </c>
      <c r="S975" s="18">
        <f t="shared" ref="S975:S1012" ca="1" si="627">R975+Q975</f>
        <v>19092.360912931323</v>
      </c>
      <c r="T975" s="17"/>
      <c r="U975" s="18">
        <f t="shared" ca="1" si="608"/>
        <v>16.174385559700223</v>
      </c>
      <c r="V975" s="18">
        <f t="shared" ca="1" si="609"/>
        <v>0.5505419304907796</v>
      </c>
      <c r="W975" s="19">
        <f t="shared" ref="W975:W1012" ca="1" si="628">X974+U975</f>
        <v>17432.339300482909</v>
      </c>
      <c r="X975" s="18">
        <f t="shared" ref="X975:X1012" ca="1" si="629">W975+V975</f>
        <v>17432.889842413399</v>
      </c>
      <c r="Z975" s="18">
        <f t="shared" ca="1" si="610"/>
        <v>1.3569037330069524</v>
      </c>
      <c r="AA975" s="18">
        <f t="shared" ca="1" si="611"/>
        <v>0.27290943751931906</v>
      </c>
      <c r="AB975" s="19">
        <f t="shared" ref="AB975:AB1038" ca="1" si="630">AC974+Z975</f>
        <v>24459.592209104067</v>
      </c>
      <c r="AC975" s="18">
        <f t="shared" ref="AC975:AC1038" ca="1" si="631">AB975+AA975</f>
        <v>24459.865118541587</v>
      </c>
      <c r="AE975" s="18">
        <f t="shared" ca="1" si="612"/>
        <v>5.3753283383826567</v>
      </c>
      <c r="AF975" s="18">
        <f t="shared" ca="1" si="613"/>
        <v>8.0516365485327857</v>
      </c>
      <c r="AG975" s="19">
        <f t="shared" ref="AG975:AG1038" ca="1" si="632">AH974+AE975</f>
        <v>17660.612610906439</v>
      </c>
      <c r="AH975" s="18">
        <f t="shared" ref="AH975:AH1038" ca="1" si="633">AG975+AF975</f>
        <v>17668.664247454974</v>
      </c>
      <c r="AJ975" s="18">
        <f t="shared" ca="1" si="614"/>
        <v>19.303123917340379</v>
      </c>
      <c r="AK975" s="18">
        <f t="shared" ca="1" si="615"/>
        <v>9.8530352294054815</v>
      </c>
      <c r="AL975" s="19">
        <f t="shared" ref="AL975:AL1038" ca="1" si="634">AM974+AJ975</f>
        <v>17047.61005347277</v>
      </c>
      <c r="AM975" s="18">
        <f t="shared" ref="AM975:AM1038" ca="1" si="635">AL975+AK975</f>
        <v>17057.463088702174</v>
      </c>
      <c r="AO975" s="18">
        <f t="shared" ca="1" si="616"/>
        <v>41.438814104821496</v>
      </c>
      <c r="AP975" s="18">
        <f t="shared" ca="1" si="617"/>
        <v>5.4132859651363807</v>
      </c>
      <c r="AQ975" s="19">
        <f t="shared" ref="AQ975:AQ1038" ca="1" si="636">AR974+AO975</f>
        <v>24996.720107722791</v>
      </c>
      <c r="AR975" s="18">
        <f t="shared" ref="AR975:AR1038" ca="1" si="637">AQ975+AP975</f>
        <v>25002.133393687927</v>
      </c>
      <c r="AT975" s="18">
        <f t="shared" ca="1" si="618"/>
        <v>19.080770942990515</v>
      </c>
      <c r="AU975" s="18">
        <f t="shared" ca="1" si="619"/>
        <v>0.98578566509973564</v>
      </c>
      <c r="AV975" s="19">
        <f t="shared" ref="AV975:AV1038" ca="1" si="638">AW974+AT975</f>
        <v>17936.59908255651</v>
      </c>
      <c r="AW975" s="18">
        <f t="shared" ref="AW975:AW1038" ca="1" si="639">AV975+AU975</f>
        <v>17937.584868221609</v>
      </c>
    </row>
    <row r="976" spans="1:49" x14ac:dyDescent="0.25">
      <c r="A976" s="18">
        <f t="shared" ca="1" si="600"/>
        <v>16.731633384687314</v>
      </c>
      <c r="B976" s="18">
        <f t="shared" ca="1" si="601"/>
        <v>1.9854629542968136</v>
      </c>
      <c r="C976" s="19">
        <f t="shared" ca="1" si="620"/>
        <v>18375.067179960864</v>
      </c>
      <c r="D976" s="18">
        <f t="shared" ca="1" si="621"/>
        <v>18377.052642915161</v>
      </c>
      <c r="E976" s="17"/>
      <c r="F976" s="18">
        <f t="shared" ca="1" si="602"/>
        <v>2.4421812095579116</v>
      </c>
      <c r="G976" s="18">
        <f t="shared" ca="1" si="603"/>
        <v>2.8904949768096104</v>
      </c>
      <c r="H976" s="19">
        <f t="shared" ca="1" si="622"/>
        <v>17899.181704949347</v>
      </c>
      <c r="I976" s="18">
        <f t="shared" ca="1" si="623"/>
        <v>17902.072199926159</v>
      </c>
      <c r="J976" s="17"/>
      <c r="K976" s="18">
        <f t="shared" ca="1" si="604"/>
        <v>5.4545715064726279</v>
      </c>
      <c r="L976" s="18">
        <f t="shared" ca="1" si="605"/>
        <v>0.39395332210779332</v>
      </c>
      <c r="M976" s="19">
        <f t="shared" ca="1" si="624"/>
        <v>19285.074252724953</v>
      </c>
      <c r="N976" s="18">
        <f t="shared" ca="1" si="625"/>
        <v>19285.468206047062</v>
      </c>
      <c r="O976" s="17"/>
      <c r="P976" s="18">
        <f t="shared" ca="1" si="606"/>
        <v>2.2683193265846979</v>
      </c>
      <c r="Q976" s="18">
        <f t="shared" ca="1" si="607"/>
        <v>2.9487463491438151</v>
      </c>
      <c r="R976" s="19">
        <f t="shared" ca="1" si="626"/>
        <v>19094.629232257907</v>
      </c>
      <c r="S976" s="18">
        <f t="shared" ca="1" si="627"/>
        <v>19097.577978607049</v>
      </c>
      <c r="T976" s="17"/>
      <c r="U976" s="18">
        <f t="shared" ca="1" si="608"/>
        <v>3.4194225563555158</v>
      </c>
      <c r="V976" s="18">
        <f t="shared" ca="1" si="609"/>
        <v>0.91594920177614791</v>
      </c>
      <c r="W976" s="19">
        <f t="shared" ca="1" si="628"/>
        <v>17436.309264969754</v>
      </c>
      <c r="X976" s="18">
        <f t="shared" ca="1" si="629"/>
        <v>17437.225214171529</v>
      </c>
      <c r="Z976" s="18">
        <f t="shared" ca="1" si="610"/>
        <v>31.629028530364618</v>
      </c>
      <c r="AA976" s="18">
        <f t="shared" ca="1" si="611"/>
        <v>0.38052655270859165</v>
      </c>
      <c r="AB976" s="19">
        <f t="shared" ca="1" si="630"/>
        <v>24491.494147071953</v>
      </c>
      <c r="AC976" s="18">
        <f t="shared" ca="1" si="631"/>
        <v>24491.874673624661</v>
      </c>
      <c r="AE976" s="18">
        <f t="shared" ca="1" si="612"/>
        <v>1.7198856669134011</v>
      </c>
      <c r="AF976" s="18">
        <f t="shared" ca="1" si="613"/>
        <v>2.9583211476480744</v>
      </c>
      <c r="AG976" s="19">
        <f t="shared" ca="1" si="632"/>
        <v>17670.384133121886</v>
      </c>
      <c r="AH976" s="18">
        <f t="shared" ca="1" si="633"/>
        <v>17673.342454269536</v>
      </c>
      <c r="AJ976" s="18">
        <f t="shared" ca="1" si="614"/>
        <v>7.9636815996674848</v>
      </c>
      <c r="AK976" s="18">
        <f t="shared" ca="1" si="615"/>
        <v>3.9600686390482736</v>
      </c>
      <c r="AL976" s="19">
        <f t="shared" ca="1" si="634"/>
        <v>17065.426770301841</v>
      </c>
      <c r="AM976" s="18">
        <f t="shared" ca="1" si="635"/>
        <v>17069.386838940889</v>
      </c>
      <c r="AO976" s="18">
        <f t="shared" ca="1" si="616"/>
        <v>6.5053582712387072</v>
      </c>
      <c r="AP976" s="18">
        <f t="shared" ca="1" si="617"/>
        <v>13.311801440799639</v>
      </c>
      <c r="AQ976" s="19">
        <f t="shared" ca="1" si="636"/>
        <v>25008.638751959166</v>
      </c>
      <c r="AR976" s="18">
        <f t="shared" ca="1" si="637"/>
        <v>25021.950553399965</v>
      </c>
      <c r="AT976" s="18">
        <f t="shared" ca="1" si="618"/>
        <v>16.739611619512502</v>
      </c>
      <c r="AU976" s="18">
        <f t="shared" ca="1" si="619"/>
        <v>18.616760725075398</v>
      </c>
      <c r="AV976" s="19">
        <f t="shared" ca="1" si="638"/>
        <v>17954.324479841122</v>
      </c>
      <c r="AW976" s="18">
        <f t="shared" ca="1" si="639"/>
        <v>17972.941240566197</v>
      </c>
    </row>
    <row r="977" spans="1:49" x14ac:dyDescent="0.25">
      <c r="A977" s="18">
        <f t="shared" ca="1" si="600"/>
        <v>5.3353119767920933</v>
      </c>
      <c r="B977" s="18">
        <f t="shared" ca="1" si="601"/>
        <v>10.122246432190108</v>
      </c>
      <c r="C977" s="19">
        <f t="shared" ca="1" si="620"/>
        <v>18382.387954891954</v>
      </c>
      <c r="D977" s="18">
        <f t="shared" ca="1" si="621"/>
        <v>18392.510201324145</v>
      </c>
      <c r="E977" s="17"/>
      <c r="F977" s="18">
        <f t="shared" ca="1" si="602"/>
        <v>1.2197571417593402</v>
      </c>
      <c r="G977" s="18">
        <f t="shared" ca="1" si="603"/>
        <v>5.5238231096248294</v>
      </c>
      <c r="H977" s="19">
        <f t="shared" ca="1" si="622"/>
        <v>17903.291957067919</v>
      </c>
      <c r="I977" s="18">
        <f t="shared" ca="1" si="623"/>
        <v>17908.815780177545</v>
      </c>
      <c r="J977" s="17"/>
      <c r="K977" s="18">
        <f t="shared" ca="1" si="604"/>
        <v>55.508424067364885</v>
      </c>
      <c r="L977" s="18">
        <f t="shared" ca="1" si="605"/>
        <v>4.9631759321885669</v>
      </c>
      <c r="M977" s="19">
        <f t="shared" ca="1" si="624"/>
        <v>19340.976630114426</v>
      </c>
      <c r="N977" s="18">
        <f t="shared" ca="1" si="625"/>
        <v>19345.939806046616</v>
      </c>
      <c r="O977" s="17"/>
      <c r="P977" s="18">
        <f t="shared" ca="1" si="606"/>
        <v>2.4655460104922113</v>
      </c>
      <c r="Q977" s="18">
        <f t="shared" ca="1" si="607"/>
        <v>6.1299444195981723</v>
      </c>
      <c r="R977" s="19">
        <f t="shared" ca="1" si="626"/>
        <v>19100.04352461754</v>
      </c>
      <c r="S977" s="18">
        <f t="shared" ca="1" si="627"/>
        <v>19106.173469037138</v>
      </c>
      <c r="T977" s="17"/>
      <c r="U977" s="18">
        <f t="shared" ca="1" si="608"/>
        <v>0.49604342297238424</v>
      </c>
      <c r="V977" s="18">
        <f t="shared" ca="1" si="609"/>
        <v>5.4360874365717162</v>
      </c>
      <c r="W977" s="19">
        <f t="shared" ca="1" si="628"/>
        <v>17437.721257594501</v>
      </c>
      <c r="X977" s="18">
        <f t="shared" ca="1" si="629"/>
        <v>17443.157345031072</v>
      </c>
      <c r="Z977" s="18">
        <f t="shared" ca="1" si="610"/>
        <v>2.7278512002571658</v>
      </c>
      <c r="AA977" s="18">
        <f t="shared" ca="1" si="611"/>
        <v>0.16712648768066984</v>
      </c>
      <c r="AB977" s="19">
        <f t="shared" ca="1" si="630"/>
        <v>24494.602524824917</v>
      </c>
      <c r="AC977" s="18">
        <f t="shared" ca="1" si="631"/>
        <v>24494.769651312599</v>
      </c>
      <c r="AE977" s="18">
        <f t="shared" ca="1" si="612"/>
        <v>13.444553404020001</v>
      </c>
      <c r="AF977" s="18">
        <f t="shared" ca="1" si="613"/>
        <v>3.6161073649848507</v>
      </c>
      <c r="AG977" s="19">
        <f t="shared" ca="1" si="632"/>
        <v>17686.787007673556</v>
      </c>
      <c r="AH977" s="18">
        <f t="shared" ca="1" si="633"/>
        <v>17690.403115038542</v>
      </c>
      <c r="AJ977" s="18">
        <f t="shared" ca="1" si="614"/>
        <v>9.0290565868791823</v>
      </c>
      <c r="AK977" s="18">
        <f t="shared" ca="1" si="615"/>
        <v>1.9229735272831945</v>
      </c>
      <c r="AL977" s="19">
        <f t="shared" ca="1" si="634"/>
        <v>17078.415895527767</v>
      </c>
      <c r="AM977" s="18">
        <f t="shared" ca="1" si="635"/>
        <v>17080.338869055049</v>
      </c>
      <c r="AO977" s="18">
        <f t="shared" ca="1" si="616"/>
        <v>13.46823949245546</v>
      </c>
      <c r="AP977" s="18">
        <f t="shared" ca="1" si="617"/>
        <v>11.196223147719031</v>
      </c>
      <c r="AQ977" s="19">
        <f t="shared" ca="1" si="636"/>
        <v>25035.418792892422</v>
      </c>
      <c r="AR977" s="18">
        <f t="shared" ca="1" si="637"/>
        <v>25046.615016040141</v>
      </c>
      <c r="AT977" s="18">
        <f t="shared" ca="1" si="618"/>
        <v>17.181760074972114</v>
      </c>
      <c r="AU977" s="18">
        <f t="shared" ca="1" si="619"/>
        <v>0.97249710883601281</v>
      </c>
      <c r="AV977" s="19">
        <f t="shared" ca="1" si="638"/>
        <v>17990.123000641168</v>
      </c>
      <c r="AW977" s="18">
        <f t="shared" ca="1" si="639"/>
        <v>17991.095497750004</v>
      </c>
    </row>
    <row r="978" spans="1:49" x14ac:dyDescent="0.25">
      <c r="A978" s="18">
        <f t="shared" ca="1" si="600"/>
        <v>2.9733359234455827</v>
      </c>
      <c r="B978" s="18">
        <f t="shared" ca="1" si="601"/>
        <v>6.9751946405143181</v>
      </c>
      <c r="C978" s="19">
        <f t="shared" ca="1" si="620"/>
        <v>18395.48353724759</v>
      </c>
      <c r="D978" s="18">
        <f t="shared" ca="1" si="621"/>
        <v>18402.458731888106</v>
      </c>
      <c r="E978" s="17"/>
      <c r="F978" s="18">
        <f t="shared" ca="1" si="602"/>
        <v>5.0872857497502846</v>
      </c>
      <c r="G978" s="18">
        <f t="shared" ca="1" si="603"/>
        <v>2.3604824596602851</v>
      </c>
      <c r="H978" s="19">
        <f t="shared" ca="1" si="622"/>
        <v>17913.903065927294</v>
      </c>
      <c r="I978" s="18">
        <f t="shared" ca="1" si="623"/>
        <v>17916.263548386953</v>
      </c>
      <c r="J978" s="17"/>
      <c r="K978" s="18">
        <f t="shared" ca="1" si="604"/>
        <v>21.501454460432189</v>
      </c>
      <c r="L978" s="18">
        <f t="shared" ca="1" si="605"/>
        <v>5.0759349134270604</v>
      </c>
      <c r="M978" s="19">
        <f t="shared" ca="1" si="624"/>
        <v>19367.441260507047</v>
      </c>
      <c r="N978" s="18">
        <f t="shared" ca="1" si="625"/>
        <v>19372.517195420474</v>
      </c>
      <c r="O978" s="17"/>
      <c r="P978" s="18">
        <f t="shared" ca="1" si="606"/>
        <v>18.705213930521804</v>
      </c>
      <c r="Q978" s="18">
        <f t="shared" ca="1" si="607"/>
        <v>3.8394266493827982</v>
      </c>
      <c r="R978" s="19">
        <f t="shared" ca="1" si="626"/>
        <v>19124.878682967661</v>
      </c>
      <c r="S978" s="18">
        <f t="shared" ca="1" si="627"/>
        <v>19128.718109617043</v>
      </c>
      <c r="T978" s="17"/>
      <c r="U978" s="18">
        <f t="shared" ca="1" si="608"/>
        <v>13.205710277518413</v>
      </c>
      <c r="V978" s="18">
        <f t="shared" ca="1" si="609"/>
        <v>0.38836854164446011</v>
      </c>
      <c r="W978" s="19">
        <f t="shared" ca="1" si="628"/>
        <v>17456.36305530859</v>
      </c>
      <c r="X978" s="18">
        <f t="shared" ca="1" si="629"/>
        <v>17456.751423850234</v>
      </c>
      <c r="Z978" s="18">
        <f t="shared" ca="1" si="610"/>
        <v>8.2097110522165213</v>
      </c>
      <c r="AA978" s="18">
        <f t="shared" ca="1" si="611"/>
        <v>0.32367052546282732</v>
      </c>
      <c r="AB978" s="19">
        <f t="shared" ca="1" si="630"/>
        <v>24502.979362364815</v>
      </c>
      <c r="AC978" s="18">
        <f t="shared" ca="1" si="631"/>
        <v>24503.303032890279</v>
      </c>
      <c r="AE978" s="18">
        <f t="shared" ca="1" si="612"/>
        <v>13.487011766976948</v>
      </c>
      <c r="AF978" s="18">
        <f t="shared" ca="1" si="613"/>
        <v>1.5895390923605746</v>
      </c>
      <c r="AG978" s="19">
        <f t="shared" ca="1" si="632"/>
        <v>17703.89012680552</v>
      </c>
      <c r="AH978" s="18">
        <f t="shared" ca="1" si="633"/>
        <v>17705.479665897881</v>
      </c>
      <c r="AJ978" s="18">
        <f t="shared" ca="1" si="614"/>
        <v>6.9134089300014958</v>
      </c>
      <c r="AK978" s="18">
        <f t="shared" ca="1" si="615"/>
        <v>7.3556858155697551</v>
      </c>
      <c r="AL978" s="19">
        <f t="shared" ca="1" si="634"/>
        <v>17087.252277985051</v>
      </c>
      <c r="AM978" s="18">
        <f t="shared" ca="1" si="635"/>
        <v>17094.607963800619</v>
      </c>
      <c r="AO978" s="18">
        <f t="shared" ca="1" si="616"/>
        <v>11.710441901853335</v>
      </c>
      <c r="AP978" s="18">
        <f t="shared" ca="1" si="617"/>
        <v>8.7151914258524243</v>
      </c>
      <c r="AQ978" s="19">
        <f t="shared" ca="1" si="636"/>
        <v>25058.325457941995</v>
      </c>
      <c r="AR978" s="18">
        <f t="shared" ca="1" si="637"/>
        <v>25067.040649367849</v>
      </c>
      <c r="AT978" s="18">
        <f t="shared" ca="1" si="618"/>
        <v>4.7166555492622457</v>
      </c>
      <c r="AU978" s="18">
        <f t="shared" ca="1" si="619"/>
        <v>5.530572589389827</v>
      </c>
      <c r="AV978" s="19">
        <f t="shared" ca="1" si="638"/>
        <v>17995.812153299266</v>
      </c>
      <c r="AW978" s="18">
        <f t="shared" ca="1" si="639"/>
        <v>18001.342725888655</v>
      </c>
    </row>
    <row r="979" spans="1:49" x14ac:dyDescent="0.25">
      <c r="A979" s="18">
        <f t="shared" ca="1" si="600"/>
        <v>16.919343404896036</v>
      </c>
      <c r="B979" s="18">
        <f t="shared" ca="1" si="601"/>
        <v>1.0667829971891469</v>
      </c>
      <c r="C979" s="19">
        <f t="shared" ca="1" si="620"/>
        <v>18419.378075293003</v>
      </c>
      <c r="D979" s="18">
        <f t="shared" ca="1" si="621"/>
        <v>18420.444858290193</v>
      </c>
      <c r="E979" s="17"/>
      <c r="F979" s="18">
        <f t="shared" ca="1" si="602"/>
        <v>5.7844372814093568</v>
      </c>
      <c r="G979" s="18">
        <f t="shared" ca="1" si="603"/>
        <v>2.881768504263333</v>
      </c>
      <c r="H979" s="19">
        <f t="shared" ca="1" si="622"/>
        <v>17922.047985668363</v>
      </c>
      <c r="I979" s="18">
        <f t="shared" ca="1" si="623"/>
        <v>17924.929754172626</v>
      </c>
      <c r="J979" s="17"/>
      <c r="K979" s="18">
        <f t="shared" ca="1" si="604"/>
        <v>3.0421879355281205</v>
      </c>
      <c r="L979" s="18">
        <f t="shared" ca="1" si="605"/>
        <v>0.24364866030667776</v>
      </c>
      <c r="M979" s="19">
        <f t="shared" ca="1" si="624"/>
        <v>19375.559383356001</v>
      </c>
      <c r="N979" s="18">
        <f t="shared" ca="1" si="625"/>
        <v>19375.803032016309</v>
      </c>
      <c r="O979" s="17"/>
      <c r="P979" s="18">
        <f t="shared" ca="1" si="606"/>
        <v>7.8326890754757006</v>
      </c>
      <c r="Q979" s="18">
        <f t="shared" ca="1" si="607"/>
        <v>1.4590707224974717</v>
      </c>
      <c r="R979" s="19">
        <f t="shared" ca="1" si="626"/>
        <v>19136.550798692519</v>
      </c>
      <c r="S979" s="18">
        <f t="shared" ca="1" si="627"/>
        <v>19138.009869415015</v>
      </c>
      <c r="T979" s="17"/>
      <c r="U979" s="18">
        <f t="shared" ca="1" si="608"/>
        <v>18.638429549383346</v>
      </c>
      <c r="V979" s="18">
        <f t="shared" ca="1" si="609"/>
        <v>6.544109676622714</v>
      </c>
      <c r="W979" s="19">
        <f t="shared" ca="1" si="628"/>
        <v>17475.389853399618</v>
      </c>
      <c r="X979" s="18">
        <f t="shared" ca="1" si="629"/>
        <v>17481.933963076241</v>
      </c>
      <c r="Z979" s="18">
        <f t="shared" ca="1" si="610"/>
        <v>8.6437599195865999</v>
      </c>
      <c r="AA979" s="18">
        <f t="shared" ca="1" si="611"/>
        <v>1.9015023564378533</v>
      </c>
      <c r="AB979" s="19">
        <f t="shared" ca="1" si="630"/>
        <v>24511.946792809864</v>
      </c>
      <c r="AC979" s="18">
        <f t="shared" ca="1" si="631"/>
        <v>24513.848295166303</v>
      </c>
      <c r="AE979" s="18">
        <f t="shared" ca="1" si="612"/>
        <v>1.7259969924962149</v>
      </c>
      <c r="AF979" s="18">
        <f t="shared" ca="1" si="613"/>
        <v>0.48079240491269032</v>
      </c>
      <c r="AG979" s="19">
        <f t="shared" ca="1" si="632"/>
        <v>17707.205662890377</v>
      </c>
      <c r="AH979" s="18">
        <f t="shared" ca="1" si="633"/>
        <v>17707.68645529529</v>
      </c>
      <c r="AJ979" s="18">
        <f t="shared" ca="1" si="614"/>
        <v>8.2044159674172548</v>
      </c>
      <c r="AK979" s="18">
        <f t="shared" ca="1" si="615"/>
        <v>12.57323298200115</v>
      </c>
      <c r="AL979" s="19">
        <f t="shared" ca="1" si="634"/>
        <v>17102.812379768038</v>
      </c>
      <c r="AM979" s="18">
        <f t="shared" ca="1" si="635"/>
        <v>17115.38561275004</v>
      </c>
      <c r="AO979" s="18">
        <f t="shared" ca="1" si="616"/>
        <v>15.628136509394713</v>
      </c>
      <c r="AP979" s="18">
        <f t="shared" ca="1" si="617"/>
        <v>4.82808738426204</v>
      </c>
      <c r="AQ979" s="19">
        <f t="shared" ca="1" si="636"/>
        <v>25082.668785877246</v>
      </c>
      <c r="AR979" s="18">
        <f t="shared" ca="1" si="637"/>
        <v>25087.496873261509</v>
      </c>
      <c r="AT979" s="18">
        <f t="shared" ca="1" si="618"/>
        <v>2.825312690946113</v>
      </c>
      <c r="AU979" s="18">
        <f t="shared" ca="1" si="619"/>
        <v>0.92333561376698348</v>
      </c>
      <c r="AV979" s="19">
        <f t="shared" ca="1" si="638"/>
        <v>18004.168038579603</v>
      </c>
      <c r="AW979" s="18">
        <f t="shared" ca="1" si="639"/>
        <v>18005.091374193369</v>
      </c>
    </row>
    <row r="980" spans="1:49" x14ac:dyDescent="0.25">
      <c r="A980" s="18">
        <f t="shared" ca="1" si="600"/>
        <v>78.189855917721076</v>
      </c>
      <c r="B980" s="18">
        <f t="shared" ca="1" si="601"/>
        <v>0.81530247333543215</v>
      </c>
      <c r="C980" s="19">
        <f t="shared" ca="1" si="620"/>
        <v>18498.634714207914</v>
      </c>
      <c r="D980" s="18">
        <f t="shared" ca="1" si="621"/>
        <v>18499.45001668125</v>
      </c>
      <c r="E980" s="17"/>
      <c r="F980" s="18">
        <f t="shared" ca="1" si="602"/>
        <v>6.8662305345225896</v>
      </c>
      <c r="G980" s="18">
        <f t="shared" ca="1" si="603"/>
        <v>1.9619262209591453</v>
      </c>
      <c r="H980" s="19">
        <f t="shared" ca="1" si="622"/>
        <v>17931.795984707151</v>
      </c>
      <c r="I980" s="18">
        <f t="shared" ca="1" si="623"/>
        <v>17933.757910928111</v>
      </c>
      <c r="J980" s="17"/>
      <c r="K980" s="18">
        <f t="shared" ca="1" si="604"/>
        <v>19.948404298392358</v>
      </c>
      <c r="L980" s="18">
        <f t="shared" ca="1" si="605"/>
        <v>6.281210402078818</v>
      </c>
      <c r="M980" s="19">
        <f t="shared" ca="1" si="624"/>
        <v>19395.751436314702</v>
      </c>
      <c r="N980" s="18">
        <f t="shared" ca="1" si="625"/>
        <v>19402.03264671678</v>
      </c>
      <c r="O980" s="17"/>
      <c r="P980" s="18">
        <f t="shared" ca="1" si="606"/>
        <v>17.265633526076435</v>
      </c>
      <c r="Q980" s="18">
        <f t="shared" ca="1" si="607"/>
        <v>2.5569245548196688</v>
      </c>
      <c r="R980" s="19">
        <f t="shared" ca="1" si="626"/>
        <v>19155.275502941091</v>
      </c>
      <c r="S980" s="18">
        <f t="shared" ca="1" si="627"/>
        <v>19157.832427495912</v>
      </c>
      <c r="T980" s="17"/>
      <c r="U980" s="18">
        <f t="shared" ca="1" si="608"/>
        <v>10.598418852599988</v>
      </c>
      <c r="V980" s="18">
        <f t="shared" ca="1" si="609"/>
        <v>20.201267331101086</v>
      </c>
      <c r="W980" s="19">
        <f t="shared" ca="1" si="628"/>
        <v>17492.532381928842</v>
      </c>
      <c r="X980" s="18">
        <f t="shared" ca="1" si="629"/>
        <v>17512.733649259942</v>
      </c>
      <c r="Z980" s="18">
        <f t="shared" ca="1" si="610"/>
        <v>2.3987684152514794</v>
      </c>
      <c r="AA980" s="18">
        <f t="shared" ca="1" si="611"/>
        <v>3.3567563475160953</v>
      </c>
      <c r="AB980" s="19">
        <f t="shared" ca="1" si="630"/>
        <v>24516.247063581555</v>
      </c>
      <c r="AC980" s="18">
        <f t="shared" ca="1" si="631"/>
        <v>24519.603819929071</v>
      </c>
      <c r="AE980" s="18">
        <f t="shared" ca="1" si="612"/>
        <v>21.754023645537796</v>
      </c>
      <c r="AF980" s="18">
        <f t="shared" ca="1" si="613"/>
        <v>6.3658263000651241</v>
      </c>
      <c r="AG980" s="19">
        <f t="shared" ca="1" si="632"/>
        <v>17729.440478940829</v>
      </c>
      <c r="AH980" s="18">
        <f t="shared" ca="1" si="633"/>
        <v>17735.806305240894</v>
      </c>
      <c r="AJ980" s="18">
        <f t="shared" ca="1" si="614"/>
        <v>9.7661622006675337</v>
      </c>
      <c r="AK980" s="18">
        <f t="shared" ca="1" si="615"/>
        <v>28.704207607862418</v>
      </c>
      <c r="AL980" s="19">
        <f t="shared" ca="1" si="634"/>
        <v>17125.151774950707</v>
      </c>
      <c r="AM980" s="18">
        <f t="shared" ca="1" si="635"/>
        <v>17153.855982558569</v>
      </c>
      <c r="AO980" s="18">
        <f t="shared" ca="1" si="616"/>
        <v>5.2423228816413943</v>
      </c>
      <c r="AP980" s="18">
        <f t="shared" ca="1" si="617"/>
        <v>46.701867539438311</v>
      </c>
      <c r="AQ980" s="19">
        <f t="shared" ca="1" si="636"/>
        <v>25092.739196143149</v>
      </c>
      <c r="AR980" s="18">
        <f t="shared" ca="1" si="637"/>
        <v>25139.441063682589</v>
      </c>
      <c r="AT980" s="18">
        <f t="shared" ca="1" si="618"/>
        <v>9.4425630234938467</v>
      </c>
      <c r="AU980" s="18">
        <f t="shared" ca="1" si="619"/>
        <v>15.018813733299311</v>
      </c>
      <c r="AV980" s="19">
        <f t="shared" ca="1" si="638"/>
        <v>18014.533937216864</v>
      </c>
      <c r="AW980" s="18">
        <f t="shared" ca="1" si="639"/>
        <v>18029.552750950163</v>
      </c>
    </row>
    <row r="981" spans="1:49" x14ac:dyDescent="0.25">
      <c r="A981" s="18">
        <f t="shared" ca="1" si="600"/>
        <v>29.280404228480862</v>
      </c>
      <c r="B981" s="18">
        <f t="shared" ca="1" si="601"/>
        <v>22.120491016191536</v>
      </c>
      <c r="C981" s="19">
        <f t="shared" ca="1" si="620"/>
        <v>18528.730420909731</v>
      </c>
      <c r="D981" s="18">
        <f t="shared" ca="1" si="621"/>
        <v>18550.850911925922</v>
      </c>
      <c r="E981" s="17"/>
      <c r="F981" s="18">
        <f t="shared" ca="1" si="602"/>
        <v>8.5482159935254405</v>
      </c>
      <c r="G981" s="18">
        <f t="shared" ca="1" si="603"/>
        <v>5.5383417588402502</v>
      </c>
      <c r="H981" s="19">
        <f t="shared" ca="1" si="622"/>
        <v>17942.306126921634</v>
      </c>
      <c r="I981" s="18">
        <f t="shared" ca="1" si="623"/>
        <v>17947.844468680476</v>
      </c>
      <c r="J981" s="17"/>
      <c r="K981" s="18">
        <f t="shared" ca="1" si="604"/>
        <v>18.319071739542395</v>
      </c>
      <c r="L981" s="18">
        <f t="shared" ca="1" si="605"/>
        <v>2.7733447682395629</v>
      </c>
      <c r="M981" s="19">
        <f t="shared" ca="1" si="624"/>
        <v>19420.351718456321</v>
      </c>
      <c r="N981" s="18">
        <f t="shared" ca="1" si="625"/>
        <v>19423.125063224561</v>
      </c>
      <c r="O981" s="17"/>
      <c r="P981" s="18">
        <f t="shared" ca="1" si="606"/>
        <v>2.4116399727601139</v>
      </c>
      <c r="Q981" s="18">
        <f t="shared" ca="1" si="607"/>
        <v>5.7446449312989962</v>
      </c>
      <c r="R981" s="19">
        <f t="shared" ca="1" si="626"/>
        <v>19160.244067468673</v>
      </c>
      <c r="S981" s="18">
        <f t="shared" ca="1" si="627"/>
        <v>19165.988712399972</v>
      </c>
      <c r="T981" s="17"/>
      <c r="U981" s="18">
        <f t="shared" ca="1" si="608"/>
        <v>1.7889152480537982</v>
      </c>
      <c r="V981" s="18">
        <f t="shared" ca="1" si="609"/>
        <v>3.9793239635373996</v>
      </c>
      <c r="W981" s="19">
        <f t="shared" ca="1" si="628"/>
        <v>17514.522564507995</v>
      </c>
      <c r="X981" s="18">
        <f t="shared" ca="1" si="629"/>
        <v>17518.501888471532</v>
      </c>
      <c r="Z981" s="18">
        <f t="shared" ca="1" si="610"/>
        <v>6.6192606644735781</v>
      </c>
      <c r="AA981" s="18">
        <f t="shared" ca="1" si="611"/>
        <v>0.54746785380714902</v>
      </c>
      <c r="AB981" s="19">
        <f t="shared" ca="1" si="630"/>
        <v>24526.223080593543</v>
      </c>
      <c r="AC981" s="18">
        <f t="shared" ca="1" si="631"/>
        <v>24526.770548447352</v>
      </c>
      <c r="AE981" s="18">
        <f t="shared" ca="1" si="612"/>
        <v>15.958340165209233</v>
      </c>
      <c r="AF981" s="18">
        <f t="shared" ca="1" si="613"/>
        <v>5.2709940100120667</v>
      </c>
      <c r="AG981" s="19">
        <f t="shared" ca="1" si="632"/>
        <v>17751.764645406103</v>
      </c>
      <c r="AH981" s="18">
        <f t="shared" ca="1" si="633"/>
        <v>17757.035639416114</v>
      </c>
      <c r="AJ981" s="18">
        <f t="shared" ca="1" si="614"/>
        <v>25.002406857202306</v>
      </c>
      <c r="AK981" s="18">
        <f t="shared" ca="1" si="615"/>
        <v>4.392033330200702</v>
      </c>
      <c r="AL981" s="19">
        <f t="shared" ca="1" si="634"/>
        <v>17178.858389415771</v>
      </c>
      <c r="AM981" s="18">
        <f t="shared" ca="1" si="635"/>
        <v>17183.250422745972</v>
      </c>
      <c r="AO981" s="18">
        <f t="shared" ca="1" si="616"/>
        <v>9.8555214960822024</v>
      </c>
      <c r="AP981" s="18">
        <f t="shared" ca="1" si="617"/>
        <v>22.545431006193173</v>
      </c>
      <c r="AQ981" s="19">
        <f t="shared" ca="1" si="636"/>
        <v>25149.296585178672</v>
      </c>
      <c r="AR981" s="18">
        <f t="shared" ca="1" si="637"/>
        <v>25171.842016184866</v>
      </c>
      <c r="AT981" s="18">
        <f t="shared" ca="1" si="618"/>
        <v>17.44734590263813</v>
      </c>
      <c r="AU981" s="18">
        <f t="shared" ca="1" si="619"/>
        <v>6.0528094180002752</v>
      </c>
      <c r="AV981" s="19">
        <f t="shared" ca="1" si="638"/>
        <v>18047.0000968528</v>
      </c>
      <c r="AW981" s="18">
        <f t="shared" ca="1" si="639"/>
        <v>18053.052906270801</v>
      </c>
    </row>
    <row r="982" spans="1:49" x14ac:dyDescent="0.25">
      <c r="A982" s="18">
        <f t="shared" ca="1" si="600"/>
        <v>6.1879294761693089</v>
      </c>
      <c r="B982" s="18">
        <f t="shared" ca="1" si="601"/>
        <v>3.1268088386670048</v>
      </c>
      <c r="C982" s="19">
        <f t="shared" ca="1" si="620"/>
        <v>18557.038841402093</v>
      </c>
      <c r="D982" s="18">
        <f t="shared" ca="1" si="621"/>
        <v>18560.16565024076</v>
      </c>
      <c r="E982" s="17"/>
      <c r="F982" s="18">
        <f t="shared" ca="1" si="602"/>
        <v>21.500264392643796</v>
      </c>
      <c r="G982" s="18">
        <f t="shared" ca="1" si="603"/>
        <v>0.72217082486224937</v>
      </c>
      <c r="H982" s="19">
        <f t="shared" ca="1" si="622"/>
        <v>17969.344733073121</v>
      </c>
      <c r="I982" s="18">
        <f t="shared" ca="1" si="623"/>
        <v>17970.066903897983</v>
      </c>
      <c r="J982" s="17"/>
      <c r="K982" s="18">
        <f t="shared" ca="1" si="604"/>
        <v>4.0680027105874146</v>
      </c>
      <c r="L982" s="18">
        <f t="shared" ca="1" si="605"/>
        <v>3.7745053704306883</v>
      </c>
      <c r="M982" s="19">
        <f t="shared" ca="1" si="624"/>
        <v>19427.193065935149</v>
      </c>
      <c r="N982" s="18">
        <f t="shared" ca="1" si="625"/>
        <v>19430.96757130558</v>
      </c>
      <c r="O982" s="17"/>
      <c r="P982" s="18">
        <f t="shared" ca="1" si="606"/>
        <v>0.58357077894783127</v>
      </c>
      <c r="Q982" s="18">
        <f t="shared" ca="1" si="607"/>
        <v>3.2333481359711085</v>
      </c>
      <c r="R982" s="19">
        <f t="shared" ca="1" si="626"/>
        <v>19166.572283178921</v>
      </c>
      <c r="S982" s="18">
        <f t="shared" ca="1" si="627"/>
        <v>19169.805631314892</v>
      </c>
      <c r="T982" s="17"/>
      <c r="U982" s="18">
        <f t="shared" ca="1" si="608"/>
        <v>20.874533295339138</v>
      </c>
      <c r="V982" s="18">
        <f t="shared" ca="1" si="609"/>
        <v>1.5416843028509297</v>
      </c>
      <c r="W982" s="19">
        <f t="shared" ca="1" si="628"/>
        <v>17539.376421766872</v>
      </c>
      <c r="X982" s="18">
        <f t="shared" ca="1" si="629"/>
        <v>17540.918106069723</v>
      </c>
      <c r="Z982" s="18">
        <f t="shared" ca="1" si="610"/>
        <v>8.8294059755457681</v>
      </c>
      <c r="AA982" s="18">
        <f t="shared" ca="1" si="611"/>
        <v>2.4121344329163579</v>
      </c>
      <c r="AB982" s="19">
        <f t="shared" ca="1" si="630"/>
        <v>24535.599954422898</v>
      </c>
      <c r="AC982" s="18">
        <f t="shared" ca="1" si="631"/>
        <v>24538.012088855816</v>
      </c>
      <c r="AE982" s="18">
        <f t="shared" ca="1" si="612"/>
        <v>6.7655585752506902</v>
      </c>
      <c r="AF982" s="18">
        <f t="shared" ca="1" si="613"/>
        <v>6.3140705253112097</v>
      </c>
      <c r="AG982" s="19">
        <f t="shared" ca="1" si="632"/>
        <v>17763.801197991364</v>
      </c>
      <c r="AH982" s="18">
        <f t="shared" ca="1" si="633"/>
        <v>17770.115268516674</v>
      </c>
      <c r="AJ982" s="18">
        <f t="shared" ca="1" si="614"/>
        <v>6.3848197923907808</v>
      </c>
      <c r="AK982" s="18">
        <f t="shared" ca="1" si="615"/>
        <v>1.3655091972688838</v>
      </c>
      <c r="AL982" s="19">
        <f t="shared" ca="1" si="634"/>
        <v>17189.635242538363</v>
      </c>
      <c r="AM982" s="18">
        <f t="shared" ca="1" si="635"/>
        <v>17191.000751735632</v>
      </c>
      <c r="AO982" s="18">
        <f t="shared" ca="1" si="616"/>
        <v>15.300589100592347</v>
      </c>
      <c r="AP982" s="18">
        <f t="shared" ca="1" si="617"/>
        <v>18.336087557792645</v>
      </c>
      <c r="AQ982" s="19">
        <f t="shared" ca="1" si="636"/>
        <v>25187.142605285459</v>
      </c>
      <c r="AR982" s="18">
        <f t="shared" ca="1" si="637"/>
        <v>25205.478692843251</v>
      </c>
      <c r="AT982" s="18">
        <f t="shared" ca="1" si="618"/>
        <v>39.435046156361565</v>
      </c>
      <c r="AU982" s="18">
        <f t="shared" ca="1" si="619"/>
        <v>4.6219001764073138</v>
      </c>
      <c r="AV982" s="19">
        <f t="shared" ca="1" si="638"/>
        <v>18092.487952427164</v>
      </c>
      <c r="AW982" s="18">
        <f t="shared" ca="1" si="639"/>
        <v>18097.109852603571</v>
      </c>
    </row>
    <row r="983" spans="1:49" x14ac:dyDescent="0.25">
      <c r="A983" s="18">
        <f t="shared" ca="1" si="600"/>
        <v>10.170192884006925</v>
      </c>
      <c r="B983" s="18">
        <f t="shared" ca="1" si="601"/>
        <v>25.069267587261763</v>
      </c>
      <c r="C983" s="19">
        <f t="shared" ca="1" si="620"/>
        <v>18570.335843124769</v>
      </c>
      <c r="D983" s="18">
        <f t="shared" ca="1" si="621"/>
        <v>18595.405110712032</v>
      </c>
      <c r="E983" s="17"/>
      <c r="F983" s="18">
        <f t="shared" ca="1" si="602"/>
        <v>5.818071080569494</v>
      </c>
      <c r="G983" s="18">
        <f t="shared" ca="1" si="603"/>
        <v>10.105781189971518</v>
      </c>
      <c r="H983" s="19">
        <f t="shared" ca="1" si="622"/>
        <v>17975.884974978551</v>
      </c>
      <c r="I983" s="18">
        <f t="shared" ca="1" si="623"/>
        <v>17985.990756168521</v>
      </c>
      <c r="J983" s="17"/>
      <c r="K983" s="18">
        <f t="shared" ca="1" si="604"/>
        <v>3.7722500743038334</v>
      </c>
      <c r="L983" s="18">
        <f t="shared" ca="1" si="605"/>
        <v>3.125218435193251</v>
      </c>
      <c r="M983" s="19">
        <f t="shared" ca="1" si="624"/>
        <v>19434.739821379884</v>
      </c>
      <c r="N983" s="18">
        <f t="shared" ca="1" si="625"/>
        <v>19437.865039815078</v>
      </c>
      <c r="O983" s="17"/>
      <c r="P983" s="18">
        <f t="shared" ca="1" si="606"/>
        <v>10.046927299685972</v>
      </c>
      <c r="Q983" s="18">
        <f t="shared" ca="1" si="607"/>
        <v>2.0698859447952955</v>
      </c>
      <c r="R983" s="19">
        <f t="shared" ca="1" si="626"/>
        <v>19179.852558614577</v>
      </c>
      <c r="S983" s="18">
        <f t="shared" ca="1" si="627"/>
        <v>19181.922444559372</v>
      </c>
      <c r="T983" s="17"/>
      <c r="U983" s="18">
        <f t="shared" ca="1" si="608"/>
        <v>4.9651647570492408</v>
      </c>
      <c r="V983" s="18">
        <f t="shared" ca="1" si="609"/>
        <v>0.50746857218241415</v>
      </c>
      <c r="W983" s="19">
        <f t="shared" ca="1" si="628"/>
        <v>17545.883270826773</v>
      </c>
      <c r="X983" s="18">
        <f t="shared" ca="1" si="629"/>
        <v>17546.390739398954</v>
      </c>
      <c r="Z983" s="18">
        <f t="shared" ca="1" si="610"/>
        <v>7.1149661674019367</v>
      </c>
      <c r="AA983" s="18">
        <f t="shared" ca="1" si="611"/>
        <v>0.55555843528253157</v>
      </c>
      <c r="AB983" s="19">
        <f t="shared" ca="1" si="630"/>
        <v>24545.127055023218</v>
      </c>
      <c r="AC983" s="18">
        <f t="shared" ca="1" si="631"/>
        <v>24545.682613458503</v>
      </c>
      <c r="AE983" s="18">
        <f t="shared" ca="1" si="612"/>
        <v>11.559186505204812</v>
      </c>
      <c r="AF983" s="18">
        <f t="shared" ca="1" si="613"/>
        <v>4.389930345137242</v>
      </c>
      <c r="AG983" s="19">
        <f t="shared" ca="1" si="632"/>
        <v>17781.674455021879</v>
      </c>
      <c r="AH983" s="18">
        <f t="shared" ca="1" si="633"/>
        <v>17786.064385367015</v>
      </c>
      <c r="AJ983" s="18">
        <f t="shared" ca="1" si="614"/>
        <v>10.43526729046857</v>
      </c>
      <c r="AK983" s="18">
        <f t="shared" ca="1" si="615"/>
        <v>8.8638165346800157</v>
      </c>
      <c r="AL983" s="19">
        <f t="shared" ca="1" si="634"/>
        <v>17201.4360190261</v>
      </c>
      <c r="AM983" s="18">
        <f t="shared" ca="1" si="635"/>
        <v>17210.299835560778</v>
      </c>
      <c r="AO983" s="18">
        <f t="shared" ca="1" si="616"/>
        <v>7.8280097263113557</v>
      </c>
      <c r="AP983" s="18">
        <f t="shared" ca="1" si="617"/>
        <v>7.8800158482360052</v>
      </c>
      <c r="AQ983" s="19">
        <f t="shared" ca="1" si="636"/>
        <v>25213.306702569564</v>
      </c>
      <c r="AR983" s="18">
        <f t="shared" ca="1" si="637"/>
        <v>25221.186718417801</v>
      </c>
      <c r="AT983" s="18">
        <f t="shared" ca="1" si="618"/>
        <v>3.2999052453740192</v>
      </c>
      <c r="AU983" s="18">
        <f t="shared" ca="1" si="619"/>
        <v>3.3740212373667218</v>
      </c>
      <c r="AV983" s="19">
        <f t="shared" ca="1" si="638"/>
        <v>18100.409757848945</v>
      </c>
      <c r="AW983" s="18">
        <f t="shared" ca="1" si="639"/>
        <v>18103.783779086312</v>
      </c>
    </row>
    <row r="984" spans="1:49" x14ac:dyDescent="0.25">
      <c r="A984" s="18">
        <f t="shared" ca="1" si="600"/>
        <v>10.549493898054065</v>
      </c>
      <c r="B984" s="18">
        <f t="shared" ca="1" si="601"/>
        <v>7.070021644936431</v>
      </c>
      <c r="C984" s="19">
        <f t="shared" ca="1" si="620"/>
        <v>18605.954604610088</v>
      </c>
      <c r="D984" s="18">
        <f t="shared" ca="1" si="621"/>
        <v>18613.024626255024</v>
      </c>
      <c r="E984" s="17"/>
      <c r="F984" s="18">
        <f t="shared" ca="1" si="602"/>
        <v>7.4922804738776607</v>
      </c>
      <c r="G984" s="18">
        <f t="shared" ca="1" si="603"/>
        <v>1.7005948219949236</v>
      </c>
      <c r="H984" s="19">
        <f t="shared" ca="1" si="622"/>
        <v>17993.483036642399</v>
      </c>
      <c r="I984" s="18">
        <f t="shared" ca="1" si="623"/>
        <v>17995.183631464395</v>
      </c>
      <c r="J984" s="17"/>
      <c r="K984" s="18">
        <f t="shared" ca="1" si="604"/>
        <v>1.1417242960834062</v>
      </c>
      <c r="L984" s="18">
        <f t="shared" ca="1" si="605"/>
        <v>2.9586462048254654</v>
      </c>
      <c r="M984" s="19">
        <f t="shared" ca="1" si="624"/>
        <v>19439.006764111164</v>
      </c>
      <c r="N984" s="18">
        <f t="shared" ca="1" si="625"/>
        <v>19441.965410315988</v>
      </c>
      <c r="O984" s="17"/>
      <c r="P984" s="18">
        <f t="shared" ca="1" si="606"/>
        <v>3.872901250602208</v>
      </c>
      <c r="Q984" s="18">
        <f t="shared" ca="1" si="607"/>
        <v>2.3059840038078563</v>
      </c>
      <c r="R984" s="19">
        <f t="shared" ca="1" si="626"/>
        <v>19185.795345809973</v>
      </c>
      <c r="S984" s="18">
        <f t="shared" ca="1" si="627"/>
        <v>19188.10132981378</v>
      </c>
      <c r="T984" s="17"/>
      <c r="U984" s="18">
        <f t="shared" ca="1" si="608"/>
        <v>4.6413589855310047</v>
      </c>
      <c r="V984" s="18">
        <f t="shared" ca="1" si="609"/>
        <v>2.806632316899369</v>
      </c>
      <c r="W984" s="19">
        <f t="shared" ca="1" si="628"/>
        <v>17551.032098384483</v>
      </c>
      <c r="X984" s="18">
        <f t="shared" ca="1" si="629"/>
        <v>17553.838730701384</v>
      </c>
      <c r="Z984" s="18">
        <f t="shared" ca="1" si="610"/>
        <v>33.44318230867453</v>
      </c>
      <c r="AA984" s="18">
        <f t="shared" ca="1" si="611"/>
        <v>0.23706626356929117</v>
      </c>
      <c r="AB984" s="19">
        <f t="shared" ca="1" si="630"/>
        <v>24579.125795767177</v>
      </c>
      <c r="AC984" s="18">
        <f t="shared" ca="1" si="631"/>
        <v>24579.362862030746</v>
      </c>
      <c r="AE984" s="18">
        <f t="shared" ca="1" si="612"/>
        <v>12.273192152799018</v>
      </c>
      <c r="AF984" s="18">
        <f t="shared" ca="1" si="613"/>
        <v>8.514151514723471</v>
      </c>
      <c r="AG984" s="19">
        <f t="shared" ca="1" si="632"/>
        <v>17798.337577519815</v>
      </c>
      <c r="AH984" s="18">
        <f t="shared" ca="1" si="633"/>
        <v>17806.851729034537</v>
      </c>
      <c r="AJ984" s="18">
        <f t="shared" ca="1" si="614"/>
        <v>1.0485120676234472</v>
      </c>
      <c r="AK984" s="18">
        <f t="shared" ca="1" si="615"/>
        <v>3.2936249759590033</v>
      </c>
      <c r="AL984" s="19">
        <f t="shared" ca="1" si="634"/>
        <v>17211.348347628402</v>
      </c>
      <c r="AM984" s="18">
        <f t="shared" ca="1" si="635"/>
        <v>17214.64197260436</v>
      </c>
      <c r="AO984" s="18">
        <f t="shared" ca="1" si="616"/>
        <v>4.0878459674323855</v>
      </c>
      <c r="AP984" s="18">
        <f t="shared" ca="1" si="617"/>
        <v>4.2008225242311008</v>
      </c>
      <c r="AQ984" s="19">
        <f t="shared" ca="1" si="636"/>
        <v>25225.274564385232</v>
      </c>
      <c r="AR984" s="18">
        <f t="shared" ca="1" si="637"/>
        <v>25229.475386909464</v>
      </c>
      <c r="AT984" s="18">
        <f t="shared" ca="1" si="618"/>
        <v>6.938395036546849</v>
      </c>
      <c r="AU984" s="18">
        <f t="shared" ca="1" si="619"/>
        <v>4.75113807105779</v>
      </c>
      <c r="AV984" s="19">
        <f t="shared" ca="1" si="638"/>
        <v>18110.72217412286</v>
      </c>
      <c r="AW984" s="18">
        <f t="shared" ca="1" si="639"/>
        <v>18115.473312193917</v>
      </c>
    </row>
    <row r="985" spans="1:49" x14ac:dyDescent="0.25">
      <c r="A985" s="18">
        <f t="shared" ca="1" si="600"/>
        <v>8.2005450607064123</v>
      </c>
      <c r="B985" s="18">
        <f t="shared" ca="1" si="601"/>
        <v>6.3187196024833474</v>
      </c>
      <c r="C985" s="19">
        <f t="shared" ca="1" si="620"/>
        <v>18621.225171315731</v>
      </c>
      <c r="D985" s="18">
        <f t="shared" ca="1" si="621"/>
        <v>18627.543890918216</v>
      </c>
      <c r="E985" s="17"/>
      <c r="F985" s="18">
        <f t="shared" ca="1" si="602"/>
        <v>14.33185753889323</v>
      </c>
      <c r="G985" s="18">
        <f t="shared" ca="1" si="603"/>
        <v>0.40756885091492867</v>
      </c>
      <c r="H985" s="19">
        <f t="shared" ca="1" si="622"/>
        <v>18009.51548900329</v>
      </c>
      <c r="I985" s="18">
        <f t="shared" ca="1" si="623"/>
        <v>18009.923057854205</v>
      </c>
      <c r="J985" s="17"/>
      <c r="K985" s="18">
        <f t="shared" ca="1" si="604"/>
        <v>7.0859738989596313</v>
      </c>
      <c r="L985" s="18">
        <f t="shared" ca="1" si="605"/>
        <v>4.9627504526149018</v>
      </c>
      <c r="M985" s="19">
        <f t="shared" ca="1" si="624"/>
        <v>19449.051384214948</v>
      </c>
      <c r="N985" s="18">
        <f t="shared" ca="1" si="625"/>
        <v>19454.014134667563</v>
      </c>
      <c r="O985" s="17"/>
      <c r="P985" s="18">
        <f t="shared" ca="1" si="606"/>
        <v>1.7822889061631508</v>
      </c>
      <c r="Q985" s="18">
        <f t="shared" ca="1" si="607"/>
        <v>15.155179867179314</v>
      </c>
      <c r="R985" s="19">
        <f t="shared" ca="1" si="626"/>
        <v>19189.883618719945</v>
      </c>
      <c r="S985" s="18">
        <f t="shared" ca="1" si="627"/>
        <v>19205.038798587124</v>
      </c>
      <c r="T985" s="17"/>
      <c r="U985" s="18">
        <f t="shared" ca="1" si="608"/>
        <v>0.45988106073143886</v>
      </c>
      <c r="V985" s="18">
        <f t="shared" ca="1" si="609"/>
        <v>15.854000394324091</v>
      </c>
      <c r="W985" s="19">
        <f t="shared" ca="1" si="628"/>
        <v>17554.298611762115</v>
      </c>
      <c r="X985" s="18">
        <f t="shared" ca="1" si="629"/>
        <v>17570.152612156438</v>
      </c>
      <c r="Z985" s="18">
        <f t="shared" ca="1" si="610"/>
        <v>1.4422438970288847</v>
      </c>
      <c r="AA985" s="18">
        <f t="shared" ca="1" si="611"/>
        <v>1.3146023975840708</v>
      </c>
      <c r="AB985" s="19">
        <f t="shared" ca="1" si="630"/>
        <v>24580.805105927775</v>
      </c>
      <c r="AC985" s="18">
        <f t="shared" ca="1" si="631"/>
        <v>24582.119708325357</v>
      </c>
      <c r="AE985" s="18">
        <f t="shared" ca="1" si="612"/>
        <v>6.2132053509986918</v>
      </c>
      <c r="AF985" s="18">
        <f t="shared" ca="1" si="613"/>
        <v>0.3367211378301645</v>
      </c>
      <c r="AG985" s="19">
        <f t="shared" ca="1" si="632"/>
        <v>17813.064934385537</v>
      </c>
      <c r="AH985" s="18">
        <f t="shared" ca="1" si="633"/>
        <v>17813.401655523368</v>
      </c>
      <c r="AJ985" s="18">
        <f t="shared" ca="1" si="614"/>
        <v>1.1454906398180855</v>
      </c>
      <c r="AK985" s="18">
        <f t="shared" ca="1" si="615"/>
        <v>3.4057526263929274</v>
      </c>
      <c r="AL985" s="19">
        <f t="shared" ca="1" si="634"/>
        <v>17215.787463244178</v>
      </c>
      <c r="AM985" s="18">
        <f t="shared" ca="1" si="635"/>
        <v>17219.193215870571</v>
      </c>
      <c r="AO985" s="18">
        <f t="shared" ca="1" si="616"/>
        <v>8.3250316910222661</v>
      </c>
      <c r="AP985" s="18">
        <f t="shared" ca="1" si="617"/>
        <v>1.7947056760654894</v>
      </c>
      <c r="AQ985" s="19">
        <f t="shared" ca="1" si="636"/>
        <v>25237.800418600487</v>
      </c>
      <c r="AR985" s="18">
        <f t="shared" ca="1" si="637"/>
        <v>25239.595124276551</v>
      </c>
      <c r="AT985" s="18">
        <f t="shared" ca="1" si="618"/>
        <v>14.788633884893272</v>
      </c>
      <c r="AU985" s="18">
        <f t="shared" ca="1" si="619"/>
        <v>13.10479456045401</v>
      </c>
      <c r="AV985" s="19">
        <f t="shared" ca="1" si="638"/>
        <v>18130.261946078812</v>
      </c>
      <c r="AW985" s="18">
        <f t="shared" ca="1" si="639"/>
        <v>18143.366740639267</v>
      </c>
    </row>
    <row r="986" spans="1:49" x14ac:dyDescent="0.25">
      <c r="A986" s="18">
        <f t="shared" ca="1" si="600"/>
        <v>1.6131924805440225</v>
      </c>
      <c r="B986" s="18">
        <f t="shared" ca="1" si="601"/>
        <v>7.1187081885335912</v>
      </c>
      <c r="C986" s="19">
        <f t="shared" ca="1" si="620"/>
        <v>18629.157083398761</v>
      </c>
      <c r="D986" s="18">
        <f t="shared" ca="1" si="621"/>
        <v>18636.275791587293</v>
      </c>
      <c r="E986" s="17"/>
      <c r="F986" s="18">
        <f t="shared" ca="1" si="602"/>
        <v>15.968768838290906</v>
      </c>
      <c r="G986" s="18">
        <f t="shared" ca="1" si="603"/>
        <v>3.8639424784509623E-2</v>
      </c>
      <c r="H986" s="19">
        <f t="shared" ca="1" si="622"/>
        <v>18025.891826692496</v>
      </c>
      <c r="I986" s="18">
        <f t="shared" ca="1" si="623"/>
        <v>18025.930466117279</v>
      </c>
      <c r="J986" s="17"/>
      <c r="K986" s="18">
        <f t="shared" ca="1" si="604"/>
        <v>4.7941979997883504</v>
      </c>
      <c r="L986" s="18">
        <f t="shared" ca="1" si="605"/>
        <v>9.0838967732052911</v>
      </c>
      <c r="M986" s="19">
        <f t="shared" ca="1" si="624"/>
        <v>19458.808332667351</v>
      </c>
      <c r="N986" s="18">
        <f t="shared" ca="1" si="625"/>
        <v>19467.892229440557</v>
      </c>
      <c r="O986" s="17"/>
      <c r="P986" s="18">
        <f t="shared" ca="1" si="606"/>
        <v>0.7432536773015006</v>
      </c>
      <c r="Q986" s="18">
        <f t="shared" ca="1" si="607"/>
        <v>7.281666745211318</v>
      </c>
      <c r="R986" s="19">
        <f t="shared" ca="1" si="626"/>
        <v>19205.782052264425</v>
      </c>
      <c r="S986" s="18">
        <f t="shared" ca="1" si="627"/>
        <v>19213.063719009635</v>
      </c>
      <c r="T986" s="17"/>
      <c r="U986" s="18">
        <f t="shared" ca="1" si="608"/>
        <v>7.8543643213838967</v>
      </c>
      <c r="V986" s="18">
        <f t="shared" ca="1" si="609"/>
        <v>1.0469403885256059</v>
      </c>
      <c r="W986" s="19">
        <f t="shared" ca="1" si="628"/>
        <v>17578.006976477824</v>
      </c>
      <c r="X986" s="18">
        <f t="shared" ca="1" si="629"/>
        <v>17579.053916866349</v>
      </c>
      <c r="Z986" s="18">
        <f t="shared" ca="1" si="610"/>
        <v>41.296385068299735</v>
      </c>
      <c r="AA986" s="18">
        <f t="shared" ca="1" si="611"/>
        <v>0.39515217172463135</v>
      </c>
      <c r="AB986" s="19">
        <f t="shared" ca="1" si="630"/>
        <v>24623.416093393658</v>
      </c>
      <c r="AC986" s="18">
        <f t="shared" ca="1" si="631"/>
        <v>24623.811245565383</v>
      </c>
      <c r="AE986" s="18">
        <f t="shared" ca="1" si="612"/>
        <v>6.6430458370554533</v>
      </c>
      <c r="AF986" s="18">
        <f t="shared" ca="1" si="613"/>
        <v>2.4554482400541731</v>
      </c>
      <c r="AG986" s="19">
        <f t="shared" ca="1" si="632"/>
        <v>17820.044701360424</v>
      </c>
      <c r="AH986" s="18">
        <f t="shared" ca="1" si="633"/>
        <v>17822.500149600477</v>
      </c>
      <c r="AJ986" s="18">
        <f t="shared" ca="1" si="614"/>
        <v>22.406135949569514</v>
      </c>
      <c r="AK986" s="18">
        <f t="shared" ca="1" si="615"/>
        <v>4.5541120010565912</v>
      </c>
      <c r="AL986" s="19">
        <f t="shared" ca="1" si="634"/>
        <v>17241.599351820139</v>
      </c>
      <c r="AM986" s="18">
        <f t="shared" ca="1" si="635"/>
        <v>17246.153463821196</v>
      </c>
      <c r="AO986" s="18">
        <f t="shared" ca="1" si="616"/>
        <v>17.632556828707898</v>
      </c>
      <c r="AP986" s="18">
        <f t="shared" ca="1" si="617"/>
        <v>31.311887984093389</v>
      </c>
      <c r="AQ986" s="19">
        <f t="shared" ca="1" si="636"/>
        <v>25257.227681105258</v>
      </c>
      <c r="AR986" s="18">
        <f t="shared" ca="1" si="637"/>
        <v>25288.539569089353</v>
      </c>
      <c r="AT986" s="18">
        <f t="shared" ca="1" si="618"/>
        <v>10.906339145423281</v>
      </c>
      <c r="AU986" s="18">
        <f t="shared" ca="1" si="619"/>
        <v>10.008567795864762</v>
      </c>
      <c r="AV986" s="19">
        <f t="shared" ca="1" si="638"/>
        <v>18154.273079784689</v>
      </c>
      <c r="AW986" s="18">
        <f t="shared" ca="1" si="639"/>
        <v>18164.281647580552</v>
      </c>
    </row>
    <row r="987" spans="1:49" x14ac:dyDescent="0.25">
      <c r="A987" s="18">
        <f t="shared" ca="1" si="600"/>
        <v>1.4858442367115281</v>
      </c>
      <c r="B987" s="18">
        <f t="shared" ca="1" si="601"/>
        <v>4.8931205617474838</v>
      </c>
      <c r="C987" s="19">
        <f t="shared" ca="1" si="620"/>
        <v>18637.761635824005</v>
      </c>
      <c r="D987" s="18">
        <f t="shared" ca="1" si="621"/>
        <v>18642.654756385753</v>
      </c>
      <c r="E987" s="17"/>
      <c r="F987" s="18">
        <f t="shared" ca="1" si="602"/>
        <v>5.0426055410373092</v>
      </c>
      <c r="G987" s="18">
        <f t="shared" ca="1" si="603"/>
        <v>1.8692742027335967</v>
      </c>
      <c r="H987" s="19">
        <f t="shared" ca="1" si="622"/>
        <v>18030.973071658318</v>
      </c>
      <c r="I987" s="18">
        <f t="shared" ca="1" si="623"/>
        <v>18032.842345861052</v>
      </c>
      <c r="J987" s="17"/>
      <c r="K987" s="18">
        <f t="shared" ca="1" si="604"/>
        <v>15.346193249663326</v>
      </c>
      <c r="L987" s="18">
        <f t="shared" ca="1" si="605"/>
        <v>3.1176598635288699</v>
      </c>
      <c r="M987" s="19">
        <f t="shared" ca="1" si="624"/>
        <v>19483.238422690221</v>
      </c>
      <c r="N987" s="18">
        <f t="shared" ca="1" si="625"/>
        <v>19486.35608255375</v>
      </c>
      <c r="O987" s="17"/>
      <c r="P987" s="18">
        <f t="shared" ca="1" si="606"/>
        <v>7.5267467725462494</v>
      </c>
      <c r="Q987" s="18">
        <f t="shared" ca="1" si="607"/>
        <v>2.1338976216803092</v>
      </c>
      <c r="R987" s="19">
        <f t="shared" ca="1" si="626"/>
        <v>19220.590465782181</v>
      </c>
      <c r="S987" s="18">
        <f t="shared" ca="1" si="627"/>
        <v>19222.72436340386</v>
      </c>
      <c r="T987" s="17"/>
      <c r="U987" s="18">
        <f t="shared" ca="1" si="608"/>
        <v>20.862673053599078</v>
      </c>
      <c r="V987" s="18">
        <f t="shared" ca="1" si="609"/>
        <v>4.1066238901657774</v>
      </c>
      <c r="W987" s="19">
        <f t="shared" ca="1" si="628"/>
        <v>17599.916589919947</v>
      </c>
      <c r="X987" s="18">
        <f t="shared" ca="1" si="629"/>
        <v>17604.023213810113</v>
      </c>
      <c r="Z987" s="18">
        <f t="shared" ca="1" si="610"/>
        <v>12.258299606224352</v>
      </c>
      <c r="AA987" s="18">
        <f t="shared" ca="1" si="611"/>
        <v>0.42345216223617194</v>
      </c>
      <c r="AB987" s="19">
        <f t="shared" ca="1" si="630"/>
        <v>24636.069545171606</v>
      </c>
      <c r="AC987" s="18">
        <f t="shared" ca="1" si="631"/>
        <v>24636.49299733384</v>
      </c>
      <c r="AE987" s="18">
        <f t="shared" ca="1" si="612"/>
        <v>27.760235671817068</v>
      </c>
      <c r="AF987" s="18">
        <f t="shared" ca="1" si="613"/>
        <v>0.79263152606408116</v>
      </c>
      <c r="AG987" s="19">
        <f t="shared" ca="1" si="632"/>
        <v>17850.260385272293</v>
      </c>
      <c r="AH987" s="18">
        <f t="shared" ca="1" si="633"/>
        <v>17851.053016798356</v>
      </c>
      <c r="AJ987" s="18">
        <f t="shared" ca="1" si="614"/>
        <v>7.5095404408918185</v>
      </c>
      <c r="AK987" s="18">
        <f t="shared" ca="1" si="615"/>
        <v>25.404993559829563</v>
      </c>
      <c r="AL987" s="19">
        <f t="shared" ca="1" si="634"/>
        <v>17253.663004262089</v>
      </c>
      <c r="AM987" s="18">
        <f t="shared" ca="1" si="635"/>
        <v>17279.06799782192</v>
      </c>
      <c r="AO987" s="18">
        <f t="shared" ca="1" si="616"/>
        <v>4.190875979563959</v>
      </c>
      <c r="AP987" s="18">
        <f t="shared" ca="1" si="617"/>
        <v>9.4665188555107367</v>
      </c>
      <c r="AQ987" s="19">
        <f t="shared" ca="1" si="636"/>
        <v>25292.730445068915</v>
      </c>
      <c r="AR987" s="18">
        <f t="shared" ca="1" si="637"/>
        <v>25302.196963924427</v>
      </c>
      <c r="AT987" s="18">
        <f t="shared" ca="1" si="618"/>
        <v>1.4923736550323834</v>
      </c>
      <c r="AU987" s="18">
        <f t="shared" ca="1" si="619"/>
        <v>0.14853118691805783</v>
      </c>
      <c r="AV987" s="19">
        <f t="shared" ca="1" si="638"/>
        <v>18165.774021235586</v>
      </c>
      <c r="AW987" s="18">
        <f t="shared" ca="1" si="639"/>
        <v>18165.922552422504</v>
      </c>
    </row>
    <row r="988" spans="1:49" x14ac:dyDescent="0.25">
      <c r="A988" s="18">
        <f t="shared" ca="1" si="600"/>
        <v>21.046193962536449</v>
      </c>
      <c r="B988" s="18">
        <f t="shared" ca="1" si="601"/>
        <v>2.345056428705623</v>
      </c>
      <c r="C988" s="19">
        <f t="shared" ca="1" si="620"/>
        <v>18663.700950348288</v>
      </c>
      <c r="D988" s="18">
        <f t="shared" ca="1" si="621"/>
        <v>18666.046006776993</v>
      </c>
      <c r="E988" s="17"/>
      <c r="F988" s="18">
        <f t="shared" ca="1" si="602"/>
        <v>10.582866746339542</v>
      </c>
      <c r="G988" s="18">
        <f t="shared" ca="1" si="603"/>
        <v>6.7543031542616641</v>
      </c>
      <c r="H988" s="19">
        <f t="shared" ca="1" si="622"/>
        <v>18043.425212607392</v>
      </c>
      <c r="I988" s="18">
        <f t="shared" ca="1" si="623"/>
        <v>18050.179515761654</v>
      </c>
      <c r="J988" s="17"/>
      <c r="K988" s="18">
        <f t="shared" ca="1" si="604"/>
        <v>8.5768104522895428</v>
      </c>
      <c r="L988" s="18">
        <f t="shared" ca="1" si="605"/>
        <v>11.053401362433121</v>
      </c>
      <c r="M988" s="19">
        <f t="shared" ca="1" si="624"/>
        <v>19494.93289300604</v>
      </c>
      <c r="N988" s="18">
        <f t="shared" ca="1" si="625"/>
        <v>19505.986294368475</v>
      </c>
      <c r="O988" s="17"/>
      <c r="P988" s="18">
        <f t="shared" ca="1" si="606"/>
        <v>22.311205003722911</v>
      </c>
      <c r="Q988" s="18">
        <f t="shared" ca="1" si="607"/>
        <v>3.4824627203382739</v>
      </c>
      <c r="R988" s="19">
        <f t="shared" ca="1" si="626"/>
        <v>19245.035568407584</v>
      </c>
      <c r="S988" s="18">
        <f t="shared" ca="1" si="627"/>
        <v>19248.518031127922</v>
      </c>
      <c r="T988" s="17"/>
      <c r="U988" s="18">
        <f t="shared" ca="1" si="608"/>
        <v>20.45438186728564</v>
      </c>
      <c r="V988" s="18">
        <f t="shared" ca="1" si="609"/>
        <v>16.970280851058071</v>
      </c>
      <c r="W988" s="19">
        <f t="shared" ca="1" si="628"/>
        <v>17624.477595677399</v>
      </c>
      <c r="X988" s="18">
        <f t="shared" ca="1" si="629"/>
        <v>17641.447876528458</v>
      </c>
      <c r="Z988" s="18">
        <f t="shared" ca="1" si="610"/>
        <v>0.10176711238553598</v>
      </c>
      <c r="AA988" s="18">
        <f t="shared" ca="1" si="611"/>
        <v>0.22638414085322775</v>
      </c>
      <c r="AB988" s="19">
        <f t="shared" ca="1" si="630"/>
        <v>24636.594764446225</v>
      </c>
      <c r="AC988" s="18">
        <f t="shared" ca="1" si="631"/>
        <v>24636.821148587078</v>
      </c>
      <c r="AE988" s="18">
        <f t="shared" ca="1" si="612"/>
        <v>10.465102581621764</v>
      </c>
      <c r="AF988" s="18">
        <f t="shared" ca="1" si="613"/>
        <v>0.38481334671274187</v>
      </c>
      <c r="AG988" s="19">
        <f t="shared" ca="1" si="632"/>
        <v>17861.518119379976</v>
      </c>
      <c r="AH988" s="18">
        <f t="shared" ca="1" si="633"/>
        <v>17861.902932726691</v>
      </c>
      <c r="AJ988" s="18">
        <f t="shared" ca="1" si="614"/>
        <v>10.41922014884862</v>
      </c>
      <c r="AK988" s="18">
        <f t="shared" ca="1" si="615"/>
        <v>3.4779771889795668</v>
      </c>
      <c r="AL988" s="19">
        <f t="shared" ca="1" si="634"/>
        <v>17289.487217970767</v>
      </c>
      <c r="AM988" s="18">
        <f t="shared" ca="1" si="635"/>
        <v>17292.965195159748</v>
      </c>
      <c r="AO988" s="18">
        <f t="shared" ca="1" si="616"/>
        <v>3.5368789979723445</v>
      </c>
      <c r="AP988" s="18">
        <f t="shared" ca="1" si="617"/>
        <v>3.4715730042036208</v>
      </c>
      <c r="AQ988" s="19">
        <f t="shared" ca="1" si="636"/>
        <v>25305.7338429224</v>
      </c>
      <c r="AR988" s="18">
        <f t="shared" ca="1" si="637"/>
        <v>25309.205415926604</v>
      </c>
      <c r="AT988" s="18">
        <f t="shared" ca="1" si="618"/>
        <v>5.0500878749678497</v>
      </c>
      <c r="AU988" s="18">
        <f t="shared" ca="1" si="619"/>
        <v>17.010912566366759</v>
      </c>
      <c r="AV988" s="19">
        <f t="shared" ca="1" si="638"/>
        <v>18170.97264029747</v>
      </c>
      <c r="AW988" s="18">
        <f t="shared" ca="1" si="639"/>
        <v>18187.983552863836</v>
      </c>
    </row>
    <row r="989" spans="1:49" x14ac:dyDescent="0.25">
      <c r="A989" s="18">
        <f t="shared" ca="1" si="600"/>
        <v>13.779153796994516</v>
      </c>
      <c r="B989" s="18">
        <f t="shared" ca="1" si="601"/>
        <v>0.63241526294400918</v>
      </c>
      <c r="C989" s="19">
        <f t="shared" ca="1" si="620"/>
        <v>18679.825160573986</v>
      </c>
      <c r="D989" s="18">
        <f t="shared" ca="1" si="621"/>
        <v>18680.457575836928</v>
      </c>
      <c r="E989" s="17"/>
      <c r="F989" s="18">
        <f t="shared" ca="1" si="602"/>
        <v>6.1030223639302097</v>
      </c>
      <c r="G989" s="18">
        <f t="shared" ca="1" si="603"/>
        <v>0.7956106797026411</v>
      </c>
      <c r="H989" s="19">
        <f t="shared" ca="1" si="622"/>
        <v>18056.282538125586</v>
      </c>
      <c r="I989" s="18">
        <f t="shared" ca="1" si="623"/>
        <v>18057.078148805289</v>
      </c>
      <c r="J989" s="17"/>
      <c r="K989" s="18">
        <f t="shared" ca="1" si="604"/>
        <v>35.847650286176318</v>
      </c>
      <c r="L989" s="18">
        <f t="shared" ca="1" si="605"/>
        <v>4.9433558889485187</v>
      </c>
      <c r="M989" s="19">
        <f t="shared" ca="1" si="624"/>
        <v>19541.833944654652</v>
      </c>
      <c r="N989" s="18">
        <f t="shared" ca="1" si="625"/>
        <v>19546.777300543599</v>
      </c>
      <c r="O989" s="17"/>
      <c r="P989" s="18">
        <f t="shared" ca="1" si="606"/>
        <v>15.593034995727326</v>
      </c>
      <c r="Q989" s="18">
        <f t="shared" ca="1" si="607"/>
        <v>4.4269062910373167</v>
      </c>
      <c r="R989" s="19">
        <f t="shared" ca="1" si="626"/>
        <v>19264.111066123649</v>
      </c>
      <c r="S989" s="18">
        <f t="shared" ca="1" si="627"/>
        <v>19268.537972414688</v>
      </c>
      <c r="T989" s="17"/>
      <c r="U989" s="18">
        <f t="shared" ca="1" si="608"/>
        <v>37.528536651733894</v>
      </c>
      <c r="V989" s="18">
        <f t="shared" ca="1" si="609"/>
        <v>7.3718202267895583</v>
      </c>
      <c r="W989" s="19">
        <f t="shared" ca="1" si="628"/>
        <v>17678.976413180193</v>
      </c>
      <c r="X989" s="18">
        <f t="shared" ca="1" si="629"/>
        <v>17686.348233406981</v>
      </c>
      <c r="Z989" s="18">
        <f t="shared" ca="1" si="610"/>
        <v>0.26278141290331375</v>
      </c>
      <c r="AA989" s="18">
        <f t="shared" ca="1" si="611"/>
        <v>0.38779249664736642</v>
      </c>
      <c r="AB989" s="19">
        <f t="shared" ca="1" si="630"/>
        <v>24637.083929999983</v>
      </c>
      <c r="AC989" s="18">
        <f t="shared" ca="1" si="631"/>
        <v>24637.47172249663</v>
      </c>
      <c r="AE989" s="18">
        <f t="shared" ca="1" si="612"/>
        <v>13.820310210924035</v>
      </c>
      <c r="AF989" s="18">
        <f t="shared" ca="1" si="613"/>
        <v>3.3110776644929873</v>
      </c>
      <c r="AG989" s="19">
        <f t="shared" ca="1" si="632"/>
        <v>17875.723242937616</v>
      </c>
      <c r="AH989" s="18">
        <f t="shared" ca="1" si="633"/>
        <v>17879.03432060211</v>
      </c>
      <c r="AJ989" s="18">
        <f t="shared" ca="1" si="614"/>
        <v>10.74025309125723</v>
      </c>
      <c r="AK989" s="18">
        <f t="shared" ca="1" si="615"/>
        <v>9.2952498117081142</v>
      </c>
      <c r="AL989" s="19">
        <f t="shared" ca="1" si="634"/>
        <v>17303.705448251007</v>
      </c>
      <c r="AM989" s="18">
        <f t="shared" ca="1" si="635"/>
        <v>17313.000698062715</v>
      </c>
      <c r="AO989" s="18">
        <f t="shared" ca="1" si="616"/>
        <v>4.9509738840556299</v>
      </c>
      <c r="AP989" s="18">
        <f t="shared" ca="1" si="617"/>
        <v>0.73477735099863173</v>
      </c>
      <c r="AQ989" s="19">
        <f t="shared" ca="1" si="636"/>
        <v>25314.156389810661</v>
      </c>
      <c r="AR989" s="18">
        <f t="shared" ca="1" si="637"/>
        <v>25314.891167161659</v>
      </c>
      <c r="AT989" s="18">
        <f t="shared" ca="1" si="618"/>
        <v>9.286488014610244</v>
      </c>
      <c r="AU989" s="18">
        <f t="shared" ca="1" si="619"/>
        <v>2.2885424991122938</v>
      </c>
      <c r="AV989" s="19">
        <f t="shared" ca="1" si="638"/>
        <v>18197.270040878448</v>
      </c>
      <c r="AW989" s="18">
        <f t="shared" ca="1" si="639"/>
        <v>18199.558583377559</v>
      </c>
    </row>
    <row r="990" spans="1:49" x14ac:dyDescent="0.25">
      <c r="A990" s="18">
        <f t="shared" ca="1" si="600"/>
        <v>3.9710553005037048</v>
      </c>
      <c r="B990" s="18">
        <f t="shared" ca="1" si="601"/>
        <v>4.5927828609168682</v>
      </c>
      <c r="C990" s="19">
        <f t="shared" ca="1" si="620"/>
        <v>18684.428631137431</v>
      </c>
      <c r="D990" s="18">
        <f t="shared" ca="1" si="621"/>
        <v>18689.021413998347</v>
      </c>
      <c r="E990" s="17"/>
      <c r="F990" s="18">
        <f t="shared" ca="1" si="602"/>
        <v>20.442766569244572</v>
      </c>
      <c r="G990" s="18">
        <f t="shared" ca="1" si="603"/>
        <v>6.7668521210084931</v>
      </c>
      <c r="H990" s="19">
        <f t="shared" ca="1" si="622"/>
        <v>18077.520915374535</v>
      </c>
      <c r="I990" s="18">
        <f t="shared" ca="1" si="623"/>
        <v>18084.287767495542</v>
      </c>
      <c r="J990" s="17"/>
      <c r="K990" s="18">
        <f t="shared" ca="1" si="604"/>
        <v>17.57085990607969</v>
      </c>
      <c r="L990" s="18">
        <f t="shared" ca="1" si="605"/>
        <v>0.14218785439934875</v>
      </c>
      <c r="M990" s="19">
        <f t="shared" ca="1" si="624"/>
        <v>19564.348160449677</v>
      </c>
      <c r="N990" s="18">
        <f t="shared" ca="1" si="625"/>
        <v>19564.490348304076</v>
      </c>
      <c r="O990" s="17"/>
      <c r="P990" s="18">
        <f t="shared" ca="1" si="606"/>
        <v>5.7723856674305294</v>
      </c>
      <c r="Q990" s="18">
        <f t="shared" ca="1" si="607"/>
        <v>2.1754798662578065</v>
      </c>
      <c r="R990" s="19">
        <f t="shared" ca="1" si="626"/>
        <v>19274.310358082119</v>
      </c>
      <c r="S990" s="18">
        <f t="shared" ca="1" si="627"/>
        <v>19276.485837948378</v>
      </c>
      <c r="T990" s="17"/>
      <c r="U990" s="18">
        <f t="shared" ca="1" si="608"/>
        <v>23.222629243576684</v>
      </c>
      <c r="V990" s="18">
        <f t="shared" ca="1" si="609"/>
        <v>3.4017209372986907</v>
      </c>
      <c r="W990" s="19">
        <f t="shared" ca="1" si="628"/>
        <v>17709.570862650558</v>
      </c>
      <c r="X990" s="18">
        <f t="shared" ca="1" si="629"/>
        <v>17712.972583587856</v>
      </c>
      <c r="Z990" s="18">
        <f t="shared" ca="1" si="610"/>
        <v>126.98504484933468</v>
      </c>
      <c r="AA990" s="18">
        <f t="shared" ca="1" si="611"/>
        <v>1.3583446772029275</v>
      </c>
      <c r="AB990" s="19">
        <f t="shared" ca="1" si="630"/>
        <v>24764.456767345964</v>
      </c>
      <c r="AC990" s="18">
        <f t="shared" ca="1" si="631"/>
        <v>24765.815112023167</v>
      </c>
      <c r="AE990" s="18">
        <f t="shared" ca="1" si="612"/>
        <v>13.700482899614414</v>
      </c>
      <c r="AF990" s="18">
        <f t="shared" ca="1" si="613"/>
        <v>4.45304878255308</v>
      </c>
      <c r="AG990" s="19">
        <f t="shared" ca="1" si="632"/>
        <v>17892.734803501724</v>
      </c>
      <c r="AH990" s="18">
        <f t="shared" ca="1" si="633"/>
        <v>17897.187852284278</v>
      </c>
      <c r="AJ990" s="18">
        <f t="shared" ca="1" si="614"/>
        <v>5.8910411179124651</v>
      </c>
      <c r="AK990" s="18">
        <f t="shared" ca="1" si="615"/>
        <v>4.0283009386160469</v>
      </c>
      <c r="AL990" s="19">
        <f t="shared" ca="1" si="634"/>
        <v>17318.891739180628</v>
      </c>
      <c r="AM990" s="18">
        <f t="shared" ca="1" si="635"/>
        <v>17322.920040119243</v>
      </c>
      <c r="AO990" s="18">
        <f t="shared" ca="1" si="616"/>
        <v>23.284243718560695</v>
      </c>
      <c r="AP990" s="18">
        <f t="shared" ca="1" si="617"/>
        <v>1.0082874942306734</v>
      </c>
      <c r="AQ990" s="19">
        <f t="shared" ca="1" si="636"/>
        <v>25338.17541088022</v>
      </c>
      <c r="AR990" s="18">
        <f t="shared" ca="1" si="637"/>
        <v>25339.183698374451</v>
      </c>
      <c r="AT990" s="18">
        <f t="shared" ca="1" si="618"/>
        <v>3.0590175402193487</v>
      </c>
      <c r="AU990" s="18">
        <f t="shared" ca="1" si="619"/>
        <v>2.9113600415597314</v>
      </c>
      <c r="AV990" s="19">
        <f t="shared" ca="1" si="638"/>
        <v>18202.617600917776</v>
      </c>
      <c r="AW990" s="18">
        <f t="shared" ca="1" si="639"/>
        <v>18205.528960959335</v>
      </c>
    </row>
    <row r="991" spans="1:49" x14ac:dyDescent="0.25">
      <c r="A991" s="18">
        <f t="shared" ca="1" si="600"/>
        <v>0.52419899003255599</v>
      </c>
      <c r="B991" s="18">
        <f t="shared" ca="1" si="601"/>
        <v>1.8029705011661441</v>
      </c>
      <c r="C991" s="19">
        <f t="shared" ca="1" si="620"/>
        <v>18689.545612988379</v>
      </c>
      <c r="D991" s="18">
        <f t="shared" ca="1" si="621"/>
        <v>18691.348583489544</v>
      </c>
      <c r="E991" s="17"/>
      <c r="F991" s="18">
        <f t="shared" ca="1" si="602"/>
        <v>1.9175427296276579</v>
      </c>
      <c r="G991" s="18">
        <f t="shared" ca="1" si="603"/>
        <v>18.83753174950888</v>
      </c>
      <c r="H991" s="19">
        <f t="shared" ca="1" si="622"/>
        <v>18086.20531022517</v>
      </c>
      <c r="I991" s="18">
        <f t="shared" ca="1" si="623"/>
        <v>18105.042841974679</v>
      </c>
      <c r="J991" s="17"/>
      <c r="K991" s="18">
        <f t="shared" ca="1" si="604"/>
        <v>1.981888493307645</v>
      </c>
      <c r="L991" s="18">
        <f t="shared" ca="1" si="605"/>
        <v>6.1765408530156689</v>
      </c>
      <c r="M991" s="19">
        <f t="shared" ca="1" si="624"/>
        <v>19566.472236797385</v>
      </c>
      <c r="N991" s="18">
        <f t="shared" ca="1" si="625"/>
        <v>19572.6487776504</v>
      </c>
      <c r="O991" s="17"/>
      <c r="P991" s="18">
        <f t="shared" ca="1" si="606"/>
        <v>3.2521008774335529</v>
      </c>
      <c r="Q991" s="18">
        <f t="shared" ca="1" si="607"/>
        <v>4.1177566205381773</v>
      </c>
      <c r="R991" s="19">
        <f t="shared" ca="1" si="626"/>
        <v>19279.737938825812</v>
      </c>
      <c r="S991" s="18">
        <f t="shared" ca="1" si="627"/>
        <v>19283.855695446349</v>
      </c>
      <c r="T991" s="17"/>
      <c r="U991" s="18">
        <f t="shared" ca="1" si="608"/>
        <v>18.311995297232979</v>
      </c>
      <c r="V991" s="18">
        <f t="shared" ca="1" si="609"/>
        <v>16.049930125295109</v>
      </c>
      <c r="W991" s="19">
        <f t="shared" ca="1" si="628"/>
        <v>17731.28457888509</v>
      </c>
      <c r="X991" s="18">
        <f t="shared" ca="1" si="629"/>
        <v>17747.334509010387</v>
      </c>
      <c r="Z991" s="18">
        <f t="shared" ca="1" si="610"/>
        <v>16.544492703681467</v>
      </c>
      <c r="AA991" s="18">
        <f t="shared" ca="1" si="611"/>
        <v>0.61063141862509185</v>
      </c>
      <c r="AB991" s="19">
        <f t="shared" ca="1" si="630"/>
        <v>24782.359604726847</v>
      </c>
      <c r="AC991" s="18">
        <f t="shared" ca="1" si="631"/>
        <v>24782.970236145473</v>
      </c>
      <c r="AE991" s="18">
        <f t="shared" ca="1" si="612"/>
        <v>6.7235189635447847</v>
      </c>
      <c r="AF991" s="18">
        <f t="shared" ca="1" si="613"/>
        <v>4.1579815194407255</v>
      </c>
      <c r="AG991" s="19">
        <f t="shared" ca="1" si="632"/>
        <v>17903.911371247821</v>
      </c>
      <c r="AH991" s="18">
        <f t="shared" ca="1" si="633"/>
        <v>17908.069352767263</v>
      </c>
      <c r="AJ991" s="18">
        <f t="shared" ca="1" si="614"/>
        <v>1.353183059724447</v>
      </c>
      <c r="AK991" s="18">
        <f t="shared" ca="1" si="615"/>
        <v>2.5044685458823612</v>
      </c>
      <c r="AL991" s="19">
        <f t="shared" ca="1" si="634"/>
        <v>17324.273223178967</v>
      </c>
      <c r="AM991" s="18">
        <f t="shared" ca="1" si="635"/>
        <v>17326.777691724848</v>
      </c>
      <c r="AO991" s="18">
        <f t="shared" ca="1" si="616"/>
        <v>9.5094572617086897</v>
      </c>
      <c r="AP991" s="18">
        <f t="shared" ca="1" si="617"/>
        <v>1.2309068018629601</v>
      </c>
      <c r="AQ991" s="19">
        <f t="shared" ca="1" si="636"/>
        <v>25348.69315563616</v>
      </c>
      <c r="AR991" s="18">
        <f t="shared" ca="1" si="637"/>
        <v>25349.924062438022</v>
      </c>
      <c r="AT991" s="18">
        <f t="shared" ca="1" si="618"/>
        <v>9.4825230881903921E-3</v>
      </c>
      <c r="AU991" s="18">
        <f t="shared" ca="1" si="619"/>
        <v>11.695914871099088</v>
      </c>
      <c r="AV991" s="19">
        <f t="shared" ca="1" si="638"/>
        <v>18205.538443482423</v>
      </c>
      <c r="AW991" s="18">
        <f t="shared" ca="1" si="639"/>
        <v>18217.234358353522</v>
      </c>
    </row>
    <row r="992" spans="1:49" x14ac:dyDescent="0.25">
      <c r="A992" s="18">
        <f t="shared" ca="1" si="600"/>
        <v>13.383194506074247</v>
      </c>
      <c r="B992" s="18">
        <f t="shared" ca="1" si="601"/>
        <v>11.210451155240651</v>
      </c>
      <c r="C992" s="19">
        <f t="shared" ca="1" si="620"/>
        <v>18704.731777995617</v>
      </c>
      <c r="D992" s="18">
        <f t="shared" ca="1" si="621"/>
        <v>18715.942229150856</v>
      </c>
      <c r="E992" s="17"/>
      <c r="F992" s="18">
        <f t="shared" ca="1" si="602"/>
        <v>11.745061554362263</v>
      </c>
      <c r="G992" s="18">
        <f t="shared" ca="1" si="603"/>
        <v>3.7097898110897836</v>
      </c>
      <c r="H992" s="19">
        <f t="shared" ca="1" si="622"/>
        <v>18116.787903529043</v>
      </c>
      <c r="I992" s="18">
        <f t="shared" ca="1" si="623"/>
        <v>18120.497693340134</v>
      </c>
      <c r="J992" s="17"/>
      <c r="K992" s="18">
        <f t="shared" ca="1" si="604"/>
        <v>32.26616528492783</v>
      </c>
      <c r="L992" s="18">
        <f t="shared" ca="1" si="605"/>
        <v>9.5899616433833028</v>
      </c>
      <c r="M992" s="19">
        <f t="shared" ca="1" si="624"/>
        <v>19604.914942935327</v>
      </c>
      <c r="N992" s="18">
        <f t="shared" ca="1" si="625"/>
        <v>19614.504904578709</v>
      </c>
      <c r="O992" s="17"/>
      <c r="P992" s="18">
        <f t="shared" ca="1" si="606"/>
        <v>40.703213641904981</v>
      </c>
      <c r="Q992" s="18">
        <f t="shared" ca="1" si="607"/>
        <v>2.347980382753581</v>
      </c>
      <c r="R992" s="19">
        <f t="shared" ca="1" si="626"/>
        <v>19324.558909088253</v>
      </c>
      <c r="S992" s="18">
        <f t="shared" ca="1" si="627"/>
        <v>19326.906889471007</v>
      </c>
      <c r="T992" s="17"/>
      <c r="U992" s="18">
        <f t="shared" ca="1" si="608"/>
        <v>14.661355177606822</v>
      </c>
      <c r="V992" s="18">
        <f t="shared" ca="1" si="609"/>
        <v>4.5393692875563163</v>
      </c>
      <c r="W992" s="19">
        <f t="shared" ca="1" si="628"/>
        <v>17761.995864187993</v>
      </c>
      <c r="X992" s="18">
        <f t="shared" ca="1" si="629"/>
        <v>17766.535233475548</v>
      </c>
      <c r="Z992" s="18">
        <f t="shared" ca="1" si="610"/>
        <v>44.474084929342396</v>
      </c>
      <c r="AA992" s="18">
        <f t="shared" ca="1" si="611"/>
        <v>0.28166216693659035</v>
      </c>
      <c r="AB992" s="19">
        <f t="shared" ca="1" si="630"/>
        <v>24827.444321074814</v>
      </c>
      <c r="AC992" s="18">
        <f t="shared" ca="1" si="631"/>
        <v>24827.725983241751</v>
      </c>
      <c r="AE992" s="18">
        <f t="shared" ca="1" si="612"/>
        <v>10.726738324909334</v>
      </c>
      <c r="AF992" s="18">
        <f t="shared" ca="1" si="613"/>
        <v>2.099535085735365</v>
      </c>
      <c r="AG992" s="19">
        <f t="shared" ca="1" si="632"/>
        <v>17918.796091092172</v>
      </c>
      <c r="AH992" s="18">
        <f t="shared" ca="1" si="633"/>
        <v>17920.895626177906</v>
      </c>
      <c r="AJ992" s="18">
        <f t="shared" ca="1" si="614"/>
        <v>28.688491460252301</v>
      </c>
      <c r="AK992" s="18">
        <f t="shared" ca="1" si="615"/>
        <v>6.8192671610280362</v>
      </c>
      <c r="AL992" s="19">
        <f t="shared" ca="1" si="634"/>
        <v>17355.466183185101</v>
      </c>
      <c r="AM992" s="18">
        <f t="shared" ca="1" si="635"/>
        <v>17362.285450346128</v>
      </c>
      <c r="AO992" s="18">
        <f t="shared" ca="1" si="616"/>
        <v>15.922717154438033</v>
      </c>
      <c r="AP992" s="18">
        <f t="shared" ca="1" si="617"/>
        <v>12.638672730509423</v>
      </c>
      <c r="AQ992" s="19">
        <f t="shared" ca="1" si="636"/>
        <v>25365.846779592459</v>
      </c>
      <c r="AR992" s="18">
        <f t="shared" ca="1" si="637"/>
        <v>25378.48545232297</v>
      </c>
      <c r="AT992" s="18">
        <f t="shared" ca="1" si="618"/>
        <v>5.4221934391135944</v>
      </c>
      <c r="AU992" s="18">
        <f t="shared" ca="1" si="619"/>
        <v>4.1680297239483046</v>
      </c>
      <c r="AV992" s="19">
        <f t="shared" ca="1" si="638"/>
        <v>18222.656551792636</v>
      </c>
      <c r="AW992" s="18">
        <f t="shared" ca="1" si="639"/>
        <v>18226.824581516583</v>
      </c>
    </row>
    <row r="993" spans="1:49" x14ac:dyDescent="0.25">
      <c r="A993" s="18">
        <f t="shared" ca="1" si="600"/>
        <v>13.056424966767027</v>
      </c>
      <c r="B993" s="18">
        <f t="shared" ca="1" si="601"/>
        <v>5.9076821957279728</v>
      </c>
      <c r="C993" s="19">
        <f t="shared" ca="1" si="620"/>
        <v>18728.998654117622</v>
      </c>
      <c r="D993" s="18">
        <f t="shared" ca="1" si="621"/>
        <v>18734.90633631335</v>
      </c>
      <c r="E993" s="17"/>
      <c r="F993" s="18">
        <f t="shared" ca="1" si="602"/>
        <v>2.5335908107467784</v>
      </c>
      <c r="G993" s="18">
        <f t="shared" ca="1" si="603"/>
        <v>22.139605955077471</v>
      </c>
      <c r="H993" s="19">
        <f t="shared" ca="1" si="622"/>
        <v>18123.031284150882</v>
      </c>
      <c r="I993" s="18">
        <f t="shared" ca="1" si="623"/>
        <v>18145.170890105961</v>
      </c>
      <c r="J993" s="17"/>
      <c r="K993" s="18">
        <f t="shared" ca="1" si="604"/>
        <v>32.408679157024977</v>
      </c>
      <c r="L993" s="18">
        <f t="shared" ca="1" si="605"/>
        <v>3.8111577506906666</v>
      </c>
      <c r="M993" s="19">
        <f t="shared" ca="1" si="624"/>
        <v>19646.913583735735</v>
      </c>
      <c r="N993" s="18">
        <f t="shared" ca="1" si="625"/>
        <v>19650.724741486425</v>
      </c>
      <c r="O993" s="17"/>
      <c r="P993" s="18">
        <f t="shared" ca="1" si="606"/>
        <v>18.310462365865508</v>
      </c>
      <c r="Q993" s="18">
        <f t="shared" ca="1" si="607"/>
        <v>13.95428782436464</v>
      </c>
      <c r="R993" s="19">
        <f t="shared" ca="1" si="626"/>
        <v>19345.217351836873</v>
      </c>
      <c r="S993" s="18">
        <f t="shared" ca="1" si="627"/>
        <v>19359.171639661236</v>
      </c>
      <c r="T993" s="17"/>
      <c r="U993" s="18">
        <f t="shared" ca="1" si="608"/>
        <v>5.390866621647767</v>
      </c>
      <c r="V993" s="18">
        <f t="shared" ca="1" si="609"/>
        <v>1.3355445678601796</v>
      </c>
      <c r="W993" s="19">
        <f t="shared" ca="1" si="628"/>
        <v>17771.926100097196</v>
      </c>
      <c r="X993" s="18">
        <f t="shared" ca="1" si="629"/>
        <v>17773.261644665057</v>
      </c>
      <c r="Z993" s="18">
        <f t="shared" ca="1" si="610"/>
        <v>15.912672570019527</v>
      </c>
      <c r="AA993" s="18">
        <f t="shared" ca="1" si="611"/>
        <v>0.4247890108408891</v>
      </c>
      <c r="AB993" s="19">
        <f t="shared" ca="1" si="630"/>
        <v>24843.63865581177</v>
      </c>
      <c r="AC993" s="18">
        <f t="shared" ca="1" si="631"/>
        <v>24844.063444822612</v>
      </c>
      <c r="AE993" s="18">
        <f t="shared" ca="1" si="612"/>
        <v>2.0566372340500023</v>
      </c>
      <c r="AF993" s="18">
        <f t="shared" ca="1" si="613"/>
        <v>3.6736868371885767</v>
      </c>
      <c r="AG993" s="19">
        <f t="shared" ca="1" si="632"/>
        <v>17922.952263411957</v>
      </c>
      <c r="AH993" s="18">
        <f t="shared" ca="1" si="633"/>
        <v>17926.625950249145</v>
      </c>
      <c r="AJ993" s="18">
        <f t="shared" ca="1" si="614"/>
        <v>8.9257698952007001</v>
      </c>
      <c r="AK993" s="18">
        <f t="shared" ca="1" si="615"/>
        <v>2.081719242561042</v>
      </c>
      <c r="AL993" s="19">
        <f t="shared" ca="1" si="634"/>
        <v>17371.21122024133</v>
      </c>
      <c r="AM993" s="18">
        <f t="shared" ca="1" si="635"/>
        <v>17373.29293948389</v>
      </c>
      <c r="AO993" s="18">
        <f t="shared" ca="1" si="616"/>
        <v>9.3014866032644559</v>
      </c>
      <c r="AP993" s="18">
        <f t="shared" ca="1" si="617"/>
        <v>3.4800669676416969</v>
      </c>
      <c r="AQ993" s="19">
        <f t="shared" ca="1" si="636"/>
        <v>25387.786938926234</v>
      </c>
      <c r="AR993" s="18">
        <f t="shared" ca="1" si="637"/>
        <v>25391.267005893875</v>
      </c>
      <c r="AT993" s="18">
        <f t="shared" ca="1" si="618"/>
        <v>8.7904513344595934</v>
      </c>
      <c r="AU993" s="18">
        <f t="shared" ca="1" si="619"/>
        <v>5.2109389215799382</v>
      </c>
      <c r="AV993" s="19">
        <f t="shared" ca="1" si="638"/>
        <v>18235.615032851041</v>
      </c>
      <c r="AW993" s="18">
        <f t="shared" ca="1" si="639"/>
        <v>18240.825971772621</v>
      </c>
    </row>
    <row r="994" spans="1:49" x14ac:dyDescent="0.25">
      <c r="A994" s="18">
        <f t="shared" ca="1" si="600"/>
        <v>13.196029936699381</v>
      </c>
      <c r="B994" s="18">
        <f t="shared" ca="1" si="601"/>
        <v>3.902637235940559</v>
      </c>
      <c r="C994" s="19">
        <f t="shared" ca="1" si="620"/>
        <v>18748.102366250048</v>
      </c>
      <c r="D994" s="18">
        <f t="shared" ca="1" si="621"/>
        <v>18752.005003485989</v>
      </c>
      <c r="E994" s="17"/>
      <c r="F994" s="18">
        <f t="shared" ca="1" si="602"/>
        <v>7.9699270520484289</v>
      </c>
      <c r="G994" s="18">
        <f t="shared" ca="1" si="603"/>
        <v>7.0723767553868422</v>
      </c>
      <c r="H994" s="19">
        <f t="shared" ca="1" si="622"/>
        <v>18153.140817158008</v>
      </c>
      <c r="I994" s="18">
        <f t="shared" ca="1" si="623"/>
        <v>18160.213193913394</v>
      </c>
      <c r="J994" s="17"/>
      <c r="K994" s="18">
        <f t="shared" ca="1" si="604"/>
        <v>2.8239149483086017</v>
      </c>
      <c r="L994" s="18">
        <f t="shared" ca="1" si="605"/>
        <v>7.8563215962725499</v>
      </c>
      <c r="M994" s="19">
        <f t="shared" ca="1" si="624"/>
        <v>19653.548656434734</v>
      </c>
      <c r="N994" s="18">
        <f t="shared" ca="1" si="625"/>
        <v>19661.404978031005</v>
      </c>
      <c r="O994" s="17"/>
      <c r="P994" s="18">
        <f t="shared" ca="1" si="606"/>
        <v>15.327339599995986</v>
      </c>
      <c r="Q994" s="18">
        <f t="shared" ca="1" si="607"/>
        <v>4.6065575979034934</v>
      </c>
      <c r="R994" s="19">
        <f t="shared" ca="1" si="626"/>
        <v>19374.498979261232</v>
      </c>
      <c r="S994" s="18">
        <f t="shared" ca="1" si="627"/>
        <v>19379.105536859137</v>
      </c>
      <c r="T994" s="17"/>
      <c r="U994" s="18">
        <f t="shared" ca="1" si="608"/>
        <v>8.050507877289343</v>
      </c>
      <c r="V994" s="18">
        <f t="shared" ca="1" si="609"/>
        <v>3.8445974190917944</v>
      </c>
      <c r="W994" s="19">
        <f t="shared" ca="1" si="628"/>
        <v>17781.312152542345</v>
      </c>
      <c r="X994" s="18">
        <f t="shared" ca="1" si="629"/>
        <v>17785.156749961436</v>
      </c>
      <c r="Z994" s="18">
        <f t="shared" ca="1" si="610"/>
        <v>1.2436902368633258</v>
      </c>
      <c r="AA994" s="18">
        <f t="shared" ca="1" si="611"/>
        <v>1.0100218788304933E-2</v>
      </c>
      <c r="AB994" s="19">
        <f t="shared" ca="1" si="630"/>
        <v>24845.307135059476</v>
      </c>
      <c r="AC994" s="18">
        <f t="shared" ca="1" si="631"/>
        <v>24845.317235278264</v>
      </c>
      <c r="AE994" s="18">
        <f t="shared" ca="1" si="612"/>
        <v>16.080833264393586</v>
      </c>
      <c r="AF994" s="18">
        <f t="shared" ca="1" si="613"/>
        <v>4.1775137137289651</v>
      </c>
      <c r="AG994" s="19">
        <f t="shared" ca="1" si="632"/>
        <v>17942.706783513539</v>
      </c>
      <c r="AH994" s="18">
        <f t="shared" ca="1" si="633"/>
        <v>17946.884297227269</v>
      </c>
      <c r="AJ994" s="18">
        <f t="shared" ca="1" si="614"/>
        <v>26.803759384430521</v>
      </c>
      <c r="AK994" s="18">
        <f t="shared" ca="1" si="615"/>
        <v>10.950625990565667</v>
      </c>
      <c r="AL994" s="19">
        <f t="shared" ca="1" si="634"/>
        <v>17400.096698868321</v>
      </c>
      <c r="AM994" s="18">
        <f t="shared" ca="1" si="635"/>
        <v>17411.047324858886</v>
      </c>
      <c r="AO994" s="18">
        <f t="shared" ca="1" si="616"/>
        <v>12.447092919975757</v>
      </c>
      <c r="AP994" s="18">
        <f t="shared" ca="1" si="617"/>
        <v>19.303213446844875</v>
      </c>
      <c r="AQ994" s="19">
        <f t="shared" ca="1" si="636"/>
        <v>25403.714098813849</v>
      </c>
      <c r="AR994" s="18">
        <f t="shared" ca="1" si="637"/>
        <v>25423.017312260694</v>
      </c>
      <c r="AT994" s="18">
        <f t="shared" ca="1" si="618"/>
        <v>0.40574308181955437</v>
      </c>
      <c r="AU994" s="18">
        <f t="shared" ca="1" si="619"/>
        <v>17.163731342712381</v>
      </c>
      <c r="AV994" s="19">
        <f t="shared" ca="1" si="638"/>
        <v>18241.231714854443</v>
      </c>
      <c r="AW994" s="18">
        <f t="shared" ca="1" si="639"/>
        <v>18258.395446197155</v>
      </c>
    </row>
    <row r="995" spans="1:49" x14ac:dyDescent="0.25">
      <c r="A995" s="18">
        <f t="shared" ca="1" si="600"/>
        <v>49.655951114371632</v>
      </c>
      <c r="B995" s="18">
        <f t="shared" ca="1" si="601"/>
        <v>8.4749326239631682</v>
      </c>
      <c r="C995" s="19">
        <f t="shared" ca="1" si="620"/>
        <v>18801.66095460036</v>
      </c>
      <c r="D995" s="18">
        <f t="shared" ca="1" si="621"/>
        <v>18810.135887224322</v>
      </c>
      <c r="E995" s="17"/>
      <c r="F995" s="18">
        <f t="shared" ca="1" si="602"/>
        <v>7.7954748282004154</v>
      </c>
      <c r="G995" s="18">
        <f t="shared" ca="1" si="603"/>
        <v>1.9119287010097072</v>
      </c>
      <c r="H995" s="19">
        <f t="shared" ca="1" si="622"/>
        <v>18168.008668741593</v>
      </c>
      <c r="I995" s="18">
        <f t="shared" ca="1" si="623"/>
        <v>18169.920597442604</v>
      </c>
      <c r="J995" s="17"/>
      <c r="K995" s="18">
        <f t="shared" ca="1" si="604"/>
        <v>8.5373804797395891</v>
      </c>
      <c r="L995" s="18">
        <f t="shared" ca="1" si="605"/>
        <v>6.686463429365511</v>
      </c>
      <c r="M995" s="19">
        <f t="shared" ca="1" si="624"/>
        <v>19669.942358510743</v>
      </c>
      <c r="N995" s="18">
        <f t="shared" ca="1" si="625"/>
        <v>19676.62882194011</v>
      </c>
      <c r="O995" s="17"/>
      <c r="P995" s="18">
        <f t="shared" ca="1" si="606"/>
        <v>28.260011088719846</v>
      </c>
      <c r="Q995" s="18">
        <f t="shared" ca="1" si="607"/>
        <v>5.0126599731663708</v>
      </c>
      <c r="R995" s="19">
        <f t="shared" ca="1" si="626"/>
        <v>19407.365547947858</v>
      </c>
      <c r="S995" s="18">
        <f t="shared" ca="1" si="627"/>
        <v>19412.378207921025</v>
      </c>
      <c r="T995" s="17"/>
      <c r="U995" s="18">
        <f t="shared" ca="1" si="608"/>
        <v>10.520031989727984</v>
      </c>
      <c r="V995" s="18">
        <f t="shared" ca="1" si="609"/>
        <v>6.1833411606619162</v>
      </c>
      <c r="W995" s="19">
        <f t="shared" ca="1" si="628"/>
        <v>17795.676781951162</v>
      </c>
      <c r="X995" s="18">
        <f t="shared" ca="1" si="629"/>
        <v>17801.860123111823</v>
      </c>
      <c r="Z995" s="18">
        <f t="shared" ca="1" si="610"/>
        <v>10.788270240930524</v>
      </c>
      <c r="AA995" s="18">
        <f t="shared" ca="1" si="611"/>
        <v>1.3477700697729971</v>
      </c>
      <c r="AB995" s="19">
        <f t="shared" ca="1" si="630"/>
        <v>24856.105505519194</v>
      </c>
      <c r="AC995" s="18">
        <f t="shared" ca="1" si="631"/>
        <v>24857.453275588967</v>
      </c>
      <c r="AE995" s="18">
        <f t="shared" ca="1" si="612"/>
        <v>22.684381824647254</v>
      </c>
      <c r="AF995" s="18">
        <f t="shared" ca="1" si="613"/>
        <v>9.2831963824344808</v>
      </c>
      <c r="AG995" s="19">
        <f t="shared" ca="1" si="632"/>
        <v>17969.568679051918</v>
      </c>
      <c r="AH995" s="18">
        <f t="shared" ca="1" si="633"/>
        <v>17978.851875434353</v>
      </c>
      <c r="AJ995" s="18">
        <f t="shared" ca="1" si="614"/>
        <v>0.52116353999445852</v>
      </c>
      <c r="AK995" s="18">
        <f t="shared" ca="1" si="615"/>
        <v>3.554362406843016</v>
      </c>
      <c r="AL995" s="19">
        <f t="shared" ca="1" si="634"/>
        <v>17411.56848839888</v>
      </c>
      <c r="AM995" s="18">
        <f t="shared" ca="1" si="635"/>
        <v>17415.122850805721</v>
      </c>
      <c r="AO995" s="18">
        <f t="shared" ca="1" si="616"/>
        <v>2.6480488875404671</v>
      </c>
      <c r="AP995" s="18">
        <f t="shared" ca="1" si="617"/>
        <v>21.971666275427456</v>
      </c>
      <c r="AQ995" s="19">
        <f t="shared" ca="1" si="636"/>
        <v>25425.665361148236</v>
      </c>
      <c r="AR995" s="18">
        <f t="shared" ca="1" si="637"/>
        <v>25447.637027423665</v>
      </c>
      <c r="AT995" s="18">
        <f t="shared" ca="1" si="618"/>
        <v>10.346177110200939</v>
      </c>
      <c r="AU995" s="18">
        <f t="shared" ca="1" si="619"/>
        <v>2.207472749576016</v>
      </c>
      <c r="AV995" s="19">
        <f t="shared" ca="1" si="638"/>
        <v>18268.741623307356</v>
      </c>
      <c r="AW995" s="18">
        <f t="shared" ca="1" si="639"/>
        <v>18270.949096056931</v>
      </c>
    </row>
    <row r="996" spans="1:49" x14ac:dyDescent="0.25">
      <c r="A996" s="18">
        <f t="shared" ca="1" si="600"/>
        <v>44.623442333708141</v>
      </c>
      <c r="B996" s="18">
        <f t="shared" ca="1" si="601"/>
        <v>7.9132756148100025</v>
      </c>
      <c r="C996" s="19">
        <f t="shared" ca="1" si="620"/>
        <v>18854.75932955803</v>
      </c>
      <c r="D996" s="18">
        <f t="shared" ca="1" si="621"/>
        <v>18862.67260517284</v>
      </c>
      <c r="E996" s="17"/>
      <c r="F996" s="18">
        <f t="shared" ca="1" si="602"/>
        <v>22.708624023808717</v>
      </c>
      <c r="G996" s="18">
        <f t="shared" ca="1" si="603"/>
        <v>29.089829130349905</v>
      </c>
      <c r="H996" s="19">
        <f t="shared" ca="1" si="622"/>
        <v>18192.629221466414</v>
      </c>
      <c r="I996" s="18">
        <f t="shared" ca="1" si="623"/>
        <v>18221.719050596763</v>
      </c>
      <c r="J996" s="17"/>
      <c r="K996" s="18">
        <f t="shared" ca="1" si="604"/>
        <v>11.379920836699908</v>
      </c>
      <c r="L996" s="18">
        <f t="shared" ca="1" si="605"/>
        <v>2.7260889242526325</v>
      </c>
      <c r="M996" s="19">
        <f t="shared" ca="1" si="624"/>
        <v>19688.008742776809</v>
      </c>
      <c r="N996" s="18">
        <f t="shared" ca="1" si="625"/>
        <v>19690.734831701062</v>
      </c>
      <c r="O996" s="17"/>
      <c r="P996" s="18">
        <f t="shared" ca="1" si="606"/>
        <v>45.176381130672389</v>
      </c>
      <c r="Q996" s="18">
        <f t="shared" ca="1" si="607"/>
        <v>1.7615439750493673</v>
      </c>
      <c r="R996" s="19">
        <f t="shared" ca="1" si="626"/>
        <v>19457.554589051699</v>
      </c>
      <c r="S996" s="18">
        <f t="shared" ca="1" si="627"/>
        <v>19459.316133026747</v>
      </c>
      <c r="T996" s="17"/>
      <c r="U996" s="18">
        <f t="shared" ca="1" si="608"/>
        <v>4.1660116241549758</v>
      </c>
      <c r="V996" s="18">
        <f t="shared" ca="1" si="609"/>
        <v>10.204868636868664</v>
      </c>
      <c r="W996" s="19">
        <f t="shared" ca="1" si="628"/>
        <v>17806.026134735977</v>
      </c>
      <c r="X996" s="18">
        <f t="shared" ca="1" si="629"/>
        <v>17816.231003372846</v>
      </c>
      <c r="Z996" s="18">
        <f t="shared" ca="1" si="610"/>
        <v>49.915310843164875</v>
      </c>
      <c r="AA996" s="18">
        <f t="shared" ca="1" si="611"/>
        <v>2.6790385053927421E-2</v>
      </c>
      <c r="AB996" s="19">
        <f t="shared" ca="1" si="630"/>
        <v>24907.368586432131</v>
      </c>
      <c r="AC996" s="18">
        <f t="shared" ca="1" si="631"/>
        <v>24907.395376817185</v>
      </c>
      <c r="AE996" s="18">
        <f t="shared" ca="1" si="612"/>
        <v>12.075991225473732</v>
      </c>
      <c r="AF996" s="18">
        <f t="shared" ca="1" si="613"/>
        <v>3.4094426084632383</v>
      </c>
      <c r="AG996" s="19">
        <f t="shared" ca="1" si="632"/>
        <v>17990.927866659826</v>
      </c>
      <c r="AH996" s="18">
        <f t="shared" ca="1" si="633"/>
        <v>17994.337309268289</v>
      </c>
      <c r="AJ996" s="18">
        <f t="shared" ca="1" si="614"/>
        <v>13.3186078661509</v>
      </c>
      <c r="AK996" s="18">
        <f t="shared" ca="1" si="615"/>
        <v>5.3526347740709799</v>
      </c>
      <c r="AL996" s="19">
        <f t="shared" ca="1" si="634"/>
        <v>17428.44145867187</v>
      </c>
      <c r="AM996" s="18">
        <f t="shared" ca="1" si="635"/>
        <v>17433.79409344594</v>
      </c>
      <c r="AO996" s="18">
        <f t="shared" ca="1" si="616"/>
        <v>11.426072689582185</v>
      </c>
      <c r="AP996" s="18">
        <f t="shared" ca="1" si="617"/>
        <v>18.897090494688022</v>
      </c>
      <c r="AQ996" s="19">
        <f t="shared" ca="1" si="636"/>
        <v>25459.063100113246</v>
      </c>
      <c r="AR996" s="18">
        <f t="shared" ca="1" si="637"/>
        <v>25477.960190607933</v>
      </c>
      <c r="AT996" s="18">
        <f t="shared" ca="1" si="618"/>
        <v>37.708147024140949</v>
      </c>
      <c r="AU996" s="18">
        <f t="shared" ca="1" si="619"/>
        <v>21.467040277720329</v>
      </c>
      <c r="AV996" s="19">
        <f t="shared" ca="1" si="638"/>
        <v>18308.65724308107</v>
      </c>
      <c r="AW996" s="18">
        <f t="shared" ca="1" si="639"/>
        <v>18330.124283358789</v>
      </c>
    </row>
    <row r="997" spans="1:49" x14ac:dyDescent="0.25">
      <c r="A997" s="18">
        <f t="shared" ca="1" si="600"/>
        <v>0.24695211151198218</v>
      </c>
      <c r="B997" s="18">
        <f t="shared" ca="1" si="601"/>
        <v>13.685038222327364</v>
      </c>
      <c r="C997" s="19">
        <f t="shared" ca="1" si="620"/>
        <v>18862.919557284353</v>
      </c>
      <c r="D997" s="18">
        <f t="shared" ca="1" si="621"/>
        <v>18876.60459550668</v>
      </c>
      <c r="E997" s="17"/>
      <c r="F997" s="18">
        <f t="shared" ca="1" si="602"/>
        <v>14.755348306563878</v>
      </c>
      <c r="G997" s="18">
        <f t="shared" ca="1" si="603"/>
        <v>7.2581085855054512</v>
      </c>
      <c r="H997" s="19">
        <f t="shared" ca="1" si="622"/>
        <v>18236.474398903327</v>
      </c>
      <c r="I997" s="18">
        <f t="shared" ca="1" si="623"/>
        <v>18243.732507488832</v>
      </c>
      <c r="J997" s="17"/>
      <c r="K997" s="18">
        <f t="shared" ca="1" si="604"/>
        <v>0.73342694798744867</v>
      </c>
      <c r="L997" s="18">
        <f t="shared" ca="1" si="605"/>
        <v>2.8644630961219382</v>
      </c>
      <c r="M997" s="19">
        <f t="shared" ca="1" si="624"/>
        <v>19691.468258649049</v>
      </c>
      <c r="N997" s="18">
        <f t="shared" ca="1" si="625"/>
        <v>19694.33272174517</v>
      </c>
      <c r="O997" s="17"/>
      <c r="P997" s="18">
        <f t="shared" ca="1" si="606"/>
        <v>5.5192452658193982</v>
      </c>
      <c r="Q997" s="18">
        <f t="shared" ca="1" si="607"/>
        <v>2.6223150712625385</v>
      </c>
      <c r="R997" s="19">
        <f t="shared" ca="1" si="626"/>
        <v>19464.835378292566</v>
      </c>
      <c r="S997" s="18">
        <f t="shared" ca="1" si="627"/>
        <v>19467.457693363827</v>
      </c>
      <c r="T997" s="17"/>
      <c r="U997" s="18">
        <f t="shared" ca="1" si="608"/>
        <v>5.2469264493828653E-2</v>
      </c>
      <c r="V997" s="18">
        <f t="shared" ca="1" si="609"/>
        <v>9.0474484853394923</v>
      </c>
      <c r="W997" s="19">
        <f t="shared" ca="1" si="628"/>
        <v>17816.28347263734</v>
      </c>
      <c r="X997" s="18">
        <f t="shared" ca="1" si="629"/>
        <v>17825.330921122681</v>
      </c>
      <c r="Z997" s="18">
        <f t="shared" ca="1" si="610"/>
        <v>120.69663456226083</v>
      </c>
      <c r="AA997" s="18">
        <f t="shared" ca="1" si="611"/>
        <v>0.5604954600803852</v>
      </c>
      <c r="AB997" s="19">
        <f t="shared" ca="1" si="630"/>
        <v>25028.092011379445</v>
      </c>
      <c r="AC997" s="18">
        <f t="shared" ca="1" si="631"/>
        <v>25028.652506839528</v>
      </c>
      <c r="AE997" s="18">
        <f t="shared" ca="1" si="612"/>
        <v>2.1629309012387572</v>
      </c>
      <c r="AF997" s="18">
        <f t="shared" ca="1" si="613"/>
        <v>6.1080298624706746</v>
      </c>
      <c r="AG997" s="19">
        <f t="shared" ca="1" si="632"/>
        <v>17996.500240169527</v>
      </c>
      <c r="AH997" s="18">
        <f t="shared" ca="1" si="633"/>
        <v>18002.608270031997</v>
      </c>
      <c r="AJ997" s="18">
        <f t="shared" ca="1" si="614"/>
        <v>2.2294335335144875</v>
      </c>
      <c r="AK997" s="18">
        <f t="shared" ca="1" si="615"/>
        <v>14.825050187440397</v>
      </c>
      <c r="AL997" s="19">
        <f t="shared" ca="1" si="634"/>
        <v>17436.023526979454</v>
      </c>
      <c r="AM997" s="18">
        <f t="shared" ca="1" si="635"/>
        <v>17450.848577166893</v>
      </c>
      <c r="AO997" s="18">
        <f t="shared" ca="1" si="616"/>
        <v>7.1690425913572948</v>
      </c>
      <c r="AP997" s="18">
        <f t="shared" ca="1" si="617"/>
        <v>4.3677360861633119</v>
      </c>
      <c r="AQ997" s="19">
        <f t="shared" ca="1" si="636"/>
        <v>25485.129233199292</v>
      </c>
      <c r="AR997" s="18">
        <f t="shared" ca="1" si="637"/>
        <v>25489.496969285454</v>
      </c>
      <c r="AT997" s="18">
        <f t="shared" ca="1" si="618"/>
        <v>0.1187783658557449</v>
      </c>
      <c r="AU997" s="18">
        <f t="shared" ca="1" si="619"/>
        <v>0.65614227809900671</v>
      </c>
      <c r="AV997" s="19">
        <f t="shared" ca="1" si="638"/>
        <v>18330.243061724646</v>
      </c>
      <c r="AW997" s="18">
        <f t="shared" ca="1" si="639"/>
        <v>18330.899204002744</v>
      </c>
    </row>
    <row r="998" spans="1:49" x14ac:dyDescent="0.25">
      <c r="A998" s="18">
        <f t="shared" ca="1" si="600"/>
        <v>10.437158051753258</v>
      </c>
      <c r="B998" s="18">
        <f t="shared" ca="1" si="601"/>
        <v>26.312978886787917</v>
      </c>
      <c r="C998" s="19">
        <f t="shared" ca="1" si="620"/>
        <v>18887.041753558435</v>
      </c>
      <c r="D998" s="18">
        <f t="shared" ca="1" si="621"/>
        <v>18913.354732445223</v>
      </c>
      <c r="E998" s="17"/>
      <c r="F998" s="18">
        <f t="shared" ca="1" si="602"/>
        <v>3.0739883490533408</v>
      </c>
      <c r="G998" s="18">
        <f t="shared" ca="1" si="603"/>
        <v>9.1129059114138329</v>
      </c>
      <c r="H998" s="19">
        <f t="shared" ca="1" si="622"/>
        <v>18246.806495837885</v>
      </c>
      <c r="I998" s="18">
        <f t="shared" ca="1" si="623"/>
        <v>18255.919401749299</v>
      </c>
      <c r="J998" s="17"/>
      <c r="K998" s="18">
        <f t="shared" ca="1" si="604"/>
        <v>14.539452297795355</v>
      </c>
      <c r="L998" s="18">
        <f t="shared" ca="1" si="605"/>
        <v>5.2889553825773676</v>
      </c>
      <c r="M998" s="19">
        <f t="shared" ca="1" si="624"/>
        <v>19708.872174042965</v>
      </c>
      <c r="N998" s="18">
        <f t="shared" ca="1" si="625"/>
        <v>19714.161129425542</v>
      </c>
      <c r="O998" s="17"/>
      <c r="P998" s="18">
        <f t="shared" ca="1" si="606"/>
        <v>25.35742132993375</v>
      </c>
      <c r="Q998" s="18">
        <f t="shared" ca="1" si="607"/>
        <v>12.664195665270919</v>
      </c>
      <c r="R998" s="19">
        <f t="shared" ca="1" si="626"/>
        <v>19492.81511469376</v>
      </c>
      <c r="S998" s="18">
        <f t="shared" ca="1" si="627"/>
        <v>19505.479310359031</v>
      </c>
      <c r="T998" s="17"/>
      <c r="U998" s="18">
        <f t="shared" ca="1" si="608"/>
        <v>16.573141972646575</v>
      </c>
      <c r="V998" s="18">
        <f t="shared" ca="1" si="609"/>
        <v>10.378797123322915</v>
      </c>
      <c r="W998" s="19">
        <f t="shared" ca="1" si="628"/>
        <v>17841.904063095328</v>
      </c>
      <c r="X998" s="18">
        <f t="shared" ca="1" si="629"/>
        <v>17852.282860218649</v>
      </c>
      <c r="Z998" s="18">
        <f t="shared" ca="1" si="610"/>
        <v>56.0713103821085</v>
      </c>
      <c r="AA998" s="18">
        <f t="shared" ca="1" si="611"/>
        <v>1.4051957974779365</v>
      </c>
      <c r="AB998" s="19">
        <f t="shared" ca="1" si="630"/>
        <v>25084.723817221635</v>
      </c>
      <c r="AC998" s="18">
        <f t="shared" ca="1" si="631"/>
        <v>25086.129013019112</v>
      </c>
      <c r="AE998" s="18">
        <f t="shared" ca="1" si="612"/>
        <v>0.87920081587448295</v>
      </c>
      <c r="AF998" s="18">
        <f t="shared" ca="1" si="613"/>
        <v>6.0740044589546853</v>
      </c>
      <c r="AG998" s="19">
        <f t="shared" ca="1" si="632"/>
        <v>18003.487470847871</v>
      </c>
      <c r="AH998" s="18">
        <f t="shared" ca="1" si="633"/>
        <v>18009.561475306826</v>
      </c>
      <c r="AJ998" s="18">
        <f t="shared" ca="1" si="614"/>
        <v>0.66200688143620379</v>
      </c>
      <c r="AK998" s="18">
        <f t="shared" ca="1" si="615"/>
        <v>3.8307006658610159</v>
      </c>
      <c r="AL998" s="19">
        <f t="shared" ca="1" si="634"/>
        <v>17451.51058404833</v>
      </c>
      <c r="AM998" s="18">
        <f t="shared" ca="1" si="635"/>
        <v>17455.341284714192</v>
      </c>
      <c r="AO998" s="18">
        <f t="shared" ca="1" si="616"/>
        <v>35.644889480908766</v>
      </c>
      <c r="AP998" s="18">
        <f t="shared" ca="1" si="617"/>
        <v>1.073753421326912</v>
      </c>
      <c r="AQ998" s="19">
        <f t="shared" ca="1" si="636"/>
        <v>25525.141858766361</v>
      </c>
      <c r="AR998" s="18">
        <f t="shared" ca="1" si="637"/>
        <v>25526.215612187687</v>
      </c>
      <c r="AT998" s="18">
        <f t="shared" ca="1" si="618"/>
        <v>1.8758961183591283</v>
      </c>
      <c r="AU998" s="18">
        <f t="shared" ca="1" si="619"/>
        <v>13.514025538733389</v>
      </c>
      <c r="AV998" s="19">
        <f t="shared" ca="1" si="638"/>
        <v>18332.775100121104</v>
      </c>
      <c r="AW998" s="18">
        <f t="shared" ca="1" si="639"/>
        <v>18346.289125659838</v>
      </c>
    </row>
    <row r="999" spans="1:49" x14ac:dyDescent="0.25">
      <c r="A999" s="18">
        <f t="shared" ca="1" si="600"/>
        <v>6.2734699741698634</v>
      </c>
      <c r="B999" s="18">
        <f t="shared" ca="1" si="601"/>
        <v>7.0027006227978621</v>
      </c>
      <c r="C999" s="19">
        <f t="shared" ca="1" si="620"/>
        <v>18919.628202419393</v>
      </c>
      <c r="D999" s="18">
        <f t="shared" ca="1" si="621"/>
        <v>18926.630903042191</v>
      </c>
      <c r="E999" s="17"/>
      <c r="F999" s="18">
        <f t="shared" ca="1" si="602"/>
        <v>41.583064854746866</v>
      </c>
      <c r="G999" s="18">
        <f t="shared" ca="1" si="603"/>
        <v>13.817014093940617</v>
      </c>
      <c r="H999" s="19">
        <f t="shared" ca="1" si="622"/>
        <v>18297.502466604044</v>
      </c>
      <c r="I999" s="18">
        <f t="shared" ca="1" si="623"/>
        <v>18311.319480697985</v>
      </c>
      <c r="J999" s="17"/>
      <c r="K999" s="18">
        <f t="shared" ca="1" si="604"/>
        <v>6.7728131194352788</v>
      </c>
      <c r="L999" s="18">
        <f t="shared" ca="1" si="605"/>
        <v>0.96405396670197363</v>
      </c>
      <c r="M999" s="19">
        <f t="shared" ca="1" si="624"/>
        <v>19720.933942544976</v>
      </c>
      <c r="N999" s="18">
        <f t="shared" ca="1" si="625"/>
        <v>19721.897996511678</v>
      </c>
      <c r="O999" s="17"/>
      <c r="P999" s="18">
        <f t="shared" ca="1" si="606"/>
        <v>8.8617367958123001</v>
      </c>
      <c r="Q999" s="18">
        <f t="shared" ca="1" si="607"/>
        <v>4.1521619720123857</v>
      </c>
      <c r="R999" s="19">
        <f t="shared" ca="1" si="626"/>
        <v>19514.341047154845</v>
      </c>
      <c r="S999" s="18">
        <f t="shared" ca="1" si="627"/>
        <v>19518.493209126857</v>
      </c>
      <c r="T999" s="17"/>
      <c r="U999" s="18">
        <f t="shared" ca="1" si="608"/>
        <v>17.006783262442326</v>
      </c>
      <c r="V999" s="18">
        <f t="shared" ca="1" si="609"/>
        <v>30.208730320754668</v>
      </c>
      <c r="W999" s="19">
        <f t="shared" ca="1" si="628"/>
        <v>17869.28964348109</v>
      </c>
      <c r="X999" s="18">
        <f t="shared" ca="1" si="629"/>
        <v>17899.498373801845</v>
      </c>
      <c r="Z999" s="18">
        <f t="shared" ca="1" si="610"/>
        <v>6.3891258147049612</v>
      </c>
      <c r="AA999" s="18">
        <f t="shared" ca="1" si="611"/>
        <v>1.4462818877244423</v>
      </c>
      <c r="AB999" s="19">
        <f t="shared" ca="1" si="630"/>
        <v>25092.518138833817</v>
      </c>
      <c r="AC999" s="18">
        <f t="shared" ca="1" si="631"/>
        <v>25093.964420721542</v>
      </c>
      <c r="AE999" s="18">
        <f t="shared" ca="1" si="612"/>
        <v>4.0771223061778139</v>
      </c>
      <c r="AF999" s="18">
        <f t="shared" ca="1" si="613"/>
        <v>10.255139978999837</v>
      </c>
      <c r="AG999" s="19">
        <f t="shared" ca="1" si="632"/>
        <v>18013.638597613004</v>
      </c>
      <c r="AH999" s="18">
        <f t="shared" ca="1" si="633"/>
        <v>18023.893737592003</v>
      </c>
      <c r="AJ999" s="18">
        <f t="shared" ca="1" si="614"/>
        <v>7.5029653533249343</v>
      </c>
      <c r="AK999" s="18">
        <f t="shared" ca="1" si="615"/>
        <v>1.635225335145682</v>
      </c>
      <c r="AL999" s="19">
        <f t="shared" ca="1" si="634"/>
        <v>17462.844250067516</v>
      </c>
      <c r="AM999" s="18">
        <f t="shared" ca="1" si="635"/>
        <v>17464.479475402663</v>
      </c>
      <c r="AO999" s="18">
        <f t="shared" ca="1" si="616"/>
        <v>17.529576964120363</v>
      </c>
      <c r="AP999" s="18">
        <f t="shared" ca="1" si="617"/>
        <v>1.4520055418084417</v>
      </c>
      <c r="AQ999" s="19">
        <f t="shared" ca="1" si="636"/>
        <v>25543.745189151807</v>
      </c>
      <c r="AR999" s="18">
        <f t="shared" ca="1" si="637"/>
        <v>25545.197194693614</v>
      </c>
      <c r="AT999" s="18">
        <f t="shared" ca="1" si="618"/>
        <v>9.7689639696342407</v>
      </c>
      <c r="AU999" s="18">
        <f t="shared" ca="1" si="619"/>
        <v>0.47856633451053165</v>
      </c>
      <c r="AV999" s="19">
        <f t="shared" ca="1" si="638"/>
        <v>18356.05808962947</v>
      </c>
      <c r="AW999" s="18">
        <f t="shared" ca="1" si="639"/>
        <v>18356.536655963981</v>
      </c>
    </row>
    <row r="1000" spans="1:49" x14ac:dyDescent="0.25">
      <c r="A1000" s="18">
        <f t="shared" ca="1" si="600"/>
        <v>20.135276940330467</v>
      </c>
      <c r="B1000" s="18">
        <f t="shared" ca="1" si="601"/>
        <v>9.1605688473890847</v>
      </c>
      <c r="C1000" s="19">
        <f t="shared" ca="1" si="620"/>
        <v>18946.766179982522</v>
      </c>
      <c r="D1000" s="18">
        <f t="shared" ca="1" si="621"/>
        <v>18955.926748829912</v>
      </c>
      <c r="E1000" s="17"/>
      <c r="F1000" s="18">
        <f t="shared" ca="1" si="602"/>
        <v>1.2716624989408483</v>
      </c>
      <c r="G1000" s="18">
        <f t="shared" ca="1" si="603"/>
        <v>0.59415569630765785</v>
      </c>
      <c r="H1000" s="19">
        <f t="shared" ca="1" si="622"/>
        <v>18312.591143196925</v>
      </c>
      <c r="I1000" s="18">
        <f t="shared" ca="1" si="623"/>
        <v>18313.185298893233</v>
      </c>
      <c r="J1000" s="17"/>
      <c r="K1000" s="18">
        <f t="shared" ca="1" si="604"/>
        <v>1.0011617249795346</v>
      </c>
      <c r="L1000" s="18">
        <f t="shared" ca="1" si="605"/>
        <v>1.2566922302837504</v>
      </c>
      <c r="M1000" s="19">
        <f t="shared" ca="1" si="624"/>
        <v>19722.899158236658</v>
      </c>
      <c r="N1000" s="18">
        <f t="shared" ca="1" si="625"/>
        <v>19724.155850466941</v>
      </c>
      <c r="O1000" s="17"/>
      <c r="P1000" s="18">
        <f t="shared" ca="1" si="606"/>
        <v>3.8734975929975111</v>
      </c>
      <c r="Q1000" s="18">
        <f t="shared" ca="1" si="607"/>
        <v>3.8640503033032836</v>
      </c>
      <c r="R1000" s="19">
        <f t="shared" ca="1" si="626"/>
        <v>19522.366706719855</v>
      </c>
      <c r="S1000" s="18">
        <f t="shared" ca="1" si="627"/>
        <v>19526.230757023157</v>
      </c>
      <c r="T1000" s="17"/>
      <c r="U1000" s="18">
        <f t="shared" ca="1" si="608"/>
        <v>0.56106006146627307</v>
      </c>
      <c r="V1000" s="18">
        <f t="shared" ca="1" si="609"/>
        <v>8.7763792583271254</v>
      </c>
      <c r="W1000" s="19">
        <f t="shared" ca="1" si="628"/>
        <v>17900.059433863313</v>
      </c>
      <c r="X1000" s="18">
        <f t="shared" ca="1" si="629"/>
        <v>17908.835813121641</v>
      </c>
      <c r="Z1000" s="18">
        <f t="shared" ca="1" si="610"/>
        <v>39.31051533734022</v>
      </c>
      <c r="AA1000" s="18">
        <f t="shared" ca="1" si="611"/>
        <v>2.3367776449470803</v>
      </c>
      <c r="AB1000" s="19">
        <f t="shared" ca="1" si="630"/>
        <v>25133.274936058882</v>
      </c>
      <c r="AC1000" s="18">
        <f t="shared" ca="1" si="631"/>
        <v>25135.611713703831</v>
      </c>
      <c r="AE1000" s="18">
        <f t="shared" ca="1" si="612"/>
        <v>33.708158501510987</v>
      </c>
      <c r="AF1000" s="18">
        <f t="shared" ca="1" si="613"/>
        <v>2.7114890054690539</v>
      </c>
      <c r="AG1000" s="19">
        <f t="shared" ca="1" si="632"/>
        <v>18057.601896093514</v>
      </c>
      <c r="AH1000" s="18">
        <f t="shared" ca="1" si="633"/>
        <v>18060.313385098983</v>
      </c>
      <c r="AJ1000" s="18">
        <f t="shared" ca="1" si="614"/>
        <v>3.9195548611356212</v>
      </c>
      <c r="AK1000" s="18">
        <f t="shared" ca="1" si="615"/>
        <v>1.6490705167873592</v>
      </c>
      <c r="AL1000" s="19">
        <f t="shared" ca="1" si="634"/>
        <v>17468.399030263798</v>
      </c>
      <c r="AM1000" s="18">
        <f t="shared" ca="1" si="635"/>
        <v>17470.048100780587</v>
      </c>
      <c r="AO1000" s="18">
        <f t="shared" ca="1" si="616"/>
        <v>5.8932422468024672</v>
      </c>
      <c r="AP1000" s="18">
        <f t="shared" ca="1" si="617"/>
        <v>11.483495102989135</v>
      </c>
      <c r="AQ1000" s="19">
        <f t="shared" ca="1" si="636"/>
        <v>25551.090436940416</v>
      </c>
      <c r="AR1000" s="18">
        <f t="shared" ca="1" si="637"/>
        <v>25562.573932043404</v>
      </c>
      <c r="AT1000" s="18">
        <f t="shared" ca="1" si="618"/>
        <v>57.24178300239106</v>
      </c>
      <c r="AU1000" s="18">
        <f t="shared" ca="1" si="619"/>
        <v>5.16556690318727</v>
      </c>
      <c r="AV1000" s="19">
        <f t="shared" ca="1" si="638"/>
        <v>18413.778438966372</v>
      </c>
      <c r="AW1000" s="18">
        <f t="shared" ca="1" si="639"/>
        <v>18418.944005869558</v>
      </c>
    </row>
    <row r="1001" spans="1:49" x14ac:dyDescent="0.25">
      <c r="A1001" s="18">
        <f t="shared" ca="1" si="600"/>
        <v>13.586718381309788</v>
      </c>
      <c r="B1001" s="18">
        <f t="shared" ca="1" si="601"/>
        <v>0.44592697945112197</v>
      </c>
      <c r="C1001" s="19">
        <f t="shared" ca="1" si="620"/>
        <v>18969.513467211222</v>
      </c>
      <c r="D1001" s="18">
        <f t="shared" ca="1" si="621"/>
        <v>18969.959394190671</v>
      </c>
      <c r="E1001" s="17"/>
      <c r="F1001" s="18">
        <f t="shared" ca="1" si="602"/>
        <v>17.24675205303042</v>
      </c>
      <c r="G1001" s="18">
        <f t="shared" ca="1" si="603"/>
        <v>1.9705972057755101</v>
      </c>
      <c r="H1001" s="19">
        <f t="shared" ca="1" si="622"/>
        <v>18330.432050946263</v>
      </c>
      <c r="I1001" s="18">
        <f t="shared" ca="1" si="623"/>
        <v>18332.402648152038</v>
      </c>
      <c r="J1001" s="17"/>
      <c r="K1001" s="18">
        <f t="shared" ca="1" si="604"/>
        <v>7.9476192622090975</v>
      </c>
      <c r="L1001" s="18">
        <f t="shared" ca="1" si="605"/>
        <v>3.7817484911266996</v>
      </c>
      <c r="M1001" s="19">
        <f t="shared" ca="1" si="624"/>
        <v>19732.103469729151</v>
      </c>
      <c r="N1001" s="18">
        <f t="shared" ca="1" si="625"/>
        <v>19735.885218220279</v>
      </c>
      <c r="O1001" s="17"/>
      <c r="P1001" s="18">
        <f t="shared" ca="1" si="606"/>
        <v>9.959832626324209</v>
      </c>
      <c r="Q1001" s="18">
        <f t="shared" ca="1" si="607"/>
        <v>2.8572709685533764</v>
      </c>
      <c r="R1001" s="19">
        <f t="shared" ca="1" si="626"/>
        <v>19536.190589649483</v>
      </c>
      <c r="S1001" s="18">
        <f t="shared" ca="1" si="627"/>
        <v>19539.047860618037</v>
      </c>
      <c r="T1001" s="17"/>
      <c r="U1001" s="18">
        <f t="shared" ca="1" si="608"/>
        <v>10.368491385340382</v>
      </c>
      <c r="V1001" s="18">
        <f t="shared" ca="1" si="609"/>
        <v>8.2381814726092273</v>
      </c>
      <c r="W1001" s="19">
        <f t="shared" ca="1" si="628"/>
        <v>17919.20430450698</v>
      </c>
      <c r="X1001" s="18">
        <f t="shared" ca="1" si="629"/>
        <v>17927.442485979591</v>
      </c>
      <c r="Z1001" s="18">
        <f t="shared" ca="1" si="610"/>
        <v>30.009913758363048</v>
      </c>
      <c r="AA1001" s="18">
        <f t="shared" ca="1" si="611"/>
        <v>0.10496870688450993</v>
      </c>
      <c r="AB1001" s="19">
        <f t="shared" ca="1" si="630"/>
        <v>25165.621627462195</v>
      </c>
      <c r="AC1001" s="18">
        <f t="shared" ca="1" si="631"/>
        <v>25165.726596169079</v>
      </c>
      <c r="AE1001" s="18">
        <f t="shared" ca="1" si="612"/>
        <v>10.261595416325569</v>
      </c>
      <c r="AF1001" s="18">
        <f t="shared" ca="1" si="613"/>
        <v>1.6075493107969876</v>
      </c>
      <c r="AG1001" s="19">
        <f t="shared" ca="1" si="632"/>
        <v>18070.57498051531</v>
      </c>
      <c r="AH1001" s="18">
        <f t="shared" ca="1" si="633"/>
        <v>18072.182529826106</v>
      </c>
      <c r="AJ1001" s="18">
        <f t="shared" ca="1" si="614"/>
        <v>6.8260134940336545</v>
      </c>
      <c r="AK1001" s="18">
        <f t="shared" ca="1" si="615"/>
        <v>6.1721387248802424</v>
      </c>
      <c r="AL1001" s="19">
        <f t="shared" ca="1" si="634"/>
        <v>17476.874114274618</v>
      </c>
      <c r="AM1001" s="18">
        <f t="shared" ca="1" si="635"/>
        <v>17483.046252999498</v>
      </c>
      <c r="AO1001" s="18">
        <f t="shared" ca="1" si="616"/>
        <v>2.6346902385941688</v>
      </c>
      <c r="AP1001" s="18">
        <f t="shared" ca="1" si="617"/>
        <v>8.93379099934611</v>
      </c>
      <c r="AQ1001" s="19">
        <f t="shared" ca="1" si="636"/>
        <v>25565.208622282</v>
      </c>
      <c r="AR1001" s="18">
        <f t="shared" ca="1" si="637"/>
        <v>25574.142413281344</v>
      </c>
      <c r="AT1001" s="18">
        <f t="shared" ca="1" si="618"/>
        <v>10.551071728947683</v>
      </c>
      <c r="AU1001" s="18">
        <f t="shared" ca="1" si="619"/>
        <v>7.9962611773409016</v>
      </c>
      <c r="AV1001" s="19">
        <f t="shared" ca="1" si="638"/>
        <v>18429.495077598505</v>
      </c>
      <c r="AW1001" s="18">
        <f t="shared" ca="1" si="639"/>
        <v>18437.491338775846</v>
      </c>
    </row>
    <row r="1002" spans="1:49" x14ac:dyDescent="0.25">
      <c r="A1002" s="18">
        <f t="shared" ca="1" si="600"/>
        <v>22.832537014914227</v>
      </c>
      <c r="B1002" s="18">
        <f t="shared" ca="1" si="601"/>
        <v>6.8638376410885398</v>
      </c>
      <c r="C1002" s="19">
        <f t="shared" ca="1" si="620"/>
        <v>18992.791931205586</v>
      </c>
      <c r="D1002" s="18">
        <f t="shared" ca="1" si="621"/>
        <v>18999.655768846675</v>
      </c>
      <c r="E1002" s="17"/>
      <c r="F1002" s="18">
        <f t="shared" ca="1" si="602"/>
        <v>45.000424624323514</v>
      </c>
      <c r="G1002" s="18">
        <f t="shared" ca="1" si="603"/>
        <v>3.1280953692909783</v>
      </c>
      <c r="H1002" s="19">
        <f t="shared" ca="1" si="622"/>
        <v>18377.40307277636</v>
      </c>
      <c r="I1002" s="18">
        <f t="shared" ca="1" si="623"/>
        <v>18380.531168145651</v>
      </c>
      <c r="J1002" s="17"/>
      <c r="K1002" s="18">
        <f t="shared" ca="1" si="604"/>
        <v>6.2117191092515931</v>
      </c>
      <c r="L1002" s="18">
        <f t="shared" ca="1" si="605"/>
        <v>2.6384069644193824</v>
      </c>
      <c r="M1002" s="19">
        <f t="shared" ca="1" si="624"/>
        <v>19742.09693732953</v>
      </c>
      <c r="N1002" s="18">
        <f t="shared" ca="1" si="625"/>
        <v>19744.735344293949</v>
      </c>
      <c r="O1002" s="17"/>
      <c r="P1002" s="18">
        <f t="shared" ca="1" si="606"/>
        <v>1.1867738443765099</v>
      </c>
      <c r="Q1002" s="18">
        <f t="shared" ca="1" si="607"/>
        <v>6.7305421923684365</v>
      </c>
      <c r="R1002" s="19">
        <f t="shared" ca="1" si="626"/>
        <v>19540.234634462413</v>
      </c>
      <c r="S1002" s="18">
        <f t="shared" ca="1" si="627"/>
        <v>19546.965176654783</v>
      </c>
      <c r="T1002" s="17"/>
      <c r="U1002" s="18">
        <f t="shared" ca="1" si="608"/>
        <v>0.9080683113067517</v>
      </c>
      <c r="V1002" s="18">
        <f t="shared" ca="1" si="609"/>
        <v>14.870639565770057</v>
      </c>
      <c r="W1002" s="19">
        <f t="shared" ca="1" si="628"/>
        <v>17928.350554290897</v>
      </c>
      <c r="X1002" s="18">
        <f t="shared" ca="1" si="629"/>
        <v>17943.221193856669</v>
      </c>
      <c r="Z1002" s="18">
        <f t="shared" ca="1" si="610"/>
        <v>3.6909453589763315</v>
      </c>
      <c r="AA1002" s="18">
        <f t="shared" ca="1" si="611"/>
        <v>0.6469736022745185</v>
      </c>
      <c r="AB1002" s="19">
        <f t="shared" ca="1" si="630"/>
        <v>25169.417541528055</v>
      </c>
      <c r="AC1002" s="18">
        <f t="shared" ca="1" si="631"/>
        <v>25170.064515130329</v>
      </c>
      <c r="AE1002" s="18">
        <f t="shared" ca="1" si="612"/>
        <v>24.467529410679298</v>
      </c>
      <c r="AF1002" s="18">
        <f t="shared" ca="1" si="613"/>
        <v>9.654715403621088</v>
      </c>
      <c r="AG1002" s="19">
        <f t="shared" ca="1" si="632"/>
        <v>18096.650059236785</v>
      </c>
      <c r="AH1002" s="18">
        <f t="shared" ca="1" si="633"/>
        <v>18106.304774640405</v>
      </c>
      <c r="AJ1002" s="18">
        <f t="shared" ca="1" si="614"/>
        <v>3.3395657920777526</v>
      </c>
      <c r="AK1002" s="18">
        <f t="shared" ca="1" si="615"/>
        <v>1.1696624100143258</v>
      </c>
      <c r="AL1002" s="19">
        <f t="shared" ca="1" si="634"/>
        <v>17486.385818791576</v>
      </c>
      <c r="AM1002" s="18">
        <f t="shared" ca="1" si="635"/>
        <v>17487.555481201591</v>
      </c>
      <c r="AO1002" s="18">
        <f t="shared" ca="1" si="616"/>
        <v>0.23173808850555655</v>
      </c>
      <c r="AP1002" s="18">
        <f t="shared" ca="1" si="617"/>
        <v>31.914464803689075</v>
      </c>
      <c r="AQ1002" s="19">
        <f t="shared" ca="1" si="636"/>
        <v>25574.374151369851</v>
      </c>
      <c r="AR1002" s="18">
        <f t="shared" ca="1" si="637"/>
        <v>25606.288616173541</v>
      </c>
      <c r="AT1002" s="18">
        <f t="shared" ca="1" si="618"/>
        <v>1.6599168063612126</v>
      </c>
      <c r="AU1002" s="18">
        <f t="shared" ca="1" si="619"/>
        <v>1.4321456518822402</v>
      </c>
      <c r="AV1002" s="19">
        <f t="shared" ca="1" si="638"/>
        <v>18439.151255582208</v>
      </c>
      <c r="AW1002" s="18">
        <f t="shared" ca="1" si="639"/>
        <v>18440.583401234089</v>
      </c>
    </row>
    <row r="1003" spans="1:49" x14ac:dyDescent="0.25">
      <c r="A1003" s="18">
        <f t="shared" ca="1" si="600"/>
        <v>3.5784365597288126</v>
      </c>
      <c r="B1003" s="18">
        <f t="shared" ca="1" si="601"/>
        <v>10.220301236059189</v>
      </c>
      <c r="C1003" s="19">
        <f t="shared" ca="1" si="620"/>
        <v>19003.234205406403</v>
      </c>
      <c r="D1003" s="18">
        <f t="shared" ca="1" si="621"/>
        <v>19013.454506642462</v>
      </c>
      <c r="E1003" s="17"/>
      <c r="F1003" s="18">
        <f t="shared" ca="1" si="602"/>
        <v>5.461596785032607</v>
      </c>
      <c r="G1003" s="18">
        <f t="shared" ca="1" si="603"/>
        <v>3.4304769648523186</v>
      </c>
      <c r="H1003" s="19">
        <f t="shared" ca="1" si="622"/>
        <v>18385.992764930685</v>
      </c>
      <c r="I1003" s="18">
        <f t="shared" ca="1" si="623"/>
        <v>18389.423241895536</v>
      </c>
      <c r="J1003" s="17"/>
      <c r="K1003" s="18">
        <f t="shared" ca="1" si="604"/>
        <v>38.843712932714581</v>
      </c>
      <c r="L1003" s="18">
        <f t="shared" ca="1" si="605"/>
        <v>3.0972535405423649</v>
      </c>
      <c r="M1003" s="19">
        <f t="shared" ca="1" si="624"/>
        <v>19783.579057226663</v>
      </c>
      <c r="N1003" s="18">
        <f t="shared" ca="1" si="625"/>
        <v>19786.676310767205</v>
      </c>
      <c r="O1003" s="17"/>
      <c r="P1003" s="18">
        <f t="shared" ca="1" si="606"/>
        <v>23.415769100522922</v>
      </c>
      <c r="Q1003" s="18">
        <f t="shared" ca="1" si="607"/>
        <v>20.04682686090397</v>
      </c>
      <c r="R1003" s="19">
        <f t="shared" ca="1" si="626"/>
        <v>19570.380945755307</v>
      </c>
      <c r="S1003" s="18">
        <f t="shared" ca="1" si="627"/>
        <v>19590.427772616211</v>
      </c>
      <c r="T1003" s="17"/>
      <c r="U1003" s="18">
        <f t="shared" ca="1" si="608"/>
        <v>11.692645637723485</v>
      </c>
      <c r="V1003" s="18">
        <f t="shared" ca="1" si="609"/>
        <v>46.893206315986895</v>
      </c>
      <c r="W1003" s="19">
        <f t="shared" ca="1" si="628"/>
        <v>17954.913839494391</v>
      </c>
      <c r="X1003" s="18">
        <f t="shared" ca="1" si="629"/>
        <v>18001.807045810379</v>
      </c>
      <c r="Z1003" s="18">
        <f t="shared" ca="1" si="610"/>
        <v>33.440306501523075</v>
      </c>
      <c r="AA1003" s="18">
        <f t="shared" ca="1" si="611"/>
        <v>0.49213970138004548</v>
      </c>
      <c r="AB1003" s="19">
        <f t="shared" ca="1" si="630"/>
        <v>25203.50482163185</v>
      </c>
      <c r="AC1003" s="18">
        <f t="shared" ca="1" si="631"/>
        <v>25203.996961333229</v>
      </c>
      <c r="AE1003" s="18">
        <f t="shared" ca="1" si="612"/>
        <v>29.431778809015437</v>
      </c>
      <c r="AF1003" s="18">
        <f t="shared" ca="1" si="613"/>
        <v>18.691685609430781</v>
      </c>
      <c r="AG1003" s="19">
        <f t="shared" ca="1" si="632"/>
        <v>18135.73655344942</v>
      </c>
      <c r="AH1003" s="18">
        <f t="shared" ca="1" si="633"/>
        <v>18154.428239058852</v>
      </c>
      <c r="AJ1003" s="18">
        <f t="shared" ca="1" si="614"/>
        <v>15.34156816285844</v>
      </c>
      <c r="AK1003" s="18">
        <f t="shared" ca="1" si="615"/>
        <v>2.6886651827611052</v>
      </c>
      <c r="AL1003" s="19">
        <f t="shared" ca="1" si="634"/>
        <v>17502.897049364448</v>
      </c>
      <c r="AM1003" s="18">
        <f t="shared" ca="1" si="635"/>
        <v>17505.585714547211</v>
      </c>
      <c r="AO1003" s="18">
        <f t="shared" ca="1" si="616"/>
        <v>20.546703935307562</v>
      </c>
      <c r="AP1003" s="18">
        <f t="shared" ca="1" si="617"/>
        <v>45.864262855042668</v>
      </c>
      <c r="AQ1003" s="19">
        <f t="shared" ca="1" si="636"/>
        <v>25626.835320108847</v>
      </c>
      <c r="AR1003" s="18">
        <f t="shared" ca="1" si="637"/>
        <v>25672.699582963891</v>
      </c>
      <c r="AT1003" s="18">
        <f t="shared" ca="1" si="618"/>
        <v>2.5190967599827134</v>
      </c>
      <c r="AU1003" s="18">
        <f t="shared" ca="1" si="619"/>
        <v>8.5828340200284519</v>
      </c>
      <c r="AV1003" s="19">
        <f t="shared" ca="1" si="638"/>
        <v>18443.10249799407</v>
      </c>
      <c r="AW1003" s="18">
        <f t="shared" ca="1" si="639"/>
        <v>18451.685332014098</v>
      </c>
    </row>
    <row r="1004" spans="1:49" x14ac:dyDescent="0.25">
      <c r="A1004" s="18">
        <f t="shared" ca="1" si="600"/>
        <v>1.2801992381281646</v>
      </c>
      <c r="B1004" s="18">
        <f t="shared" ca="1" si="601"/>
        <v>0.52582501584820251</v>
      </c>
      <c r="C1004" s="19">
        <f t="shared" ca="1" si="620"/>
        <v>19014.73470588059</v>
      </c>
      <c r="D1004" s="18">
        <f t="shared" ca="1" si="621"/>
        <v>19015.260530896438</v>
      </c>
      <c r="E1004" s="17"/>
      <c r="F1004" s="18">
        <f t="shared" ca="1" si="602"/>
        <v>6.9310925183844736</v>
      </c>
      <c r="G1004" s="18">
        <f t="shared" ca="1" si="603"/>
        <v>0.91565353603146071</v>
      </c>
      <c r="H1004" s="19">
        <f t="shared" ca="1" si="622"/>
        <v>18396.354334413922</v>
      </c>
      <c r="I1004" s="18">
        <f t="shared" ca="1" si="623"/>
        <v>18397.269987949952</v>
      </c>
      <c r="J1004" s="17"/>
      <c r="K1004" s="18">
        <f t="shared" ca="1" si="604"/>
        <v>7.0939992878216023</v>
      </c>
      <c r="L1004" s="18">
        <f t="shared" ca="1" si="605"/>
        <v>0.58192952001623677</v>
      </c>
      <c r="M1004" s="19">
        <f t="shared" ca="1" si="624"/>
        <v>19793.770310055028</v>
      </c>
      <c r="N1004" s="18">
        <f t="shared" ca="1" si="625"/>
        <v>19794.352239575044</v>
      </c>
      <c r="O1004" s="17"/>
      <c r="P1004" s="18">
        <f t="shared" ca="1" si="606"/>
        <v>37.468954844885609</v>
      </c>
      <c r="Q1004" s="18">
        <f t="shared" ca="1" si="607"/>
        <v>0.91281303076972975</v>
      </c>
      <c r="R1004" s="19">
        <f t="shared" ca="1" si="626"/>
        <v>19627.896727461095</v>
      </c>
      <c r="S1004" s="18">
        <f t="shared" ca="1" si="627"/>
        <v>19628.809540491864</v>
      </c>
      <c r="T1004" s="17"/>
      <c r="U1004" s="18">
        <f t="shared" ca="1" si="608"/>
        <v>11.133417903939442</v>
      </c>
      <c r="V1004" s="18">
        <f t="shared" ca="1" si="609"/>
        <v>1.3887314819611292</v>
      </c>
      <c r="W1004" s="19">
        <f t="shared" ca="1" si="628"/>
        <v>18012.94046371432</v>
      </c>
      <c r="X1004" s="18">
        <f t="shared" ca="1" si="629"/>
        <v>18014.329195196282</v>
      </c>
      <c r="Z1004" s="18">
        <f t="shared" ca="1" si="610"/>
        <v>10.834170150257357</v>
      </c>
      <c r="AA1004" s="18">
        <f t="shared" ca="1" si="611"/>
        <v>2.3208497944624864</v>
      </c>
      <c r="AB1004" s="19">
        <f t="shared" ca="1" si="630"/>
        <v>25214.831131483486</v>
      </c>
      <c r="AC1004" s="18">
        <f t="shared" ca="1" si="631"/>
        <v>25217.151981277948</v>
      </c>
      <c r="AE1004" s="18">
        <f t="shared" ca="1" si="612"/>
        <v>4.0310656183012075</v>
      </c>
      <c r="AF1004" s="18">
        <f t="shared" ca="1" si="613"/>
        <v>0.93505872229366194</v>
      </c>
      <c r="AG1004" s="19">
        <f t="shared" ca="1" si="632"/>
        <v>18158.459304677155</v>
      </c>
      <c r="AH1004" s="18">
        <f t="shared" ca="1" si="633"/>
        <v>18159.39436339945</v>
      </c>
      <c r="AJ1004" s="18">
        <f t="shared" ca="1" si="614"/>
        <v>1.2432023082925703</v>
      </c>
      <c r="AK1004" s="18">
        <f t="shared" ca="1" si="615"/>
        <v>1.4493443574353331</v>
      </c>
      <c r="AL1004" s="19">
        <f t="shared" ca="1" si="634"/>
        <v>17506.828916855502</v>
      </c>
      <c r="AM1004" s="18">
        <f t="shared" ca="1" si="635"/>
        <v>17508.278261212938</v>
      </c>
      <c r="AO1004" s="18">
        <f t="shared" ca="1" si="616"/>
        <v>21.288804725742743</v>
      </c>
      <c r="AP1004" s="18">
        <f t="shared" ca="1" si="617"/>
        <v>12.29371117683859</v>
      </c>
      <c r="AQ1004" s="19">
        <f t="shared" ca="1" si="636"/>
        <v>25693.988387689635</v>
      </c>
      <c r="AR1004" s="18">
        <f t="shared" ca="1" si="637"/>
        <v>25706.282098866472</v>
      </c>
      <c r="AT1004" s="18">
        <f t="shared" ca="1" si="618"/>
        <v>3.3543732614560478</v>
      </c>
      <c r="AU1004" s="18">
        <f t="shared" ca="1" si="619"/>
        <v>7.838473791834625</v>
      </c>
      <c r="AV1004" s="19">
        <f t="shared" ca="1" si="638"/>
        <v>18455.039705275554</v>
      </c>
      <c r="AW1004" s="18">
        <f t="shared" ca="1" si="639"/>
        <v>18462.878179067389</v>
      </c>
    </row>
    <row r="1005" spans="1:49" x14ac:dyDescent="0.25">
      <c r="A1005" s="18">
        <f t="shared" ca="1" si="600"/>
        <v>8.1086280239845436</v>
      </c>
      <c r="B1005" s="18">
        <f t="shared" ca="1" si="601"/>
        <v>10.130374004452557</v>
      </c>
      <c r="C1005" s="19">
        <f t="shared" ca="1" si="620"/>
        <v>19023.369158920421</v>
      </c>
      <c r="D1005" s="18">
        <f t="shared" ca="1" si="621"/>
        <v>19033.499532924874</v>
      </c>
      <c r="E1005" s="17"/>
      <c r="F1005" s="18">
        <f t="shared" ca="1" si="602"/>
        <v>6.3170571949502392</v>
      </c>
      <c r="G1005" s="18">
        <f t="shared" ca="1" si="603"/>
        <v>18.229219865195919</v>
      </c>
      <c r="H1005" s="19">
        <f t="shared" ca="1" si="622"/>
        <v>18403.587045144901</v>
      </c>
      <c r="I1005" s="18">
        <f t="shared" ca="1" si="623"/>
        <v>18421.816265010097</v>
      </c>
      <c r="J1005" s="17"/>
      <c r="K1005" s="18">
        <f t="shared" ca="1" si="604"/>
        <v>39.580508151979089</v>
      </c>
      <c r="L1005" s="18">
        <f t="shared" ca="1" si="605"/>
        <v>11.564406997111538</v>
      </c>
      <c r="M1005" s="19">
        <f t="shared" ca="1" si="624"/>
        <v>19833.932747727024</v>
      </c>
      <c r="N1005" s="18">
        <f t="shared" ca="1" si="625"/>
        <v>19845.497154724137</v>
      </c>
      <c r="O1005" s="17"/>
      <c r="P1005" s="18">
        <f t="shared" ca="1" si="606"/>
        <v>9.1059127413743628</v>
      </c>
      <c r="Q1005" s="18">
        <f t="shared" ca="1" si="607"/>
        <v>1.2215513888683676</v>
      </c>
      <c r="R1005" s="19">
        <f t="shared" ca="1" si="626"/>
        <v>19637.91545323324</v>
      </c>
      <c r="S1005" s="18">
        <f t="shared" ca="1" si="627"/>
        <v>19639.137004622109</v>
      </c>
      <c r="T1005" s="17"/>
      <c r="U1005" s="18">
        <f t="shared" ca="1" si="608"/>
        <v>12.576874935923225</v>
      </c>
      <c r="V1005" s="18">
        <f t="shared" ca="1" si="609"/>
        <v>23.167475490658489</v>
      </c>
      <c r="W1005" s="19">
        <f t="shared" ca="1" si="628"/>
        <v>18026.906070132205</v>
      </c>
      <c r="X1005" s="18">
        <f t="shared" ca="1" si="629"/>
        <v>18050.073545622865</v>
      </c>
      <c r="Z1005" s="18">
        <f t="shared" ca="1" si="610"/>
        <v>7.4301656089348569</v>
      </c>
      <c r="AA1005" s="18">
        <f t="shared" ca="1" si="611"/>
        <v>2.366043757342521</v>
      </c>
      <c r="AB1005" s="19">
        <f t="shared" ca="1" si="630"/>
        <v>25224.582146886882</v>
      </c>
      <c r="AC1005" s="18">
        <f t="shared" ca="1" si="631"/>
        <v>25226.948190644223</v>
      </c>
      <c r="AE1005" s="18">
        <f t="shared" ca="1" si="612"/>
        <v>7.6397360403389927</v>
      </c>
      <c r="AF1005" s="18">
        <f t="shared" ca="1" si="613"/>
        <v>17.586700896912049</v>
      </c>
      <c r="AG1005" s="19">
        <f t="shared" ca="1" si="632"/>
        <v>18167.034099439788</v>
      </c>
      <c r="AH1005" s="18">
        <f t="shared" ca="1" si="633"/>
        <v>18184.620800336699</v>
      </c>
      <c r="AJ1005" s="18">
        <f t="shared" ca="1" si="614"/>
        <v>0.10561728384073996</v>
      </c>
      <c r="AK1005" s="18">
        <f t="shared" ca="1" si="615"/>
        <v>12.565575766597687</v>
      </c>
      <c r="AL1005" s="19">
        <f t="shared" ca="1" si="634"/>
        <v>17508.383878496777</v>
      </c>
      <c r="AM1005" s="18">
        <f t="shared" ca="1" si="635"/>
        <v>17520.949454263377</v>
      </c>
      <c r="AO1005" s="18">
        <f t="shared" ca="1" si="616"/>
        <v>6.3272155885235346</v>
      </c>
      <c r="AP1005" s="18">
        <f t="shared" ca="1" si="617"/>
        <v>13.046560523864036</v>
      </c>
      <c r="AQ1005" s="19">
        <f t="shared" ca="1" si="636"/>
        <v>25712.609314454996</v>
      </c>
      <c r="AR1005" s="18">
        <f t="shared" ca="1" si="637"/>
        <v>25725.65587497886</v>
      </c>
      <c r="AT1005" s="18">
        <f t="shared" ca="1" si="618"/>
        <v>7.1967525963676611</v>
      </c>
      <c r="AU1005" s="18">
        <f t="shared" ca="1" si="619"/>
        <v>1.4303901855361123</v>
      </c>
      <c r="AV1005" s="19">
        <f t="shared" ca="1" si="638"/>
        <v>18470.074931663756</v>
      </c>
      <c r="AW1005" s="18">
        <f t="shared" ca="1" si="639"/>
        <v>18471.50532184929</v>
      </c>
    </row>
    <row r="1006" spans="1:49" x14ac:dyDescent="0.25">
      <c r="A1006" s="18">
        <f t="shared" ca="1" si="600"/>
        <v>26.793792318436871</v>
      </c>
      <c r="B1006" s="18">
        <f t="shared" ca="1" si="601"/>
        <v>4.7445378099166655</v>
      </c>
      <c r="C1006" s="19">
        <f t="shared" ca="1" si="620"/>
        <v>19060.29332524331</v>
      </c>
      <c r="D1006" s="18">
        <f t="shared" ca="1" si="621"/>
        <v>19065.037863053229</v>
      </c>
      <c r="E1006" s="17"/>
      <c r="F1006" s="18">
        <f t="shared" ca="1" si="602"/>
        <v>40.529015106622865</v>
      </c>
      <c r="G1006" s="18">
        <f t="shared" ca="1" si="603"/>
        <v>0.67199620004777061</v>
      </c>
      <c r="H1006" s="19">
        <f t="shared" ca="1" si="622"/>
        <v>18462.345280116719</v>
      </c>
      <c r="I1006" s="18">
        <f t="shared" ca="1" si="623"/>
        <v>18463.017276316765</v>
      </c>
      <c r="J1006" s="17"/>
      <c r="K1006" s="18">
        <f t="shared" ca="1" si="604"/>
        <v>3.1315141140947169</v>
      </c>
      <c r="L1006" s="18">
        <f t="shared" ca="1" si="605"/>
        <v>8.7311079236122513</v>
      </c>
      <c r="M1006" s="19">
        <f t="shared" ca="1" si="624"/>
        <v>19848.628668838232</v>
      </c>
      <c r="N1006" s="18">
        <f t="shared" ca="1" si="625"/>
        <v>19857.359776761845</v>
      </c>
      <c r="O1006" s="17"/>
      <c r="P1006" s="18">
        <f t="shared" ca="1" si="606"/>
        <v>9.7927780844976251</v>
      </c>
      <c r="Q1006" s="18">
        <f t="shared" ca="1" si="607"/>
        <v>2.6434072393936727</v>
      </c>
      <c r="R1006" s="19">
        <f t="shared" ca="1" si="626"/>
        <v>19648.929782706608</v>
      </c>
      <c r="S1006" s="18">
        <f t="shared" ca="1" si="627"/>
        <v>19651.573189946001</v>
      </c>
      <c r="T1006" s="17"/>
      <c r="U1006" s="18">
        <f t="shared" ca="1" si="608"/>
        <v>26.510672442556505</v>
      </c>
      <c r="V1006" s="18">
        <f t="shared" ca="1" si="609"/>
        <v>1.2368385217494773</v>
      </c>
      <c r="W1006" s="19">
        <f t="shared" ca="1" si="628"/>
        <v>18076.584218065422</v>
      </c>
      <c r="X1006" s="18">
        <f t="shared" ca="1" si="629"/>
        <v>18077.82105658717</v>
      </c>
      <c r="Z1006" s="18">
        <f t="shared" ca="1" si="610"/>
        <v>5.7022441677464535</v>
      </c>
      <c r="AA1006" s="18">
        <f t="shared" ca="1" si="611"/>
        <v>0.20829004807998205</v>
      </c>
      <c r="AB1006" s="19">
        <f t="shared" ca="1" si="630"/>
        <v>25232.650434811971</v>
      </c>
      <c r="AC1006" s="18">
        <f t="shared" ca="1" si="631"/>
        <v>25232.858724860049</v>
      </c>
      <c r="AE1006" s="18">
        <f t="shared" ca="1" si="612"/>
        <v>2.6820158269700638</v>
      </c>
      <c r="AF1006" s="18">
        <f t="shared" ca="1" si="613"/>
        <v>1.4957722204429855</v>
      </c>
      <c r="AG1006" s="19">
        <f t="shared" ca="1" si="632"/>
        <v>18187.302816163668</v>
      </c>
      <c r="AH1006" s="18">
        <f t="shared" ca="1" si="633"/>
        <v>18188.79858838411</v>
      </c>
      <c r="AJ1006" s="18">
        <f t="shared" ca="1" si="614"/>
        <v>34.716852864624414</v>
      </c>
      <c r="AK1006" s="18">
        <f t="shared" ca="1" si="615"/>
        <v>8.669485168648043</v>
      </c>
      <c r="AL1006" s="19">
        <f t="shared" ca="1" si="634"/>
        <v>17555.666307128002</v>
      </c>
      <c r="AM1006" s="18">
        <f t="shared" ca="1" si="635"/>
        <v>17564.33579229665</v>
      </c>
      <c r="AO1006" s="18">
        <f t="shared" ca="1" si="616"/>
        <v>3.8624004010729687</v>
      </c>
      <c r="AP1006" s="18">
        <f t="shared" ca="1" si="617"/>
        <v>62.067939442819949</v>
      </c>
      <c r="AQ1006" s="19">
        <f t="shared" ca="1" si="636"/>
        <v>25729.518275379934</v>
      </c>
      <c r="AR1006" s="18">
        <f t="shared" ca="1" si="637"/>
        <v>25791.586214822753</v>
      </c>
      <c r="AT1006" s="18">
        <f t="shared" ca="1" si="618"/>
        <v>6.4677711928334967</v>
      </c>
      <c r="AU1006" s="18">
        <f t="shared" ca="1" si="619"/>
        <v>10.293307269661424</v>
      </c>
      <c r="AV1006" s="19">
        <f t="shared" ca="1" si="638"/>
        <v>18477.973093042125</v>
      </c>
      <c r="AW1006" s="18">
        <f t="shared" ca="1" si="639"/>
        <v>18488.266400311786</v>
      </c>
    </row>
    <row r="1007" spans="1:49" x14ac:dyDescent="0.25">
      <c r="A1007" s="18">
        <f t="shared" ca="1" si="600"/>
        <v>10.830031752156644</v>
      </c>
      <c r="B1007" s="18">
        <f t="shared" ca="1" si="601"/>
        <v>6.287142811711246</v>
      </c>
      <c r="C1007" s="19">
        <f t="shared" ca="1" si="620"/>
        <v>19075.867894805386</v>
      </c>
      <c r="D1007" s="18">
        <f t="shared" ca="1" si="621"/>
        <v>19082.155037617096</v>
      </c>
      <c r="E1007" s="17"/>
      <c r="F1007" s="18">
        <f t="shared" ca="1" si="602"/>
        <v>2.3530842782245678</v>
      </c>
      <c r="G1007" s="18">
        <f t="shared" ca="1" si="603"/>
        <v>9.4719766191116648</v>
      </c>
      <c r="H1007" s="19">
        <f t="shared" ca="1" si="622"/>
        <v>18465.370360594989</v>
      </c>
      <c r="I1007" s="18">
        <f t="shared" ca="1" si="623"/>
        <v>18474.842337214101</v>
      </c>
      <c r="J1007" s="17"/>
      <c r="K1007" s="18">
        <f t="shared" ca="1" si="604"/>
        <v>26.338703700441108</v>
      </c>
      <c r="L1007" s="18">
        <f t="shared" ca="1" si="605"/>
        <v>4.5418912371935569</v>
      </c>
      <c r="M1007" s="19">
        <f t="shared" ca="1" si="624"/>
        <v>19883.698480462284</v>
      </c>
      <c r="N1007" s="18">
        <f t="shared" ca="1" si="625"/>
        <v>19888.240371699478</v>
      </c>
      <c r="O1007" s="17"/>
      <c r="P1007" s="18">
        <f t="shared" ca="1" si="606"/>
        <v>35.325987572565928</v>
      </c>
      <c r="Q1007" s="18">
        <f t="shared" ca="1" si="607"/>
        <v>1.8497171581267422</v>
      </c>
      <c r="R1007" s="19">
        <f t="shared" ca="1" si="626"/>
        <v>19686.899177518568</v>
      </c>
      <c r="S1007" s="18">
        <f t="shared" ca="1" si="627"/>
        <v>19688.748894676693</v>
      </c>
      <c r="T1007" s="17"/>
      <c r="U1007" s="18">
        <f t="shared" ca="1" si="608"/>
        <v>3.849746366546889</v>
      </c>
      <c r="V1007" s="18">
        <f t="shared" ca="1" si="609"/>
        <v>4.1671262402818403</v>
      </c>
      <c r="W1007" s="19">
        <f t="shared" ca="1" si="628"/>
        <v>18081.670802953719</v>
      </c>
      <c r="X1007" s="18">
        <f t="shared" ca="1" si="629"/>
        <v>18085.837929194</v>
      </c>
      <c r="Z1007" s="18">
        <f t="shared" ca="1" si="610"/>
        <v>51.069328638117483</v>
      </c>
      <c r="AA1007" s="18">
        <f t="shared" ca="1" si="611"/>
        <v>0.55469205329835469</v>
      </c>
      <c r="AB1007" s="19">
        <f t="shared" ca="1" si="630"/>
        <v>25283.928053498166</v>
      </c>
      <c r="AC1007" s="18">
        <f t="shared" ca="1" si="631"/>
        <v>25284.482745551464</v>
      </c>
      <c r="AE1007" s="18">
        <f t="shared" ca="1" si="612"/>
        <v>3.7815183309269722</v>
      </c>
      <c r="AF1007" s="18">
        <f t="shared" ca="1" si="613"/>
        <v>4.4496531841083469</v>
      </c>
      <c r="AG1007" s="19">
        <f t="shared" ca="1" si="632"/>
        <v>18192.580106715039</v>
      </c>
      <c r="AH1007" s="18">
        <f t="shared" ca="1" si="633"/>
        <v>18197.029759899146</v>
      </c>
      <c r="AJ1007" s="18">
        <f t="shared" ca="1" si="614"/>
        <v>7.2921854649299735</v>
      </c>
      <c r="AK1007" s="18">
        <f t="shared" ca="1" si="615"/>
        <v>5.9800005432029737</v>
      </c>
      <c r="AL1007" s="19">
        <f t="shared" ca="1" si="634"/>
        <v>17571.627977761578</v>
      </c>
      <c r="AM1007" s="18">
        <f t="shared" ca="1" si="635"/>
        <v>17577.607978304783</v>
      </c>
      <c r="AO1007" s="18">
        <f t="shared" ca="1" si="616"/>
        <v>0.7886954705939011</v>
      </c>
      <c r="AP1007" s="18">
        <f t="shared" ca="1" si="617"/>
        <v>5.6419217870508565</v>
      </c>
      <c r="AQ1007" s="19">
        <f t="shared" ca="1" si="636"/>
        <v>25792.374910293347</v>
      </c>
      <c r="AR1007" s="18">
        <f t="shared" ca="1" si="637"/>
        <v>25798.016832080397</v>
      </c>
      <c r="AT1007" s="18">
        <f t="shared" ca="1" si="618"/>
        <v>4.9141537315338288</v>
      </c>
      <c r="AU1007" s="18">
        <f t="shared" ca="1" si="619"/>
        <v>13.793568189848221</v>
      </c>
      <c r="AV1007" s="19">
        <f t="shared" ca="1" si="638"/>
        <v>18493.18055404332</v>
      </c>
      <c r="AW1007" s="18">
        <f t="shared" ca="1" si="639"/>
        <v>18506.974122233169</v>
      </c>
    </row>
    <row r="1008" spans="1:49" x14ac:dyDescent="0.25">
      <c r="A1008" s="18">
        <f t="shared" ca="1" si="600"/>
        <v>66.864510005732598</v>
      </c>
      <c r="B1008" s="18">
        <f t="shared" ca="1" si="601"/>
        <v>6.9285037428431266</v>
      </c>
      <c r="C1008" s="19">
        <f t="shared" ca="1" si="620"/>
        <v>19149.019547622829</v>
      </c>
      <c r="D1008" s="18">
        <f t="shared" ca="1" si="621"/>
        <v>19155.948051365671</v>
      </c>
      <c r="E1008" s="17"/>
      <c r="F1008" s="18">
        <f t="shared" ca="1" si="602"/>
        <v>38.370430573354739</v>
      </c>
      <c r="G1008" s="18">
        <f t="shared" ca="1" si="603"/>
        <v>1.2690339989272248</v>
      </c>
      <c r="H1008" s="19">
        <f t="shared" ca="1" si="622"/>
        <v>18513.212767787456</v>
      </c>
      <c r="I1008" s="18">
        <f t="shared" ca="1" si="623"/>
        <v>18514.481801786384</v>
      </c>
      <c r="J1008" s="17"/>
      <c r="K1008" s="18">
        <f t="shared" ca="1" si="604"/>
        <v>8.0762848985350413</v>
      </c>
      <c r="L1008" s="18">
        <f t="shared" ca="1" si="605"/>
        <v>2.0178361172557508</v>
      </c>
      <c r="M1008" s="19">
        <f t="shared" ca="1" si="624"/>
        <v>19896.316656598014</v>
      </c>
      <c r="N1008" s="18">
        <f t="shared" ca="1" si="625"/>
        <v>19898.334492715268</v>
      </c>
      <c r="O1008" s="17"/>
      <c r="P1008" s="18">
        <f t="shared" ca="1" si="606"/>
        <v>11.99605281042624</v>
      </c>
      <c r="Q1008" s="18">
        <f t="shared" ca="1" si="607"/>
        <v>2.2728575330904928</v>
      </c>
      <c r="R1008" s="19">
        <f t="shared" ca="1" si="626"/>
        <v>19700.744947487121</v>
      </c>
      <c r="S1008" s="18">
        <f t="shared" ca="1" si="627"/>
        <v>19703.017805020212</v>
      </c>
      <c r="T1008" s="17"/>
      <c r="U1008" s="18">
        <f t="shared" ca="1" si="608"/>
        <v>10.41787524348887</v>
      </c>
      <c r="V1008" s="18">
        <f t="shared" ca="1" si="609"/>
        <v>3.552040985858719</v>
      </c>
      <c r="W1008" s="19">
        <f t="shared" ca="1" si="628"/>
        <v>18096.255804437489</v>
      </c>
      <c r="X1008" s="18">
        <f t="shared" ca="1" si="629"/>
        <v>18099.807845423347</v>
      </c>
      <c r="Z1008" s="18">
        <f t="shared" ca="1" si="610"/>
        <v>6.4931993735167612</v>
      </c>
      <c r="AA1008" s="18">
        <f t="shared" ca="1" si="611"/>
        <v>1.1380422695588048</v>
      </c>
      <c r="AB1008" s="19">
        <f t="shared" ca="1" si="630"/>
        <v>25290.97594492498</v>
      </c>
      <c r="AC1008" s="18">
        <f t="shared" ca="1" si="631"/>
        <v>25292.113987194538</v>
      </c>
      <c r="AE1008" s="18">
        <f t="shared" ca="1" si="612"/>
        <v>15.135354168865828</v>
      </c>
      <c r="AF1008" s="18">
        <f t="shared" ca="1" si="613"/>
        <v>4.6375750332165246</v>
      </c>
      <c r="AG1008" s="19">
        <f t="shared" ca="1" si="632"/>
        <v>18212.165114068011</v>
      </c>
      <c r="AH1008" s="18">
        <f t="shared" ca="1" si="633"/>
        <v>18216.802689101227</v>
      </c>
      <c r="AJ1008" s="18">
        <f t="shared" ca="1" si="614"/>
        <v>2.8610706656179827</v>
      </c>
      <c r="AK1008" s="18">
        <f t="shared" ca="1" si="615"/>
        <v>4.1460825720845547</v>
      </c>
      <c r="AL1008" s="19">
        <f t="shared" ca="1" si="634"/>
        <v>17580.469048970401</v>
      </c>
      <c r="AM1008" s="18">
        <f t="shared" ca="1" si="635"/>
        <v>17584.615131542487</v>
      </c>
      <c r="AO1008" s="18">
        <f t="shared" ca="1" si="616"/>
        <v>0.90577439643224689</v>
      </c>
      <c r="AP1008" s="18">
        <f t="shared" ca="1" si="617"/>
        <v>17.422283395439329</v>
      </c>
      <c r="AQ1008" s="19">
        <f t="shared" ca="1" si="636"/>
        <v>25798.92260647683</v>
      </c>
      <c r="AR1008" s="18">
        <f t="shared" ca="1" si="637"/>
        <v>25816.344889872271</v>
      </c>
      <c r="AT1008" s="18">
        <f t="shared" ca="1" si="618"/>
        <v>15.555752942713283</v>
      </c>
      <c r="AU1008" s="18">
        <f t="shared" ca="1" si="619"/>
        <v>8.4618963463843269</v>
      </c>
      <c r="AV1008" s="19">
        <f t="shared" ca="1" si="638"/>
        <v>18522.529875175882</v>
      </c>
      <c r="AW1008" s="18">
        <f t="shared" ca="1" si="639"/>
        <v>18530.991771522265</v>
      </c>
    </row>
    <row r="1009" spans="1:49" x14ac:dyDescent="0.25">
      <c r="A1009" s="18">
        <f t="shared" ca="1" si="600"/>
        <v>7.0033220050020573</v>
      </c>
      <c r="B1009" s="18">
        <f t="shared" ca="1" si="601"/>
        <v>15.406721372204869</v>
      </c>
      <c r="C1009" s="19">
        <f t="shared" ca="1" si="620"/>
        <v>19162.951373370674</v>
      </c>
      <c r="D1009" s="18">
        <f t="shared" ca="1" si="621"/>
        <v>19178.358094742878</v>
      </c>
      <c r="E1009" s="17"/>
      <c r="F1009" s="18">
        <f t="shared" ca="1" si="602"/>
        <v>14.773837130497729</v>
      </c>
      <c r="G1009" s="18">
        <f t="shared" ca="1" si="603"/>
        <v>2.2475098696442686</v>
      </c>
      <c r="H1009" s="19">
        <f t="shared" ca="1" si="622"/>
        <v>18529.255638916882</v>
      </c>
      <c r="I1009" s="18">
        <f t="shared" ca="1" si="623"/>
        <v>18531.503148786527</v>
      </c>
      <c r="J1009" s="17"/>
      <c r="K1009" s="18">
        <f t="shared" ca="1" si="604"/>
        <v>25.370606793124654</v>
      </c>
      <c r="L1009" s="18">
        <f t="shared" ca="1" si="605"/>
        <v>2.5681385565597878</v>
      </c>
      <c r="M1009" s="19">
        <f t="shared" ca="1" si="624"/>
        <v>19923.705099508392</v>
      </c>
      <c r="N1009" s="18">
        <f t="shared" ca="1" si="625"/>
        <v>19926.27323806495</v>
      </c>
      <c r="O1009" s="17"/>
      <c r="P1009" s="18">
        <f t="shared" ca="1" si="606"/>
        <v>6.2210061574118027</v>
      </c>
      <c r="Q1009" s="18">
        <f t="shared" ca="1" si="607"/>
        <v>2.4551172364637908</v>
      </c>
      <c r="R1009" s="19">
        <f t="shared" ca="1" si="626"/>
        <v>19709.238811177624</v>
      </c>
      <c r="S1009" s="18">
        <f t="shared" ca="1" si="627"/>
        <v>19711.693928414086</v>
      </c>
      <c r="T1009" s="17"/>
      <c r="U1009" s="18">
        <f t="shared" ca="1" si="608"/>
        <v>15.317971780083351</v>
      </c>
      <c r="V1009" s="18">
        <f t="shared" ca="1" si="609"/>
        <v>0.69310101610485686</v>
      </c>
      <c r="W1009" s="19">
        <f t="shared" ca="1" si="628"/>
        <v>18115.125817203432</v>
      </c>
      <c r="X1009" s="18">
        <f t="shared" ca="1" si="629"/>
        <v>18115.818918219538</v>
      </c>
      <c r="Z1009" s="18">
        <f t="shared" ca="1" si="610"/>
        <v>11.839935517421191</v>
      </c>
      <c r="AA1009" s="18">
        <f t="shared" ca="1" si="611"/>
        <v>1.382673587283928</v>
      </c>
      <c r="AB1009" s="19">
        <f t="shared" ca="1" si="630"/>
        <v>25303.95392271196</v>
      </c>
      <c r="AC1009" s="18">
        <f t="shared" ca="1" si="631"/>
        <v>25305.336596299243</v>
      </c>
      <c r="AE1009" s="18">
        <f t="shared" ca="1" si="612"/>
        <v>27.26707826023253</v>
      </c>
      <c r="AF1009" s="18">
        <f t="shared" ca="1" si="613"/>
        <v>3.7876540866419228</v>
      </c>
      <c r="AG1009" s="19">
        <f t="shared" ca="1" si="632"/>
        <v>18244.06976736146</v>
      </c>
      <c r="AH1009" s="18">
        <f t="shared" ca="1" si="633"/>
        <v>18247.857421448101</v>
      </c>
      <c r="AJ1009" s="18">
        <f t="shared" ca="1" si="614"/>
        <v>15.967435731221922</v>
      </c>
      <c r="AK1009" s="18">
        <f t="shared" ca="1" si="615"/>
        <v>6.1086561079596278</v>
      </c>
      <c r="AL1009" s="19">
        <f t="shared" ca="1" si="634"/>
        <v>17600.582567273708</v>
      </c>
      <c r="AM1009" s="18">
        <f t="shared" ca="1" si="635"/>
        <v>17606.691223381669</v>
      </c>
      <c r="AO1009" s="18">
        <f t="shared" ca="1" si="616"/>
        <v>10.108743475606296</v>
      </c>
      <c r="AP1009" s="18">
        <f t="shared" ca="1" si="617"/>
        <v>2.8814169754321464</v>
      </c>
      <c r="AQ1009" s="19">
        <f t="shared" ca="1" si="636"/>
        <v>25826.453633347875</v>
      </c>
      <c r="AR1009" s="18">
        <f t="shared" ca="1" si="637"/>
        <v>25829.335050323309</v>
      </c>
      <c r="AT1009" s="18">
        <f t="shared" ca="1" si="618"/>
        <v>16.746903249412856</v>
      </c>
      <c r="AU1009" s="18">
        <f t="shared" ca="1" si="619"/>
        <v>1.4227157137015178</v>
      </c>
      <c r="AV1009" s="19">
        <f t="shared" ca="1" si="638"/>
        <v>18547.738674771677</v>
      </c>
      <c r="AW1009" s="18">
        <f t="shared" ca="1" si="639"/>
        <v>18549.16139048538</v>
      </c>
    </row>
    <row r="1010" spans="1:49" x14ac:dyDescent="0.25">
      <c r="A1010" s="18">
        <f t="shared" ca="1" si="600"/>
        <v>3.3344025679541884</v>
      </c>
      <c r="B1010" s="18">
        <f t="shared" ca="1" si="601"/>
        <v>2.2797415687957945</v>
      </c>
      <c r="C1010" s="19">
        <f t="shared" ca="1" si="620"/>
        <v>19181.692497310833</v>
      </c>
      <c r="D1010" s="18">
        <f t="shared" ca="1" si="621"/>
        <v>19183.972238879629</v>
      </c>
      <c r="E1010" s="17"/>
      <c r="F1010" s="18">
        <f t="shared" ca="1" si="602"/>
        <v>6.7269689868086449</v>
      </c>
      <c r="G1010" s="18">
        <f t="shared" ca="1" si="603"/>
        <v>5.5641272500675933</v>
      </c>
      <c r="H1010" s="19">
        <f t="shared" ca="1" si="622"/>
        <v>18538.230117773335</v>
      </c>
      <c r="I1010" s="18">
        <f t="shared" ca="1" si="623"/>
        <v>18543.794245023404</v>
      </c>
      <c r="J1010" s="17"/>
      <c r="K1010" s="18">
        <f t="shared" ca="1" si="604"/>
        <v>2.4452929849758771</v>
      </c>
      <c r="L1010" s="18">
        <f t="shared" ca="1" si="605"/>
        <v>3.3778997618128335</v>
      </c>
      <c r="M1010" s="19">
        <f t="shared" ca="1" si="624"/>
        <v>19928.718531049926</v>
      </c>
      <c r="N1010" s="18">
        <f t="shared" ca="1" si="625"/>
        <v>19932.09643081174</v>
      </c>
      <c r="O1010" s="17"/>
      <c r="P1010" s="18">
        <f t="shared" ca="1" si="606"/>
        <v>13.487155902547753</v>
      </c>
      <c r="Q1010" s="18">
        <f t="shared" ca="1" si="607"/>
        <v>0.71571890629491841</v>
      </c>
      <c r="R1010" s="19">
        <f t="shared" ca="1" si="626"/>
        <v>19725.181084316635</v>
      </c>
      <c r="S1010" s="18">
        <f t="shared" ca="1" si="627"/>
        <v>19725.896803222931</v>
      </c>
      <c r="T1010" s="17"/>
      <c r="U1010" s="18">
        <f t="shared" ca="1" si="608"/>
        <v>54.4869663844973</v>
      </c>
      <c r="V1010" s="18">
        <f t="shared" ca="1" si="609"/>
        <v>3.2333279209985277</v>
      </c>
      <c r="W1010" s="19">
        <f t="shared" ca="1" si="628"/>
        <v>18170.305884604037</v>
      </c>
      <c r="X1010" s="18">
        <f t="shared" ca="1" si="629"/>
        <v>18173.539212525036</v>
      </c>
      <c r="Z1010" s="18">
        <f t="shared" ca="1" si="610"/>
        <v>28.188451720610068</v>
      </c>
      <c r="AA1010" s="18">
        <f t="shared" ca="1" si="611"/>
        <v>4.9246966029558568</v>
      </c>
      <c r="AB1010" s="19">
        <f t="shared" ca="1" si="630"/>
        <v>25333.525048019852</v>
      </c>
      <c r="AC1010" s="18">
        <f t="shared" ca="1" si="631"/>
        <v>25338.449744622809</v>
      </c>
      <c r="AE1010" s="18">
        <f t="shared" ca="1" si="612"/>
        <v>3.3554880990582721</v>
      </c>
      <c r="AF1010" s="18">
        <f t="shared" ca="1" si="613"/>
        <v>1.6571437859813467</v>
      </c>
      <c r="AG1010" s="19">
        <f t="shared" ca="1" si="632"/>
        <v>18251.212909547161</v>
      </c>
      <c r="AH1010" s="18">
        <f t="shared" ca="1" si="633"/>
        <v>18252.870053333143</v>
      </c>
      <c r="AJ1010" s="18">
        <f t="shared" ca="1" si="614"/>
        <v>21.727164334213366</v>
      </c>
      <c r="AK1010" s="18">
        <f t="shared" ca="1" si="615"/>
        <v>9.9282045413612998</v>
      </c>
      <c r="AL1010" s="19">
        <f t="shared" ca="1" si="634"/>
        <v>17628.418387715883</v>
      </c>
      <c r="AM1010" s="18">
        <f t="shared" ca="1" si="635"/>
        <v>17638.346592257243</v>
      </c>
      <c r="AO1010" s="18">
        <f t="shared" ca="1" si="616"/>
        <v>8.2860734542936978</v>
      </c>
      <c r="AP1010" s="18">
        <f t="shared" ca="1" si="617"/>
        <v>25.580283894669336</v>
      </c>
      <c r="AQ1010" s="19">
        <f t="shared" ca="1" si="636"/>
        <v>25837.621123777601</v>
      </c>
      <c r="AR1010" s="18">
        <f t="shared" ca="1" si="637"/>
        <v>25863.20140767227</v>
      </c>
      <c r="AT1010" s="18">
        <f t="shared" ca="1" si="618"/>
        <v>37.777528529687537</v>
      </c>
      <c r="AU1010" s="18">
        <f t="shared" ca="1" si="619"/>
        <v>0.50787924356133529</v>
      </c>
      <c r="AV1010" s="19">
        <f t="shared" ca="1" si="638"/>
        <v>18586.938919015069</v>
      </c>
      <c r="AW1010" s="18">
        <f t="shared" ca="1" si="639"/>
        <v>18587.446798258628</v>
      </c>
    </row>
    <row r="1011" spans="1:49" x14ac:dyDescent="0.25">
      <c r="A1011" s="18">
        <f t="shared" ca="1" si="600"/>
        <v>12.655237189224811</v>
      </c>
      <c r="B1011" s="18">
        <f t="shared" ca="1" si="601"/>
        <v>0.30379136707345922</v>
      </c>
      <c r="C1011" s="19">
        <f t="shared" ca="1" si="620"/>
        <v>19196.627476068854</v>
      </c>
      <c r="D1011" s="18">
        <f t="shared" ca="1" si="621"/>
        <v>19196.931267435928</v>
      </c>
      <c r="E1011" s="17"/>
      <c r="F1011" s="18">
        <f t="shared" ca="1" si="602"/>
        <v>5.3234005761875052</v>
      </c>
      <c r="G1011" s="18">
        <f t="shared" ca="1" si="603"/>
        <v>2.8354612893130708</v>
      </c>
      <c r="H1011" s="19">
        <f t="shared" ca="1" si="622"/>
        <v>18549.117645599592</v>
      </c>
      <c r="I1011" s="18">
        <f t="shared" ca="1" si="623"/>
        <v>18551.953106888905</v>
      </c>
      <c r="J1011" s="17"/>
      <c r="K1011" s="18">
        <f t="shared" ca="1" si="604"/>
        <v>51.873804071791646</v>
      </c>
      <c r="L1011" s="18">
        <f t="shared" ca="1" si="605"/>
        <v>5.6416825929881975</v>
      </c>
      <c r="M1011" s="19">
        <f t="shared" ca="1" si="624"/>
        <v>19983.970234883531</v>
      </c>
      <c r="N1011" s="18">
        <f t="shared" ca="1" si="625"/>
        <v>19989.611917476519</v>
      </c>
      <c r="O1011" s="17"/>
      <c r="P1011" s="18">
        <f t="shared" ca="1" si="606"/>
        <v>24.216653437326858</v>
      </c>
      <c r="Q1011" s="18">
        <f t="shared" ca="1" si="607"/>
        <v>10.764512137532604</v>
      </c>
      <c r="R1011" s="19">
        <f t="shared" ca="1" si="626"/>
        <v>19750.11345666026</v>
      </c>
      <c r="S1011" s="18">
        <f t="shared" ca="1" si="627"/>
        <v>19760.877968797791</v>
      </c>
      <c r="T1011" s="17"/>
      <c r="U1011" s="18">
        <f t="shared" ca="1" si="608"/>
        <v>20.34146514811863</v>
      </c>
      <c r="V1011" s="18">
        <f t="shared" ca="1" si="609"/>
        <v>0.58329766027404706</v>
      </c>
      <c r="W1011" s="19">
        <f t="shared" ca="1" si="628"/>
        <v>18193.880677673154</v>
      </c>
      <c r="X1011" s="18">
        <f t="shared" ca="1" si="629"/>
        <v>18194.463975333427</v>
      </c>
      <c r="Z1011" s="18">
        <f t="shared" ca="1" si="610"/>
        <v>14.275410890773877</v>
      </c>
      <c r="AA1011" s="18">
        <f t="shared" ca="1" si="611"/>
        <v>2.0257993805734147</v>
      </c>
      <c r="AB1011" s="19">
        <f t="shared" ca="1" si="630"/>
        <v>25352.725155513584</v>
      </c>
      <c r="AC1011" s="18">
        <f t="shared" ca="1" si="631"/>
        <v>25354.750954894156</v>
      </c>
      <c r="AE1011" s="18">
        <f t="shared" ca="1" si="612"/>
        <v>30.957394737707151</v>
      </c>
      <c r="AF1011" s="18">
        <f t="shared" ca="1" si="613"/>
        <v>0.2456308021183119</v>
      </c>
      <c r="AG1011" s="19">
        <f t="shared" ca="1" si="632"/>
        <v>18283.82744807085</v>
      </c>
      <c r="AH1011" s="18">
        <f t="shared" ca="1" si="633"/>
        <v>18284.073078872967</v>
      </c>
      <c r="AJ1011" s="18">
        <f t="shared" ca="1" si="614"/>
        <v>34.175024176663257</v>
      </c>
      <c r="AK1011" s="18">
        <f t="shared" ca="1" si="615"/>
        <v>24.822619915979558</v>
      </c>
      <c r="AL1011" s="19">
        <f t="shared" ca="1" si="634"/>
        <v>17672.521616433907</v>
      </c>
      <c r="AM1011" s="18">
        <f t="shared" ca="1" si="635"/>
        <v>17697.344236349887</v>
      </c>
      <c r="AO1011" s="18">
        <f t="shared" ca="1" si="616"/>
        <v>33.535850300038128</v>
      </c>
      <c r="AP1011" s="18">
        <f t="shared" ca="1" si="617"/>
        <v>6.6149512154562702</v>
      </c>
      <c r="AQ1011" s="19">
        <f t="shared" ca="1" si="636"/>
        <v>25896.737257972309</v>
      </c>
      <c r="AR1011" s="18">
        <f t="shared" ca="1" si="637"/>
        <v>25903.352209187764</v>
      </c>
      <c r="AT1011" s="18">
        <f t="shared" ca="1" si="618"/>
        <v>52.274498474969796</v>
      </c>
      <c r="AU1011" s="18">
        <f t="shared" ca="1" si="619"/>
        <v>13.505485432896926</v>
      </c>
      <c r="AV1011" s="19">
        <f t="shared" ca="1" si="638"/>
        <v>18639.721296733598</v>
      </c>
      <c r="AW1011" s="18">
        <f t="shared" ca="1" si="639"/>
        <v>18653.226782166494</v>
      </c>
    </row>
    <row r="1012" spans="1:49" x14ac:dyDescent="0.25">
      <c r="A1012" s="18">
        <f t="shared" ca="1" si="600"/>
        <v>7.5720658868098241</v>
      </c>
      <c r="B1012" s="18">
        <f t="shared" ca="1" si="601"/>
        <v>15.474455021954855</v>
      </c>
      <c r="C1012" s="19">
        <f t="shared" ca="1" si="620"/>
        <v>19204.503333322737</v>
      </c>
      <c r="D1012" s="18">
        <f t="shared" ca="1" si="621"/>
        <v>19219.977788344691</v>
      </c>
      <c r="E1012" s="17"/>
      <c r="F1012" s="18">
        <f t="shared" ca="1" si="602"/>
        <v>1.4066051593148976</v>
      </c>
      <c r="G1012" s="18">
        <f t="shared" ca="1" si="603"/>
        <v>2.0036638737638328</v>
      </c>
      <c r="H1012" s="19">
        <f t="shared" ca="1" si="622"/>
        <v>18553.359712048219</v>
      </c>
      <c r="I1012" s="18">
        <f t="shared" ca="1" si="623"/>
        <v>18555.363375921985</v>
      </c>
      <c r="J1012" s="17"/>
      <c r="K1012" s="18">
        <f t="shared" ca="1" si="604"/>
        <v>27.665819402789154</v>
      </c>
      <c r="L1012" s="18">
        <f t="shared" ca="1" si="605"/>
        <v>6.0609765678869207</v>
      </c>
      <c r="M1012" s="19">
        <f t="shared" ca="1" si="624"/>
        <v>20017.277736879307</v>
      </c>
      <c r="N1012" s="18">
        <f t="shared" ca="1" si="625"/>
        <v>20023.338713447192</v>
      </c>
      <c r="O1012" s="17"/>
      <c r="P1012" s="18">
        <f t="shared" ca="1" si="606"/>
        <v>11.493500522877254</v>
      </c>
      <c r="Q1012" s="18">
        <f t="shared" ca="1" si="607"/>
        <v>4.1004428597097595</v>
      </c>
      <c r="R1012" s="19">
        <f t="shared" ca="1" si="626"/>
        <v>19772.371469320668</v>
      </c>
      <c r="S1012" s="18">
        <f t="shared" ca="1" si="627"/>
        <v>19776.471912180376</v>
      </c>
      <c r="T1012" s="17"/>
      <c r="U1012" s="18">
        <f t="shared" ca="1" si="608"/>
        <v>2.219244124506595</v>
      </c>
      <c r="V1012" s="18">
        <f t="shared" ca="1" si="609"/>
        <v>14.051689289454345</v>
      </c>
      <c r="W1012" s="19">
        <f t="shared" ca="1" si="628"/>
        <v>18196.683219457933</v>
      </c>
      <c r="X1012" s="18">
        <f t="shared" ca="1" si="629"/>
        <v>18210.734908747389</v>
      </c>
      <c r="Z1012" s="18">
        <f t="shared" ca="1" si="610"/>
        <v>38.161068245044149</v>
      </c>
      <c r="AA1012" s="18">
        <f t="shared" ca="1" si="611"/>
        <v>1.082455559813605</v>
      </c>
      <c r="AB1012" s="19">
        <f t="shared" ca="1" si="630"/>
        <v>25392.912023139201</v>
      </c>
      <c r="AC1012" s="18">
        <f t="shared" ca="1" si="631"/>
        <v>25393.994478699013</v>
      </c>
      <c r="AE1012" s="18">
        <f t="shared" ca="1" si="612"/>
        <v>4.8557731526218415</v>
      </c>
      <c r="AF1012" s="18">
        <f t="shared" ca="1" si="613"/>
        <v>1.6287647670139793</v>
      </c>
      <c r="AG1012" s="19">
        <f t="shared" ca="1" si="632"/>
        <v>18288.92885202559</v>
      </c>
      <c r="AH1012" s="18">
        <f t="shared" ca="1" si="633"/>
        <v>18290.557616792605</v>
      </c>
      <c r="AJ1012" s="18">
        <f t="shared" ca="1" si="614"/>
        <v>8.8859837150279475</v>
      </c>
      <c r="AK1012" s="18">
        <f t="shared" ca="1" si="615"/>
        <v>9.1650573167340958</v>
      </c>
      <c r="AL1012" s="19">
        <f t="shared" ca="1" si="634"/>
        <v>17706.230220064914</v>
      </c>
      <c r="AM1012" s="18">
        <f t="shared" ca="1" si="635"/>
        <v>17715.395277381649</v>
      </c>
      <c r="AO1012" s="18">
        <f t="shared" ca="1" si="616"/>
        <v>36.172225160219419</v>
      </c>
      <c r="AP1012" s="18">
        <f t="shared" ca="1" si="617"/>
        <v>2.6537275102756515</v>
      </c>
      <c r="AQ1012" s="19">
        <f t="shared" ca="1" si="636"/>
        <v>25939.524434347983</v>
      </c>
      <c r="AR1012" s="18">
        <f t="shared" ca="1" si="637"/>
        <v>25942.178161858257</v>
      </c>
      <c r="AT1012" s="18">
        <f t="shared" ca="1" si="618"/>
        <v>0.21380265951413335</v>
      </c>
      <c r="AU1012" s="18">
        <f t="shared" ca="1" si="619"/>
        <v>0.13578843919034805</v>
      </c>
      <c r="AV1012" s="19">
        <f t="shared" ca="1" si="638"/>
        <v>18653.440584826007</v>
      </c>
      <c r="AW1012" s="18">
        <f t="shared" ca="1" si="639"/>
        <v>18653.576373265198</v>
      </c>
    </row>
    <row r="1013" spans="1:49" x14ac:dyDescent="0.25">
      <c r="A1013" s="18">
        <f t="shared" ca="1" si="600"/>
        <v>27.532645705465278</v>
      </c>
      <c r="B1013" s="18">
        <f t="shared" ca="1" si="601"/>
        <v>15.236685612731437</v>
      </c>
      <c r="C1013" s="19">
        <f t="shared" ref="C1013:C1038" ca="1" si="640">D1012+A1013</f>
        <v>19247.510434050157</v>
      </c>
      <c r="D1013" s="18">
        <f t="shared" ref="D1013:D1038" ca="1" si="641">C1013+B1013</f>
        <v>19262.747119662887</v>
      </c>
      <c r="E1013" s="17"/>
      <c r="F1013" s="18">
        <f t="shared" ca="1" si="602"/>
        <v>11.612514732515596</v>
      </c>
      <c r="G1013" s="18">
        <f t="shared" ca="1" si="603"/>
        <v>7.6080412726496744</v>
      </c>
      <c r="H1013" s="19">
        <f t="shared" ref="H1013:H1038" ca="1" si="642">I1012+F1013</f>
        <v>18566.975890654499</v>
      </c>
      <c r="I1013" s="18">
        <f t="shared" ref="I1013:I1038" ca="1" si="643">H1013+G1013</f>
        <v>18574.583931927151</v>
      </c>
      <c r="J1013" s="17"/>
      <c r="K1013" s="18">
        <f t="shared" ca="1" si="604"/>
        <v>7.1219924261789105</v>
      </c>
      <c r="L1013" s="18">
        <f t="shared" ca="1" si="605"/>
        <v>0.35878546475013678</v>
      </c>
      <c r="M1013" s="19">
        <f t="shared" ref="M1013:M1038" ca="1" si="644">N1012+K1013</f>
        <v>20030.460705873371</v>
      </c>
      <c r="N1013" s="18">
        <f t="shared" ref="N1013:N1038" ca="1" si="645">M1013+L1013</f>
        <v>20030.819491338119</v>
      </c>
      <c r="O1013" s="17"/>
      <c r="P1013" s="18">
        <f t="shared" ca="1" si="606"/>
        <v>4.8070268374035736</v>
      </c>
      <c r="Q1013" s="18">
        <f t="shared" ca="1" si="607"/>
        <v>2.6343155357649422</v>
      </c>
      <c r="R1013" s="19">
        <f t="shared" ref="R1013:R1038" ca="1" si="646">S1012+P1013</f>
        <v>19781.278939017779</v>
      </c>
      <c r="S1013" s="18">
        <f t="shared" ref="S1013:S1038" ca="1" si="647">R1013+Q1013</f>
        <v>19783.913254553543</v>
      </c>
      <c r="T1013" s="17"/>
      <c r="U1013" s="18">
        <f t="shared" ca="1" si="608"/>
        <v>12.29125555622687</v>
      </c>
      <c r="V1013" s="18">
        <f t="shared" ca="1" si="609"/>
        <v>5.6296309584768043</v>
      </c>
      <c r="W1013" s="19">
        <f t="shared" ref="W1013:W1038" ca="1" si="648">X1012+U1013</f>
        <v>18223.026164303614</v>
      </c>
      <c r="X1013" s="18">
        <f t="shared" ref="X1013:X1038" ca="1" si="649">W1013+V1013</f>
        <v>18228.65579526209</v>
      </c>
      <c r="Z1013" s="18">
        <f t="shared" ca="1" si="610"/>
        <v>16.732542403709228</v>
      </c>
      <c r="AA1013" s="18">
        <f t="shared" ca="1" si="611"/>
        <v>1.2267061533068346</v>
      </c>
      <c r="AB1013" s="19">
        <f t="shared" ca="1" si="630"/>
        <v>25410.727021102721</v>
      </c>
      <c r="AC1013" s="18">
        <f t="shared" ca="1" si="631"/>
        <v>25411.953727256026</v>
      </c>
      <c r="AE1013" s="18">
        <f t="shared" ca="1" si="612"/>
        <v>0.89832328724989907</v>
      </c>
      <c r="AF1013" s="18">
        <f t="shared" ca="1" si="613"/>
        <v>3.0230214964621265</v>
      </c>
      <c r="AG1013" s="19">
        <f t="shared" ca="1" si="632"/>
        <v>18291.455940079853</v>
      </c>
      <c r="AH1013" s="18">
        <f t="shared" ca="1" si="633"/>
        <v>18294.478961576315</v>
      </c>
      <c r="AJ1013" s="18">
        <f t="shared" ca="1" si="614"/>
        <v>6.5844839131727326</v>
      </c>
      <c r="AK1013" s="18">
        <f t="shared" ca="1" si="615"/>
        <v>1.3553869590195053</v>
      </c>
      <c r="AL1013" s="19">
        <f t="shared" ca="1" si="634"/>
        <v>17721.97976129482</v>
      </c>
      <c r="AM1013" s="18">
        <f t="shared" ca="1" si="635"/>
        <v>17723.335148253838</v>
      </c>
      <c r="AO1013" s="18">
        <f t="shared" ca="1" si="616"/>
        <v>26.417018367635489</v>
      </c>
      <c r="AP1013" s="18">
        <f t="shared" ca="1" si="617"/>
        <v>9.798037907700067</v>
      </c>
      <c r="AQ1013" s="19">
        <f t="shared" ca="1" si="636"/>
        <v>25968.595180225893</v>
      </c>
      <c r="AR1013" s="18">
        <f t="shared" ca="1" si="637"/>
        <v>25978.393218133595</v>
      </c>
      <c r="AT1013" s="18">
        <f t="shared" ca="1" si="618"/>
        <v>6.0137630303491223</v>
      </c>
      <c r="AU1013" s="18">
        <f t="shared" ca="1" si="619"/>
        <v>0.245137035659936</v>
      </c>
      <c r="AV1013" s="19">
        <f t="shared" ca="1" si="638"/>
        <v>18659.590136295548</v>
      </c>
      <c r="AW1013" s="18">
        <f t="shared" ca="1" si="639"/>
        <v>18659.835273331209</v>
      </c>
    </row>
    <row r="1014" spans="1:49" x14ac:dyDescent="0.25">
      <c r="A1014" s="18">
        <f t="shared" ca="1" si="600"/>
        <v>86.259919219938411</v>
      </c>
      <c r="B1014" s="18">
        <f t="shared" ca="1" si="601"/>
        <v>20.657825275545271</v>
      </c>
      <c r="C1014" s="19">
        <f t="shared" ca="1" si="640"/>
        <v>19349.007038882824</v>
      </c>
      <c r="D1014" s="18">
        <f t="shared" ca="1" si="641"/>
        <v>19369.664864158371</v>
      </c>
      <c r="E1014" s="17"/>
      <c r="F1014" s="18">
        <f t="shared" ca="1" si="602"/>
        <v>4.7730024317269502</v>
      </c>
      <c r="G1014" s="18">
        <f t="shared" ca="1" si="603"/>
        <v>16.842200355368078</v>
      </c>
      <c r="H1014" s="19">
        <f t="shared" ca="1" si="642"/>
        <v>18579.356934358879</v>
      </c>
      <c r="I1014" s="18">
        <f t="shared" ca="1" si="643"/>
        <v>18596.199134714247</v>
      </c>
      <c r="J1014" s="17"/>
      <c r="K1014" s="18">
        <f t="shared" ca="1" si="604"/>
        <v>8.7308252533195638</v>
      </c>
      <c r="L1014" s="18">
        <f t="shared" ca="1" si="605"/>
        <v>8.5247505087982134</v>
      </c>
      <c r="M1014" s="19">
        <f t="shared" ca="1" si="644"/>
        <v>20039.550316591438</v>
      </c>
      <c r="N1014" s="18">
        <f t="shared" ca="1" si="645"/>
        <v>20048.075067100235</v>
      </c>
      <c r="O1014" s="17"/>
      <c r="P1014" s="18">
        <f t="shared" ca="1" si="606"/>
        <v>15.935959415981152</v>
      </c>
      <c r="Q1014" s="18">
        <f t="shared" ca="1" si="607"/>
        <v>0.54424453958657537</v>
      </c>
      <c r="R1014" s="19">
        <f t="shared" ca="1" si="646"/>
        <v>19799.849213969523</v>
      </c>
      <c r="S1014" s="18">
        <f t="shared" ca="1" si="647"/>
        <v>19800.393458509108</v>
      </c>
      <c r="T1014" s="17"/>
      <c r="U1014" s="18">
        <f t="shared" ca="1" si="608"/>
        <v>4.3662467261988889</v>
      </c>
      <c r="V1014" s="18">
        <f t="shared" ca="1" si="609"/>
        <v>1.5579243694406406</v>
      </c>
      <c r="W1014" s="19">
        <f t="shared" ca="1" si="648"/>
        <v>18233.02204198829</v>
      </c>
      <c r="X1014" s="18">
        <f t="shared" ca="1" si="649"/>
        <v>18234.579966357731</v>
      </c>
      <c r="Z1014" s="18">
        <f t="shared" ca="1" si="610"/>
        <v>24.449102836902068</v>
      </c>
      <c r="AA1014" s="18">
        <f t="shared" ca="1" si="611"/>
        <v>0.26887918246901038</v>
      </c>
      <c r="AB1014" s="19">
        <f t="shared" ca="1" si="630"/>
        <v>25436.402830092928</v>
      </c>
      <c r="AC1014" s="18">
        <f t="shared" ca="1" si="631"/>
        <v>25436.671709275397</v>
      </c>
      <c r="AE1014" s="18">
        <f t="shared" ca="1" si="612"/>
        <v>28.601657065934557</v>
      </c>
      <c r="AF1014" s="18">
        <f t="shared" ca="1" si="613"/>
        <v>3.214133194136505</v>
      </c>
      <c r="AG1014" s="19">
        <f t="shared" ca="1" si="632"/>
        <v>18323.080618642249</v>
      </c>
      <c r="AH1014" s="18">
        <f t="shared" ca="1" si="633"/>
        <v>18326.294751836384</v>
      </c>
      <c r="AJ1014" s="18">
        <f t="shared" ca="1" si="614"/>
        <v>25.373859086278294</v>
      </c>
      <c r="AK1014" s="18">
        <f t="shared" ca="1" si="615"/>
        <v>4.2799594476630611</v>
      </c>
      <c r="AL1014" s="19">
        <f t="shared" ca="1" si="634"/>
        <v>17748.709007340116</v>
      </c>
      <c r="AM1014" s="18">
        <f t="shared" ca="1" si="635"/>
        <v>17752.98896678778</v>
      </c>
      <c r="AO1014" s="18">
        <f t="shared" ca="1" si="616"/>
        <v>3.5688066471179836</v>
      </c>
      <c r="AP1014" s="18">
        <f t="shared" ca="1" si="617"/>
        <v>3.4155896319427477</v>
      </c>
      <c r="AQ1014" s="19">
        <f t="shared" ca="1" si="636"/>
        <v>25981.962024780714</v>
      </c>
      <c r="AR1014" s="18">
        <f t="shared" ca="1" si="637"/>
        <v>25985.377614412657</v>
      </c>
      <c r="AT1014" s="18">
        <f t="shared" ca="1" si="618"/>
        <v>11.655893438231486</v>
      </c>
      <c r="AU1014" s="18">
        <f t="shared" ca="1" si="619"/>
        <v>4.6998985087297305</v>
      </c>
      <c r="AV1014" s="19">
        <f t="shared" ca="1" si="638"/>
        <v>18671.49116676944</v>
      </c>
      <c r="AW1014" s="18">
        <f t="shared" ca="1" si="639"/>
        <v>18676.19106527817</v>
      </c>
    </row>
    <row r="1015" spans="1:49" x14ac:dyDescent="0.25">
      <c r="A1015" s="18">
        <f t="shared" ca="1" si="600"/>
        <v>8.7193523622597038</v>
      </c>
      <c r="B1015" s="18">
        <f t="shared" ca="1" si="601"/>
        <v>0.44454965124290535</v>
      </c>
      <c r="C1015" s="19">
        <f t="shared" ca="1" si="640"/>
        <v>19378.38421652063</v>
      </c>
      <c r="D1015" s="18">
        <f t="shared" ca="1" si="641"/>
        <v>19378.828766171871</v>
      </c>
      <c r="E1015" s="17"/>
      <c r="F1015" s="18">
        <f t="shared" ca="1" si="602"/>
        <v>9.6751356862300018</v>
      </c>
      <c r="G1015" s="18">
        <f t="shared" ca="1" si="603"/>
        <v>2.4616153900074882</v>
      </c>
      <c r="H1015" s="19">
        <f t="shared" ca="1" si="642"/>
        <v>18605.874270400476</v>
      </c>
      <c r="I1015" s="18">
        <f t="shared" ca="1" si="643"/>
        <v>18608.335885790482</v>
      </c>
      <c r="J1015" s="17"/>
      <c r="K1015" s="18">
        <f t="shared" ca="1" si="604"/>
        <v>12.701912713214435</v>
      </c>
      <c r="L1015" s="18">
        <f t="shared" ca="1" si="605"/>
        <v>9.538305426124623</v>
      </c>
      <c r="M1015" s="19">
        <f t="shared" ca="1" si="644"/>
        <v>20060.77697981345</v>
      </c>
      <c r="N1015" s="18">
        <f t="shared" ca="1" si="645"/>
        <v>20070.315285239576</v>
      </c>
      <c r="O1015" s="17"/>
      <c r="P1015" s="18">
        <f t="shared" ca="1" si="606"/>
        <v>9.413849670823307</v>
      </c>
      <c r="Q1015" s="18">
        <f t="shared" ca="1" si="607"/>
        <v>9.4822114590591973</v>
      </c>
      <c r="R1015" s="19">
        <f t="shared" ca="1" si="646"/>
        <v>19809.80730817993</v>
      </c>
      <c r="S1015" s="18">
        <f t="shared" ca="1" si="647"/>
        <v>19819.289519638991</v>
      </c>
      <c r="T1015" s="17"/>
      <c r="U1015" s="18">
        <f t="shared" ca="1" si="608"/>
        <v>6.0137877755160565</v>
      </c>
      <c r="V1015" s="18">
        <f t="shared" ca="1" si="609"/>
        <v>0.97886460908643125</v>
      </c>
      <c r="W1015" s="19">
        <f t="shared" ca="1" si="648"/>
        <v>18240.593754133246</v>
      </c>
      <c r="X1015" s="18">
        <f t="shared" ca="1" si="649"/>
        <v>18241.572618742332</v>
      </c>
      <c r="Z1015" s="18">
        <f t="shared" ca="1" si="610"/>
        <v>92.8508324985972</v>
      </c>
      <c r="AA1015" s="18">
        <f t="shared" ca="1" si="611"/>
        <v>0.53021279870155313</v>
      </c>
      <c r="AB1015" s="19">
        <f t="shared" ca="1" si="630"/>
        <v>25529.522541773993</v>
      </c>
      <c r="AC1015" s="18">
        <f t="shared" ca="1" si="631"/>
        <v>25530.052754572695</v>
      </c>
      <c r="AE1015" s="18">
        <f t="shared" ca="1" si="612"/>
        <v>15.559857653799602</v>
      </c>
      <c r="AF1015" s="18">
        <f t="shared" ca="1" si="613"/>
        <v>7.1586266119067963</v>
      </c>
      <c r="AG1015" s="19">
        <f t="shared" ca="1" si="632"/>
        <v>18341.854609490183</v>
      </c>
      <c r="AH1015" s="18">
        <f t="shared" ca="1" si="633"/>
        <v>18349.013236102091</v>
      </c>
      <c r="AJ1015" s="18">
        <f t="shared" ca="1" si="614"/>
        <v>3.2651111680879796</v>
      </c>
      <c r="AK1015" s="18">
        <f t="shared" ca="1" si="615"/>
        <v>2.6760586840319402</v>
      </c>
      <c r="AL1015" s="19">
        <f t="shared" ca="1" si="634"/>
        <v>17756.254077955869</v>
      </c>
      <c r="AM1015" s="18">
        <f t="shared" ca="1" si="635"/>
        <v>17758.930136639901</v>
      </c>
      <c r="AO1015" s="18">
        <f t="shared" ca="1" si="616"/>
        <v>28.227329652431155</v>
      </c>
      <c r="AP1015" s="18">
        <f t="shared" ca="1" si="617"/>
        <v>17.806264716730595</v>
      </c>
      <c r="AQ1015" s="19">
        <f t="shared" ca="1" si="636"/>
        <v>26013.60494406509</v>
      </c>
      <c r="AR1015" s="18">
        <f t="shared" ca="1" si="637"/>
        <v>26031.411208781821</v>
      </c>
      <c r="AT1015" s="18">
        <f t="shared" ca="1" si="618"/>
        <v>0.24175895100565062</v>
      </c>
      <c r="AU1015" s="18">
        <f t="shared" ca="1" si="619"/>
        <v>5.3932942823769983</v>
      </c>
      <c r="AV1015" s="19">
        <f t="shared" ca="1" si="638"/>
        <v>18676.432824229174</v>
      </c>
      <c r="AW1015" s="18">
        <f t="shared" ca="1" si="639"/>
        <v>18681.826118511552</v>
      </c>
    </row>
    <row r="1016" spans="1:49" x14ac:dyDescent="0.25">
      <c r="A1016" s="18">
        <f t="shared" ca="1" si="600"/>
        <v>13.257812185632574</v>
      </c>
      <c r="B1016" s="18">
        <f t="shared" ca="1" si="601"/>
        <v>5.3699528563846783</v>
      </c>
      <c r="C1016" s="19">
        <f t="shared" ca="1" si="640"/>
        <v>19392.086578357503</v>
      </c>
      <c r="D1016" s="18">
        <f t="shared" ca="1" si="641"/>
        <v>19397.456531213888</v>
      </c>
      <c r="E1016" s="17"/>
      <c r="F1016" s="18">
        <f t="shared" ca="1" si="602"/>
        <v>4.2617473445805416</v>
      </c>
      <c r="G1016" s="18">
        <f t="shared" ca="1" si="603"/>
        <v>8.0612571312321677</v>
      </c>
      <c r="H1016" s="19">
        <f t="shared" ca="1" si="642"/>
        <v>18612.597633135061</v>
      </c>
      <c r="I1016" s="18">
        <f t="shared" ca="1" si="643"/>
        <v>18620.658890266292</v>
      </c>
      <c r="J1016" s="17"/>
      <c r="K1016" s="18">
        <f t="shared" ca="1" si="604"/>
        <v>25.993981119279113</v>
      </c>
      <c r="L1016" s="18">
        <f t="shared" ca="1" si="605"/>
        <v>13.452713477449265</v>
      </c>
      <c r="M1016" s="19">
        <f t="shared" ca="1" si="644"/>
        <v>20096.309266358854</v>
      </c>
      <c r="N1016" s="18">
        <f t="shared" ca="1" si="645"/>
        <v>20109.761979836305</v>
      </c>
      <c r="O1016" s="17"/>
      <c r="P1016" s="18">
        <f t="shared" ca="1" si="606"/>
        <v>3.4409431761081475</v>
      </c>
      <c r="Q1016" s="18">
        <f t="shared" ca="1" si="607"/>
        <v>6.2138503865442098</v>
      </c>
      <c r="R1016" s="19">
        <f t="shared" ca="1" si="646"/>
        <v>19822.7304628151</v>
      </c>
      <c r="S1016" s="18">
        <f t="shared" ca="1" si="647"/>
        <v>19828.944313201642</v>
      </c>
      <c r="T1016" s="17"/>
      <c r="U1016" s="18">
        <f t="shared" ca="1" si="608"/>
        <v>1.7216530443036087</v>
      </c>
      <c r="V1016" s="18">
        <f t="shared" ca="1" si="609"/>
        <v>3.8101358521077344</v>
      </c>
      <c r="W1016" s="19">
        <f t="shared" ca="1" si="648"/>
        <v>18243.294271786635</v>
      </c>
      <c r="X1016" s="18">
        <f t="shared" ca="1" si="649"/>
        <v>18247.104407638744</v>
      </c>
      <c r="Z1016" s="18">
        <f t="shared" ca="1" si="610"/>
        <v>23.734686718627959</v>
      </c>
      <c r="AA1016" s="18">
        <f t="shared" ca="1" si="611"/>
        <v>0.89020678450567292</v>
      </c>
      <c r="AB1016" s="19">
        <f t="shared" ca="1" si="630"/>
        <v>25553.787441291322</v>
      </c>
      <c r="AC1016" s="18">
        <f t="shared" ca="1" si="631"/>
        <v>25554.677648075827</v>
      </c>
      <c r="AE1016" s="18">
        <f t="shared" ca="1" si="612"/>
        <v>37.788867030048074</v>
      </c>
      <c r="AF1016" s="18">
        <f t="shared" ca="1" si="613"/>
        <v>3.6882173561123035</v>
      </c>
      <c r="AG1016" s="19">
        <f t="shared" ca="1" si="632"/>
        <v>18386.80210313214</v>
      </c>
      <c r="AH1016" s="18">
        <f t="shared" ca="1" si="633"/>
        <v>18390.490320488254</v>
      </c>
      <c r="AJ1016" s="18">
        <f t="shared" ca="1" si="614"/>
        <v>4.3923562037760799</v>
      </c>
      <c r="AK1016" s="18">
        <f t="shared" ca="1" si="615"/>
        <v>18.123221128505698</v>
      </c>
      <c r="AL1016" s="19">
        <f t="shared" ca="1" si="634"/>
        <v>17763.322492843676</v>
      </c>
      <c r="AM1016" s="18">
        <f t="shared" ca="1" si="635"/>
        <v>17781.445713972182</v>
      </c>
      <c r="AO1016" s="18">
        <f t="shared" ca="1" si="616"/>
        <v>12.370846361047203</v>
      </c>
      <c r="AP1016" s="18">
        <f t="shared" ca="1" si="617"/>
        <v>1.7586903688963591</v>
      </c>
      <c r="AQ1016" s="19">
        <f t="shared" ca="1" si="636"/>
        <v>26043.782055142867</v>
      </c>
      <c r="AR1016" s="18">
        <f t="shared" ca="1" si="637"/>
        <v>26045.540745511764</v>
      </c>
      <c r="AT1016" s="18">
        <f t="shared" ca="1" si="618"/>
        <v>38.648556534226493</v>
      </c>
      <c r="AU1016" s="18">
        <f t="shared" ca="1" si="619"/>
        <v>3.0970371264888468</v>
      </c>
      <c r="AV1016" s="19">
        <f t="shared" ca="1" si="638"/>
        <v>18720.474675045778</v>
      </c>
      <c r="AW1016" s="18">
        <f t="shared" ca="1" si="639"/>
        <v>18723.571712172266</v>
      </c>
    </row>
    <row r="1017" spans="1:49" x14ac:dyDescent="0.25">
      <c r="A1017" s="18">
        <f t="shared" ca="1" si="600"/>
        <v>2.7680745299531448</v>
      </c>
      <c r="B1017" s="18">
        <f t="shared" ca="1" si="601"/>
        <v>2.5189127915698994E-2</v>
      </c>
      <c r="C1017" s="19">
        <f t="shared" ca="1" si="640"/>
        <v>19400.224605743842</v>
      </c>
      <c r="D1017" s="18">
        <f t="shared" ca="1" si="641"/>
        <v>19400.249794871757</v>
      </c>
      <c r="E1017" s="17"/>
      <c r="F1017" s="18">
        <f t="shared" ca="1" si="602"/>
        <v>16.135838721825799</v>
      </c>
      <c r="G1017" s="18">
        <f t="shared" ca="1" si="603"/>
        <v>4.7511158515328029</v>
      </c>
      <c r="H1017" s="19">
        <f t="shared" ca="1" si="642"/>
        <v>18636.794728988116</v>
      </c>
      <c r="I1017" s="18">
        <f t="shared" ca="1" si="643"/>
        <v>18641.545844839649</v>
      </c>
      <c r="J1017" s="17"/>
      <c r="K1017" s="18">
        <f t="shared" ca="1" si="604"/>
        <v>5.2076159154555279</v>
      </c>
      <c r="L1017" s="18">
        <f t="shared" ca="1" si="605"/>
        <v>3.1733834698027961</v>
      </c>
      <c r="M1017" s="19">
        <f t="shared" ca="1" si="644"/>
        <v>20114.969595751762</v>
      </c>
      <c r="N1017" s="18">
        <f t="shared" ca="1" si="645"/>
        <v>20118.142979221564</v>
      </c>
      <c r="O1017" s="17"/>
      <c r="P1017" s="18">
        <f t="shared" ca="1" si="606"/>
        <v>14.501728258979783</v>
      </c>
      <c r="Q1017" s="18">
        <f t="shared" ca="1" si="607"/>
        <v>1.33263002884599</v>
      </c>
      <c r="R1017" s="19">
        <f t="shared" ca="1" si="646"/>
        <v>19843.446041460622</v>
      </c>
      <c r="S1017" s="18">
        <f t="shared" ca="1" si="647"/>
        <v>19844.778671489468</v>
      </c>
      <c r="T1017" s="17"/>
      <c r="U1017" s="18">
        <f t="shared" ca="1" si="608"/>
        <v>6.7971058638250712</v>
      </c>
      <c r="V1017" s="18">
        <f t="shared" ca="1" si="609"/>
        <v>9.5082701130285135E-2</v>
      </c>
      <c r="W1017" s="19">
        <f t="shared" ca="1" si="648"/>
        <v>18253.901513502569</v>
      </c>
      <c r="X1017" s="18">
        <f t="shared" ca="1" si="649"/>
        <v>18253.996596203699</v>
      </c>
      <c r="Z1017" s="18">
        <f t="shared" ca="1" si="610"/>
        <v>8.1762399224924831</v>
      </c>
      <c r="AA1017" s="18">
        <f t="shared" ca="1" si="611"/>
        <v>0.14394303140762607</v>
      </c>
      <c r="AB1017" s="19">
        <f t="shared" ca="1" si="630"/>
        <v>25562.853887998321</v>
      </c>
      <c r="AC1017" s="18">
        <f t="shared" ca="1" si="631"/>
        <v>25562.99783102973</v>
      </c>
      <c r="AE1017" s="18">
        <f t="shared" ca="1" si="612"/>
        <v>7.9188668418978363</v>
      </c>
      <c r="AF1017" s="18">
        <f t="shared" ca="1" si="613"/>
        <v>11.421713013432417</v>
      </c>
      <c r="AG1017" s="19">
        <f t="shared" ca="1" si="632"/>
        <v>18398.409187330151</v>
      </c>
      <c r="AH1017" s="18">
        <f t="shared" ca="1" si="633"/>
        <v>18409.830900343582</v>
      </c>
      <c r="AJ1017" s="18">
        <f t="shared" ca="1" si="614"/>
        <v>20.387823413454718</v>
      </c>
      <c r="AK1017" s="18">
        <f t="shared" ca="1" si="615"/>
        <v>2.1345151050242133</v>
      </c>
      <c r="AL1017" s="19">
        <f t="shared" ca="1" si="634"/>
        <v>17801.833537385635</v>
      </c>
      <c r="AM1017" s="18">
        <f t="shared" ca="1" si="635"/>
        <v>17803.968052490658</v>
      </c>
      <c r="AO1017" s="18">
        <f t="shared" ca="1" si="616"/>
        <v>10.913744046922004</v>
      </c>
      <c r="AP1017" s="18">
        <f t="shared" ca="1" si="617"/>
        <v>17.879763100275724</v>
      </c>
      <c r="AQ1017" s="19">
        <f t="shared" ca="1" si="636"/>
        <v>26056.454489558684</v>
      </c>
      <c r="AR1017" s="18">
        <f t="shared" ca="1" si="637"/>
        <v>26074.334252658959</v>
      </c>
      <c r="AT1017" s="18">
        <f t="shared" ca="1" si="618"/>
        <v>9.0678622890955687</v>
      </c>
      <c r="AU1017" s="18">
        <f t="shared" ca="1" si="619"/>
        <v>9.757220653115354</v>
      </c>
      <c r="AV1017" s="19">
        <f t="shared" ca="1" si="638"/>
        <v>18732.639574461362</v>
      </c>
      <c r="AW1017" s="18">
        <f t="shared" ca="1" si="639"/>
        <v>18742.396795114477</v>
      </c>
    </row>
    <row r="1018" spans="1:49" x14ac:dyDescent="0.25">
      <c r="A1018" s="18">
        <f t="shared" ca="1" si="600"/>
        <v>39.106413191049676</v>
      </c>
      <c r="B1018" s="18">
        <f t="shared" ca="1" si="601"/>
        <v>0.37637853037001262</v>
      </c>
      <c r="C1018" s="19">
        <f t="shared" ca="1" si="640"/>
        <v>19439.356208062807</v>
      </c>
      <c r="D1018" s="18">
        <f t="shared" ca="1" si="641"/>
        <v>19439.732586593178</v>
      </c>
      <c r="E1018" s="17"/>
      <c r="F1018" s="18">
        <f t="shared" ca="1" si="602"/>
        <v>2.6059540827112038</v>
      </c>
      <c r="G1018" s="18">
        <f t="shared" ca="1" si="603"/>
        <v>0.83932779810111613</v>
      </c>
      <c r="H1018" s="19">
        <f t="shared" ca="1" si="642"/>
        <v>18644.151798922361</v>
      </c>
      <c r="I1018" s="18">
        <f t="shared" ca="1" si="643"/>
        <v>18644.991126720462</v>
      </c>
      <c r="J1018" s="17"/>
      <c r="K1018" s="18">
        <f t="shared" ca="1" si="604"/>
        <v>11.794512141624814</v>
      </c>
      <c r="L1018" s="18">
        <f t="shared" ca="1" si="605"/>
        <v>7.2872280287943481</v>
      </c>
      <c r="M1018" s="19">
        <f t="shared" ca="1" si="644"/>
        <v>20129.937491363187</v>
      </c>
      <c r="N1018" s="18">
        <f t="shared" ca="1" si="645"/>
        <v>20137.224719391983</v>
      </c>
      <c r="O1018" s="17"/>
      <c r="P1018" s="18">
        <f t="shared" ca="1" si="606"/>
        <v>46.549282855361113</v>
      </c>
      <c r="Q1018" s="18">
        <f t="shared" ca="1" si="607"/>
        <v>2.1103803025437351</v>
      </c>
      <c r="R1018" s="19">
        <f t="shared" ca="1" si="646"/>
        <v>19891.32795434483</v>
      </c>
      <c r="S1018" s="18">
        <f t="shared" ca="1" si="647"/>
        <v>19893.438334647373</v>
      </c>
      <c r="T1018" s="17"/>
      <c r="U1018" s="18">
        <f t="shared" ca="1" si="608"/>
        <v>3.656253659039586</v>
      </c>
      <c r="V1018" s="18">
        <f t="shared" ca="1" si="609"/>
        <v>14.344455339895582</v>
      </c>
      <c r="W1018" s="19">
        <f t="shared" ca="1" si="648"/>
        <v>18257.652849862738</v>
      </c>
      <c r="X1018" s="18">
        <f t="shared" ca="1" si="649"/>
        <v>18271.997305202633</v>
      </c>
      <c r="Z1018" s="18">
        <f t="shared" ca="1" si="610"/>
        <v>23.576670448785887</v>
      </c>
      <c r="AA1018" s="18">
        <f t="shared" ca="1" si="611"/>
        <v>0.10120147108665796</v>
      </c>
      <c r="AB1018" s="19">
        <f t="shared" ca="1" si="630"/>
        <v>25586.574501478517</v>
      </c>
      <c r="AC1018" s="18">
        <f t="shared" ca="1" si="631"/>
        <v>25586.675702949604</v>
      </c>
      <c r="AE1018" s="18">
        <f t="shared" ca="1" si="612"/>
        <v>3.9803012540262137</v>
      </c>
      <c r="AF1018" s="18">
        <f t="shared" ca="1" si="613"/>
        <v>6.8032069928007628</v>
      </c>
      <c r="AG1018" s="19">
        <f t="shared" ca="1" si="632"/>
        <v>18413.811201597608</v>
      </c>
      <c r="AH1018" s="18">
        <f t="shared" ca="1" si="633"/>
        <v>18420.614408590409</v>
      </c>
      <c r="AJ1018" s="18">
        <f t="shared" ca="1" si="614"/>
        <v>21.107901428454557</v>
      </c>
      <c r="AK1018" s="18">
        <f t="shared" ca="1" si="615"/>
        <v>3.1131136432286919</v>
      </c>
      <c r="AL1018" s="19">
        <f t="shared" ca="1" si="634"/>
        <v>17825.075953919113</v>
      </c>
      <c r="AM1018" s="18">
        <f t="shared" ca="1" si="635"/>
        <v>17828.189067562344</v>
      </c>
      <c r="AO1018" s="18">
        <f t="shared" ca="1" si="616"/>
        <v>61.092909339910442</v>
      </c>
      <c r="AP1018" s="18">
        <f t="shared" ca="1" si="617"/>
        <v>18.974372476525634</v>
      </c>
      <c r="AQ1018" s="19">
        <f t="shared" ca="1" si="636"/>
        <v>26135.427161998869</v>
      </c>
      <c r="AR1018" s="18">
        <f t="shared" ca="1" si="637"/>
        <v>26154.401534475393</v>
      </c>
      <c r="AT1018" s="18">
        <f t="shared" ca="1" si="618"/>
        <v>12.990688889026339</v>
      </c>
      <c r="AU1018" s="18">
        <f t="shared" ca="1" si="619"/>
        <v>14.968946242859701</v>
      </c>
      <c r="AV1018" s="19">
        <f t="shared" ca="1" si="638"/>
        <v>18755.387484003502</v>
      </c>
      <c r="AW1018" s="18">
        <f t="shared" ca="1" si="639"/>
        <v>18770.356430246364</v>
      </c>
    </row>
    <row r="1019" spans="1:49" x14ac:dyDescent="0.25">
      <c r="A1019" s="18">
        <f t="shared" ca="1" si="600"/>
        <v>8.4779986082055103</v>
      </c>
      <c r="B1019" s="18">
        <f t="shared" ca="1" si="601"/>
        <v>1.1322503035268476</v>
      </c>
      <c r="C1019" s="19">
        <f t="shared" ca="1" si="640"/>
        <v>19448.210585201385</v>
      </c>
      <c r="D1019" s="18">
        <f t="shared" ca="1" si="641"/>
        <v>19449.342835504911</v>
      </c>
      <c r="E1019" s="17"/>
      <c r="F1019" s="18">
        <f t="shared" ca="1" si="602"/>
        <v>10.59179985342168</v>
      </c>
      <c r="G1019" s="18">
        <f t="shared" ca="1" si="603"/>
        <v>8.5445009241237972</v>
      </c>
      <c r="H1019" s="19">
        <f t="shared" ca="1" si="642"/>
        <v>18655.582926573883</v>
      </c>
      <c r="I1019" s="18">
        <f t="shared" ca="1" si="643"/>
        <v>18664.127427498006</v>
      </c>
      <c r="J1019" s="17"/>
      <c r="K1019" s="18">
        <f t="shared" ca="1" si="604"/>
        <v>7.2883024242287942</v>
      </c>
      <c r="L1019" s="18">
        <f t="shared" ca="1" si="605"/>
        <v>2.4776021398234724</v>
      </c>
      <c r="M1019" s="19">
        <f t="shared" ca="1" si="644"/>
        <v>20144.513021816212</v>
      </c>
      <c r="N1019" s="18">
        <f t="shared" ca="1" si="645"/>
        <v>20146.990623956037</v>
      </c>
      <c r="O1019" s="17"/>
      <c r="P1019" s="18">
        <f t="shared" ca="1" si="606"/>
        <v>33.016727009885287</v>
      </c>
      <c r="Q1019" s="18">
        <f t="shared" ca="1" si="607"/>
        <v>9.9643027528094148</v>
      </c>
      <c r="R1019" s="19">
        <f t="shared" ca="1" si="646"/>
        <v>19926.45506165726</v>
      </c>
      <c r="S1019" s="18">
        <f t="shared" ca="1" si="647"/>
        <v>19936.419364410071</v>
      </c>
      <c r="T1019" s="17"/>
      <c r="U1019" s="18">
        <f t="shared" ca="1" si="608"/>
        <v>12.806551119191109</v>
      </c>
      <c r="V1019" s="18">
        <f t="shared" ca="1" si="609"/>
        <v>8.1534414895989222</v>
      </c>
      <c r="W1019" s="19">
        <f t="shared" ca="1" si="648"/>
        <v>18284.803856321825</v>
      </c>
      <c r="X1019" s="18">
        <f t="shared" ca="1" si="649"/>
        <v>18292.957297811423</v>
      </c>
      <c r="Z1019" s="18">
        <f t="shared" ca="1" si="610"/>
        <v>4.4118685743356938</v>
      </c>
      <c r="AA1019" s="18">
        <f t="shared" ca="1" si="611"/>
        <v>0.62487914142809708</v>
      </c>
      <c r="AB1019" s="19">
        <f t="shared" ca="1" si="630"/>
        <v>25591.087571523938</v>
      </c>
      <c r="AC1019" s="18">
        <f t="shared" ca="1" si="631"/>
        <v>25591.712450665367</v>
      </c>
      <c r="AE1019" s="18">
        <f t="shared" ca="1" si="612"/>
        <v>10.956426958725995</v>
      </c>
      <c r="AF1019" s="18">
        <f t="shared" ca="1" si="613"/>
        <v>2.749014925632606</v>
      </c>
      <c r="AG1019" s="19">
        <f t="shared" ca="1" si="632"/>
        <v>18431.570835549133</v>
      </c>
      <c r="AH1019" s="18">
        <f t="shared" ca="1" si="633"/>
        <v>18434.319850474767</v>
      </c>
      <c r="AJ1019" s="18">
        <f t="shared" ca="1" si="614"/>
        <v>2.2152406880482389</v>
      </c>
      <c r="AK1019" s="18">
        <f t="shared" ca="1" si="615"/>
        <v>3.3389286083821275</v>
      </c>
      <c r="AL1019" s="19">
        <f t="shared" ca="1" si="634"/>
        <v>17830.404308250392</v>
      </c>
      <c r="AM1019" s="18">
        <f t="shared" ca="1" si="635"/>
        <v>17833.743236858776</v>
      </c>
      <c r="AO1019" s="18">
        <f t="shared" ca="1" si="616"/>
        <v>5.444351213385846</v>
      </c>
      <c r="AP1019" s="18">
        <f t="shared" ca="1" si="617"/>
        <v>5.0220181253542471</v>
      </c>
      <c r="AQ1019" s="19">
        <f t="shared" ca="1" si="636"/>
        <v>26159.845885688781</v>
      </c>
      <c r="AR1019" s="18">
        <f t="shared" ca="1" si="637"/>
        <v>26164.867903814134</v>
      </c>
      <c r="AT1019" s="18">
        <f t="shared" ca="1" si="618"/>
        <v>8.7939752516444223</v>
      </c>
      <c r="AU1019" s="18">
        <f t="shared" ca="1" si="619"/>
        <v>2.6623411003740149</v>
      </c>
      <c r="AV1019" s="19">
        <f t="shared" ca="1" si="638"/>
        <v>18779.150405498007</v>
      </c>
      <c r="AW1019" s="18">
        <f t="shared" ca="1" si="639"/>
        <v>18781.812746598382</v>
      </c>
    </row>
    <row r="1020" spans="1:49" x14ac:dyDescent="0.25">
      <c r="A1020" s="18">
        <f t="shared" ca="1" si="600"/>
        <v>15.35359102184011</v>
      </c>
      <c r="B1020" s="18">
        <f t="shared" ca="1" si="601"/>
        <v>3.672358275633218</v>
      </c>
      <c r="C1020" s="19">
        <f t="shared" ca="1" si="640"/>
        <v>19464.696426526752</v>
      </c>
      <c r="D1020" s="18">
        <f t="shared" ca="1" si="641"/>
        <v>19468.368784802387</v>
      </c>
      <c r="E1020" s="17"/>
      <c r="F1020" s="18">
        <f t="shared" ca="1" si="602"/>
        <v>31.663685817378123</v>
      </c>
      <c r="G1020" s="18">
        <f t="shared" ca="1" si="603"/>
        <v>10.419446324536755</v>
      </c>
      <c r="H1020" s="19">
        <f t="shared" ca="1" si="642"/>
        <v>18695.791113315383</v>
      </c>
      <c r="I1020" s="18">
        <f t="shared" ca="1" si="643"/>
        <v>18706.21055963992</v>
      </c>
      <c r="J1020" s="17"/>
      <c r="K1020" s="18">
        <f t="shared" ca="1" si="604"/>
        <v>2.0809177903911209</v>
      </c>
      <c r="L1020" s="18">
        <f t="shared" ca="1" si="605"/>
        <v>7.1648707430623633</v>
      </c>
      <c r="M1020" s="19">
        <f t="shared" ca="1" si="644"/>
        <v>20149.071541746427</v>
      </c>
      <c r="N1020" s="18">
        <f t="shared" ca="1" si="645"/>
        <v>20156.236412489488</v>
      </c>
      <c r="O1020" s="17"/>
      <c r="P1020" s="18">
        <f t="shared" ca="1" si="606"/>
        <v>9.4287445735521249</v>
      </c>
      <c r="Q1020" s="18">
        <f t="shared" ca="1" si="607"/>
        <v>0.52821016499222262</v>
      </c>
      <c r="R1020" s="19">
        <f t="shared" ca="1" si="646"/>
        <v>19945.848108983624</v>
      </c>
      <c r="S1020" s="18">
        <f t="shared" ca="1" si="647"/>
        <v>19946.376319148618</v>
      </c>
      <c r="T1020" s="17"/>
      <c r="U1020" s="18">
        <f t="shared" ca="1" si="608"/>
        <v>25.402377353576394</v>
      </c>
      <c r="V1020" s="18">
        <f t="shared" ca="1" si="609"/>
        <v>8.4238241381224057</v>
      </c>
      <c r="W1020" s="19">
        <f t="shared" ca="1" si="648"/>
        <v>18318.359675165</v>
      </c>
      <c r="X1020" s="18">
        <f t="shared" ca="1" si="649"/>
        <v>18326.783499303121</v>
      </c>
      <c r="Z1020" s="18">
        <f t="shared" ca="1" si="610"/>
        <v>6.0549218039812613</v>
      </c>
      <c r="AA1020" s="18">
        <f t="shared" ca="1" si="611"/>
        <v>0.72231702171272327</v>
      </c>
      <c r="AB1020" s="19">
        <f t="shared" ca="1" si="630"/>
        <v>25597.767372469349</v>
      </c>
      <c r="AC1020" s="18">
        <f t="shared" ca="1" si="631"/>
        <v>25598.48968949106</v>
      </c>
      <c r="AE1020" s="18">
        <f t="shared" ca="1" si="612"/>
        <v>2.5238029677610099</v>
      </c>
      <c r="AF1020" s="18">
        <f t="shared" ca="1" si="613"/>
        <v>0.18611258705777847</v>
      </c>
      <c r="AG1020" s="19">
        <f t="shared" ca="1" si="632"/>
        <v>18436.843653442527</v>
      </c>
      <c r="AH1020" s="18">
        <f t="shared" ca="1" si="633"/>
        <v>18437.029766029584</v>
      </c>
      <c r="AJ1020" s="18">
        <f t="shared" ca="1" si="614"/>
        <v>19.438679130733071</v>
      </c>
      <c r="AK1020" s="18">
        <f t="shared" ca="1" si="615"/>
        <v>14.151550222725755</v>
      </c>
      <c r="AL1020" s="19">
        <f t="shared" ca="1" si="634"/>
        <v>17853.181915989509</v>
      </c>
      <c r="AM1020" s="18">
        <f t="shared" ca="1" si="635"/>
        <v>17867.333466212236</v>
      </c>
      <c r="AO1020" s="18">
        <f t="shared" ca="1" si="616"/>
        <v>12.142701029637637</v>
      </c>
      <c r="AP1020" s="18">
        <f t="shared" ca="1" si="617"/>
        <v>54.73563862342602</v>
      </c>
      <c r="AQ1020" s="19">
        <f t="shared" ca="1" si="636"/>
        <v>26177.010604843774</v>
      </c>
      <c r="AR1020" s="18">
        <f t="shared" ca="1" si="637"/>
        <v>26231.746243467202</v>
      </c>
      <c r="AT1020" s="18">
        <f t="shared" ca="1" si="618"/>
        <v>1.0966984497262231</v>
      </c>
      <c r="AU1020" s="18">
        <f t="shared" ca="1" si="619"/>
        <v>5.4618832006603526</v>
      </c>
      <c r="AV1020" s="19">
        <f t="shared" ca="1" si="638"/>
        <v>18782.909445048106</v>
      </c>
      <c r="AW1020" s="18">
        <f t="shared" ca="1" si="639"/>
        <v>18788.371328248766</v>
      </c>
    </row>
    <row r="1021" spans="1:49" x14ac:dyDescent="0.25">
      <c r="A1021" s="18">
        <f t="shared" ca="1" si="600"/>
        <v>10.54745072449291</v>
      </c>
      <c r="B1021" s="18">
        <f t="shared" ca="1" si="601"/>
        <v>6.2447914251847711</v>
      </c>
      <c r="C1021" s="19">
        <f t="shared" ca="1" si="640"/>
        <v>19478.916235526882</v>
      </c>
      <c r="D1021" s="18">
        <f t="shared" ca="1" si="641"/>
        <v>19485.161026952068</v>
      </c>
      <c r="E1021" s="17"/>
      <c r="F1021" s="18">
        <f t="shared" ca="1" si="602"/>
        <v>24.887543180423503</v>
      </c>
      <c r="G1021" s="18">
        <f t="shared" ca="1" si="603"/>
        <v>3.2166096432170894</v>
      </c>
      <c r="H1021" s="19">
        <f t="shared" ca="1" si="642"/>
        <v>18731.098102820342</v>
      </c>
      <c r="I1021" s="18">
        <f t="shared" ca="1" si="643"/>
        <v>18734.314712463558</v>
      </c>
      <c r="J1021" s="17"/>
      <c r="K1021" s="18">
        <f t="shared" ca="1" si="604"/>
        <v>11.633027222243825</v>
      </c>
      <c r="L1021" s="18">
        <f t="shared" ca="1" si="605"/>
        <v>31.145856192494033</v>
      </c>
      <c r="M1021" s="19">
        <f t="shared" ca="1" si="644"/>
        <v>20167.869439711732</v>
      </c>
      <c r="N1021" s="18">
        <f t="shared" ca="1" si="645"/>
        <v>20199.015295904228</v>
      </c>
      <c r="O1021" s="17"/>
      <c r="P1021" s="18">
        <f t="shared" ca="1" si="606"/>
        <v>6.2562176179175779</v>
      </c>
      <c r="Q1021" s="18">
        <f t="shared" ca="1" si="607"/>
        <v>1.7518028064693287</v>
      </c>
      <c r="R1021" s="19">
        <f t="shared" ca="1" si="646"/>
        <v>19952.632536766534</v>
      </c>
      <c r="S1021" s="18">
        <f t="shared" ca="1" si="647"/>
        <v>19954.384339573004</v>
      </c>
      <c r="T1021" s="17"/>
      <c r="U1021" s="18">
        <f t="shared" ca="1" si="608"/>
        <v>23.761858806445634</v>
      </c>
      <c r="V1021" s="18">
        <f t="shared" ca="1" si="609"/>
        <v>8.2596253391841401</v>
      </c>
      <c r="W1021" s="19">
        <f t="shared" ca="1" si="648"/>
        <v>18350.545358109568</v>
      </c>
      <c r="X1021" s="18">
        <f t="shared" ca="1" si="649"/>
        <v>18358.804983448754</v>
      </c>
      <c r="Z1021" s="18">
        <f t="shared" ca="1" si="610"/>
        <v>46.448525706204705</v>
      </c>
      <c r="AA1021" s="18">
        <f t="shared" ca="1" si="611"/>
        <v>2.5752568602596946</v>
      </c>
      <c r="AB1021" s="19">
        <f t="shared" ca="1" si="630"/>
        <v>25644.938215197264</v>
      </c>
      <c r="AC1021" s="18">
        <f t="shared" ca="1" si="631"/>
        <v>25647.513472057522</v>
      </c>
      <c r="AE1021" s="18">
        <f t="shared" ca="1" si="612"/>
        <v>18.335589557057844</v>
      </c>
      <c r="AF1021" s="18">
        <f t="shared" ca="1" si="613"/>
        <v>2.4342434940771769</v>
      </c>
      <c r="AG1021" s="19">
        <f t="shared" ca="1" si="632"/>
        <v>18455.36535558664</v>
      </c>
      <c r="AH1021" s="18">
        <f t="shared" ca="1" si="633"/>
        <v>18457.799599080718</v>
      </c>
      <c r="AJ1021" s="18">
        <f t="shared" ca="1" si="614"/>
        <v>33.828640485401714</v>
      </c>
      <c r="AK1021" s="18">
        <f t="shared" ca="1" si="615"/>
        <v>2.2083171394008296</v>
      </c>
      <c r="AL1021" s="19">
        <f t="shared" ca="1" si="634"/>
        <v>17901.162106697637</v>
      </c>
      <c r="AM1021" s="18">
        <f t="shared" ca="1" si="635"/>
        <v>17903.370423837037</v>
      </c>
      <c r="AO1021" s="18">
        <f t="shared" ca="1" si="616"/>
        <v>14.168756911562365</v>
      </c>
      <c r="AP1021" s="18">
        <f t="shared" ca="1" si="617"/>
        <v>8.2624790650287743</v>
      </c>
      <c r="AQ1021" s="19">
        <f t="shared" ca="1" si="636"/>
        <v>26245.915000378765</v>
      </c>
      <c r="AR1021" s="18">
        <f t="shared" ca="1" si="637"/>
        <v>26254.177479443795</v>
      </c>
      <c r="AT1021" s="18">
        <f t="shared" ca="1" si="618"/>
        <v>3.4399253203359814</v>
      </c>
      <c r="AU1021" s="18">
        <f t="shared" ca="1" si="619"/>
        <v>7.8452663441430662E-2</v>
      </c>
      <c r="AV1021" s="19">
        <f t="shared" ca="1" si="638"/>
        <v>18791.811253569103</v>
      </c>
      <c r="AW1021" s="18">
        <f t="shared" ca="1" si="639"/>
        <v>18791.889706232545</v>
      </c>
    </row>
    <row r="1022" spans="1:49" x14ac:dyDescent="0.25">
      <c r="A1022" s="18">
        <f t="shared" ca="1" si="600"/>
        <v>14.97248520179938</v>
      </c>
      <c r="B1022" s="18">
        <f t="shared" ca="1" si="601"/>
        <v>4.7967253131388254</v>
      </c>
      <c r="C1022" s="19">
        <f t="shared" ca="1" si="640"/>
        <v>19500.133512153869</v>
      </c>
      <c r="D1022" s="18">
        <f t="shared" ca="1" si="641"/>
        <v>19504.930237467008</v>
      </c>
      <c r="E1022" s="17"/>
      <c r="F1022" s="18">
        <f t="shared" ca="1" si="602"/>
        <v>2.262632547154114</v>
      </c>
      <c r="G1022" s="18">
        <f t="shared" ca="1" si="603"/>
        <v>2.7255924593612124</v>
      </c>
      <c r="H1022" s="19">
        <f t="shared" ca="1" si="642"/>
        <v>18736.577345010712</v>
      </c>
      <c r="I1022" s="18">
        <f t="shared" ca="1" si="643"/>
        <v>18739.302937470075</v>
      </c>
      <c r="J1022" s="17"/>
      <c r="K1022" s="18">
        <f t="shared" ca="1" si="604"/>
        <v>0.33656209590434594</v>
      </c>
      <c r="L1022" s="18">
        <f t="shared" ca="1" si="605"/>
        <v>0.72273269415769403</v>
      </c>
      <c r="M1022" s="19">
        <f t="shared" ca="1" si="644"/>
        <v>20199.351858000133</v>
      </c>
      <c r="N1022" s="18">
        <f t="shared" ca="1" si="645"/>
        <v>20200.07459069429</v>
      </c>
      <c r="O1022" s="17"/>
      <c r="P1022" s="18">
        <f t="shared" ca="1" si="606"/>
        <v>32.69699521086342</v>
      </c>
      <c r="Q1022" s="18">
        <f t="shared" ca="1" si="607"/>
        <v>1.0572173630360906</v>
      </c>
      <c r="R1022" s="19">
        <f t="shared" ca="1" si="646"/>
        <v>19987.081334783867</v>
      </c>
      <c r="S1022" s="18">
        <f t="shared" ca="1" si="647"/>
        <v>19988.138552146902</v>
      </c>
      <c r="T1022" s="17"/>
      <c r="U1022" s="18">
        <f t="shared" ca="1" si="608"/>
        <v>3.8149065815262415</v>
      </c>
      <c r="V1022" s="18">
        <f t="shared" ca="1" si="609"/>
        <v>5.1302757930023004</v>
      </c>
      <c r="W1022" s="19">
        <f t="shared" ca="1" si="648"/>
        <v>18362.619890030281</v>
      </c>
      <c r="X1022" s="18">
        <f t="shared" ca="1" si="649"/>
        <v>18367.750165823283</v>
      </c>
      <c r="Z1022" s="18">
        <f t="shared" ca="1" si="610"/>
        <v>26.85930626172528</v>
      </c>
      <c r="AA1022" s="18">
        <f t="shared" ca="1" si="611"/>
        <v>0.29683832461627901</v>
      </c>
      <c r="AB1022" s="19">
        <f t="shared" ca="1" si="630"/>
        <v>25674.372778319248</v>
      </c>
      <c r="AC1022" s="18">
        <f t="shared" ca="1" si="631"/>
        <v>25674.669616643863</v>
      </c>
      <c r="AE1022" s="18">
        <f t="shared" ca="1" si="612"/>
        <v>14.419725930181801</v>
      </c>
      <c r="AF1022" s="18">
        <f t="shared" ca="1" si="613"/>
        <v>2.7704614250073875E-3</v>
      </c>
      <c r="AG1022" s="19">
        <f t="shared" ca="1" si="632"/>
        <v>18472.219325010898</v>
      </c>
      <c r="AH1022" s="18">
        <f t="shared" ca="1" si="633"/>
        <v>18472.222095472323</v>
      </c>
      <c r="AJ1022" s="18">
        <f t="shared" ca="1" si="614"/>
        <v>1.5973973639136803</v>
      </c>
      <c r="AK1022" s="18">
        <f t="shared" ca="1" si="615"/>
        <v>5.8858588581588327</v>
      </c>
      <c r="AL1022" s="19">
        <f t="shared" ca="1" si="634"/>
        <v>17904.967821200949</v>
      </c>
      <c r="AM1022" s="18">
        <f t="shared" ca="1" si="635"/>
        <v>17910.85368005911</v>
      </c>
      <c r="AO1022" s="18">
        <f t="shared" ca="1" si="616"/>
        <v>3.8878099893772458</v>
      </c>
      <c r="AP1022" s="18">
        <f t="shared" ca="1" si="617"/>
        <v>13.060056276108337</v>
      </c>
      <c r="AQ1022" s="19">
        <f t="shared" ca="1" si="636"/>
        <v>26258.065289433172</v>
      </c>
      <c r="AR1022" s="18">
        <f t="shared" ca="1" si="637"/>
        <v>26271.125345709283</v>
      </c>
      <c r="AT1022" s="18">
        <f t="shared" ca="1" si="618"/>
        <v>8.6270375770553915</v>
      </c>
      <c r="AU1022" s="18">
        <f t="shared" ca="1" si="619"/>
        <v>14.124646232084654</v>
      </c>
      <c r="AV1022" s="19">
        <f t="shared" ca="1" si="638"/>
        <v>18800.5167438096</v>
      </c>
      <c r="AW1022" s="18">
        <f t="shared" ca="1" si="639"/>
        <v>18814.641390041685</v>
      </c>
    </row>
    <row r="1023" spans="1:49" x14ac:dyDescent="0.25">
      <c r="A1023" s="18">
        <f t="shared" ca="1" si="600"/>
        <v>17.572785847205445</v>
      </c>
      <c r="B1023" s="18">
        <f t="shared" ca="1" si="601"/>
        <v>1.951410932702482</v>
      </c>
      <c r="C1023" s="19">
        <f t="shared" ca="1" si="640"/>
        <v>19522.503023314213</v>
      </c>
      <c r="D1023" s="18">
        <f t="shared" ca="1" si="641"/>
        <v>19524.454434246916</v>
      </c>
      <c r="E1023" s="17"/>
      <c r="F1023" s="18">
        <f t="shared" ca="1" si="602"/>
        <v>7.4876209260816919</v>
      </c>
      <c r="G1023" s="18">
        <f t="shared" ca="1" si="603"/>
        <v>0.94299876820829021</v>
      </c>
      <c r="H1023" s="19">
        <f t="shared" ca="1" si="642"/>
        <v>18746.790558396155</v>
      </c>
      <c r="I1023" s="18">
        <f t="shared" ca="1" si="643"/>
        <v>18747.733557164363</v>
      </c>
      <c r="J1023" s="17"/>
      <c r="K1023" s="18">
        <f t="shared" ca="1" si="604"/>
        <v>14.485749045412629</v>
      </c>
      <c r="L1023" s="18">
        <f t="shared" ca="1" si="605"/>
        <v>1.8357444194329648</v>
      </c>
      <c r="M1023" s="19">
        <f t="shared" ca="1" si="644"/>
        <v>20214.560339739703</v>
      </c>
      <c r="N1023" s="18">
        <f t="shared" ca="1" si="645"/>
        <v>20216.396084159136</v>
      </c>
      <c r="O1023" s="17"/>
      <c r="P1023" s="18">
        <f t="shared" ca="1" si="606"/>
        <v>7.7411434568289437</v>
      </c>
      <c r="Q1023" s="18">
        <f t="shared" ca="1" si="607"/>
        <v>1.0254470201908614</v>
      </c>
      <c r="R1023" s="19">
        <f t="shared" ca="1" si="646"/>
        <v>19995.879695603729</v>
      </c>
      <c r="S1023" s="18">
        <f t="shared" ca="1" si="647"/>
        <v>19996.90514262392</v>
      </c>
      <c r="T1023" s="17"/>
      <c r="U1023" s="18">
        <f t="shared" ca="1" si="608"/>
        <v>18.714084908882104</v>
      </c>
      <c r="V1023" s="18">
        <f t="shared" ca="1" si="609"/>
        <v>1.7449070243289539</v>
      </c>
      <c r="W1023" s="19">
        <f t="shared" ca="1" si="648"/>
        <v>18386.464250732166</v>
      </c>
      <c r="X1023" s="18">
        <f t="shared" ca="1" si="649"/>
        <v>18388.209157756493</v>
      </c>
      <c r="Z1023" s="18">
        <f t="shared" ca="1" si="610"/>
        <v>6.5008173418663118</v>
      </c>
      <c r="AA1023" s="18">
        <f t="shared" ca="1" si="611"/>
        <v>1.8567149254808559</v>
      </c>
      <c r="AB1023" s="19">
        <f t="shared" ca="1" si="630"/>
        <v>25681.170433985728</v>
      </c>
      <c r="AC1023" s="18">
        <f t="shared" ca="1" si="631"/>
        <v>25683.027148911209</v>
      </c>
      <c r="AE1023" s="18">
        <f t="shared" ca="1" si="612"/>
        <v>32.801787384818844</v>
      </c>
      <c r="AF1023" s="18">
        <f t="shared" ca="1" si="613"/>
        <v>15.392982078058644</v>
      </c>
      <c r="AG1023" s="19">
        <f t="shared" ca="1" si="632"/>
        <v>18505.023882857142</v>
      </c>
      <c r="AH1023" s="18">
        <f t="shared" ca="1" si="633"/>
        <v>18520.4168649352</v>
      </c>
      <c r="AJ1023" s="18">
        <f t="shared" ca="1" si="614"/>
        <v>25.311357282134431</v>
      </c>
      <c r="AK1023" s="18">
        <f t="shared" ca="1" si="615"/>
        <v>1.9625540866396232</v>
      </c>
      <c r="AL1023" s="19">
        <f t="shared" ca="1" si="634"/>
        <v>17936.165037341245</v>
      </c>
      <c r="AM1023" s="18">
        <f t="shared" ca="1" si="635"/>
        <v>17938.127591427885</v>
      </c>
      <c r="AO1023" s="18">
        <f t="shared" ca="1" si="616"/>
        <v>20.028857597229759</v>
      </c>
      <c r="AP1023" s="18">
        <f t="shared" ca="1" si="617"/>
        <v>6.5641948178491765</v>
      </c>
      <c r="AQ1023" s="19">
        <f t="shared" ca="1" si="636"/>
        <v>26291.154203306512</v>
      </c>
      <c r="AR1023" s="18">
        <f t="shared" ca="1" si="637"/>
        <v>26297.718398124362</v>
      </c>
      <c r="AT1023" s="18">
        <f t="shared" ca="1" si="618"/>
        <v>13.090392993938512</v>
      </c>
      <c r="AU1023" s="18">
        <f t="shared" ca="1" si="619"/>
        <v>0.61590452261410322</v>
      </c>
      <c r="AV1023" s="19">
        <f t="shared" ca="1" si="638"/>
        <v>18827.731783035622</v>
      </c>
      <c r="AW1023" s="18">
        <f t="shared" ca="1" si="639"/>
        <v>18828.347687558238</v>
      </c>
    </row>
    <row r="1024" spans="1:49" x14ac:dyDescent="0.25">
      <c r="A1024" s="18">
        <f t="shared" ca="1" si="600"/>
        <v>12.753582227718624</v>
      </c>
      <c r="B1024" s="18">
        <f t="shared" ca="1" si="601"/>
        <v>1.5150751718301765</v>
      </c>
      <c r="C1024" s="19">
        <f t="shared" ca="1" si="640"/>
        <v>19537.208016474633</v>
      </c>
      <c r="D1024" s="18">
        <f t="shared" ca="1" si="641"/>
        <v>19538.723091646461</v>
      </c>
      <c r="E1024" s="17"/>
      <c r="F1024" s="18">
        <f t="shared" ca="1" si="602"/>
        <v>29.40615788202102</v>
      </c>
      <c r="G1024" s="18">
        <f t="shared" ca="1" si="603"/>
        <v>18.04523815866078</v>
      </c>
      <c r="H1024" s="19">
        <f t="shared" ca="1" si="642"/>
        <v>18777.139715046385</v>
      </c>
      <c r="I1024" s="18">
        <f t="shared" ca="1" si="643"/>
        <v>18795.184953205047</v>
      </c>
      <c r="J1024" s="17"/>
      <c r="K1024" s="18">
        <f t="shared" ca="1" si="604"/>
        <v>17.243717443934312</v>
      </c>
      <c r="L1024" s="18">
        <f t="shared" ca="1" si="605"/>
        <v>0.27875090614629094</v>
      </c>
      <c r="M1024" s="19">
        <f t="shared" ca="1" si="644"/>
        <v>20233.639801603069</v>
      </c>
      <c r="N1024" s="18">
        <f t="shared" ca="1" si="645"/>
        <v>20233.918552509214</v>
      </c>
      <c r="O1024" s="17"/>
      <c r="P1024" s="18">
        <f t="shared" ca="1" si="606"/>
        <v>1.458499211143591</v>
      </c>
      <c r="Q1024" s="18">
        <f t="shared" ca="1" si="607"/>
        <v>7.9359857334585096</v>
      </c>
      <c r="R1024" s="19">
        <f t="shared" ca="1" si="646"/>
        <v>19998.363641835065</v>
      </c>
      <c r="S1024" s="18">
        <f t="shared" ca="1" si="647"/>
        <v>20006.299627568525</v>
      </c>
      <c r="T1024" s="17"/>
      <c r="U1024" s="18">
        <f t="shared" ca="1" si="608"/>
        <v>0.22741730905879037</v>
      </c>
      <c r="V1024" s="18">
        <f t="shared" ca="1" si="609"/>
        <v>2.1744344117153123</v>
      </c>
      <c r="W1024" s="19">
        <f t="shared" ca="1" si="648"/>
        <v>18388.436575065552</v>
      </c>
      <c r="X1024" s="18">
        <f t="shared" ca="1" si="649"/>
        <v>18390.611009477267</v>
      </c>
      <c r="Z1024" s="18">
        <f t="shared" ca="1" si="610"/>
        <v>92.86413231471137</v>
      </c>
      <c r="AA1024" s="18">
        <f t="shared" ca="1" si="611"/>
        <v>0.4610747837817486</v>
      </c>
      <c r="AB1024" s="19">
        <f t="shared" ca="1" si="630"/>
        <v>25775.891281225922</v>
      </c>
      <c r="AC1024" s="18">
        <f t="shared" ca="1" si="631"/>
        <v>25776.352356009706</v>
      </c>
      <c r="AE1024" s="18">
        <f t="shared" ca="1" si="612"/>
        <v>2.8120770968847277</v>
      </c>
      <c r="AF1024" s="18">
        <f t="shared" ca="1" si="613"/>
        <v>1.9031105298122628</v>
      </c>
      <c r="AG1024" s="19">
        <f t="shared" ca="1" si="632"/>
        <v>18523.228942032085</v>
      </c>
      <c r="AH1024" s="18">
        <f t="shared" ca="1" si="633"/>
        <v>18525.132052561898</v>
      </c>
      <c r="AJ1024" s="18">
        <f t="shared" ca="1" si="614"/>
        <v>21.813883576679924</v>
      </c>
      <c r="AK1024" s="18">
        <f t="shared" ca="1" si="615"/>
        <v>5.459258259494705</v>
      </c>
      <c r="AL1024" s="19">
        <f t="shared" ca="1" si="634"/>
        <v>17959.941475004565</v>
      </c>
      <c r="AM1024" s="18">
        <f t="shared" ca="1" si="635"/>
        <v>17965.400733264061</v>
      </c>
      <c r="AO1024" s="18">
        <f t="shared" ca="1" si="616"/>
        <v>22.410170331855984</v>
      </c>
      <c r="AP1024" s="18">
        <f t="shared" ca="1" si="617"/>
        <v>3.9345791818998883</v>
      </c>
      <c r="AQ1024" s="19">
        <f t="shared" ca="1" si="636"/>
        <v>26320.128568456217</v>
      </c>
      <c r="AR1024" s="18">
        <f t="shared" ca="1" si="637"/>
        <v>26324.063147638117</v>
      </c>
      <c r="AT1024" s="18">
        <f t="shared" ca="1" si="618"/>
        <v>16.26073858610658</v>
      </c>
      <c r="AU1024" s="18">
        <f t="shared" ca="1" si="619"/>
        <v>14.40064283161044</v>
      </c>
      <c r="AV1024" s="19">
        <f t="shared" ca="1" si="638"/>
        <v>18844.608426144347</v>
      </c>
      <c r="AW1024" s="18">
        <f t="shared" ca="1" si="639"/>
        <v>18859.009068975956</v>
      </c>
    </row>
    <row r="1025" spans="1:49" x14ac:dyDescent="0.25">
      <c r="A1025" s="18">
        <f t="shared" ca="1" si="600"/>
        <v>1.5461606382934521</v>
      </c>
      <c r="B1025" s="18">
        <f t="shared" ca="1" si="601"/>
        <v>13.477565851470349</v>
      </c>
      <c r="C1025" s="19">
        <f t="shared" ca="1" si="640"/>
        <v>19540.269252284754</v>
      </c>
      <c r="D1025" s="18">
        <f t="shared" ca="1" si="641"/>
        <v>19553.746818136224</v>
      </c>
      <c r="E1025" s="17"/>
      <c r="F1025" s="18">
        <f t="shared" ca="1" si="602"/>
        <v>7.8166293706212748</v>
      </c>
      <c r="G1025" s="18">
        <f t="shared" ca="1" si="603"/>
        <v>2.0595349167450969</v>
      </c>
      <c r="H1025" s="19">
        <f t="shared" ca="1" si="642"/>
        <v>18803.001582575667</v>
      </c>
      <c r="I1025" s="18">
        <f t="shared" ca="1" si="643"/>
        <v>18805.061117492412</v>
      </c>
      <c r="J1025" s="17"/>
      <c r="K1025" s="18">
        <f t="shared" ca="1" si="604"/>
        <v>3.9306376680514461</v>
      </c>
      <c r="L1025" s="18">
        <f t="shared" ca="1" si="605"/>
        <v>2.269857569726708</v>
      </c>
      <c r="M1025" s="19">
        <f t="shared" ca="1" si="644"/>
        <v>20237.849190177265</v>
      </c>
      <c r="N1025" s="18">
        <f t="shared" ca="1" si="645"/>
        <v>20240.11904774699</v>
      </c>
      <c r="O1025" s="17"/>
      <c r="P1025" s="18">
        <f t="shared" ca="1" si="606"/>
        <v>4.1943618029607368</v>
      </c>
      <c r="Q1025" s="18">
        <f t="shared" ca="1" si="607"/>
        <v>11.689280662660138</v>
      </c>
      <c r="R1025" s="19">
        <f t="shared" ca="1" si="646"/>
        <v>20010.493989371487</v>
      </c>
      <c r="S1025" s="18">
        <f t="shared" ca="1" si="647"/>
        <v>20022.183270034147</v>
      </c>
      <c r="T1025" s="17"/>
      <c r="U1025" s="18">
        <f t="shared" ca="1" si="608"/>
        <v>10.566675198535121</v>
      </c>
      <c r="V1025" s="18">
        <f t="shared" ca="1" si="609"/>
        <v>18.479348278406377</v>
      </c>
      <c r="W1025" s="19">
        <f t="shared" ca="1" si="648"/>
        <v>18401.1776846758</v>
      </c>
      <c r="X1025" s="18">
        <f t="shared" ca="1" si="649"/>
        <v>18419.657032954208</v>
      </c>
      <c r="Z1025" s="18">
        <f t="shared" ca="1" si="610"/>
        <v>4.1894009134372387</v>
      </c>
      <c r="AA1025" s="18">
        <f t="shared" ca="1" si="611"/>
        <v>3.9525181350817506</v>
      </c>
      <c r="AB1025" s="19">
        <f t="shared" ca="1" si="630"/>
        <v>25780.541756923143</v>
      </c>
      <c r="AC1025" s="18">
        <f t="shared" ca="1" si="631"/>
        <v>25784.494275058223</v>
      </c>
      <c r="AE1025" s="18">
        <f t="shared" ca="1" si="612"/>
        <v>6.6517850232546749</v>
      </c>
      <c r="AF1025" s="18">
        <f t="shared" ca="1" si="613"/>
        <v>2.7467013645779947</v>
      </c>
      <c r="AG1025" s="19">
        <f t="shared" ca="1" si="632"/>
        <v>18531.783837585153</v>
      </c>
      <c r="AH1025" s="18">
        <f t="shared" ca="1" si="633"/>
        <v>18534.53053894973</v>
      </c>
      <c r="AJ1025" s="18">
        <f t="shared" ca="1" si="614"/>
        <v>6.8615518479097901E-2</v>
      </c>
      <c r="AK1025" s="18">
        <f t="shared" ca="1" si="615"/>
        <v>5.4874168511119965</v>
      </c>
      <c r="AL1025" s="19">
        <f t="shared" ca="1" si="634"/>
        <v>17965.469348782539</v>
      </c>
      <c r="AM1025" s="18">
        <f t="shared" ca="1" si="635"/>
        <v>17970.956765633651</v>
      </c>
      <c r="AO1025" s="18">
        <f t="shared" ca="1" si="616"/>
        <v>0.87915277427677951</v>
      </c>
      <c r="AP1025" s="18">
        <f t="shared" ca="1" si="617"/>
        <v>1.2505971500028785</v>
      </c>
      <c r="AQ1025" s="19">
        <f t="shared" ca="1" si="636"/>
        <v>26324.942300412393</v>
      </c>
      <c r="AR1025" s="18">
        <f t="shared" ca="1" si="637"/>
        <v>26326.192897562396</v>
      </c>
      <c r="AT1025" s="18">
        <f t="shared" ca="1" si="618"/>
        <v>5.3443994878944556</v>
      </c>
      <c r="AU1025" s="18">
        <f t="shared" ca="1" si="619"/>
        <v>2.61228239406111</v>
      </c>
      <c r="AV1025" s="19">
        <f t="shared" ca="1" si="638"/>
        <v>18864.353468463851</v>
      </c>
      <c r="AW1025" s="18">
        <f t="shared" ca="1" si="639"/>
        <v>18866.965750857911</v>
      </c>
    </row>
    <row r="1026" spans="1:49" x14ac:dyDescent="0.25">
      <c r="A1026" s="18">
        <f t="shared" ca="1" si="600"/>
        <v>8.919126997311098</v>
      </c>
      <c r="B1026" s="18">
        <f t="shared" ca="1" si="601"/>
        <v>8.7234247941848189</v>
      </c>
      <c r="C1026" s="19">
        <f t="shared" ca="1" si="640"/>
        <v>19562.665945133536</v>
      </c>
      <c r="D1026" s="18">
        <f t="shared" ca="1" si="641"/>
        <v>19571.389369927721</v>
      </c>
      <c r="E1026" s="17"/>
      <c r="F1026" s="18">
        <f t="shared" ca="1" si="602"/>
        <v>2.8611421956170191</v>
      </c>
      <c r="G1026" s="18">
        <f t="shared" ca="1" si="603"/>
        <v>0.87920329005387632</v>
      </c>
      <c r="H1026" s="19">
        <f t="shared" ca="1" si="642"/>
        <v>18807.922259688028</v>
      </c>
      <c r="I1026" s="18">
        <f t="shared" ca="1" si="643"/>
        <v>18808.801462978081</v>
      </c>
      <c r="J1026" s="17"/>
      <c r="K1026" s="18">
        <f t="shared" ca="1" si="604"/>
        <v>18.738388889765478</v>
      </c>
      <c r="L1026" s="18">
        <f t="shared" ca="1" si="605"/>
        <v>10.323908637169593</v>
      </c>
      <c r="M1026" s="19">
        <f t="shared" ca="1" si="644"/>
        <v>20258.857436636754</v>
      </c>
      <c r="N1026" s="18">
        <f t="shared" ca="1" si="645"/>
        <v>20269.181345273922</v>
      </c>
      <c r="O1026" s="17"/>
      <c r="P1026" s="18">
        <f t="shared" ca="1" si="606"/>
        <v>3.1149848380657206</v>
      </c>
      <c r="Q1026" s="18">
        <f t="shared" ca="1" si="607"/>
        <v>1.6085103537744538</v>
      </c>
      <c r="R1026" s="19">
        <f t="shared" ca="1" si="646"/>
        <v>20025.298254872214</v>
      </c>
      <c r="S1026" s="18">
        <f t="shared" ca="1" si="647"/>
        <v>20026.906765225987</v>
      </c>
      <c r="T1026" s="17"/>
      <c r="U1026" s="18">
        <f t="shared" ca="1" si="608"/>
        <v>16.803014200753466</v>
      </c>
      <c r="V1026" s="18">
        <f t="shared" ca="1" si="609"/>
        <v>2.8959841238256647E-2</v>
      </c>
      <c r="W1026" s="19">
        <f t="shared" ca="1" si="648"/>
        <v>18436.46004715496</v>
      </c>
      <c r="X1026" s="18">
        <f t="shared" ca="1" si="649"/>
        <v>18436.489006996198</v>
      </c>
      <c r="Z1026" s="18">
        <f t="shared" ca="1" si="610"/>
        <v>14.907590638801578</v>
      </c>
      <c r="AA1026" s="18">
        <f t="shared" ca="1" si="611"/>
        <v>0.14277347986725497</v>
      </c>
      <c r="AB1026" s="19">
        <f t="shared" ca="1" si="630"/>
        <v>25799.401865697026</v>
      </c>
      <c r="AC1026" s="18">
        <f t="shared" ca="1" si="631"/>
        <v>25799.544639176893</v>
      </c>
      <c r="AE1026" s="18">
        <f t="shared" ca="1" si="612"/>
        <v>11.596854094783653</v>
      </c>
      <c r="AF1026" s="18">
        <f t="shared" ca="1" si="613"/>
        <v>2.2076283918689765</v>
      </c>
      <c r="AG1026" s="19">
        <f t="shared" ca="1" si="632"/>
        <v>18546.127393044513</v>
      </c>
      <c r="AH1026" s="18">
        <f t="shared" ca="1" si="633"/>
        <v>18548.335021436382</v>
      </c>
      <c r="AJ1026" s="18">
        <f t="shared" ca="1" si="614"/>
        <v>10.999872501632778</v>
      </c>
      <c r="AK1026" s="18">
        <f t="shared" ca="1" si="615"/>
        <v>15.743831012550546</v>
      </c>
      <c r="AL1026" s="19">
        <f t="shared" ca="1" si="634"/>
        <v>17981.956638135285</v>
      </c>
      <c r="AM1026" s="18">
        <f t="shared" ca="1" si="635"/>
        <v>17997.700469147836</v>
      </c>
      <c r="AO1026" s="18">
        <f t="shared" ca="1" si="616"/>
        <v>3.9720191717584368</v>
      </c>
      <c r="AP1026" s="18">
        <f t="shared" ca="1" si="617"/>
        <v>13.876241763730834</v>
      </c>
      <c r="AQ1026" s="19">
        <f t="shared" ca="1" si="636"/>
        <v>26330.164916734153</v>
      </c>
      <c r="AR1026" s="18">
        <f t="shared" ca="1" si="637"/>
        <v>26344.041158497883</v>
      </c>
      <c r="AT1026" s="18">
        <f t="shared" ca="1" si="618"/>
        <v>2.3201251529536209</v>
      </c>
      <c r="AU1026" s="18">
        <f t="shared" ca="1" si="619"/>
        <v>6.8334985192016306</v>
      </c>
      <c r="AV1026" s="19">
        <f t="shared" ca="1" si="638"/>
        <v>18869.285876010865</v>
      </c>
      <c r="AW1026" s="18">
        <f t="shared" ca="1" si="639"/>
        <v>18876.119374530066</v>
      </c>
    </row>
    <row r="1027" spans="1:49" x14ac:dyDescent="0.25">
      <c r="A1027" s="18">
        <f t="shared" ca="1" si="600"/>
        <v>11.660358623248863</v>
      </c>
      <c r="B1027" s="18">
        <f t="shared" ca="1" si="601"/>
        <v>3.8442432478361477</v>
      </c>
      <c r="C1027" s="19">
        <f t="shared" ca="1" si="640"/>
        <v>19583.04972855097</v>
      </c>
      <c r="D1027" s="18">
        <f t="shared" ca="1" si="641"/>
        <v>19586.893971798807</v>
      </c>
      <c r="E1027" s="17"/>
      <c r="F1027" s="18">
        <f t="shared" ca="1" si="602"/>
        <v>11.442133688945498</v>
      </c>
      <c r="G1027" s="18">
        <f t="shared" ca="1" si="603"/>
        <v>14.239520047394256</v>
      </c>
      <c r="H1027" s="19">
        <f t="shared" ca="1" si="642"/>
        <v>18820.243596667027</v>
      </c>
      <c r="I1027" s="18">
        <f t="shared" ca="1" si="643"/>
        <v>18834.483116714422</v>
      </c>
      <c r="J1027" s="17"/>
      <c r="K1027" s="18">
        <f t="shared" ca="1" si="604"/>
        <v>7.6487451500584038</v>
      </c>
      <c r="L1027" s="18">
        <f t="shared" ca="1" si="605"/>
        <v>0.78961205156757264</v>
      </c>
      <c r="M1027" s="19">
        <f t="shared" ca="1" si="644"/>
        <v>20276.83009042398</v>
      </c>
      <c r="N1027" s="18">
        <f t="shared" ca="1" si="645"/>
        <v>20277.619702475549</v>
      </c>
      <c r="O1027" s="17"/>
      <c r="P1027" s="18">
        <f t="shared" ca="1" si="606"/>
        <v>1.3452546198530886</v>
      </c>
      <c r="Q1027" s="18">
        <f t="shared" ca="1" si="607"/>
        <v>10.459475584276831</v>
      </c>
      <c r="R1027" s="19">
        <f t="shared" ca="1" si="646"/>
        <v>20028.252019845841</v>
      </c>
      <c r="S1027" s="18">
        <f t="shared" ca="1" si="647"/>
        <v>20038.711495430118</v>
      </c>
      <c r="T1027" s="17"/>
      <c r="U1027" s="18">
        <f t="shared" ca="1" si="608"/>
        <v>1.9281995000418344</v>
      </c>
      <c r="V1027" s="18">
        <f t="shared" ca="1" si="609"/>
        <v>6.5606632778705576</v>
      </c>
      <c r="W1027" s="19">
        <f t="shared" ca="1" si="648"/>
        <v>18438.41720649624</v>
      </c>
      <c r="X1027" s="18">
        <f t="shared" ca="1" si="649"/>
        <v>18444.977869774109</v>
      </c>
      <c r="Z1027" s="18">
        <f t="shared" ca="1" si="610"/>
        <v>12.179928134760509</v>
      </c>
      <c r="AA1027" s="18">
        <f t="shared" ca="1" si="611"/>
        <v>0.52781303921147271</v>
      </c>
      <c r="AB1027" s="19">
        <f t="shared" ca="1" si="630"/>
        <v>25811.724567311652</v>
      </c>
      <c r="AC1027" s="18">
        <f t="shared" ca="1" si="631"/>
        <v>25812.252380350863</v>
      </c>
      <c r="AE1027" s="18">
        <f t="shared" ca="1" si="612"/>
        <v>4.3494110925157505</v>
      </c>
      <c r="AF1027" s="18">
        <f t="shared" ca="1" si="613"/>
        <v>3.5231914248888656</v>
      </c>
      <c r="AG1027" s="19">
        <f t="shared" ca="1" si="632"/>
        <v>18552.684432528898</v>
      </c>
      <c r="AH1027" s="18">
        <f t="shared" ca="1" si="633"/>
        <v>18556.207623953789</v>
      </c>
      <c r="AJ1027" s="18">
        <f t="shared" ca="1" si="614"/>
        <v>12.677698788877374</v>
      </c>
      <c r="AK1027" s="18">
        <f t="shared" ca="1" si="615"/>
        <v>0.29439879599914209</v>
      </c>
      <c r="AL1027" s="19">
        <f t="shared" ca="1" si="634"/>
        <v>18010.378167936713</v>
      </c>
      <c r="AM1027" s="18">
        <f t="shared" ca="1" si="635"/>
        <v>18010.672566732712</v>
      </c>
      <c r="AO1027" s="18">
        <f t="shared" ca="1" si="616"/>
        <v>1.1196943388476222</v>
      </c>
      <c r="AP1027" s="18">
        <f t="shared" ca="1" si="617"/>
        <v>35.182514795477189</v>
      </c>
      <c r="AQ1027" s="19">
        <f t="shared" ca="1" si="636"/>
        <v>26345.160852836729</v>
      </c>
      <c r="AR1027" s="18">
        <f t="shared" ca="1" si="637"/>
        <v>26380.343367632206</v>
      </c>
      <c r="AT1027" s="18">
        <f t="shared" ca="1" si="618"/>
        <v>15.085916891514358</v>
      </c>
      <c r="AU1027" s="18">
        <f t="shared" ca="1" si="619"/>
        <v>11.448433754737014</v>
      </c>
      <c r="AV1027" s="19">
        <f t="shared" ca="1" si="638"/>
        <v>18891.205291421582</v>
      </c>
      <c r="AW1027" s="18">
        <f t="shared" ca="1" si="639"/>
        <v>18902.653725176318</v>
      </c>
    </row>
    <row r="1028" spans="1:49" x14ac:dyDescent="0.25">
      <c r="A1028" s="18">
        <f t="shared" ca="1" si="600"/>
        <v>2.4923882159999926</v>
      </c>
      <c r="B1028" s="18">
        <f t="shared" ca="1" si="601"/>
        <v>1.8834952607752489</v>
      </c>
      <c r="C1028" s="19">
        <f t="shared" ca="1" si="640"/>
        <v>19589.386360014807</v>
      </c>
      <c r="D1028" s="18">
        <f t="shared" ca="1" si="641"/>
        <v>19591.269855275583</v>
      </c>
      <c r="E1028" s="17"/>
      <c r="F1028" s="18">
        <f t="shared" ca="1" si="602"/>
        <v>8.1839216616091459</v>
      </c>
      <c r="G1028" s="18">
        <f t="shared" ca="1" si="603"/>
        <v>1.5955473831102724</v>
      </c>
      <c r="H1028" s="19">
        <f t="shared" ca="1" si="642"/>
        <v>18842.667038376032</v>
      </c>
      <c r="I1028" s="18">
        <f t="shared" ca="1" si="643"/>
        <v>18844.262585759141</v>
      </c>
      <c r="J1028" s="17"/>
      <c r="K1028" s="18">
        <f t="shared" ca="1" si="604"/>
        <v>10.841871133501426</v>
      </c>
      <c r="L1028" s="18">
        <f t="shared" ca="1" si="605"/>
        <v>13.423731660305885</v>
      </c>
      <c r="M1028" s="19">
        <f t="shared" ca="1" si="644"/>
        <v>20288.461573609049</v>
      </c>
      <c r="N1028" s="18">
        <f t="shared" ca="1" si="645"/>
        <v>20301.885305269356</v>
      </c>
      <c r="O1028" s="17"/>
      <c r="P1028" s="18">
        <f t="shared" ca="1" si="606"/>
        <v>10.088538794828338</v>
      </c>
      <c r="Q1028" s="18">
        <f t="shared" ca="1" si="607"/>
        <v>2.9321732294460228</v>
      </c>
      <c r="R1028" s="19">
        <f t="shared" ca="1" si="646"/>
        <v>20048.800034224947</v>
      </c>
      <c r="S1028" s="18">
        <f t="shared" ca="1" si="647"/>
        <v>20051.732207454392</v>
      </c>
      <c r="T1028" s="17"/>
      <c r="U1028" s="18">
        <f t="shared" ca="1" si="608"/>
        <v>95.592937458787844</v>
      </c>
      <c r="V1028" s="18">
        <f t="shared" ca="1" si="609"/>
        <v>9.3494943918364637</v>
      </c>
      <c r="W1028" s="19">
        <f t="shared" ca="1" si="648"/>
        <v>18540.570807232896</v>
      </c>
      <c r="X1028" s="18">
        <f t="shared" ca="1" si="649"/>
        <v>18549.920301624734</v>
      </c>
      <c r="Z1028" s="18">
        <f t="shared" ca="1" si="610"/>
        <v>13.115850260203171</v>
      </c>
      <c r="AA1028" s="18">
        <f t="shared" ca="1" si="611"/>
        <v>1.8556587577220953</v>
      </c>
      <c r="AB1028" s="19">
        <f t="shared" ca="1" si="630"/>
        <v>25825.368230611068</v>
      </c>
      <c r="AC1028" s="18">
        <f t="shared" ca="1" si="631"/>
        <v>25827.22388936879</v>
      </c>
      <c r="AE1028" s="18">
        <f t="shared" ca="1" si="612"/>
        <v>27.639737937993033</v>
      </c>
      <c r="AF1028" s="18">
        <f t="shared" ca="1" si="613"/>
        <v>2.5672849762057877</v>
      </c>
      <c r="AG1028" s="19">
        <f t="shared" ca="1" si="632"/>
        <v>18583.847361891781</v>
      </c>
      <c r="AH1028" s="18">
        <f t="shared" ca="1" si="633"/>
        <v>18586.414646867986</v>
      </c>
      <c r="AJ1028" s="18">
        <f t="shared" ca="1" si="614"/>
        <v>30.386756645585482</v>
      </c>
      <c r="AK1028" s="18">
        <f t="shared" ca="1" si="615"/>
        <v>8.3565327588196467</v>
      </c>
      <c r="AL1028" s="19">
        <f t="shared" ca="1" si="634"/>
        <v>18041.059323378297</v>
      </c>
      <c r="AM1028" s="18">
        <f t="shared" ca="1" si="635"/>
        <v>18049.415856137115</v>
      </c>
      <c r="AO1028" s="18">
        <f t="shared" ca="1" si="616"/>
        <v>28.023750541741588</v>
      </c>
      <c r="AP1028" s="18">
        <f t="shared" ca="1" si="617"/>
        <v>18.88208418063688</v>
      </c>
      <c r="AQ1028" s="19">
        <f t="shared" ca="1" si="636"/>
        <v>26408.367118173948</v>
      </c>
      <c r="AR1028" s="18">
        <f t="shared" ca="1" si="637"/>
        <v>26427.249202354586</v>
      </c>
      <c r="AT1028" s="18">
        <f t="shared" ca="1" si="618"/>
        <v>22.958243015844268</v>
      </c>
      <c r="AU1028" s="18">
        <f t="shared" ca="1" si="619"/>
        <v>10.620190265900559</v>
      </c>
      <c r="AV1028" s="19">
        <f t="shared" ca="1" si="638"/>
        <v>18925.611968192163</v>
      </c>
      <c r="AW1028" s="18">
        <f t="shared" ca="1" si="639"/>
        <v>18936.232158458064</v>
      </c>
    </row>
    <row r="1029" spans="1:49" x14ac:dyDescent="0.25">
      <c r="A1029" s="18">
        <f t="shared" ca="1" si="600"/>
        <v>3.4877849552863931</v>
      </c>
      <c r="B1029" s="18">
        <f t="shared" ca="1" si="601"/>
        <v>16.163060676880853</v>
      </c>
      <c r="C1029" s="19">
        <f t="shared" ca="1" si="640"/>
        <v>19594.75764023087</v>
      </c>
      <c r="D1029" s="18">
        <f t="shared" ca="1" si="641"/>
        <v>19610.920700907751</v>
      </c>
      <c r="E1029" s="17"/>
      <c r="F1029" s="18">
        <f t="shared" ca="1" si="602"/>
        <v>14.42280378363372</v>
      </c>
      <c r="G1029" s="18">
        <f t="shared" ca="1" si="603"/>
        <v>2.425565938795792</v>
      </c>
      <c r="H1029" s="19">
        <f t="shared" ca="1" si="642"/>
        <v>18858.685389542774</v>
      </c>
      <c r="I1029" s="18">
        <f t="shared" ca="1" si="643"/>
        <v>18861.11095548157</v>
      </c>
      <c r="J1029" s="17"/>
      <c r="K1029" s="18">
        <f t="shared" ca="1" si="604"/>
        <v>14.009988461185825</v>
      </c>
      <c r="L1029" s="18">
        <f t="shared" ca="1" si="605"/>
        <v>2.034232200790647</v>
      </c>
      <c r="M1029" s="19">
        <f t="shared" ca="1" si="644"/>
        <v>20315.89529373054</v>
      </c>
      <c r="N1029" s="18">
        <f t="shared" ca="1" si="645"/>
        <v>20317.929525931329</v>
      </c>
      <c r="O1029" s="17"/>
      <c r="P1029" s="18">
        <f t="shared" ca="1" si="606"/>
        <v>19.034956297259072</v>
      </c>
      <c r="Q1029" s="18">
        <f t="shared" ca="1" si="607"/>
        <v>11.955915887325364</v>
      </c>
      <c r="R1029" s="19">
        <f t="shared" ca="1" si="646"/>
        <v>20070.767163751651</v>
      </c>
      <c r="S1029" s="18">
        <f t="shared" ca="1" si="647"/>
        <v>20082.723079638978</v>
      </c>
      <c r="T1029" s="17"/>
      <c r="U1029" s="18">
        <f t="shared" ca="1" si="608"/>
        <v>6.1609569030217122</v>
      </c>
      <c r="V1029" s="18">
        <f t="shared" ca="1" si="609"/>
        <v>0.35904661249025993</v>
      </c>
      <c r="W1029" s="19">
        <f t="shared" ca="1" si="648"/>
        <v>18556.081258527756</v>
      </c>
      <c r="X1029" s="18">
        <f t="shared" ca="1" si="649"/>
        <v>18556.440305140248</v>
      </c>
      <c r="Z1029" s="18">
        <f t="shared" ca="1" si="610"/>
        <v>20.299806063844159</v>
      </c>
      <c r="AA1029" s="18">
        <f t="shared" ca="1" si="611"/>
        <v>0.52998208267914815</v>
      </c>
      <c r="AB1029" s="19">
        <f t="shared" ca="1" si="630"/>
        <v>25847.523695432636</v>
      </c>
      <c r="AC1029" s="18">
        <f t="shared" ca="1" si="631"/>
        <v>25848.053677515316</v>
      </c>
      <c r="AE1029" s="18">
        <f t="shared" ca="1" si="612"/>
        <v>25.217761644689638</v>
      </c>
      <c r="AF1029" s="18">
        <f t="shared" ca="1" si="613"/>
        <v>0.68886395641155573</v>
      </c>
      <c r="AG1029" s="19">
        <f t="shared" ca="1" si="632"/>
        <v>18611.632408512676</v>
      </c>
      <c r="AH1029" s="18">
        <f t="shared" ca="1" si="633"/>
        <v>18612.321272469089</v>
      </c>
      <c r="AJ1029" s="18">
        <f t="shared" ca="1" si="614"/>
        <v>37.040837744072078</v>
      </c>
      <c r="AK1029" s="18">
        <f t="shared" ca="1" si="615"/>
        <v>10.481451839765681</v>
      </c>
      <c r="AL1029" s="19">
        <f t="shared" ca="1" si="634"/>
        <v>18086.456693881188</v>
      </c>
      <c r="AM1029" s="18">
        <f t="shared" ca="1" si="635"/>
        <v>18096.938145720953</v>
      </c>
      <c r="AO1029" s="18">
        <f t="shared" ca="1" si="616"/>
        <v>39.573811226364427</v>
      </c>
      <c r="AP1029" s="18">
        <f t="shared" ca="1" si="617"/>
        <v>26.540895449210122</v>
      </c>
      <c r="AQ1029" s="19">
        <f t="shared" ca="1" si="636"/>
        <v>26466.82301358095</v>
      </c>
      <c r="AR1029" s="18">
        <f t="shared" ca="1" si="637"/>
        <v>26493.363909030159</v>
      </c>
      <c r="AT1029" s="18">
        <f t="shared" ca="1" si="618"/>
        <v>8.2861718493015175</v>
      </c>
      <c r="AU1029" s="18">
        <f t="shared" ca="1" si="619"/>
        <v>5.992923211500889</v>
      </c>
      <c r="AV1029" s="19">
        <f t="shared" ca="1" si="638"/>
        <v>18944.518330307365</v>
      </c>
      <c r="AW1029" s="18">
        <f t="shared" ca="1" si="639"/>
        <v>18950.511253518864</v>
      </c>
    </row>
    <row r="1030" spans="1:49" x14ac:dyDescent="0.25">
      <c r="A1030" s="18">
        <f t="shared" ca="1" si="600"/>
        <v>5.7213858277080485</v>
      </c>
      <c r="B1030" s="18">
        <f t="shared" ca="1" si="601"/>
        <v>11.032951674560115</v>
      </c>
      <c r="C1030" s="19">
        <f t="shared" ca="1" si="640"/>
        <v>19616.642086735457</v>
      </c>
      <c r="D1030" s="18">
        <f t="shared" ca="1" si="641"/>
        <v>19627.675038410016</v>
      </c>
      <c r="E1030" s="17"/>
      <c r="F1030" s="18">
        <f t="shared" ca="1" si="602"/>
        <v>9.7068243484596408</v>
      </c>
      <c r="G1030" s="18">
        <f t="shared" ca="1" si="603"/>
        <v>3.3619321561969162</v>
      </c>
      <c r="H1030" s="19">
        <f t="shared" ca="1" si="642"/>
        <v>18870.817779830031</v>
      </c>
      <c r="I1030" s="18">
        <f t="shared" ca="1" si="643"/>
        <v>18874.179711986228</v>
      </c>
      <c r="J1030" s="17"/>
      <c r="K1030" s="18">
        <f t="shared" ca="1" si="604"/>
        <v>4.3407747975590958</v>
      </c>
      <c r="L1030" s="18">
        <f t="shared" ca="1" si="605"/>
        <v>13.7040792372691</v>
      </c>
      <c r="M1030" s="19">
        <f t="shared" ca="1" si="644"/>
        <v>20322.270300728887</v>
      </c>
      <c r="N1030" s="18">
        <f t="shared" ca="1" si="645"/>
        <v>20335.974379966156</v>
      </c>
      <c r="O1030" s="17"/>
      <c r="P1030" s="18">
        <f t="shared" ca="1" si="606"/>
        <v>2.9183705506282638</v>
      </c>
      <c r="Q1030" s="18">
        <f t="shared" ca="1" si="607"/>
        <v>0.80113749321736116</v>
      </c>
      <c r="R1030" s="19">
        <f t="shared" ca="1" si="646"/>
        <v>20085.641450189607</v>
      </c>
      <c r="S1030" s="18">
        <f t="shared" ca="1" si="647"/>
        <v>20086.442587682825</v>
      </c>
      <c r="T1030" s="17"/>
      <c r="U1030" s="18">
        <f t="shared" ca="1" si="608"/>
        <v>3.1787166996060869</v>
      </c>
      <c r="V1030" s="18">
        <f t="shared" ca="1" si="609"/>
        <v>26.855603783461884</v>
      </c>
      <c r="W1030" s="19">
        <f t="shared" ca="1" si="648"/>
        <v>18559.619021839855</v>
      </c>
      <c r="X1030" s="18">
        <f t="shared" ca="1" si="649"/>
        <v>18586.474625623316</v>
      </c>
      <c r="Z1030" s="18">
        <f t="shared" ca="1" si="610"/>
        <v>3.1808635688293414</v>
      </c>
      <c r="AA1030" s="18">
        <f t="shared" ca="1" si="611"/>
        <v>0.53897991020868796</v>
      </c>
      <c r="AB1030" s="19">
        <f t="shared" ca="1" si="630"/>
        <v>25851.234541084144</v>
      </c>
      <c r="AC1030" s="18">
        <f t="shared" ca="1" si="631"/>
        <v>25851.773520994353</v>
      </c>
      <c r="AE1030" s="18">
        <f t="shared" ca="1" si="612"/>
        <v>6.4568377514251516</v>
      </c>
      <c r="AF1030" s="18">
        <f t="shared" ca="1" si="613"/>
        <v>4.2433852360060431</v>
      </c>
      <c r="AG1030" s="19">
        <f t="shared" ca="1" si="632"/>
        <v>18618.778110220515</v>
      </c>
      <c r="AH1030" s="18">
        <f t="shared" ca="1" si="633"/>
        <v>18623.02149545652</v>
      </c>
      <c r="AJ1030" s="18">
        <f t="shared" ca="1" si="614"/>
        <v>9.7324831097119695</v>
      </c>
      <c r="AK1030" s="18">
        <f t="shared" ca="1" si="615"/>
        <v>2.6129833518022281</v>
      </c>
      <c r="AL1030" s="19">
        <f t="shared" ca="1" si="634"/>
        <v>18106.670628830663</v>
      </c>
      <c r="AM1030" s="18">
        <f t="shared" ca="1" si="635"/>
        <v>18109.283612182466</v>
      </c>
      <c r="AO1030" s="18">
        <f t="shared" ca="1" si="616"/>
        <v>11.870202988930952</v>
      </c>
      <c r="AP1030" s="18">
        <f t="shared" ca="1" si="617"/>
        <v>15.145787152514638</v>
      </c>
      <c r="AQ1030" s="19">
        <f t="shared" ca="1" si="636"/>
        <v>26505.23411201909</v>
      </c>
      <c r="AR1030" s="18">
        <f t="shared" ca="1" si="637"/>
        <v>26520.379899171607</v>
      </c>
      <c r="AT1030" s="18">
        <f t="shared" ca="1" si="618"/>
        <v>1.1313852059837108</v>
      </c>
      <c r="AU1030" s="18">
        <f t="shared" ca="1" si="619"/>
        <v>0.11804641500622529</v>
      </c>
      <c r="AV1030" s="19">
        <f t="shared" ca="1" si="638"/>
        <v>18951.642638724847</v>
      </c>
      <c r="AW1030" s="18">
        <f t="shared" ca="1" si="639"/>
        <v>18951.760685139852</v>
      </c>
    </row>
    <row r="1031" spans="1:49" x14ac:dyDescent="0.25">
      <c r="A1031" s="18">
        <f t="shared" ca="1" si="600"/>
        <v>32.723900559353787</v>
      </c>
      <c r="B1031" s="18">
        <f t="shared" ca="1" si="601"/>
        <v>6.2093305078773291</v>
      </c>
      <c r="C1031" s="19">
        <f t="shared" ca="1" si="640"/>
        <v>19660.398938969371</v>
      </c>
      <c r="D1031" s="18">
        <f t="shared" ca="1" si="641"/>
        <v>19666.608269477249</v>
      </c>
      <c r="E1031" s="17"/>
      <c r="F1031" s="18">
        <f t="shared" ca="1" si="602"/>
        <v>18.167600115105088</v>
      </c>
      <c r="G1031" s="18">
        <f t="shared" ca="1" si="603"/>
        <v>8.8786274655726943E-2</v>
      </c>
      <c r="H1031" s="19">
        <f t="shared" ca="1" si="642"/>
        <v>18892.347312101334</v>
      </c>
      <c r="I1031" s="18">
        <f t="shared" ca="1" si="643"/>
        <v>18892.436098375991</v>
      </c>
      <c r="J1031" s="17"/>
      <c r="K1031" s="18">
        <f t="shared" ca="1" si="604"/>
        <v>0.6057253076619048</v>
      </c>
      <c r="L1031" s="18">
        <f t="shared" ca="1" si="605"/>
        <v>0.258844751262226</v>
      </c>
      <c r="M1031" s="19">
        <f t="shared" ca="1" si="644"/>
        <v>20336.580105273817</v>
      </c>
      <c r="N1031" s="18">
        <f t="shared" ca="1" si="645"/>
        <v>20336.838950025078</v>
      </c>
      <c r="O1031" s="17"/>
      <c r="P1031" s="18">
        <f t="shared" ca="1" si="606"/>
        <v>15.619805175555262</v>
      </c>
      <c r="Q1031" s="18">
        <f t="shared" ca="1" si="607"/>
        <v>20.659463532861864</v>
      </c>
      <c r="R1031" s="19">
        <f t="shared" ca="1" si="646"/>
        <v>20102.062392858381</v>
      </c>
      <c r="S1031" s="18">
        <f t="shared" ca="1" si="647"/>
        <v>20122.721856391243</v>
      </c>
      <c r="T1031" s="17"/>
      <c r="U1031" s="18">
        <f t="shared" ca="1" si="608"/>
        <v>4.3783597744509466</v>
      </c>
      <c r="V1031" s="18">
        <f t="shared" ca="1" si="609"/>
        <v>38.979054555098372</v>
      </c>
      <c r="W1031" s="19">
        <f t="shared" ca="1" si="648"/>
        <v>18590.852985397767</v>
      </c>
      <c r="X1031" s="18">
        <f t="shared" ca="1" si="649"/>
        <v>18629.832039952864</v>
      </c>
      <c r="Z1031" s="18">
        <f t="shared" ca="1" si="610"/>
        <v>59.426369181859172</v>
      </c>
      <c r="AA1031" s="18">
        <f t="shared" ca="1" si="611"/>
        <v>1.2508063848678728</v>
      </c>
      <c r="AB1031" s="19">
        <f t="shared" ca="1" si="630"/>
        <v>25911.199890176213</v>
      </c>
      <c r="AC1031" s="18">
        <f t="shared" ca="1" si="631"/>
        <v>25912.450696561082</v>
      </c>
      <c r="AE1031" s="18">
        <f t="shared" ca="1" si="612"/>
        <v>15.932399532843112</v>
      </c>
      <c r="AF1031" s="18">
        <f t="shared" ca="1" si="613"/>
        <v>4.4887981813611937</v>
      </c>
      <c r="AG1031" s="19">
        <f t="shared" ca="1" si="632"/>
        <v>18638.953894989361</v>
      </c>
      <c r="AH1031" s="18">
        <f t="shared" ca="1" si="633"/>
        <v>18643.442693170724</v>
      </c>
      <c r="AJ1031" s="18">
        <f t="shared" ca="1" si="614"/>
        <v>0.46074045195601532</v>
      </c>
      <c r="AK1031" s="18">
        <f t="shared" ca="1" si="615"/>
        <v>4.9802599536097656</v>
      </c>
      <c r="AL1031" s="19">
        <f t="shared" ca="1" si="634"/>
        <v>18109.744352634421</v>
      </c>
      <c r="AM1031" s="18">
        <f t="shared" ca="1" si="635"/>
        <v>18114.72461258803</v>
      </c>
      <c r="AO1031" s="18">
        <f t="shared" ca="1" si="616"/>
        <v>20.423965457800101</v>
      </c>
      <c r="AP1031" s="18">
        <f t="shared" ca="1" si="617"/>
        <v>7.8951826290573885</v>
      </c>
      <c r="AQ1031" s="19">
        <f t="shared" ca="1" si="636"/>
        <v>26540.803864629408</v>
      </c>
      <c r="AR1031" s="18">
        <f t="shared" ca="1" si="637"/>
        <v>26548.699047258466</v>
      </c>
      <c r="AT1031" s="18">
        <f t="shared" ca="1" si="618"/>
        <v>2.2168461696333699</v>
      </c>
      <c r="AU1031" s="18">
        <f t="shared" ca="1" si="619"/>
        <v>1.4924203842937382</v>
      </c>
      <c r="AV1031" s="19">
        <f t="shared" ca="1" si="638"/>
        <v>18953.977531309487</v>
      </c>
      <c r="AW1031" s="18">
        <f t="shared" ca="1" si="639"/>
        <v>18955.46995169378</v>
      </c>
    </row>
    <row r="1032" spans="1:49" x14ac:dyDescent="0.25">
      <c r="A1032" s="18">
        <f t="shared" ca="1" si="600"/>
        <v>14.277784643564129</v>
      </c>
      <c r="B1032" s="18">
        <f t="shared" ca="1" si="601"/>
        <v>2.0019527593953823</v>
      </c>
      <c r="C1032" s="19">
        <f t="shared" ca="1" si="640"/>
        <v>19680.886054120812</v>
      </c>
      <c r="D1032" s="18">
        <f t="shared" ca="1" si="641"/>
        <v>19682.888006880206</v>
      </c>
      <c r="E1032" s="17"/>
      <c r="F1032" s="18">
        <f t="shared" ca="1" si="602"/>
        <v>4.7059866407848965</v>
      </c>
      <c r="G1032" s="18">
        <f t="shared" ca="1" si="603"/>
        <v>2.7197242127365575</v>
      </c>
      <c r="H1032" s="19">
        <f t="shared" ca="1" si="642"/>
        <v>18897.142085016774</v>
      </c>
      <c r="I1032" s="18">
        <f t="shared" ca="1" si="643"/>
        <v>18899.861809229511</v>
      </c>
      <c r="J1032" s="17"/>
      <c r="K1032" s="18">
        <f t="shared" ca="1" si="604"/>
        <v>12.726262043101688</v>
      </c>
      <c r="L1032" s="18">
        <f t="shared" ca="1" si="605"/>
        <v>6.6476844299679376</v>
      </c>
      <c r="M1032" s="19">
        <f t="shared" ca="1" si="644"/>
        <v>20349.565212068181</v>
      </c>
      <c r="N1032" s="18">
        <f t="shared" ca="1" si="645"/>
        <v>20356.212896498149</v>
      </c>
      <c r="O1032" s="17"/>
      <c r="P1032" s="18">
        <f t="shared" ca="1" si="606"/>
        <v>0.2139933814450799</v>
      </c>
      <c r="Q1032" s="18">
        <f t="shared" ca="1" si="607"/>
        <v>1.0040875398916138</v>
      </c>
      <c r="R1032" s="19">
        <f t="shared" ca="1" si="646"/>
        <v>20122.935849772686</v>
      </c>
      <c r="S1032" s="18">
        <f t="shared" ca="1" si="647"/>
        <v>20123.939937312578</v>
      </c>
      <c r="T1032" s="17"/>
      <c r="U1032" s="18">
        <f t="shared" ca="1" si="608"/>
        <v>2.6672539058739173</v>
      </c>
      <c r="V1032" s="18">
        <f t="shared" ca="1" si="609"/>
        <v>14.069100629326984</v>
      </c>
      <c r="W1032" s="19">
        <f t="shared" ca="1" si="648"/>
        <v>18632.499293858738</v>
      </c>
      <c r="X1032" s="18">
        <f t="shared" ca="1" si="649"/>
        <v>18646.568394488066</v>
      </c>
      <c r="Z1032" s="18">
        <f t="shared" ca="1" si="610"/>
        <v>126.806703439782</v>
      </c>
      <c r="AA1032" s="18">
        <f t="shared" ca="1" si="611"/>
        <v>0.55692781198380703</v>
      </c>
      <c r="AB1032" s="19">
        <f t="shared" ca="1" si="630"/>
        <v>26039.257400000864</v>
      </c>
      <c r="AC1032" s="18">
        <f t="shared" ca="1" si="631"/>
        <v>26039.814327812848</v>
      </c>
      <c r="AE1032" s="18">
        <f t="shared" ca="1" si="612"/>
        <v>2.6735492318739267</v>
      </c>
      <c r="AF1032" s="18">
        <f t="shared" ca="1" si="613"/>
        <v>1.4595275465709481</v>
      </c>
      <c r="AG1032" s="19">
        <f t="shared" ca="1" si="632"/>
        <v>18646.116242402597</v>
      </c>
      <c r="AH1032" s="18">
        <f t="shared" ca="1" si="633"/>
        <v>18647.57576994917</v>
      </c>
      <c r="AJ1032" s="18">
        <f t="shared" ca="1" si="614"/>
        <v>8.0676909463545385</v>
      </c>
      <c r="AK1032" s="18">
        <f t="shared" ca="1" si="615"/>
        <v>10.412086656013814</v>
      </c>
      <c r="AL1032" s="19">
        <f t="shared" ca="1" si="634"/>
        <v>18122.792303534385</v>
      </c>
      <c r="AM1032" s="18">
        <f t="shared" ca="1" si="635"/>
        <v>18133.2043901904</v>
      </c>
      <c r="AO1032" s="18">
        <f t="shared" ca="1" si="616"/>
        <v>6.5355422409264747</v>
      </c>
      <c r="AP1032" s="18">
        <f t="shared" ca="1" si="617"/>
        <v>32.661411880175578</v>
      </c>
      <c r="AQ1032" s="19">
        <f t="shared" ca="1" si="636"/>
        <v>26555.234589499392</v>
      </c>
      <c r="AR1032" s="18">
        <f t="shared" ca="1" si="637"/>
        <v>26587.896001379569</v>
      </c>
      <c r="AT1032" s="18">
        <f t="shared" ca="1" si="618"/>
        <v>13.638004734444985</v>
      </c>
      <c r="AU1032" s="18">
        <f t="shared" ca="1" si="619"/>
        <v>3.7422924274939016</v>
      </c>
      <c r="AV1032" s="19">
        <f t="shared" ca="1" si="638"/>
        <v>18969.107956428226</v>
      </c>
      <c r="AW1032" s="18">
        <f t="shared" ca="1" si="639"/>
        <v>18972.850248855721</v>
      </c>
    </row>
    <row r="1033" spans="1:49" x14ac:dyDescent="0.25">
      <c r="A1033" s="18">
        <f t="shared" ca="1" si="600"/>
        <v>17.536771818326066</v>
      </c>
      <c r="B1033" s="18">
        <f t="shared" ca="1" si="601"/>
        <v>9.842174132755634</v>
      </c>
      <c r="C1033" s="19">
        <f t="shared" ca="1" si="640"/>
        <v>19700.424778698532</v>
      </c>
      <c r="D1033" s="18">
        <f t="shared" ca="1" si="641"/>
        <v>19710.266952831287</v>
      </c>
      <c r="E1033" s="17"/>
      <c r="F1033" s="18">
        <f t="shared" ca="1" si="602"/>
        <v>1.207969310592091</v>
      </c>
      <c r="G1033" s="18">
        <f t="shared" ca="1" si="603"/>
        <v>5.4620234001126304</v>
      </c>
      <c r="H1033" s="19">
        <f t="shared" ca="1" si="642"/>
        <v>18901.069778540103</v>
      </c>
      <c r="I1033" s="18">
        <f t="shared" ca="1" si="643"/>
        <v>18906.531801940215</v>
      </c>
      <c r="J1033" s="17"/>
      <c r="K1033" s="18">
        <f t="shared" ca="1" si="604"/>
        <v>17.080087488849529</v>
      </c>
      <c r="L1033" s="18">
        <f t="shared" ca="1" si="605"/>
        <v>1.3964730981396942</v>
      </c>
      <c r="M1033" s="19">
        <f t="shared" ca="1" si="644"/>
        <v>20373.292983986998</v>
      </c>
      <c r="N1033" s="18">
        <f t="shared" ca="1" si="645"/>
        <v>20374.689457085136</v>
      </c>
      <c r="O1033" s="17"/>
      <c r="P1033" s="18">
        <f t="shared" ca="1" si="606"/>
        <v>5.5953211262988241</v>
      </c>
      <c r="Q1033" s="18">
        <f t="shared" ca="1" si="607"/>
        <v>6.5513788679059388</v>
      </c>
      <c r="R1033" s="19">
        <f t="shared" ca="1" si="646"/>
        <v>20129.535258438878</v>
      </c>
      <c r="S1033" s="18">
        <f t="shared" ca="1" si="647"/>
        <v>20136.086637306784</v>
      </c>
      <c r="T1033" s="17"/>
      <c r="U1033" s="18">
        <f t="shared" ca="1" si="608"/>
        <v>3.5360655390221734</v>
      </c>
      <c r="V1033" s="18">
        <f t="shared" ca="1" si="609"/>
        <v>3.8988509109862139</v>
      </c>
      <c r="W1033" s="19">
        <f t="shared" ca="1" si="648"/>
        <v>18650.104460027087</v>
      </c>
      <c r="X1033" s="18">
        <f t="shared" ca="1" si="649"/>
        <v>18654.003310938075</v>
      </c>
      <c r="Z1033" s="18">
        <f t="shared" ca="1" si="610"/>
        <v>22.990966960376902</v>
      </c>
      <c r="AA1033" s="18">
        <f t="shared" ca="1" si="611"/>
        <v>7.7375938083910434E-3</v>
      </c>
      <c r="AB1033" s="19">
        <f t="shared" ca="1" si="630"/>
        <v>26062.805294773225</v>
      </c>
      <c r="AC1033" s="18">
        <f t="shared" ca="1" si="631"/>
        <v>26062.813032367034</v>
      </c>
      <c r="AE1033" s="18">
        <f t="shared" ca="1" si="612"/>
        <v>4.4929671812152341</v>
      </c>
      <c r="AF1033" s="18">
        <f t="shared" ca="1" si="613"/>
        <v>3.9013660896000832</v>
      </c>
      <c r="AG1033" s="19">
        <f t="shared" ca="1" si="632"/>
        <v>18652.068737130387</v>
      </c>
      <c r="AH1033" s="18">
        <f t="shared" ca="1" si="633"/>
        <v>18655.970103219988</v>
      </c>
      <c r="AJ1033" s="18">
        <f t="shared" ca="1" si="614"/>
        <v>0.62995733378827956</v>
      </c>
      <c r="AK1033" s="18">
        <f t="shared" ca="1" si="615"/>
        <v>5.568161582941543</v>
      </c>
      <c r="AL1033" s="19">
        <f t="shared" ca="1" si="634"/>
        <v>18133.834347524189</v>
      </c>
      <c r="AM1033" s="18">
        <f t="shared" ca="1" si="635"/>
        <v>18139.402509107131</v>
      </c>
      <c r="AO1033" s="18">
        <f t="shared" ca="1" si="616"/>
        <v>54.246114957505732</v>
      </c>
      <c r="AP1033" s="18">
        <f t="shared" ca="1" si="617"/>
        <v>10.15491640644403</v>
      </c>
      <c r="AQ1033" s="19">
        <f t="shared" ca="1" si="636"/>
        <v>26642.142116337076</v>
      </c>
      <c r="AR1033" s="18">
        <f t="shared" ca="1" si="637"/>
        <v>26652.297032743521</v>
      </c>
      <c r="AT1033" s="18">
        <f t="shared" ca="1" si="618"/>
        <v>11.254681608981054</v>
      </c>
      <c r="AU1033" s="18">
        <f t="shared" ca="1" si="619"/>
        <v>10.040079883093492</v>
      </c>
      <c r="AV1033" s="19">
        <f t="shared" ca="1" si="638"/>
        <v>18984.104930464702</v>
      </c>
      <c r="AW1033" s="18">
        <f t="shared" ca="1" si="639"/>
        <v>18994.145010347795</v>
      </c>
    </row>
    <row r="1034" spans="1:49" x14ac:dyDescent="0.25">
      <c r="A1034" s="18">
        <f t="shared" ca="1" si="600"/>
        <v>20.694702796304313</v>
      </c>
      <c r="B1034" s="18">
        <f t="shared" ca="1" si="601"/>
        <v>16.952586876647153</v>
      </c>
      <c r="C1034" s="19">
        <f t="shared" ca="1" si="640"/>
        <v>19730.961655627591</v>
      </c>
      <c r="D1034" s="18">
        <f t="shared" ca="1" si="641"/>
        <v>19747.914242504237</v>
      </c>
      <c r="E1034" s="17"/>
      <c r="F1034" s="18">
        <f t="shared" ca="1" si="602"/>
        <v>26.535738776033718</v>
      </c>
      <c r="G1034" s="18">
        <f t="shared" ca="1" si="603"/>
        <v>26.051955694833335</v>
      </c>
      <c r="H1034" s="19">
        <f t="shared" ca="1" si="642"/>
        <v>18933.067540716249</v>
      </c>
      <c r="I1034" s="18">
        <f t="shared" ca="1" si="643"/>
        <v>18959.119496411084</v>
      </c>
      <c r="J1034" s="17"/>
      <c r="K1034" s="18">
        <f t="shared" ca="1" si="604"/>
        <v>48.45645340245904</v>
      </c>
      <c r="L1034" s="18">
        <f t="shared" ca="1" si="605"/>
        <v>6.1487775016677073</v>
      </c>
      <c r="M1034" s="19">
        <f t="shared" ca="1" si="644"/>
        <v>20423.145910487594</v>
      </c>
      <c r="N1034" s="18">
        <f t="shared" ca="1" si="645"/>
        <v>20429.294687989262</v>
      </c>
      <c r="O1034" s="17"/>
      <c r="P1034" s="18">
        <f t="shared" ca="1" si="606"/>
        <v>9.2698004208947538</v>
      </c>
      <c r="Q1034" s="18">
        <f t="shared" ca="1" si="607"/>
        <v>6.1678568490337344</v>
      </c>
      <c r="R1034" s="19">
        <f t="shared" ca="1" si="646"/>
        <v>20145.356437727678</v>
      </c>
      <c r="S1034" s="18">
        <f t="shared" ca="1" si="647"/>
        <v>20151.524294576713</v>
      </c>
      <c r="T1034" s="17"/>
      <c r="U1034" s="18">
        <f t="shared" ca="1" si="608"/>
        <v>4.3185480955000433</v>
      </c>
      <c r="V1034" s="18">
        <f t="shared" ca="1" si="609"/>
        <v>3.1245468168417481</v>
      </c>
      <c r="W1034" s="19">
        <f t="shared" ca="1" si="648"/>
        <v>18658.321859033575</v>
      </c>
      <c r="X1034" s="18">
        <f t="shared" ca="1" si="649"/>
        <v>18661.446405850416</v>
      </c>
      <c r="Z1034" s="18">
        <f t="shared" ca="1" si="610"/>
        <v>5.8414253459455017</v>
      </c>
      <c r="AA1034" s="18">
        <f t="shared" ca="1" si="611"/>
        <v>0.32638626429345075</v>
      </c>
      <c r="AB1034" s="19">
        <f t="shared" ca="1" si="630"/>
        <v>26068.654457712979</v>
      </c>
      <c r="AC1034" s="18">
        <f t="shared" ca="1" si="631"/>
        <v>26068.980843977271</v>
      </c>
      <c r="AE1034" s="18">
        <f t="shared" ca="1" si="612"/>
        <v>30.321000167793233</v>
      </c>
      <c r="AF1034" s="18">
        <f t="shared" ca="1" si="613"/>
        <v>0.32097654648156293</v>
      </c>
      <c r="AG1034" s="19">
        <f t="shared" ca="1" si="632"/>
        <v>18686.291103387783</v>
      </c>
      <c r="AH1034" s="18">
        <f t="shared" ca="1" si="633"/>
        <v>18686.612079934264</v>
      </c>
      <c r="AJ1034" s="18">
        <f t="shared" ca="1" si="614"/>
        <v>31.090782551999663</v>
      </c>
      <c r="AK1034" s="18">
        <f t="shared" ca="1" si="615"/>
        <v>15.501531710035348</v>
      </c>
      <c r="AL1034" s="19">
        <f t="shared" ca="1" si="634"/>
        <v>18170.493291659132</v>
      </c>
      <c r="AM1034" s="18">
        <f t="shared" ca="1" si="635"/>
        <v>18185.994823369168</v>
      </c>
      <c r="AO1034" s="18">
        <f t="shared" ca="1" si="616"/>
        <v>9.4539887446895801</v>
      </c>
      <c r="AP1034" s="18">
        <f t="shared" ca="1" si="617"/>
        <v>3.9477415581325053</v>
      </c>
      <c r="AQ1034" s="19">
        <f t="shared" ca="1" si="636"/>
        <v>26661.75102148821</v>
      </c>
      <c r="AR1034" s="18">
        <f t="shared" ca="1" si="637"/>
        <v>26665.698763046341</v>
      </c>
      <c r="AT1034" s="18">
        <f t="shared" ca="1" si="618"/>
        <v>2.1191537677626635</v>
      </c>
      <c r="AU1034" s="18">
        <f t="shared" ca="1" si="619"/>
        <v>21.398582540752734</v>
      </c>
      <c r="AV1034" s="19">
        <f t="shared" ca="1" si="638"/>
        <v>18996.264164115557</v>
      </c>
      <c r="AW1034" s="18">
        <f t="shared" ca="1" si="639"/>
        <v>19017.662746656311</v>
      </c>
    </row>
    <row r="1035" spans="1:49" x14ac:dyDescent="0.25">
      <c r="A1035" s="18">
        <f t="shared" ca="1" si="600"/>
        <v>19.207820302548523</v>
      </c>
      <c r="B1035" s="18">
        <f t="shared" ca="1" si="601"/>
        <v>4.2154789723045258</v>
      </c>
      <c r="C1035" s="19">
        <f t="shared" ca="1" si="640"/>
        <v>19767.122062806786</v>
      </c>
      <c r="D1035" s="18">
        <f t="shared" ca="1" si="641"/>
        <v>19771.337541779092</v>
      </c>
      <c r="E1035" s="17"/>
      <c r="F1035" s="18">
        <f t="shared" ca="1" si="602"/>
        <v>4.9852724965933994</v>
      </c>
      <c r="G1035" s="18">
        <f t="shared" ca="1" si="603"/>
        <v>2.2835889353998722</v>
      </c>
      <c r="H1035" s="19">
        <f t="shared" ca="1" si="642"/>
        <v>18964.104768907677</v>
      </c>
      <c r="I1035" s="18">
        <f t="shared" ca="1" si="643"/>
        <v>18966.388357843076</v>
      </c>
      <c r="J1035" s="17"/>
      <c r="K1035" s="18">
        <f t="shared" ca="1" si="604"/>
        <v>23.78529253376264</v>
      </c>
      <c r="L1035" s="18">
        <f t="shared" ca="1" si="605"/>
        <v>2.1306001238687178</v>
      </c>
      <c r="M1035" s="19">
        <f t="shared" ca="1" si="644"/>
        <v>20453.079980523024</v>
      </c>
      <c r="N1035" s="18">
        <f t="shared" ca="1" si="645"/>
        <v>20455.210580646894</v>
      </c>
      <c r="O1035" s="17"/>
      <c r="P1035" s="18">
        <f t="shared" ca="1" si="606"/>
        <v>3.9896384774789291</v>
      </c>
      <c r="Q1035" s="18">
        <f t="shared" ca="1" si="607"/>
        <v>1.9074538104929097</v>
      </c>
      <c r="R1035" s="19">
        <f t="shared" ca="1" si="646"/>
        <v>20155.513933054193</v>
      </c>
      <c r="S1035" s="18">
        <f t="shared" ca="1" si="647"/>
        <v>20157.421386864688</v>
      </c>
      <c r="T1035" s="17"/>
      <c r="U1035" s="18">
        <f t="shared" ca="1" si="608"/>
        <v>4.4203273856487337</v>
      </c>
      <c r="V1035" s="18">
        <f t="shared" ca="1" si="609"/>
        <v>0.90011374227802898</v>
      </c>
      <c r="W1035" s="19">
        <f t="shared" ca="1" si="648"/>
        <v>18665.866733236064</v>
      </c>
      <c r="X1035" s="18">
        <f t="shared" ca="1" si="649"/>
        <v>18666.766846978342</v>
      </c>
      <c r="Z1035" s="18">
        <f t="shared" ca="1" si="610"/>
        <v>3.1657009924544797</v>
      </c>
      <c r="AA1035" s="18">
        <f t="shared" ca="1" si="611"/>
        <v>7.7227903166177725E-2</v>
      </c>
      <c r="AB1035" s="19">
        <f t="shared" ca="1" si="630"/>
        <v>26072.146544969724</v>
      </c>
      <c r="AC1035" s="18">
        <f t="shared" ca="1" si="631"/>
        <v>26072.223772872891</v>
      </c>
      <c r="AE1035" s="18">
        <f t="shared" ca="1" si="612"/>
        <v>14.847368163664827</v>
      </c>
      <c r="AF1035" s="18">
        <f t="shared" ca="1" si="613"/>
        <v>2.3827518696150003</v>
      </c>
      <c r="AG1035" s="19">
        <f t="shared" ca="1" si="632"/>
        <v>18701.459448097929</v>
      </c>
      <c r="AH1035" s="18">
        <f t="shared" ca="1" si="633"/>
        <v>18703.842199967545</v>
      </c>
      <c r="AJ1035" s="18">
        <f t="shared" ca="1" si="614"/>
        <v>9.3452751727741088</v>
      </c>
      <c r="AK1035" s="18">
        <f t="shared" ca="1" si="615"/>
        <v>0.90603946663368895</v>
      </c>
      <c r="AL1035" s="19">
        <f t="shared" ca="1" si="634"/>
        <v>18195.340098541943</v>
      </c>
      <c r="AM1035" s="18">
        <f t="shared" ca="1" si="635"/>
        <v>18196.246138008577</v>
      </c>
      <c r="AO1035" s="18">
        <f t="shared" ca="1" si="616"/>
        <v>21.709053786261759</v>
      </c>
      <c r="AP1035" s="18">
        <f t="shared" ca="1" si="617"/>
        <v>5.5592702799030747</v>
      </c>
      <c r="AQ1035" s="19">
        <f t="shared" ca="1" si="636"/>
        <v>26687.407816832601</v>
      </c>
      <c r="AR1035" s="18">
        <f t="shared" ca="1" si="637"/>
        <v>26692.967087112505</v>
      </c>
      <c r="AT1035" s="18">
        <f t="shared" ca="1" si="618"/>
        <v>37.481016188040705</v>
      </c>
      <c r="AU1035" s="18">
        <f t="shared" ca="1" si="619"/>
        <v>2.4084982695067487</v>
      </c>
      <c r="AV1035" s="19">
        <f t="shared" ca="1" si="638"/>
        <v>19055.143762844353</v>
      </c>
      <c r="AW1035" s="18">
        <f t="shared" ca="1" si="639"/>
        <v>19057.552261113859</v>
      </c>
    </row>
    <row r="1036" spans="1:49" x14ac:dyDescent="0.25">
      <c r="A1036" s="18">
        <f t="shared" ca="1" si="600"/>
        <v>14.301533762800382</v>
      </c>
      <c r="B1036" s="18">
        <f t="shared" ca="1" si="601"/>
        <v>0.44001254218903718</v>
      </c>
      <c r="C1036" s="19">
        <f t="shared" ca="1" si="640"/>
        <v>19785.639075541894</v>
      </c>
      <c r="D1036" s="18">
        <f t="shared" ca="1" si="641"/>
        <v>19786.079088084083</v>
      </c>
      <c r="E1036" s="17"/>
      <c r="F1036" s="18">
        <f t="shared" ca="1" si="602"/>
        <v>8.1859564147894233</v>
      </c>
      <c r="G1036" s="18">
        <f t="shared" ca="1" si="603"/>
        <v>12.486775750175877</v>
      </c>
      <c r="H1036" s="19">
        <f t="shared" ca="1" si="642"/>
        <v>18974.574314257865</v>
      </c>
      <c r="I1036" s="18">
        <f t="shared" ca="1" si="643"/>
        <v>18987.061090008039</v>
      </c>
      <c r="J1036" s="17"/>
      <c r="K1036" s="18">
        <f t="shared" ca="1" si="604"/>
        <v>13.698480184394732</v>
      </c>
      <c r="L1036" s="18">
        <f t="shared" ca="1" si="605"/>
        <v>8.5339793849336782</v>
      </c>
      <c r="M1036" s="19">
        <f t="shared" ca="1" si="644"/>
        <v>20468.909060831287</v>
      </c>
      <c r="N1036" s="18">
        <f t="shared" ca="1" si="645"/>
        <v>20477.443040216222</v>
      </c>
      <c r="O1036" s="17"/>
      <c r="P1036" s="18">
        <f t="shared" ca="1" si="606"/>
        <v>6.9484614784978804</v>
      </c>
      <c r="Q1036" s="18">
        <f t="shared" ca="1" si="607"/>
        <v>1.8105289052171734</v>
      </c>
      <c r="R1036" s="19">
        <f t="shared" ca="1" si="646"/>
        <v>20164.369848343187</v>
      </c>
      <c r="S1036" s="18">
        <f t="shared" ca="1" si="647"/>
        <v>20166.180377248405</v>
      </c>
      <c r="T1036" s="17"/>
      <c r="U1036" s="18">
        <f t="shared" ca="1" si="608"/>
        <v>23.851580272536012</v>
      </c>
      <c r="V1036" s="18">
        <f t="shared" ca="1" si="609"/>
        <v>30.899271418739524</v>
      </c>
      <c r="W1036" s="19">
        <f t="shared" ca="1" si="648"/>
        <v>18690.618427250876</v>
      </c>
      <c r="X1036" s="18">
        <f t="shared" ca="1" si="649"/>
        <v>18721.517698669617</v>
      </c>
      <c r="Z1036" s="18">
        <f t="shared" ca="1" si="610"/>
        <v>1.5247798515323268</v>
      </c>
      <c r="AA1036" s="18">
        <f t="shared" ca="1" si="611"/>
        <v>1.4404890051471595</v>
      </c>
      <c r="AB1036" s="19">
        <f t="shared" ca="1" si="630"/>
        <v>26073.748552724424</v>
      </c>
      <c r="AC1036" s="18">
        <f t="shared" ca="1" si="631"/>
        <v>26075.189041729573</v>
      </c>
      <c r="AE1036" s="18">
        <f t="shared" ca="1" si="612"/>
        <v>11.623357957156816</v>
      </c>
      <c r="AF1036" s="18">
        <f t="shared" ca="1" si="613"/>
        <v>1.4202968990341254</v>
      </c>
      <c r="AG1036" s="19">
        <f t="shared" ca="1" si="632"/>
        <v>18715.465557924701</v>
      </c>
      <c r="AH1036" s="18">
        <f t="shared" ca="1" si="633"/>
        <v>18716.885854823737</v>
      </c>
      <c r="AJ1036" s="18">
        <f t="shared" ca="1" si="614"/>
        <v>27.040785461248987</v>
      </c>
      <c r="AK1036" s="18">
        <f t="shared" ca="1" si="615"/>
        <v>3.871802317458474E-2</v>
      </c>
      <c r="AL1036" s="19">
        <f t="shared" ca="1" si="634"/>
        <v>18223.286923469826</v>
      </c>
      <c r="AM1036" s="18">
        <f t="shared" ca="1" si="635"/>
        <v>18223.325641493</v>
      </c>
      <c r="AO1036" s="18">
        <f t="shared" ca="1" si="616"/>
        <v>0.42989719195853882</v>
      </c>
      <c r="AP1036" s="18">
        <f t="shared" ca="1" si="617"/>
        <v>8.849587177246411</v>
      </c>
      <c r="AQ1036" s="19">
        <f t="shared" ca="1" si="636"/>
        <v>26693.396984304465</v>
      </c>
      <c r="AR1036" s="18">
        <f t="shared" ca="1" si="637"/>
        <v>26702.246571481712</v>
      </c>
      <c r="AT1036" s="18">
        <f t="shared" ca="1" si="618"/>
        <v>12.988916765084378</v>
      </c>
      <c r="AU1036" s="18">
        <f t="shared" ca="1" si="619"/>
        <v>1.3336679694546578</v>
      </c>
      <c r="AV1036" s="19">
        <f t="shared" ca="1" si="638"/>
        <v>19070.541177878942</v>
      </c>
      <c r="AW1036" s="18">
        <f t="shared" ca="1" si="639"/>
        <v>19071.874845848397</v>
      </c>
    </row>
    <row r="1037" spans="1:49" x14ac:dyDescent="0.25">
      <c r="A1037" s="18">
        <f t="shared" ca="1" si="600"/>
        <v>3.7355834211937751</v>
      </c>
      <c r="B1037" s="18">
        <f t="shared" ca="1" si="601"/>
        <v>1.7961141203295652</v>
      </c>
      <c r="C1037" s="19">
        <f t="shared" ca="1" si="640"/>
        <v>19789.814671505275</v>
      </c>
      <c r="D1037" s="18">
        <f t="shared" ca="1" si="641"/>
        <v>19791.610785625606</v>
      </c>
      <c r="E1037" s="17"/>
      <c r="F1037" s="18">
        <f t="shared" ca="1" si="602"/>
        <v>2.9121548764039992E-2</v>
      </c>
      <c r="G1037" s="18">
        <f t="shared" ca="1" si="603"/>
        <v>0.35375084911699589</v>
      </c>
      <c r="H1037" s="19">
        <f t="shared" ca="1" si="642"/>
        <v>18987.090211556802</v>
      </c>
      <c r="I1037" s="18">
        <f t="shared" ca="1" si="643"/>
        <v>18987.44396240592</v>
      </c>
      <c r="J1037" s="17"/>
      <c r="K1037" s="18">
        <f t="shared" ca="1" si="604"/>
        <v>7.0052385414362455</v>
      </c>
      <c r="L1037" s="18">
        <f t="shared" ca="1" si="605"/>
        <v>9.8128617349526781</v>
      </c>
      <c r="M1037" s="19">
        <f t="shared" ca="1" si="644"/>
        <v>20484.448278757656</v>
      </c>
      <c r="N1037" s="18">
        <f t="shared" ca="1" si="645"/>
        <v>20494.26114049261</v>
      </c>
      <c r="O1037" s="17"/>
      <c r="P1037" s="18">
        <f t="shared" ca="1" si="606"/>
        <v>8.5992386433468155</v>
      </c>
      <c r="Q1037" s="18">
        <f t="shared" ca="1" si="607"/>
        <v>0.47206125819440087</v>
      </c>
      <c r="R1037" s="19">
        <f t="shared" ca="1" si="646"/>
        <v>20174.779615891752</v>
      </c>
      <c r="S1037" s="18">
        <f t="shared" ca="1" si="647"/>
        <v>20175.251677149947</v>
      </c>
      <c r="T1037" s="17"/>
      <c r="U1037" s="18">
        <f t="shared" ca="1" si="608"/>
        <v>26.977188697156162</v>
      </c>
      <c r="V1037" s="18">
        <f t="shared" ca="1" si="609"/>
        <v>3.1238350729698747</v>
      </c>
      <c r="W1037" s="19">
        <f t="shared" ca="1" si="648"/>
        <v>18748.494887366774</v>
      </c>
      <c r="X1037" s="18">
        <f t="shared" ca="1" si="649"/>
        <v>18751.618722439744</v>
      </c>
      <c r="Z1037" s="18">
        <f t="shared" ca="1" si="610"/>
        <v>20.814549640270641</v>
      </c>
      <c r="AA1037" s="18">
        <f t="shared" ca="1" si="611"/>
        <v>1.5187490061103825</v>
      </c>
      <c r="AB1037" s="19">
        <f t="shared" ca="1" si="630"/>
        <v>26096.003591369845</v>
      </c>
      <c r="AC1037" s="18">
        <f t="shared" ca="1" si="631"/>
        <v>26097.522340375956</v>
      </c>
      <c r="AE1037" s="18">
        <f t="shared" ca="1" si="612"/>
        <v>6.1459687977583988</v>
      </c>
      <c r="AF1037" s="18">
        <f t="shared" ca="1" si="613"/>
        <v>2.1491826558261349</v>
      </c>
      <c r="AG1037" s="19">
        <f t="shared" ca="1" si="632"/>
        <v>18723.031823621495</v>
      </c>
      <c r="AH1037" s="18">
        <f t="shared" ca="1" si="633"/>
        <v>18725.181006277322</v>
      </c>
      <c r="AJ1037" s="18">
        <f t="shared" ca="1" si="614"/>
        <v>16.185623173009951</v>
      </c>
      <c r="AK1037" s="18">
        <f t="shared" ca="1" si="615"/>
        <v>11.360465644939373</v>
      </c>
      <c r="AL1037" s="19">
        <f t="shared" ca="1" si="634"/>
        <v>18239.511264666009</v>
      </c>
      <c r="AM1037" s="18">
        <f t="shared" ca="1" si="635"/>
        <v>18250.871730310948</v>
      </c>
      <c r="AO1037" s="18">
        <f t="shared" ca="1" si="616"/>
        <v>42.768505558318132</v>
      </c>
      <c r="AP1037" s="18">
        <f t="shared" ca="1" si="617"/>
        <v>8.6339882757744899</v>
      </c>
      <c r="AQ1037" s="19">
        <f t="shared" ca="1" si="636"/>
        <v>26745.015077040029</v>
      </c>
      <c r="AR1037" s="18">
        <f t="shared" ca="1" si="637"/>
        <v>26753.649065315803</v>
      </c>
      <c r="AT1037" s="18">
        <f t="shared" ca="1" si="618"/>
        <v>8.4306750880262911</v>
      </c>
      <c r="AU1037" s="18">
        <f t="shared" ca="1" si="619"/>
        <v>2.7426799796682371</v>
      </c>
      <c r="AV1037" s="19">
        <f t="shared" ca="1" si="638"/>
        <v>19080.305520936425</v>
      </c>
      <c r="AW1037" s="18">
        <f t="shared" ca="1" si="639"/>
        <v>19083.048200916091</v>
      </c>
    </row>
    <row r="1038" spans="1:49" x14ac:dyDescent="0.25">
      <c r="A1038" s="18">
        <f ca="1">((-LN(1-RAND()))/$C$9)</f>
        <v>30.516000306363811</v>
      </c>
      <c r="B1038" s="18">
        <f ca="1">((-LN(1-RAND()))/$C$10)</f>
        <v>2.5967923021490855</v>
      </c>
      <c r="C1038" s="19">
        <f t="shared" ca="1" si="640"/>
        <v>19822.126785931971</v>
      </c>
      <c r="D1038" s="18">
        <f t="shared" ca="1" si="641"/>
        <v>19824.723578234119</v>
      </c>
      <c r="E1038" s="17"/>
      <c r="F1038" s="18">
        <f t="shared" ref="F1038" ca="1" si="650">((-LN(1-RAND()))/$H$9)</f>
        <v>11.88365496549363</v>
      </c>
      <c r="G1038" s="18">
        <f t="shared" ref="G1038" ca="1" si="651">((-LN(1-RAND()))/$H$10)</f>
        <v>2.6186616424754536</v>
      </c>
      <c r="H1038" s="19">
        <f t="shared" ca="1" si="642"/>
        <v>18999.327617371415</v>
      </c>
      <c r="I1038" s="18">
        <f t="shared" ca="1" si="643"/>
        <v>19001.94627901389</v>
      </c>
      <c r="J1038" s="17"/>
      <c r="K1038" s="18">
        <f t="shared" ref="K1038" ca="1" si="652">((-LN(1-RAND()))/$M$9)</f>
        <v>9.3979071247020354</v>
      </c>
      <c r="L1038" s="18">
        <f t="shared" ref="L1038" ca="1" si="653">((-LN(1-RAND()))/$M$10)</f>
        <v>9.8915699872459832</v>
      </c>
      <c r="M1038" s="19">
        <f t="shared" ca="1" si="644"/>
        <v>20503.659047617311</v>
      </c>
      <c r="N1038" s="18">
        <f t="shared" ca="1" si="645"/>
        <v>20513.550617604556</v>
      </c>
      <c r="O1038" s="17"/>
      <c r="P1038" s="18">
        <f t="shared" ref="P1038" ca="1" si="654">((-LN(1-RAND()))/$R$9)</f>
        <v>2.9275573798371326</v>
      </c>
      <c r="Q1038" s="18">
        <f t="shared" ref="Q1038" ca="1" si="655">((-LN(1-RAND()))/$R$10)</f>
        <v>7.0561573862934193</v>
      </c>
      <c r="R1038" s="19">
        <f t="shared" ca="1" si="646"/>
        <v>20178.179234529784</v>
      </c>
      <c r="S1038" s="18">
        <f t="shared" ca="1" si="647"/>
        <v>20185.235391916078</v>
      </c>
      <c r="T1038" s="17"/>
      <c r="U1038" s="18">
        <f t="shared" ref="U1038" ca="1" si="656">((-LN(1-RAND()))/$W$9)</f>
        <v>8.6892058616805379</v>
      </c>
      <c r="V1038" s="18">
        <f t="shared" ref="V1038" ca="1" si="657">((-LN(1-RAND()))/$W$10)</f>
        <v>4.4571500274212044</v>
      </c>
      <c r="W1038" s="19">
        <f t="shared" ca="1" si="648"/>
        <v>18760.307928301423</v>
      </c>
      <c r="X1038" s="18">
        <f t="shared" ca="1" si="649"/>
        <v>18764.765078328845</v>
      </c>
      <c r="Z1038" s="18">
        <f t="shared" ref="Z1038" ca="1" si="658">((-LN(1-RAND()))/$AB$9)</f>
        <v>0.45817823162104221</v>
      </c>
      <c r="AA1038" s="18">
        <f t="shared" ref="AA1038" ca="1" si="659">((-LN(1-RAND()))/$AB$10)</f>
        <v>0.79349898389431417</v>
      </c>
      <c r="AB1038" s="19">
        <f t="shared" ca="1" si="630"/>
        <v>26097.980518607576</v>
      </c>
      <c r="AC1038" s="18">
        <f t="shared" ca="1" si="631"/>
        <v>26098.77401759147</v>
      </c>
      <c r="AE1038" s="18">
        <f t="shared" ref="AE1038" ca="1" si="660">((-LN(1-RAND()))/$AG$9)</f>
        <v>46.805726049623765</v>
      </c>
      <c r="AF1038" s="18">
        <f t="shared" ref="AF1038" ca="1" si="661">((-LN(1-RAND()))/$AG$10)</f>
        <v>0.15957576191831188</v>
      </c>
      <c r="AG1038" s="19">
        <f t="shared" ca="1" si="632"/>
        <v>18771.986732326946</v>
      </c>
      <c r="AH1038" s="18">
        <f t="shared" ca="1" si="633"/>
        <v>18772.146308088864</v>
      </c>
      <c r="AJ1038" s="18">
        <f t="shared" ref="AJ1038" ca="1" si="662">((-LN(1-RAND()))/$AL$9)</f>
        <v>6.7270255008982831</v>
      </c>
      <c r="AK1038" s="18">
        <f t="shared" ref="AK1038" ca="1" si="663">((-LN(1-RAND()))/$AL$10)</f>
        <v>22.869749497835944</v>
      </c>
      <c r="AL1038" s="19">
        <f t="shared" ca="1" si="634"/>
        <v>18257.598755811847</v>
      </c>
      <c r="AM1038" s="18">
        <f t="shared" ca="1" si="635"/>
        <v>18280.468505309684</v>
      </c>
      <c r="AO1038" s="18">
        <f t="shared" ref="AO1038" ca="1" si="664">((-LN(1-RAND()))/$AQ$9)</f>
        <v>12.796158781634706</v>
      </c>
      <c r="AP1038" s="18">
        <f t="shared" ref="AP1038" ca="1" si="665">((-LN(1-RAND()))/$AQ$10)</f>
        <v>2.9090739222472206</v>
      </c>
      <c r="AQ1038" s="19">
        <f t="shared" ca="1" si="636"/>
        <v>26766.445224097439</v>
      </c>
      <c r="AR1038" s="18">
        <f t="shared" ca="1" si="637"/>
        <v>26769.354298019687</v>
      </c>
      <c r="AT1038" s="18">
        <f t="shared" ref="AT1038" ca="1" si="666">((-LN(1-RAND()))/$AV$9)</f>
        <v>9.3621758996332662</v>
      </c>
      <c r="AU1038" s="18">
        <f t="shared" ref="AU1038" ca="1" si="667">((-LN(1-RAND()))/$AV$10)</f>
        <v>26.916425596995708</v>
      </c>
      <c r="AV1038" s="19">
        <f t="shared" ca="1" si="638"/>
        <v>19092.410376815726</v>
      </c>
      <c r="AW1038" s="18">
        <f t="shared" ca="1" si="639"/>
        <v>19119.326802412721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2014-12-15T02:25:36Z</dcterms:modified>
</cp:coreProperties>
</file>